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D:\FACULDADE FEMA\PROJETO TELHADO NOVO\"/>
    </mc:Choice>
  </mc:AlternateContent>
  <xr:revisionPtr revIDLastSave="0" documentId="13_ncr:1_{3E54188E-5F53-4B68-8ED4-A0A0212BCBA6}" xr6:coauthVersionLast="47" xr6:coauthVersionMax="47" xr10:uidLastSave="{00000000-0000-0000-0000-000000000000}"/>
  <bookViews>
    <workbookView xWindow="-120" yWindow="-120" windowWidth="20730" windowHeight="11160" xr2:uid="{00000000-000D-0000-FFFF-FFFF00000000}"/>
  </bookViews>
  <sheets>
    <sheet name="Planilha1" sheetId="2" r:id="rId1"/>
    <sheet name="Planilha3" sheetId="5" r:id="rId2"/>
    <sheet name="Planilha2" sheetId="3" r:id="rId3"/>
    <sheet name="TABELA" sheetId="4" r:id="rId4"/>
    <sheet name="Planilha4" sheetId="6" r:id="rId5"/>
  </sheets>
  <externalReferences>
    <externalReference r:id="rId6"/>
    <externalReference r:id="rId7"/>
    <externalReference r:id="rId8"/>
    <externalReference r:id="rId9"/>
  </externalReferences>
  <definedNames>
    <definedName name="_xlnm.Print_Area" localSheetId="0">Planilha1!$A$1:$J$35</definedName>
    <definedName name="_xlnm.Print_Area" localSheetId="1">Planilha3!$B$2:$Q$30</definedName>
    <definedName name="Import.RespOrçamento" hidden="1">[1]DADOS!$C$22:$C$24</definedName>
    <definedName name="Print_Area" localSheetId="0">Planilha1!$A$1:$J$21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1" i="2" l="1"/>
  <c r="E21" i="2"/>
  <c r="D21" i="2"/>
  <c r="B14" i="5"/>
  <c r="B11" i="5"/>
  <c r="F18" i="2"/>
  <c r="H6" i="2"/>
  <c r="B8" i="5" l="1"/>
  <c r="D15" i="2" l="1"/>
  <c r="F15" i="2"/>
  <c r="B29" i="5" l="1"/>
  <c r="B5" i="5"/>
  <c r="B4" i="5"/>
  <c r="B3" i="5"/>
  <c r="G15" i="2" l="1"/>
  <c r="H15" i="2" s="1"/>
  <c r="I15" i="2" s="1"/>
  <c r="G16" i="2"/>
  <c r="H16" i="2" s="1"/>
  <c r="I16" i="2" s="1"/>
  <c r="G18" i="2"/>
  <c r="H18" i="2" s="1"/>
  <c r="I18" i="2" s="1"/>
  <c r="I17" i="2" s="1"/>
  <c r="Q13" i="5" s="1"/>
  <c r="G20" i="2"/>
  <c r="H21" i="2"/>
  <c r="I21" i="2" s="1"/>
  <c r="E15" i="2"/>
  <c r="E16" i="2"/>
  <c r="E18" i="2"/>
  <c r="E20" i="2"/>
  <c r="D16" i="2"/>
  <c r="D18" i="2"/>
  <c r="D20" i="2"/>
  <c r="A16151" i="4"/>
  <c r="A15613" i="4"/>
  <c r="A14467" i="4"/>
  <c r="A15847" i="4"/>
  <c r="A15264" i="4"/>
  <c r="A14870" i="4"/>
  <c r="A14053" i="4"/>
  <c r="A15496" i="4"/>
  <c r="A12948" i="4"/>
  <c r="A12786" i="4"/>
  <c r="A13938" i="4"/>
  <c r="A16133" i="4"/>
  <c r="A15050" i="4"/>
  <c r="A15781" i="4"/>
  <c r="A15283" i="4"/>
  <c r="A14701" i="4"/>
  <c r="A14306" i="4"/>
  <c r="A15600" i="4"/>
  <c r="A14933" i="4"/>
  <c r="A12420" i="4"/>
  <c r="A14004" i="4"/>
  <c r="A13375" i="4"/>
  <c r="A16105" i="4"/>
  <c r="A16080" i="4"/>
  <c r="A14962" i="4"/>
  <c r="A14175" i="4"/>
  <c r="A15759" i="4"/>
  <c r="A15365" i="4"/>
  <c r="A14543" i="4"/>
  <c r="A14115" i="4"/>
  <c r="A13412" i="4"/>
  <c r="A13250" i="4"/>
  <c r="A12464" i="4"/>
  <c r="A16087" i="4"/>
  <c r="A15545" i="4"/>
  <c r="A14399" i="4"/>
  <c r="A15778" i="4"/>
  <c r="A15196" i="4"/>
  <c r="A14801" i="4"/>
  <c r="A13989" i="4"/>
  <c r="A15427" i="4"/>
  <c r="A12884" i="4"/>
  <c r="A12722" i="4"/>
  <c r="A13854" i="4"/>
  <c r="A15910" i="4"/>
  <c r="A15084" i="4"/>
  <c r="A15815" i="4"/>
  <c r="A15318" i="4"/>
  <c r="A14735" i="4"/>
  <c r="A14341" i="4"/>
  <c r="A15634" i="4"/>
  <c r="A14967" i="4"/>
  <c r="A12452" i="4"/>
  <c r="A14061" i="4"/>
  <c r="A13407" i="4"/>
  <c r="A13149" i="4"/>
  <c r="A12635" i="4"/>
  <c r="A12281" i="4"/>
  <c r="A16097" i="4"/>
  <c r="A15132" i="4"/>
  <c r="A14583" i="4"/>
  <c r="A14103" i="4"/>
  <c r="A15173" i="4"/>
  <c r="A12564" i="4"/>
  <c r="A13898" i="4"/>
  <c r="A12270" i="4"/>
  <c r="A13515" i="4"/>
  <c r="A12889" i="4"/>
  <c r="A14036" i="4"/>
  <c r="A11519" i="4"/>
  <c r="A11261" i="4"/>
  <c r="A10971" i="4"/>
  <c r="A10697" i="4"/>
  <c r="A16077" i="4"/>
  <c r="A15186" i="4"/>
  <c r="A15660" i="4"/>
  <c r="A15230" i="4"/>
  <c r="A14937" i="4"/>
  <c r="A15871" i="4"/>
  <c r="A13363" i="4"/>
  <c r="A12688" i="4"/>
  <c r="A13469" i="4"/>
  <c r="A12683" i="4"/>
  <c r="A12057" i="4"/>
  <c r="A13190" i="4"/>
  <c r="A10735" i="4"/>
  <c r="A10477" i="4"/>
  <c r="A12156" i="4"/>
  <c r="A11736" i="4"/>
  <c r="A16033" i="4"/>
  <c r="A15098" i="4"/>
  <c r="A14549" i="4"/>
  <c r="A14023" i="4"/>
  <c r="A15138" i="4"/>
  <c r="A12532" i="4"/>
  <c r="A13855" i="4"/>
  <c r="A12238" i="4"/>
  <c r="A13483" i="4"/>
  <c r="A12857" i="4"/>
  <c r="A13990" i="4"/>
  <c r="A11487" i="4"/>
  <c r="A11229" i="4"/>
  <c r="A10939" i="4"/>
  <c r="A10665" i="4"/>
  <c r="A15961" i="4"/>
  <c r="A15527" i="4"/>
  <c r="A14380" i="4"/>
  <c r="A14009" i="4"/>
  <c r="A15192" i="4"/>
  <c r="A14591" i="4"/>
  <c r="A12163" i="4"/>
  <c r="A13471" i="4"/>
  <c r="A12605" i="4"/>
  <c r="A13578" i="4"/>
  <c r="A13304" i="4"/>
  <c r="A12390" i="4"/>
  <c r="A11918" i="4"/>
  <c r="A11532" i="4"/>
  <c r="A11322" i="4"/>
  <c r="A15907" i="4"/>
  <c r="A15422" i="4"/>
  <c r="A14873" i="4"/>
  <c r="A14392" i="4"/>
  <c r="A15497" i="4"/>
  <c r="A12836" i="4"/>
  <c r="A12529" i="4"/>
  <c r="A12478" i="4"/>
  <c r="A13723" i="4"/>
  <c r="A13097" i="4"/>
  <c r="A12727" i="4"/>
  <c r="A11711" i="4"/>
  <c r="A11453" i="4"/>
  <c r="A11163" i="4"/>
  <c r="A10889" i="4"/>
  <c r="A10647" i="4"/>
  <c r="A15985" i="4"/>
  <c r="A15047" i="4"/>
  <c r="A14446" i="4"/>
  <c r="A13943" i="4"/>
  <c r="A15087" i="4"/>
  <c r="A12484" i="4"/>
  <c r="A13712" i="4"/>
  <c r="A12190" i="4"/>
  <c r="A13435" i="4"/>
  <c r="A12809" i="4"/>
  <c r="A13926" i="4"/>
  <c r="A11439" i="4"/>
  <c r="A11181" i="4"/>
  <c r="A10891" i="4"/>
  <c r="A10617" i="4"/>
  <c r="A15997" i="4"/>
  <c r="A15101" i="4"/>
  <c r="A15489" i="4"/>
  <c r="A15111" i="4"/>
  <c r="A14851" i="4"/>
  <c r="A15735" i="4"/>
  <c r="A13203" i="4"/>
  <c r="A12608" i="4"/>
  <c r="A13373" i="4"/>
  <c r="A12587" i="4"/>
  <c r="A14193" i="4"/>
  <c r="A13110" i="4"/>
  <c r="A10655" i="4"/>
  <c r="A10397" i="4"/>
  <c r="A12049" i="4"/>
  <c r="A11656" i="4"/>
  <c r="A16059" i="4"/>
  <c r="A14640" i="4"/>
  <c r="A15114" i="4"/>
  <c r="A14684" i="4"/>
  <c r="A15840" i="4"/>
  <c r="A15325" i="4"/>
  <c r="A12851" i="4"/>
  <c r="A12176" i="4"/>
  <c r="A13085" i="4"/>
  <c r="A12299" i="4"/>
  <c r="A13752" i="4"/>
  <c r="A12838" i="4"/>
  <c r="A10383" i="4"/>
  <c r="A11980" i="4"/>
  <c r="A11770" i="4"/>
  <c r="A11384" i="4"/>
  <c r="A16018" i="4"/>
  <c r="A15354" i="4"/>
  <c r="A14805" i="4"/>
  <c r="A14238" i="4"/>
  <c r="A15394" i="4"/>
  <c r="A12772" i="4"/>
  <c r="A12465" i="4"/>
  <c r="A12414" i="4"/>
  <c r="A13643" i="4"/>
  <c r="A13017" i="4"/>
  <c r="A12663" i="4"/>
  <c r="A11647" i="4"/>
  <c r="A11389" i="4"/>
  <c r="A11099" i="4"/>
  <c r="A10825" i="4"/>
  <c r="A14468" i="4"/>
  <c r="A14263" i="4"/>
  <c r="A15538" i="4"/>
  <c r="A15023" i="4"/>
  <c r="A14354" i="4"/>
  <c r="A13508" i="4"/>
  <c r="A13121" i="4"/>
  <c r="A12942" i="4"/>
  <c r="A12524" i="4"/>
  <c r="A13545" i="4"/>
  <c r="A13159" i="4"/>
  <c r="A12194" i="4"/>
  <c r="A11885" i="4"/>
  <c r="A11595" i="4"/>
  <c r="A11321" i="4"/>
  <c r="A14788" i="4"/>
  <c r="A14604" i="4"/>
  <c r="A14027" i="4"/>
  <c r="A15450" i="4"/>
  <c r="A14696" i="4"/>
  <c r="A13839" i="4"/>
  <c r="A13521" i="4"/>
  <c r="A13198" i="4"/>
  <c r="A12780" i="4"/>
  <c r="A13805" i="4"/>
  <c r="A13399" i="4"/>
  <c r="A12565" i="4"/>
  <c r="A12162" i="4"/>
  <c r="A11835" i="4"/>
  <c r="A11561" i="4"/>
  <c r="A16096" i="4"/>
  <c r="A14859" i="4"/>
  <c r="A14310" i="4"/>
  <c r="A13847" i="4"/>
  <c r="A14899" i="4"/>
  <c r="A12308" i="4"/>
  <c r="A13616" i="4"/>
  <c r="A12078" i="4"/>
  <c r="A13323" i="4"/>
  <c r="A12697" i="4"/>
  <c r="A13800" i="4"/>
  <c r="A11343" i="4"/>
  <c r="A11085" i="4"/>
  <c r="A10795" i="4"/>
  <c r="A10521" i="4"/>
  <c r="A15508" i="4"/>
  <c r="A15372" i="4"/>
  <c r="A14789" i="4"/>
  <c r="A14290" i="4"/>
  <c r="A15464" i="4"/>
  <c r="A14607" i="4"/>
  <c r="A12498" i="4"/>
  <c r="A13710" i="4"/>
  <c r="A13292" i="4"/>
  <c r="A16150" i="4"/>
  <c r="A15340" i="4"/>
  <c r="A14194" i="4"/>
  <c r="A15574" i="4"/>
  <c r="A14991" i="4"/>
  <c r="A14597" i="4"/>
  <c r="A15890" i="4"/>
  <c r="A15223" i="4"/>
  <c r="A12692" i="4"/>
  <c r="A12530" i="4"/>
  <c r="A13647" i="4"/>
  <c r="A16132" i="4"/>
  <c r="A14777" i="4"/>
  <c r="A15507" i="4"/>
  <c r="A15010" i="4"/>
  <c r="A14428" i="4"/>
  <c r="A14039" i="4"/>
  <c r="A15327" i="4"/>
  <c r="A14659" i="4"/>
  <c r="A12164" i="4"/>
  <c r="A13697" i="4"/>
  <c r="A13119" i="4"/>
  <c r="A16104" i="4"/>
  <c r="A15835" i="4"/>
  <c r="A14689" i="4"/>
  <c r="A13916" i="4"/>
  <c r="A15486" i="4"/>
  <c r="A15091" i="4"/>
  <c r="A14270" i="4"/>
  <c r="A15718" i="4"/>
  <c r="A13156" i="4"/>
  <c r="A12994" i="4"/>
  <c r="A12208" i="4"/>
  <c r="A16086" i="4"/>
  <c r="A15272" i="4"/>
  <c r="A14126" i="4"/>
  <c r="A15505" i="4"/>
  <c r="A14923" i="4"/>
  <c r="A14528" i="4"/>
  <c r="A15822" i="4"/>
  <c r="A15154" i="4"/>
  <c r="A12628" i="4"/>
  <c r="A12466" i="4"/>
  <c r="A13583" i="4"/>
  <c r="A15909" i="4"/>
  <c r="A14811" i="4"/>
  <c r="A15542" i="4"/>
  <c r="A15045" i="4"/>
  <c r="A14462" i="4"/>
  <c r="A14071" i="4"/>
  <c r="A15361" i="4"/>
  <c r="A14694" i="4"/>
  <c r="A12196" i="4"/>
  <c r="A13729" i="4"/>
  <c r="A13151" i="4"/>
  <c r="A12893" i="4"/>
  <c r="A12379" i="4"/>
  <c r="A12025" i="4"/>
  <c r="A15984" i="4"/>
  <c r="A14774" i="4"/>
  <c r="A14173" i="4"/>
  <c r="A15756" i="4"/>
  <c r="A14814" i="4"/>
  <c r="A12228" i="4"/>
  <c r="A13456" i="4"/>
  <c r="A14214" i="4"/>
  <c r="A13243" i="4"/>
  <c r="A12617" i="4"/>
  <c r="A13718" i="4"/>
  <c r="A11263" i="4"/>
  <c r="A11005" i="4"/>
  <c r="A10715" i="4"/>
  <c r="A10441" i="4"/>
  <c r="A15980" i="4"/>
  <c r="A14828" i="4"/>
  <c r="A15216" i="4"/>
  <c r="A14838" i="4"/>
  <c r="A14578" i="4"/>
  <c r="A15462" i="4"/>
  <c r="A12947" i="4"/>
  <c r="A12352" i="4"/>
  <c r="A13197" i="4"/>
  <c r="A12411" i="4"/>
  <c r="A13866" i="4"/>
  <c r="A12934" i="4"/>
  <c r="A10479" i="4"/>
  <c r="A12093" i="4"/>
  <c r="A11866" i="4"/>
  <c r="A11480" i="4"/>
  <c r="A15952" i="4"/>
  <c r="A14739" i="4"/>
  <c r="A14106" i="4"/>
  <c r="A15722" i="4"/>
  <c r="A14780" i="4"/>
  <c r="A14425" i="4"/>
  <c r="A13424" i="4"/>
  <c r="A14086" i="4"/>
  <c r="A13211" i="4"/>
  <c r="A12585" i="4"/>
  <c r="A13686" i="4"/>
  <c r="A11231" i="4"/>
  <c r="A10973" i="4"/>
  <c r="A10683" i="4"/>
  <c r="A12487" i="4"/>
  <c r="A16055" i="4"/>
  <c r="A15134" i="4"/>
  <c r="A14028" i="4"/>
  <c r="A15724" i="4"/>
  <c r="A14748" i="4"/>
  <c r="A14233" i="4"/>
  <c r="A13878" i="4"/>
  <c r="A13055" i="4"/>
  <c r="A12333" i="4"/>
  <c r="A13306" i="4"/>
  <c r="A13048" i="4"/>
  <c r="A14013" i="4"/>
  <c r="A11662" i="4"/>
  <c r="A11276" i="4"/>
  <c r="A11066" i="4"/>
  <c r="A16001" i="4"/>
  <c r="A15064" i="4"/>
  <c r="A14514" i="4"/>
  <c r="A13959" i="4"/>
  <c r="A15104" i="4"/>
  <c r="A12500" i="4"/>
  <c r="A13760" i="4"/>
  <c r="A12206" i="4"/>
  <c r="A13451" i="4"/>
  <c r="A12825" i="4"/>
  <c r="A13949" i="4"/>
  <c r="A11455" i="4"/>
  <c r="A11197" i="4"/>
  <c r="A10907" i="4"/>
  <c r="A10633" i="4"/>
  <c r="A10391" i="4"/>
  <c r="A15904" i="4"/>
  <c r="A14603" i="4"/>
  <c r="A14058" i="4"/>
  <c r="A15671" i="4"/>
  <c r="A14678" i="4"/>
  <c r="A14032" i="4"/>
  <c r="A13376" i="4"/>
  <c r="A14000" i="4"/>
  <c r="A13163" i="4"/>
  <c r="A12521" i="4"/>
  <c r="A13638" i="4"/>
  <c r="A11183" i="4"/>
  <c r="A10925" i="4"/>
  <c r="A10635" i="4"/>
  <c r="A12277" i="4"/>
  <c r="A16075" i="4"/>
  <c r="A14657" i="4"/>
  <c r="A15131" i="4"/>
  <c r="A14752" i="4"/>
  <c r="A15857" i="4"/>
  <c r="A15342" i="4"/>
  <c r="A12867" i="4"/>
  <c r="A12224" i="4"/>
  <c r="A13101" i="4"/>
  <c r="A12315" i="4"/>
  <c r="A13768" i="4"/>
  <c r="A12854" i="4"/>
  <c r="A10399" i="4"/>
  <c r="A11997" i="4"/>
  <c r="A11786" i="4"/>
  <c r="A11400" i="4"/>
  <c r="A15978" i="4"/>
  <c r="A15868" i="4"/>
  <c r="A14670" i="4"/>
  <c r="A14291" i="4"/>
  <c r="A15482" i="4"/>
  <c r="A14915" i="4"/>
  <c r="A12435" i="4"/>
  <c r="A13743" i="4"/>
  <c r="A12813" i="4"/>
  <c r="A13787" i="4"/>
  <c r="A13496" i="4"/>
  <c r="A12582" i="4"/>
  <c r="A12139" i="4"/>
  <c r="A11724" i="4"/>
  <c r="A11514" i="4"/>
  <c r="A11128" i="4"/>
  <c r="A15937" i="4"/>
  <c r="A14944" i="4"/>
  <c r="A14361" i="4"/>
  <c r="A13895" i="4"/>
  <c r="A15036" i="4"/>
  <c r="A12356" i="4"/>
  <c r="A13664" i="4"/>
  <c r="A12126" i="4"/>
  <c r="A13371" i="4"/>
  <c r="A12745" i="4"/>
  <c r="A13862" i="4"/>
  <c r="A11391" i="4"/>
  <c r="A11133" i="4"/>
  <c r="A10843" i="4"/>
  <c r="A10569" i="4"/>
  <c r="A14132" i="4"/>
  <c r="A15695" i="4"/>
  <c r="A15146" i="4"/>
  <c r="A14665" i="4"/>
  <c r="A15770" i="4"/>
  <c r="A13092" i="4"/>
  <c r="A12785" i="4"/>
  <c r="A12670" i="4"/>
  <c r="A13934" i="4"/>
  <c r="A13273" i="4"/>
  <c r="A12903" i="4"/>
  <c r="A11887" i="4"/>
  <c r="A11629" i="4"/>
  <c r="A11339" i="4"/>
  <c r="A11065" i="4"/>
  <c r="A14452" i="4"/>
  <c r="A14246" i="4"/>
  <c r="A15487" i="4"/>
  <c r="A15006" i="4"/>
  <c r="A14337" i="4"/>
  <c r="A13492" i="4"/>
  <c r="A13105" i="4"/>
  <c r="A12926" i="4"/>
  <c r="A12492" i="4"/>
  <c r="A13529" i="4"/>
  <c r="A13143" i="4"/>
  <c r="A12166" i="4"/>
  <c r="A11869" i="4"/>
  <c r="A11579" i="4"/>
  <c r="A11305" i="4"/>
  <c r="A16149" i="4"/>
  <c r="A15067" i="4"/>
  <c r="A15798" i="4"/>
  <c r="A15301" i="4"/>
  <c r="A14718" i="4"/>
  <c r="A14323" i="4"/>
  <c r="A15617" i="4"/>
  <c r="A14950" i="4"/>
  <c r="A12436" i="4"/>
  <c r="A14030" i="4"/>
  <c r="A13391" i="4"/>
  <c r="A15876" i="4"/>
  <c r="A14504" i="4"/>
  <c r="A15234" i="4"/>
  <c r="A14737" i="4"/>
  <c r="A14155" i="4"/>
  <c r="A15858" i="4"/>
  <c r="A15054" i="4"/>
  <c r="A14386" i="4"/>
  <c r="A13816" i="4"/>
  <c r="A13441" i="4"/>
  <c r="A12863" i="4"/>
  <c r="A16103" i="4"/>
  <c r="A15562" i="4"/>
  <c r="A14416" i="4"/>
  <c r="A15795" i="4"/>
  <c r="A15213" i="4"/>
  <c r="A14818" i="4"/>
  <c r="A14005" i="4"/>
  <c r="A15445" i="4"/>
  <c r="A12900" i="4"/>
  <c r="A12738" i="4"/>
  <c r="A13874" i="4"/>
  <c r="A16085" i="4"/>
  <c r="A14999" i="4"/>
  <c r="A15729" i="4"/>
  <c r="A15232" i="4"/>
  <c r="A14650" i="4"/>
  <c r="A14255" i="4"/>
  <c r="A15549" i="4"/>
  <c r="A14881" i="4"/>
  <c r="A12372" i="4"/>
  <c r="A13940" i="4"/>
  <c r="A13327" i="4"/>
  <c r="A15908" i="4"/>
  <c r="A14538" i="4"/>
  <c r="A15269" i="4"/>
  <c r="A14771" i="4"/>
  <c r="A14189" i="4"/>
  <c r="A15893" i="4"/>
  <c r="A15088" i="4"/>
  <c r="A14421" i="4"/>
  <c r="A13858" i="4"/>
  <c r="A13473" i="4"/>
  <c r="A12895" i="4"/>
  <c r="A12637" i="4"/>
  <c r="A13910" i="4"/>
  <c r="A16031" i="4"/>
  <c r="A15647" i="4"/>
  <c r="A14330" i="4"/>
  <c r="A15657" i="4"/>
  <c r="A15398" i="4"/>
  <c r="A14405" i="4"/>
  <c r="A13715" i="4"/>
  <c r="A13120" i="4"/>
  <c r="A13757" i="4"/>
  <c r="A12971" i="4"/>
  <c r="A12345" i="4"/>
  <c r="A13462" i="4"/>
  <c r="A11007" i="4"/>
  <c r="A10749" i="4"/>
  <c r="A10459" i="4"/>
  <c r="A12010" i="4"/>
  <c r="A16074" i="4"/>
  <c r="A14384" i="4"/>
  <c r="A14858" i="4"/>
  <c r="A14479" i="4"/>
  <c r="A15584" i="4"/>
  <c r="A15069" i="4"/>
  <c r="A12611" i="4"/>
  <c r="A13896" i="4"/>
  <c r="A12925" i="4"/>
  <c r="A13933" i="4"/>
  <c r="A13592" i="4"/>
  <c r="A12678" i="4"/>
  <c r="A12338" i="4"/>
  <c r="A11820" i="4"/>
  <c r="A11610" i="4"/>
  <c r="A15999" i="4"/>
  <c r="A15528" i="4"/>
  <c r="A14296" i="4"/>
  <c r="A15623" i="4"/>
  <c r="A15363" i="4"/>
  <c r="A14336" i="4"/>
  <c r="A13683" i="4"/>
  <c r="A13088" i="4"/>
  <c r="A13725" i="4"/>
  <c r="A12939" i="4"/>
  <c r="A12313" i="4"/>
  <c r="A13430" i="4"/>
  <c r="A10975" i="4"/>
  <c r="A10717" i="4"/>
  <c r="A10427" i="4"/>
  <c r="A11976" i="4"/>
  <c r="A15974" i="4"/>
  <c r="A14776" i="4"/>
  <c r="A15744" i="4"/>
  <c r="A15331" i="4"/>
  <c r="A14390" i="4"/>
  <c r="A15597" i="4"/>
  <c r="A13442" i="4"/>
  <c r="A12719" i="4"/>
  <c r="A14049" i="4"/>
  <c r="A13034" i="4"/>
  <c r="A12792" i="4"/>
  <c r="A13701" i="4"/>
  <c r="A11406" i="4"/>
  <c r="A11020" i="4"/>
  <c r="A10810" i="4"/>
  <c r="A15920" i="4"/>
  <c r="A14620" i="4"/>
  <c r="A14074" i="4"/>
  <c r="A15688" i="4"/>
  <c r="A14746" i="4"/>
  <c r="A14064" i="4"/>
  <c r="A13392" i="4"/>
  <c r="A14022" i="4"/>
  <c r="A13179" i="4"/>
  <c r="A12553" i="4"/>
  <c r="A13654" i="4"/>
  <c r="A11199" i="4"/>
  <c r="A10941" i="4"/>
  <c r="A10651" i="4"/>
  <c r="A12321" i="4"/>
  <c r="A15951" i="4"/>
  <c r="A15477" i="4"/>
  <c r="A14245" i="4"/>
  <c r="A15571" i="4"/>
  <c r="A15227" i="4"/>
  <c r="A14285" i="4"/>
  <c r="A13635" i="4"/>
  <c r="A12992" i="4"/>
  <c r="A13677" i="4"/>
  <c r="A12875" i="4"/>
  <c r="A12249" i="4"/>
  <c r="A13382" i="4"/>
  <c r="A10927" i="4"/>
  <c r="A10669" i="4"/>
  <c r="A10379" i="4"/>
  <c r="A11928" i="4"/>
  <c r="A15994" i="4"/>
  <c r="A15885" i="4"/>
  <c r="A14687" i="4"/>
  <c r="A14309" i="4"/>
  <c r="A15499" i="4"/>
  <c r="A14984" i="4"/>
  <c r="A12451" i="4"/>
  <c r="A13759" i="4"/>
  <c r="A12829" i="4"/>
  <c r="A13806" i="4"/>
  <c r="A13512" i="4"/>
  <c r="A12598" i="4"/>
  <c r="A12165" i="4"/>
  <c r="A11740" i="4"/>
  <c r="A11530" i="4"/>
  <c r="A11144" i="4"/>
  <c r="A16072" i="4"/>
  <c r="A15424" i="4"/>
  <c r="A14312" i="4"/>
  <c r="A13945" i="4"/>
  <c r="A15038" i="4"/>
  <c r="A14523" i="4"/>
  <c r="A12099" i="4"/>
  <c r="A13359" i="4"/>
  <c r="A12541" i="4"/>
  <c r="A13514" i="4"/>
  <c r="A13240" i="4"/>
  <c r="A12326" i="4"/>
  <c r="A11854" i="4"/>
  <c r="A11468" i="4"/>
  <c r="A11258" i="4"/>
  <c r="A10872" i="4"/>
  <c r="A15784" i="4"/>
  <c r="A14552" i="4"/>
  <c r="A15879" i="4"/>
  <c r="A15568" i="4"/>
  <c r="A14592" i="4"/>
  <c r="A13966" i="4"/>
  <c r="A13328" i="4"/>
  <c r="A13915" i="4"/>
  <c r="A13099" i="4"/>
  <c r="A12473" i="4"/>
  <c r="A13590" i="4"/>
  <c r="A11135" i="4"/>
  <c r="A10877" i="4"/>
  <c r="A10587" i="4"/>
  <c r="A12182" i="4"/>
  <c r="A16002" i="4"/>
  <c r="A15337" i="4"/>
  <c r="A14787" i="4"/>
  <c r="A14221" i="4"/>
  <c r="A15377" i="4"/>
  <c r="A12756" i="4"/>
  <c r="A14159" i="4"/>
  <c r="A12382" i="4"/>
  <c r="A13627" i="4"/>
  <c r="A13001" i="4"/>
  <c r="A12647" i="4"/>
  <c r="A11631" i="4"/>
  <c r="A11373" i="4"/>
  <c r="A11083" i="4"/>
  <c r="A10809" i="4"/>
  <c r="A16099" i="4"/>
  <c r="A15678" i="4"/>
  <c r="A15129" i="4"/>
  <c r="A14648" i="4"/>
  <c r="A15719" i="4"/>
  <c r="A13076" i="4"/>
  <c r="A12769" i="4"/>
  <c r="A12638" i="4"/>
  <c r="A13912" i="4"/>
  <c r="A13257" i="4"/>
  <c r="A12887" i="4"/>
  <c r="A11871" i="4"/>
  <c r="A11613" i="4"/>
  <c r="A11323" i="4"/>
  <c r="A16148" i="4"/>
  <c r="A14794" i="4"/>
  <c r="A15525" i="4"/>
  <c r="A15027" i="4"/>
  <c r="A14445" i="4"/>
  <c r="A14055" i="4"/>
  <c r="A15344" i="4"/>
  <c r="A14677" i="4"/>
  <c r="A12180" i="4"/>
  <c r="A13713" i="4"/>
  <c r="A13135" i="4"/>
  <c r="A15620" i="4"/>
  <c r="A15817" i="4"/>
  <c r="A14961" i="4"/>
  <c r="A14464" i="4"/>
  <c r="A13897" i="4"/>
  <c r="A15585" i="4"/>
  <c r="A14781" i="4"/>
  <c r="A15887" i="4"/>
  <c r="A13555" i="4"/>
  <c r="A13185" i="4"/>
  <c r="A12607" i="4"/>
  <c r="A16102" i="4"/>
  <c r="A15289" i="4"/>
  <c r="A14143" i="4"/>
  <c r="A15522" i="4"/>
  <c r="A14940" i="4"/>
  <c r="A14545" i="4"/>
  <c r="A15839" i="4"/>
  <c r="A15171" i="4"/>
  <c r="A12644" i="4"/>
  <c r="A12482" i="4"/>
  <c r="A13599" i="4"/>
  <c r="A16084" i="4"/>
  <c r="A14726" i="4"/>
  <c r="A15456" i="4"/>
  <c r="A14959" i="4"/>
  <c r="A14377" i="4"/>
  <c r="A13991" i="4"/>
  <c r="A15276" i="4"/>
  <c r="A14608" i="4"/>
  <c r="A14169" i="4"/>
  <c r="A13649" i="4"/>
  <c r="A13071" i="4"/>
  <c r="A15652" i="4"/>
  <c r="A15851" i="4"/>
  <c r="A14995" i="4"/>
  <c r="A14498" i="4"/>
  <c r="A13929" i="4"/>
  <c r="A15619" i="4"/>
  <c r="A14815" i="4"/>
  <c r="A14147" i="4"/>
  <c r="A13587" i="4"/>
  <c r="A13217" i="4"/>
  <c r="A12639" i="4"/>
  <c r="A12381" i="4"/>
  <c r="A13626" i="4"/>
  <c r="A15934" i="4"/>
  <c r="A15203" i="4"/>
  <c r="A15677" i="4"/>
  <c r="A15298" i="4"/>
  <c r="A14954" i="4"/>
  <c r="A15888" i="4"/>
  <c r="A13379" i="4"/>
  <c r="A12736" i="4"/>
  <c r="A13485" i="4"/>
  <c r="A12699" i="4"/>
  <c r="A12073" i="4"/>
  <c r="A13206" i="4"/>
  <c r="A10751" i="4"/>
  <c r="A10493" i="4"/>
  <c r="A12184" i="4"/>
  <c r="A11752" i="4"/>
  <c r="A15993" i="4"/>
  <c r="A15612" i="4"/>
  <c r="A14414" i="4"/>
  <c r="A14041" i="4"/>
  <c r="A15226" i="4"/>
  <c r="A14711" i="4"/>
  <c r="A12195" i="4"/>
  <c r="A13503" i="4"/>
  <c r="A12653" i="4"/>
  <c r="A13610" i="4"/>
  <c r="A13336" i="4"/>
  <c r="A12422" i="4"/>
  <c r="A11950" i="4"/>
  <c r="A11564" i="4"/>
  <c r="A11354" i="4"/>
  <c r="A16061" i="4"/>
  <c r="A15169" i="4"/>
  <c r="A15643" i="4"/>
  <c r="A15179" i="4"/>
  <c r="A14920" i="4"/>
  <c r="A15854" i="4"/>
  <c r="A13347" i="4"/>
  <c r="A12672" i="4"/>
  <c r="A13453" i="4"/>
  <c r="A12667" i="4"/>
  <c r="A12041" i="4"/>
  <c r="A13174" i="4"/>
  <c r="A10719" i="4"/>
  <c r="A10461" i="4"/>
  <c r="A12133" i="4"/>
  <c r="A11720" i="4"/>
  <c r="A16068" i="4"/>
  <c r="A14332" i="4"/>
  <c r="A15386" i="4"/>
  <c r="A14973" i="4"/>
  <c r="A13957" i="4"/>
  <c r="A15205" i="4"/>
  <c r="A13106" i="4"/>
  <c r="A12367" i="4"/>
  <c r="A13708" i="4"/>
  <c r="A12762" i="4"/>
  <c r="A12536" i="4"/>
  <c r="A13445" i="4"/>
  <c r="A11150" i="4"/>
  <c r="A10764" i="4"/>
  <c r="A15967" i="4"/>
  <c r="A15494" i="4"/>
  <c r="A14262" i="4"/>
  <c r="A15589" i="4"/>
  <c r="A15244" i="4"/>
  <c r="A14302" i="4"/>
  <c r="A13651" i="4"/>
  <c r="A13056" i="4"/>
  <c r="A13693" i="4"/>
  <c r="A12907" i="4"/>
  <c r="A12265" i="4"/>
  <c r="A13398" i="4"/>
  <c r="A10943" i="4"/>
  <c r="A10685" i="4"/>
  <c r="A10395" i="4"/>
  <c r="A11944" i="4"/>
  <c r="A16013" i="4"/>
  <c r="A15118" i="4"/>
  <c r="A15506" i="4"/>
  <c r="A15128" i="4"/>
  <c r="A14869" i="4"/>
  <c r="A15803" i="4"/>
  <c r="A13219" i="4"/>
  <c r="A12624" i="4"/>
  <c r="A13389" i="4"/>
  <c r="A12603" i="4"/>
  <c r="A14282" i="4"/>
  <c r="A13126" i="4"/>
  <c r="A10671" i="4"/>
  <c r="A10413" i="4"/>
  <c r="A12069" i="4"/>
  <c r="A11672" i="4"/>
  <c r="A16120" i="4"/>
  <c r="A15441" i="4"/>
  <c r="A14329" i="4"/>
  <c r="A13961" i="4"/>
  <c r="A15055" i="4"/>
  <c r="A14540" i="4"/>
  <c r="A12115" i="4"/>
  <c r="A13423" i="4"/>
  <c r="A12557" i="4"/>
  <c r="A13530" i="4"/>
  <c r="A13256" i="4"/>
  <c r="A12342" i="4"/>
  <c r="A11870" i="4"/>
  <c r="A11484" i="4"/>
  <c r="A11274" i="4"/>
  <c r="A10888" i="4"/>
  <c r="A15991" i="4"/>
  <c r="A15066" i="4"/>
  <c r="A13884" i="4"/>
  <c r="A15622" i="4"/>
  <c r="A14680" i="4"/>
  <c r="A14165" i="4"/>
  <c r="A13714" i="4"/>
  <c r="A12991" i="4"/>
  <c r="A12269" i="4"/>
  <c r="A13242" i="4"/>
  <c r="A12984" i="4"/>
  <c r="A13924" i="4"/>
  <c r="A11598" i="4"/>
  <c r="A11212" i="4"/>
  <c r="A11002" i="4"/>
  <c r="A16062" i="4"/>
  <c r="A15425" i="4"/>
  <c r="A15899" i="4"/>
  <c r="A15435" i="4"/>
  <c r="A15176" i="4"/>
  <c r="A14234" i="4"/>
  <c r="A13539" i="4"/>
  <c r="A12912" i="4"/>
  <c r="A13613" i="4"/>
  <c r="A12827" i="4"/>
  <c r="A12201" i="4"/>
  <c r="A13334" i="4"/>
  <c r="A10879" i="4"/>
  <c r="A10621" i="4"/>
  <c r="A10331" i="4"/>
  <c r="A11880" i="4"/>
  <c r="A15921" i="4"/>
  <c r="A14893" i="4"/>
  <c r="A14344" i="4"/>
  <c r="A13879" i="4"/>
  <c r="A15019" i="4"/>
  <c r="A12340" i="4"/>
  <c r="A13648" i="4"/>
  <c r="A12110" i="4"/>
  <c r="A13355" i="4"/>
  <c r="A12729" i="4"/>
  <c r="A13841" i="4"/>
  <c r="A11375" i="4"/>
  <c r="A11117" i="4"/>
  <c r="A10827" i="4"/>
  <c r="A10553" i="4"/>
  <c r="A15986" i="4"/>
  <c r="A15320" i="4"/>
  <c r="A14719" i="4"/>
  <c r="A14204" i="4"/>
  <c r="A15360" i="4"/>
  <c r="A12740" i="4"/>
  <c r="A14029" i="4"/>
  <c r="A12366" i="4"/>
  <c r="A13611" i="4"/>
  <c r="A12985" i="4"/>
  <c r="A12631" i="4"/>
  <c r="A11615" i="4"/>
  <c r="A11357" i="4"/>
  <c r="A11067" i="4"/>
  <c r="A16076" i="4"/>
  <c r="A14930" i="4"/>
  <c r="A15404" i="4"/>
  <c r="A15025" i="4"/>
  <c r="A14681" i="4"/>
  <c r="A15615" i="4"/>
  <c r="A13123" i="4"/>
  <c r="A12480" i="4"/>
  <c r="A13293" i="4"/>
  <c r="A12507" i="4"/>
  <c r="A13994" i="4"/>
  <c r="A13030" i="4"/>
  <c r="A10575" i="4"/>
  <c r="A12248" i="4"/>
  <c r="A11962" i="4"/>
  <c r="A11576" i="4"/>
  <c r="A15892" i="4"/>
  <c r="A14521" i="4"/>
  <c r="A15251" i="4"/>
  <c r="A14754" i="4"/>
  <c r="A14172" i="4"/>
  <c r="A15875" i="4"/>
  <c r="A15071" i="4"/>
  <c r="A14403" i="4"/>
  <c r="A13838" i="4"/>
  <c r="A13457" i="4"/>
  <c r="A12879" i="4"/>
  <c r="A15364" i="4"/>
  <c r="A15544" i="4"/>
  <c r="A14688" i="4"/>
  <c r="A14191" i="4"/>
  <c r="A15741" i="4"/>
  <c r="A15312" i="4"/>
  <c r="A14508" i="4"/>
  <c r="A15614" i="4"/>
  <c r="A13299" i="4"/>
  <c r="A12929" i="4"/>
  <c r="A12351" i="4"/>
  <c r="A16101" i="4"/>
  <c r="A15016" i="4"/>
  <c r="A15746" i="4"/>
  <c r="A15249" i="4"/>
  <c r="A14667" i="4"/>
  <c r="A14272" i="4"/>
  <c r="A15566" i="4"/>
  <c r="A14898" i="4"/>
  <c r="A12388" i="4"/>
  <c r="A13963" i="4"/>
  <c r="A13343" i="4"/>
  <c r="A15828" i="4"/>
  <c r="A14453" i="4"/>
  <c r="A15183" i="4"/>
  <c r="A14686" i="4"/>
  <c r="A14105" i="4"/>
  <c r="A15807" i="4"/>
  <c r="A15003" i="4"/>
  <c r="A14335" i="4"/>
  <c r="A13763" i="4"/>
  <c r="A13393" i="4"/>
  <c r="A12815" i="4"/>
  <c r="A15396" i="4"/>
  <c r="A15578" i="4"/>
  <c r="A14722" i="4"/>
  <c r="A14225" i="4"/>
  <c r="A15775" i="4"/>
  <c r="A15346" i="4"/>
  <c r="A14542" i="4"/>
  <c r="A15648" i="4"/>
  <c r="A13331" i="4"/>
  <c r="A12961" i="4"/>
  <c r="A12383" i="4"/>
  <c r="A14316" i="4"/>
  <c r="A13370" i="4"/>
  <c r="A15996" i="4"/>
  <c r="A14845" i="4"/>
  <c r="A15233" i="4"/>
  <c r="A14855" i="4"/>
  <c r="A14595" i="4"/>
  <c r="A15530" i="4"/>
  <c r="A12963" i="4"/>
  <c r="A12368" i="4"/>
  <c r="A13213" i="4"/>
  <c r="A12427" i="4"/>
  <c r="A13887" i="4"/>
  <c r="A12950" i="4"/>
  <c r="A10495" i="4"/>
  <c r="A12114" i="4"/>
  <c r="A11882" i="4"/>
  <c r="A11496" i="4"/>
  <c r="A16119" i="4"/>
  <c r="A15168" i="4"/>
  <c r="A14060" i="4"/>
  <c r="A15809" i="4"/>
  <c r="A14782" i="4"/>
  <c r="A14267" i="4"/>
  <c r="A13921" i="4"/>
  <c r="A13167" i="4"/>
  <c r="A12365" i="4"/>
  <c r="A13338" i="4"/>
  <c r="A13080" i="4"/>
  <c r="A14066" i="4"/>
  <c r="A11694" i="4"/>
  <c r="A11308" i="4"/>
  <c r="A11098" i="4"/>
  <c r="A15964" i="4"/>
  <c r="A14760" i="4"/>
  <c r="A15199" i="4"/>
  <c r="A14821" i="4"/>
  <c r="A14561" i="4"/>
  <c r="A15410" i="4"/>
  <c r="A12931" i="4"/>
  <c r="A12336" i="4"/>
  <c r="A13181" i="4"/>
  <c r="A12395" i="4"/>
  <c r="A13843" i="4"/>
  <c r="A12918" i="4"/>
  <c r="A10463" i="4"/>
  <c r="A12071" i="4"/>
  <c r="A11850" i="4"/>
  <c r="A11464" i="4"/>
  <c r="A15732" i="4"/>
  <c r="A15611" i="4"/>
  <c r="A14942" i="4"/>
  <c r="A14529" i="4"/>
  <c r="A15703" i="4"/>
  <c r="A14846" i="4"/>
  <c r="A12690" i="4"/>
  <c r="A13873" i="4"/>
  <c r="A13436" i="4"/>
  <c r="A12490" i="4"/>
  <c r="A14186" i="4"/>
  <c r="A13189" i="4"/>
  <c r="A10894" i="4"/>
  <c r="A10508" i="4"/>
  <c r="A16029" i="4"/>
  <c r="A15135" i="4"/>
  <c r="A15558" i="4"/>
  <c r="A15145" i="4"/>
  <c r="A14886" i="4"/>
  <c r="A15820" i="4"/>
  <c r="A13235" i="4"/>
  <c r="A12640" i="4"/>
  <c r="A13421" i="4"/>
  <c r="A12619" i="4"/>
  <c r="A11993" i="4"/>
  <c r="A13142" i="4"/>
  <c r="A10687" i="4"/>
  <c r="A10429" i="4"/>
  <c r="A12091" i="4"/>
  <c r="A11688" i="4"/>
  <c r="A16123" i="4"/>
  <c r="A14674" i="4"/>
  <c r="A15148" i="4"/>
  <c r="A14769" i="4"/>
  <c r="A15874" i="4"/>
  <c r="A15359" i="4"/>
  <c r="A12883" i="4"/>
  <c r="A12288" i="4"/>
  <c r="A13117" i="4"/>
  <c r="A12331" i="4"/>
  <c r="A13785" i="4"/>
  <c r="A12870" i="4"/>
  <c r="A10415" i="4"/>
  <c r="A12014" i="4"/>
  <c r="A11802" i="4"/>
  <c r="A11416" i="4"/>
  <c r="A16007" i="4"/>
  <c r="A15083" i="4"/>
  <c r="A13932" i="4"/>
  <c r="A15639" i="4"/>
  <c r="A14697" i="4"/>
  <c r="A14182" i="4"/>
  <c r="A13730" i="4"/>
  <c r="A13007" i="4"/>
  <c r="A12285" i="4"/>
  <c r="A13258" i="4"/>
  <c r="A13000" i="4"/>
  <c r="A13947" i="4"/>
  <c r="A11614" i="4"/>
  <c r="A11228" i="4"/>
  <c r="A11018" i="4"/>
  <c r="A10632" i="4"/>
  <c r="A16117" i="4"/>
  <c r="A14622" i="4"/>
  <c r="A15676" i="4"/>
  <c r="A15263" i="4"/>
  <c r="A14236" i="4"/>
  <c r="A15495" i="4"/>
  <c r="A13378" i="4"/>
  <c r="A12655" i="4"/>
  <c r="A13955" i="4"/>
  <c r="A12970" i="4"/>
  <c r="A12728" i="4"/>
  <c r="A13637" i="4"/>
  <c r="A11342" i="4"/>
  <c r="A10956" i="4"/>
  <c r="A10746" i="4"/>
  <c r="A15965" i="4"/>
  <c r="A14982" i="4"/>
  <c r="A15455" i="4"/>
  <c r="A15077" i="4"/>
  <c r="A14817" i="4"/>
  <c r="A15666" i="4"/>
  <c r="A13171" i="4"/>
  <c r="A12576" i="4"/>
  <c r="A13341" i="4"/>
  <c r="A12555" i="4"/>
  <c r="A14077" i="4"/>
  <c r="A13078" i="4"/>
  <c r="A10623" i="4"/>
  <c r="A12389" i="4"/>
  <c r="A12012" i="4"/>
  <c r="A11624" i="4"/>
  <c r="A15767" i="4"/>
  <c r="A14535" i="4"/>
  <c r="A15862" i="4"/>
  <c r="A15517" i="4"/>
  <c r="A14575" i="4"/>
  <c r="A13944" i="4"/>
  <c r="A13312" i="4"/>
  <c r="A13892" i="4"/>
  <c r="A13083" i="4"/>
  <c r="A12457" i="4"/>
  <c r="A13574" i="4"/>
  <c r="A11119" i="4"/>
  <c r="A10861" i="4"/>
  <c r="A10571" i="4"/>
  <c r="A12152" i="4"/>
  <c r="A15905" i="4"/>
  <c r="A14876" i="4"/>
  <c r="A14327" i="4"/>
  <c r="A13863" i="4"/>
  <c r="A14951" i="4"/>
  <c r="A12324" i="4"/>
  <c r="A13632" i="4"/>
  <c r="A12094" i="4"/>
  <c r="A13339" i="4"/>
  <c r="A12713" i="4"/>
  <c r="A13821" i="4"/>
  <c r="A11359" i="4"/>
  <c r="A11101" i="4"/>
  <c r="A10811" i="4"/>
  <c r="A15995" i="4"/>
  <c r="A14572" i="4"/>
  <c r="A14960" i="4"/>
  <c r="A14582" i="4"/>
  <c r="A15772" i="4"/>
  <c r="A15257" i="4"/>
  <c r="A12707" i="4"/>
  <c r="A14152" i="4"/>
  <c r="A13021" i="4"/>
  <c r="A14080" i="4"/>
  <c r="A13688" i="4"/>
  <c r="A12774" i="4"/>
  <c r="A10319" i="4"/>
  <c r="A11916" i="4"/>
  <c r="A11706" i="4"/>
  <c r="A11320" i="4"/>
  <c r="A16035" i="4"/>
  <c r="A15644" i="4"/>
  <c r="A15095" i="4"/>
  <c r="A14562" i="4"/>
  <c r="A15685" i="4"/>
  <c r="A13044" i="4"/>
  <c r="A12737" i="4"/>
  <c r="A12606" i="4"/>
  <c r="A15636" i="4"/>
  <c r="A15834" i="4"/>
  <c r="A14978" i="4"/>
  <c r="A14481" i="4"/>
  <c r="A13913" i="4"/>
  <c r="A15602" i="4"/>
  <c r="A14798" i="4"/>
  <c r="A14130" i="4"/>
  <c r="A13571" i="4"/>
  <c r="A13201" i="4"/>
  <c r="A12623" i="4"/>
  <c r="A15108" i="4"/>
  <c r="A15271" i="4"/>
  <c r="A14415" i="4"/>
  <c r="A15829" i="4"/>
  <c r="A15468" i="4"/>
  <c r="A15039" i="4"/>
  <c r="A14235" i="4"/>
  <c r="A15341" i="4"/>
  <c r="A13043" i="4"/>
  <c r="A12673" i="4"/>
  <c r="A13937" i="4"/>
  <c r="A16100" i="4"/>
  <c r="A14743" i="4"/>
  <c r="A15473" i="4"/>
  <c r="A14976" i="4"/>
  <c r="A14394" i="4"/>
  <c r="A14007" i="4"/>
  <c r="A15293" i="4"/>
  <c r="A14625" i="4"/>
  <c r="A14248" i="4"/>
  <c r="A13665" i="4"/>
  <c r="A13087" i="4"/>
  <c r="A15572" i="4"/>
  <c r="A15766" i="4"/>
  <c r="A14910" i="4"/>
  <c r="A14413" i="4"/>
  <c r="A13849" i="4"/>
  <c r="A15534" i="4"/>
  <c r="A14730" i="4"/>
  <c r="A15836" i="4"/>
  <c r="A13507" i="4"/>
  <c r="A13137" i="4"/>
  <c r="A12559" i="4"/>
  <c r="A15140" i="4"/>
  <c r="A15305" i="4"/>
  <c r="A14449" i="4"/>
  <c r="A15863" i="4"/>
  <c r="A15502" i="4"/>
  <c r="A15073" i="4"/>
  <c r="A14269" i="4"/>
  <c r="A15375" i="4"/>
  <c r="A13075" i="4"/>
  <c r="A12705" i="4"/>
  <c r="A13981" i="4"/>
  <c r="A13790" i="4"/>
  <c r="A13114" i="4"/>
  <c r="A16122" i="4"/>
  <c r="A14401" i="4"/>
  <c r="A14875" i="4"/>
  <c r="A14496" i="4"/>
  <c r="A15601" i="4"/>
  <c r="A15086" i="4"/>
  <c r="A12627" i="4"/>
  <c r="A13982" i="4"/>
  <c r="A12941" i="4"/>
  <c r="A13953" i="4"/>
  <c r="A13608" i="4"/>
  <c r="A12694" i="4"/>
  <c r="A12401" i="4"/>
  <c r="A11836" i="4"/>
  <c r="A11626" i="4"/>
  <c r="A11240" i="4"/>
  <c r="A16006" i="4"/>
  <c r="A14810" i="4"/>
  <c r="A15813" i="4"/>
  <c r="A15366" i="4"/>
  <c r="A14424" i="4"/>
  <c r="A15682" i="4"/>
  <c r="A13474" i="4"/>
  <c r="A12751" i="4"/>
  <c r="A14142" i="4"/>
  <c r="A13066" i="4"/>
  <c r="A12824" i="4"/>
  <c r="A13733" i="4"/>
  <c r="A11438" i="4"/>
  <c r="A11052" i="4"/>
  <c r="A10842" i="4"/>
  <c r="A16058" i="4"/>
  <c r="A14367" i="4"/>
  <c r="A14841" i="4"/>
  <c r="A14411" i="4"/>
  <c r="A15567" i="4"/>
  <c r="A15052" i="4"/>
  <c r="A12595" i="4"/>
  <c r="A13832" i="4"/>
  <c r="A12909" i="4"/>
  <c r="A13889" i="4"/>
  <c r="A13576" i="4"/>
  <c r="A12662" i="4"/>
  <c r="A12290" i="4"/>
  <c r="A11804" i="4"/>
  <c r="A11594" i="4"/>
  <c r="A11208" i="4"/>
  <c r="A15348" i="4"/>
  <c r="A15167" i="4"/>
  <c r="A14584" i="4"/>
  <c r="A14171" i="4"/>
  <c r="A15259" i="4"/>
  <c r="A14402" i="4"/>
  <c r="A14391" i="4"/>
  <c r="A13582" i="4"/>
  <c r="A13164" i="4"/>
  <c r="A12218" i="4"/>
  <c r="A13767" i="4"/>
  <c r="A12933" i="4"/>
  <c r="A10638" i="4"/>
  <c r="A12327" i="4"/>
  <c r="A15932" i="4"/>
  <c r="A14691" i="4"/>
  <c r="A15165" i="4"/>
  <c r="A14786" i="4"/>
  <c r="A14476" i="4"/>
  <c r="A15376" i="4"/>
  <c r="A12899" i="4"/>
  <c r="A12304" i="4"/>
  <c r="A13133" i="4"/>
  <c r="A12347" i="4"/>
  <c r="A13803" i="4"/>
  <c r="A12886" i="4"/>
  <c r="A10431" i="4"/>
  <c r="A12032" i="4"/>
  <c r="A11818" i="4"/>
  <c r="A11432" i="4"/>
  <c r="A16010" i="4"/>
  <c r="A15902" i="4"/>
  <c r="A14738" i="4"/>
  <c r="A14326" i="4"/>
  <c r="A15516" i="4"/>
  <c r="A15001" i="4"/>
  <c r="A12467" i="4"/>
  <c r="A13776" i="4"/>
  <c r="A12845" i="4"/>
  <c r="A13825" i="4"/>
  <c r="A13528" i="4"/>
  <c r="A12614" i="4"/>
  <c r="A12193" i="4"/>
  <c r="A11756" i="4"/>
  <c r="A11546" i="4"/>
  <c r="A11160" i="4"/>
  <c r="A15926" i="4"/>
  <c r="A14639" i="4"/>
  <c r="A15693" i="4"/>
  <c r="A15280" i="4"/>
  <c r="A14287" i="4"/>
  <c r="A15512" i="4"/>
  <c r="A13394" i="4"/>
  <c r="A12671" i="4"/>
  <c r="A13978" i="4"/>
  <c r="A12986" i="4"/>
  <c r="A12744" i="4"/>
  <c r="A13653" i="4"/>
  <c r="A11358" i="4"/>
  <c r="A10972" i="4"/>
  <c r="A10762" i="4"/>
  <c r="A10376" i="4"/>
  <c r="A16004" i="4"/>
  <c r="A15901" i="4"/>
  <c r="A15266" i="4"/>
  <c r="A14819" i="4"/>
  <c r="A13893" i="4"/>
  <c r="A15136" i="4"/>
  <c r="A12962" i="4"/>
  <c r="A12271" i="4"/>
  <c r="A13644" i="4"/>
  <c r="A12698" i="4"/>
  <c r="A12472" i="4"/>
  <c r="A13381" i="4"/>
  <c r="A11086" i="4"/>
  <c r="A10700" i="4"/>
  <c r="A10490" i="4"/>
  <c r="A16043" i="4"/>
  <c r="A14623" i="4"/>
  <c r="A15097" i="4"/>
  <c r="A14633" i="4"/>
  <c r="A15823" i="4"/>
  <c r="A15308" i="4"/>
  <c r="A12835" i="4"/>
  <c r="A12160" i="4"/>
  <c r="A13069" i="4"/>
  <c r="A14299" i="4"/>
  <c r="A13736" i="4"/>
  <c r="A12822" i="4"/>
  <c r="A10367" i="4"/>
  <c r="A11964" i="4"/>
  <c r="A11754" i="4"/>
  <c r="A16046" i="4"/>
  <c r="A15408" i="4"/>
  <c r="A15831" i="4"/>
  <c r="A15418" i="4"/>
  <c r="A15159" i="4"/>
  <c r="A14217" i="4"/>
  <c r="A13491" i="4"/>
  <c r="A12896" i="4"/>
  <c r="A13597" i="4"/>
  <c r="A12811" i="4"/>
  <c r="A12185" i="4"/>
  <c r="A13318" i="4"/>
  <c r="A10863" i="4"/>
  <c r="A10605" i="4"/>
  <c r="A10315" i="4"/>
  <c r="A11864" i="4"/>
  <c r="A15750" i="4"/>
  <c r="A14518" i="4"/>
  <c r="A15845" i="4"/>
  <c r="A15500" i="4"/>
  <c r="A14558" i="4"/>
  <c r="A13922" i="4"/>
  <c r="A13248" i="4"/>
  <c r="A13872" i="4"/>
  <c r="A13067" i="4"/>
  <c r="A12441" i="4"/>
  <c r="A13558" i="4"/>
  <c r="A11103" i="4"/>
  <c r="A10845" i="4"/>
  <c r="A10555" i="4"/>
  <c r="A16121" i="4"/>
  <c r="A15714" i="4"/>
  <c r="A14602" i="4"/>
  <c r="A14223" i="4"/>
  <c r="A15380" i="4"/>
  <c r="A15561" i="4"/>
  <c r="A14705" i="4"/>
  <c r="A14208" i="4"/>
  <c r="A15758" i="4"/>
  <c r="A15329" i="4"/>
  <c r="A14525" i="4"/>
  <c r="A15631" i="4"/>
  <c r="A13315" i="4"/>
  <c r="A12945" i="4"/>
  <c r="A16143" i="4"/>
  <c r="A14852" i="4"/>
  <c r="A14998" i="4"/>
  <c r="A15848" i="4"/>
  <c r="A15555" i="4"/>
  <c r="A15195" i="4"/>
  <c r="A14766" i="4"/>
  <c r="A15787" i="4"/>
  <c r="A15068" i="4"/>
  <c r="A12787" i="4"/>
  <c r="A14231" i="4"/>
  <c r="A16127" i="4"/>
  <c r="A15844" i="4"/>
  <c r="A14470" i="4"/>
  <c r="A15200" i="4"/>
  <c r="A14703" i="4"/>
  <c r="A14121" i="4"/>
  <c r="A15824" i="4"/>
  <c r="A15020" i="4"/>
  <c r="A14352" i="4"/>
  <c r="A13780" i="4"/>
  <c r="A13409" i="4"/>
  <c r="A12831" i="4"/>
  <c r="A15316" i="4"/>
  <c r="A15493" i="4"/>
  <c r="A14637" i="4"/>
  <c r="A14140" i="4"/>
  <c r="A15690" i="4"/>
  <c r="A15261" i="4"/>
  <c r="A14457" i="4"/>
  <c r="A15563" i="4"/>
  <c r="A13251" i="4"/>
  <c r="A12881" i="4"/>
  <c r="A12303" i="4"/>
  <c r="A14884" i="4"/>
  <c r="A15032" i="4"/>
  <c r="A15882" i="4"/>
  <c r="A15590" i="4"/>
  <c r="A15229" i="4"/>
  <c r="A14800" i="4"/>
  <c r="A15821" i="4"/>
  <c r="A15102" i="4"/>
  <c r="A12819" i="4"/>
  <c r="A12449" i="4"/>
  <c r="A13678" i="4"/>
  <c r="A13532" i="4"/>
  <c r="A12858" i="4"/>
  <c r="A16009" i="4"/>
  <c r="A15629" i="4"/>
  <c r="A14465" i="4"/>
  <c r="A14057" i="4"/>
  <c r="A15243" i="4"/>
  <c r="A14728" i="4"/>
  <c r="A12211" i="4"/>
  <c r="A13519" i="4"/>
  <c r="A12669" i="4"/>
  <c r="A13642" i="4"/>
  <c r="A13352" i="4"/>
  <c r="A12438" i="4"/>
  <c r="A11966" i="4"/>
  <c r="A11580" i="4"/>
  <c r="A11370" i="4"/>
  <c r="A10984" i="4"/>
  <c r="A15925" i="4"/>
  <c r="A14366" i="4"/>
  <c r="A15420" i="4"/>
  <c r="A15007" i="4"/>
  <c r="A14021" i="4"/>
  <c r="A15239" i="4"/>
  <c r="A13138" i="4"/>
  <c r="A12415" i="4"/>
  <c r="A13740" i="4"/>
  <c r="A12794" i="4"/>
  <c r="A12568" i="4"/>
  <c r="A13477" i="4"/>
  <c r="A11182" i="4"/>
  <c r="A10796" i="4"/>
  <c r="A10586" i="4"/>
  <c r="A15977" i="4"/>
  <c r="A15595" i="4"/>
  <c r="A14397" i="4"/>
  <c r="A14025" i="4"/>
  <c r="A15209" i="4"/>
  <c r="A14642" i="4"/>
  <c r="A12179" i="4"/>
  <c r="A13487" i="4"/>
  <c r="A12621" i="4"/>
  <c r="A13594" i="4"/>
  <c r="A13320" i="4"/>
  <c r="A12406" i="4"/>
  <c r="A11934" i="4"/>
  <c r="A11548" i="4"/>
  <c r="A11338" i="4"/>
  <c r="A10952" i="4"/>
  <c r="A14980" i="4"/>
  <c r="A14809" i="4"/>
  <c r="A14174" i="4"/>
  <c r="A15569" i="4"/>
  <c r="A14901" i="4"/>
  <c r="A14176" i="4"/>
  <c r="A13633" i="4"/>
  <c r="A13310" i="4"/>
  <c r="A12892" i="4"/>
  <c r="A13972" i="4"/>
  <c r="A13511" i="4"/>
  <c r="A12677" i="4"/>
  <c r="A12567" i="4"/>
  <c r="A11947" i="4"/>
  <c r="A16026" i="4"/>
  <c r="A14333" i="4"/>
  <c r="A14807" i="4"/>
  <c r="A14343" i="4"/>
  <c r="A15533" i="4"/>
  <c r="A15018" i="4"/>
  <c r="A12515" i="4"/>
  <c r="A13793" i="4"/>
  <c r="A12861" i="4"/>
  <c r="A13846" i="4"/>
  <c r="A13544" i="4"/>
  <c r="A12630" i="4"/>
  <c r="A12220" i="4"/>
  <c r="A11772" i="4"/>
  <c r="A11562" i="4"/>
  <c r="A11176" i="4"/>
  <c r="A15929" i="4"/>
  <c r="A15458" i="4"/>
  <c r="A14346" i="4"/>
  <c r="A13977" i="4"/>
  <c r="A15106" i="4"/>
  <c r="A14557" i="4"/>
  <c r="A12131" i="4"/>
  <c r="A13439" i="4"/>
  <c r="A12573" i="4"/>
  <c r="A13546" i="4"/>
  <c r="A13272" i="4"/>
  <c r="A12358" i="4"/>
  <c r="A11886" i="4"/>
  <c r="A11500" i="4"/>
  <c r="A11290" i="4"/>
  <c r="A10904" i="4"/>
  <c r="A16020" i="4"/>
  <c r="A14281" i="4"/>
  <c r="A15335" i="4"/>
  <c r="A14837" i="4"/>
  <c r="A13909" i="4"/>
  <c r="A15153" i="4"/>
  <c r="A13010" i="4"/>
  <c r="A12287" i="4"/>
  <c r="A13660" i="4"/>
  <c r="A12714" i="4"/>
  <c r="A12488" i="4"/>
  <c r="A13397" i="4"/>
  <c r="A11102" i="4"/>
  <c r="A10716" i="4"/>
  <c r="A10506" i="4"/>
  <c r="A12209" i="4"/>
  <c r="A15668" i="4"/>
  <c r="A15457" i="4"/>
  <c r="A14874" i="4"/>
  <c r="A14461" i="4"/>
  <c r="A15583" i="4"/>
  <c r="A14693" i="4"/>
  <c r="A12626" i="4"/>
  <c r="A13792" i="4"/>
  <c r="A13372" i="4"/>
  <c r="A12426" i="4"/>
  <c r="A14015" i="4"/>
  <c r="A13125" i="4"/>
  <c r="A10830" i="4"/>
  <c r="A10444" i="4"/>
  <c r="A12155" i="4"/>
  <c r="A15962" i="4"/>
  <c r="A15800" i="4"/>
  <c r="A14653" i="4"/>
  <c r="A14274" i="4"/>
  <c r="A15465" i="4"/>
  <c r="A14864" i="4"/>
  <c r="A12419" i="4"/>
  <c r="A13727" i="4"/>
  <c r="A12797" i="4"/>
  <c r="A13770" i="4"/>
  <c r="A13480" i="4"/>
  <c r="A12566" i="4"/>
  <c r="A12117" i="4"/>
  <c r="A11708" i="4"/>
  <c r="A11498" i="4"/>
  <c r="A15949" i="4"/>
  <c r="A14965" i="4"/>
  <c r="A15438" i="4"/>
  <c r="A15059" i="4"/>
  <c r="A14749" i="4"/>
  <c r="A15649" i="4"/>
  <c r="A13155" i="4"/>
  <c r="A12560" i="4"/>
  <c r="A13325" i="4"/>
  <c r="A12539" i="4"/>
  <c r="A14040" i="4"/>
  <c r="A13062" i="4"/>
  <c r="A10607" i="4"/>
  <c r="A12332" i="4"/>
  <c r="A11995" i="4"/>
  <c r="A16030" i="4"/>
  <c r="A15391" i="4"/>
  <c r="A15779" i="4"/>
  <c r="A15401" i="4"/>
  <c r="A15142" i="4"/>
  <c r="A14200" i="4"/>
  <c r="A13475" i="4"/>
  <c r="A12880" i="4"/>
  <c r="A13581" i="4"/>
  <c r="A12795" i="4"/>
  <c r="A12169" i="4"/>
  <c r="A13302" i="4"/>
  <c r="A10847" i="4"/>
  <c r="A10589" i="4"/>
  <c r="A12519" i="4"/>
  <c r="A16008" i="4"/>
  <c r="A15356" i="4"/>
  <c r="A14192" i="4"/>
  <c r="A13801" i="4"/>
  <c r="A14970" i="4"/>
  <c r="A14455" i="4"/>
  <c r="A14063" i="4"/>
  <c r="A13263" i="4"/>
  <c r="A12477" i="4"/>
  <c r="A13450" i="4"/>
  <c r="A13176" i="4"/>
  <c r="A12262" i="4"/>
  <c r="A11790" i="4"/>
  <c r="A11404" i="4"/>
  <c r="A11194" i="4"/>
  <c r="A10808" i="4"/>
  <c r="A16048" i="4"/>
  <c r="A14842" i="4"/>
  <c r="A14293" i="4"/>
  <c r="A13831" i="4"/>
  <c r="A14882" i="4"/>
  <c r="A12292" i="4"/>
  <c r="A13600" i="4"/>
  <c r="A12062" i="4"/>
  <c r="A13307" i="4"/>
  <c r="A12681" i="4"/>
  <c r="A13783" i="4"/>
  <c r="A11327" i="4"/>
  <c r="A11069" i="4"/>
  <c r="A15124" i="4"/>
  <c r="A15288" i="4"/>
  <c r="A14432" i="4"/>
  <c r="A15846" i="4"/>
  <c r="A15485" i="4"/>
  <c r="A15056" i="4"/>
  <c r="A14252" i="4"/>
  <c r="A15358" i="4"/>
  <c r="A13059" i="4"/>
  <c r="A12689" i="4"/>
  <c r="A16142" i="4"/>
  <c r="A14596" i="4"/>
  <c r="A14725" i="4"/>
  <c r="A15575" i="4"/>
  <c r="A15282" i="4"/>
  <c r="A14922" i="4"/>
  <c r="A14493" i="4"/>
  <c r="A15514" i="4"/>
  <c r="A14795" i="4"/>
  <c r="A12531" i="4"/>
  <c r="A13777" i="4"/>
  <c r="A16126" i="4"/>
  <c r="A15588" i="4"/>
  <c r="A15783" i="4"/>
  <c r="A14927" i="4"/>
  <c r="A14430" i="4"/>
  <c r="A13865" i="4"/>
  <c r="A15551" i="4"/>
  <c r="A14747" i="4"/>
  <c r="A15853" i="4"/>
  <c r="A13523" i="4"/>
  <c r="A13153" i="4"/>
  <c r="A12575" i="4"/>
  <c r="A15060" i="4"/>
  <c r="A15219" i="4"/>
  <c r="A14364" i="4"/>
  <c r="A15777" i="4"/>
  <c r="A15417" i="4"/>
  <c r="A14988" i="4"/>
  <c r="A14184" i="4"/>
  <c r="A15290" i="4"/>
  <c r="A12995" i="4"/>
  <c r="A12625" i="4"/>
  <c r="A15919" i="4"/>
  <c r="A14628" i="4"/>
  <c r="A14759" i="4"/>
  <c r="A15609" i="4"/>
  <c r="A15317" i="4"/>
  <c r="A14956" i="4"/>
  <c r="A14527" i="4"/>
  <c r="A15548" i="4"/>
  <c r="A14829" i="4"/>
  <c r="A12563" i="4"/>
  <c r="A13812" i="4"/>
  <c r="A13422" i="4"/>
  <c r="A13276" i="4"/>
  <c r="A12602" i="4"/>
  <c r="A15928" i="4"/>
  <c r="A15185" i="4"/>
  <c r="A14076" i="4"/>
  <c r="A15826" i="4"/>
  <c r="A14833" i="4"/>
  <c r="A14284" i="4"/>
  <c r="A13942" i="4"/>
  <c r="A13183" i="4"/>
  <c r="A12397" i="4"/>
  <c r="A13354" i="4"/>
  <c r="A13096" i="4"/>
  <c r="A14112" i="4"/>
  <c r="A11710" i="4"/>
  <c r="A11324" i="4"/>
  <c r="A11114" i="4"/>
  <c r="A10728" i="4"/>
  <c r="A15764" i="4"/>
  <c r="A15645" i="4"/>
  <c r="A15062" i="4"/>
  <c r="A14563" i="4"/>
  <c r="A15737" i="4"/>
  <c r="A14880" i="4"/>
  <c r="A12754" i="4"/>
  <c r="A13917" i="4"/>
  <c r="A13468" i="4"/>
  <c r="A12522" i="4"/>
  <c r="A12312" i="4"/>
  <c r="A13221" i="4"/>
  <c r="A10926" i="4"/>
  <c r="A10540" i="4"/>
  <c r="A12375" i="4"/>
  <c r="A16071" i="4"/>
  <c r="A15151" i="4"/>
  <c r="A14044" i="4"/>
  <c r="A15792" i="4"/>
  <c r="A14765" i="4"/>
  <c r="A14250" i="4"/>
  <c r="A13901" i="4"/>
  <c r="A13103" i="4"/>
  <c r="A12349" i="4"/>
  <c r="A13322" i="4"/>
  <c r="A13064" i="4"/>
  <c r="A14034" i="4"/>
  <c r="A11678" i="4"/>
  <c r="A11292" i="4"/>
  <c r="A11082" i="4"/>
  <c r="A10696" i="4"/>
  <c r="A14644" i="4"/>
  <c r="A14365" i="4"/>
  <c r="A15692" i="4"/>
  <c r="A15211" i="4"/>
  <c r="A14491" i="4"/>
  <c r="A13604" i="4"/>
  <c r="A13297" i="4"/>
  <c r="A13038" i="4"/>
  <c r="A12620" i="4"/>
  <c r="A13657" i="4"/>
  <c r="A13255" i="4"/>
  <c r="A12599" i="4"/>
  <c r="A11981" i="4"/>
  <c r="A11691" i="4"/>
  <c r="A15945" i="4"/>
  <c r="A15475" i="4"/>
  <c r="A14363" i="4"/>
  <c r="A13993" i="4"/>
  <c r="A15175" i="4"/>
  <c r="A14574" i="4"/>
  <c r="A12147" i="4"/>
  <c r="A13455" i="4"/>
  <c r="A12589" i="4"/>
  <c r="A13562" i="4"/>
  <c r="A13288" i="4"/>
  <c r="A12374" i="4"/>
  <c r="A11902" i="4"/>
  <c r="A11516" i="4"/>
  <c r="A11306" i="4"/>
  <c r="A10920" i="4"/>
  <c r="A16023" i="4"/>
  <c r="A15100" i="4"/>
  <c r="A13996" i="4"/>
  <c r="A15656" i="4"/>
  <c r="A14714" i="4"/>
  <c r="A14199" i="4"/>
  <c r="A13779" i="4"/>
  <c r="A13023" i="4"/>
  <c r="A12301" i="4"/>
  <c r="A13274" i="4"/>
  <c r="A13016" i="4"/>
  <c r="A13968" i="4"/>
  <c r="A11630" i="4"/>
  <c r="A11244" i="4"/>
  <c r="A11034" i="4"/>
  <c r="A10648" i="4"/>
  <c r="A15684" i="4"/>
  <c r="A15474" i="4"/>
  <c r="A14891" i="4"/>
  <c r="A14478" i="4"/>
  <c r="A15651" i="4"/>
  <c r="A14710" i="4"/>
  <c r="A12642" i="4"/>
  <c r="A13810" i="4"/>
  <c r="A13388" i="4"/>
  <c r="A12442" i="4"/>
  <c r="A14038" i="4"/>
  <c r="A13141" i="4"/>
  <c r="A10846" i="4"/>
  <c r="A10460" i="4"/>
  <c r="A12183" i="4"/>
  <c r="A11895" i="4"/>
  <c r="A15252" i="4"/>
  <c r="A15099" i="4"/>
  <c r="A14515" i="4"/>
  <c r="A15859" i="4"/>
  <c r="A15191" i="4"/>
  <c r="A14334" i="4"/>
  <c r="A13984" i="4"/>
  <c r="A13518" i="4"/>
  <c r="A13100" i="4"/>
  <c r="A12154" i="4"/>
  <c r="A13703" i="4"/>
  <c r="A12869" i="4"/>
  <c r="A10574" i="4"/>
  <c r="A12187" i="4"/>
  <c r="A11865" i="4"/>
  <c r="A16056" i="4"/>
  <c r="A15407" i="4"/>
  <c r="A14295" i="4"/>
  <c r="A13881" i="4"/>
  <c r="A15021" i="4"/>
  <c r="A14506" i="4"/>
  <c r="A12083" i="4"/>
  <c r="A13311" i="4"/>
  <c r="A12525" i="4"/>
  <c r="A13498" i="4"/>
  <c r="A13224" i="4"/>
  <c r="A12310" i="4"/>
  <c r="A11838" i="4"/>
  <c r="A11452" i="4"/>
  <c r="A11242" i="4"/>
  <c r="A16027" i="4"/>
  <c r="A14606" i="4"/>
  <c r="A15080" i="4"/>
  <c r="A14616" i="4"/>
  <c r="A15806" i="4"/>
  <c r="A15291" i="4"/>
  <c r="A12771" i="4"/>
  <c r="A14357" i="4"/>
  <c r="A13053" i="4"/>
  <c r="A14197" i="4"/>
  <c r="A13720" i="4"/>
  <c r="A12806" i="4"/>
  <c r="A10351" i="4"/>
  <c r="A11948" i="4"/>
  <c r="A11738" i="4"/>
  <c r="A15933" i="4"/>
  <c r="A14947" i="4"/>
  <c r="A15421" i="4"/>
  <c r="A15042" i="4"/>
  <c r="A14698" i="4"/>
  <c r="A15632" i="4"/>
  <c r="A13139" i="4"/>
  <c r="A12544" i="4"/>
  <c r="A13309" i="4"/>
  <c r="A12523" i="4"/>
  <c r="A14016" i="4"/>
  <c r="A13046" i="4"/>
  <c r="A10591" i="4"/>
  <c r="A12284" i="4"/>
  <c r="A11978" i="4"/>
  <c r="A15927" i="4"/>
  <c r="A14912" i="4"/>
  <c r="A13820" i="4"/>
  <c r="A15553" i="4"/>
  <c r="A14560" i="4"/>
  <c r="A15785" i="4"/>
  <c r="A13650" i="4"/>
  <c r="A12927" i="4"/>
  <c r="A12205" i="4"/>
  <c r="A13178" i="4"/>
  <c r="A12920" i="4"/>
  <c r="A13840" i="4"/>
  <c r="A11534" i="4"/>
  <c r="A11148" i="4"/>
  <c r="A10938" i="4"/>
  <c r="A10552" i="4"/>
  <c r="A15715" i="4"/>
  <c r="A14483" i="4"/>
  <c r="A15725" i="4"/>
  <c r="A15466" i="4"/>
  <c r="A16159" i="4"/>
  <c r="A14868" i="4"/>
  <c r="A15015" i="4"/>
  <c r="A15865" i="4"/>
  <c r="A15573" i="4"/>
  <c r="A15212" i="4"/>
  <c r="A14783" i="4"/>
  <c r="A15804" i="4"/>
  <c r="A15085" i="4"/>
  <c r="A12803" i="4"/>
  <c r="A14374" i="4"/>
  <c r="A16141" i="4"/>
  <c r="A14340" i="4"/>
  <c r="A14451" i="4"/>
  <c r="A15302" i="4"/>
  <c r="A15009" i="4"/>
  <c r="A14649" i="4"/>
  <c r="A15670" i="4"/>
  <c r="A15241" i="4"/>
  <c r="A14522" i="4"/>
  <c r="A12275" i="4"/>
  <c r="A13520" i="4"/>
  <c r="A16125" i="4"/>
  <c r="A15332" i="4"/>
  <c r="A15510" i="4"/>
  <c r="A14654" i="4"/>
  <c r="A14157" i="4"/>
  <c r="A15707" i="4"/>
  <c r="A15278" i="4"/>
  <c r="A14474" i="4"/>
  <c r="A15580" i="4"/>
  <c r="A13267" i="4"/>
  <c r="A12897" i="4"/>
  <c r="A16095" i="4"/>
  <c r="A14804" i="4"/>
  <c r="A14946" i="4"/>
  <c r="A15797" i="4"/>
  <c r="A15504" i="4"/>
  <c r="A15144" i="4"/>
  <c r="A14715" i="4"/>
  <c r="A15736" i="4"/>
  <c r="A15017" i="4"/>
  <c r="A12739" i="4"/>
  <c r="A14056" i="4"/>
  <c r="A15918" i="4"/>
  <c r="A14372" i="4"/>
  <c r="A14486" i="4"/>
  <c r="A15336" i="4"/>
  <c r="A15043" i="4"/>
  <c r="A14683" i="4"/>
  <c r="A15704" i="4"/>
  <c r="A15275" i="4"/>
  <c r="A14556" i="4"/>
  <c r="A12307" i="4"/>
  <c r="A13552" i="4"/>
  <c r="A13166" i="4"/>
  <c r="A13020" i="4"/>
  <c r="A12346" i="4"/>
  <c r="A16022" i="4"/>
  <c r="A14827" i="4"/>
  <c r="A15881" i="4"/>
  <c r="A15383" i="4"/>
  <c r="A14441" i="4"/>
  <c r="A15699" i="4"/>
  <c r="A13522" i="4"/>
  <c r="A12767" i="4"/>
  <c r="A14213" i="4"/>
  <c r="A13082" i="4"/>
  <c r="A12840" i="4"/>
  <c r="A13749" i="4"/>
  <c r="A11454" i="4"/>
  <c r="A11068" i="4"/>
  <c r="A10858" i="4"/>
  <c r="A10472" i="4"/>
  <c r="A15428" i="4"/>
  <c r="A15201" i="4"/>
  <c r="A14618" i="4"/>
  <c r="A14205" i="4"/>
  <c r="A15378" i="4"/>
  <c r="A14437" i="4"/>
  <c r="A12386" i="4"/>
  <c r="A13614" i="4"/>
  <c r="A13196" i="4"/>
  <c r="A12250" i="4"/>
  <c r="A13802" i="4"/>
  <c r="A12965" i="4"/>
  <c r="A10670" i="4"/>
  <c r="A12535" i="4"/>
  <c r="A11961" i="4"/>
  <c r="A15990" i="4"/>
  <c r="A14793" i="4"/>
  <c r="A15761" i="4"/>
  <c r="A15349" i="4"/>
  <c r="A14407" i="4"/>
  <c r="A15665" i="4"/>
  <c r="A13458" i="4"/>
  <c r="A12735" i="4"/>
  <c r="A14082" i="4"/>
  <c r="A13050" i="4"/>
  <c r="A12808" i="4"/>
  <c r="A13717" i="4"/>
  <c r="A11422" i="4"/>
  <c r="A11036" i="4"/>
  <c r="A10826" i="4"/>
  <c r="A10440" i="4"/>
  <c r="A14228" i="4"/>
  <c r="A15883" i="4"/>
  <c r="A15334" i="4"/>
  <c r="A14767" i="4"/>
  <c r="A14100" i="4"/>
  <c r="A13268" i="4"/>
  <c r="A12913" i="4"/>
  <c r="A12766" i="4"/>
  <c r="A14135" i="4"/>
  <c r="A13385" i="4"/>
  <c r="A12999" i="4"/>
  <c r="A11983" i="4"/>
  <c r="A11725" i="4"/>
  <c r="A11435" i="4"/>
  <c r="A16039" i="4"/>
  <c r="A15117" i="4"/>
  <c r="A14012" i="4"/>
  <c r="A15673" i="4"/>
  <c r="A14731" i="4"/>
  <c r="A14216" i="4"/>
  <c r="A13857" i="4"/>
  <c r="A13039" i="4"/>
  <c r="A12317" i="4"/>
  <c r="A13290" i="4"/>
  <c r="A13032" i="4"/>
  <c r="A13988" i="4"/>
  <c r="A11646" i="4"/>
  <c r="A11260" i="4"/>
  <c r="A11050" i="4"/>
  <c r="A10664" i="4"/>
  <c r="A15942" i="4"/>
  <c r="A14656" i="4"/>
  <c r="A15710" i="4"/>
  <c r="A15297" i="4"/>
  <c r="A14355" i="4"/>
  <c r="A15529" i="4"/>
  <c r="A13410" i="4"/>
  <c r="A12687" i="4"/>
  <c r="A13999" i="4"/>
  <c r="A13002" i="4"/>
  <c r="A12760" i="4"/>
  <c r="A13669" i="4"/>
  <c r="A11374" i="4"/>
  <c r="A10988" i="4"/>
  <c r="A10778" i="4"/>
  <c r="A10392" i="4"/>
  <c r="A15268" i="4"/>
  <c r="A15116" i="4"/>
  <c r="A14533" i="4"/>
  <c r="A15877" i="4"/>
  <c r="A15208" i="4"/>
  <c r="A14351" i="4"/>
  <c r="A14098" i="4"/>
  <c r="A13534" i="4"/>
  <c r="A13116" i="4"/>
  <c r="A12170" i="4"/>
  <c r="A13719" i="4"/>
  <c r="A12885" i="4"/>
  <c r="A10590" i="4"/>
  <c r="A12215" i="4"/>
  <c r="A11881" i="4"/>
  <c r="A11639" i="4"/>
  <c r="A14916" i="4"/>
  <c r="A14655" i="4"/>
  <c r="A14075" i="4"/>
  <c r="A15501" i="4"/>
  <c r="A14832" i="4"/>
  <c r="A13903" i="4"/>
  <c r="A13569" i="4"/>
  <c r="A13246" i="4"/>
  <c r="A12828" i="4"/>
  <c r="A13888" i="4"/>
  <c r="A13447" i="4"/>
  <c r="A12613" i="4"/>
  <c r="A12251" i="4"/>
  <c r="A11883" i="4"/>
  <c r="A11609" i="4"/>
  <c r="A15975" i="4"/>
  <c r="A15049" i="4"/>
  <c r="A13868" i="4"/>
  <c r="A15605" i="4"/>
  <c r="A14663" i="4"/>
  <c r="A15870" i="4"/>
  <c r="A13698" i="4"/>
  <c r="A12975" i="4"/>
  <c r="A12253" i="4"/>
  <c r="A13226" i="4"/>
  <c r="A12968" i="4"/>
  <c r="A13904" i="4"/>
  <c r="A11582" i="4"/>
  <c r="A11196" i="4"/>
  <c r="A10986" i="4"/>
  <c r="A15946" i="4"/>
  <c r="A15749" i="4"/>
  <c r="A14636" i="4"/>
  <c r="A14257" i="4"/>
  <c r="A15448" i="4"/>
  <c r="A14847" i="4"/>
  <c r="A12403" i="4"/>
  <c r="A13711" i="4"/>
  <c r="A12781" i="4"/>
  <c r="A13754" i="4"/>
  <c r="A13464" i="4"/>
  <c r="A12550" i="4"/>
  <c r="A12096" i="4"/>
  <c r="A11692" i="4"/>
  <c r="A11482" i="4"/>
  <c r="A16011" i="4"/>
  <c r="A14589" i="4"/>
  <c r="A15011" i="4"/>
  <c r="A14599" i="4"/>
  <c r="A15789" i="4"/>
  <c r="A15274" i="4"/>
  <c r="A12723" i="4"/>
  <c r="A14230" i="4"/>
  <c r="A13037" i="4"/>
  <c r="A14128" i="4"/>
  <c r="A13704" i="4"/>
  <c r="A12790" i="4"/>
  <c r="A10335" i="4"/>
  <c r="A11932" i="4"/>
  <c r="A11722" i="4"/>
  <c r="A16021" i="4"/>
  <c r="A14554" i="4"/>
  <c r="A15608" i="4"/>
  <c r="A15110" i="4"/>
  <c r="A14168" i="4"/>
  <c r="A15426" i="4"/>
  <c r="A13266" i="4"/>
  <c r="A12511" i="4"/>
  <c r="A13871" i="4"/>
  <c r="A12906" i="4"/>
  <c r="A12664" i="4"/>
  <c r="A13573" i="4"/>
  <c r="A11278" i="4"/>
  <c r="A10892" i="4"/>
  <c r="A10682" i="4"/>
  <c r="A15998" i="4"/>
  <c r="A15306" i="4"/>
  <c r="A15745" i="4"/>
  <c r="A15367" i="4"/>
  <c r="A15107" i="4"/>
  <c r="A14083" i="4"/>
  <c r="A13443" i="4"/>
  <c r="A12848" i="4"/>
  <c r="A13549" i="4"/>
  <c r="A12763" i="4"/>
  <c r="A16158" i="4"/>
  <c r="A14612" i="4"/>
  <c r="A14742" i="4"/>
  <c r="A15592" i="4"/>
  <c r="A15299" i="4"/>
  <c r="A14939" i="4"/>
  <c r="A14510" i="4"/>
  <c r="A15531" i="4"/>
  <c r="A14812" i="4"/>
  <c r="A12547" i="4"/>
  <c r="A13794" i="4"/>
  <c r="A16140" i="4"/>
  <c r="A16115" i="4"/>
  <c r="A15816" i="4"/>
  <c r="A15029" i="4"/>
  <c r="A14736" i="4"/>
  <c r="A14376" i="4"/>
  <c r="A15397" i="4"/>
  <c r="A14968" i="4"/>
  <c r="A14249" i="4"/>
  <c r="A14408" i="4"/>
  <c r="A13264" i="4"/>
  <c r="A16124" i="4"/>
  <c r="A15076" i="4"/>
  <c r="A15237" i="4"/>
  <c r="A14381" i="4"/>
  <c r="A15794" i="4"/>
  <c r="A15434" i="4"/>
  <c r="A15005" i="4"/>
  <c r="A14201" i="4"/>
  <c r="A15307" i="4"/>
  <c r="A13011" i="4"/>
  <c r="A12641" i="4"/>
  <c r="A16094" i="4"/>
  <c r="A14548" i="4"/>
  <c r="A14673" i="4"/>
  <c r="A15523" i="4"/>
  <c r="A15231" i="4"/>
  <c r="A14871" i="4"/>
  <c r="A15891" i="4"/>
  <c r="A15463" i="4"/>
  <c r="A14744" i="4"/>
  <c r="A12483" i="4"/>
  <c r="A13728" i="4"/>
  <c r="A15917" i="4"/>
  <c r="A16147" i="4"/>
  <c r="A15850" i="4"/>
  <c r="A15063" i="4"/>
  <c r="A14770" i="4"/>
  <c r="A14410" i="4"/>
  <c r="A15431" i="4"/>
  <c r="A15002" i="4"/>
  <c r="A14283" i="4"/>
  <c r="A12051" i="4"/>
  <c r="A13296" i="4"/>
  <c r="A12910" i="4"/>
  <c r="A12764" i="4"/>
  <c r="A12090" i="4"/>
  <c r="A15941" i="4"/>
  <c r="A14383" i="4"/>
  <c r="A15437" i="4"/>
  <c r="A15024" i="4"/>
  <c r="A14085" i="4"/>
  <c r="A15256" i="4"/>
  <c r="A13154" i="4"/>
  <c r="A12431" i="4"/>
  <c r="A13756" i="4"/>
  <c r="A12810" i="4"/>
  <c r="A12584" i="4"/>
  <c r="A13493" i="4"/>
  <c r="A11198" i="4"/>
  <c r="A10812" i="4"/>
  <c r="A10602" i="4"/>
  <c r="A10216" i="4"/>
  <c r="A15012" i="4"/>
  <c r="A14843" i="4"/>
  <c r="A14259" i="4"/>
  <c r="A15603" i="4"/>
  <c r="A14935" i="4"/>
  <c r="A14442" i="4"/>
  <c r="A13745" i="4"/>
  <c r="A13342" i="4"/>
  <c r="A12924" i="4"/>
  <c r="A14017" i="4"/>
  <c r="A13543" i="4"/>
  <c r="A12709" i="4"/>
  <c r="A10414" i="4"/>
  <c r="A11979" i="4"/>
  <c r="A11705" i="4"/>
  <c r="A16116" i="4"/>
  <c r="A14349" i="4"/>
  <c r="A15403" i="4"/>
  <c r="A14990" i="4"/>
  <c r="A13973" i="4"/>
  <c r="A15222" i="4"/>
  <c r="A13122" i="4"/>
  <c r="A12399" i="4"/>
  <c r="A13724" i="4"/>
  <c r="A12778" i="4"/>
  <c r="A12552" i="4"/>
  <c r="A13461" i="4"/>
  <c r="A11166" i="4"/>
  <c r="A10780" i="4"/>
  <c r="A10570" i="4"/>
  <c r="A12369" i="4"/>
  <c r="A15923" i="4"/>
  <c r="A15439" i="4"/>
  <c r="A14890" i="4"/>
  <c r="A14409" i="4"/>
  <c r="A15565" i="4"/>
  <c r="A12852" i="4"/>
  <c r="A12545" i="4"/>
  <c r="A12494" i="4"/>
  <c r="A13739" i="4"/>
  <c r="A13113" i="4"/>
  <c r="A12743" i="4"/>
  <c r="A11727" i="4"/>
  <c r="A11469" i="4"/>
  <c r="A11179" i="4"/>
  <c r="A15958" i="4"/>
  <c r="A14707" i="4"/>
  <c r="A15727" i="4"/>
  <c r="A15314" i="4"/>
  <c r="A14373" i="4"/>
  <c r="A15546" i="4"/>
  <c r="A13426" i="4"/>
  <c r="A12703" i="4"/>
  <c r="A14020" i="4"/>
  <c r="A13018" i="4"/>
  <c r="A12776" i="4"/>
  <c r="A13685" i="4"/>
  <c r="A11390" i="4"/>
  <c r="A11004" i="4"/>
  <c r="A10794" i="4"/>
  <c r="A10408" i="4"/>
  <c r="A16036" i="4"/>
  <c r="A14298" i="4"/>
  <c r="A15352" i="4"/>
  <c r="A14854" i="4"/>
  <c r="A13925" i="4"/>
  <c r="A15170" i="4"/>
  <c r="A13074" i="4"/>
  <c r="A12319" i="4"/>
  <c r="A13676" i="4"/>
  <c r="A12730" i="4"/>
  <c r="A12504" i="4"/>
  <c r="A13413" i="4"/>
  <c r="A11118" i="4"/>
  <c r="A10732" i="4"/>
  <c r="A10522" i="4"/>
  <c r="A12239" i="4"/>
  <c r="A14932" i="4"/>
  <c r="A14706" i="4"/>
  <c r="A14091" i="4"/>
  <c r="A15518" i="4"/>
  <c r="A14849" i="4"/>
  <c r="A13923" i="4"/>
  <c r="A13585" i="4"/>
  <c r="A13262" i="4"/>
  <c r="A12844" i="4"/>
  <c r="A13908" i="4"/>
  <c r="A13463" i="4"/>
  <c r="A12629" i="4"/>
  <c r="A12289" i="4"/>
  <c r="A11899" i="4"/>
  <c r="A11625" i="4"/>
  <c r="A11383" i="4"/>
  <c r="A14500" i="4"/>
  <c r="A14297" i="4"/>
  <c r="A15624" i="4"/>
  <c r="A15057" i="4"/>
  <c r="A14389" i="4"/>
  <c r="A13540" i="4"/>
  <c r="A13233" i="4"/>
  <c r="A12974" i="4"/>
  <c r="A12556" i="4"/>
  <c r="A13593" i="4"/>
  <c r="A13191" i="4"/>
  <c r="A12257" i="4"/>
  <c r="A11917" i="4"/>
  <c r="A11627" i="4"/>
  <c r="A11353" i="4"/>
  <c r="A16069" i="4"/>
  <c r="A14605" i="4"/>
  <c r="A15659" i="4"/>
  <c r="A15246" i="4"/>
  <c r="A14219" i="4"/>
  <c r="A15478" i="4"/>
  <c r="A13362" i="4"/>
  <c r="A12591" i="4"/>
  <c r="A13935" i="4"/>
  <c r="A12954" i="4"/>
  <c r="A12712" i="4"/>
  <c r="A13621" i="4"/>
  <c r="A11326" i="4"/>
  <c r="A10940" i="4"/>
  <c r="A10730" i="4"/>
  <c r="A16040" i="4"/>
  <c r="A15390" i="4"/>
  <c r="A14278" i="4"/>
  <c r="A13833" i="4"/>
  <c r="A15004" i="4"/>
  <c r="A14489" i="4"/>
  <c r="A12067" i="4"/>
  <c r="A13295" i="4"/>
  <c r="A12509" i="4"/>
  <c r="A13482" i="4"/>
  <c r="A13208" i="4"/>
  <c r="A12294" i="4"/>
  <c r="A11822" i="4"/>
  <c r="A11436" i="4"/>
  <c r="A11226" i="4"/>
  <c r="A15930" i="4"/>
  <c r="A15731" i="4"/>
  <c r="A14619" i="4"/>
  <c r="A14240" i="4"/>
  <c r="A15379" i="4"/>
  <c r="A14830" i="4"/>
  <c r="A12387" i="4"/>
  <c r="A13695" i="4"/>
  <c r="A12765" i="4"/>
  <c r="A13738" i="4"/>
  <c r="A13448" i="4"/>
  <c r="A12534" i="4"/>
  <c r="A12075" i="4"/>
  <c r="A11676" i="4"/>
  <c r="A11466" i="4"/>
  <c r="A15940" i="4"/>
  <c r="A15747" i="4"/>
  <c r="A15164" i="4"/>
  <c r="A14751" i="4"/>
  <c r="A13829" i="4"/>
  <c r="A14983" i="4"/>
  <c r="A12898" i="4"/>
  <c r="A14145" i="4"/>
  <c r="A13580" i="4"/>
  <c r="A12634" i="4"/>
  <c r="A12408" i="4"/>
  <c r="A13317" i="4"/>
  <c r="A11022" i="4"/>
  <c r="A10636" i="4"/>
  <c r="A10426" i="4"/>
  <c r="A16157" i="4"/>
  <c r="A14356" i="4"/>
  <c r="A14469" i="4"/>
  <c r="A15319" i="4"/>
  <c r="A15026" i="4"/>
  <c r="A14666" i="4"/>
  <c r="A15687" i="4"/>
  <c r="A15258" i="4"/>
  <c r="A14539" i="4"/>
  <c r="A12291" i="4"/>
  <c r="A13536" i="4"/>
  <c r="A16139" i="4"/>
  <c r="A16114" i="4"/>
  <c r="A15543" i="4"/>
  <c r="A14755" i="4"/>
  <c r="A14463" i="4"/>
  <c r="A14104" i="4"/>
  <c r="A15123" i="4"/>
  <c r="A14695" i="4"/>
  <c r="A14010" i="4"/>
  <c r="A13796" i="4"/>
  <c r="A13008" i="4"/>
  <c r="A16111" i="4"/>
  <c r="A14820" i="4"/>
  <c r="A14963" i="4"/>
  <c r="A15814" i="4"/>
  <c r="A15521" i="4"/>
  <c r="A15161" i="4"/>
  <c r="A14732" i="4"/>
  <c r="A15753" i="4"/>
  <c r="A15034" i="4"/>
  <c r="A12755" i="4"/>
  <c r="A14096" i="4"/>
  <c r="A16093" i="4"/>
  <c r="A14292" i="4"/>
  <c r="A14400" i="4"/>
  <c r="A15250" i="4"/>
  <c r="A14958" i="4"/>
  <c r="A14598" i="4"/>
  <c r="A15618" i="4"/>
  <c r="A15190" i="4"/>
  <c r="A14471" i="4"/>
  <c r="A12227" i="4"/>
  <c r="A13472" i="4"/>
  <c r="A15916" i="4"/>
  <c r="A16146" i="4"/>
  <c r="A15577" i="4"/>
  <c r="A14790" i="4"/>
  <c r="A14497" i="4"/>
  <c r="A14137" i="4"/>
  <c r="A15158" i="4"/>
  <c r="A14729" i="4"/>
  <c r="A14065" i="4"/>
  <c r="A13837" i="4"/>
  <c r="A13040" i="4"/>
  <c r="A12654" i="4"/>
  <c r="A12508" i="4"/>
  <c r="A13824" i="4"/>
  <c r="A15780" i="4"/>
  <c r="A15662" i="4"/>
  <c r="A15079" i="4"/>
  <c r="A14581" i="4"/>
  <c r="A15754" i="4"/>
  <c r="A14897" i="4"/>
  <c r="A12818" i="4"/>
  <c r="A13958" i="4"/>
  <c r="A13484" i="4"/>
  <c r="A12538" i="4"/>
  <c r="A12328" i="4"/>
  <c r="A13237" i="4"/>
  <c r="A10942" i="4"/>
  <c r="A10556" i="4"/>
  <c r="A12503" i="4"/>
  <c r="A11991" i="4"/>
  <c r="A14676" i="4"/>
  <c r="A14433" i="4"/>
  <c r="A15726" i="4"/>
  <c r="A15245" i="4"/>
  <c r="A14576" i="4"/>
  <c r="A13636" i="4"/>
  <c r="A13329" i="4"/>
  <c r="A13070" i="4"/>
  <c r="A12652" i="4"/>
  <c r="A13689" i="4"/>
  <c r="A13287" i="4"/>
  <c r="A12453" i="4"/>
  <c r="A12015" i="4"/>
  <c r="A11723" i="4"/>
  <c r="A11449" i="4"/>
  <c r="A15748" i="4"/>
  <c r="A15628" i="4"/>
  <c r="A14993" i="4"/>
  <c r="A14546" i="4"/>
  <c r="A15720" i="4"/>
  <c r="A14863" i="4"/>
  <c r="A12706" i="4"/>
  <c r="A13894" i="4"/>
  <c r="A13452" i="4"/>
  <c r="A12506" i="4"/>
  <c r="A14271" i="4"/>
  <c r="A13205" i="4"/>
  <c r="A10910" i="4"/>
  <c r="A10524" i="4"/>
  <c r="A12322" i="4"/>
  <c r="A11959" i="4"/>
  <c r="A16017" i="4"/>
  <c r="A15081" i="4"/>
  <c r="A14531" i="4"/>
  <c r="A13975" i="4"/>
  <c r="A15121" i="4"/>
  <c r="A12516" i="4"/>
  <c r="A13834" i="4"/>
  <c r="A12222" i="4"/>
  <c r="A13467" i="4"/>
  <c r="A12841" i="4"/>
  <c r="A13969" i="4"/>
  <c r="A11471" i="4"/>
  <c r="A11213" i="4"/>
  <c r="A10923" i="4"/>
  <c r="A16052" i="4"/>
  <c r="A14315" i="4"/>
  <c r="A15369" i="4"/>
  <c r="A14905" i="4"/>
  <c r="A13941" i="4"/>
  <c r="A15187" i="4"/>
  <c r="A13090" i="4"/>
  <c r="A12335" i="4"/>
  <c r="A13692" i="4"/>
  <c r="A12746" i="4"/>
  <c r="A12520" i="4"/>
  <c r="A13429" i="4"/>
  <c r="A11134" i="4"/>
  <c r="A10748" i="4"/>
  <c r="A10538" i="4"/>
  <c r="A12274" i="4"/>
  <c r="A15700" i="4"/>
  <c r="A15526" i="4"/>
  <c r="A14908" i="4"/>
  <c r="A14495" i="4"/>
  <c r="A15669" i="4"/>
  <c r="A14727" i="4"/>
  <c r="A12658" i="4"/>
  <c r="A13830" i="4"/>
  <c r="A13404" i="4"/>
  <c r="A12458" i="4"/>
  <c r="A14070" i="4"/>
  <c r="A13157" i="4"/>
  <c r="A10862" i="4"/>
  <c r="A10476" i="4"/>
  <c r="A12213" i="4"/>
  <c r="A11911" i="4"/>
  <c r="A14516" i="4"/>
  <c r="A14314" i="4"/>
  <c r="A15641" i="4"/>
  <c r="A15109" i="4"/>
  <c r="A14406" i="4"/>
  <c r="A13556" i="4"/>
  <c r="A13249" i="4"/>
  <c r="A12990" i="4"/>
  <c r="A12572" i="4"/>
  <c r="A13609" i="4"/>
  <c r="A13207" i="4"/>
  <c r="A12293" i="4"/>
  <c r="A11933" i="4"/>
  <c r="A11643" i="4"/>
  <c r="A11369" i="4"/>
  <c r="A11127" i="4"/>
  <c r="A14164" i="4"/>
  <c r="A15763" i="4"/>
  <c r="A15180" i="4"/>
  <c r="A14699" i="4"/>
  <c r="A15855" i="4"/>
  <c r="A13124" i="4"/>
  <c r="A12817" i="4"/>
  <c r="A12702" i="4"/>
  <c r="A13998" i="4"/>
  <c r="A13321" i="4"/>
  <c r="A12935" i="4"/>
  <c r="A11919" i="4"/>
  <c r="A11661" i="4"/>
  <c r="A11371" i="4"/>
  <c r="A11097" i="4"/>
  <c r="A15988" i="4"/>
  <c r="A15884" i="4"/>
  <c r="A15215" i="4"/>
  <c r="A14802" i="4"/>
  <c r="A13877" i="4"/>
  <c r="A15119" i="4"/>
  <c r="A12946" i="4"/>
  <c r="A12255" i="4"/>
  <c r="A13628" i="4"/>
  <c r="A12682" i="4"/>
  <c r="A12456" i="4"/>
  <c r="A13365" i="4"/>
  <c r="A11070" i="4"/>
  <c r="A10684" i="4"/>
  <c r="A10474" i="4"/>
  <c r="A15959" i="4"/>
  <c r="A14981" i="4"/>
  <c r="A13852" i="4"/>
  <c r="A15587" i="4"/>
  <c r="A14646" i="4"/>
  <c r="A15819" i="4"/>
  <c r="A13682" i="4"/>
  <c r="A12959" i="4"/>
  <c r="A12237" i="4"/>
  <c r="A13210" i="4"/>
  <c r="A12952" i="4"/>
  <c r="A13883" i="4"/>
  <c r="A11566" i="4"/>
  <c r="A11180" i="4"/>
  <c r="A10970" i="4"/>
  <c r="A16024" i="4"/>
  <c r="A15373" i="4"/>
  <c r="A14261" i="4"/>
  <c r="A13817" i="4"/>
  <c r="A14987" i="4"/>
  <c r="A14472" i="4"/>
  <c r="A14247" i="4"/>
  <c r="A13279" i="4"/>
  <c r="A12493" i="4"/>
  <c r="A13466" i="4"/>
  <c r="A13192" i="4"/>
  <c r="A12278" i="4"/>
  <c r="A11806" i="4"/>
  <c r="A11420" i="4"/>
  <c r="A11210" i="4"/>
  <c r="A15524" i="4"/>
  <c r="A15389" i="4"/>
  <c r="A14806" i="4"/>
  <c r="A14307" i="4"/>
  <c r="A15481" i="4"/>
  <c r="A14624" i="4"/>
  <c r="A12562" i="4"/>
  <c r="A13726" i="4"/>
  <c r="A13308" i="4"/>
  <c r="A12362" i="4"/>
  <c r="A13928" i="4"/>
  <c r="A13061" i="4"/>
  <c r="A16156" i="4"/>
  <c r="A16131" i="4"/>
  <c r="A15833" i="4"/>
  <c r="A15046" i="4"/>
  <c r="A14753" i="4"/>
  <c r="A14393" i="4"/>
  <c r="A15414" i="4"/>
  <c r="A14985" i="4"/>
  <c r="A14266" i="4"/>
  <c r="A12035" i="4"/>
  <c r="A13280" i="4"/>
  <c r="A16138" i="4"/>
  <c r="A16113" i="4"/>
  <c r="A15270" i="4"/>
  <c r="A14482" i="4"/>
  <c r="A14190" i="4"/>
  <c r="A15672" i="4"/>
  <c r="A14850" i="4"/>
  <c r="A14422" i="4"/>
  <c r="A13700" i="4"/>
  <c r="A13538" i="4"/>
  <c r="A12752" i="4"/>
  <c r="A16110" i="4"/>
  <c r="A14564" i="4"/>
  <c r="A14690" i="4"/>
  <c r="A15541" i="4"/>
  <c r="A15248" i="4"/>
  <c r="A14888" i="4"/>
  <c r="A14459" i="4"/>
  <c r="A15480" i="4"/>
  <c r="A14761" i="4"/>
  <c r="A12499" i="4"/>
  <c r="A13744" i="4"/>
  <c r="A16092" i="4"/>
  <c r="A16067" i="4"/>
  <c r="A15765" i="4"/>
  <c r="A14977" i="4"/>
  <c r="A14685" i="4"/>
  <c r="A14325" i="4"/>
  <c r="A15345" i="4"/>
  <c r="A14917" i="4"/>
  <c r="A14198" i="4"/>
  <c r="A14102" i="4"/>
  <c r="A13216" i="4"/>
  <c r="A15915" i="4"/>
  <c r="A16145" i="4"/>
  <c r="A15304" i="4"/>
  <c r="A14517" i="4"/>
  <c r="A14224" i="4"/>
  <c r="A15706" i="4"/>
  <c r="A14885" i="4"/>
  <c r="A14456" i="4"/>
  <c r="A13732" i="4"/>
  <c r="A13570" i="4"/>
  <c r="A12784" i="4"/>
  <c r="A12398" i="4"/>
  <c r="A13954" i="4"/>
  <c r="A13561" i="4"/>
  <c r="A15444" i="4"/>
  <c r="A15253" i="4"/>
  <c r="A14635" i="4"/>
  <c r="A14222" i="4"/>
  <c r="A15395" i="4"/>
  <c r="A14454" i="4"/>
  <c r="A12402" i="4"/>
  <c r="A13630" i="4"/>
  <c r="A13212" i="4"/>
  <c r="A12266" i="4"/>
  <c r="A13822" i="4"/>
  <c r="A12981" i="4"/>
  <c r="A10686" i="4"/>
  <c r="A10300" i="4"/>
  <c r="A11977" i="4"/>
  <c r="A11735" i="4"/>
  <c r="A14260" i="4"/>
  <c r="A14046" i="4"/>
  <c r="A15368" i="4"/>
  <c r="A14835" i="4"/>
  <c r="A14133" i="4"/>
  <c r="A13300" i="4"/>
  <c r="A12993" i="4"/>
  <c r="A12798" i="4"/>
  <c r="A14305" i="4"/>
  <c r="A13417" i="4"/>
  <c r="A13031" i="4"/>
  <c r="A12017" i="4"/>
  <c r="A11757" i="4"/>
  <c r="A11467" i="4"/>
  <c r="A11193" i="4"/>
  <c r="A15412" i="4"/>
  <c r="A15184" i="4"/>
  <c r="A14601" i="4"/>
  <c r="A14188" i="4"/>
  <c r="A15310" i="4"/>
  <c r="A14419" i="4"/>
  <c r="A12370" i="4"/>
  <c r="A13598" i="4"/>
  <c r="A13180" i="4"/>
  <c r="A12234" i="4"/>
  <c r="A13784" i="4"/>
  <c r="A12949" i="4"/>
  <c r="A10654" i="4"/>
  <c r="A12385" i="4"/>
  <c r="A11945" i="4"/>
  <c r="A11703" i="4"/>
  <c r="A15936" i="4"/>
  <c r="A14671" i="4"/>
  <c r="A14090" i="4"/>
  <c r="A15705" i="4"/>
  <c r="A14763" i="4"/>
  <c r="A14109" i="4"/>
  <c r="A13408" i="4"/>
  <c r="A14050" i="4"/>
  <c r="A13195" i="4"/>
  <c r="A12569" i="4"/>
  <c r="A13670" i="4"/>
  <c r="A11215" i="4"/>
  <c r="A10957" i="4"/>
  <c r="A10667" i="4"/>
  <c r="A15716" i="4"/>
  <c r="A15594" i="4"/>
  <c r="A14925" i="4"/>
  <c r="A14512" i="4"/>
  <c r="A15686" i="4"/>
  <c r="A14778" i="4"/>
  <c r="A12674" i="4"/>
  <c r="A13853" i="4"/>
  <c r="A13420" i="4"/>
  <c r="A12474" i="4"/>
  <c r="A14118" i="4"/>
  <c r="A13173" i="4"/>
  <c r="A10878" i="4"/>
  <c r="A10492" i="4"/>
  <c r="A12242" i="4"/>
  <c r="A11927" i="4"/>
  <c r="A15284" i="4"/>
  <c r="A15133" i="4"/>
  <c r="A14550" i="4"/>
  <c r="A14088" i="4"/>
  <c r="A15225" i="4"/>
  <c r="A14368" i="4"/>
  <c r="A14161" i="4"/>
  <c r="A13550" i="4"/>
  <c r="A13132" i="4"/>
  <c r="A12186" i="4"/>
  <c r="A13735" i="4"/>
  <c r="A12901" i="4"/>
  <c r="A10606" i="4"/>
  <c r="A12247" i="4"/>
  <c r="A11897" i="4"/>
  <c r="A11655" i="4"/>
  <c r="A14180" i="4"/>
  <c r="A15832" i="4"/>
  <c r="A15197" i="4"/>
  <c r="A14716" i="4"/>
  <c r="A15872" i="4"/>
  <c r="A13172" i="4"/>
  <c r="A12833" i="4"/>
  <c r="A12718" i="4"/>
  <c r="A14019" i="4"/>
  <c r="A13337" i="4"/>
  <c r="A12951" i="4"/>
  <c r="A11935" i="4"/>
  <c r="A11677" i="4"/>
  <c r="A11387" i="4"/>
  <c r="A11113" i="4"/>
  <c r="A10871" i="4"/>
  <c r="A16034" i="4"/>
  <c r="A15371" i="4"/>
  <c r="A14822" i="4"/>
  <c r="A14289" i="4"/>
  <c r="A15411" i="4"/>
  <c r="A12788" i="4"/>
  <c r="A12481" i="4"/>
  <c r="A12430" i="4"/>
  <c r="A13675" i="4"/>
  <c r="A13033" i="4"/>
  <c r="A12679" i="4"/>
  <c r="A11663" i="4"/>
  <c r="A11405" i="4"/>
  <c r="A11115" i="4"/>
  <c r="A10841" i="4"/>
  <c r="A15604" i="4"/>
  <c r="A15440" i="4"/>
  <c r="A14857" i="4"/>
  <c r="A14444" i="4"/>
  <c r="A15532" i="4"/>
  <c r="A14675" i="4"/>
  <c r="A12610" i="4"/>
  <c r="A13775" i="4"/>
  <c r="A13356" i="4"/>
  <c r="A12410" i="4"/>
  <c r="A13992" i="4"/>
  <c r="A13109" i="4"/>
  <c r="A10814" i="4"/>
  <c r="A10428" i="4"/>
  <c r="A12132" i="4"/>
  <c r="A16053" i="4"/>
  <c r="A14588" i="4"/>
  <c r="A15642" i="4"/>
  <c r="A15178" i="4"/>
  <c r="A14202" i="4"/>
  <c r="A15461" i="4"/>
  <c r="A13346" i="4"/>
  <c r="A12543" i="4"/>
  <c r="A13914" i="4"/>
  <c r="A12938" i="4"/>
  <c r="A12696" i="4"/>
  <c r="A13605" i="4"/>
  <c r="A11310" i="4"/>
  <c r="A10924" i="4"/>
  <c r="A10714" i="4"/>
  <c r="A15943" i="4"/>
  <c r="A14929" i="4"/>
  <c r="A13836" i="4"/>
  <c r="A15570" i="4"/>
  <c r="A14629" i="4"/>
  <c r="A15802" i="4"/>
  <c r="A13666" i="4"/>
  <c r="A12943" i="4"/>
  <c r="A12221" i="4"/>
  <c r="A13194" i="4"/>
  <c r="A12936" i="4"/>
  <c r="A13860" i="4"/>
  <c r="A11550" i="4"/>
  <c r="A11164" i="4"/>
  <c r="A10954" i="4"/>
  <c r="A15188" i="4"/>
  <c r="A14979" i="4"/>
  <c r="A14362" i="4"/>
  <c r="A15791" i="4"/>
  <c r="A15122" i="4"/>
  <c r="A14181" i="4"/>
  <c r="A13856" i="4"/>
  <c r="A13454" i="4"/>
  <c r="A13036" i="4"/>
  <c r="A12074" i="4"/>
  <c r="A13639" i="4"/>
  <c r="A12805" i="4"/>
  <c r="A10510" i="4"/>
  <c r="A12092" i="4"/>
  <c r="A11801" i="4"/>
  <c r="A16073" i="4"/>
  <c r="A16155" i="4"/>
  <c r="A16130" i="4"/>
  <c r="A15560" i="4"/>
  <c r="A14773" i="4"/>
  <c r="A14480" i="4"/>
  <c r="A14120" i="4"/>
  <c r="A15141" i="4"/>
  <c r="A14712" i="4"/>
  <c r="A14033" i="4"/>
  <c r="A13815" i="4"/>
  <c r="A13024" i="4"/>
  <c r="A16137" i="4"/>
  <c r="A16112" i="4"/>
  <c r="A14997" i="4"/>
  <c r="A14209" i="4"/>
  <c r="A15793" i="4"/>
  <c r="A15399" i="4"/>
  <c r="A14577" i="4"/>
  <c r="A14149" i="4"/>
  <c r="A13444" i="4"/>
  <c r="A13282" i="4"/>
  <c r="A12496" i="4"/>
  <c r="A16109" i="4"/>
  <c r="A14308" i="4"/>
  <c r="A14417" i="4"/>
  <c r="A15267" i="4"/>
  <c r="A14975" i="4"/>
  <c r="A14615" i="4"/>
  <c r="A15635" i="4"/>
  <c r="A15207" i="4"/>
  <c r="A14488" i="4"/>
  <c r="A12243" i="4"/>
  <c r="A13488" i="4"/>
  <c r="A16091" i="4"/>
  <c r="A16066" i="4"/>
  <c r="A15491" i="4"/>
  <c r="A14704" i="4"/>
  <c r="A14412" i="4"/>
  <c r="A15894" i="4"/>
  <c r="A15072" i="4"/>
  <c r="A14643" i="4"/>
  <c r="A13946" i="4"/>
  <c r="A13746" i="4"/>
  <c r="A12960" i="4"/>
  <c r="A15914" i="4"/>
  <c r="A16144" i="4"/>
  <c r="A15031" i="4"/>
  <c r="A14243" i="4"/>
  <c r="A15827" i="4"/>
  <c r="A15433" i="4"/>
  <c r="A14611" i="4"/>
  <c r="A14183" i="4"/>
  <c r="A13476" i="4"/>
  <c r="A13314" i="4"/>
  <c r="A12528" i="4"/>
  <c r="A12142" i="4"/>
  <c r="A13659" i="4"/>
  <c r="A13305" i="4"/>
  <c r="A15028" i="4"/>
  <c r="A14860" i="4"/>
  <c r="A14277" i="4"/>
  <c r="A15655" i="4"/>
  <c r="A14952" i="4"/>
  <c r="A14097" i="4"/>
  <c r="A13761" i="4"/>
  <c r="A13358" i="4"/>
  <c r="A12940" i="4"/>
  <c r="A14045" i="4"/>
  <c r="A13559" i="4"/>
  <c r="A12725" i="4"/>
  <c r="A10430" i="4"/>
  <c r="A11996" i="4"/>
  <c r="A11721" i="4"/>
  <c r="A11479" i="4"/>
  <c r="A15955" i="4"/>
  <c r="A15559" i="4"/>
  <c r="A14924" i="4"/>
  <c r="A14443" i="4"/>
  <c r="A15599" i="4"/>
  <c r="A12916" i="4"/>
  <c r="A12577" i="4"/>
  <c r="A12526" i="4"/>
  <c r="A13771" i="4"/>
  <c r="A13145" i="4"/>
  <c r="A12775" i="4"/>
  <c r="A11759" i="4"/>
  <c r="A11501" i="4"/>
  <c r="A11211" i="4"/>
  <c r="A10937" i="4"/>
  <c r="A14996" i="4"/>
  <c r="A14826" i="4"/>
  <c r="A14242" i="4"/>
  <c r="A15586" i="4"/>
  <c r="A14918" i="4"/>
  <c r="A14254" i="4"/>
  <c r="A13681" i="4"/>
  <c r="A13326" i="4"/>
  <c r="A12908" i="4"/>
  <c r="A13995" i="4"/>
  <c r="A13527" i="4"/>
  <c r="A12693" i="4"/>
  <c r="A10398" i="4"/>
  <c r="A11963" i="4"/>
  <c r="A11689" i="4"/>
  <c r="A15983" i="4"/>
  <c r="A15511" i="4"/>
  <c r="A14279" i="4"/>
  <c r="A15606" i="4"/>
  <c r="A15295" i="4"/>
  <c r="A14319" i="4"/>
  <c r="A13667" i="4"/>
  <c r="A13072" i="4"/>
  <c r="A13709" i="4"/>
  <c r="A12923" i="4"/>
  <c r="A12297" i="4"/>
  <c r="A13414" i="4"/>
  <c r="A10959" i="4"/>
  <c r="A10701" i="4"/>
  <c r="A10411" i="4"/>
  <c r="A15300" i="4"/>
  <c r="A15150" i="4"/>
  <c r="A14567" i="4"/>
  <c r="A14154" i="4"/>
  <c r="A15242" i="4"/>
  <c r="A14385" i="4"/>
  <c r="A14237" i="4"/>
  <c r="A13566" i="4"/>
  <c r="A13148" i="4"/>
  <c r="A12202" i="4"/>
  <c r="A13751" i="4"/>
  <c r="A12917" i="4"/>
  <c r="A10622" i="4"/>
  <c r="A12283" i="4"/>
  <c r="A11913" i="4"/>
  <c r="A11671" i="4"/>
  <c r="A14948" i="4"/>
  <c r="A14775" i="4"/>
  <c r="A14107" i="4"/>
  <c r="A15535" i="4"/>
  <c r="A14866" i="4"/>
  <c r="A13987" i="4"/>
  <c r="A13601" i="4"/>
  <c r="A13278" i="4"/>
  <c r="A12860" i="4"/>
  <c r="A13931" i="4"/>
  <c r="A13479" i="4"/>
  <c r="A12645" i="4"/>
  <c r="A12337" i="4"/>
  <c r="A11915" i="4"/>
  <c r="A11641" i="4"/>
  <c r="A11399" i="4"/>
  <c r="A16050" i="4"/>
  <c r="A15388" i="4"/>
  <c r="A14839" i="4"/>
  <c r="A14358" i="4"/>
  <c r="A15429" i="4"/>
  <c r="A12804" i="4"/>
  <c r="A12497" i="4"/>
  <c r="A12446" i="4"/>
  <c r="A13691" i="4"/>
  <c r="A13065" i="4"/>
  <c r="A12695" i="4"/>
  <c r="A11679" i="4"/>
  <c r="A11421" i="4"/>
  <c r="A11131" i="4"/>
  <c r="A10857" i="4"/>
  <c r="A10615" i="4"/>
  <c r="A15953" i="4"/>
  <c r="A15013" i="4"/>
  <c r="A14378" i="4"/>
  <c r="A13911" i="4"/>
  <c r="A15053" i="4"/>
  <c r="A12404" i="4"/>
  <c r="A13680" i="4"/>
  <c r="A12158" i="4"/>
  <c r="A13387" i="4"/>
  <c r="A12761" i="4"/>
  <c r="A13885" i="4"/>
  <c r="A11407" i="4"/>
  <c r="A11149" i="4"/>
  <c r="A10859" i="4"/>
  <c r="A10585" i="4"/>
  <c r="A15236" i="4"/>
  <c r="A15082" i="4"/>
  <c r="A14447" i="4"/>
  <c r="A15842" i="4"/>
  <c r="A15174" i="4"/>
  <c r="A14317" i="4"/>
  <c r="A13920" i="4"/>
  <c r="A13502" i="4"/>
  <c r="A13084" i="4"/>
  <c r="A12138" i="4"/>
  <c r="A13687" i="4"/>
  <c r="A12853" i="4"/>
  <c r="A10558" i="4"/>
  <c r="A12159" i="4"/>
  <c r="A11849" i="4"/>
  <c r="A15972" i="4"/>
  <c r="A15867" i="4"/>
  <c r="A15198" i="4"/>
  <c r="A14785" i="4"/>
  <c r="A13861" i="4"/>
  <c r="A15051" i="4"/>
  <c r="A12930" i="4"/>
  <c r="A14339" i="4"/>
  <c r="A13612" i="4"/>
  <c r="A12666" i="4"/>
  <c r="A12440" i="4"/>
  <c r="A13349" i="4"/>
  <c r="A11054" i="4"/>
  <c r="A10668" i="4"/>
  <c r="A10458" i="4"/>
  <c r="A16037" i="4"/>
  <c r="A14571" i="4"/>
  <c r="A15625" i="4"/>
  <c r="A15127" i="4"/>
  <c r="A14185" i="4"/>
  <c r="A15443" i="4"/>
  <c r="A13330" i="4"/>
  <c r="A12527" i="4"/>
  <c r="A13891" i="4"/>
  <c r="A12922" i="4"/>
  <c r="A12680" i="4"/>
  <c r="A13589" i="4"/>
  <c r="A16154" i="4"/>
  <c r="A16129" i="4"/>
  <c r="A15287" i="4"/>
  <c r="A14499" i="4"/>
  <c r="A14207" i="4"/>
  <c r="A15689" i="4"/>
  <c r="A14867" i="4"/>
  <c r="A14439" i="4"/>
  <c r="A13716" i="4"/>
  <c r="A13554" i="4"/>
  <c r="A12768" i="4"/>
  <c r="A16136" i="4"/>
  <c r="A15869" i="4"/>
  <c r="A14723" i="4"/>
  <c r="A13948" i="4"/>
  <c r="A15520" i="4"/>
  <c r="A15126" i="4"/>
  <c r="A14304" i="4"/>
  <c r="A15752" i="4"/>
  <c r="A13188" i="4"/>
  <c r="A13026" i="4"/>
  <c r="A12240" i="4"/>
  <c r="A16108" i="4"/>
  <c r="A16083" i="4"/>
  <c r="A15782" i="4"/>
  <c r="A14994" i="4"/>
  <c r="A14702" i="4"/>
  <c r="A14342" i="4"/>
  <c r="A15362" i="4"/>
  <c r="A14934" i="4"/>
  <c r="A14215" i="4"/>
  <c r="A14162" i="4"/>
  <c r="A13232" i="4"/>
  <c r="A16090" i="4"/>
  <c r="A16065" i="4"/>
  <c r="A15218" i="4"/>
  <c r="A14431" i="4"/>
  <c r="A14139" i="4"/>
  <c r="A15621" i="4"/>
  <c r="A14799" i="4"/>
  <c r="A14370" i="4"/>
  <c r="A13652" i="4"/>
  <c r="A13490" i="4"/>
  <c r="A12704" i="4"/>
  <c r="A15913" i="4"/>
  <c r="A15903" i="4"/>
  <c r="A14758" i="4"/>
  <c r="A13980" i="4"/>
  <c r="A15554" i="4"/>
  <c r="A15160" i="4"/>
  <c r="A14338" i="4"/>
  <c r="A15786" i="4"/>
  <c r="A13220" i="4"/>
  <c r="A13058" i="4"/>
  <c r="A12272" i="4"/>
  <c r="A13956" i="4"/>
  <c r="A13403" i="4"/>
  <c r="A13049" i="4"/>
  <c r="A14692" i="4"/>
  <c r="A14502" i="4"/>
  <c r="A15743" i="4"/>
  <c r="A15262" i="4"/>
  <c r="A14593" i="4"/>
  <c r="A13684" i="4"/>
  <c r="A13345" i="4"/>
  <c r="A13086" i="4"/>
  <c r="A12668" i="4"/>
  <c r="A13705" i="4"/>
  <c r="A13303" i="4"/>
  <c r="A12469" i="4"/>
  <c r="A12033" i="4"/>
  <c r="A11739" i="4"/>
  <c r="A11465" i="4"/>
  <c r="A11223" i="4"/>
  <c r="A16049" i="4"/>
  <c r="A15115" i="4"/>
  <c r="A14566" i="4"/>
  <c r="A14087" i="4"/>
  <c r="A15155" i="4"/>
  <c r="A12548" i="4"/>
  <c r="A13875" i="4"/>
  <c r="A12254" i="4"/>
  <c r="A13499" i="4"/>
  <c r="A12873" i="4"/>
  <c r="A14014" i="4"/>
  <c r="A11503" i="4"/>
  <c r="A11245" i="4"/>
  <c r="A10955" i="4"/>
  <c r="A10681" i="4"/>
  <c r="A14660" i="4"/>
  <c r="A14382" i="4"/>
  <c r="A15709" i="4"/>
  <c r="A15228" i="4"/>
  <c r="A14559" i="4"/>
  <c r="A13620" i="4"/>
  <c r="A13313" i="4"/>
  <c r="A13054" i="4"/>
  <c r="A12636" i="4"/>
  <c r="A13673" i="4"/>
  <c r="A13271" i="4"/>
  <c r="A12437" i="4"/>
  <c r="A11998" i="4"/>
  <c r="A11707" i="4"/>
  <c r="A11433" i="4"/>
  <c r="A16045" i="4"/>
  <c r="A15152" i="4"/>
  <c r="A15626" i="4"/>
  <c r="A15162" i="4"/>
  <c r="A14903" i="4"/>
  <c r="A15837" i="4"/>
  <c r="A13283" i="4"/>
  <c r="A12656" i="4"/>
  <c r="A13437" i="4"/>
  <c r="A12651" i="4"/>
  <c r="A12009" i="4"/>
  <c r="A13158" i="4"/>
  <c r="A10703" i="4"/>
  <c r="A10445" i="4"/>
  <c r="A12112" i="4"/>
  <c r="A14964" i="4"/>
  <c r="A14792" i="4"/>
  <c r="A14123" i="4"/>
  <c r="A15552" i="4"/>
  <c r="A14883" i="4"/>
  <c r="A14111" i="4"/>
  <c r="A13617" i="4"/>
  <c r="A13294" i="4"/>
  <c r="A12876" i="4"/>
  <c r="A13952" i="4"/>
  <c r="A13495" i="4"/>
  <c r="A12661" i="4"/>
  <c r="A12391" i="4"/>
  <c r="A11931" i="4"/>
  <c r="A11657" i="4"/>
  <c r="A11415" i="4"/>
  <c r="A14532" i="4"/>
  <c r="A14331" i="4"/>
  <c r="A15658" i="4"/>
  <c r="A15177" i="4"/>
  <c r="A14423" i="4"/>
  <c r="A13572" i="4"/>
  <c r="A13265" i="4"/>
  <c r="A13006" i="4"/>
  <c r="A12588" i="4"/>
  <c r="A13625" i="4"/>
  <c r="A13223" i="4"/>
  <c r="A12341" i="4"/>
  <c r="A11949" i="4"/>
  <c r="A11659" i="4"/>
  <c r="A11385" i="4"/>
  <c r="A11143" i="4"/>
  <c r="A15969" i="4"/>
  <c r="A15030" i="4"/>
  <c r="A14395" i="4"/>
  <c r="A13927" i="4"/>
  <c r="A15070" i="4"/>
  <c r="A12468" i="4"/>
  <c r="A13696" i="4"/>
  <c r="A12174" i="4"/>
  <c r="A13419" i="4"/>
  <c r="A12777" i="4"/>
  <c r="A13905" i="4"/>
  <c r="A11423" i="4"/>
  <c r="A11165" i="4"/>
  <c r="A10875" i="4"/>
  <c r="A10601" i="4"/>
  <c r="A10359" i="4"/>
  <c r="A15801" i="4"/>
  <c r="A14569" i="4"/>
  <c r="A15896" i="4"/>
  <c r="A15637" i="4"/>
  <c r="A14609" i="4"/>
  <c r="A13986" i="4"/>
  <c r="A13344" i="4"/>
  <c r="A13936" i="4"/>
  <c r="A13115" i="4"/>
  <c r="A12489" i="4"/>
  <c r="A13606" i="4"/>
  <c r="A11151" i="4"/>
  <c r="A10893" i="4"/>
  <c r="A10603" i="4"/>
  <c r="A12210" i="4"/>
  <c r="A14900" i="4"/>
  <c r="A14638" i="4"/>
  <c r="A14059" i="4"/>
  <c r="A15484" i="4"/>
  <c r="A14764" i="4"/>
  <c r="A13882" i="4"/>
  <c r="A13553" i="4"/>
  <c r="A13230" i="4"/>
  <c r="A12812" i="4"/>
  <c r="A13867" i="4"/>
  <c r="A13431" i="4"/>
  <c r="A12597" i="4"/>
  <c r="A12219" i="4"/>
  <c r="A11867" i="4"/>
  <c r="A11593" i="4"/>
  <c r="A15556" i="4"/>
  <c r="A15423" i="4"/>
  <c r="A14840" i="4"/>
  <c r="A14427" i="4"/>
  <c r="A15515" i="4"/>
  <c r="A14658" i="4"/>
  <c r="A12594" i="4"/>
  <c r="A13758" i="4"/>
  <c r="A13340" i="4"/>
  <c r="A12394" i="4"/>
  <c r="A13970" i="4"/>
  <c r="A13093" i="4"/>
  <c r="A10798" i="4"/>
  <c r="A10412" i="4"/>
  <c r="A12111" i="4"/>
  <c r="A15956" i="4"/>
  <c r="A15799" i="4"/>
  <c r="A15181" i="4"/>
  <c r="A14768" i="4"/>
  <c r="A13845" i="4"/>
  <c r="A15000" i="4"/>
  <c r="A12914" i="4"/>
  <c r="A14220" i="4"/>
  <c r="A13596" i="4"/>
  <c r="A12650" i="4"/>
  <c r="A12424" i="4"/>
  <c r="A13333" i="4"/>
  <c r="A11038" i="4"/>
  <c r="A10652" i="4"/>
  <c r="A16153" i="4"/>
  <c r="A16128" i="4"/>
  <c r="A15014" i="4"/>
  <c r="A14226" i="4"/>
  <c r="A15810" i="4"/>
  <c r="A15416" i="4"/>
  <c r="A14594" i="4"/>
  <c r="A14166" i="4"/>
  <c r="A13460" i="4"/>
  <c r="A13298" i="4"/>
  <c r="A12512" i="4"/>
  <c r="A16135" i="4"/>
  <c r="A15596" i="4"/>
  <c r="A14450" i="4"/>
  <c r="A15830" i="4"/>
  <c r="A15247" i="4"/>
  <c r="A14853" i="4"/>
  <c r="A14037" i="4"/>
  <c r="A15479" i="4"/>
  <c r="A12932" i="4"/>
  <c r="A12770" i="4"/>
  <c r="A13918" i="4"/>
  <c r="A16107" i="4"/>
  <c r="A16082" i="4"/>
  <c r="A15509" i="4"/>
  <c r="A14721" i="4"/>
  <c r="A14429" i="4"/>
  <c r="A14072" i="4"/>
  <c r="A15089" i="4"/>
  <c r="A14661" i="4"/>
  <c r="A13967" i="4"/>
  <c r="A13762" i="4"/>
  <c r="A12976" i="4"/>
  <c r="A16089" i="4"/>
  <c r="A16064" i="4"/>
  <c r="A14945" i="4"/>
  <c r="A14158" i="4"/>
  <c r="A15742" i="4"/>
  <c r="A15347" i="4"/>
  <c r="A14526" i="4"/>
  <c r="A14099" i="4"/>
  <c r="A13396" i="4"/>
  <c r="A13234" i="4"/>
  <c r="A12448" i="4"/>
  <c r="A15912" i="4"/>
  <c r="A15630" i="4"/>
  <c r="A14485" i="4"/>
  <c r="A15864" i="4"/>
  <c r="A15281" i="4"/>
  <c r="A14887" i="4"/>
  <c r="A14069" i="4"/>
  <c r="A15513" i="4"/>
  <c r="A12964" i="4"/>
  <c r="A12802" i="4"/>
  <c r="A13960" i="4"/>
  <c r="A13661" i="4"/>
  <c r="A13147" i="4"/>
  <c r="A12793" i="4"/>
  <c r="A14276" i="4"/>
  <c r="A14062" i="4"/>
  <c r="A15385" i="4"/>
  <c r="A14904" i="4"/>
  <c r="A14150" i="4"/>
  <c r="A13316" i="4"/>
  <c r="A13009" i="4"/>
  <c r="A12814" i="4"/>
  <c r="A12396" i="4"/>
  <c r="A13433" i="4"/>
  <c r="A13047" i="4"/>
  <c r="A12036" i="4"/>
  <c r="A11773" i="4"/>
  <c r="A11483" i="4"/>
  <c r="A11209" i="4"/>
  <c r="A10967" i="4"/>
  <c r="A15968" i="4"/>
  <c r="A14757" i="4"/>
  <c r="A14122" i="4"/>
  <c r="A15739" i="4"/>
  <c r="A14797" i="4"/>
  <c r="A12212" i="4"/>
  <c r="A13440" i="4"/>
  <c r="A14144" i="4"/>
  <c r="A13227" i="4"/>
  <c r="A12601" i="4"/>
  <c r="A13702" i="4"/>
  <c r="A11247" i="4"/>
  <c r="A10989" i="4"/>
  <c r="A10699" i="4"/>
  <c r="A10425" i="4"/>
  <c r="A14244" i="4"/>
  <c r="A15900" i="4"/>
  <c r="A15351" i="4"/>
  <c r="A14784" i="4"/>
  <c r="A14116" i="4"/>
  <c r="A13284" i="4"/>
  <c r="A12977" i="4"/>
  <c r="A12782" i="4"/>
  <c r="A14203" i="4"/>
  <c r="A13401" i="4"/>
  <c r="A13015" i="4"/>
  <c r="A12000" i="4"/>
  <c r="A11741" i="4"/>
  <c r="A11451" i="4"/>
  <c r="A11177" i="4"/>
  <c r="A15948" i="4"/>
  <c r="A14709" i="4"/>
  <c r="A15182" i="4"/>
  <c r="A14803" i="4"/>
  <c r="A14544" i="4"/>
  <c r="A15393" i="4"/>
  <c r="A12915" i="4"/>
  <c r="A12320" i="4"/>
  <c r="A13165" i="4"/>
  <c r="A12363" i="4"/>
  <c r="A13823" i="4"/>
  <c r="A12902" i="4"/>
  <c r="A10447" i="4"/>
  <c r="A12052" i="4"/>
  <c r="A11834" i="4"/>
  <c r="A14580" i="4"/>
  <c r="A14348" i="4"/>
  <c r="A15675" i="4"/>
  <c r="A15194" i="4"/>
  <c r="A14440" i="4"/>
  <c r="A13588" i="4"/>
  <c r="A13281" i="4"/>
  <c r="A13022" i="4"/>
  <c r="A12604" i="4"/>
  <c r="A13641" i="4"/>
  <c r="A13239" i="4"/>
  <c r="A12405" i="4"/>
  <c r="A11965" i="4"/>
  <c r="A11675" i="4"/>
  <c r="A11401" i="4"/>
  <c r="A11159" i="4"/>
  <c r="A14196" i="4"/>
  <c r="A15849" i="4"/>
  <c r="A15214" i="4"/>
  <c r="A14733" i="4"/>
  <c r="A15889" i="4"/>
  <c r="A13236" i="4"/>
  <c r="A12849" i="4"/>
  <c r="A12734" i="4"/>
  <c r="A14048" i="4"/>
  <c r="A13353" i="4"/>
  <c r="A12967" i="4"/>
  <c r="A11951" i="4"/>
  <c r="A11693" i="4"/>
  <c r="A11403" i="4"/>
  <c r="A11129" i="4"/>
  <c r="A10887" i="4"/>
  <c r="A15852" i="4"/>
  <c r="A14586" i="4"/>
  <c r="A14042" i="4"/>
  <c r="A15654" i="4"/>
  <c r="A14626" i="4"/>
  <c r="A14008" i="4"/>
  <c r="A13360" i="4"/>
  <c r="A13979" i="4"/>
  <c r="A13131" i="4"/>
  <c r="A12505" i="4"/>
  <c r="A13622" i="4"/>
  <c r="A11167" i="4"/>
  <c r="A10909" i="4"/>
  <c r="A10619" i="4"/>
  <c r="A12241" i="4"/>
  <c r="A16078" i="4"/>
  <c r="A15442" i="4"/>
  <c r="A14210" i="4"/>
  <c r="A15452" i="4"/>
  <c r="A15193" i="4"/>
  <c r="A14251" i="4"/>
  <c r="A13603" i="4"/>
  <c r="A12928" i="4"/>
  <c r="A13629" i="4"/>
  <c r="A12843" i="4"/>
  <c r="A12217" i="4"/>
  <c r="A13350" i="4"/>
  <c r="A10895" i="4"/>
  <c r="A10637" i="4"/>
  <c r="A10347" i="4"/>
  <c r="A11896" i="4"/>
  <c r="A14484" i="4"/>
  <c r="A14280" i="4"/>
  <c r="A15607" i="4"/>
  <c r="A15040" i="4"/>
  <c r="A14371" i="4"/>
  <c r="A13524" i="4"/>
  <c r="A13169" i="4"/>
  <c r="A12958" i="4"/>
  <c r="A12540" i="4"/>
  <c r="A13577" i="4"/>
  <c r="A13175" i="4"/>
  <c r="A12223" i="4"/>
  <c r="A11901" i="4"/>
  <c r="A11611" i="4"/>
  <c r="A11337" i="4"/>
  <c r="A15220" i="4"/>
  <c r="A15065" i="4"/>
  <c r="A14396" i="4"/>
  <c r="A15825" i="4"/>
  <c r="A15157" i="4"/>
  <c r="A14300" i="4"/>
  <c r="A13899" i="4"/>
  <c r="A13486" i="4"/>
  <c r="A13068" i="4"/>
  <c r="A12122" i="4"/>
  <c r="A13671" i="4"/>
  <c r="A12837" i="4"/>
  <c r="A10542" i="4"/>
  <c r="A12134" i="4"/>
  <c r="A11833" i="4"/>
  <c r="A15540" i="4"/>
  <c r="A15406" i="4"/>
  <c r="A14823" i="4"/>
  <c r="A14359" i="4"/>
  <c r="A15498" i="4"/>
  <c r="A14641" i="4"/>
  <c r="A12578" i="4"/>
  <c r="A13742" i="4"/>
  <c r="A13324" i="4"/>
  <c r="A12378" i="4"/>
  <c r="A13950" i="4"/>
  <c r="A13077" i="4"/>
  <c r="A10782" i="4"/>
  <c r="A10396" i="4"/>
  <c r="A12088" i="4"/>
  <c r="A16051" i="4"/>
  <c r="A15661" i="4"/>
  <c r="A15112" i="4"/>
  <c r="A14631" i="4"/>
  <c r="A15702" i="4"/>
  <c r="A13060" i="4"/>
  <c r="A12753" i="4"/>
  <c r="A12622" i="4"/>
  <c r="A13890" i="4"/>
  <c r="A13241" i="4"/>
  <c r="A12871" i="4"/>
  <c r="A11855" i="4"/>
  <c r="A11597" i="4"/>
  <c r="A11307" i="4"/>
  <c r="A11033" i="4"/>
  <c r="A16152" i="4"/>
  <c r="A15886" i="4"/>
  <c r="A14741" i="4"/>
  <c r="A13964" i="4"/>
  <c r="A15537" i="4"/>
  <c r="A15143" i="4"/>
  <c r="A14321" i="4"/>
  <c r="A15769" i="4"/>
  <c r="A13204" i="4"/>
  <c r="A13042" i="4"/>
  <c r="A12256" i="4"/>
  <c r="A16134" i="4"/>
  <c r="A15323" i="4"/>
  <c r="A14177" i="4"/>
  <c r="A15557" i="4"/>
  <c r="A14974" i="4"/>
  <c r="A14579" i="4"/>
  <c r="A15873" i="4"/>
  <c r="A15206" i="4"/>
  <c r="A12676" i="4"/>
  <c r="A12514" i="4"/>
  <c r="A13631" i="4"/>
  <c r="A16106" i="4"/>
  <c r="A16081" i="4"/>
  <c r="A15235" i="4"/>
  <c r="A14448" i="4"/>
  <c r="A14156" i="4"/>
  <c r="A15638" i="4"/>
  <c r="A14816" i="4"/>
  <c r="A14387" i="4"/>
  <c r="A13668" i="4"/>
  <c r="A13506" i="4"/>
  <c r="A12720" i="4"/>
  <c r="A16088" i="4"/>
  <c r="A15818" i="4"/>
  <c r="A14672" i="4"/>
  <c r="A13900" i="4"/>
  <c r="A15469" i="4"/>
  <c r="A15074" i="4"/>
  <c r="A14253" i="4"/>
  <c r="A15701" i="4"/>
  <c r="A13140" i="4"/>
  <c r="A12978" i="4"/>
  <c r="A12192" i="4"/>
  <c r="A15911" i="4"/>
  <c r="A15357" i="4"/>
  <c r="A14211" i="4"/>
  <c r="A15591" i="4"/>
  <c r="A15008" i="4"/>
  <c r="A14614" i="4"/>
  <c r="A13813" i="4"/>
  <c r="A15240" i="4"/>
  <c r="A12708" i="4"/>
  <c r="A12546" i="4"/>
  <c r="A13663" i="4"/>
  <c r="A13405" i="4"/>
  <c r="A12891" i="4"/>
  <c r="A12537" i="4"/>
  <c r="A15971" i="4"/>
  <c r="A15576" i="4"/>
  <c r="A14941" i="4"/>
  <c r="A14460" i="4"/>
  <c r="A15616" i="4"/>
  <c r="A12980" i="4"/>
  <c r="A12593" i="4"/>
  <c r="A12542" i="4"/>
  <c r="A13789" i="4"/>
  <c r="A13161" i="4"/>
  <c r="A12791" i="4"/>
  <c r="A11775" i="4"/>
  <c r="A11517" i="4"/>
  <c r="A11227" i="4"/>
  <c r="A10953" i="4"/>
  <c r="A16015" i="4"/>
  <c r="A15579" i="4"/>
  <c r="A14313" i="4"/>
  <c r="A15640" i="4"/>
  <c r="A15381" i="4"/>
  <c r="A14353" i="4"/>
  <c r="A13699" i="4"/>
  <c r="A13104" i="4"/>
  <c r="A13741" i="4"/>
  <c r="A12955" i="4"/>
  <c r="A12329" i="4"/>
  <c r="A13446" i="4"/>
  <c r="A10991" i="4"/>
  <c r="A10733" i="4"/>
  <c r="A10443" i="4"/>
  <c r="A11992" i="4"/>
  <c r="A15939" i="4"/>
  <c r="A15490" i="4"/>
  <c r="A14907" i="4"/>
  <c r="A14426" i="4"/>
  <c r="A15582" i="4"/>
  <c r="A12868" i="4"/>
  <c r="A12561" i="4"/>
  <c r="A12510" i="4"/>
  <c r="A13755" i="4"/>
  <c r="A13129" i="4"/>
  <c r="A12759" i="4"/>
  <c r="A11743" i="4"/>
  <c r="A11485" i="4"/>
  <c r="A11195" i="4"/>
  <c r="A10921" i="4"/>
  <c r="A16042" i="4"/>
  <c r="A14350" i="4"/>
  <c r="A14824" i="4"/>
  <c r="A14360" i="4"/>
  <c r="A15550" i="4"/>
  <c r="A15035" i="4"/>
  <c r="A12579" i="4"/>
  <c r="A13811" i="4"/>
  <c r="A12877" i="4"/>
  <c r="A13869" i="4"/>
  <c r="A13560" i="4"/>
  <c r="A12646" i="4"/>
  <c r="A12252" i="4"/>
  <c r="A11788" i="4"/>
  <c r="A11578" i="4"/>
  <c r="A14212" i="4"/>
  <c r="A15866" i="4"/>
  <c r="A15265" i="4"/>
  <c r="A14750" i="4"/>
  <c r="A14084" i="4"/>
  <c r="A13252" i="4"/>
  <c r="A12865" i="4"/>
  <c r="A12750" i="4"/>
  <c r="A14081" i="4"/>
  <c r="A13369" i="4"/>
  <c r="A12983" i="4"/>
  <c r="A11967" i="4"/>
  <c r="A11709" i="4"/>
  <c r="A11419" i="4"/>
  <c r="A11145" i="4"/>
  <c r="A10903" i="4"/>
  <c r="A16098" i="4"/>
  <c r="A15405" i="4"/>
  <c r="A14856" i="4"/>
  <c r="A14375" i="4"/>
  <c r="A15446" i="4"/>
  <c r="A12820" i="4"/>
  <c r="A12513" i="4"/>
  <c r="A12462" i="4"/>
  <c r="A13707" i="4"/>
  <c r="A13081" i="4"/>
  <c r="A12711" i="4"/>
  <c r="A11695" i="4"/>
  <c r="A11437" i="4"/>
  <c r="A11147" i="4"/>
  <c r="A10873" i="4"/>
  <c r="A15935" i="4"/>
  <c r="A15459" i="4"/>
  <c r="A14227" i="4"/>
  <c r="A15503" i="4"/>
  <c r="A15210" i="4"/>
  <c r="A14268" i="4"/>
  <c r="A13619" i="4"/>
  <c r="A12944" i="4"/>
  <c r="A13645" i="4"/>
  <c r="A12859" i="4"/>
  <c r="A12233" i="4"/>
  <c r="A13366" i="4"/>
  <c r="A10911" i="4"/>
  <c r="A10653" i="4"/>
  <c r="A10363" i="4"/>
  <c r="A11912" i="4"/>
  <c r="A15981" i="4"/>
  <c r="A15033" i="4"/>
  <c r="A15472" i="4"/>
  <c r="A15094" i="4"/>
  <c r="A14834" i="4"/>
  <c r="A15683" i="4"/>
  <c r="A13187" i="4"/>
  <c r="A12592" i="4"/>
  <c r="A13357" i="4"/>
  <c r="A12571" i="4"/>
  <c r="A14125" i="4"/>
  <c r="A13094" i="4"/>
  <c r="A10639" i="4"/>
  <c r="A12551" i="4"/>
  <c r="A12029" i="4"/>
  <c r="A11640" i="4"/>
  <c r="A14836" i="4"/>
  <c r="A15048" i="4"/>
  <c r="A10442" i="4"/>
  <c r="A15776" i="4"/>
  <c r="A12724" i="4"/>
  <c r="A12748" i="4"/>
  <c r="A13286" i="4"/>
  <c r="A11819" i="4"/>
  <c r="A16118" i="4"/>
  <c r="A14160" i="4"/>
  <c r="A15895" i="4"/>
  <c r="A14662" i="4"/>
  <c r="A13107" i="4"/>
  <c r="A12911" i="4"/>
  <c r="A12732" i="4"/>
  <c r="A13225" i="4"/>
  <c r="A14265" i="4"/>
  <c r="A11071" i="4"/>
  <c r="A10557" i="4"/>
  <c r="A12325" i="4"/>
  <c r="A16044" i="4"/>
  <c r="A14896" i="4"/>
  <c r="A15370" i="4"/>
  <c r="A14906" i="4"/>
  <c r="A14647" i="4"/>
  <c r="A15581" i="4"/>
  <c r="A13091" i="4"/>
  <c r="A12416" i="4"/>
  <c r="A13261" i="4"/>
  <c r="A15973" i="4"/>
  <c r="A14503" i="4"/>
  <c r="A15471" i="4"/>
  <c r="A15058" i="4"/>
  <c r="A14117" i="4"/>
  <c r="A15324" i="4"/>
  <c r="A13186" i="4"/>
  <c r="A12463" i="4"/>
  <c r="A13808" i="4"/>
  <c r="A12842" i="4"/>
  <c r="A12616" i="4"/>
  <c r="A13525" i="4"/>
  <c r="A11230" i="4"/>
  <c r="A10844" i="4"/>
  <c r="A10634" i="4"/>
  <c r="A15944" i="4"/>
  <c r="A15202" i="4"/>
  <c r="A14092" i="4"/>
  <c r="A15843" i="4"/>
  <c r="A14902" i="4"/>
  <c r="A14301" i="4"/>
  <c r="A13965" i="4"/>
  <c r="A13199" i="4"/>
  <c r="A12413" i="4"/>
  <c r="A13386" i="4"/>
  <c r="A11816" i="4"/>
  <c r="A10502" i="4"/>
  <c r="A11987" i="4"/>
  <c r="A11857" i="4"/>
  <c r="A9699" i="4"/>
  <c r="A9377" i="4"/>
  <c r="A8943" i="4"/>
  <c r="A10793" i="4"/>
  <c r="A10742" i="4"/>
  <c r="A12423" i="4"/>
  <c r="A12120" i="4"/>
  <c r="A9939" i="4"/>
  <c r="A9617" i="4"/>
  <c r="A9183" i="4"/>
  <c r="A8541" i="4"/>
  <c r="A9882" i="4"/>
  <c r="A9656" i="4"/>
  <c r="A9046" i="4"/>
  <c r="A8580" i="4"/>
  <c r="A8664" i="4"/>
  <c r="A8302" i="4"/>
  <c r="A7948" i="4"/>
  <c r="A13575" i="4"/>
  <c r="A11287" i="4"/>
  <c r="A10917" i="4"/>
  <c r="A10419" i="4"/>
  <c r="A10289" i="4"/>
  <c r="A10114" i="4"/>
  <c r="A9440" i="4"/>
  <c r="A9118" i="4"/>
  <c r="A8540" i="4"/>
  <c r="A9929" i="4"/>
  <c r="A9495" i="4"/>
  <c r="A8997" i="4"/>
  <c r="A6834" i="4"/>
  <c r="A13351" i="4"/>
  <c r="A11271" i="4"/>
  <c r="A10901" i="4"/>
  <c r="A10403" i="4"/>
  <c r="A10273" i="4"/>
  <c r="A10098" i="4"/>
  <c r="A9424" i="4"/>
  <c r="A9102" i="4"/>
  <c r="A8524" i="4"/>
  <c r="A9913" i="4"/>
  <c r="A13319" i="4"/>
  <c r="A11255" i="4"/>
  <c r="A10885" i="4"/>
  <c r="A10387" i="4"/>
  <c r="A10257" i="4"/>
  <c r="A10082" i="4"/>
  <c r="A9408" i="4"/>
  <c r="A9086" i="4"/>
  <c r="A8508" i="4"/>
  <c r="A9897" i="4"/>
  <c r="A9463" i="4"/>
  <c r="A8965" i="4"/>
  <c r="A6802" i="4"/>
  <c r="A6656" i="4"/>
  <c r="A8269" i="4"/>
  <c r="A8139" i="4"/>
  <c r="A10537" i="4"/>
  <c r="A10678" i="4"/>
  <c r="A12231" i="4"/>
  <c r="A12038" i="4"/>
  <c r="A9875" i="4"/>
  <c r="A9553" i="4"/>
  <c r="A9119" i="4"/>
  <c r="A10309" i="4"/>
  <c r="A9818" i="4"/>
  <c r="A9592" i="4"/>
  <c r="A8982" i="4"/>
  <c r="A8516" i="4"/>
  <c r="A8461" i="4"/>
  <c r="A8238" i="4"/>
  <c r="A7884" i="4"/>
  <c r="A7802" i="4"/>
  <c r="A11560" i="4"/>
  <c r="A10406" i="4"/>
  <c r="A11891" i="4"/>
  <c r="A11761" i="4"/>
  <c r="A9603" i="4"/>
  <c r="A9281" i="4"/>
  <c r="A8847" i="4"/>
  <c r="A10012" i="4"/>
  <c r="A9546" i="4"/>
  <c r="A9320" i="4"/>
  <c r="A8710" i="4"/>
  <c r="A8307" i="4"/>
  <c r="A8160" i="4"/>
  <c r="A7966" i="4"/>
  <c r="A7612" i="4"/>
  <c r="A7530" i="4"/>
  <c r="A11048" i="4"/>
  <c r="A12149" i="4"/>
  <c r="A11619" i="4"/>
  <c r="A11489" i="4"/>
  <c r="A9331" i="4"/>
  <c r="A9009" i="4"/>
  <c r="A10409" i="4"/>
  <c r="A9740" i="4"/>
  <c r="A9274" i="4"/>
  <c r="A9048" i="4"/>
  <c r="A10197" i="4"/>
  <c r="A8034" i="4"/>
  <c r="A7888" i="4"/>
  <c r="A7694" i="4"/>
  <c r="A7340" i="4"/>
  <c r="A10584" i="4"/>
  <c r="A11845" i="4"/>
  <c r="A11347" i="4"/>
  <c r="A11217" i="4"/>
  <c r="A9059" i="4"/>
  <c r="A8737" i="4"/>
  <c r="A10046" i="4"/>
  <c r="A9468" i="4"/>
  <c r="A9002" i="4"/>
  <c r="A8776" i="4"/>
  <c r="A9925" i="4"/>
  <c r="A7762" i="4"/>
  <c r="A12937" i="4"/>
  <c r="A11831" i="4"/>
  <c r="A11317" i="4"/>
  <c r="A10819" i="4"/>
  <c r="A10689" i="4"/>
  <c r="A8531" i="4"/>
  <c r="A9840" i="4"/>
  <c r="A9518" i="4"/>
  <c r="A8940" i="4"/>
  <c r="A8474" i="4"/>
  <c r="A9895" i="4"/>
  <c r="A9397" i="4"/>
  <c r="A7234" i="4"/>
  <c r="A7088" i="4"/>
  <c r="A11257" i="4"/>
  <c r="A10854" i="4"/>
  <c r="A10596" i="4"/>
  <c r="A12348" i="4"/>
  <c r="A10051" i="4"/>
  <c r="A9729" i="4"/>
  <c r="A9295" i="4"/>
  <c r="A8653" i="4"/>
  <c r="A9994" i="4"/>
  <c r="A9768" i="4"/>
  <c r="A9158" i="4"/>
  <c r="A8692" i="4"/>
  <c r="A6529" i="4"/>
  <c r="A8437" i="4"/>
  <c r="A8060" i="4"/>
  <c r="A13766" i="4"/>
  <c r="A11079" i="4"/>
  <c r="A10773" i="4"/>
  <c r="A12353" i="4"/>
  <c r="A12167" i="4"/>
  <c r="A9970" i="4"/>
  <c r="A9296" i="4"/>
  <c r="A8974" i="4"/>
  <c r="A10239" i="4"/>
  <c r="A9785" i="4"/>
  <c r="A9351" i="4"/>
  <c r="A8853" i="4"/>
  <c r="A6690" i="4"/>
  <c r="A11279" i="4"/>
  <c r="A10455" i="4"/>
  <c r="A12125" i="4"/>
  <c r="A11682" i="4"/>
  <c r="A11600" i="4"/>
  <c r="A9442" i="4"/>
  <c r="A8768" i="4"/>
  <c r="A10157" i="4"/>
  <c r="A9707" i="4"/>
  <c r="A9257" i="4"/>
  <c r="A8823" i="4"/>
  <c r="A10196" i="4"/>
  <c r="A8033" i="4"/>
  <c r="A7935" i="4"/>
  <c r="A7629" i="4"/>
  <c r="A7499" i="4"/>
  <c r="A10856" i="4"/>
  <c r="A12023" i="4"/>
  <c r="A11523" i="4"/>
  <c r="A11393" i="4"/>
  <c r="A9235" i="4"/>
  <c r="A8913" i="4"/>
  <c r="A10224" i="4"/>
  <c r="A9644" i="4"/>
  <c r="A9178" i="4"/>
  <c r="A14148" i="4"/>
  <c r="A14621" i="4"/>
  <c r="A14379" i="4"/>
  <c r="A11817" i="4"/>
  <c r="A15384" i="4"/>
  <c r="A13902" i="4"/>
  <c r="A12476" i="4"/>
  <c r="A12518" i="4"/>
  <c r="A11563" i="4"/>
  <c r="A16005" i="4"/>
  <c r="A15286" i="4"/>
  <c r="A15536" i="4"/>
  <c r="A14303" i="4"/>
  <c r="A12691" i="4"/>
  <c r="A12495" i="4"/>
  <c r="A12460" i="4"/>
  <c r="A12953" i="4"/>
  <c r="A13526" i="4"/>
  <c r="A10815" i="4"/>
  <c r="A12216" i="4"/>
  <c r="A11946" i="4"/>
  <c r="A15963" i="4"/>
  <c r="A14487" i="4"/>
  <c r="A14926" i="4"/>
  <c r="A14547" i="4"/>
  <c r="A15738" i="4"/>
  <c r="A15137" i="4"/>
  <c r="A12675" i="4"/>
  <c r="A14054" i="4"/>
  <c r="A12989" i="4"/>
  <c r="A15812" i="4"/>
  <c r="A15696" i="4"/>
  <c r="A15113" i="4"/>
  <c r="A14700" i="4"/>
  <c r="A15788" i="4"/>
  <c r="A14931" i="4"/>
  <c r="A12850" i="4"/>
  <c r="A14024" i="4"/>
  <c r="A13516" i="4"/>
  <c r="A12570" i="4"/>
  <c r="A12360" i="4"/>
  <c r="A13269" i="4"/>
  <c r="A10974" i="4"/>
  <c r="A10588" i="4"/>
  <c r="A10378" i="4"/>
  <c r="A16038" i="4"/>
  <c r="A14844" i="4"/>
  <c r="A15898" i="4"/>
  <c r="A15400" i="4"/>
  <c r="A14458" i="4"/>
  <c r="A15717" i="4"/>
  <c r="A13586" i="4"/>
  <c r="A12783" i="4"/>
  <c r="A12141" i="4"/>
  <c r="A13098" i="4"/>
  <c r="A11272" i="4"/>
  <c r="A12439" i="4"/>
  <c r="A11731" i="4"/>
  <c r="A11601" i="4"/>
  <c r="A9443" i="4"/>
  <c r="A9121" i="4"/>
  <c r="A8687" i="4"/>
  <c r="A11800" i="4"/>
  <c r="A10486" i="4"/>
  <c r="A11971" i="4"/>
  <c r="A11841" i="4"/>
  <c r="A9683" i="4"/>
  <c r="A9361" i="4"/>
  <c r="A8927" i="4"/>
  <c r="A10092" i="4"/>
  <c r="A9626" i="4"/>
  <c r="A9400" i="4"/>
  <c r="A8790" i="4"/>
  <c r="A8402" i="4"/>
  <c r="A8240" i="4"/>
  <c r="A8046" i="4"/>
  <c r="A7692" i="4"/>
  <c r="A12966" i="4"/>
  <c r="A10951" i="4"/>
  <c r="A10661" i="4"/>
  <c r="A12123" i="4"/>
  <c r="A12018" i="4"/>
  <c r="A9858" i="4"/>
  <c r="A9184" i="4"/>
  <c r="A8862" i="4"/>
  <c r="A10123" i="4"/>
  <c r="A9673" i="4"/>
  <c r="A9239" i="4"/>
  <c r="A8741" i="4"/>
  <c r="A8491" i="4"/>
  <c r="A12742" i="4"/>
  <c r="A10935" i="4"/>
  <c r="A10645" i="4"/>
  <c r="A12101" i="4"/>
  <c r="A12001" i="4"/>
  <c r="A9842" i="4"/>
  <c r="A9168" i="4"/>
  <c r="A8846" i="4"/>
  <c r="A10107" i="4"/>
  <c r="A9657" i="4"/>
  <c r="A12710" i="4"/>
  <c r="A10919" i="4"/>
  <c r="A10629" i="4"/>
  <c r="A12080" i="4"/>
  <c r="A11984" i="4"/>
  <c r="A9826" i="4"/>
  <c r="A9152" i="4"/>
  <c r="A8830" i="4"/>
  <c r="A10091" i="4"/>
  <c r="A9641" i="4"/>
  <c r="A9207" i="4"/>
  <c r="A8709" i="4"/>
  <c r="A8440" i="4"/>
  <c r="A8322" i="4"/>
  <c r="A8013" i="4"/>
  <c r="A7883" i="4"/>
  <c r="A11592" i="4"/>
  <c r="A10422" i="4"/>
  <c r="A11907" i="4"/>
  <c r="A11777" i="4"/>
  <c r="A9619" i="4"/>
  <c r="A9297" i="4"/>
  <c r="A8863" i="4"/>
  <c r="A10028" i="4"/>
  <c r="A9562" i="4"/>
  <c r="A9336" i="4"/>
  <c r="A8726" i="4"/>
  <c r="A8325" i="4"/>
  <c r="A8176" i="4"/>
  <c r="A7982" i="4"/>
  <c r="A7628" i="4"/>
  <c r="A7546" i="4"/>
  <c r="A11080" i="4"/>
  <c r="A12177" i="4"/>
  <c r="A11635" i="4"/>
  <c r="A11505" i="4"/>
  <c r="A9347" i="4"/>
  <c r="A9025" i="4"/>
  <c r="A8591" i="4"/>
  <c r="A9756" i="4"/>
  <c r="A9290" i="4"/>
  <c r="A9064" i="4"/>
  <c r="A10214" i="4"/>
  <c r="A8050" i="4"/>
  <c r="A7904" i="4"/>
  <c r="A7710" i="4"/>
  <c r="A7356" i="4"/>
  <c r="A7274" i="4"/>
  <c r="A10600" i="4"/>
  <c r="A11861" i="4"/>
  <c r="A11363" i="4"/>
  <c r="A11233" i="4"/>
  <c r="A9075" i="4"/>
  <c r="A8753" i="4"/>
  <c r="A10062" i="4"/>
  <c r="A9484" i="4"/>
  <c r="A9018" i="4"/>
  <c r="A8792" i="4"/>
  <c r="A9941" i="4"/>
  <c r="A7778" i="4"/>
  <c r="A7632" i="4"/>
  <c r="A7438" i="4"/>
  <c r="A14018" i="4"/>
  <c r="A10232" i="4"/>
  <c r="A11589" i="4"/>
  <c r="A11091" i="4"/>
  <c r="A10961" i="4"/>
  <c r="A8803" i="4"/>
  <c r="A10112" i="4"/>
  <c r="A9790" i="4"/>
  <c r="A9212" i="4"/>
  <c r="A8746" i="4"/>
  <c r="A10167" i="4"/>
  <c r="A9669" i="4"/>
  <c r="A7506" i="4"/>
  <c r="A12888" i="4"/>
  <c r="A11495" i="4"/>
  <c r="A11061" i="4"/>
  <c r="A10563" i="4"/>
  <c r="A10433" i="4"/>
  <c r="A10268" i="4"/>
  <c r="A9584" i="4"/>
  <c r="A9262" i="4"/>
  <c r="A8684" i="4"/>
  <c r="A10073" i="4"/>
  <c r="A9639" i="4"/>
  <c r="A9141" i="4"/>
  <c r="A6978" i="4"/>
  <c r="A6832" i="4"/>
  <c r="A12130" i="4"/>
  <c r="A10598" i="4"/>
  <c r="A12102" i="4"/>
  <c r="A11953" i="4"/>
  <c r="A9795" i="4"/>
  <c r="A9473" i="4"/>
  <c r="A9039" i="4"/>
  <c r="A10204" i="4"/>
  <c r="A9738" i="4"/>
  <c r="A9512" i="4"/>
  <c r="A8902" i="4"/>
  <c r="A8689" i="4"/>
  <c r="A8360" i="4"/>
  <c r="A8158" i="4"/>
  <c r="A7804" i="4"/>
  <c r="A13541" i="4"/>
  <c r="A10759" i="4"/>
  <c r="A10517" i="4"/>
  <c r="A11954" i="4"/>
  <c r="A11872" i="4"/>
  <c r="A9714" i="4"/>
  <c r="A9040" i="4"/>
  <c r="A8718" i="4"/>
  <c r="A9979" i="4"/>
  <c r="A9529" i="4"/>
  <c r="A9095" i="4"/>
  <c r="A8597" i="4"/>
  <c r="A8306" i="4"/>
  <c r="A11214" i="4"/>
  <c r="A12128" i="4"/>
  <c r="A11844" i="4"/>
  <c r="A11426" i="4"/>
  <c r="A11344" i="4"/>
  <c r="A9186" i="4"/>
  <c r="A8512" i="4"/>
  <c r="A9901" i="4"/>
  <c r="A9451" i="4"/>
  <c r="A9001" i="4"/>
  <c r="A8567" i="4"/>
  <c r="A9940" i="4"/>
  <c r="A7777" i="4"/>
  <c r="A7679" i="4"/>
  <c r="A7373" i="4"/>
  <c r="A7243" i="4"/>
  <c r="A10488" i="4"/>
  <c r="A11765" i="4"/>
  <c r="A11267" i="4"/>
  <c r="A11137" i="4"/>
  <c r="A8979" i="4"/>
  <c r="A10318" i="4"/>
  <c r="A9966" i="4"/>
  <c r="A9388" i="4"/>
  <c r="A8922" i="4"/>
  <c r="A8696" i="4"/>
  <c r="A9845" i="4"/>
  <c r="A7682" i="4"/>
  <c r="A7536" i="4"/>
  <c r="A7342" i="4"/>
  <c r="A6988" i="4"/>
  <c r="A10958" i="4"/>
  <c r="A12085" i="4"/>
  <c r="A15712" i="4"/>
  <c r="A14043" i="4"/>
  <c r="A15808" i="4"/>
  <c r="A16014" i="4"/>
  <c r="A15382" i="4"/>
  <c r="A13459" i="4"/>
  <c r="A13595" i="4"/>
  <c r="A12549" i="4"/>
  <c r="A11051" i="4"/>
  <c r="A15924" i="4"/>
  <c r="A15387" i="4"/>
  <c r="A15093" i="4"/>
  <c r="A15326" i="4"/>
  <c r="A12355" i="4"/>
  <c r="A14093" i="4"/>
  <c r="A13870" i="4"/>
  <c r="A12409" i="4"/>
  <c r="A13270" i="4"/>
  <c r="A10559" i="4"/>
  <c r="A11900" i="4"/>
  <c r="A11690" i="4"/>
  <c r="A16057" i="4"/>
  <c r="A15680" i="4"/>
  <c r="A14568" i="4"/>
  <c r="A14138" i="4"/>
  <c r="A15294" i="4"/>
  <c r="A14779" i="4"/>
  <c r="A12339" i="4"/>
  <c r="A13567" i="4"/>
  <c r="A12717" i="4"/>
  <c r="A15476" i="4"/>
  <c r="A15338" i="4"/>
  <c r="A14669" i="4"/>
  <c r="A14256" i="4"/>
  <c r="A15430" i="4"/>
  <c r="A14573" i="4"/>
  <c r="A12434" i="4"/>
  <c r="A13662" i="4"/>
  <c r="A13244" i="4"/>
  <c r="A12298" i="4"/>
  <c r="A13864" i="4"/>
  <c r="A13013" i="4"/>
  <c r="A10718" i="4"/>
  <c r="A10332" i="4"/>
  <c r="A12011" i="4"/>
  <c r="A15957" i="4"/>
  <c r="A14434" i="4"/>
  <c r="A15454" i="4"/>
  <c r="A15041" i="4"/>
  <c r="A14101" i="4"/>
  <c r="A15273" i="4"/>
  <c r="A13170" i="4"/>
  <c r="A12447" i="4"/>
  <c r="A13773" i="4"/>
  <c r="A12826" i="4"/>
  <c r="A10792" i="4"/>
  <c r="A11973" i="4"/>
  <c r="A11475" i="4"/>
  <c r="A11345" i="4"/>
  <c r="A9187" i="4"/>
  <c r="A8865" i="4"/>
  <c r="A10174" i="4"/>
  <c r="A11256" i="4"/>
  <c r="A12359" i="4"/>
  <c r="A11715" i="4"/>
  <c r="A11585" i="4"/>
  <c r="A9427" i="4"/>
  <c r="A9105" i="4"/>
  <c r="A8671" i="4"/>
  <c r="A9836" i="4"/>
  <c r="A9370" i="4"/>
  <c r="A9144" i="4"/>
  <c r="A10330" i="4"/>
  <c r="A8130" i="4"/>
  <c r="A7984" i="4"/>
  <c r="A7790" i="4"/>
  <c r="A7436" i="4"/>
  <c r="A12741" i="4"/>
  <c r="A10631" i="4"/>
  <c r="A10405" i="4"/>
  <c r="A11842" i="4"/>
  <c r="A11760" i="4"/>
  <c r="A9602" i="4"/>
  <c r="A8928" i="4"/>
  <c r="A10404" i="4"/>
  <c r="A9867" i="4"/>
  <c r="A9417" i="4"/>
  <c r="A8983" i="4"/>
  <c r="A8485" i="4"/>
  <c r="A8193" i="4"/>
  <c r="A12517" i="4"/>
  <c r="A10599" i="4"/>
  <c r="A10389" i="4"/>
  <c r="A11826" i="4"/>
  <c r="A11744" i="4"/>
  <c r="A9586" i="4"/>
  <c r="A8912" i="4"/>
  <c r="A10349" i="4"/>
  <c r="A9851" i="4"/>
  <c r="A9401" i="4"/>
  <c r="A12485" i="4"/>
  <c r="A10583" i="4"/>
  <c r="A12433" i="4"/>
  <c r="A11810" i="4"/>
  <c r="A11728" i="4"/>
  <c r="A9570" i="4"/>
  <c r="A8896" i="4"/>
  <c r="A10313" i="4"/>
  <c r="A9835" i="4"/>
  <c r="A9385" i="4"/>
  <c r="A8951" i="4"/>
  <c r="A8453" i="4"/>
  <c r="A8161" i="4"/>
  <c r="A8063" i="4"/>
  <c r="A7757" i="4"/>
  <c r="A7627" i="4"/>
  <c r="A11096" i="4"/>
  <c r="A12204" i="4"/>
  <c r="A11651" i="4"/>
  <c r="A11521" i="4"/>
  <c r="A9363" i="4"/>
  <c r="A9041" i="4"/>
  <c r="A8607" i="4"/>
  <c r="A9772" i="4"/>
  <c r="A9306" i="4"/>
  <c r="A9080" i="4"/>
  <c r="A10233" i="4"/>
  <c r="A8066" i="4"/>
  <c r="A7920" i="4"/>
  <c r="A7726" i="4"/>
  <c r="A7372" i="4"/>
  <c r="A7290" i="4"/>
  <c r="A10616" i="4"/>
  <c r="A11877" i="4"/>
  <c r="A11379" i="4"/>
  <c r="A11249" i="4"/>
  <c r="A9091" i="4"/>
  <c r="A8769" i="4"/>
  <c r="A10078" i="4"/>
  <c r="A9500" i="4"/>
  <c r="A9034" i="4"/>
  <c r="A8808" i="4"/>
  <c r="A9957" i="4"/>
  <c r="A7794" i="4"/>
  <c r="A7648" i="4"/>
  <c r="A7454" i="4"/>
  <c r="A7100" i="4"/>
  <c r="A12475" i="4"/>
  <c r="A10248" i="4"/>
  <c r="A11605" i="4"/>
  <c r="A11107" i="4"/>
  <c r="A10977" i="4"/>
  <c r="A8819" i="4"/>
  <c r="A10128" i="4"/>
  <c r="A9806" i="4"/>
  <c r="A9228" i="4"/>
  <c r="A8762" i="4"/>
  <c r="A10183" i="4"/>
  <c r="A9685" i="4"/>
  <c r="A7522" i="4"/>
  <c r="A7376" i="4"/>
  <c r="A7182" i="4"/>
  <c r="A13177" i="4"/>
  <c r="A11847" i="4"/>
  <c r="A11333" i="4"/>
  <c r="A10835" i="4"/>
  <c r="A10705" i="4"/>
  <c r="A8547" i="4"/>
  <c r="A9856" i="4"/>
  <c r="A9534" i="4"/>
  <c r="A8956" i="4"/>
  <c r="A8490" i="4"/>
  <c r="A9911" i="4"/>
  <c r="A9413" i="4"/>
  <c r="A7250" i="4"/>
  <c r="A14179" i="4"/>
  <c r="A11111" i="4"/>
  <c r="A10805" i="4"/>
  <c r="A10307" i="4"/>
  <c r="A12225" i="4"/>
  <c r="A10002" i="4"/>
  <c r="A9328" i="4"/>
  <c r="A9006" i="4"/>
  <c r="A10282" i="4"/>
  <c r="A9817" i="4"/>
  <c r="A9383" i="4"/>
  <c r="A8885" i="4"/>
  <c r="A6722" i="4"/>
  <c r="A8657" i="4"/>
  <c r="A11448" i="4"/>
  <c r="A10342" i="4"/>
  <c r="A11827" i="4"/>
  <c r="A11697" i="4"/>
  <c r="A9539" i="4"/>
  <c r="A9217" i="4"/>
  <c r="A8783" i="4"/>
  <c r="A9948" i="4"/>
  <c r="A9482" i="4"/>
  <c r="A9256" i="4"/>
  <c r="A8646" i="4"/>
  <c r="A8242" i="4"/>
  <c r="A8096" i="4"/>
  <c r="A7902" i="4"/>
  <c r="A7548" i="4"/>
  <c r="A11311" i="4"/>
  <c r="A10471" i="4"/>
  <c r="A12148" i="4"/>
  <c r="A11698" i="4"/>
  <c r="A11616" i="4"/>
  <c r="A9458" i="4"/>
  <c r="A8784" i="4"/>
  <c r="A10173" i="4"/>
  <c r="A9723" i="4"/>
  <c r="A9273" i="4"/>
  <c r="A8839" i="4"/>
  <c r="A10213" i="4"/>
  <c r="A8049" i="4"/>
  <c r="A11021" i="4"/>
  <c r="A11846" i="4"/>
  <c r="A11588" i="4"/>
  <c r="A11170" i="4"/>
  <c r="A11088" i="4"/>
  <c r="A8930" i="4"/>
  <c r="A10317" i="4"/>
  <c r="A9645" i="4"/>
  <c r="A9195" i="4"/>
  <c r="A8745" i="4"/>
  <c r="A10150" i="4"/>
  <c r="A9684" i="4"/>
  <c r="A7521" i="4"/>
  <c r="A7423" i="4"/>
  <c r="A7117" i="4"/>
  <c r="A12586" i="4"/>
  <c r="A12129" i="4"/>
  <c r="A11509" i="4"/>
  <c r="A11011" i="4"/>
  <c r="A10881" i="4"/>
  <c r="A8723" i="4"/>
  <c r="A10032" i="4"/>
  <c r="A9710" i="4"/>
  <c r="A9132" i="4"/>
  <c r="A8666" i="4"/>
  <c r="A10087" i="4"/>
  <c r="A9589" i="4"/>
  <c r="A7426" i="4"/>
  <c r="A7280" i="4"/>
  <c r="A7086" i="4"/>
  <c r="A6732" i="4"/>
  <c r="A10765" i="4"/>
  <c r="A11814" i="4"/>
  <c r="A15163" i="4"/>
  <c r="A15467" i="4"/>
  <c r="A15139" i="4"/>
  <c r="A14772" i="4"/>
  <c r="A14989" i="4"/>
  <c r="A12371" i="4"/>
  <c r="A13051" i="4"/>
  <c r="A12140" i="4"/>
  <c r="A10539" i="4"/>
  <c r="A15172" i="4"/>
  <c r="A14943" i="4"/>
  <c r="A14734" i="4"/>
  <c r="A14524" i="4"/>
  <c r="A14031" i="4"/>
  <c r="A13438" i="4"/>
  <c r="A13579" i="4"/>
  <c r="A12137" i="4"/>
  <c r="A13014" i="4"/>
  <c r="A10303" i="4"/>
  <c r="A11644" i="4"/>
  <c r="A11434" i="4"/>
  <c r="A15976" i="4"/>
  <c r="A15322" i="4"/>
  <c r="A14124" i="4"/>
  <c r="A15878" i="4"/>
  <c r="A14936" i="4"/>
  <c r="A14369" i="4"/>
  <c r="A14006" i="4"/>
  <c r="A13231" i="4"/>
  <c r="A12445" i="4"/>
  <c r="A15092" i="4"/>
  <c r="A14894" i="4"/>
  <c r="A14311" i="4"/>
  <c r="A15740" i="4"/>
  <c r="A14986" i="4"/>
  <c r="A14129" i="4"/>
  <c r="A13795" i="4"/>
  <c r="A13390" i="4"/>
  <c r="A12972" i="4"/>
  <c r="A14127" i="4"/>
  <c r="A13591" i="4"/>
  <c r="A12757" i="4"/>
  <c r="A10462" i="4"/>
  <c r="A12031" i="4"/>
  <c r="A11753" i="4"/>
  <c r="A15796" i="4"/>
  <c r="A15679" i="4"/>
  <c r="A15096" i="4"/>
  <c r="A14632" i="4"/>
  <c r="A15771" i="4"/>
  <c r="A14914" i="4"/>
  <c r="A12834" i="4"/>
  <c r="A14001" i="4"/>
  <c r="A13500" i="4"/>
  <c r="A12716" i="4"/>
  <c r="A10360" i="4"/>
  <c r="A11717" i="4"/>
  <c r="A11219" i="4"/>
  <c r="A11089" i="4"/>
  <c r="A8931" i="4"/>
  <c r="A10245" i="4"/>
  <c r="A9918" i="4"/>
  <c r="A10776" i="4"/>
  <c r="A11957" i="4"/>
  <c r="A11459" i="4"/>
  <c r="A11329" i="4"/>
  <c r="A9171" i="4"/>
  <c r="A8849" i="4"/>
  <c r="A10158" i="4"/>
  <c r="A9580" i="4"/>
  <c r="A9114" i="4"/>
  <c r="A8888" i="4"/>
  <c r="A10037" i="4"/>
  <c r="A7874" i="4"/>
  <c r="A7728" i="4"/>
  <c r="A7534" i="4"/>
  <c r="A7180" i="4"/>
  <c r="A10511" i="4"/>
  <c r="A10327" i="4"/>
  <c r="A12005" i="4"/>
  <c r="A11586" i="4"/>
  <c r="A11504" i="4"/>
  <c r="A9346" i="4"/>
  <c r="A8672" i="4"/>
  <c r="A10061" i="4"/>
  <c r="A9611" i="4"/>
  <c r="A9161" i="4"/>
  <c r="A8727" i="4"/>
  <c r="A10100" i="4"/>
  <c r="A7937" i="4"/>
  <c r="A10287" i="4"/>
  <c r="A10311" i="4"/>
  <c r="A11988" i="4"/>
  <c r="A11570" i="4"/>
  <c r="A11488" i="4"/>
  <c r="A9330" i="4"/>
  <c r="A8656" i="4"/>
  <c r="A10045" i="4"/>
  <c r="A9595" i="4"/>
  <c r="A9145" i="4"/>
  <c r="A12583" i="4"/>
  <c r="A12455" i="4"/>
  <c r="A11972" i="4"/>
  <c r="A11554" i="4"/>
  <c r="A11472" i="4"/>
  <c r="A9314" i="4"/>
  <c r="A8640" i="4"/>
  <c r="A10029" i="4"/>
  <c r="A9579" i="4"/>
  <c r="A9129" i="4"/>
  <c r="A8695" i="4"/>
  <c r="A10068" i="4"/>
  <c r="A7905" i="4"/>
  <c r="A7807" i="4"/>
  <c r="A7501" i="4"/>
  <c r="A7371" i="4"/>
  <c r="A10680" i="4"/>
  <c r="A11893" i="4"/>
  <c r="A11395" i="4"/>
  <c r="A11265" i="4"/>
  <c r="A9107" i="4"/>
  <c r="A8785" i="4"/>
  <c r="A10094" i="4"/>
  <c r="A9516" i="4"/>
  <c r="A9050" i="4"/>
  <c r="A8824" i="4"/>
  <c r="A9973" i="4"/>
  <c r="A7810" i="4"/>
  <c r="A7664" i="4"/>
  <c r="A7470" i="4"/>
  <c r="A7116" i="4"/>
  <c r="A12747" i="4"/>
  <c r="A10264" i="4"/>
  <c r="A11621" i="4"/>
  <c r="A11123" i="4"/>
  <c r="A10993" i="4"/>
  <c r="A8835" i="4"/>
  <c r="A10144" i="4"/>
  <c r="A9822" i="4"/>
  <c r="A9244" i="4"/>
  <c r="A8778" i="4"/>
  <c r="A10199" i="4"/>
  <c r="A9701" i="4"/>
  <c r="A7538" i="4"/>
  <c r="A7392" i="4"/>
  <c r="A7198" i="4"/>
  <c r="A6844" i="4"/>
  <c r="A13209" i="4"/>
  <c r="A11863" i="4"/>
  <c r="A11349" i="4"/>
  <c r="A10851" i="4"/>
  <c r="A10721" i="4"/>
  <c r="A8563" i="4"/>
  <c r="A9872" i="4"/>
  <c r="A9550" i="4"/>
  <c r="A8972" i="4"/>
  <c r="A8506" i="4"/>
  <c r="A9927" i="4"/>
  <c r="A9429" i="4"/>
  <c r="A7266" i="4"/>
  <c r="A7120" i="4"/>
  <c r="A6926" i="4"/>
  <c r="A13112" i="4"/>
  <c r="A11511" i="4"/>
  <c r="A11077" i="4"/>
  <c r="A10579" i="4"/>
  <c r="A10449" i="4"/>
  <c r="A10292" i="4"/>
  <c r="A9600" i="4"/>
  <c r="A9278" i="4"/>
  <c r="A8700" i="4"/>
  <c r="A10089" i="4"/>
  <c r="A9655" i="4"/>
  <c r="A9157" i="4"/>
  <c r="A6994" i="4"/>
  <c r="A13799" i="4"/>
  <c r="A10791" i="4"/>
  <c r="A10549" i="4"/>
  <c r="A11986" i="4"/>
  <c r="A11904" i="4"/>
  <c r="A9746" i="4"/>
  <c r="A9072" i="4"/>
  <c r="A8750" i="4"/>
  <c r="A10011" i="4"/>
  <c r="A9561" i="4"/>
  <c r="A9127" i="4"/>
  <c r="A8629" i="4"/>
  <c r="A8342" i="4"/>
  <c r="A8239" i="4"/>
  <c r="A11000" i="4"/>
  <c r="A12084" i="4"/>
  <c r="A11571" i="4"/>
  <c r="A11441" i="4"/>
  <c r="A9283" i="4"/>
  <c r="A8961" i="4"/>
  <c r="A10285" i="4"/>
  <c r="A9692" i="4"/>
  <c r="A9226" i="4"/>
  <c r="A9000" i="4"/>
  <c r="A10149" i="4"/>
  <c r="A7986" i="4"/>
  <c r="A7840" i="4"/>
  <c r="A7646" i="4"/>
  <c r="A7292" i="4"/>
  <c r="A11246" i="4"/>
  <c r="A12150" i="4"/>
  <c r="A11860" i="4"/>
  <c r="A11442" i="4"/>
  <c r="A11360" i="4"/>
  <c r="A9202" i="4"/>
  <c r="A8528" i="4"/>
  <c r="A9917" i="4"/>
  <c r="A9467" i="4"/>
  <c r="A9017" i="4"/>
  <c r="A8583" i="4"/>
  <c r="A9956" i="4"/>
  <c r="A7793" i="4"/>
  <c r="A10828" i="4"/>
  <c r="A11590" i="4"/>
  <c r="A11332" i="4"/>
  <c r="A10914" i="4"/>
  <c r="A10832" i="4"/>
  <c r="A8674" i="4"/>
  <c r="A10031" i="4"/>
  <c r="A9389" i="4"/>
  <c r="A8939" i="4"/>
  <c r="A8489" i="4"/>
  <c r="A9894" i="4"/>
  <c r="A9428" i="4"/>
  <c r="A7265" i="4"/>
  <c r="A7167" i="4"/>
  <c r="A6861" i="4"/>
  <c r="A12393" i="4"/>
  <c r="A11767" i="4"/>
  <c r="A11253" i="4"/>
  <c r="A10755" i="4"/>
  <c r="A10625" i="4"/>
  <c r="A14682" i="4"/>
  <c r="A14713" i="4"/>
  <c r="A14232" i="4"/>
  <c r="A14436" i="4"/>
  <c r="A14187" i="4"/>
  <c r="A13505" i="4"/>
  <c r="A12779" i="4"/>
  <c r="A11599" i="4"/>
  <c r="A12380" i="4"/>
  <c r="A14756" i="4"/>
  <c r="A14585" i="4"/>
  <c r="A15774" i="4"/>
  <c r="A15598" i="4"/>
  <c r="A13634" i="4"/>
  <c r="A13150" i="4"/>
  <c r="A13035" i="4"/>
  <c r="A13971" i="4"/>
  <c r="A12758" i="4"/>
  <c r="A12034" i="4"/>
  <c r="A11388" i="4"/>
  <c r="A11178" i="4"/>
  <c r="A16070" i="4"/>
  <c r="A14878" i="4"/>
  <c r="A13788" i="4"/>
  <c r="A15519" i="4"/>
  <c r="A14492" i="4"/>
  <c r="A15751" i="4"/>
  <c r="A13618" i="4"/>
  <c r="A12847" i="4"/>
  <c r="A12173" i="4"/>
  <c r="A14724" i="4"/>
  <c r="A14536" i="4"/>
  <c r="A15811" i="4"/>
  <c r="A15296" i="4"/>
  <c r="A14627" i="4"/>
  <c r="A13764" i="4"/>
  <c r="A13377" i="4"/>
  <c r="A13118" i="4"/>
  <c r="A12700" i="4"/>
  <c r="A13737" i="4"/>
  <c r="A13335" i="4"/>
  <c r="A12501" i="4"/>
  <c r="A12072" i="4"/>
  <c r="A11771" i="4"/>
  <c r="A11497" i="4"/>
  <c r="A15460" i="4"/>
  <c r="A15321" i="4"/>
  <c r="A14652" i="4"/>
  <c r="A14239" i="4"/>
  <c r="A15413" i="4"/>
  <c r="A14505" i="4"/>
  <c r="A12418" i="4"/>
  <c r="A13646" i="4"/>
  <c r="A13228" i="4"/>
  <c r="A12282" i="4"/>
  <c r="A12065" i="4"/>
  <c r="A11461" i="4"/>
  <c r="A10963" i="4"/>
  <c r="A10833" i="4"/>
  <c r="A8675" i="4"/>
  <c r="A9984" i="4"/>
  <c r="A12444" i="4"/>
  <c r="A10344" i="4"/>
  <c r="A11701" i="4"/>
  <c r="A11203" i="4"/>
  <c r="A11073" i="4"/>
  <c r="A8915" i="4"/>
  <c r="A10227" i="4"/>
  <c r="A9902" i="4"/>
  <c r="A9324" i="4"/>
  <c r="A8858" i="4"/>
  <c r="A10299" i="4"/>
  <c r="A9781" i="4"/>
  <c r="A7618" i="4"/>
  <c r="A7472" i="4"/>
  <c r="A7278" i="4"/>
  <c r="A6924" i="4"/>
  <c r="A10446" i="4"/>
  <c r="A12007" i="4"/>
  <c r="A11748" i="4"/>
  <c r="A11330" i="4"/>
  <c r="A11248" i="4"/>
  <c r="A9090" i="4"/>
  <c r="A8416" i="4"/>
  <c r="A9805" i="4"/>
  <c r="A9355" i="4"/>
  <c r="A8905" i="4"/>
  <c r="A10372" i="4"/>
  <c r="A9844" i="4"/>
  <c r="A7681" i="4"/>
  <c r="A12095" i="4"/>
  <c r="A11990" i="4"/>
  <c r="A11732" i="4"/>
  <c r="A11314" i="4"/>
  <c r="A11232" i="4"/>
  <c r="A9074" i="4"/>
  <c r="A8400" i="4"/>
  <c r="A9789" i="4"/>
  <c r="A9339" i="4"/>
  <c r="A8889" i="4"/>
  <c r="A12053" i="4"/>
  <c r="A11974" i="4"/>
  <c r="A11716" i="4"/>
  <c r="A11298" i="4"/>
  <c r="A11216" i="4"/>
  <c r="A9058" i="4"/>
  <c r="A8384" i="4"/>
  <c r="A9773" i="4"/>
  <c r="A9323" i="4"/>
  <c r="A8873" i="4"/>
  <c r="A10298" i="4"/>
  <c r="A9812" i="4"/>
  <c r="A7649" i="4"/>
  <c r="A7551" i="4"/>
  <c r="A7245" i="4"/>
  <c r="A13019" i="4"/>
  <c r="A10280" i="4"/>
  <c r="A11637" i="4"/>
  <c r="A11139" i="4"/>
  <c r="A11009" i="4"/>
  <c r="A8851" i="4"/>
  <c r="A10160" i="4"/>
  <c r="A9838" i="4"/>
  <c r="A9260" i="4"/>
  <c r="A8794" i="4"/>
  <c r="A10217" i="4"/>
  <c r="A9717" i="4"/>
  <c r="A7554" i="4"/>
  <c r="A7408" i="4"/>
  <c r="A7214" i="4"/>
  <c r="A6860" i="4"/>
  <c r="A13449" i="4"/>
  <c r="A11879" i="4"/>
  <c r="A11365" i="4"/>
  <c r="A10867" i="4"/>
  <c r="A10737" i="4"/>
  <c r="A8579" i="4"/>
  <c r="A9888" i="4"/>
  <c r="A9566" i="4"/>
  <c r="A8988" i="4"/>
  <c r="A8522" i="4"/>
  <c r="A9943" i="4"/>
  <c r="A9445" i="4"/>
  <c r="A7282" i="4"/>
  <c r="A7136" i="4"/>
  <c r="A6942" i="4"/>
  <c r="A6588" i="4"/>
  <c r="A13144" i="4"/>
  <c r="A11527" i="4"/>
  <c r="A11093" i="4"/>
  <c r="A10595" i="4"/>
  <c r="A10465" i="4"/>
  <c r="A10324" i="4"/>
  <c r="A9616" i="4"/>
  <c r="A9294" i="4"/>
  <c r="A8716" i="4"/>
  <c r="A10105" i="4"/>
  <c r="A9671" i="4"/>
  <c r="A9173" i="4"/>
  <c r="A7010" i="4"/>
  <c r="A6864" i="4"/>
  <c r="A8558" i="4"/>
  <c r="A12807" i="4"/>
  <c r="A11175" i="4"/>
  <c r="A10821" i="4"/>
  <c r="A10323" i="4"/>
  <c r="A12258" i="4"/>
  <c r="A10018" i="4"/>
  <c r="A9344" i="4"/>
  <c r="A9022" i="4"/>
  <c r="A10308" i="4"/>
  <c r="A9833" i="4"/>
  <c r="A9399" i="4"/>
  <c r="A8901" i="4"/>
  <c r="A6738" i="4"/>
  <c r="A11567" i="4"/>
  <c r="A10503" i="4"/>
  <c r="A12203" i="4"/>
  <c r="A11730" i="4"/>
  <c r="A11648" i="4"/>
  <c r="A9490" i="4"/>
  <c r="A8816" i="4"/>
  <c r="A10205" i="4"/>
  <c r="A9755" i="4"/>
  <c r="A9305" i="4"/>
  <c r="A8871" i="4"/>
  <c r="A10250" i="4"/>
  <c r="A8081" i="4"/>
  <c r="A7983" i="4"/>
  <c r="A10536" i="4"/>
  <c r="A11813" i="4"/>
  <c r="A11315" i="4"/>
  <c r="A11185" i="4"/>
  <c r="A9027" i="4"/>
  <c r="A8705" i="4"/>
  <c r="A10014" i="4"/>
  <c r="A9436" i="4"/>
  <c r="A8970" i="4"/>
  <c r="A8744" i="4"/>
  <c r="A9893" i="4"/>
  <c r="A7730" i="4"/>
  <c r="A7584" i="4"/>
  <c r="A7390" i="4"/>
  <c r="A7036" i="4"/>
  <c r="A11053" i="4"/>
  <c r="A11862" i="4"/>
  <c r="A11604" i="4"/>
  <c r="A11186" i="4"/>
  <c r="A11104" i="4"/>
  <c r="A8946" i="4"/>
  <c r="A10352" i="4"/>
  <c r="A9661" i="4"/>
  <c r="A9211" i="4"/>
  <c r="A8761" i="4"/>
  <c r="A10166" i="4"/>
  <c r="A9700" i="4"/>
  <c r="A7537" i="4"/>
  <c r="A10731" i="4"/>
  <c r="A11334" i="4"/>
  <c r="A11076" i="4"/>
  <c r="A10658" i="4"/>
  <c r="A10576" i="4"/>
  <c r="A10209" i="4"/>
  <c r="A9775" i="4"/>
  <c r="A9133" i="4"/>
  <c r="A8683" i="4"/>
  <c r="A10254" i="4"/>
  <c r="A9638" i="4"/>
  <c r="A9172" i="4"/>
  <c r="A7009" i="4"/>
  <c r="A6911" i="4"/>
  <c r="A15838" i="4"/>
  <c r="A13859" i="4"/>
  <c r="A13876" i="4"/>
  <c r="A15970" i="4"/>
  <c r="A15483" i="4"/>
  <c r="A13089" i="4"/>
  <c r="A13722" i="4"/>
  <c r="A11087" i="4"/>
  <c r="A11450" i="4"/>
  <c r="A14420" i="4"/>
  <c r="A14141" i="4"/>
  <c r="A15330" i="4"/>
  <c r="A15189" i="4"/>
  <c r="A13218" i="4"/>
  <c r="A12878" i="4"/>
  <c r="A12491" i="4"/>
  <c r="A13672" i="4"/>
  <c r="A12502" i="4"/>
  <c r="A11774" i="4"/>
  <c r="A11132" i="4"/>
  <c r="A10922" i="4"/>
  <c r="A15989" i="4"/>
  <c r="A14520" i="4"/>
  <c r="A15488" i="4"/>
  <c r="A15075" i="4"/>
  <c r="A14134" i="4"/>
  <c r="A15392" i="4"/>
  <c r="A13202" i="4"/>
  <c r="A12479" i="4"/>
  <c r="A13827" i="4"/>
  <c r="A14388" i="4"/>
  <c r="A14094" i="4"/>
  <c r="A15419" i="4"/>
  <c r="A14938" i="4"/>
  <c r="A14218" i="4"/>
  <c r="A13348" i="4"/>
  <c r="A13041" i="4"/>
  <c r="A12846" i="4"/>
  <c r="A12428" i="4"/>
  <c r="A13465" i="4"/>
  <c r="A13079" i="4"/>
  <c r="A12076" i="4"/>
  <c r="A11805" i="4"/>
  <c r="A11515" i="4"/>
  <c r="A11241" i="4"/>
  <c r="A15044" i="4"/>
  <c r="A14877" i="4"/>
  <c r="A14294" i="4"/>
  <c r="A15723" i="4"/>
  <c r="A14969" i="4"/>
  <c r="A14113" i="4"/>
  <c r="A13778" i="4"/>
  <c r="A13374" i="4"/>
  <c r="A12956" i="4"/>
  <c r="A12089" i="4"/>
  <c r="A11687" i="4"/>
  <c r="A11205" i="4"/>
  <c r="A10707" i="4"/>
  <c r="A10577" i="4"/>
  <c r="A8419" i="4"/>
  <c r="A9728" i="4"/>
  <c r="A14195" i="4"/>
  <c r="A12045" i="4"/>
  <c r="A11445" i="4"/>
  <c r="A10947" i="4"/>
  <c r="A10817" i="4"/>
  <c r="A8659" i="4"/>
  <c r="A9968" i="4"/>
  <c r="A9646" i="4"/>
  <c r="A9068" i="4"/>
  <c r="A8602" i="4"/>
  <c r="A10023" i="4"/>
  <c r="A9525" i="4"/>
  <c r="A7362" i="4"/>
  <c r="A7216" i="4"/>
  <c r="A7022" i="4"/>
  <c r="A6668" i="4"/>
  <c r="A12135" i="4"/>
  <c r="A11750" i="4"/>
  <c r="A11492" i="4"/>
  <c r="A11074" i="4"/>
  <c r="A10992" i="4"/>
  <c r="A8834" i="4"/>
  <c r="A10191" i="4"/>
  <c r="A9549" i="4"/>
  <c r="A9099" i="4"/>
  <c r="A8649" i="4"/>
  <c r="A10054" i="4"/>
  <c r="A9588" i="4"/>
  <c r="A7425" i="4"/>
  <c r="A11884" i="4"/>
  <c r="A11734" i="4"/>
  <c r="A11476" i="4"/>
  <c r="A11058" i="4"/>
  <c r="A10976" i="4"/>
  <c r="A8818" i="4"/>
  <c r="A10175" i="4"/>
  <c r="A9533" i="4"/>
  <c r="A9083" i="4"/>
  <c r="A8633" i="4"/>
  <c r="A11852" i="4"/>
  <c r="A11718" i="4"/>
  <c r="A11460" i="4"/>
  <c r="A11042" i="4"/>
  <c r="A10960" i="4"/>
  <c r="A8802" i="4"/>
  <c r="A10159" i="4"/>
  <c r="A9517" i="4"/>
  <c r="A9067" i="4"/>
  <c r="A8617" i="4"/>
  <c r="A10022" i="4"/>
  <c r="A9556" i="4"/>
  <c r="A7393" i="4"/>
  <c r="A7295" i="4"/>
  <c r="A6989" i="4"/>
  <c r="A13481" i="4"/>
  <c r="A11943" i="4"/>
  <c r="A11381" i="4"/>
  <c r="A10883" i="4"/>
  <c r="A10753" i="4"/>
  <c r="A8595" i="4"/>
  <c r="A9904" i="4"/>
  <c r="A9582" i="4"/>
  <c r="A9004" i="4"/>
  <c r="A8538" i="4"/>
  <c r="A9959" i="4"/>
  <c r="A9461" i="4"/>
  <c r="A7298" i="4"/>
  <c r="A7152" i="4"/>
  <c r="A6958" i="4"/>
  <c r="A6604" i="4"/>
  <c r="A13368" i="4"/>
  <c r="A11543" i="4"/>
  <c r="A11109" i="4"/>
  <c r="A10611" i="4"/>
  <c r="A10481" i="4"/>
  <c r="A10361" i="4"/>
  <c r="A9632" i="4"/>
  <c r="A9310" i="4"/>
  <c r="A8732" i="4"/>
  <c r="A10121" i="4"/>
  <c r="A9687" i="4"/>
  <c r="A9189" i="4"/>
  <c r="A7026" i="4"/>
  <c r="A6880" i="4"/>
  <c r="A8641" i="4"/>
  <c r="A8374" i="4"/>
  <c r="A12839" i="4"/>
  <c r="A11191" i="4"/>
  <c r="A10837" i="4"/>
  <c r="A10339" i="4"/>
  <c r="A12295" i="4"/>
  <c r="A10034" i="4"/>
  <c r="A9360" i="4"/>
  <c r="A9038" i="4"/>
  <c r="A10345" i="4"/>
  <c r="A9849" i="4"/>
  <c r="A9415" i="4"/>
  <c r="A8917" i="4"/>
  <c r="A6754" i="4"/>
  <c r="A6608" i="4"/>
  <c r="A8221" i="4"/>
  <c r="A14178" i="4"/>
  <c r="A10807" i="4"/>
  <c r="A10565" i="4"/>
  <c r="A12003" i="4"/>
  <c r="A11920" i="4"/>
  <c r="A9762" i="4"/>
  <c r="A9088" i="4"/>
  <c r="A8766" i="4"/>
  <c r="A10027" i="4"/>
  <c r="A9577" i="4"/>
  <c r="A9143" i="4"/>
  <c r="A8645" i="4"/>
  <c r="A8362" i="4"/>
  <c r="A11502" i="4"/>
  <c r="A12207" i="4"/>
  <c r="A11892" i="4"/>
  <c r="A11474" i="4"/>
  <c r="A11392" i="4"/>
  <c r="A9234" i="4"/>
  <c r="A8560" i="4"/>
  <c r="A9949" i="4"/>
  <c r="A9499" i="4"/>
  <c r="A9049" i="4"/>
  <c r="A8615" i="4"/>
  <c r="A9988" i="4"/>
  <c r="A7825" i="4"/>
  <c r="A13418" i="4"/>
  <c r="A12316" i="4"/>
  <c r="A11557" i="4"/>
  <c r="A11059" i="4"/>
  <c r="A10929" i="4"/>
  <c r="A8771" i="4"/>
  <c r="A10080" i="4"/>
  <c r="A9758" i="4"/>
  <c r="A9180" i="4"/>
  <c r="A8714" i="4"/>
  <c r="A10135" i="4"/>
  <c r="A9637" i="4"/>
  <c r="A7474" i="4"/>
  <c r="A7328" i="4"/>
  <c r="A7134" i="4"/>
  <c r="A6780" i="4"/>
  <c r="A10860" i="4"/>
  <c r="A11606" i="4"/>
  <c r="A11348" i="4"/>
  <c r="A10930" i="4"/>
  <c r="A10848" i="4"/>
  <c r="A8690" i="4"/>
  <c r="A10047" i="4"/>
  <c r="A9405" i="4"/>
  <c r="A8955" i="4"/>
  <c r="A8505" i="4"/>
  <c r="A9910" i="4"/>
  <c r="A9444" i="4"/>
  <c r="A7281" i="4"/>
  <c r="A10618" i="4"/>
  <c r="A11078" i="4"/>
  <c r="A10820" i="4"/>
  <c r="A10402" i="4"/>
  <c r="A10293" i="4"/>
  <c r="A9953" i="4"/>
  <c r="A9519" i="4"/>
  <c r="A8877" i="4"/>
  <c r="A10220" i="4"/>
  <c r="A9992" i="4"/>
  <c r="A9382" i="4"/>
  <c r="A8916" i="4"/>
  <c r="A6753" i="4"/>
  <c r="A6655" i="4"/>
  <c r="A8284" i="4"/>
  <c r="A13510" i="4"/>
  <c r="A11047" i="4"/>
  <c r="A10741" i="4"/>
  <c r="A12263" i="4"/>
  <c r="A12119" i="4"/>
  <c r="A9938" i="4"/>
  <c r="A9264" i="4"/>
  <c r="A8942" i="4"/>
  <c r="A10203" i="4"/>
  <c r="A9753" i="4"/>
  <c r="A9319" i="4"/>
  <c r="A8821" i="4"/>
  <c r="A6658" i="4"/>
  <c r="A8460" i="4"/>
  <c r="A8125" i="4"/>
  <c r="A7995" i="4"/>
  <c r="A10394" i="4"/>
  <c r="A11046" i="4"/>
  <c r="A10788" i="4"/>
  <c r="A10370" i="4"/>
  <c r="A10249" i="4"/>
  <c r="A9921" i="4"/>
  <c r="A9487" i="4"/>
  <c r="A13108" i="4"/>
  <c r="A13537" i="4"/>
  <c r="A13470" i="4"/>
  <c r="A15733" i="4"/>
  <c r="A15125" i="4"/>
  <c r="A14003" i="4"/>
  <c r="A13786" i="4"/>
  <c r="A10831" i="4"/>
  <c r="A12068" i="4"/>
  <c r="A15954" i="4"/>
  <c r="A13804" i="4"/>
  <c r="A14972" i="4"/>
  <c r="A14796" i="4"/>
  <c r="A12882" i="4"/>
  <c r="A12334" i="4"/>
  <c r="A14047" i="4"/>
  <c r="A13416" i="4"/>
  <c r="A12246" i="4"/>
  <c r="A11518" i="4"/>
  <c r="A10876" i="4"/>
  <c r="A10666" i="4"/>
  <c r="A15860" i="4"/>
  <c r="A15713" i="4"/>
  <c r="A15130" i="4"/>
  <c r="A14717" i="4"/>
  <c r="A15805" i="4"/>
  <c r="A14949" i="4"/>
  <c r="A12866" i="4"/>
  <c r="A14052" i="4"/>
  <c r="A13548" i="4"/>
  <c r="A16003" i="4"/>
  <c r="A15610" i="4"/>
  <c r="A15061" i="4"/>
  <c r="A14494" i="4"/>
  <c r="A15650" i="4"/>
  <c r="A13012" i="4"/>
  <c r="A12657" i="4"/>
  <c r="A12574" i="4"/>
  <c r="A13826" i="4"/>
  <c r="A13193" i="4"/>
  <c r="A12823" i="4"/>
  <c r="A11807" i="4"/>
  <c r="A11549" i="4"/>
  <c r="A11259" i="4"/>
  <c r="A10985" i="4"/>
  <c r="A14708" i="4"/>
  <c r="A14519" i="4"/>
  <c r="A15760" i="4"/>
  <c r="A15279" i="4"/>
  <c r="A14610" i="4"/>
  <c r="A13748" i="4"/>
  <c r="A13361" i="4"/>
  <c r="A13102" i="4"/>
  <c r="A12684" i="4"/>
  <c r="A13842" i="4"/>
  <c r="A11319" i="4"/>
  <c r="A10949" i="4"/>
  <c r="A10451" i="4"/>
  <c r="A10321" i="4"/>
  <c r="A10146" i="4"/>
  <c r="A9472" i="4"/>
  <c r="A13951" i="4"/>
  <c r="A11623" i="4"/>
  <c r="A11189" i="4"/>
  <c r="A10691" i="4"/>
  <c r="A10561" i="4"/>
  <c r="A8403" i="4"/>
  <c r="A9712" i="4"/>
  <c r="A9390" i="4"/>
  <c r="A8812" i="4"/>
  <c r="A10201" i="4"/>
  <c r="A9767" i="4"/>
  <c r="A9269" i="4"/>
  <c r="A7106" i="4"/>
  <c r="A6960" i="4"/>
  <c r="A6766" i="4"/>
  <c r="A8478" i="4"/>
  <c r="A12013" i="4"/>
  <c r="A11494" i="4"/>
  <c r="A11236" i="4"/>
  <c r="A10818" i="4"/>
  <c r="A10736" i="4"/>
  <c r="A8578" i="4"/>
  <c r="A9935" i="4"/>
  <c r="A9293" i="4"/>
  <c r="A8843" i="4"/>
  <c r="A8393" i="4"/>
  <c r="A9798" i="4"/>
  <c r="A9332" i="4"/>
  <c r="A7169" i="4"/>
  <c r="A11787" i="4"/>
  <c r="A11478" i="4"/>
  <c r="A11220" i="4"/>
  <c r="A10802" i="4"/>
  <c r="A10720" i="4"/>
  <c r="A8562" i="4"/>
  <c r="A9919" i="4"/>
  <c r="A9277" i="4"/>
  <c r="A8827" i="4"/>
  <c r="A8377" i="4"/>
  <c r="A11755" i="4"/>
  <c r="A11462" i="4"/>
  <c r="A11204" i="4"/>
  <c r="A10786" i="4"/>
  <c r="A10704" i="4"/>
  <c r="A8546" i="4"/>
  <c r="A9903" i="4"/>
  <c r="A9261" i="4"/>
  <c r="A8811" i="4"/>
  <c r="A8361" i="4"/>
  <c r="A9766" i="4"/>
  <c r="A9300" i="4"/>
  <c r="A7137" i="4"/>
  <c r="A7039" i="4"/>
  <c r="A6733" i="4"/>
  <c r="A13400" i="4"/>
  <c r="A11559" i="4"/>
  <c r="A11125" i="4"/>
  <c r="A10627" i="4"/>
  <c r="A10497" i="4"/>
  <c r="A10468" i="4"/>
  <c r="A9648" i="4"/>
  <c r="A9326" i="4"/>
  <c r="A8748" i="4"/>
  <c r="A10137" i="4"/>
  <c r="A9703" i="4"/>
  <c r="A9205" i="4"/>
  <c r="A7042" i="4"/>
  <c r="A6896" i="4"/>
  <c r="A6702" i="4"/>
  <c r="A8394" i="4"/>
  <c r="A13063" i="4"/>
  <c r="A11207" i="4"/>
  <c r="A10853" i="4"/>
  <c r="A10355" i="4"/>
  <c r="A12343" i="4"/>
  <c r="A10050" i="4"/>
  <c r="A9376" i="4"/>
  <c r="A9054" i="4"/>
  <c r="A10388" i="4"/>
  <c r="A9865" i="4"/>
  <c r="A9431" i="4"/>
  <c r="A8933" i="4"/>
  <c r="A6770" i="4"/>
  <c r="A6624" i="4"/>
  <c r="A8237" i="4"/>
  <c r="A8107" i="4"/>
  <c r="A12230" i="4"/>
  <c r="A10823" i="4"/>
  <c r="A10581" i="4"/>
  <c r="A12020" i="4"/>
  <c r="A11936" i="4"/>
  <c r="A9778" i="4"/>
  <c r="A9104" i="4"/>
  <c r="A8782" i="4"/>
  <c r="A10043" i="4"/>
  <c r="A9593" i="4"/>
  <c r="A9159" i="4"/>
  <c r="A8661" i="4"/>
  <c r="A8381" i="4"/>
  <c r="A8271" i="4"/>
  <c r="A7965" i="4"/>
  <c r="A11791" i="4"/>
  <c r="A10519" i="4"/>
  <c r="A12232" i="4"/>
  <c r="A11746" i="4"/>
  <c r="A11664" i="4"/>
  <c r="A9506" i="4"/>
  <c r="A8832" i="4"/>
  <c r="A10223" i="4"/>
  <c r="A9771" i="4"/>
  <c r="A9321" i="4"/>
  <c r="A8887" i="4"/>
  <c r="A10270" i="4"/>
  <c r="A8097" i="4"/>
  <c r="A11309" i="4"/>
  <c r="A11894" i="4"/>
  <c r="A11636" i="4"/>
  <c r="A11218" i="4"/>
  <c r="A11136" i="4"/>
  <c r="A8978" i="4"/>
  <c r="A8304" i="4"/>
  <c r="A9693" i="4"/>
  <c r="A9243" i="4"/>
  <c r="A8793" i="4"/>
  <c r="A10198" i="4"/>
  <c r="A9732" i="4"/>
  <c r="A7569" i="4"/>
  <c r="A12905" i="4"/>
  <c r="A11815" i="4"/>
  <c r="A11301" i="4"/>
  <c r="A10803" i="4"/>
  <c r="A10673" i="4"/>
  <c r="A8515" i="4"/>
  <c r="A9824" i="4"/>
  <c r="A9502" i="4"/>
  <c r="A8924" i="4"/>
  <c r="A10381" i="4"/>
  <c r="A9879" i="4"/>
  <c r="A9381" i="4"/>
  <c r="A7218" i="4"/>
  <c r="A7072" i="4"/>
  <c r="A6878" i="4"/>
  <c r="A6524" i="4"/>
  <c r="A10763" i="4"/>
  <c r="A11350" i="4"/>
  <c r="A11092" i="4"/>
  <c r="A10674" i="4"/>
  <c r="A10592" i="4"/>
  <c r="A10228" i="4"/>
  <c r="A9791" i="4"/>
  <c r="A9149" i="4"/>
  <c r="A8699" i="4"/>
  <c r="A10277" i="4"/>
  <c r="A9654" i="4"/>
  <c r="A9188" i="4"/>
  <c r="A7025" i="4"/>
  <c r="A11161" i="4"/>
  <c r="A10822" i="4"/>
  <c r="A10564" i="4"/>
  <c r="A12261" i="4"/>
  <c r="A10019" i="4"/>
  <c r="A9697" i="4"/>
  <c r="A9263" i="4"/>
  <c r="A8621" i="4"/>
  <c r="A9962" i="4"/>
  <c r="A9736" i="4"/>
  <c r="A9126" i="4"/>
  <c r="A8660" i="4"/>
  <c r="A6497" i="4"/>
  <c r="A8397" i="4"/>
  <c r="A8028" i="4"/>
  <c r="A13285" i="4"/>
  <c r="A10727" i="4"/>
  <c r="A10485" i="4"/>
  <c r="A11922" i="4"/>
  <c r="A11840" i="4"/>
  <c r="A9682" i="4"/>
  <c r="A9008" i="4"/>
  <c r="A8686" i="4"/>
  <c r="A9947" i="4"/>
  <c r="A9497" i="4"/>
  <c r="A9063" i="4"/>
  <c r="A8565" i="4"/>
  <c r="A8273" i="4"/>
  <c r="A8175" i="4"/>
  <c r="A7869" i="4"/>
  <c r="A7739" i="4"/>
  <c r="A11001" i="4"/>
  <c r="A10790" i="4"/>
  <c r="A12801" i="4"/>
  <c r="A13214" i="4"/>
  <c r="A13052" i="4"/>
  <c r="A15374" i="4"/>
  <c r="A15328" i="4"/>
  <c r="A13200" i="4"/>
  <c r="A13513" i="4"/>
  <c r="A12054" i="4"/>
  <c r="A11545" i="4"/>
  <c r="A14913" i="4"/>
  <c r="A15539" i="4"/>
  <c r="A14170" i="4"/>
  <c r="A14438" i="4"/>
  <c r="A13835" i="4"/>
  <c r="A13828" i="4"/>
  <c r="A13706" i="4"/>
  <c r="A13160" i="4"/>
  <c r="A13819" i="4"/>
  <c r="A11262" i="4"/>
  <c r="A10620" i="4"/>
  <c r="A10410" i="4"/>
  <c r="A15492" i="4"/>
  <c r="A15355" i="4"/>
  <c r="A14720" i="4"/>
  <c r="A14273" i="4"/>
  <c r="A15447" i="4"/>
  <c r="A14590" i="4"/>
  <c r="A12450" i="4"/>
  <c r="A13694" i="4"/>
  <c r="A13260" i="4"/>
  <c r="A15922" i="4"/>
  <c r="A15166" i="4"/>
  <c r="A14617" i="4"/>
  <c r="A14136" i="4"/>
  <c r="A15292" i="4"/>
  <c r="A12596" i="4"/>
  <c r="A13939" i="4"/>
  <c r="A12302" i="4"/>
  <c r="A13547" i="4"/>
  <c r="A12921" i="4"/>
  <c r="A14114" i="4"/>
  <c r="A11551" i="4"/>
  <c r="A11293" i="4"/>
  <c r="A11003" i="4"/>
  <c r="A10729" i="4"/>
  <c r="A14324" i="4"/>
  <c r="A14078" i="4"/>
  <c r="A15402" i="4"/>
  <c r="A14921" i="4"/>
  <c r="A14167" i="4"/>
  <c r="A13332" i="4"/>
  <c r="A13025" i="4"/>
  <c r="A12830" i="4"/>
  <c r="A12412" i="4"/>
  <c r="A13222" i="4"/>
  <c r="A10999" i="4"/>
  <c r="A10693" i="4"/>
  <c r="A12171" i="4"/>
  <c r="A12056" i="4"/>
  <c r="A9890" i="4"/>
  <c r="A9216" i="4"/>
  <c r="A13607" i="4"/>
  <c r="A11303" i="4"/>
  <c r="A10933" i="4"/>
  <c r="A10435" i="4"/>
  <c r="A10305" i="4"/>
  <c r="A10130" i="4"/>
  <c r="A9456" i="4"/>
  <c r="A9134" i="4"/>
  <c r="A8556" i="4"/>
  <c r="A9945" i="4"/>
  <c r="A9511" i="4"/>
  <c r="A9013" i="4"/>
  <c r="A6850" i="4"/>
  <c r="A6704" i="4"/>
  <c r="A8319" i="4"/>
  <c r="A8187" i="4"/>
  <c r="A11898" i="4"/>
  <c r="A11238" i="4"/>
  <c r="A10980" i="4"/>
  <c r="A10562" i="4"/>
  <c r="A10480" i="4"/>
  <c r="A10113" i="4"/>
  <c r="A9679" i="4"/>
  <c r="A9037" i="4"/>
  <c r="A8587" i="4"/>
  <c r="A10152" i="4"/>
  <c r="A9542" i="4"/>
  <c r="A9076" i="4"/>
  <c r="A6913" i="4"/>
  <c r="A11674" i="4"/>
  <c r="A11222" i="4"/>
  <c r="A10964" i="4"/>
  <c r="A10546" i="4"/>
  <c r="A10464" i="4"/>
  <c r="A10097" i="4"/>
  <c r="A9663" i="4"/>
  <c r="A9021" i="4"/>
  <c r="A8571" i="4"/>
  <c r="A10136" i="4"/>
  <c r="A11642" i="4"/>
  <c r="A11206" i="4"/>
  <c r="A10948" i="4"/>
  <c r="A10530" i="4"/>
  <c r="A10448" i="4"/>
  <c r="A10081" i="4"/>
  <c r="A9647" i="4"/>
  <c r="A9005" i="4"/>
  <c r="A8555" i="4"/>
  <c r="A10120" i="4"/>
  <c r="A9510" i="4"/>
  <c r="A9044" i="4"/>
  <c r="A6881" i="4"/>
  <c r="A6783" i="4"/>
  <c r="A8434" i="4"/>
  <c r="A13095" i="4"/>
  <c r="A11239" i="4"/>
  <c r="A10869" i="4"/>
  <c r="A10371" i="4"/>
  <c r="A12407" i="4"/>
  <c r="A10066" i="4"/>
  <c r="A9392" i="4"/>
  <c r="A9070" i="4"/>
  <c r="A8492" i="4"/>
  <c r="A9881" i="4"/>
  <c r="A9447" i="4"/>
  <c r="A8949" i="4"/>
  <c r="A6786" i="4"/>
  <c r="A6640" i="4"/>
  <c r="A8253" i="4"/>
  <c r="A8123" i="4"/>
  <c r="A12454" i="4"/>
  <c r="A10839" i="4"/>
  <c r="A10597" i="4"/>
  <c r="A12039" i="4"/>
  <c r="A11952" i="4"/>
  <c r="A9794" i="4"/>
  <c r="A9120" i="4"/>
  <c r="A8798" i="4"/>
  <c r="A10059" i="4"/>
  <c r="A9609" i="4"/>
  <c r="A9175" i="4"/>
  <c r="A8677" i="4"/>
  <c r="A8401" i="4"/>
  <c r="A8287" i="4"/>
  <c r="A7981" i="4"/>
  <c r="A7851" i="4"/>
  <c r="A11823" i="4"/>
  <c r="A10535" i="4"/>
  <c r="A12267" i="4"/>
  <c r="A11762" i="4"/>
  <c r="A11680" i="4"/>
  <c r="A9522" i="4"/>
  <c r="A8848" i="4"/>
  <c r="A10241" i="4"/>
  <c r="A9787" i="4"/>
  <c r="A9337" i="4"/>
  <c r="A8903" i="4"/>
  <c r="A10295" i="4"/>
  <c r="A8113" i="4"/>
  <c r="A8015" i="4"/>
  <c r="A7709" i="4"/>
  <c r="A11726" i="4"/>
  <c r="A12236" i="4"/>
  <c r="A11908" i="4"/>
  <c r="A11490" i="4"/>
  <c r="A11408" i="4"/>
  <c r="A9250" i="4"/>
  <c r="A8576" i="4"/>
  <c r="A9965" i="4"/>
  <c r="A9515" i="4"/>
  <c r="A9065" i="4"/>
  <c r="A8631" i="4"/>
  <c r="A10004" i="4"/>
  <c r="A7841" i="4"/>
  <c r="A11116" i="4"/>
  <c r="A11638" i="4"/>
  <c r="A11380" i="4"/>
  <c r="A10962" i="4"/>
  <c r="A10880" i="4"/>
  <c r="A8722" i="4"/>
  <c r="A10079" i="4"/>
  <c r="A9437" i="4"/>
  <c r="A8987" i="4"/>
  <c r="A8537" i="4"/>
  <c r="A9942" i="4"/>
  <c r="A9476" i="4"/>
  <c r="A7313" i="4"/>
  <c r="A12856" i="4"/>
  <c r="A11463" i="4"/>
  <c r="A11045" i="4"/>
  <c r="A10547" i="4"/>
  <c r="A10417" i="4"/>
  <c r="A10247" i="4"/>
  <c r="A9568" i="4"/>
  <c r="A9246" i="4"/>
  <c r="A8668" i="4"/>
  <c r="A10057" i="4"/>
  <c r="A9623" i="4"/>
  <c r="A9125" i="4"/>
  <c r="A6962" i="4"/>
  <c r="A6816" i="4"/>
  <c r="A8458" i="4"/>
  <c r="A8299" i="4"/>
  <c r="A10650" i="4"/>
  <c r="A11094" i="4"/>
  <c r="A10836" i="4"/>
  <c r="A10418" i="4"/>
  <c r="A10325" i="4"/>
  <c r="A9969" i="4"/>
  <c r="A9535" i="4"/>
  <c r="A8893" i="4"/>
  <c r="A10238" i="4"/>
  <c r="A10008" i="4"/>
  <c r="A9398" i="4"/>
  <c r="A8932" i="4"/>
  <c r="A6769" i="4"/>
  <c r="A12066" i="4"/>
  <c r="A10566" i="4"/>
  <c r="A12060" i="4"/>
  <c r="A11921" i="4"/>
  <c r="A9763" i="4"/>
  <c r="A9441" i="4"/>
  <c r="A9007" i="4"/>
  <c r="A10172" i="4"/>
  <c r="A9706" i="4"/>
  <c r="A9480" i="4"/>
  <c r="A8870" i="4"/>
  <c r="A8526" i="4"/>
  <c r="A8323" i="4"/>
  <c r="A8126" i="4"/>
  <c r="A7772" i="4"/>
  <c r="A11055" i="4"/>
  <c r="A10439" i="4"/>
  <c r="A12103" i="4"/>
  <c r="A11666" i="4"/>
  <c r="A11584" i="4"/>
  <c r="A9426" i="4"/>
  <c r="A12686" i="4"/>
  <c r="A12796" i="4"/>
  <c r="A12106" i="4"/>
  <c r="A14587" i="4"/>
  <c r="A14679" i="4"/>
  <c r="A12864" i="4"/>
  <c r="A12969" i="4"/>
  <c r="A10766" i="4"/>
  <c r="A11289" i="4"/>
  <c r="A14555" i="4"/>
  <c r="A15147" i="4"/>
  <c r="A14664" i="4"/>
  <c r="A15768" i="4"/>
  <c r="A13489" i="4"/>
  <c r="A13277" i="4"/>
  <c r="A13434" i="4"/>
  <c r="A12904" i="4"/>
  <c r="A13557" i="4"/>
  <c r="A11006" i="4"/>
  <c r="A10364" i="4"/>
  <c r="A12048" i="4"/>
  <c r="A15156" i="4"/>
  <c r="A14911" i="4"/>
  <c r="A14328" i="4"/>
  <c r="A15757" i="4"/>
  <c r="A15037" i="4"/>
  <c r="A14146" i="4"/>
  <c r="A13814" i="4"/>
  <c r="A13406" i="4"/>
  <c r="A12988" i="4"/>
  <c r="A16016" i="4"/>
  <c r="A14808" i="4"/>
  <c r="A14258" i="4"/>
  <c r="A15790" i="4"/>
  <c r="A14848" i="4"/>
  <c r="A12260" i="4"/>
  <c r="A13568" i="4"/>
  <c r="A12030" i="4"/>
  <c r="A13275" i="4"/>
  <c r="A12649" i="4"/>
  <c r="A13750" i="4"/>
  <c r="A11295" i="4"/>
  <c r="A11037" i="4"/>
  <c r="A10747" i="4"/>
  <c r="A10473" i="4"/>
  <c r="A15987" i="4"/>
  <c r="A15593" i="4"/>
  <c r="A14992" i="4"/>
  <c r="A14477" i="4"/>
  <c r="A15633" i="4"/>
  <c r="A12996" i="4"/>
  <c r="A12609" i="4"/>
  <c r="A12558" i="4"/>
  <c r="A13807" i="4"/>
  <c r="A12997" i="4"/>
  <c r="A10679" i="4"/>
  <c r="A10437" i="4"/>
  <c r="A11874" i="4"/>
  <c r="A11792" i="4"/>
  <c r="A9634" i="4"/>
  <c r="A8960" i="4"/>
  <c r="A12998" i="4"/>
  <c r="A10983" i="4"/>
  <c r="A10677" i="4"/>
  <c r="A12145" i="4"/>
  <c r="A12037" i="4"/>
  <c r="A9874" i="4"/>
  <c r="A9200" i="4"/>
  <c r="A8878" i="4"/>
  <c r="A10139" i="4"/>
  <c r="A9689" i="4"/>
  <c r="A9255" i="4"/>
  <c r="A8757" i="4"/>
  <c r="A8523" i="4"/>
  <c r="A8379" i="4"/>
  <c r="A8061" i="4"/>
  <c r="A7931" i="4"/>
  <c r="A11994" i="4"/>
  <c r="A10982" i="4"/>
  <c r="A10724" i="4"/>
  <c r="A10306" i="4"/>
  <c r="A10179" i="4"/>
  <c r="A9857" i="4"/>
  <c r="A9423" i="4"/>
  <c r="A8781" i="4"/>
  <c r="A10122" i="4"/>
  <c r="A9896" i="4"/>
  <c r="A9286" i="4"/>
  <c r="A8820" i="4"/>
  <c r="A6657" i="4"/>
  <c r="A11929" i="4"/>
  <c r="A10966" i="4"/>
  <c r="A10708" i="4"/>
  <c r="A10290" i="4"/>
  <c r="A10163" i="4"/>
  <c r="A9841" i="4"/>
  <c r="A9407" i="4"/>
  <c r="A8765" i="4"/>
  <c r="A10106" i="4"/>
  <c r="A9880" i="4"/>
  <c r="A11769" i="4"/>
  <c r="A10950" i="4"/>
  <c r="A10692" i="4"/>
  <c r="A10274" i="4"/>
  <c r="A10147" i="4"/>
  <c r="A9825" i="4"/>
  <c r="A9391" i="4"/>
  <c r="A8749" i="4"/>
  <c r="A10090" i="4"/>
  <c r="A9864" i="4"/>
  <c r="A9254" i="4"/>
  <c r="A8788" i="4"/>
  <c r="A6625" i="4"/>
  <c r="A6527" i="4"/>
  <c r="A8156" i="4"/>
  <c r="A12486" i="4"/>
  <c r="A10855" i="4"/>
  <c r="A10613" i="4"/>
  <c r="A12059" i="4"/>
  <c r="A11968" i="4"/>
  <c r="A9810" i="4"/>
  <c r="A9136" i="4"/>
  <c r="A8814" i="4"/>
  <c r="A10075" i="4"/>
  <c r="A9625" i="4"/>
  <c r="A9191" i="4"/>
  <c r="A8693" i="4"/>
  <c r="A8421" i="4"/>
  <c r="A8303" i="4"/>
  <c r="A7997" i="4"/>
  <c r="A7867" i="4"/>
  <c r="A12055" i="4"/>
  <c r="A10551" i="4"/>
  <c r="A12306" i="4"/>
  <c r="A11778" i="4"/>
  <c r="A11696" i="4"/>
  <c r="A9538" i="4"/>
  <c r="A8864" i="4"/>
  <c r="A10261" i="4"/>
  <c r="A9803" i="4"/>
  <c r="A9353" i="4"/>
  <c r="A8919" i="4"/>
  <c r="A10329" i="4"/>
  <c r="A8129" i="4"/>
  <c r="A8031" i="4"/>
  <c r="A7725" i="4"/>
  <c r="A7595" i="4"/>
  <c r="A11758" i="4"/>
  <c r="A12273" i="4"/>
  <c r="A11924" i="4"/>
  <c r="A11506" i="4"/>
  <c r="A11424" i="4"/>
  <c r="A9266" i="4"/>
  <c r="A8592" i="4"/>
  <c r="A9981" i="4"/>
  <c r="A9531" i="4"/>
  <c r="A9081" i="4"/>
  <c r="A8647" i="4"/>
  <c r="A10020" i="4"/>
  <c r="A7857" i="4"/>
  <c r="A7759" i="4"/>
  <c r="A7453" i="4"/>
  <c r="A11533" i="4"/>
  <c r="A11910" i="4"/>
  <c r="A11652" i="4"/>
  <c r="A11234" i="4"/>
  <c r="A11152" i="4"/>
  <c r="A8994" i="4"/>
  <c r="A8320" i="4"/>
  <c r="A9709" i="4"/>
  <c r="A9259" i="4"/>
  <c r="A8809" i="4"/>
  <c r="A10215" i="4"/>
  <c r="A9748" i="4"/>
  <c r="A7585" i="4"/>
  <c r="A11019" i="4"/>
  <c r="A11382" i="4"/>
  <c r="A11124" i="4"/>
  <c r="A10706" i="4"/>
  <c r="A10624" i="4"/>
  <c r="A10267" i="4"/>
  <c r="A9823" i="4"/>
  <c r="A9181" i="4"/>
  <c r="A8731" i="4"/>
  <c r="A10336" i="4"/>
  <c r="A9686" i="4"/>
  <c r="A9220" i="4"/>
  <c r="A7057" i="4"/>
  <c r="A14068" i="4"/>
  <c r="A11095" i="4"/>
  <c r="A10789" i="4"/>
  <c r="A12421" i="4"/>
  <c r="A12197" i="4"/>
  <c r="A9986" i="4"/>
  <c r="A9312" i="4"/>
  <c r="A8990" i="4"/>
  <c r="A10259" i="4"/>
  <c r="A9801" i="4"/>
  <c r="A9367" i="4"/>
  <c r="A8869" i="4"/>
  <c r="A6706" i="4"/>
  <c r="A8561" i="4"/>
  <c r="A8173" i="4"/>
  <c r="A8043" i="4"/>
  <c r="A11225" i="4"/>
  <c r="A10838" i="4"/>
  <c r="A10580" i="4"/>
  <c r="A12296" i="4"/>
  <c r="A10035" i="4"/>
  <c r="A9713" i="4"/>
  <c r="A9279" i="4"/>
  <c r="A8637" i="4"/>
  <c r="A9978" i="4"/>
  <c r="A9752" i="4"/>
  <c r="A9142" i="4"/>
  <c r="A8676" i="4"/>
  <c r="A6513" i="4"/>
  <c r="A11352" i="4"/>
  <c r="A10310" i="4"/>
  <c r="A11795" i="4"/>
  <c r="A11665" i="4"/>
  <c r="A9507" i="4"/>
  <c r="A9185" i="4"/>
  <c r="A8751" i="4"/>
  <c r="A9916" i="4"/>
  <c r="A9450" i="4"/>
  <c r="A9224" i="4"/>
  <c r="A8614" i="4"/>
  <c r="A8210" i="4"/>
  <c r="A8064" i="4"/>
  <c r="A7870" i="4"/>
  <c r="A7516" i="4"/>
  <c r="A10990" i="4"/>
  <c r="A12107" i="4"/>
  <c r="A11828" i="4"/>
  <c r="A11410" i="4"/>
  <c r="A11328" i="4"/>
  <c r="A9170" i="4"/>
  <c r="A13976" i="4"/>
  <c r="A13844" i="4"/>
  <c r="A13655" i="4"/>
  <c r="A14229" i="4"/>
  <c r="A14320" i="4"/>
  <c r="A13679" i="4"/>
  <c r="A12425" i="4"/>
  <c r="A12136" i="4"/>
  <c r="A10777" i="4"/>
  <c r="A15697" i="4"/>
  <c r="A14345" i="4"/>
  <c r="A15755" i="4"/>
  <c r="A15409" i="4"/>
  <c r="A13073" i="4"/>
  <c r="A13005" i="4"/>
  <c r="A13162" i="4"/>
  <c r="A12648" i="4"/>
  <c r="A13301" i="4"/>
  <c r="A10750" i="4"/>
  <c r="A12070" i="4"/>
  <c r="A11785" i="4"/>
  <c r="A14740" i="4"/>
  <c r="A14553" i="4"/>
  <c r="A15880" i="4"/>
  <c r="A15313" i="4"/>
  <c r="A14645" i="4"/>
  <c r="A13781" i="4"/>
  <c r="A13425" i="4"/>
  <c r="A13134" i="4"/>
  <c r="A16063" i="4"/>
  <c r="A15681" i="4"/>
  <c r="A14398" i="4"/>
  <c r="A15691" i="4"/>
  <c r="A15432" i="4"/>
  <c r="A14490" i="4"/>
  <c r="A13747" i="4"/>
  <c r="A13152" i="4"/>
  <c r="A13791" i="4"/>
  <c r="A13003" i="4"/>
  <c r="A12377" i="4"/>
  <c r="A13494" i="4"/>
  <c r="A11039" i="4"/>
  <c r="A10781" i="4"/>
  <c r="A10491" i="4"/>
  <c r="A12047" i="4"/>
  <c r="A15906" i="4"/>
  <c r="A15149" i="4"/>
  <c r="A14600" i="4"/>
  <c r="A14119" i="4"/>
  <c r="A15224" i="4"/>
  <c r="A12580" i="4"/>
  <c r="A13919" i="4"/>
  <c r="A12286" i="4"/>
  <c r="A13531" i="4"/>
  <c r="A10767" i="4"/>
  <c r="A10375" i="4"/>
  <c r="A12042" i="4"/>
  <c r="A11618" i="4"/>
  <c r="A11536" i="4"/>
  <c r="A9378" i="4"/>
  <c r="A8704" i="4"/>
  <c r="A12773" i="4"/>
  <c r="A10663" i="4"/>
  <c r="A10421" i="4"/>
  <c r="A11858" i="4"/>
  <c r="A11776" i="4"/>
  <c r="A9618" i="4"/>
  <c r="A8944" i="4"/>
  <c r="A8622" i="4"/>
  <c r="A9883" i="4"/>
  <c r="A9433" i="4"/>
  <c r="A8999" i="4"/>
  <c r="A8501" i="4"/>
  <c r="A8209" i="4"/>
  <c r="A8111" i="4"/>
  <c r="A7805" i="4"/>
  <c r="A7675" i="4"/>
  <c r="A10745" i="4"/>
  <c r="A10726" i="4"/>
  <c r="A12354" i="4"/>
  <c r="A12100" i="4"/>
  <c r="A9923" i="4"/>
  <c r="A9601" i="4"/>
  <c r="A9167" i="4"/>
  <c r="A8525" i="4"/>
  <c r="A9866" i="4"/>
  <c r="A9640" i="4"/>
  <c r="A9030" i="4"/>
  <c r="A8564" i="4"/>
  <c r="A8568" i="4"/>
  <c r="A10713" i="4"/>
  <c r="A10710" i="4"/>
  <c r="A12305" i="4"/>
  <c r="A12079" i="4"/>
  <c r="A9907" i="4"/>
  <c r="A9585" i="4"/>
  <c r="A9151" i="4"/>
  <c r="A10393" i="4"/>
  <c r="A9850" i="4"/>
  <c r="A9624" i="4"/>
  <c r="A10649" i="4"/>
  <c r="A10694" i="4"/>
  <c r="A12264" i="4"/>
  <c r="A12058" i="4"/>
  <c r="A9891" i="4"/>
  <c r="A9569" i="4"/>
  <c r="A9135" i="4"/>
  <c r="A10346" i="4"/>
  <c r="A9834" i="4"/>
  <c r="A9608" i="4"/>
  <c r="A8998" i="4"/>
  <c r="A8532" i="4"/>
  <c r="A8488" i="4"/>
  <c r="A8254" i="4"/>
  <c r="A7900" i="4"/>
  <c r="A12097" i="4"/>
  <c r="A10567" i="4"/>
  <c r="A12357" i="4"/>
  <c r="A11794" i="4"/>
  <c r="A11712" i="4"/>
  <c r="A9554" i="4"/>
  <c r="A8880" i="4"/>
  <c r="A10284" i="4"/>
  <c r="A9819" i="4"/>
  <c r="A9369" i="4"/>
  <c r="A8935" i="4"/>
  <c r="A10366" i="4"/>
  <c r="A8145" i="4"/>
  <c r="A8047" i="4"/>
  <c r="A7741" i="4"/>
  <c r="A7611" i="4"/>
  <c r="A11982" i="4"/>
  <c r="A12311" i="4"/>
  <c r="A11940" i="4"/>
  <c r="A11522" i="4"/>
  <c r="A11440" i="4"/>
  <c r="A9282" i="4"/>
  <c r="A8608" i="4"/>
  <c r="A9997" i="4"/>
  <c r="A9547" i="4"/>
  <c r="A9097" i="4"/>
  <c r="A8663" i="4"/>
  <c r="A10036" i="4"/>
  <c r="A7873" i="4"/>
  <c r="A7775" i="4"/>
  <c r="A7469" i="4"/>
  <c r="A7339" i="4"/>
  <c r="A11565" i="4"/>
  <c r="A11926" i="4"/>
  <c r="A11668" i="4"/>
  <c r="A11250" i="4"/>
  <c r="A11168" i="4"/>
  <c r="A9010" i="4"/>
  <c r="A8336" i="4"/>
  <c r="A9725" i="4"/>
  <c r="A9275" i="4"/>
  <c r="A8825" i="4"/>
  <c r="A10234" i="4"/>
  <c r="A9764" i="4"/>
  <c r="A7601" i="4"/>
  <c r="A7503" i="4"/>
  <c r="A7197" i="4"/>
  <c r="A11340" i="4"/>
  <c r="A11654" i="4"/>
  <c r="A11396" i="4"/>
  <c r="A10978" i="4"/>
  <c r="A10896" i="4"/>
  <c r="A8738" i="4"/>
  <c r="A10095" i="4"/>
  <c r="A9453" i="4"/>
  <c r="A9003" i="4"/>
  <c r="A8553" i="4"/>
  <c r="A9958" i="4"/>
  <c r="A9492" i="4"/>
  <c r="A7329" i="4"/>
  <c r="A10906" i="4"/>
  <c r="A11126" i="4"/>
  <c r="A10868" i="4"/>
  <c r="A10450" i="4"/>
  <c r="A10484" i="4"/>
  <c r="A10001" i="4"/>
  <c r="A9567" i="4"/>
  <c r="A8925" i="4"/>
  <c r="A10281" i="4"/>
  <c r="A10040" i="4"/>
  <c r="A9430" i="4"/>
  <c r="A8964" i="4"/>
  <c r="A6801" i="4"/>
  <c r="A13765" i="4"/>
  <c r="A10775" i="4"/>
  <c r="A10533" i="4"/>
  <c r="A11970" i="4"/>
  <c r="A11888" i="4"/>
  <c r="A9730" i="4"/>
  <c r="A9056" i="4"/>
  <c r="A8734" i="4"/>
  <c r="A9995" i="4"/>
  <c r="A9545" i="4"/>
  <c r="A9111" i="4"/>
  <c r="A8613" i="4"/>
  <c r="A8324" i="4"/>
  <c r="A8223" i="4"/>
  <c r="A7917" i="4"/>
  <c r="A7787" i="4"/>
  <c r="A12087" i="4"/>
  <c r="A10582" i="4"/>
  <c r="A12081" i="4"/>
  <c r="A11937" i="4"/>
  <c r="A9779" i="4"/>
  <c r="A9457" i="4"/>
  <c r="A9023" i="4"/>
  <c r="A10188" i="4"/>
  <c r="A9722" i="4"/>
  <c r="A9496" i="4"/>
  <c r="A8886" i="4"/>
  <c r="A8575" i="4"/>
  <c r="A8341" i="4"/>
  <c r="A10936" i="4"/>
  <c r="A12043" i="4"/>
  <c r="A11539" i="4"/>
  <c r="A11409" i="4"/>
  <c r="A9251" i="4"/>
  <c r="A8929" i="4"/>
  <c r="A10243" i="4"/>
  <c r="A9660" i="4"/>
  <c r="A9194" i="4"/>
  <c r="A8968" i="4"/>
  <c r="A10117" i="4"/>
  <c r="A7954" i="4"/>
  <c r="A7808" i="4"/>
  <c r="A7614" i="4"/>
  <c r="A7260" i="4"/>
  <c r="A10797" i="4"/>
  <c r="A11830" i="4"/>
  <c r="A11572" i="4"/>
  <c r="A11154" i="4"/>
  <c r="A11072" i="4"/>
  <c r="A8914" i="4"/>
  <c r="A10286" i="4"/>
  <c r="A9629" i="4"/>
  <c r="A9179" i="4"/>
  <c r="A8729" i="4"/>
  <c r="A10134" i="4"/>
  <c r="A9668" i="4"/>
  <c r="A7505" i="4"/>
  <c r="A7407" i="4"/>
  <c r="A7101" i="4"/>
  <c r="A6971" i="4"/>
  <c r="A10840" i="4"/>
  <c r="A12006" i="4"/>
  <c r="A11507" i="4"/>
  <c r="A11377" i="4"/>
  <c r="A9219" i="4"/>
  <c r="A13289" i="4"/>
  <c r="A13415" i="4"/>
  <c r="A12821" i="4"/>
  <c r="A15303" i="4"/>
  <c r="A15343" i="4"/>
  <c r="A13182" i="4"/>
  <c r="A12153" i="4"/>
  <c r="A11853" i="4"/>
  <c r="A12109" i="4"/>
  <c r="A15339" i="4"/>
  <c r="A15897" i="4"/>
  <c r="A15311" i="4"/>
  <c r="A14966" i="4"/>
  <c r="A13983" i="4"/>
  <c r="A12733" i="4"/>
  <c r="A12890" i="4"/>
  <c r="A12392" i="4"/>
  <c r="A13045" i="4"/>
  <c r="A10494" i="4"/>
  <c r="A11803" i="4"/>
  <c r="A11529" i="4"/>
  <c r="A14404" i="4"/>
  <c r="A14110" i="4"/>
  <c r="A15436" i="4"/>
  <c r="A14955" i="4"/>
  <c r="A14286" i="4"/>
  <c r="A13364" i="4"/>
  <c r="A13057" i="4"/>
  <c r="A12862" i="4"/>
  <c r="A15966" i="4"/>
  <c r="A15238" i="4"/>
  <c r="A15711" i="4"/>
  <c r="A15333" i="4"/>
  <c r="A15022" i="4"/>
  <c r="A14051" i="4"/>
  <c r="A13411" i="4"/>
  <c r="A12816" i="4"/>
  <c r="A13517" i="4"/>
  <c r="A12731" i="4"/>
  <c r="A12105" i="4"/>
  <c r="A13238" i="4"/>
  <c r="A10783" i="4"/>
  <c r="A10525" i="4"/>
  <c r="A12245" i="4"/>
  <c r="A11784" i="4"/>
  <c r="A16000" i="4"/>
  <c r="A14791" i="4"/>
  <c r="A14241" i="4"/>
  <c r="A15773" i="4"/>
  <c r="A14831" i="4"/>
  <c r="A12244" i="4"/>
  <c r="A13504" i="4"/>
  <c r="A14322" i="4"/>
  <c r="A13259" i="4"/>
  <c r="A10702" i="4"/>
  <c r="A12044" i="4"/>
  <c r="A11780" i="4"/>
  <c r="A11362" i="4"/>
  <c r="A11280" i="4"/>
  <c r="A9122" i="4"/>
  <c r="A8448" i="4"/>
  <c r="A10543" i="4"/>
  <c r="A10343" i="4"/>
  <c r="A12022" i="4"/>
  <c r="A11602" i="4"/>
  <c r="A11520" i="4"/>
  <c r="A9362" i="4"/>
  <c r="A8688" i="4"/>
  <c r="A10077" i="4"/>
  <c r="A9627" i="4"/>
  <c r="A9177" i="4"/>
  <c r="A8743" i="4"/>
  <c r="A10116" i="4"/>
  <c r="A7953" i="4"/>
  <c r="A7855" i="4"/>
  <c r="A7549" i="4"/>
  <c r="A7419" i="4"/>
  <c r="A11768" i="4"/>
  <c r="A10470" i="4"/>
  <c r="A11955" i="4"/>
  <c r="A11825" i="4"/>
  <c r="A9667" i="4"/>
  <c r="A9345" i="4"/>
  <c r="A8911" i="4"/>
  <c r="A10076" i="4"/>
  <c r="A9610" i="4"/>
  <c r="A9384" i="4"/>
  <c r="A8774" i="4"/>
  <c r="A8382" i="4"/>
  <c r="A8224" i="4"/>
  <c r="A11704" i="4"/>
  <c r="A10454" i="4"/>
  <c r="A11939" i="4"/>
  <c r="A11809" i="4"/>
  <c r="A9651" i="4"/>
  <c r="A9329" i="4"/>
  <c r="A8895" i="4"/>
  <c r="A10060" i="4"/>
  <c r="A9594" i="4"/>
  <c r="A9368" i="4"/>
  <c r="A11608" i="4"/>
  <c r="A10438" i="4"/>
  <c r="A11923" i="4"/>
  <c r="A11793" i="4"/>
  <c r="A9635" i="4"/>
  <c r="A9313" i="4"/>
  <c r="A8879" i="4"/>
  <c r="A10044" i="4"/>
  <c r="A9578" i="4"/>
  <c r="A9352" i="4"/>
  <c r="A8742" i="4"/>
  <c r="A8343" i="4"/>
  <c r="A8192" i="4"/>
  <c r="A7998" i="4"/>
  <c r="A7644" i="4"/>
  <c r="A12016" i="4"/>
  <c r="A12364" i="4"/>
  <c r="A11956" i="4"/>
  <c r="A11538" i="4"/>
  <c r="A11456" i="4"/>
  <c r="A9298" i="4"/>
  <c r="A8624" i="4"/>
  <c r="A10013" i="4"/>
  <c r="A9563" i="4"/>
  <c r="A9113" i="4"/>
  <c r="A8679" i="4"/>
  <c r="A10052" i="4"/>
  <c r="A7889" i="4"/>
  <c r="A7791" i="4"/>
  <c r="A7485" i="4"/>
  <c r="A7355" i="4"/>
  <c r="A11789" i="4"/>
  <c r="A11942" i="4"/>
  <c r="A11684" i="4"/>
  <c r="A11266" i="4"/>
  <c r="A11184" i="4"/>
  <c r="A9026" i="4"/>
  <c r="A8352" i="4"/>
  <c r="A9741" i="4"/>
  <c r="A9291" i="4"/>
  <c r="A8841" i="4"/>
  <c r="A10252" i="4"/>
  <c r="A9780" i="4"/>
  <c r="A7617" i="4"/>
  <c r="A7519" i="4"/>
  <c r="A7213" i="4"/>
  <c r="A7083" i="4"/>
  <c r="A11372" i="4"/>
  <c r="A11670" i="4"/>
  <c r="A11412" i="4"/>
  <c r="A10994" i="4"/>
  <c r="A10912" i="4"/>
  <c r="A8754" i="4"/>
  <c r="A10111" i="4"/>
  <c r="A9469" i="4"/>
  <c r="A9019" i="4"/>
  <c r="A8569" i="4"/>
  <c r="A9974" i="4"/>
  <c r="A9508" i="4"/>
  <c r="A7345" i="4"/>
  <c r="A7247" i="4"/>
  <c r="A6941" i="4"/>
  <c r="A11243" i="4"/>
  <c r="A11398" i="4"/>
  <c r="A11140" i="4"/>
  <c r="A10722" i="4"/>
  <c r="A10640" i="4"/>
  <c r="A10291" i="4"/>
  <c r="A9839" i="4"/>
  <c r="A9197" i="4"/>
  <c r="A8747" i="4"/>
  <c r="A10377" i="4"/>
  <c r="A9702" i="4"/>
  <c r="A9236" i="4"/>
  <c r="A7073" i="4"/>
  <c r="A11417" i="4"/>
  <c r="A10870" i="4"/>
  <c r="A10612" i="4"/>
  <c r="A12417" i="4"/>
  <c r="A10067" i="4"/>
  <c r="A9745" i="4"/>
  <c r="A9311" i="4"/>
  <c r="A8669" i="4"/>
  <c r="A10010" i="4"/>
  <c r="A9784" i="4"/>
  <c r="A9174" i="4"/>
  <c r="A8708" i="4"/>
  <c r="A6545" i="4"/>
  <c r="A11535" i="4"/>
  <c r="A10487" i="4"/>
  <c r="A12175" i="4"/>
  <c r="A11714" i="4"/>
  <c r="A11632" i="4"/>
  <c r="A9474" i="4"/>
  <c r="A8800" i="4"/>
  <c r="A10189" i="4"/>
  <c r="A9739" i="4"/>
  <c r="A9289" i="4"/>
  <c r="A8855" i="4"/>
  <c r="A10231" i="4"/>
  <c r="A8065" i="4"/>
  <c r="A7967" i="4"/>
  <c r="A7661" i="4"/>
  <c r="A7531" i="4"/>
  <c r="A11368" i="4"/>
  <c r="A10326" i="4"/>
  <c r="A11811" i="4"/>
  <c r="A11681" i="4"/>
  <c r="A9523" i="4"/>
  <c r="A9201" i="4"/>
  <c r="A8767" i="4"/>
  <c r="A9932" i="4"/>
  <c r="A9466" i="4"/>
  <c r="A9240" i="4"/>
  <c r="A8630" i="4"/>
  <c r="A8226" i="4"/>
  <c r="A8080" i="4"/>
  <c r="A10504" i="4"/>
  <c r="A11781" i="4"/>
  <c r="A11283" i="4"/>
  <c r="A11153" i="4"/>
  <c r="A8995" i="4"/>
  <c r="A10356" i="4"/>
  <c r="A9982" i="4"/>
  <c r="A9404" i="4"/>
  <c r="A8938" i="4"/>
  <c r="A8712" i="4"/>
  <c r="A12919" i="4"/>
  <c r="A12581" i="4"/>
  <c r="A11294" i="4"/>
  <c r="A14501" i="4"/>
  <c r="A14541" i="4"/>
  <c r="A12894" i="4"/>
  <c r="A13432" i="4"/>
  <c r="A11341" i="4"/>
  <c r="A11832" i="4"/>
  <c r="A14895" i="4"/>
  <c r="A15453" i="4"/>
  <c r="A14953" i="4"/>
  <c r="A14163" i="4"/>
  <c r="A13184" i="4"/>
  <c r="A12461" i="4"/>
  <c r="A12618" i="4"/>
  <c r="A13906" i="4"/>
  <c r="A12789" i="4"/>
  <c r="A12116" i="4"/>
  <c r="A11547" i="4"/>
  <c r="A11273" i="4"/>
  <c r="A16019" i="4"/>
  <c r="A15627" i="4"/>
  <c r="A15078" i="4"/>
  <c r="A14511" i="4"/>
  <c r="A15667" i="4"/>
  <c r="A13028" i="4"/>
  <c r="A12721" i="4"/>
  <c r="A12590" i="4"/>
  <c r="A16028" i="4"/>
  <c r="A14879" i="4"/>
  <c r="A15353" i="4"/>
  <c r="A14889" i="4"/>
  <c r="A14630" i="4"/>
  <c r="A15564" i="4"/>
  <c r="A13027" i="4"/>
  <c r="A12400" i="4"/>
  <c r="A13245" i="4"/>
  <c r="A12459" i="4"/>
  <c r="A13930" i="4"/>
  <c r="A12982" i="4"/>
  <c r="A10527" i="4"/>
  <c r="A12161" i="4"/>
  <c r="A11914" i="4"/>
  <c r="A16047" i="4"/>
  <c r="A15664" i="4"/>
  <c r="A14347" i="4"/>
  <c r="A15674" i="4"/>
  <c r="A15415" i="4"/>
  <c r="A14473" i="4"/>
  <c r="A13731" i="4"/>
  <c r="A13136" i="4"/>
  <c r="A13774" i="4"/>
  <c r="A12987" i="4"/>
  <c r="A10509" i="4"/>
  <c r="A11782" i="4"/>
  <c r="A11524" i="4"/>
  <c r="A11106" i="4"/>
  <c r="A11024" i="4"/>
  <c r="A8866" i="4"/>
  <c r="A10225" i="4"/>
  <c r="A10478" i="4"/>
  <c r="A12024" i="4"/>
  <c r="A11764" i="4"/>
  <c r="A11346" i="4"/>
  <c r="A11264" i="4"/>
  <c r="A9106" i="4"/>
  <c r="A8432" i="4"/>
  <c r="A9821" i="4"/>
  <c r="A9371" i="4"/>
  <c r="A8921" i="4"/>
  <c r="A8487" i="4"/>
  <c r="A9860" i="4"/>
  <c r="A7697" i="4"/>
  <c r="A7599" i="4"/>
  <c r="A7293" i="4"/>
  <c r="A7163" i="4"/>
  <c r="A11224" i="4"/>
  <c r="A12309" i="4"/>
  <c r="A11699" i="4"/>
  <c r="A11569" i="4"/>
  <c r="A9411" i="4"/>
  <c r="A9089" i="4"/>
  <c r="A8655" i="4"/>
  <c r="A9820" i="4"/>
  <c r="A9354" i="4"/>
  <c r="A9128" i="4"/>
  <c r="A10297" i="4"/>
  <c r="A8114" i="4"/>
  <c r="A7968" i="4"/>
  <c r="A11192" i="4"/>
  <c r="A12268" i="4"/>
  <c r="A11683" i="4"/>
  <c r="A11553" i="4"/>
  <c r="A9395" i="4"/>
  <c r="A9073" i="4"/>
  <c r="A8639" i="4"/>
  <c r="A9804" i="4"/>
  <c r="A9338" i="4"/>
  <c r="A9112" i="4"/>
  <c r="A11112" i="4"/>
  <c r="A12235" i="4"/>
  <c r="A11667" i="4"/>
  <c r="A11537" i="4"/>
  <c r="A9379" i="4"/>
  <c r="A9057" i="4"/>
  <c r="A8623" i="4"/>
  <c r="A9788" i="4"/>
  <c r="A9322" i="4"/>
  <c r="A9096" i="4"/>
  <c r="A10251" i="4"/>
  <c r="A8082" i="4"/>
  <c r="A7936" i="4"/>
  <c r="A7742" i="4"/>
  <c r="A7388" i="4"/>
  <c r="A11821" i="4"/>
  <c r="A11958" i="4"/>
  <c r="A11700" i="4"/>
  <c r="A11282" i="4"/>
  <c r="A11200" i="4"/>
  <c r="A9042" i="4"/>
  <c r="A8368" i="4"/>
  <c r="A9757" i="4"/>
  <c r="A9307" i="4"/>
  <c r="A8857" i="4"/>
  <c r="A10275" i="4"/>
  <c r="A9796" i="4"/>
  <c r="A7633" i="4"/>
  <c r="A7535" i="4"/>
  <c r="A7229" i="4"/>
  <c r="A7099" i="4"/>
  <c r="A11596" i="4"/>
  <c r="A11686" i="4"/>
  <c r="A11428" i="4"/>
  <c r="A11010" i="4"/>
  <c r="A10928" i="4"/>
  <c r="A8770" i="4"/>
  <c r="A10127" i="4"/>
  <c r="A9485" i="4"/>
  <c r="A9035" i="4"/>
  <c r="A8585" i="4"/>
  <c r="A9990" i="4"/>
  <c r="A9524" i="4"/>
  <c r="A7361" i="4"/>
  <c r="A7263" i="4"/>
  <c r="A6957" i="4"/>
  <c r="A6827" i="4"/>
  <c r="A11275" i="4"/>
  <c r="A11414" i="4"/>
  <c r="A11156" i="4"/>
  <c r="A10738" i="4"/>
  <c r="A10656" i="4"/>
  <c r="A10320" i="4"/>
  <c r="A9855" i="4"/>
  <c r="A9213" i="4"/>
  <c r="A8763" i="4"/>
  <c r="A8313" i="4"/>
  <c r="A9718" i="4"/>
  <c r="A9252" i="4"/>
  <c r="A7089" i="4"/>
  <c r="A6991" i="4"/>
  <c r="A6685" i="4"/>
  <c r="A11130" i="4"/>
  <c r="A11142" i="4"/>
  <c r="A10884" i="4"/>
  <c r="A10466" i="4"/>
  <c r="A10384" i="4"/>
  <c r="A10017" i="4"/>
  <c r="A9583" i="4"/>
  <c r="A8941" i="4"/>
  <c r="A10304" i="4"/>
  <c r="A10056" i="4"/>
  <c r="A9446" i="4"/>
  <c r="A8980" i="4"/>
  <c r="A6817" i="4"/>
  <c r="A12373" i="4"/>
  <c r="A10614" i="4"/>
  <c r="A12124" i="4"/>
  <c r="A11969" i="4"/>
  <c r="A9811" i="4"/>
  <c r="A9489" i="4"/>
  <c r="A9055" i="4"/>
  <c r="A10222" i="4"/>
  <c r="A9754" i="4"/>
  <c r="A9528" i="4"/>
  <c r="A8918" i="4"/>
  <c r="A8452" i="4"/>
  <c r="A8380" i="4"/>
  <c r="A11470" i="4"/>
  <c r="A12178" i="4"/>
  <c r="A11876" i="4"/>
  <c r="A11458" i="4"/>
  <c r="A11376" i="4"/>
  <c r="A9218" i="4"/>
  <c r="A8544" i="4"/>
  <c r="A9933" i="4"/>
  <c r="A9483" i="4"/>
  <c r="A9033" i="4"/>
  <c r="A8599" i="4"/>
  <c r="A9972" i="4"/>
  <c r="A7809" i="4"/>
  <c r="A7711" i="4"/>
  <c r="A7405" i="4"/>
  <c r="A7275" i="4"/>
  <c r="A10968" i="4"/>
  <c r="A12063" i="4"/>
  <c r="A11555" i="4"/>
  <c r="A11425" i="4"/>
  <c r="A9267" i="4"/>
  <c r="A8945" i="4"/>
  <c r="A10263" i="4"/>
  <c r="A9676" i="4"/>
  <c r="A9210" i="4"/>
  <c r="A8984" i="4"/>
  <c r="A10133" i="4"/>
  <c r="A7970" i="4"/>
  <c r="A12874" i="4"/>
  <c r="A12151" i="4"/>
  <c r="A11525" i="4"/>
  <c r="A11027" i="4"/>
  <c r="A10897" i="4"/>
  <c r="A8739" i="4"/>
  <c r="A10048" i="4"/>
  <c r="A9726" i="4"/>
  <c r="A9148" i="4"/>
  <c r="A8682" i="4"/>
  <c r="A10103" i="4"/>
  <c r="A9605" i="4"/>
  <c r="A7442" i="4"/>
  <c r="A7296" i="4"/>
  <c r="A7102" i="4"/>
  <c r="A6748" i="4"/>
  <c r="A10507" i="4"/>
  <c r="A11318" i="4"/>
  <c r="A11060" i="4"/>
  <c r="A10642" i="4"/>
  <c r="A10560" i="4"/>
  <c r="A10193" i="4"/>
  <c r="A9759" i="4"/>
  <c r="A9117" i="4"/>
  <c r="A8667" i="4"/>
  <c r="A10236" i="4"/>
  <c r="A9622" i="4"/>
  <c r="A9156" i="4"/>
  <c r="A6993" i="4"/>
  <c r="A6895" i="4"/>
  <c r="A11903" i="4"/>
  <c r="A12191" i="4"/>
  <c r="A10526" i="4"/>
  <c r="A15762" i="4"/>
  <c r="A14131" i="4"/>
  <c r="A12350" i="4"/>
  <c r="A13383" i="4"/>
  <c r="A10829" i="4"/>
  <c r="A11064" i="4"/>
  <c r="A14537" i="4"/>
  <c r="A14651" i="4"/>
  <c r="A14509" i="4"/>
  <c r="A13798" i="4"/>
  <c r="A12432" i="4"/>
  <c r="A12189" i="4"/>
  <c r="A12330" i="4"/>
  <c r="A13623" i="4"/>
  <c r="A12533" i="4"/>
  <c r="A11837" i="4"/>
  <c r="A11291" i="4"/>
  <c r="A11017" i="4"/>
  <c r="A15938" i="4"/>
  <c r="A15217" i="4"/>
  <c r="A14634" i="4"/>
  <c r="A14153" i="4"/>
  <c r="A15309" i="4"/>
  <c r="A12612" i="4"/>
  <c r="A13962" i="4"/>
  <c r="A12318" i="4"/>
  <c r="A15947" i="4"/>
  <c r="A14435" i="4"/>
  <c r="A14909" i="4"/>
  <c r="A14530" i="4"/>
  <c r="A15721" i="4"/>
  <c r="A15120" i="4"/>
  <c r="A12659" i="4"/>
  <c r="A14026" i="4"/>
  <c r="A12973" i="4"/>
  <c r="A13997" i="4"/>
  <c r="A13640" i="4"/>
  <c r="A12726" i="4"/>
  <c r="A10271" i="4"/>
  <c r="A11868" i="4"/>
  <c r="A11658" i="4"/>
  <c r="A15950" i="4"/>
  <c r="A15221" i="4"/>
  <c r="A15694" i="4"/>
  <c r="A15315" i="4"/>
  <c r="A14971" i="4"/>
  <c r="A14035" i="4"/>
  <c r="A13395" i="4"/>
  <c r="A12800" i="4"/>
  <c r="A13501" i="4"/>
  <c r="A12715" i="4"/>
  <c r="A10316" i="4"/>
  <c r="A11526" i="4"/>
  <c r="A11268" i="4"/>
  <c r="A10850" i="4"/>
  <c r="A10768" i="4"/>
  <c r="A8610" i="4"/>
  <c r="A9967" i="4"/>
  <c r="A12188" i="4"/>
  <c r="A11766" i="4"/>
  <c r="A11508" i="4"/>
  <c r="A11090" i="4"/>
  <c r="A11008" i="4"/>
  <c r="A8850" i="4"/>
  <c r="A10207" i="4"/>
  <c r="A9565" i="4"/>
  <c r="A9115" i="4"/>
  <c r="A8665" i="4"/>
  <c r="A10070" i="4"/>
  <c r="A9604" i="4"/>
  <c r="A7441" i="4"/>
  <c r="A7343" i="4"/>
  <c r="A7037" i="4"/>
  <c r="A6907" i="4"/>
  <c r="A10760" i="4"/>
  <c r="A11941" i="4"/>
  <c r="A11443" i="4"/>
  <c r="A11313" i="4"/>
  <c r="A9155" i="4"/>
  <c r="A8833" i="4"/>
  <c r="A10142" i="4"/>
  <c r="A9564" i="4"/>
  <c r="A9098" i="4"/>
  <c r="A8872" i="4"/>
  <c r="A10021" i="4"/>
  <c r="A7858" i="4"/>
  <c r="A7712" i="4"/>
  <c r="A10744" i="4"/>
  <c r="A11925" i="4"/>
  <c r="A11427" i="4"/>
  <c r="A11297" i="4"/>
  <c r="A9139" i="4"/>
  <c r="A8817" i="4"/>
  <c r="A10126" i="4"/>
  <c r="A9548" i="4"/>
  <c r="A9082" i="4"/>
  <c r="A8856" i="4"/>
  <c r="A10712" i="4"/>
  <c r="A11909" i="4"/>
  <c r="A11411" i="4"/>
  <c r="A11281" i="4"/>
  <c r="A9123" i="4"/>
  <c r="A8801" i="4"/>
  <c r="A10110" i="4"/>
  <c r="A9532" i="4"/>
  <c r="A9066" i="4"/>
  <c r="A8840" i="4"/>
  <c r="A9989" i="4"/>
  <c r="A7826" i="4"/>
  <c r="A7680" i="4"/>
  <c r="A7486" i="4"/>
  <c r="A7132" i="4"/>
  <c r="A11628" i="4"/>
  <c r="A11702" i="4"/>
  <c r="A11444" i="4"/>
  <c r="A11026" i="4"/>
  <c r="A10944" i="4"/>
  <c r="A8786" i="4"/>
  <c r="A10143" i="4"/>
  <c r="A9501" i="4"/>
  <c r="A9051" i="4"/>
  <c r="A8601" i="4"/>
  <c r="A10006" i="4"/>
  <c r="A9540" i="4"/>
  <c r="A7377" i="4"/>
  <c r="A7279" i="4"/>
  <c r="A6973" i="4"/>
  <c r="A6843" i="4"/>
  <c r="A11499" i="4"/>
  <c r="A11430" i="4"/>
  <c r="A11172" i="4"/>
  <c r="A10754" i="4"/>
  <c r="A10672" i="4"/>
  <c r="A10357" i="4"/>
  <c r="A9871" i="4"/>
  <c r="A9229" i="4"/>
  <c r="A8779" i="4"/>
  <c r="A8329" i="4"/>
  <c r="A9734" i="4"/>
  <c r="A9268" i="4"/>
  <c r="A7105" i="4"/>
  <c r="A7007" i="4"/>
  <c r="A6701" i="4"/>
  <c r="A6571" i="4"/>
  <c r="A11162" i="4"/>
  <c r="A11158" i="4"/>
  <c r="A10900" i="4"/>
  <c r="A10482" i="4"/>
  <c r="A10400" i="4"/>
  <c r="A10033" i="4"/>
  <c r="A9599" i="4"/>
  <c r="A8957" i="4"/>
  <c r="A10341" i="4"/>
  <c r="A10072" i="4"/>
  <c r="A9462" i="4"/>
  <c r="A8996" i="4"/>
  <c r="A6833" i="4"/>
  <c r="A6735" i="4"/>
  <c r="A8375" i="4"/>
  <c r="A11481" i="4"/>
  <c r="A10886" i="4"/>
  <c r="A10628" i="4"/>
  <c r="A10210" i="4"/>
  <c r="A10083" i="4"/>
  <c r="A9761" i="4"/>
  <c r="A9327" i="4"/>
  <c r="A8685" i="4"/>
  <c r="A10026" i="4"/>
  <c r="A9800" i="4"/>
  <c r="A9190" i="4"/>
  <c r="A8724" i="4"/>
  <c r="A6561" i="4"/>
  <c r="A11512" i="4"/>
  <c r="A10358" i="4"/>
  <c r="A11843" i="4"/>
  <c r="A11713" i="4"/>
  <c r="A9555" i="4"/>
  <c r="A9233" i="4"/>
  <c r="A8799" i="4"/>
  <c r="A9964" i="4"/>
  <c r="A9498" i="4"/>
  <c r="A9272" i="4"/>
  <c r="A8662" i="4"/>
  <c r="A8258" i="4"/>
  <c r="A8112" i="4"/>
  <c r="A11277" i="4"/>
  <c r="A11878" i="4"/>
  <c r="A11620" i="4"/>
  <c r="A11202" i="4"/>
  <c r="A11120" i="4"/>
  <c r="A8962" i="4"/>
  <c r="A10420" i="4"/>
  <c r="A9677" i="4"/>
  <c r="A9227" i="4"/>
  <c r="A8777" i="4"/>
  <c r="A10182" i="4"/>
  <c r="A9716" i="4"/>
  <c r="A7553" i="4"/>
  <c r="A7455" i="4"/>
  <c r="A7149" i="4"/>
  <c r="A7019" i="4"/>
  <c r="A10520" i="4"/>
  <c r="A11797" i="4"/>
  <c r="A11299" i="4"/>
  <c r="A11169" i="4"/>
  <c r="A9011" i="4"/>
  <c r="A10436" i="4"/>
  <c r="A9998" i="4"/>
  <c r="A9420" i="4"/>
  <c r="A8954" i="4"/>
  <c r="A8728" i="4"/>
  <c r="A9877" i="4"/>
  <c r="A7714" i="4"/>
  <c r="A12633" i="4"/>
  <c r="A11783" i="4"/>
  <c r="A11269" i="4"/>
  <c r="A10771" i="4"/>
  <c r="A10641" i="4"/>
  <c r="A8483" i="4"/>
  <c r="A9792" i="4"/>
  <c r="A9470" i="4"/>
  <c r="A8892" i="4"/>
  <c r="A10302" i="4"/>
  <c r="A9847" i="4"/>
  <c r="A9349" i="4"/>
  <c r="A7186" i="4"/>
  <c r="A7040" i="4"/>
  <c r="A6846" i="4"/>
  <c r="A6492" i="4"/>
  <c r="A10554" i="4"/>
  <c r="A11062" i="4"/>
  <c r="A10804" i="4"/>
  <c r="A10386" i="4"/>
  <c r="A10269" i="4"/>
  <c r="A9937" i="4"/>
  <c r="A9503" i="4"/>
  <c r="A8861" i="4"/>
  <c r="A10202" i="4"/>
  <c r="A9976" i="4"/>
  <c r="A9366" i="4"/>
  <c r="A8900" i="4"/>
  <c r="A6737" i="4"/>
  <c r="A6639" i="4"/>
  <c r="A8268" i="4"/>
  <c r="A12361" i="4"/>
  <c r="A11751" i="4"/>
  <c r="A11237" i="4"/>
  <c r="A10739" i="4"/>
  <c r="A10609" i="4"/>
  <c r="A8451" i="4"/>
  <c r="A9760" i="4"/>
  <c r="A9438" i="4"/>
  <c r="A11645" i="4"/>
  <c r="A11851" i="4"/>
  <c r="A10908" i="4"/>
  <c r="A14011" i="4"/>
  <c r="A14813" i="4"/>
  <c r="A13851" i="4"/>
  <c r="A13127" i="4"/>
  <c r="A10573" i="4"/>
  <c r="A16060" i="4"/>
  <c r="A15730" i="4"/>
  <c r="A14957" i="4"/>
  <c r="A14151" i="4"/>
  <c r="A13380" i="4"/>
  <c r="A14095" i="4"/>
  <c r="A13850" i="4"/>
  <c r="A14288" i="4"/>
  <c r="A13367" i="4"/>
  <c r="A12118" i="4"/>
  <c r="A11581" i="4"/>
  <c r="A11035" i="4"/>
  <c r="A10761" i="4"/>
  <c r="A16032" i="4"/>
  <c r="A14825" i="4"/>
  <c r="A14275" i="4"/>
  <c r="A15841" i="4"/>
  <c r="A14865" i="4"/>
  <c r="A12276" i="4"/>
  <c r="A13584" i="4"/>
  <c r="A12046" i="4"/>
  <c r="A16041" i="4"/>
  <c r="A15663" i="4"/>
  <c r="A14551" i="4"/>
  <c r="A14089" i="4"/>
  <c r="A15277" i="4"/>
  <c r="A14762" i="4"/>
  <c r="A12323" i="4"/>
  <c r="A13551" i="4"/>
  <c r="A12701" i="4"/>
  <c r="A13674" i="4"/>
  <c r="A13384" i="4"/>
  <c r="A12470" i="4"/>
  <c r="A11999" i="4"/>
  <c r="A11612" i="4"/>
  <c r="A11402" i="4"/>
  <c r="A16012" i="4"/>
  <c r="A14862" i="4"/>
  <c r="A15285" i="4"/>
  <c r="A14872" i="4"/>
  <c r="A14613" i="4"/>
  <c r="A15547" i="4"/>
  <c r="A12979" i="4"/>
  <c r="A12384" i="4"/>
  <c r="A13229" i="4"/>
  <c r="A12443" i="4"/>
  <c r="A12214" i="4"/>
  <c r="A11270" i="4"/>
  <c r="A11012" i="4"/>
  <c r="A10594" i="4"/>
  <c r="A10512" i="4"/>
  <c r="A10145" i="4"/>
  <c r="A9711" i="4"/>
  <c r="A12050" i="4"/>
  <c r="A11510" i="4"/>
  <c r="A11252" i="4"/>
  <c r="A10834" i="4"/>
  <c r="A10752" i="4"/>
  <c r="A8594" i="4"/>
  <c r="A9951" i="4"/>
  <c r="A9309" i="4"/>
  <c r="A8859" i="4"/>
  <c r="A8409" i="4"/>
  <c r="A9814" i="4"/>
  <c r="A9348" i="4"/>
  <c r="A7185" i="4"/>
  <c r="A7087" i="4"/>
  <c r="A6781" i="4"/>
  <c r="A13848" i="4"/>
  <c r="A10328" i="4"/>
  <c r="A11685" i="4"/>
  <c r="A11187" i="4"/>
  <c r="A11057" i="4"/>
  <c r="A8899" i="4"/>
  <c r="A10208" i="4"/>
  <c r="A9886" i="4"/>
  <c r="A9308" i="4"/>
  <c r="A8842" i="4"/>
  <c r="A10276" i="4"/>
  <c r="A9765" i="4"/>
  <c r="A7602" i="4"/>
  <c r="A13563" i="4"/>
  <c r="A10312" i="4"/>
  <c r="A11669" i="4"/>
  <c r="A11171" i="4"/>
  <c r="A11041" i="4"/>
  <c r="A8883" i="4"/>
  <c r="A10192" i="4"/>
  <c r="A9870" i="4"/>
  <c r="A9292" i="4"/>
  <c r="A8826" i="4"/>
  <c r="A13291" i="4"/>
  <c r="A10296" i="4"/>
  <c r="A11653" i="4"/>
  <c r="A11155" i="4"/>
  <c r="A11025" i="4"/>
  <c r="A8867" i="4"/>
  <c r="A10176" i="4"/>
  <c r="A9854" i="4"/>
  <c r="A9276" i="4"/>
  <c r="A8810" i="4"/>
  <c r="A10235" i="4"/>
  <c r="A9733" i="4"/>
  <c r="A7570" i="4"/>
  <c r="A7424" i="4"/>
  <c r="A7230" i="4"/>
  <c r="A6876" i="4"/>
  <c r="A11531" i="4"/>
  <c r="A11446" i="4"/>
  <c r="A11188" i="4"/>
  <c r="A10770" i="4"/>
  <c r="A10688" i="4"/>
  <c r="A10452" i="4"/>
  <c r="A9887" i="4"/>
  <c r="A9245" i="4"/>
  <c r="A8795" i="4"/>
  <c r="A8345" i="4"/>
  <c r="A9750" i="4"/>
  <c r="A9284" i="4"/>
  <c r="A7121" i="4"/>
  <c r="A7023" i="4"/>
  <c r="A6717" i="4"/>
  <c r="A6587" i="4"/>
  <c r="A11386" i="4"/>
  <c r="A11174" i="4"/>
  <c r="A10916" i="4"/>
  <c r="A10498" i="4"/>
  <c r="A10416" i="4"/>
  <c r="A10049" i="4"/>
  <c r="A9615" i="4"/>
  <c r="A8973" i="4"/>
  <c r="A10382" i="4"/>
  <c r="A10088" i="4"/>
  <c r="A9478" i="4"/>
  <c r="A9012" i="4"/>
  <c r="A6849" i="4"/>
  <c r="A6751" i="4"/>
  <c r="A8395" i="4"/>
  <c r="A8298" i="4"/>
  <c r="A11513" i="4"/>
  <c r="A10902" i="4"/>
  <c r="A10644" i="4"/>
  <c r="A10226" i="4"/>
  <c r="A10099" i="4"/>
  <c r="A9777" i="4"/>
  <c r="A9343" i="4"/>
  <c r="A8701" i="4"/>
  <c r="A10042" i="4"/>
  <c r="A9816" i="4"/>
  <c r="A9206" i="4"/>
  <c r="A8740" i="4"/>
  <c r="A6577" i="4"/>
  <c r="A8514" i="4"/>
  <c r="A8108" i="4"/>
  <c r="A10457" i="4"/>
  <c r="A10630" i="4"/>
  <c r="A12146" i="4"/>
  <c r="A11985" i="4"/>
  <c r="A9827" i="4"/>
  <c r="A9505" i="4"/>
  <c r="A9071" i="4"/>
  <c r="A10240" i="4"/>
  <c r="A9770" i="4"/>
  <c r="A9544" i="4"/>
  <c r="A8934" i="4"/>
  <c r="A8468" i="4"/>
  <c r="A8399" i="4"/>
  <c r="A11016" i="4"/>
  <c r="A12104" i="4"/>
  <c r="A11587" i="4"/>
  <c r="A11457" i="4"/>
  <c r="A9299" i="4"/>
  <c r="A8977" i="4"/>
  <c r="A10314" i="4"/>
  <c r="A9708" i="4"/>
  <c r="A9242" i="4"/>
  <c r="A9016" i="4"/>
  <c r="A10165" i="4"/>
  <c r="A8002" i="4"/>
  <c r="A7856" i="4"/>
  <c r="A11084" i="4"/>
  <c r="A11622" i="4"/>
  <c r="A11364" i="4"/>
  <c r="A10946" i="4"/>
  <c r="A10864" i="4"/>
  <c r="A8706" i="4"/>
  <c r="A10063" i="4"/>
  <c r="A9421" i="4"/>
  <c r="A8971" i="4"/>
  <c r="A8521" i="4"/>
  <c r="A9926" i="4"/>
  <c r="A9460" i="4"/>
  <c r="A7297" i="4"/>
  <c r="A7199" i="4"/>
  <c r="A6893" i="4"/>
  <c r="A13146" i="4"/>
  <c r="A12181" i="4"/>
  <c r="A11541" i="4"/>
  <c r="A11043" i="4"/>
  <c r="A10913" i="4"/>
  <c r="A8755" i="4"/>
  <c r="A10064" i="4"/>
  <c r="A9742" i="4"/>
  <c r="A9164" i="4"/>
  <c r="A8698" i="4"/>
  <c r="A10119" i="4"/>
  <c r="A9621" i="4"/>
  <c r="A7458" i="4"/>
  <c r="A12600" i="4"/>
  <c r="A11431" i="4"/>
  <c r="A11013" i="4"/>
  <c r="A10515" i="4"/>
  <c r="A10385" i="4"/>
  <c r="A10211" i="4"/>
  <c r="A9536" i="4"/>
  <c r="A9214" i="4"/>
  <c r="A8636" i="4"/>
  <c r="A10025" i="4"/>
  <c r="A9591" i="4"/>
  <c r="A9093" i="4"/>
  <c r="A6930" i="4"/>
  <c r="A6784" i="4"/>
  <c r="A8415" i="4"/>
  <c r="A8267" i="4"/>
  <c r="A11049" i="4"/>
  <c r="A10806" i="4"/>
  <c r="A10548" i="4"/>
  <c r="A12226" i="4"/>
  <c r="A10003" i="4"/>
  <c r="A9681" i="4"/>
  <c r="A9247" i="4"/>
  <c r="A8605" i="4"/>
  <c r="A9946" i="4"/>
  <c r="A9720" i="4"/>
  <c r="A9110" i="4"/>
  <c r="A8644" i="4"/>
  <c r="A6481" i="4"/>
  <c r="A8378" i="4"/>
  <c r="A8012" i="4"/>
  <c r="A12344" i="4"/>
  <c r="A11351" i="4"/>
  <c r="A10981" i="4"/>
  <c r="A10483" i="4"/>
  <c r="A11355" i="4"/>
  <c r="A11577" i="4"/>
  <c r="A12113" i="4"/>
  <c r="A15470" i="4"/>
  <c r="A13818" i="4"/>
  <c r="A13565" i="4"/>
  <c r="A12615" i="4"/>
  <c r="A11660" i="4"/>
  <c r="A15979" i="4"/>
  <c r="A14928" i="4"/>
  <c r="A14565" i="4"/>
  <c r="A15856" i="4"/>
  <c r="A12660" i="4"/>
  <c r="A13615" i="4"/>
  <c r="A13564" i="4"/>
  <c r="A13769" i="4"/>
  <c r="A13111" i="4"/>
  <c r="A11839" i="4"/>
  <c r="A11325" i="4"/>
  <c r="A10779" i="4"/>
  <c r="A16079" i="4"/>
  <c r="A15698" i="4"/>
  <c r="A14466" i="4"/>
  <c r="A15708" i="4"/>
  <c r="A15449" i="4"/>
  <c r="A14507" i="4"/>
  <c r="A13797" i="4"/>
  <c r="A13168" i="4"/>
  <c r="A13809" i="4"/>
  <c r="A15960" i="4"/>
  <c r="A15254" i="4"/>
  <c r="A14108" i="4"/>
  <c r="A15861" i="4"/>
  <c r="A14919" i="4"/>
  <c r="A14318" i="4"/>
  <c r="A13985" i="4"/>
  <c r="A13215" i="4"/>
  <c r="A12429" i="4"/>
  <c r="A13402" i="4"/>
  <c r="A13128" i="4"/>
  <c r="A14264" i="4"/>
  <c r="A11742" i="4"/>
  <c r="A11356" i="4"/>
  <c r="A11146" i="4"/>
  <c r="A15931" i="4"/>
  <c r="A14418" i="4"/>
  <c r="A14892" i="4"/>
  <c r="A14513" i="4"/>
  <c r="A15653" i="4"/>
  <c r="A15103" i="4"/>
  <c r="A12643" i="4"/>
  <c r="A14002" i="4"/>
  <c r="A12957" i="4"/>
  <c r="A13974" i="4"/>
  <c r="A12279" i="4"/>
  <c r="A11014" i="4"/>
  <c r="A10756" i="4"/>
  <c r="A10338" i="4"/>
  <c r="A10212" i="4"/>
  <c r="A9889" i="4"/>
  <c r="A9455" i="4"/>
  <c r="A11930" i="4"/>
  <c r="A11254" i="4"/>
  <c r="A10996" i="4"/>
  <c r="A10578" i="4"/>
  <c r="A10496" i="4"/>
  <c r="A10129" i="4"/>
  <c r="A9695" i="4"/>
  <c r="A9053" i="4"/>
  <c r="A8603" i="4"/>
  <c r="A10168" i="4"/>
  <c r="A9558" i="4"/>
  <c r="A9092" i="4"/>
  <c r="A6929" i="4"/>
  <c r="A6831" i="4"/>
  <c r="A8511" i="4"/>
  <c r="A14079" i="4"/>
  <c r="A12026" i="4"/>
  <c r="A11429" i="4"/>
  <c r="A10931" i="4"/>
  <c r="A10801" i="4"/>
  <c r="A8643" i="4"/>
  <c r="A9952" i="4"/>
  <c r="A9630" i="4"/>
  <c r="A9052" i="4"/>
  <c r="A8586" i="4"/>
  <c r="A10007" i="4"/>
  <c r="A9509" i="4"/>
  <c r="A7346" i="4"/>
  <c r="A13753" i="4"/>
  <c r="A12008" i="4"/>
  <c r="A11413" i="4"/>
  <c r="A10915" i="4"/>
  <c r="A10785" i="4"/>
  <c r="A8627" i="4"/>
  <c r="A9936" i="4"/>
  <c r="A9614" i="4"/>
  <c r="A9036" i="4"/>
  <c r="A8570" i="4"/>
  <c r="A13721" i="4"/>
  <c r="A11975" i="4"/>
  <c r="A11397" i="4"/>
  <c r="A10899" i="4"/>
  <c r="A10769" i="4"/>
  <c r="A8611" i="4"/>
  <c r="A9920" i="4"/>
  <c r="A9598" i="4"/>
  <c r="A9020" i="4"/>
  <c r="A8554" i="4"/>
  <c r="A9975" i="4"/>
  <c r="A9477" i="4"/>
  <c r="A7314" i="4"/>
  <c r="A7168" i="4"/>
  <c r="A6974" i="4"/>
  <c r="A6620" i="4"/>
  <c r="A11418" i="4"/>
  <c r="A11190" i="4"/>
  <c r="A10932" i="4"/>
  <c r="A10514" i="4"/>
  <c r="A10432" i="4"/>
  <c r="A10065" i="4"/>
  <c r="A9631" i="4"/>
  <c r="A8989" i="4"/>
  <c r="A8539" i="4"/>
  <c r="A10104" i="4"/>
  <c r="A9494" i="4"/>
  <c r="A9028" i="4"/>
  <c r="A6865" i="4"/>
  <c r="A6767" i="4"/>
  <c r="A8414" i="4"/>
  <c r="A8316" i="4"/>
  <c r="A11673" i="4"/>
  <c r="A10918" i="4"/>
  <c r="A10660" i="4"/>
  <c r="A10242" i="4"/>
  <c r="A10115" i="4"/>
  <c r="A9793" i="4"/>
  <c r="A9359" i="4"/>
  <c r="A8717" i="4"/>
  <c r="A10058" i="4"/>
  <c r="A9832" i="4"/>
  <c r="A9222" i="4"/>
  <c r="A8756" i="4"/>
  <c r="A6593" i="4"/>
  <c r="A8559" i="4"/>
  <c r="A8124" i="4"/>
  <c r="A8042" i="4"/>
  <c r="A10489" i="4"/>
  <c r="A10646" i="4"/>
  <c r="A12172" i="4"/>
  <c r="A12002" i="4"/>
  <c r="A9843" i="4"/>
  <c r="A9521" i="4"/>
  <c r="A9087" i="4"/>
  <c r="A10260" i="4"/>
  <c r="A9786" i="4"/>
  <c r="A9560" i="4"/>
  <c r="A8950" i="4"/>
  <c r="A8484" i="4"/>
  <c r="A8420" i="4"/>
  <c r="A8206" i="4"/>
  <c r="A7852" i="4"/>
  <c r="A11528" i="4"/>
  <c r="A10374" i="4"/>
  <c r="A11859" i="4"/>
  <c r="A11729" i="4"/>
  <c r="A9571" i="4"/>
  <c r="A9249" i="4"/>
  <c r="A8815" i="4"/>
  <c r="A9980" i="4"/>
  <c r="A9514" i="4"/>
  <c r="A9288" i="4"/>
  <c r="A8678" i="4"/>
  <c r="A8274" i="4"/>
  <c r="A8128" i="4"/>
  <c r="A10568" i="4"/>
  <c r="A11829" i="4"/>
  <c r="A11331" i="4"/>
  <c r="A11201" i="4"/>
  <c r="A9043" i="4"/>
  <c r="A8721" i="4"/>
  <c r="A10030" i="4"/>
  <c r="A9452" i="4"/>
  <c r="A8986" i="4"/>
  <c r="A8760" i="4"/>
  <c r="A9909" i="4"/>
  <c r="A7746" i="4"/>
  <c r="A7600" i="4"/>
  <c r="A10987" i="4"/>
  <c r="A11366" i="4"/>
  <c r="A11108" i="4"/>
  <c r="A10690" i="4"/>
  <c r="A10608" i="4"/>
  <c r="A10246" i="4"/>
  <c r="A9807" i="4"/>
  <c r="A9165" i="4"/>
  <c r="A8715" i="4"/>
  <c r="A10301" i="4"/>
  <c r="A9670" i="4"/>
  <c r="A9204" i="4"/>
  <c r="A7041" i="4"/>
  <c r="A6943" i="4"/>
  <c r="A6637" i="4"/>
  <c r="A12665" i="4"/>
  <c r="A11799" i="4"/>
  <c r="A11285" i="4"/>
  <c r="A10787" i="4"/>
  <c r="A10657" i="4"/>
  <c r="A8499" i="4"/>
  <c r="A9808" i="4"/>
  <c r="A9486" i="4"/>
  <c r="A8908" i="4"/>
  <c r="A10340" i="4"/>
  <c r="A9863" i="4"/>
  <c r="A9365" i="4"/>
  <c r="A7202" i="4"/>
  <c r="A13734" i="4"/>
  <c r="A11063" i="4"/>
  <c r="A10757" i="4"/>
  <c r="A12300" i="4"/>
  <c r="A12143" i="4"/>
  <c r="A9954" i="4"/>
  <c r="A9280" i="4"/>
  <c r="A8958" i="4"/>
  <c r="A10221" i="4"/>
  <c r="A9769" i="4"/>
  <c r="A9335" i="4"/>
  <c r="A8837" i="4"/>
  <c r="A6674" i="4"/>
  <c r="A8486" i="4"/>
  <c r="A8141" i="4"/>
  <c r="A8011" i="4"/>
  <c r="A12027" i="4"/>
  <c r="A10550" i="4"/>
  <c r="A12040" i="4"/>
  <c r="A11905" i="4"/>
  <c r="A9747" i="4"/>
  <c r="A9425" i="4"/>
  <c r="A8991" i="4"/>
  <c r="A10156" i="4"/>
  <c r="A9690" i="4"/>
  <c r="A9464" i="4"/>
  <c r="A8854" i="4"/>
  <c r="A8493" i="4"/>
  <c r="A8305" i="4"/>
  <c r="A8110" i="4"/>
  <c r="A7756" i="4"/>
  <c r="A13478" i="4"/>
  <c r="A11031" i="4"/>
  <c r="A10725" i="4"/>
  <c r="A12229" i="4"/>
  <c r="A11081" i="4"/>
  <c r="A15204" i="4"/>
  <c r="A10698" i="4"/>
  <c r="A14668" i="4"/>
  <c r="A13428" i="4"/>
  <c r="A12749" i="4"/>
  <c r="A13542" i="4"/>
  <c r="A10380" i="4"/>
  <c r="A15992" i="4"/>
  <c r="A14570" i="4"/>
  <c r="A14206" i="4"/>
  <c r="A15105" i="4"/>
  <c r="A13880" i="4"/>
  <c r="A13247" i="4"/>
  <c r="A13004" i="4"/>
  <c r="A13497" i="4"/>
  <c r="A12855" i="4"/>
  <c r="A11583" i="4"/>
  <c r="A10813" i="4"/>
  <c r="A10523" i="4"/>
  <c r="A15982" i="4"/>
  <c r="A15255" i="4"/>
  <c r="A15728" i="4"/>
  <c r="A15350" i="4"/>
  <c r="A15090" i="4"/>
  <c r="A14067" i="4"/>
  <c r="A13427" i="4"/>
  <c r="A12832" i="4"/>
  <c r="A13533" i="4"/>
  <c r="A16054" i="4"/>
  <c r="A14861" i="4"/>
  <c r="A13772" i="4"/>
  <c r="A15451" i="4"/>
  <c r="A14475" i="4"/>
  <c r="A15734" i="4"/>
  <c r="A13602" i="4"/>
  <c r="A12799" i="4"/>
  <c r="A12157" i="4"/>
  <c r="A13130" i="4"/>
  <c r="A12872" i="4"/>
  <c r="A13782" i="4"/>
  <c r="A11486" i="4"/>
  <c r="A11100" i="4"/>
  <c r="A10890" i="4"/>
  <c r="A16025" i="4"/>
  <c r="A15646" i="4"/>
  <c r="A14534" i="4"/>
  <c r="A14073" i="4"/>
  <c r="A15260" i="4"/>
  <c r="A14745" i="4"/>
  <c r="A12259" i="4"/>
  <c r="A13535" i="4"/>
  <c r="A12685" i="4"/>
  <c r="A13658" i="4"/>
  <c r="A10905" i="4"/>
  <c r="A10758" i="4"/>
  <c r="A10500" i="4"/>
  <c r="A12144" i="4"/>
  <c r="A9955" i="4"/>
  <c r="A9633" i="4"/>
  <c r="A9199" i="4"/>
  <c r="A12028" i="4"/>
  <c r="A10998" i="4"/>
  <c r="A10740" i="4"/>
  <c r="A10322" i="4"/>
  <c r="A10195" i="4"/>
  <c r="A9873" i="4"/>
  <c r="A9439" i="4"/>
  <c r="A8797" i="4"/>
  <c r="A10138" i="4"/>
  <c r="A9912" i="4"/>
  <c r="A9302" i="4"/>
  <c r="A8836" i="4"/>
  <c r="A6673" i="4"/>
  <c r="A6575" i="4"/>
  <c r="A8204" i="4"/>
  <c r="A13907" i="4"/>
  <c r="A11607" i="4"/>
  <c r="A11173" i="4"/>
  <c r="A10675" i="4"/>
  <c r="A10545" i="4"/>
  <c r="A8387" i="4"/>
  <c r="A9696" i="4"/>
  <c r="A9374" i="4"/>
  <c r="A8796" i="4"/>
  <c r="A10185" i="4"/>
  <c r="A9751" i="4"/>
  <c r="A9253" i="4"/>
  <c r="A7090" i="4"/>
  <c r="A13656" i="4"/>
  <c r="A11591" i="4"/>
  <c r="A11157" i="4"/>
  <c r="A10659" i="4"/>
  <c r="A10529" i="4"/>
  <c r="A8371" i="4"/>
  <c r="A9680" i="4"/>
  <c r="A9358" i="4"/>
  <c r="A8780" i="4"/>
  <c r="A10169" i="4"/>
  <c r="A13624" i="4"/>
  <c r="A11575" i="4"/>
  <c r="A11141" i="4"/>
  <c r="A10643" i="4"/>
  <c r="A10513" i="4"/>
  <c r="A8355" i="4"/>
  <c r="A9664" i="4"/>
  <c r="A9342" i="4"/>
  <c r="A8764" i="4"/>
  <c r="A10153" i="4"/>
  <c r="A9719" i="4"/>
  <c r="A9221" i="4"/>
  <c r="A7058" i="4"/>
  <c r="A6912" i="4"/>
  <c r="A6718" i="4"/>
  <c r="A8413" i="4"/>
  <c r="A11737" i="4"/>
  <c r="A10934" i="4"/>
  <c r="A10676" i="4"/>
  <c r="A10258" i="4"/>
  <c r="A10131" i="4"/>
  <c r="A9809" i="4"/>
  <c r="A9375" i="4"/>
  <c r="A8733" i="4"/>
  <c r="A10074" i="4"/>
  <c r="A9848" i="4"/>
  <c r="A9238" i="4"/>
  <c r="A8772" i="4"/>
  <c r="A6609" i="4"/>
  <c r="A8648" i="4"/>
  <c r="A8140" i="4"/>
  <c r="A8058" i="4"/>
  <c r="A10505" i="4"/>
  <c r="A10662" i="4"/>
  <c r="A12200" i="4"/>
  <c r="A12019" i="4"/>
  <c r="A9859" i="4"/>
  <c r="A9537" i="4"/>
  <c r="A9103" i="4"/>
  <c r="A10283" i="4"/>
  <c r="A9802" i="4"/>
  <c r="A9576" i="4"/>
  <c r="A8966" i="4"/>
  <c r="A8500" i="4"/>
  <c r="A8439" i="4"/>
  <c r="A8222" i="4"/>
  <c r="A7868" i="4"/>
  <c r="A7786" i="4"/>
  <c r="A11544" i="4"/>
  <c r="A10390" i="4"/>
  <c r="A11875" i="4"/>
  <c r="A11745" i="4"/>
  <c r="A9587" i="4"/>
  <c r="A9265" i="4"/>
  <c r="A8831" i="4"/>
  <c r="A9996" i="4"/>
  <c r="A9530" i="4"/>
  <c r="A9304" i="4"/>
  <c r="A8694" i="4"/>
  <c r="A8290" i="4"/>
  <c r="A8144" i="4"/>
  <c r="A7950" i="4"/>
  <c r="A7596" i="4"/>
  <c r="A11032" i="4"/>
  <c r="A12127" i="4"/>
  <c r="A11603" i="4"/>
  <c r="A11473" i="4"/>
  <c r="A9315" i="4"/>
  <c r="A8993" i="4"/>
  <c r="A10350" i="4"/>
  <c r="A9724" i="4"/>
  <c r="A9258" i="4"/>
  <c r="A9032" i="4"/>
  <c r="A10181" i="4"/>
  <c r="A8018" i="4"/>
  <c r="A13690" i="4"/>
  <c r="A12471" i="4"/>
  <c r="A11573" i="4"/>
  <c r="A11075" i="4"/>
  <c r="A10945" i="4"/>
  <c r="A8787" i="4"/>
  <c r="A10096" i="4"/>
  <c r="A9774" i="4"/>
  <c r="A9196" i="4"/>
  <c r="A8730" i="4"/>
  <c r="A10151" i="4"/>
  <c r="A9653" i="4"/>
  <c r="A7490" i="4"/>
  <c r="A7344" i="4"/>
  <c r="A10874" i="4"/>
  <c r="A11110" i="4"/>
  <c r="A10852" i="4"/>
  <c r="A10434" i="4"/>
  <c r="A10365" i="4"/>
  <c r="A9985" i="4"/>
  <c r="A9551" i="4"/>
  <c r="A8909" i="4"/>
  <c r="A10256" i="4"/>
  <c r="A10024" i="4"/>
  <c r="A9414" i="4"/>
  <c r="A8948" i="4"/>
  <c r="A6785" i="4"/>
  <c r="A6687" i="4"/>
  <c r="A8318" i="4"/>
  <c r="A12632" i="4"/>
  <c r="A11447" i="4"/>
  <c r="A11029" i="4"/>
  <c r="A10531" i="4"/>
  <c r="A10401" i="4"/>
  <c r="A10229" i="4"/>
  <c r="A9552" i="4"/>
  <c r="A9230" i="4"/>
  <c r="A8652" i="4"/>
  <c r="A10041" i="4"/>
  <c r="A9607" i="4"/>
  <c r="A9109" i="4"/>
  <c r="A6946" i="4"/>
  <c r="A13509" i="4"/>
  <c r="A10743" i="4"/>
  <c r="A10501" i="4"/>
  <c r="A11938" i="4"/>
  <c r="A11856" i="4"/>
  <c r="A9698" i="4"/>
  <c r="A9024" i="4"/>
  <c r="A8702" i="4"/>
  <c r="A9963" i="4"/>
  <c r="A9513" i="4"/>
  <c r="A9079" i="4"/>
  <c r="A8581" i="4"/>
  <c r="A8289" i="4"/>
  <c r="A8191" i="4"/>
  <c r="A7885" i="4"/>
  <c r="A7755" i="4"/>
  <c r="A11336" i="4"/>
  <c r="A10294" i="4"/>
  <c r="A11779" i="4"/>
  <c r="A9861" i="4"/>
  <c r="A10816" i="4"/>
  <c r="A9373" i="4"/>
  <c r="A9575" i="4"/>
  <c r="A7761" i="4"/>
  <c r="A6589" i="4"/>
  <c r="A12108" i="4"/>
  <c r="A12021" i="4"/>
  <c r="A12098" i="4"/>
  <c r="A9154" i="4"/>
  <c r="A9999" i="4"/>
  <c r="A8845" i="4"/>
  <c r="A10186" i="4"/>
  <c r="A9960" i="4"/>
  <c r="A9350" i="4"/>
  <c r="A8884" i="4"/>
  <c r="A6721" i="4"/>
  <c r="A13029" i="4"/>
  <c r="A10695" i="4"/>
  <c r="A10453" i="4"/>
  <c r="A11890" i="4"/>
  <c r="A11808" i="4"/>
  <c r="A9650" i="4"/>
  <c r="A8976" i="4"/>
  <c r="A8654" i="4"/>
  <c r="A9915" i="4"/>
  <c r="A9465" i="4"/>
  <c r="A9031" i="4"/>
  <c r="A8533" i="4"/>
  <c r="A8241" i="4"/>
  <c r="A8143" i="4"/>
  <c r="A7837" i="4"/>
  <c r="A7707" i="4"/>
  <c r="A7951" i="4"/>
  <c r="A6779" i="4"/>
  <c r="A8248" i="4"/>
  <c r="A8070" i="4"/>
  <c r="A7716" i="4"/>
  <c r="A6242" i="4"/>
  <c r="A6412" i="4"/>
  <c r="A5975" i="4"/>
  <c r="A10053" i="6"/>
  <c r="A9500" i="6"/>
  <c r="A8883" i="6"/>
  <c r="A8489" i="6"/>
  <c r="A9714" i="6"/>
  <c r="A10039" i="4"/>
  <c r="A7005" i="4"/>
  <c r="A8333" i="4"/>
  <c r="A8215" i="4"/>
  <c r="A7989" i="4"/>
  <c r="A7555" i="4"/>
  <c r="A6335" i="4"/>
  <c r="A6634" i="4"/>
  <c r="A10045" i="6"/>
  <c r="A10275" i="6"/>
  <c r="A9175" i="6"/>
  <c r="A8780" i="6"/>
  <c r="A8217" i="6"/>
  <c r="A9218" i="6"/>
  <c r="A7568" i="4"/>
  <c r="A7643" i="4"/>
  <c r="A6777" i="4"/>
  <c r="A6663" i="4"/>
  <c r="A8196" i="4"/>
  <c r="A6051" i="4"/>
  <c r="A6221" i="4"/>
  <c r="A6475" i="4"/>
  <c r="A10278" i="6"/>
  <c r="A10012" i="6"/>
  <c r="A9395" i="6"/>
  <c r="A9001" i="6"/>
  <c r="A8521" i="6"/>
  <c r="A8030" i="4"/>
  <c r="A7818" i="4"/>
  <c r="A7432" i="4"/>
  <c r="A7254" i="4"/>
  <c r="A6900" i="4"/>
  <c r="A6209" i="4"/>
  <c r="A6251" i="4"/>
  <c r="A6277" i="4"/>
  <c r="A9237" i="6"/>
  <c r="A8630" i="6"/>
  <c r="A8028" i="6"/>
  <c r="A9546" i="6"/>
  <c r="A8844" i="6"/>
  <c r="A6672" i="4"/>
  <c r="A7067" i="4"/>
  <c r="A8475" i="4"/>
  <c r="A8262" i="4"/>
  <c r="A7908" i="4"/>
  <c r="A6435" i="4"/>
  <c r="A5933" i="4"/>
  <c r="A6183" i="4"/>
  <c r="A10245" i="6"/>
  <c r="A9705" i="6"/>
  <c r="A9088" i="6"/>
  <c r="A8694" i="6"/>
  <c r="A9919" i="6"/>
  <c r="A9320" i="6"/>
  <c r="A9266" i="6"/>
  <c r="A7727" i="4"/>
  <c r="A6667" i="4"/>
  <c r="A8168" i="4"/>
  <c r="A7990" i="4"/>
  <c r="A7636" i="4"/>
  <c r="A6162" i="4"/>
  <c r="A6332" i="4"/>
  <c r="A6541" i="4"/>
  <c r="A9973" i="6"/>
  <c r="A9415" i="6"/>
  <c r="A8798" i="6"/>
  <c r="A8403" i="6"/>
  <c r="A9629" i="6"/>
  <c r="A9030" i="6"/>
  <c r="A8976" i="6"/>
  <c r="A6641" i="4"/>
  <c r="A8027" i="4"/>
  <c r="A6969" i="4"/>
  <c r="A6855" i="4"/>
  <c r="A8405" i="4"/>
  <c r="A6243" i="4"/>
  <c r="A6413" i="4"/>
  <c r="A5880" i="4"/>
  <c r="A10215" i="6"/>
  <c r="A10190" i="6"/>
  <c r="A9600" i="6"/>
  <c r="A9206" i="6"/>
  <c r="A8726" i="6"/>
  <c r="A9832" i="6"/>
  <c r="A9131" i="4"/>
  <c r="A7933" i="4"/>
  <c r="A6890" i="4"/>
  <c r="A6600" i="4"/>
  <c r="A8426" i="4"/>
  <c r="A7971" i="4"/>
  <c r="A6128" i="4"/>
  <c r="A6138" i="4"/>
  <c r="A6100" i="4"/>
  <c r="A8405" i="6"/>
  <c r="A9618" i="6"/>
  <c r="A9224" i="6"/>
  <c r="A8658" i="6"/>
  <c r="A9662" i="6"/>
  <c r="A9523" i="6"/>
  <c r="A7838" i="4"/>
  <c r="A7706" i="4"/>
  <c r="A7352" i="4"/>
  <c r="A7174" i="4"/>
  <c r="A6820" i="4"/>
  <c r="A6129" i="4"/>
  <c r="A6171" i="4"/>
  <c r="A6197" i="4"/>
  <c r="A9157" i="6"/>
  <c r="A8544" i="6"/>
  <c r="A10026" i="6"/>
  <c r="A9460" i="6"/>
  <c r="A8759" i="6"/>
  <c r="A8165" i="6"/>
  <c r="A9015" i="4"/>
  <c r="A6669" i="4"/>
  <c r="A8201" i="4"/>
  <c r="A8087" i="4"/>
  <c r="A7861" i="4"/>
  <c r="A7427" i="4"/>
  <c r="A6207" i="4"/>
  <c r="A6425" i="4"/>
  <c r="A10172" i="6"/>
  <c r="A10147" i="6"/>
  <c r="A9038" i="6"/>
  <c r="A6959" i="4"/>
  <c r="A8250" i="4"/>
  <c r="A7832" i="4"/>
  <c r="A7654" i="4"/>
  <c r="A7300" i="4"/>
  <c r="A5904" i="4"/>
  <c r="A5996" i="4"/>
  <c r="A6182" i="4"/>
  <c r="A9637" i="6"/>
  <c r="A9056" i="6"/>
  <c r="A8440" i="6"/>
  <c r="A9972" i="6"/>
  <c r="A9271" i="6"/>
  <c r="A8671" i="6"/>
  <c r="A8618" i="6"/>
  <c r="A9212" i="6"/>
  <c r="A8321" i="4"/>
  <c r="A7946" i="4"/>
  <c r="A7560" i="4"/>
  <c r="A7382" i="4"/>
  <c r="A7028" i="4"/>
  <c r="A6337" i="4"/>
  <c r="A6379" i="4"/>
  <c r="A6405" i="4"/>
  <c r="A9365" i="6"/>
  <c r="A8766" i="6"/>
  <c r="A8156" i="6"/>
  <c r="A9682" i="6"/>
  <c r="A8980" i="6"/>
  <c r="A8381" i="6"/>
  <c r="A8328" i="6"/>
  <c r="A8922" i="6"/>
  <c r="A7118" i="4"/>
  <c r="A7354" i="4"/>
  <c r="A7032" i="4"/>
  <c r="A6854" i="4"/>
  <c r="A8423" i="4"/>
  <c r="A6686" i="4"/>
  <c r="A5892" i="4"/>
  <c r="A6567" i="4"/>
  <c r="A8837" i="6"/>
  <c r="A8206" i="6"/>
  <c r="A9684" i="6"/>
  <c r="A9119" i="6"/>
  <c r="A8417" i="6"/>
  <c r="A9984" i="6"/>
  <c r="A7890" i="4"/>
  <c r="A6796" i="4"/>
  <c r="A7369" i="4"/>
  <c r="A7255" i="4"/>
  <c r="A7029" i="4"/>
  <c r="A6595" i="4"/>
  <c r="A6174" i="4"/>
  <c r="A6280" i="4"/>
  <c r="A10105" i="6"/>
  <c r="A10080" i="6"/>
  <c r="A10027" i="6"/>
  <c r="A9632" i="6"/>
  <c r="A7391" i="4"/>
  <c r="A8545" i="4"/>
  <c r="A8024" i="4"/>
  <c r="A7846" i="4"/>
  <c r="A7492" i="4"/>
  <c r="A6018" i="4"/>
  <c r="A6188" i="4"/>
  <c r="A8174" i="4"/>
  <c r="A7882" i="4"/>
  <c r="A7496" i="4"/>
  <c r="A7318" i="4"/>
  <c r="A6964" i="4"/>
  <c r="A6273" i="4"/>
  <c r="A6315" i="4"/>
  <c r="A6341" i="4"/>
  <c r="A9301" i="6"/>
  <c r="A8698" i="6"/>
  <c r="A8092" i="6"/>
  <c r="A9614" i="6"/>
  <c r="A9425" i="6"/>
  <c r="A9062" i="6"/>
  <c r="A8802" i="6"/>
  <c r="A7433" i="6"/>
  <c r="A7698" i="4"/>
  <c r="A9491" i="4"/>
  <c r="A9900" i="4"/>
  <c r="A8807" i="4"/>
  <c r="A7249" i="4"/>
  <c r="A7500" i="4"/>
  <c r="A10711" i="4"/>
  <c r="A11763" i="4"/>
  <c r="A11824" i="4"/>
  <c r="A8898" i="4"/>
  <c r="A9743" i="4"/>
  <c r="A8589" i="4"/>
  <c r="A9930" i="4"/>
  <c r="A9704" i="4"/>
  <c r="A9094" i="4"/>
  <c r="A8628" i="4"/>
  <c r="A6465" i="4"/>
  <c r="A10799" i="4"/>
  <c r="A10407" i="4"/>
  <c r="A12061" i="4"/>
  <c r="A11634" i="4"/>
  <c r="A11552" i="4"/>
  <c r="A9394" i="4"/>
  <c r="A8720" i="4"/>
  <c r="A10109" i="4"/>
  <c r="A9659" i="4"/>
  <c r="A9209" i="4"/>
  <c r="A8775" i="4"/>
  <c r="A10148" i="4"/>
  <c r="A7985" i="4"/>
  <c r="A7887" i="4"/>
  <c r="A7581" i="4"/>
  <c r="A7451" i="4"/>
  <c r="A7327" i="4"/>
  <c r="A8477" i="4"/>
  <c r="A7992" i="4"/>
  <c r="A7814" i="4"/>
  <c r="A7460" i="4"/>
  <c r="A5986" i="4"/>
  <c r="A6156" i="4"/>
  <c r="A6342" i="4"/>
  <c r="A9797" i="6"/>
  <c r="A9227" i="6"/>
  <c r="A8610" i="6"/>
  <c r="A8218" i="6"/>
  <c r="A9441" i="6"/>
  <c r="A9830" i="4"/>
  <c r="A8337" i="4"/>
  <c r="A8073" i="4"/>
  <c r="A7959" i="4"/>
  <c r="A7733" i="4"/>
  <c r="A7299" i="4"/>
  <c r="A6079" i="4"/>
  <c r="A6297" i="4"/>
  <c r="A10044" i="6"/>
  <c r="A10274" i="6"/>
  <c r="A8902" i="6"/>
  <c r="A8507" i="6"/>
  <c r="A9903" i="6"/>
  <c r="A8945" i="6"/>
  <c r="A6720" i="4"/>
  <c r="A7131" i="4"/>
  <c r="A8542" i="4"/>
  <c r="A8294" i="4"/>
  <c r="A7940" i="4"/>
  <c r="A6469" i="4"/>
  <c r="A5965" i="4"/>
  <c r="A6215" i="4"/>
  <c r="A10277" i="6"/>
  <c r="A9739" i="6"/>
  <c r="A9122" i="6"/>
  <c r="A8728" i="6"/>
  <c r="A9953" i="6"/>
  <c r="A7422" i="4"/>
  <c r="A7498" i="4"/>
  <c r="A7176" i="4"/>
  <c r="A6998" i="4"/>
  <c r="A6644" i="4"/>
  <c r="A5953" i="4"/>
  <c r="A5995" i="4"/>
  <c r="A6021" i="4"/>
  <c r="A8981" i="6"/>
  <c r="A8356" i="6"/>
  <c r="A9838" i="6"/>
  <c r="A9273" i="6"/>
  <c r="A8571" i="6"/>
  <c r="A7743" i="4"/>
  <c r="A6699" i="4"/>
  <c r="A8184" i="4"/>
  <c r="A8006" i="4"/>
  <c r="A7652" i="4"/>
  <c r="A6178" i="4"/>
  <c r="A6348" i="4"/>
  <c r="A6574" i="4"/>
  <c r="A9989" i="6"/>
  <c r="A9432" i="6"/>
  <c r="A8815" i="6"/>
  <c r="A8420" i="6"/>
  <c r="A9646" i="6"/>
  <c r="A9047" i="6"/>
  <c r="A8993" i="6"/>
  <c r="A7135" i="4"/>
  <c r="A8373" i="4"/>
  <c r="A7912" i="4"/>
  <c r="A7734" i="4"/>
  <c r="A7380" i="4"/>
  <c r="A5906" i="4"/>
  <c r="A6076" i="4"/>
  <c r="A6262" i="4"/>
  <c r="A9717" i="6"/>
  <c r="A9142" i="6"/>
  <c r="A8525" i="6"/>
  <c r="A8138" i="6"/>
  <c r="A9356" i="6"/>
  <c r="A8756" i="6"/>
  <c r="A8703" i="6"/>
  <c r="A7360" i="4"/>
  <c r="A7515" i="4"/>
  <c r="A6713" i="4"/>
  <c r="A8593" i="4"/>
  <c r="A8132" i="4"/>
  <c r="A5987" i="4"/>
  <c r="A6157" i="4"/>
  <c r="A6407" i="4"/>
  <c r="A10214" i="6"/>
  <c r="A9944" i="6"/>
  <c r="A9327" i="6"/>
  <c r="A8932" i="6"/>
  <c r="A8452" i="6"/>
  <c r="A9559" i="6"/>
  <c r="A8681" i="4"/>
  <c r="A7341" i="4"/>
  <c r="A8609" i="4"/>
  <c r="A8389" i="4"/>
  <c r="A8149" i="4"/>
  <c r="A7715" i="4"/>
  <c r="A6505" i="4"/>
  <c r="A5882" i="4"/>
  <c r="A10205" i="6"/>
  <c r="A10180" i="6"/>
  <c r="A9345" i="6"/>
  <c r="A8951" i="6"/>
  <c r="A8385" i="6"/>
  <c r="A9389" i="6"/>
  <c r="A9250" i="6"/>
  <c r="A7262" i="4"/>
  <c r="A7418" i="4"/>
  <c r="A7096" i="4"/>
  <c r="A6918" i="4"/>
  <c r="A8527" i="4"/>
  <c r="A5920" i="4"/>
  <c r="A5915" i="4"/>
  <c r="A5941" i="4"/>
  <c r="A8901" i="6"/>
  <c r="A8271" i="6"/>
  <c r="A9753" i="6"/>
  <c r="A9187" i="6"/>
  <c r="A8486" i="6"/>
  <c r="A7909" i="6"/>
  <c r="A8806" i="4"/>
  <c r="A8044" i="4"/>
  <c r="A7945" i="4"/>
  <c r="A7831" i="4"/>
  <c r="A7605" i="4"/>
  <c r="A7171" i="4"/>
  <c r="A5951" i="4"/>
  <c r="A6169" i="4"/>
  <c r="A10171" i="6"/>
  <c r="A10146" i="6"/>
  <c r="A8765" i="6"/>
  <c r="A8358" i="4"/>
  <c r="A7962" i="4"/>
  <c r="A7576" i="4"/>
  <c r="A7398" i="4"/>
  <c r="A7044" i="4"/>
  <c r="A6353" i="4"/>
  <c r="A6395" i="4"/>
  <c r="A6421" i="4"/>
  <c r="A9381" i="6"/>
  <c r="A8783" i="6"/>
  <c r="A8172" i="6"/>
  <c r="A9699" i="6"/>
  <c r="A8998" i="6"/>
  <c r="A8398" i="6"/>
  <c r="A8345" i="6"/>
  <c r="A8939" i="6"/>
  <c r="A7758" i="4"/>
  <c r="A7658" i="4"/>
  <c r="A7304" i="4"/>
  <c r="A7126" i="4"/>
  <c r="A6772" i="4"/>
  <c r="A6081" i="4"/>
  <c r="A6123" i="4"/>
  <c r="A6149" i="4"/>
  <c r="A9109" i="6"/>
  <c r="A8493" i="6"/>
  <c r="A9975" i="6"/>
  <c r="A9409" i="6"/>
  <c r="A8707" i="6"/>
  <c r="A8117" i="6"/>
  <c r="A8067" i="6"/>
  <c r="A10108" i="4"/>
  <c r="A8338" i="4"/>
  <c r="A7066" i="4"/>
  <c r="A6776" i="4"/>
  <c r="A6598" i="4"/>
  <c r="A8147" i="4"/>
  <c r="A6304" i="4"/>
  <c r="A6314" i="4"/>
  <c r="A6276" i="4"/>
  <c r="A8581" i="6"/>
  <c r="A9806" i="6"/>
  <c r="A9411" i="6"/>
  <c r="A8846" i="6"/>
  <c r="A9850" i="6"/>
  <c r="A9711" i="6"/>
  <c r="A7713" i="4"/>
  <c r="A8317" i="4"/>
  <c r="A7113" i="4"/>
  <c r="A6999" i="4"/>
  <c r="A6773" i="4"/>
  <c r="A6387" i="4"/>
  <c r="A6661" i="4"/>
  <c r="A6024" i="4"/>
  <c r="A10104" i="6"/>
  <c r="A10079" i="6"/>
  <c r="A9754" i="6"/>
  <c r="A9359" i="6"/>
  <c r="A6815" i="4"/>
  <c r="A8186" i="4"/>
  <c r="A7768" i="4"/>
  <c r="A7590" i="4"/>
  <c r="A7236" i="4"/>
  <c r="A6602" i="4"/>
  <c r="A5932" i="4"/>
  <c r="A7582" i="4"/>
  <c r="A7594" i="4"/>
  <c r="A7240" i="4"/>
  <c r="A7062" i="4"/>
  <c r="A6708" i="4"/>
  <c r="A6017" i="4"/>
  <c r="A6059" i="4"/>
  <c r="A6085" i="4"/>
  <c r="A9045" i="6"/>
  <c r="A7552" i="4"/>
  <c r="A8467" i="4"/>
  <c r="A8876" i="4"/>
  <c r="A8551" i="4"/>
  <c r="A8048" i="4"/>
  <c r="A7244" i="4"/>
  <c r="A10423" i="4"/>
  <c r="A11251" i="4"/>
  <c r="A11568" i="4"/>
  <c r="A8642" i="4"/>
  <c r="A9231" i="4"/>
  <c r="A10140" i="4"/>
  <c r="A9674" i="4"/>
  <c r="A9448" i="4"/>
  <c r="A8838" i="4"/>
  <c r="A8463" i="4"/>
  <c r="A8288" i="4"/>
  <c r="A10734" i="4"/>
  <c r="A12064" i="4"/>
  <c r="A11796" i="4"/>
  <c r="A11378" i="4"/>
  <c r="A11296" i="4"/>
  <c r="A9138" i="4"/>
  <c r="A8464" i="4"/>
  <c r="A9853" i="4"/>
  <c r="A9403" i="4"/>
  <c r="A8953" i="4"/>
  <c r="A8519" i="4"/>
  <c r="A9892" i="4"/>
  <c r="A7729" i="4"/>
  <c r="A7631" i="4"/>
  <c r="A7325" i="4"/>
  <c r="A7195" i="4"/>
  <c r="A6719" i="4"/>
  <c r="A8154" i="4"/>
  <c r="A7736" i="4"/>
  <c r="A7558" i="4"/>
  <c r="A7204" i="4"/>
  <c r="A6532" i="4"/>
  <c r="A6645" i="4"/>
  <c r="A6086" i="4"/>
  <c r="A9541" i="6"/>
  <c r="A8954" i="6"/>
  <c r="A8337" i="6"/>
  <c r="A9870" i="6"/>
  <c r="A9168" i="6"/>
  <c r="A9541" i="4"/>
  <c r="A7740" i="4"/>
  <c r="A7817" i="4"/>
  <c r="A7703" i="4"/>
  <c r="A7477" i="4"/>
  <c r="A7043" i="4"/>
  <c r="A5950" i="4"/>
  <c r="A6041" i="4"/>
  <c r="A10043" i="6"/>
  <c r="A10273" i="6"/>
  <c r="A8628" i="6"/>
  <c r="A8235" i="6"/>
  <c r="A9630" i="6"/>
  <c r="A8672" i="6"/>
  <c r="A7839" i="4"/>
  <c r="A6747" i="4"/>
  <c r="A8216" i="4"/>
  <c r="A8038" i="4"/>
  <c r="A7684" i="4"/>
  <c r="A6210" i="4"/>
  <c r="A6380" i="4"/>
  <c r="A5942" i="4"/>
  <c r="A10021" i="6"/>
  <c r="A9466" i="6"/>
  <c r="A8849" i="6"/>
  <c r="A8455" i="6"/>
  <c r="A8894" i="4"/>
  <c r="A6862" i="4"/>
  <c r="A7210" i="4"/>
  <c r="A6920" i="4"/>
  <c r="A6742" i="4"/>
  <c r="A8291" i="4"/>
  <c r="A6450" i="4"/>
  <c r="A6460" i="4"/>
  <c r="A6420" i="4"/>
  <c r="A8725" i="6"/>
  <c r="A9960" i="6"/>
  <c r="A9565" i="6"/>
  <c r="A9000" i="6"/>
  <c r="A10003" i="6"/>
  <c r="A7183" i="4"/>
  <c r="A8392" i="4"/>
  <c r="A7928" i="4"/>
  <c r="A7750" i="4"/>
  <c r="A7396" i="4"/>
  <c r="A5922" i="4"/>
  <c r="A6092" i="4"/>
  <c r="A6278" i="4"/>
  <c r="A9733" i="6"/>
  <c r="A9159" i="6"/>
  <c r="A8542" i="6"/>
  <c r="A8154" i="6"/>
  <c r="A9373" i="6"/>
  <c r="A8774" i="6"/>
  <c r="A8720" i="6"/>
  <c r="A6559" i="4"/>
  <c r="A8074" i="4"/>
  <c r="A7656" i="4"/>
  <c r="A7478" i="4"/>
  <c r="A7124" i="4"/>
  <c r="A6434" i="4"/>
  <c r="A6480" i="4"/>
  <c r="A6512" i="4"/>
  <c r="A9461" i="6"/>
  <c r="A8868" i="6"/>
  <c r="A8252" i="6"/>
  <c r="A9785" i="6"/>
  <c r="A9083" i="6"/>
  <c r="A8483" i="6"/>
  <c r="A8430" i="6"/>
  <c r="A8518" i="4"/>
  <c r="A7035" i="4"/>
  <c r="A8429" i="4"/>
  <c r="A8230" i="4"/>
  <c r="A7876" i="4"/>
  <c r="A6402" i="4"/>
  <c r="A5891" i="4"/>
  <c r="A6151" i="4"/>
  <c r="A10213" i="6"/>
  <c r="A9671" i="6"/>
  <c r="A9054" i="6"/>
  <c r="A8659" i="6"/>
  <c r="A9885" i="6"/>
  <c r="A9286" i="6"/>
  <c r="A9271" i="4"/>
  <c r="A6765" i="4"/>
  <c r="A8233" i="4"/>
  <c r="A8119" i="4"/>
  <c r="A7893" i="4"/>
  <c r="A7459" i="4"/>
  <c r="A6239" i="4"/>
  <c r="A6459" i="4"/>
  <c r="A10204" i="6"/>
  <c r="A10179" i="6"/>
  <c r="A9072" i="6"/>
  <c r="A8678" i="6"/>
  <c r="A8121" i="6"/>
  <c r="A9116" i="6"/>
  <c r="A9325" i="4"/>
  <c r="A8513" i="4"/>
  <c r="A7130" i="4"/>
  <c r="A6840" i="4"/>
  <c r="A6662" i="4"/>
  <c r="A8211" i="4"/>
  <c r="A6368" i="4"/>
  <c r="A6378" i="4"/>
  <c r="A6340" i="4"/>
  <c r="A8645" i="6"/>
  <c r="A9874" i="6"/>
  <c r="A9480" i="6"/>
  <c r="A8914" i="6"/>
  <c r="A9918" i="6"/>
  <c r="A9779" i="6"/>
  <c r="A8517" i="4"/>
  <c r="A7452" i="4"/>
  <c r="A7689" i="4"/>
  <c r="A7575" i="4"/>
  <c r="A7349" i="4"/>
  <c r="A6915" i="4"/>
  <c r="A6503" i="4"/>
  <c r="A6054" i="4"/>
  <c r="A10170" i="6"/>
  <c r="A10145" i="6"/>
  <c r="A8492" i="6"/>
  <c r="A7774" i="4"/>
  <c r="A7674" i="4"/>
  <c r="A7320" i="4"/>
  <c r="A7142" i="4"/>
  <c r="A6788" i="4"/>
  <c r="A6097" i="4"/>
  <c r="A6139" i="4"/>
  <c r="A6165" i="4"/>
  <c r="A9125" i="6"/>
  <c r="A8510" i="6"/>
  <c r="A9992" i="6"/>
  <c r="A9426" i="6"/>
  <c r="A8724" i="6"/>
  <c r="A8133" i="6"/>
  <c r="A8083" i="6"/>
  <c r="A8666" i="6"/>
  <c r="A7150" i="4"/>
  <c r="A7370" i="4"/>
  <c r="A7048" i="4"/>
  <c r="A6870" i="4"/>
  <c r="A8443" i="4"/>
  <c r="A5893" i="4"/>
  <c r="A6006" i="4"/>
  <c r="A6613" i="4"/>
  <c r="A8853" i="6"/>
  <c r="A8222" i="6"/>
  <c r="A9702" i="6"/>
  <c r="A9136" i="6"/>
  <c r="A8434" i="6"/>
  <c r="A10001" i="6"/>
  <c r="A9794" i="6"/>
  <c r="A9642" i="4"/>
  <c r="A7773" i="4"/>
  <c r="A6810" i="4"/>
  <c r="A6520" i="4"/>
  <c r="A8328" i="4"/>
  <c r="A7891" i="4"/>
  <c r="A6048" i="4"/>
  <c r="A6058" i="4"/>
  <c r="A6020" i="4"/>
  <c r="A8325" i="6"/>
  <c r="A9533" i="6"/>
  <c r="A9138" i="6"/>
  <c r="A8573" i="6"/>
  <c r="A9577" i="6"/>
  <c r="A9438" i="6"/>
  <c r="A7872" i="4"/>
  <c r="A7803" i="4"/>
  <c r="A6857" i="4"/>
  <c r="A6743" i="4"/>
  <c r="A8276" i="4"/>
  <c r="A6131" i="4"/>
  <c r="A6301" i="4"/>
  <c r="A6626" i="4"/>
  <c r="A10103" i="6"/>
  <c r="A10078" i="6"/>
  <c r="A9481" i="6"/>
  <c r="A9086" i="6"/>
  <c r="A8190" i="4"/>
  <c r="A7898" i="4"/>
  <c r="A7512" i="4"/>
  <c r="A7334" i="4"/>
  <c r="A6980" i="4"/>
  <c r="A6289" i="4"/>
  <c r="A6331" i="4"/>
  <c r="A7006" i="4"/>
  <c r="A7306" i="4"/>
  <c r="A6984" i="4"/>
  <c r="A6806" i="4"/>
  <c r="A8364" i="4"/>
  <c r="A6530" i="4"/>
  <c r="A6548" i="4"/>
  <c r="A6491" i="4"/>
  <c r="A8789" i="6"/>
  <c r="A10028" i="6"/>
  <c r="A9633" i="6"/>
  <c r="A9068" i="6"/>
  <c r="A9185" i="6"/>
  <c r="A8311" i="6"/>
  <c r="A8240" i="6"/>
  <c r="A6921" i="6"/>
  <c r="A6631" i="6"/>
  <c r="A6389" i="6"/>
  <c r="A7746" i="6"/>
  <c r="A7136" i="6"/>
  <c r="A7358" i="4"/>
  <c r="A10194" i="4"/>
  <c r="A8620" i="4"/>
  <c r="A9878" i="4"/>
  <c r="A7792" i="4"/>
  <c r="A6476" i="4"/>
  <c r="A11558" i="4"/>
  <c r="A10995" i="4"/>
  <c r="A11312" i="4"/>
  <c r="A10177" i="4"/>
  <c r="A8975" i="4"/>
  <c r="A9884" i="4"/>
  <c r="A9418" i="4"/>
  <c r="A9192" i="4"/>
  <c r="A8582" i="4"/>
  <c r="A8178" i="4"/>
  <c r="A8032" i="4"/>
  <c r="A10541" i="4"/>
  <c r="A11798" i="4"/>
  <c r="A11540" i="4"/>
  <c r="A11122" i="4"/>
  <c r="A11040" i="4"/>
  <c r="A8882" i="4"/>
  <c r="A10244" i="4"/>
  <c r="A9597" i="4"/>
  <c r="A9147" i="4"/>
  <c r="A8697" i="4"/>
  <c r="A10102" i="4"/>
  <c r="A9636" i="4"/>
  <c r="A7473" i="4"/>
  <c r="A7375" i="4"/>
  <c r="A7069" i="4"/>
  <c r="A6939" i="4"/>
  <c r="A8142" i="4"/>
  <c r="A7866" i="4"/>
  <c r="A7480" i="4"/>
  <c r="A7302" i="4"/>
  <c r="A6948" i="4"/>
  <c r="A6257" i="4"/>
  <c r="A6299" i="4"/>
  <c r="A6325" i="4"/>
  <c r="A9285" i="6"/>
  <c r="A8681" i="6"/>
  <c r="A8076" i="6"/>
  <c r="A9597" i="6"/>
  <c r="A8895" i="6"/>
  <c r="A9364" i="4"/>
  <c r="A7164" i="4"/>
  <c r="A7561" i="4"/>
  <c r="A7447" i="4"/>
  <c r="A7221" i="4"/>
  <c r="A6787" i="4"/>
  <c r="A6366" i="4"/>
  <c r="A6477" i="4"/>
  <c r="A10042" i="6"/>
  <c r="A10272" i="6"/>
  <c r="A8355" i="6"/>
  <c r="A9837" i="6"/>
  <c r="A9357" i="6"/>
  <c r="A8399" i="6"/>
  <c r="A7231" i="4"/>
  <c r="A8431" i="4"/>
  <c r="A7960" i="4"/>
  <c r="A7782" i="4"/>
  <c r="A7428" i="4"/>
  <c r="A5954" i="4"/>
  <c r="A6124" i="4"/>
  <c r="A6310" i="4"/>
  <c r="A9765" i="6"/>
  <c r="A9193" i="6"/>
  <c r="A8576" i="6"/>
  <c r="A8186" i="6"/>
  <c r="A10155" i="4"/>
  <c r="A8077" i="4"/>
  <c r="A6954" i="4"/>
  <c r="A6664" i="4"/>
  <c r="A8530" i="4"/>
  <c r="A8035" i="4"/>
  <c r="A6192" i="4"/>
  <c r="A6202" i="4"/>
  <c r="A6164" i="4"/>
  <c r="A8469" i="6"/>
  <c r="A9687" i="6"/>
  <c r="A9292" i="6"/>
  <c r="A8727" i="6"/>
  <c r="A9730" i="6"/>
  <c r="A6591" i="4"/>
  <c r="A8090" i="4"/>
  <c r="A7672" i="4"/>
  <c r="A7494" i="4"/>
  <c r="A7140" i="4"/>
  <c r="A6451" i="4"/>
  <c r="A6500" i="4"/>
  <c r="A6538" i="4"/>
  <c r="A9477" i="6"/>
  <c r="A8886" i="6"/>
  <c r="A8269" i="6"/>
  <c r="A9802" i="6"/>
  <c r="A9100" i="6"/>
  <c r="A8500" i="6"/>
  <c r="A8447" i="6"/>
  <c r="A7934" i="4"/>
  <c r="A7754" i="4"/>
  <c r="A7400" i="4"/>
  <c r="A7222" i="4"/>
  <c r="A6868" i="4"/>
  <c r="A6177" i="4"/>
  <c r="A6219" i="4"/>
  <c r="A6245" i="4"/>
  <c r="A9205" i="6"/>
  <c r="A8595" i="6"/>
  <c r="A7996" i="6"/>
  <c r="A9512" i="6"/>
  <c r="A8810" i="6"/>
  <c r="A8213" i="6"/>
  <c r="A8163" i="6"/>
  <c r="A7695" i="4"/>
  <c r="A6651" i="4"/>
  <c r="A8152" i="4"/>
  <c r="A7974" i="4"/>
  <c r="A7620" i="4"/>
  <c r="A6146" i="4"/>
  <c r="A6316" i="4"/>
  <c r="A6514" i="4"/>
  <c r="A9957" i="6"/>
  <c r="A9398" i="6"/>
  <c r="A8781" i="6"/>
  <c r="A8386" i="6"/>
  <c r="A9612" i="6"/>
  <c r="A9012" i="6"/>
  <c r="A9062" i="4"/>
  <c r="A8092" i="4"/>
  <c r="A7977" i="4"/>
  <c r="A7863" i="4"/>
  <c r="A7637" i="4"/>
  <c r="A7203" i="4"/>
  <c r="A5983" i="4"/>
  <c r="A6201" i="4"/>
  <c r="A10203" i="6"/>
  <c r="A10178" i="6"/>
  <c r="A8799" i="6"/>
  <c r="A8404" i="6"/>
  <c r="A9801" i="6"/>
  <c r="A8843" i="6"/>
  <c r="A8875" i="4"/>
  <c r="A7901" i="4"/>
  <c r="A6874" i="4"/>
  <c r="A6584" i="4"/>
  <c r="A8406" i="4"/>
  <c r="A7955" i="4"/>
  <c r="A6112" i="4"/>
  <c r="A6122" i="4"/>
  <c r="A6084" i="4"/>
  <c r="A8389" i="6"/>
  <c r="A9601" i="6"/>
  <c r="A9207" i="6"/>
  <c r="A8641" i="6"/>
  <c r="A9645" i="6"/>
  <c r="A9506" i="6"/>
  <c r="A8422" i="4"/>
  <c r="A6908" i="4"/>
  <c r="A7433" i="4"/>
  <c r="A7319" i="4"/>
  <c r="A7093" i="4"/>
  <c r="A6659" i="4"/>
  <c r="A6238" i="4"/>
  <c r="A6344" i="4"/>
  <c r="A10169" i="6"/>
  <c r="A10144" i="6"/>
  <c r="A8221" i="6"/>
  <c r="A7166" i="4"/>
  <c r="A7386" i="4"/>
  <c r="A7064" i="4"/>
  <c r="A6886" i="4"/>
  <c r="A8465" i="4"/>
  <c r="A5900" i="4"/>
  <c r="A5883" i="4"/>
  <c r="A5909" i="4"/>
  <c r="A8869" i="6"/>
  <c r="A8238" i="6"/>
  <c r="A9719" i="6"/>
  <c r="A9153" i="6"/>
  <c r="A8451" i="6"/>
  <c r="A10018" i="6"/>
  <c r="A9811" i="6"/>
  <c r="A8557" i="4"/>
  <c r="A8376" i="4"/>
  <c r="A7082" i="4"/>
  <c r="A6792" i="4"/>
  <c r="A6614" i="4"/>
  <c r="A8163" i="4"/>
  <c r="A6320" i="4"/>
  <c r="A6330" i="4"/>
  <c r="A6292" i="4"/>
  <c r="A8597" i="6"/>
  <c r="A9823" i="6"/>
  <c r="A9428" i="6"/>
  <c r="A8863" i="6"/>
  <c r="A9867" i="6"/>
  <c r="A9728" i="6"/>
  <c r="A9521" i="6"/>
  <c r="A9416" i="4"/>
  <c r="A7165" i="4"/>
  <c r="A8430" i="4"/>
  <c r="A8295" i="4"/>
  <c r="A8069" i="4"/>
  <c r="A7635" i="4"/>
  <c r="A6415" i="4"/>
  <c r="A5927" i="4"/>
  <c r="A10125" i="6"/>
  <c r="A10100" i="6"/>
  <c r="A9260" i="6"/>
  <c r="A8865" i="6"/>
  <c r="A8300" i="6"/>
  <c r="A9304" i="6"/>
  <c r="A9165" i="6"/>
  <c r="A6976" i="4"/>
  <c r="A7291" i="4"/>
  <c r="A6601" i="4"/>
  <c r="A8388" i="4"/>
  <c r="A8020" i="4"/>
  <c r="A6606" i="4"/>
  <c r="A6045" i="4"/>
  <c r="A6295" i="4"/>
  <c r="A10102" i="6"/>
  <c r="A9824" i="6"/>
  <c r="A9208" i="6"/>
  <c r="A8813" i="6"/>
  <c r="A7630" i="4"/>
  <c r="A7610" i="4"/>
  <c r="A7256" i="4"/>
  <c r="A7078" i="4"/>
  <c r="A6724" i="4"/>
  <c r="A6033" i="4"/>
  <c r="A9340" i="4"/>
  <c r="A8205" i="4"/>
  <c r="A7018" i="4"/>
  <c r="A6728" i="4"/>
  <c r="A6550" i="4"/>
  <c r="A8099" i="4"/>
  <c r="A6256" i="4"/>
  <c r="A6266" i="4"/>
  <c r="A6605" i="4"/>
  <c r="A8658" i="4"/>
  <c r="A9691" i="4"/>
  <c r="A8598" i="4"/>
  <c r="A7024" i="4"/>
  <c r="A8251" i="4"/>
  <c r="A11302" i="4"/>
  <c r="A11906" i="4"/>
  <c r="A11056" i="4"/>
  <c r="A9665" i="4"/>
  <c r="A8719" i="4"/>
  <c r="A9628" i="4"/>
  <c r="A9162" i="4"/>
  <c r="A8936" i="4"/>
  <c r="A10085" i="4"/>
  <c r="A7922" i="4"/>
  <c r="A7776" i="4"/>
  <c r="A10348" i="4"/>
  <c r="A11542" i="4"/>
  <c r="A11284" i="4"/>
  <c r="A10866" i="4"/>
  <c r="A10784" i="4"/>
  <c r="A8626" i="4"/>
  <c r="A9983" i="4"/>
  <c r="A9341" i="4"/>
  <c r="A8891" i="4"/>
  <c r="A8441" i="4"/>
  <c r="A9846" i="4"/>
  <c r="A9380" i="4"/>
  <c r="A7217" i="4"/>
  <c r="A7119" i="4"/>
  <c r="A6813" i="4"/>
  <c r="A6683" i="4"/>
  <c r="A7550" i="4"/>
  <c r="A7578" i="4"/>
  <c r="A7224" i="4"/>
  <c r="A7046" i="4"/>
  <c r="A6692" i="4"/>
  <c r="A6001" i="4"/>
  <c r="A6043" i="4"/>
  <c r="A6069" i="4"/>
  <c r="A9029" i="6"/>
  <c r="A8408" i="6"/>
  <c r="A9889" i="6"/>
  <c r="A9324" i="6"/>
  <c r="A8622" i="6"/>
  <c r="A7378" i="4"/>
  <c r="A6652" i="4"/>
  <c r="A7305" i="4"/>
  <c r="A7191" i="4"/>
  <c r="A6965" i="4"/>
  <c r="A6531" i="4"/>
  <c r="A6110" i="4"/>
  <c r="A6216" i="4"/>
  <c r="A10041" i="6"/>
  <c r="A10271" i="6"/>
  <c r="A9959" i="6"/>
  <c r="A9564" i="6"/>
  <c r="A9084" i="6"/>
  <c r="A8134" i="6"/>
  <c r="A6671" i="4"/>
  <c r="A8122" i="4"/>
  <c r="A7704" i="4"/>
  <c r="A7526" i="4"/>
  <c r="A7172" i="4"/>
  <c r="A6487" i="4"/>
  <c r="A6549" i="4"/>
  <c r="A6618" i="4"/>
  <c r="A9509" i="6"/>
  <c r="A8920" i="6"/>
  <c r="A8303" i="6"/>
  <c r="A9836" i="6"/>
  <c r="A9705" i="4"/>
  <c r="A7517" i="4"/>
  <c r="A6698" i="4"/>
  <c r="A8472" i="4"/>
  <c r="A8213" i="4"/>
  <c r="A7779" i="4"/>
  <c r="A6677" i="4"/>
  <c r="A5946" i="4"/>
  <c r="A10269" i="6"/>
  <c r="A10244" i="6"/>
  <c r="A9414" i="6"/>
  <c r="A9019" i="6"/>
  <c r="A8454" i="6"/>
  <c r="A9457" i="6"/>
  <c r="A8014" i="4"/>
  <c r="A7770" i="4"/>
  <c r="A7416" i="4"/>
  <c r="A7238" i="4"/>
  <c r="A6884" i="4"/>
  <c r="A6193" i="4"/>
  <c r="A6235" i="4"/>
  <c r="A6261" i="4"/>
  <c r="A9221" i="6"/>
  <c r="A8612" i="6"/>
  <c r="A8012" i="6"/>
  <c r="A9529" i="6"/>
  <c r="A8827" i="6"/>
  <c r="A8229" i="6"/>
  <c r="A8179" i="6"/>
  <c r="A7374" i="4"/>
  <c r="A7466" i="4"/>
  <c r="A7144" i="4"/>
  <c r="A6966" i="4"/>
  <c r="A6612" i="4"/>
  <c r="A5889" i="4"/>
  <c r="A5963" i="4"/>
  <c r="A5989" i="4"/>
  <c r="A8949" i="6"/>
  <c r="A8322" i="6"/>
  <c r="A9804" i="6"/>
  <c r="A9239" i="6"/>
  <c r="A8537" i="6"/>
  <c r="A7957" i="6"/>
  <c r="A9897" i="6"/>
  <c r="A7103" i="4"/>
  <c r="A8353" i="4"/>
  <c r="A7896" i="4"/>
  <c r="A7718" i="4"/>
  <c r="A7364" i="4"/>
  <c r="A5890" i="4"/>
  <c r="A6060" i="4"/>
  <c r="A6246" i="4"/>
  <c r="A9701" i="6"/>
  <c r="A9124" i="6"/>
  <c r="A8508" i="6"/>
  <c r="A8122" i="6"/>
  <c r="A9339" i="6"/>
  <c r="A8739" i="6"/>
  <c r="A8773" i="4"/>
  <c r="A7532" i="4"/>
  <c r="A7721" i="4"/>
  <c r="A7607" i="4"/>
  <c r="A7381" i="4"/>
  <c r="A6947" i="4"/>
  <c r="A6557" i="4"/>
  <c r="A5913" i="4"/>
  <c r="A10202" i="6"/>
  <c r="A10177" i="6"/>
  <c r="A8526" i="6"/>
  <c r="A10008" i="6"/>
  <c r="A9528" i="6"/>
  <c r="A8570" i="6"/>
  <c r="A8425" i="4"/>
  <c r="A7309" i="4"/>
  <c r="A8543" i="4"/>
  <c r="A8369" i="4"/>
  <c r="A8133" i="4"/>
  <c r="A7699" i="4"/>
  <c r="A6485" i="4"/>
  <c r="A5977" i="4"/>
  <c r="A10189" i="6"/>
  <c r="A10164" i="6"/>
  <c r="A9328" i="6"/>
  <c r="A8934" i="6"/>
  <c r="A8368" i="6"/>
  <c r="A9372" i="6"/>
  <c r="A9233" i="6"/>
  <c r="A8225" i="4"/>
  <c r="A8455" i="4"/>
  <c r="A7177" i="4"/>
  <c r="A7063" i="4"/>
  <c r="A6837" i="4"/>
  <c r="A6453" i="4"/>
  <c r="A5902" i="4"/>
  <c r="A6088" i="4"/>
  <c r="A10168" i="6"/>
  <c r="A10143" i="6"/>
  <c r="A8813" i="4"/>
  <c r="A8436" i="4"/>
  <c r="A7098" i="4"/>
  <c r="A6808" i="4"/>
  <c r="A6630" i="4"/>
  <c r="A8179" i="4"/>
  <c r="A6336" i="4"/>
  <c r="A6346" i="4"/>
  <c r="A6308" i="4"/>
  <c r="A8613" i="6"/>
  <c r="A9840" i="6"/>
  <c r="A9446" i="6"/>
  <c r="A8880" i="6"/>
  <c r="A9884" i="6"/>
  <c r="A9745" i="6"/>
  <c r="A9538" i="6"/>
  <c r="A9898" i="4"/>
  <c r="A7789" i="4"/>
  <c r="A6826" i="4"/>
  <c r="A6536" i="4"/>
  <c r="A8347" i="4"/>
  <c r="A7907" i="4"/>
  <c r="A6064" i="4"/>
  <c r="A6074" i="4"/>
  <c r="A6036" i="4"/>
  <c r="A8341" i="6"/>
  <c r="A9550" i="6"/>
  <c r="A9155" i="6"/>
  <c r="A8590" i="6"/>
  <c r="A9594" i="6"/>
  <c r="A9455" i="6"/>
  <c r="A9248" i="6"/>
  <c r="A8711" i="4"/>
  <c r="A6573" i="4"/>
  <c r="A8153" i="4"/>
  <c r="A8039" i="4"/>
  <c r="A7813" i="4"/>
  <c r="A7379" i="4"/>
  <c r="A6159" i="4"/>
  <c r="A6377" i="4"/>
  <c r="A10124" i="6"/>
  <c r="A10099" i="6"/>
  <c r="A8987" i="6"/>
  <c r="A8592" i="6"/>
  <c r="A9988" i="6"/>
  <c r="A9031" i="6"/>
  <c r="A8892" i="6"/>
  <c r="A8095" i="4"/>
  <c r="A6859" i="4"/>
  <c r="A8296" i="4"/>
  <c r="A8118" i="4"/>
  <c r="A7764" i="4"/>
  <c r="A6290" i="4"/>
  <c r="A6462" i="4"/>
  <c r="A6039" i="4"/>
  <c r="A10101" i="6"/>
  <c r="A9551" i="6"/>
  <c r="A8935" i="6"/>
  <c r="A7004" i="4"/>
  <c r="A9169" i="4"/>
  <c r="A9435" i="4"/>
  <c r="A10101" i="4"/>
  <c r="A6768" i="4"/>
  <c r="A7483" i="4"/>
  <c r="A10534" i="4"/>
  <c r="A11650" i="4"/>
  <c r="A10800" i="4"/>
  <c r="A9409" i="4"/>
  <c r="A10206" i="4"/>
  <c r="A9372" i="4"/>
  <c r="A8906" i="4"/>
  <c r="A8680" i="4"/>
  <c r="A9829" i="4"/>
  <c r="A7666" i="4"/>
  <c r="A7520" i="4"/>
  <c r="A12280" i="4"/>
  <c r="A11286" i="4"/>
  <c r="A11028" i="4"/>
  <c r="A10610" i="4"/>
  <c r="A10528" i="4"/>
  <c r="A10161" i="4"/>
  <c r="A9727" i="4"/>
  <c r="A9085" i="4"/>
  <c r="A8635" i="4"/>
  <c r="A10200" i="4"/>
  <c r="A9590" i="4"/>
  <c r="A9124" i="4"/>
  <c r="A6961" i="4"/>
  <c r="A6863" i="4"/>
  <c r="A8632" i="4"/>
  <c r="A9662" i="4"/>
  <c r="A6990" i="4"/>
  <c r="A7258" i="4"/>
  <c r="A6968" i="4"/>
  <c r="A6790" i="4"/>
  <c r="A8344" i="4"/>
  <c r="A6506" i="4"/>
  <c r="A6519" i="4"/>
  <c r="A6471" i="4"/>
  <c r="A8773" i="6"/>
  <c r="A10011" i="6"/>
  <c r="A9616" i="6"/>
  <c r="A9051" i="6"/>
  <c r="A8349" i="6"/>
  <c r="A7201" i="4"/>
  <c r="A8171" i="4"/>
  <c r="A7049" i="4"/>
  <c r="A6935" i="4"/>
  <c r="A8529" i="4"/>
  <c r="A6323" i="4"/>
  <c r="A6502" i="4"/>
  <c r="A5960" i="4"/>
  <c r="A10040" i="6"/>
  <c r="A10270" i="6"/>
  <c r="A9686" i="6"/>
  <c r="A9291" i="6"/>
  <c r="A8811" i="6"/>
  <c r="A9917" i="6"/>
  <c r="A8062" i="4"/>
  <c r="A7834" i="4"/>
  <c r="A7448" i="4"/>
  <c r="A7270" i="4"/>
  <c r="A6916" i="4"/>
  <c r="A6225" i="4"/>
  <c r="A6267" i="4"/>
  <c r="A6293" i="4"/>
  <c r="A9253" i="6"/>
  <c r="A8647" i="6"/>
  <c r="A8044" i="6"/>
  <c r="A9563" i="6"/>
  <c r="A9783" i="4"/>
  <c r="A6909" i="4"/>
  <c r="A8297" i="4"/>
  <c r="A8183" i="4"/>
  <c r="A7957" i="4"/>
  <c r="A7523" i="4"/>
  <c r="A6303" i="4"/>
  <c r="A6546" i="4"/>
  <c r="A10268" i="6"/>
  <c r="A10243" i="6"/>
  <c r="A9140" i="6"/>
  <c r="A8746" i="6"/>
  <c r="A8185" i="6"/>
  <c r="A9184" i="6"/>
  <c r="A7406" i="4"/>
  <c r="A7482" i="4"/>
  <c r="A7160" i="4"/>
  <c r="A6982" i="4"/>
  <c r="A6628" i="4"/>
  <c r="A5921" i="4"/>
  <c r="A5979" i="4"/>
  <c r="A6005" i="4"/>
  <c r="A8965" i="6"/>
  <c r="A8339" i="6"/>
  <c r="A9821" i="6"/>
  <c r="A9256" i="6"/>
  <c r="A8554" i="6"/>
  <c r="A7973" i="6"/>
  <c r="A10093" i="4"/>
  <c r="A6782" i="4"/>
  <c r="A7178" i="4"/>
  <c r="A6888" i="4"/>
  <c r="A6710" i="4"/>
  <c r="A8259" i="4"/>
  <c r="A6416" i="4"/>
  <c r="A6426" i="4"/>
  <c r="A6388" i="4"/>
  <c r="A8693" i="6"/>
  <c r="A9926" i="6"/>
  <c r="A9531" i="6"/>
  <c r="A8966" i="6"/>
  <c r="A9969" i="6"/>
  <c r="A9831" i="6"/>
  <c r="A9624" i="6"/>
  <c r="A6543" i="4"/>
  <c r="A8026" i="4"/>
  <c r="A7640" i="4"/>
  <c r="A7462" i="4"/>
  <c r="A7108" i="4"/>
  <c r="A6417" i="4"/>
  <c r="A6461" i="4"/>
  <c r="A6493" i="4"/>
  <c r="A9445" i="6"/>
  <c r="A8851" i="6"/>
  <c r="A8236" i="6"/>
  <c r="A9768" i="6"/>
  <c r="A9066" i="6"/>
  <c r="A8466" i="6"/>
  <c r="A8596" i="4"/>
  <c r="A6972" i="4"/>
  <c r="A7465" i="4"/>
  <c r="A7351" i="4"/>
  <c r="A7125" i="4"/>
  <c r="A6691" i="4"/>
  <c r="A6270" i="4"/>
  <c r="A6376" i="4"/>
  <c r="A10201" i="6"/>
  <c r="A10176" i="6"/>
  <c r="A8253" i="6"/>
  <c r="A9735" i="6"/>
  <c r="A9255" i="6"/>
  <c r="A8297" i="6"/>
  <c r="A9223" i="4"/>
  <c r="A6749" i="4"/>
  <c r="A8217" i="4"/>
  <c r="A8103" i="4"/>
  <c r="A7877" i="4"/>
  <c r="A7443" i="4"/>
  <c r="A6223" i="4"/>
  <c r="A6442" i="4"/>
  <c r="A10188" i="6"/>
  <c r="A10163" i="6"/>
  <c r="A9055" i="6"/>
  <c r="A8660" i="6"/>
  <c r="A8105" i="6"/>
  <c r="A9099" i="6"/>
  <c r="A8960" i="6"/>
  <c r="A8256" i="4"/>
  <c r="A7915" i="4"/>
  <c r="A6921" i="4"/>
  <c r="A6807" i="4"/>
  <c r="A8346" i="4"/>
  <c r="A6195" i="4"/>
  <c r="A6365" i="4"/>
  <c r="A5911" i="4"/>
  <c r="A10167" i="6"/>
  <c r="A10142" i="6"/>
  <c r="A10154" i="4"/>
  <c r="A7821" i="4"/>
  <c r="A6842" i="4"/>
  <c r="A6552" i="4"/>
  <c r="A8366" i="4"/>
  <c r="A7923" i="4"/>
  <c r="A6080" i="4"/>
  <c r="A6090" i="4"/>
  <c r="A6052" i="4"/>
  <c r="A8357" i="6"/>
  <c r="A9567" i="6"/>
  <c r="A9172" i="6"/>
  <c r="A8607" i="6"/>
  <c r="A9611" i="6"/>
  <c r="A9472" i="6"/>
  <c r="A9265" i="6"/>
  <c r="A9672" i="4"/>
  <c r="A7181" i="4"/>
  <c r="A8450" i="4"/>
  <c r="A8312" i="4"/>
  <c r="A8085" i="4"/>
  <c r="A7651" i="4"/>
  <c r="A6431" i="4"/>
  <c r="A5881" i="4"/>
  <c r="A10141" i="6"/>
  <c r="A10116" i="6"/>
  <c r="A9277" i="6"/>
  <c r="A8882" i="6"/>
  <c r="A8317" i="6"/>
  <c r="A9321" i="6"/>
  <c r="A9182" i="6"/>
  <c r="A8975" i="6"/>
  <c r="A10272" i="4"/>
  <c r="A7932" i="4"/>
  <c r="A7897" i="4"/>
  <c r="A7783" i="4"/>
  <c r="A7557" i="4"/>
  <c r="A7123" i="4"/>
  <c r="A5903" i="4"/>
  <c r="A6121" i="4"/>
  <c r="A10123" i="6"/>
  <c r="A10098" i="6"/>
  <c r="A8714" i="6"/>
  <c r="A8319" i="6"/>
  <c r="A9715" i="6"/>
  <c r="A8758" i="6"/>
  <c r="A8619" i="6"/>
  <c r="A7439" i="4"/>
  <c r="A8616" i="4"/>
  <c r="A8040" i="4"/>
  <c r="A7862" i="4"/>
  <c r="A7508" i="4"/>
  <c r="A6034" i="4"/>
  <c r="A6204" i="4"/>
  <c r="A6390" i="4"/>
  <c r="A9845" i="6"/>
  <c r="A9278" i="6"/>
  <c r="A8662" i="6"/>
  <c r="A9596" i="4"/>
  <c r="A8285" i="4"/>
  <c r="A7034" i="4"/>
  <c r="A6744" i="4"/>
  <c r="A6566" i="4"/>
  <c r="A8115" i="4"/>
  <c r="A6272" i="4"/>
  <c r="A10334" i="4"/>
  <c r="A7053" i="4"/>
  <c r="A8372" i="4"/>
  <c r="A8247" i="4"/>
  <c r="A8021" i="4"/>
  <c r="A7587" i="4"/>
  <c r="A6367" i="4"/>
  <c r="A5974" i="4"/>
  <c r="A10077" i="6"/>
  <c r="A10052" i="6"/>
  <c r="A9209" i="6"/>
  <c r="A8814" i="6"/>
  <c r="A8249" i="6"/>
  <c r="A8382" i="6"/>
  <c r="A9316" i="6"/>
  <c r="A9228" i="6"/>
  <c r="A8308" i="6"/>
  <c r="A7846" i="6"/>
  <c r="A7444" i="6"/>
  <c r="A6978" i="6"/>
  <c r="A6368" i="6"/>
  <c r="A12376" i="4"/>
  <c r="A9776" i="4"/>
  <c r="A8923" i="4"/>
  <c r="A9333" i="4"/>
  <c r="A7919" i="4"/>
  <c r="A7227" i="4"/>
  <c r="A10278" i="4"/>
  <c r="A11394" i="4"/>
  <c r="A10544" i="4"/>
  <c r="A9153" i="4"/>
  <c r="A9950" i="4"/>
  <c r="A9116" i="4"/>
  <c r="A8650" i="4"/>
  <c r="A10071" i="4"/>
  <c r="A9573" i="4"/>
  <c r="A7410" i="4"/>
  <c r="A7264" i="4"/>
  <c r="A10362" i="4"/>
  <c r="A11030" i="4"/>
  <c r="A10772" i="4"/>
  <c r="A10354" i="4"/>
  <c r="A10230" i="4"/>
  <c r="A9905" i="4"/>
  <c r="A9471" i="4"/>
  <c r="A8829" i="4"/>
  <c r="A10170" i="4"/>
  <c r="A9944" i="4"/>
  <c r="A9334" i="4"/>
  <c r="A8868" i="4"/>
  <c r="A6705" i="4"/>
  <c r="A6607" i="4"/>
  <c r="A8236" i="4"/>
  <c r="A9084" i="4"/>
  <c r="A8189" i="4"/>
  <c r="A7002" i="4"/>
  <c r="A6712" i="4"/>
  <c r="A6534" i="4"/>
  <c r="A8083" i="4"/>
  <c r="A6240" i="4"/>
  <c r="A6250" i="4"/>
  <c r="A6212" i="4"/>
  <c r="A8517" i="6"/>
  <c r="A9738" i="6"/>
  <c r="A9343" i="6"/>
  <c r="A8778" i="6"/>
  <c r="A9782" i="6"/>
  <c r="A7616" i="4"/>
  <c r="A7659" i="4"/>
  <c r="A6793" i="4"/>
  <c r="A6679" i="4"/>
  <c r="A8212" i="4"/>
  <c r="A6067" i="4"/>
  <c r="A6237" i="4"/>
  <c r="A6495" i="4"/>
  <c r="A10039" i="6"/>
  <c r="A10029" i="6"/>
  <c r="A9412" i="6"/>
  <c r="A9018" i="6"/>
  <c r="A8538" i="6"/>
  <c r="A9644" i="6"/>
  <c r="A7502" i="4"/>
  <c r="A7514" i="4"/>
  <c r="A7192" i="4"/>
  <c r="A7014" i="4"/>
  <c r="A6660" i="4"/>
  <c r="A5969" i="4"/>
  <c r="A6011" i="4"/>
  <c r="A6037" i="4"/>
  <c r="A8997" i="6"/>
  <c r="A8374" i="6"/>
  <c r="A9855" i="6"/>
  <c r="A9290" i="6"/>
  <c r="A9574" i="4"/>
  <c r="A8252" i="4"/>
  <c r="A8041" i="4"/>
  <c r="A7927" i="4"/>
  <c r="A7701" i="4"/>
  <c r="A7267" i="4"/>
  <c r="A6047" i="4"/>
  <c r="A6265" i="4"/>
  <c r="A10267" i="6"/>
  <c r="A10242" i="6"/>
  <c r="A8867" i="6"/>
  <c r="A8473" i="6"/>
  <c r="A9869" i="6"/>
  <c r="A8638" i="4"/>
  <c r="A6814" i="4"/>
  <c r="A7194" i="4"/>
  <c r="A6904" i="4"/>
  <c r="A6726" i="4"/>
  <c r="A8275" i="4"/>
  <c r="A6432" i="4"/>
  <c r="A6443" i="4"/>
  <c r="A6404" i="4"/>
  <c r="A8709" i="6"/>
  <c r="A9943" i="6"/>
  <c r="A9548" i="6"/>
  <c r="A8983" i="6"/>
  <c r="A9986" i="6"/>
  <c r="A9848" i="6"/>
  <c r="A9643" i="4"/>
  <c r="A8029" i="4"/>
  <c r="A6922" i="4"/>
  <c r="A6632" i="4"/>
  <c r="A8470" i="4"/>
  <c r="A8003" i="4"/>
  <c r="A6160" i="4"/>
  <c r="A6170" i="4"/>
  <c r="A6132" i="4"/>
  <c r="A8437" i="6"/>
  <c r="A9652" i="6"/>
  <c r="A9258" i="6"/>
  <c r="A8692" i="6"/>
  <c r="A9696" i="6"/>
  <c r="A9558" i="6"/>
  <c r="A9351" i="6"/>
  <c r="A7918" i="4"/>
  <c r="A7738" i="4"/>
  <c r="A7384" i="4"/>
  <c r="A7206" i="4"/>
  <c r="A6852" i="4"/>
  <c r="A6161" i="4"/>
  <c r="A6203" i="4"/>
  <c r="A6229" i="4"/>
  <c r="A9189" i="6"/>
  <c r="A8578" i="6"/>
  <c r="A7980" i="6"/>
  <c r="A9495" i="6"/>
  <c r="A8793" i="6"/>
  <c r="A8197" i="6"/>
  <c r="A8574" i="4"/>
  <c r="A8625" i="4"/>
  <c r="A7209" i="4"/>
  <c r="A7095" i="4"/>
  <c r="A6869" i="4"/>
  <c r="A6490" i="4"/>
  <c r="A5982" i="4"/>
  <c r="A6120" i="4"/>
  <c r="A10200" i="6"/>
  <c r="A10175" i="6"/>
  <c r="A9856" i="6"/>
  <c r="A9462" i="6"/>
  <c r="A8982" i="6"/>
  <c r="A8038" i="6"/>
  <c r="A9014" i="4"/>
  <c r="A8076" i="4"/>
  <c r="A7961" i="4"/>
  <c r="A7847" i="4"/>
  <c r="A7621" i="4"/>
  <c r="A7187" i="4"/>
  <c r="A5967" i="4"/>
  <c r="A6185" i="4"/>
  <c r="A10187" i="6"/>
  <c r="A10162" i="6"/>
  <c r="A8782" i="6"/>
  <c r="A8387" i="6"/>
  <c r="A9784" i="6"/>
  <c r="A8826" i="6"/>
  <c r="A8687" i="6"/>
  <c r="A7200" i="4"/>
  <c r="A7403" i="4"/>
  <c r="A6665" i="4"/>
  <c r="A8471" i="4"/>
  <c r="A8084" i="4"/>
  <c r="A5939" i="4"/>
  <c r="A6109" i="4"/>
  <c r="A6359" i="4"/>
  <c r="A10166" i="6"/>
  <c r="A9892" i="6"/>
  <c r="A9928" i="4"/>
  <c r="A7261" i="4"/>
  <c r="A8476" i="4"/>
  <c r="A8331" i="4"/>
  <c r="A8101" i="4"/>
  <c r="A7667" i="4"/>
  <c r="A6448" i="4"/>
  <c r="A5897" i="4"/>
  <c r="A10157" i="6"/>
  <c r="A10132" i="6"/>
  <c r="A9294" i="6"/>
  <c r="A8899" i="6"/>
  <c r="A8334" i="6"/>
  <c r="A9338" i="6"/>
  <c r="A9199" i="6"/>
  <c r="A8992" i="6"/>
  <c r="A8759" i="4"/>
  <c r="A6621" i="4"/>
  <c r="A8169" i="4"/>
  <c r="A8055" i="4"/>
  <c r="A7829" i="4"/>
  <c r="A7395" i="4"/>
  <c r="A6175" i="4"/>
  <c r="A6393" i="4"/>
  <c r="A10140" i="6"/>
  <c r="A10115" i="6"/>
  <c r="A9004" i="6"/>
  <c r="A8609" i="6"/>
  <c r="A10006" i="6"/>
  <c r="A9048" i="6"/>
  <c r="A8909" i="6"/>
  <c r="A8702" i="6"/>
  <c r="A10084" i="4"/>
  <c r="A7324" i="4"/>
  <c r="A7641" i="4"/>
  <c r="A7527" i="4"/>
  <c r="A7301" i="4"/>
  <c r="A6867" i="4"/>
  <c r="A6447" i="4"/>
  <c r="A6629" i="4"/>
  <c r="A10122" i="6"/>
  <c r="A10097" i="6"/>
  <c r="A8441" i="6"/>
  <c r="A9922" i="6"/>
  <c r="A9442" i="6"/>
  <c r="A8484" i="6"/>
  <c r="A8346" i="6"/>
  <c r="A6847" i="4"/>
  <c r="A8202" i="4"/>
  <c r="A7784" i="4"/>
  <c r="A7606" i="4"/>
  <c r="A7252" i="4"/>
  <c r="A6693" i="4"/>
  <c r="A5948" i="4"/>
  <c r="A6134" i="4"/>
  <c r="A9589" i="6"/>
  <c r="A9005" i="6"/>
  <c r="A8388" i="6"/>
  <c r="A9130" i="4"/>
  <c r="A7677" i="4"/>
  <c r="A6778" i="4"/>
  <c r="A6488" i="4"/>
  <c r="A8293" i="4"/>
  <c r="A10604" i="4"/>
  <c r="A9520" i="4"/>
  <c r="A9434" i="4"/>
  <c r="A9077" i="4"/>
  <c r="A7663" i="4"/>
  <c r="A6715" i="4"/>
  <c r="A11749" i="4"/>
  <c r="A11138" i="4"/>
  <c r="A9987" i="4"/>
  <c r="A8897" i="4"/>
  <c r="A9694" i="4"/>
  <c r="A8860" i="4"/>
  <c r="A10255" i="4"/>
  <c r="A9815" i="4"/>
  <c r="A9317" i="4"/>
  <c r="A7154" i="4"/>
  <c r="A7008" i="4"/>
  <c r="A10969" i="4"/>
  <c r="A10774" i="4"/>
  <c r="A10516" i="4"/>
  <c r="A12168" i="4"/>
  <c r="A9971" i="4"/>
  <c r="A9649" i="4"/>
  <c r="A9215" i="4"/>
  <c r="A8573" i="4"/>
  <c r="A9914" i="4"/>
  <c r="A9688" i="4"/>
  <c r="A9078" i="4"/>
  <c r="A8612" i="4"/>
  <c r="A6449" i="4"/>
  <c r="A8339" i="4"/>
  <c r="A7980" i="4"/>
  <c r="A8618" i="4"/>
  <c r="A7597" i="4"/>
  <c r="A6746" i="4"/>
  <c r="A8600" i="4"/>
  <c r="A8261" i="4"/>
  <c r="A7827" i="4"/>
  <c r="A5984" i="4"/>
  <c r="A5994" i="4"/>
  <c r="A5956" i="4"/>
  <c r="A8261" i="6"/>
  <c r="A9465" i="6"/>
  <c r="A9070" i="6"/>
  <c r="A8505" i="6"/>
  <c r="A9508" i="6"/>
  <c r="A6800" i="4"/>
  <c r="A7147" i="4"/>
  <c r="A8606" i="4"/>
  <c r="A8311" i="4"/>
  <c r="A7956" i="4"/>
  <c r="A6489" i="4"/>
  <c r="A5981" i="4"/>
  <c r="A6231" i="4"/>
  <c r="A10038" i="6"/>
  <c r="A9756" i="6"/>
  <c r="A9139" i="6"/>
  <c r="A8745" i="6"/>
  <c r="A9970" i="6"/>
  <c r="A9150" i="4"/>
  <c r="A6894" i="4"/>
  <c r="A7226" i="4"/>
  <c r="A6936" i="4"/>
  <c r="A6758" i="4"/>
  <c r="A8308" i="4"/>
  <c r="A6467" i="4"/>
  <c r="A6479" i="4"/>
  <c r="A6437" i="4"/>
  <c r="A8741" i="6"/>
  <c r="A9977" i="6"/>
  <c r="A9582" i="6"/>
  <c r="A9017" i="6"/>
  <c r="A9285" i="4"/>
  <c r="A7676" i="4"/>
  <c r="A7785" i="4"/>
  <c r="A7671" i="4"/>
  <c r="A7445" i="4"/>
  <c r="A7011" i="4"/>
  <c r="A5901" i="4"/>
  <c r="A6009" i="4"/>
  <c r="A10266" i="6"/>
  <c r="A10241" i="6"/>
  <c r="A8594" i="6"/>
  <c r="A8203" i="6"/>
  <c r="A9596" i="6"/>
  <c r="A9899" i="4"/>
  <c r="A8045" i="4"/>
  <c r="A6938" i="4"/>
  <c r="A6648" i="4"/>
  <c r="A8497" i="4"/>
  <c r="A8019" i="4"/>
  <c r="A6176" i="4"/>
  <c r="A6186" i="4"/>
  <c r="A6148" i="4"/>
  <c r="A8453" i="6"/>
  <c r="A9670" i="6"/>
  <c r="A9275" i="6"/>
  <c r="A8710" i="6"/>
  <c r="A9713" i="6"/>
  <c r="A9575" i="6"/>
  <c r="A9193" i="4"/>
  <c r="A7421" i="4"/>
  <c r="A6666" i="4"/>
  <c r="A8428" i="4"/>
  <c r="A8181" i="4"/>
  <c r="A7747" i="4"/>
  <c r="A6558" i="4"/>
  <c r="A5914" i="4"/>
  <c r="A10237" i="6"/>
  <c r="A10212" i="6"/>
  <c r="A9379" i="6"/>
  <c r="A8985" i="6"/>
  <c r="A8419" i="6"/>
  <c r="A9423" i="6"/>
  <c r="A9284" i="6"/>
  <c r="A9078" i="6"/>
  <c r="A7326" i="4"/>
  <c r="A7450" i="4"/>
  <c r="A7128" i="4"/>
  <c r="A6950" i="4"/>
  <c r="A6596" i="4"/>
  <c r="A5968" i="4"/>
  <c r="A5947" i="4"/>
  <c r="A5973" i="4"/>
  <c r="A8933" i="6"/>
  <c r="A8305" i="6"/>
  <c r="A9787" i="6"/>
  <c r="A9222" i="6"/>
  <c r="A8520" i="6"/>
  <c r="A7941" i="6"/>
  <c r="A6433" i="4"/>
  <c r="A7979" i="4"/>
  <c r="A6953" i="4"/>
  <c r="A6839" i="4"/>
  <c r="A8385" i="4"/>
  <c r="A6227" i="4"/>
  <c r="A6397" i="4"/>
  <c r="A5991" i="4"/>
  <c r="A10199" i="6"/>
  <c r="A10174" i="6"/>
  <c r="A9583" i="6"/>
  <c r="A9188" i="6"/>
  <c r="A8708" i="6"/>
  <c r="A9815" i="6"/>
  <c r="A8725" i="4"/>
  <c r="A7484" i="4"/>
  <c r="A7705" i="4"/>
  <c r="A7591" i="4"/>
  <c r="A7365" i="4"/>
  <c r="A6931" i="4"/>
  <c r="A6526" i="4"/>
  <c r="A5895" i="4"/>
  <c r="A10186" i="6"/>
  <c r="A10161" i="6"/>
  <c r="A8509" i="6"/>
  <c r="A9991" i="6"/>
  <c r="A9511" i="6"/>
  <c r="A8553" i="6"/>
  <c r="A8414" i="6"/>
  <c r="A8340" i="4"/>
  <c r="A6955" i="4"/>
  <c r="A8370" i="4"/>
  <c r="A8182" i="4"/>
  <c r="A7828" i="4"/>
  <c r="A6354" i="4"/>
  <c r="A6551" i="4"/>
  <c r="A6103" i="4"/>
  <c r="A10165" i="6"/>
  <c r="A9619" i="6"/>
  <c r="A8967" i="4"/>
  <c r="A6653" i="4"/>
  <c r="A8185" i="4"/>
  <c r="A8071" i="4"/>
  <c r="A7845" i="4"/>
  <c r="A7411" i="4"/>
  <c r="A6191" i="4"/>
  <c r="A6409" i="4"/>
  <c r="A10156" i="6"/>
  <c r="A10131" i="6"/>
  <c r="A9021" i="6"/>
  <c r="A8626" i="6"/>
  <c r="A10023" i="6"/>
  <c r="A9065" i="6"/>
  <c r="A8926" i="6"/>
  <c r="A8719" i="6"/>
  <c r="A10368" i="4"/>
  <c r="A7964" i="4"/>
  <c r="A7913" i="4"/>
  <c r="A7799" i="4"/>
  <c r="A7573" i="4"/>
  <c r="A7139" i="4"/>
  <c r="A5919" i="4"/>
  <c r="A6137" i="4"/>
  <c r="A10139" i="6"/>
  <c r="A10114" i="6"/>
  <c r="A8731" i="6"/>
  <c r="A8336" i="6"/>
  <c r="A9732" i="6"/>
  <c r="A8775" i="6"/>
  <c r="A8636" i="6"/>
  <c r="A8429" i="6"/>
  <c r="A8098" i="4"/>
  <c r="A6812" i="4"/>
  <c r="A7385" i="4"/>
  <c r="A7271" i="4"/>
  <c r="A7045" i="4"/>
  <c r="A6611" i="4"/>
  <c r="A6190" i="4"/>
  <c r="A6296" i="4"/>
  <c r="A10121" i="6"/>
  <c r="A10096" i="6"/>
  <c r="A8173" i="6"/>
  <c r="A9649" i="6"/>
  <c r="A9169" i="6"/>
  <c r="A8214" i="6"/>
  <c r="A8084" i="6"/>
  <c r="A8270" i="4"/>
  <c r="A7914" i="4"/>
  <c r="A7528" i="4"/>
  <c r="A7350" i="4"/>
  <c r="A6996" i="4"/>
  <c r="A6305" i="4"/>
  <c r="A6347" i="4"/>
  <c r="A6373" i="4"/>
  <c r="A9333" i="6"/>
  <c r="A8732" i="6"/>
  <c r="A8124" i="6"/>
  <c r="A8904" i="4"/>
  <c r="A7085" i="4"/>
  <c r="A8391" i="4"/>
  <c r="A8263" i="4"/>
  <c r="A8037" i="4"/>
  <c r="A7603" i="4"/>
  <c r="A6383" i="4"/>
  <c r="A9797" i="4"/>
  <c r="A7820" i="4"/>
  <c r="A7849" i="4"/>
  <c r="A7735" i="4"/>
  <c r="A7509" i="4"/>
  <c r="A7075" i="4"/>
  <c r="A5998" i="4"/>
  <c r="A6073" i="4"/>
  <c r="A10075" i="6"/>
  <c r="A10050" i="6"/>
  <c r="A8663" i="6"/>
  <c r="A8268" i="6"/>
  <c r="A9664" i="6"/>
  <c r="A9149" i="6"/>
  <c r="A8651" i="6"/>
  <c r="A11367" i="4"/>
  <c r="A8752" i="4"/>
  <c r="A10279" i="4"/>
  <c r="A10180" i="4"/>
  <c r="A7151" i="4"/>
  <c r="A12554" i="4"/>
  <c r="A11493" i="4"/>
  <c r="A10882" i="4"/>
  <c r="A9731" i="4"/>
  <c r="A10288" i="4"/>
  <c r="A9182" i="4"/>
  <c r="A8604" i="4"/>
  <c r="A9993" i="4"/>
  <c r="A9559" i="4"/>
  <c r="A9061" i="4"/>
  <c r="A6898" i="4"/>
  <c r="A6752" i="4"/>
  <c r="A11848" i="4"/>
  <c r="A10518" i="4"/>
  <c r="A12004" i="4"/>
  <c r="A11873" i="4"/>
  <c r="A9715" i="4"/>
  <c r="A9393" i="4"/>
  <c r="A8959" i="4"/>
  <c r="A10124" i="4"/>
  <c r="A9658" i="4"/>
  <c r="A9432" i="4"/>
  <c r="A8822" i="4"/>
  <c r="A8442" i="4"/>
  <c r="A8272" i="4"/>
  <c r="A8078" i="4"/>
  <c r="A7724" i="4"/>
  <c r="A10253" i="4"/>
  <c r="A7021" i="4"/>
  <c r="A8351" i="4"/>
  <c r="A8231" i="4"/>
  <c r="A8005" i="4"/>
  <c r="A7571" i="4"/>
  <c r="A6351" i="4"/>
  <c r="A5877" i="4"/>
  <c r="A10061" i="6"/>
  <c r="A10036" i="6"/>
  <c r="A9192" i="6"/>
  <c r="A8797" i="6"/>
  <c r="A8233" i="6"/>
  <c r="A9235" i="6"/>
  <c r="A7871" i="4"/>
  <c r="A6763" i="4"/>
  <c r="A8232" i="4"/>
  <c r="A8054" i="4"/>
  <c r="A7700" i="4"/>
  <c r="A6226" i="4"/>
  <c r="A6396" i="4"/>
  <c r="A5959" i="4"/>
  <c r="A10037" i="6"/>
  <c r="A9483" i="6"/>
  <c r="A8866" i="6"/>
  <c r="A8472" i="6"/>
  <c r="A9697" i="6"/>
  <c r="A8572" i="4"/>
  <c r="A8109" i="4"/>
  <c r="A6970" i="4"/>
  <c r="A6680" i="4"/>
  <c r="A8590" i="4"/>
  <c r="A8051" i="4"/>
  <c r="A6208" i="4"/>
  <c r="A6218" i="4"/>
  <c r="A6180" i="4"/>
  <c r="A8485" i="6"/>
  <c r="A9704" i="6"/>
  <c r="A9309" i="6"/>
  <c r="A8744" i="6"/>
  <c r="A9108" i="4"/>
  <c r="A7084" i="4"/>
  <c r="A7529" i="4"/>
  <c r="A7415" i="4"/>
  <c r="A7189" i="4"/>
  <c r="A6755" i="4"/>
  <c r="A6334" i="4"/>
  <c r="A6441" i="4"/>
  <c r="A10265" i="6"/>
  <c r="A10240" i="6"/>
  <c r="A8321" i="6"/>
  <c r="A9803" i="6"/>
  <c r="A9323" i="6"/>
  <c r="A9449" i="4"/>
  <c r="A7437" i="4"/>
  <c r="A6682" i="4"/>
  <c r="A8447" i="4"/>
  <c r="A8197" i="4"/>
  <c r="A7763" i="4"/>
  <c r="A6597" i="4"/>
  <c r="A5930" i="4"/>
  <c r="A10253" i="6"/>
  <c r="A10228" i="6"/>
  <c r="A9396" i="6"/>
  <c r="A9002" i="6"/>
  <c r="A8436" i="6"/>
  <c r="A9440" i="6"/>
  <c r="A9302" i="6"/>
  <c r="A9527" i="4"/>
  <c r="A6829" i="4"/>
  <c r="A8265" i="4"/>
  <c r="A8151" i="4"/>
  <c r="A7925" i="4"/>
  <c r="A7491" i="4"/>
  <c r="A6271" i="4"/>
  <c r="A6498" i="4"/>
  <c r="A10236" i="6"/>
  <c r="A10211" i="6"/>
  <c r="A9106" i="6"/>
  <c r="A8712" i="6"/>
  <c r="A8153" i="6"/>
  <c r="A9150" i="6"/>
  <c r="A9011" i="6"/>
  <c r="A9837" i="4"/>
  <c r="A6750" i="4"/>
  <c r="A7162" i="4"/>
  <c r="A6872" i="4"/>
  <c r="A6694" i="4"/>
  <c r="A8243" i="4"/>
  <c r="A6400" i="4"/>
  <c r="A6410" i="4"/>
  <c r="A6372" i="4"/>
  <c r="A8677" i="6"/>
  <c r="A9908" i="6"/>
  <c r="A9514" i="6"/>
  <c r="A8948" i="6"/>
  <c r="A9952" i="6"/>
  <c r="A9814" i="6"/>
  <c r="A7312" i="4"/>
  <c r="A7467" i="4"/>
  <c r="A6697" i="4"/>
  <c r="A8534" i="4"/>
  <c r="A8116" i="4"/>
  <c r="A5971" i="4"/>
  <c r="A6141" i="4"/>
  <c r="A6391" i="4"/>
  <c r="A10198" i="6"/>
  <c r="A9927" i="6"/>
  <c r="A9310" i="6"/>
  <c r="A8915" i="6"/>
  <c r="A8435" i="6"/>
  <c r="A9542" i="6"/>
  <c r="A8548" i="4"/>
  <c r="A6940" i="4"/>
  <c r="A7449" i="4"/>
  <c r="A7335" i="4"/>
  <c r="A7109" i="4"/>
  <c r="A6675" i="4"/>
  <c r="A6254" i="4"/>
  <c r="A6360" i="4"/>
  <c r="A10185" i="6"/>
  <c r="A10160" i="6"/>
  <c r="A8237" i="6"/>
  <c r="A9718" i="6"/>
  <c r="A9238" i="6"/>
  <c r="A8280" i="6"/>
  <c r="A8148" i="6"/>
  <c r="A7583" i="4"/>
  <c r="A6603" i="4"/>
  <c r="A8104" i="4"/>
  <c r="A7926" i="4"/>
  <c r="A7572" i="4"/>
  <c r="A6098" i="4"/>
  <c r="A6268" i="4"/>
  <c r="A6456" i="4"/>
  <c r="A9909" i="6"/>
  <c r="A9346" i="6"/>
  <c r="A8758" i="4"/>
  <c r="A7996" i="4"/>
  <c r="A7929" i="4"/>
  <c r="A7815" i="4"/>
  <c r="A7589" i="4"/>
  <c r="A7155" i="4"/>
  <c r="A5935" i="4"/>
  <c r="A6153" i="4"/>
  <c r="A10155" i="6"/>
  <c r="A10130" i="6"/>
  <c r="A8748" i="6"/>
  <c r="A8353" i="6"/>
  <c r="A9750" i="6"/>
  <c r="A8792" i="6"/>
  <c r="A8653" i="6"/>
  <c r="A8446" i="6"/>
  <c r="A10132" i="4"/>
  <c r="A7404" i="4"/>
  <c r="A7657" i="4"/>
  <c r="A7543" i="4"/>
  <c r="A7317" i="4"/>
  <c r="A6883" i="4"/>
  <c r="A6464" i="4"/>
  <c r="A5878" i="4"/>
  <c r="A10138" i="6"/>
  <c r="A10113" i="6"/>
  <c r="A8458" i="6"/>
  <c r="A9939" i="6"/>
  <c r="A9459" i="6"/>
  <c r="A8502" i="6"/>
  <c r="A8363" i="6"/>
  <c r="A9844" i="6"/>
  <c r="A7921" i="4"/>
  <c r="A8335" i="4"/>
  <c r="A7129" i="4"/>
  <c r="A7015" i="4"/>
  <c r="A6789" i="4"/>
  <c r="A6403" i="4"/>
  <c r="A5908" i="4"/>
  <c r="A6040" i="4"/>
  <c r="A10120" i="6"/>
  <c r="A10095" i="6"/>
  <c r="A9771" i="6"/>
  <c r="A9376" i="6"/>
  <c r="A8896" i="6"/>
  <c r="A10002" i="6"/>
  <c r="A9949" i="6"/>
  <c r="A7662" i="4"/>
  <c r="A7626" i="4"/>
  <c r="A7272" i="4"/>
  <c r="A7094" i="4"/>
  <c r="A6740" i="4"/>
  <c r="A6049" i="4"/>
  <c r="A6091" i="4"/>
  <c r="A6117" i="4"/>
  <c r="A9077" i="6"/>
  <c r="A8459" i="6"/>
  <c r="A9940" i="6"/>
  <c r="A10333" i="4"/>
  <c r="A8479" i="4"/>
  <c r="A8121" i="4"/>
  <c r="A8007" i="4"/>
  <c r="A7781" i="4"/>
  <c r="A7347" i="4"/>
  <c r="A6127" i="4"/>
  <c r="A9620" i="4"/>
  <c r="A7228" i="4"/>
  <c r="A7593" i="4"/>
  <c r="A7479" i="4"/>
  <c r="A7253" i="4"/>
  <c r="A6819" i="4"/>
  <c r="A6398" i="4"/>
  <c r="A11574" i="4"/>
  <c r="A8496" i="4"/>
  <c r="A10009" i="4"/>
  <c r="A9924" i="4"/>
  <c r="A7854" i="4"/>
  <c r="A13253" i="4"/>
  <c r="A10469" i="4"/>
  <c r="A10626" i="4"/>
  <c r="A9475" i="4"/>
  <c r="A10016" i="4"/>
  <c r="A8926" i="4"/>
  <c r="A10187" i="4"/>
  <c r="A9737" i="4"/>
  <c r="A9303" i="4"/>
  <c r="A8805" i="4"/>
  <c r="A6642" i="4"/>
  <c r="A8438" i="4"/>
  <c r="A11288" i="4"/>
  <c r="A10262" i="4"/>
  <c r="A11747" i="4"/>
  <c r="A11617" i="4"/>
  <c r="A9459" i="4"/>
  <c r="A9137" i="4"/>
  <c r="A8703" i="4"/>
  <c r="A9868" i="4"/>
  <c r="A9402" i="4"/>
  <c r="A9176" i="4"/>
  <c r="A8566" i="4"/>
  <c r="A8162" i="4"/>
  <c r="A8016" i="4"/>
  <c r="A7822" i="4"/>
  <c r="A7468" i="4"/>
  <c r="A10038" i="4"/>
  <c r="A8356" i="4"/>
  <c r="A8089" i="4"/>
  <c r="A7975" i="4"/>
  <c r="A7749" i="4"/>
  <c r="A7315" i="4"/>
  <c r="A6095" i="4"/>
  <c r="A6313" i="4"/>
  <c r="A10060" i="6"/>
  <c r="A10035" i="6"/>
  <c r="A8919" i="6"/>
  <c r="A8524" i="6"/>
  <c r="A9920" i="6"/>
  <c r="A8962" i="6"/>
  <c r="A7311" i="4"/>
  <c r="A8454" i="4"/>
  <c r="A7976" i="4"/>
  <c r="A7798" i="4"/>
  <c r="A7444" i="4"/>
  <c r="A5970" i="4"/>
  <c r="A6140" i="4"/>
  <c r="A6326" i="4"/>
  <c r="A9781" i="6"/>
  <c r="A9210" i="6"/>
  <c r="A8593" i="6"/>
  <c r="A8202" i="6"/>
  <c r="A9424" i="6"/>
  <c r="A9961" i="4"/>
  <c r="A7533" i="4"/>
  <c r="A6714" i="4"/>
  <c r="A8502" i="4"/>
  <c r="A8229" i="4"/>
  <c r="A7795" i="4"/>
  <c r="A5894" i="4"/>
  <c r="A5962" i="4"/>
  <c r="A10285" i="6"/>
  <c r="A10260" i="6"/>
  <c r="A9431" i="6"/>
  <c r="A9036" i="6"/>
  <c r="A8471" i="6"/>
  <c r="A7122" i="4"/>
  <c r="A6572" i="4"/>
  <c r="A7273" i="4"/>
  <c r="A7159" i="4"/>
  <c r="A6933" i="4"/>
  <c r="A6610" i="4"/>
  <c r="A6078" i="4"/>
  <c r="A6184" i="4"/>
  <c r="A10264" i="6"/>
  <c r="A10239" i="6"/>
  <c r="A9924" i="6"/>
  <c r="A9530" i="6"/>
  <c r="A9050" i="6"/>
  <c r="A9735" i="4"/>
  <c r="A6877" i="4"/>
  <c r="A8281" i="4"/>
  <c r="A8167" i="4"/>
  <c r="A7941" i="4"/>
  <c r="A7507" i="4"/>
  <c r="A6287" i="4"/>
  <c r="A6517" i="4"/>
  <c r="A10252" i="6"/>
  <c r="A10227" i="6"/>
  <c r="A9123" i="6"/>
  <c r="A8729" i="6"/>
  <c r="A8169" i="6"/>
  <c r="A9167" i="6"/>
  <c r="A9028" i="6"/>
  <c r="A9318" i="4"/>
  <c r="A8188" i="4"/>
  <c r="A8009" i="4"/>
  <c r="A7895" i="4"/>
  <c r="A7669" i="4"/>
  <c r="A7235" i="4"/>
  <c r="A6015" i="4"/>
  <c r="A6233" i="4"/>
  <c r="A10235" i="6"/>
  <c r="A10210" i="6"/>
  <c r="A8833" i="6"/>
  <c r="A8439" i="6"/>
  <c r="A9835" i="6"/>
  <c r="A8877" i="6"/>
  <c r="A8738" i="6"/>
  <c r="A9387" i="4"/>
  <c r="A7949" i="4"/>
  <c r="A6906" i="4"/>
  <c r="A6616" i="4"/>
  <c r="A8445" i="4"/>
  <c r="A7987" i="4"/>
  <c r="A6144" i="4"/>
  <c r="A6154" i="4"/>
  <c r="A6116" i="4"/>
  <c r="A8421" i="6"/>
  <c r="A9635" i="6"/>
  <c r="A9241" i="6"/>
  <c r="A8675" i="6"/>
  <c r="A9679" i="6"/>
  <c r="A9540" i="6"/>
  <c r="A8398" i="4"/>
  <c r="A7003" i="4"/>
  <c r="A8410" i="4"/>
  <c r="A8214" i="4"/>
  <c r="A7860" i="4"/>
  <c r="A6386" i="4"/>
  <c r="A6654" i="4"/>
  <c r="A6135" i="4"/>
  <c r="A10197" i="6"/>
  <c r="A9654" i="6"/>
  <c r="A9037" i="6"/>
  <c r="A8642" i="6"/>
  <c r="A9868" i="6"/>
  <c r="A9268" i="6"/>
  <c r="A8462" i="4"/>
  <c r="A8510" i="4"/>
  <c r="A7193" i="4"/>
  <c r="A7079" i="4"/>
  <c r="A6853" i="4"/>
  <c r="A6470" i="4"/>
  <c r="A5934" i="4"/>
  <c r="A6104" i="4"/>
  <c r="A10184" i="6"/>
  <c r="A10159" i="6"/>
  <c r="A9839" i="6"/>
  <c r="A9444" i="6"/>
  <c r="A8964" i="6"/>
  <c r="A8022" i="6"/>
  <c r="A10017" i="6"/>
  <c r="A6975" i="4"/>
  <c r="A8266" i="4"/>
  <c r="A7848" i="4"/>
  <c r="A7670" i="4"/>
  <c r="A7316" i="4"/>
  <c r="A5952" i="4"/>
  <c r="A6012" i="4"/>
  <c r="A6198" i="4"/>
  <c r="A9653" i="6"/>
  <c r="A9073" i="6"/>
  <c r="A8469" i="4"/>
  <c r="A7420" i="4"/>
  <c r="A7673" i="4"/>
  <c r="A7559" i="4"/>
  <c r="A7333" i="4"/>
  <c r="A6899" i="4"/>
  <c r="A6484" i="4"/>
  <c r="A6022" i="4"/>
  <c r="A10154" i="6"/>
  <c r="A10129" i="6"/>
  <c r="A8475" i="6"/>
  <c r="A9956" i="6"/>
  <c r="A9476" i="6"/>
  <c r="A8519" i="6"/>
  <c r="A8380" i="6"/>
  <c r="A9862" i="6"/>
  <c r="A8146" i="4"/>
  <c r="A6828" i="4"/>
  <c r="A7401" i="4"/>
  <c r="A7287" i="4"/>
  <c r="A7061" i="4"/>
  <c r="A6627" i="4"/>
  <c r="A6206" i="4"/>
  <c r="A6312" i="4"/>
  <c r="A10137" i="6"/>
  <c r="A10112" i="6"/>
  <c r="A8189" i="6"/>
  <c r="A9666" i="6"/>
  <c r="A9186" i="6"/>
  <c r="A8230" i="6"/>
  <c r="A8100" i="6"/>
  <c r="A9571" i="6"/>
  <c r="A7952" i="4"/>
  <c r="A7819" i="4"/>
  <c r="A6873" i="4"/>
  <c r="A6759" i="4"/>
  <c r="A8292" i="4"/>
  <c r="A6147" i="4"/>
  <c r="A6317" i="4"/>
  <c r="A5876" i="4"/>
  <c r="A10119" i="6"/>
  <c r="A10094" i="6"/>
  <c r="A9498" i="6"/>
  <c r="A9103" i="6"/>
  <c r="A8623" i="6"/>
  <c r="A9729" i="6"/>
  <c r="A9676" i="6"/>
  <c r="A7070" i="4"/>
  <c r="A7338" i="4"/>
  <c r="A7016" i="4"/>
  <c r="A6838" i="4"/>
  <c r="A8404" i="4"/>
  <c r="A6599" i="4"/>
  <c r="A6638" i="4"/>
  <c r="A6537" i="4"/>
  <c r="A8821" i="6"/>
  <c r="A8190" i="6"/>
  <c r="A9667" i="6"/>
  <c r="A10005" i="4"/>
  <c r="A7836" i="4"/>
  <c r="A7865" i="4"/>
  <c r="A7751" i="4"/>
  <c r="A7525" i="4"/>
  <c r="A7091" i="4"/>
  <c r="A6030" i="4"/>
  <c r="A7634" i="4"/>
  <c r="A6716" i="4"/>
  <c r="A7337" i="4"/>
  <c r="A7223" i="4"/>
  <c r="A6997" i="4"/>
  <c r="A6563" i="4"/>
  <c r="A6142" i="4"/>
  <c r="A6248" i="4"/>
  <c r="A10073" i="6"/>
  <c r="A10048" i="6"/>
  <c r="A9993" i="6"/>
  <c r="A9598" i="6"/>
  <c r="A6101" i="4"/>
  <c r="A8069" i="6"/>
  <c r="A10997" i="4"/>
  <c r="A10015" i="4"/>
  <c r="A9241" i="4"/>
  <c r="A9412" i="4"/>
  <c r="A7598" i="4"/>
  <c r="A11023" i="4"/>
  <c r="A12082" i="4"/>
  <c r="A12198" i="4"/>
  <c r="A8963" i="4"/>
  <c r="A9504" i="4"/>
  <c r="A8670" i="4"/>
  <c r="A9931" i="4"/>
  <c r="A9481" i="4"/>
  <c r="A9047" i="4"/>
  <c r="A8549" i="4"/>
  <c r="A8257" i="4"/>
  <c r="A8159" i="4"/>
  <c r="A10824" i="4"/>
  <c r="A11989" i="4"/>
  <c r="A11491" i="4"/>
  <c r="A11361" i="4"/>
  <c r="A9203" i="4"/>
  <c r="A8881" i="4"/>
  <c r="A10190" i="4"/>
  <c r="A9612" i="4"/>
  <c r="A9146" i="4"/>
  <c r="A8920" i="4"/>
  <c r="A10069" i="4"/>
  <c r="A7906" i="4"/>
  <c r="A7760" i="4"/>
  <c r="A7566" i="4"/>
  <c r="A7212" i="4"/>
  <c r="A9749" i="4"/>
  <c r="A7788" i="4"/>
  <c r="A7833" i="4"/>
  <c r="A7719" i="4"/>
  <c r="A7493" i="4"/>
  <c r="A7059" i="4"/>
  <c r="A5966" i="4"/>
  <c r="A6057" i="4"/>
  <c r="A10059" i="6"/>
  <c r="A10034" i="6"/>
  <c r="A8646" i="6"/>
  <c r="A8251" i="6"/>
  <c r="A9647" i="6"/>
  <c r="A8689" i="6"/>
  <c r="A6703" i="4"/>
  <c r="A8138" i="4"/>
  <c r="A7720" i="4"/>
  <c r="A7542" i="4"/>
  <c r="A7188" i="4"/>
  <c r="A6507" i="4"/>
  <c r="A6583" i="4"/>
  <c r="A5990" i="4"/>
  <c r="A9525" i="6"/>
  <c r="A8937" i="6"/>
  <c r="A8320" i="6"/>
  <c r="A9853" i="6"/>
  <c r="A9151" i="6"/>
  <c r="A9991" i="4"/>
  <c r="A6925" i="4"/>
  <c r="A8315" i="4"/>
  <c r="A8199" i="4"/>
  <c r="A7973" i="4"/>
  <c r="A7539" i="4"/>
  <c r="A6319" i="4"/>
  <c r="A6580" i="4"/>
  <c r="A10284" i="6"/>
  <c r="A10259" i="6"/>
  <c r="A9158" i="6"/>
  <c r="A8763" i="6"/>
  <c r="A8201" i="6"/>
  <c r="A6945" i="4"/>
  <c r="A8091" i="4"/>
  <c r="A7017" i="4"/>
  <c r="A6903" i="4"/>
  <c r="A8466" i="4"/>
  <c r="A6291" i="4"/>
  <c r="A6463" i="4"/>
  <c r="A5928" i="4"/>
  <c r="A10263" i="6"/>
  <c r="A10238" i="6"/>
  <c r="A9651" i="6"/>
  <c r="A9257" i="6"/>
  <c r="A8777" i="6"/>
  <c r="A9526" i="4"/>
  <c r="A8220" i="4"/>
  <c r="A8025" i="4"/>
  <c r="A7911" i="4"/>
  <c r="A7685" i="4"/>
  <c r="A7251" i="4"/>
  <c r="A6031" i="4"/>
  <c r="A6249" i="4"/>
  <c r="A10251" i="6"/>
  <c r="A10226" i="6"/>
  <c r="A8850" i="6"/>
  <c r="A8456" i="6"/>
  <c r="A9852" i="6"/>
  <c r="A8894" i="6"/>
  <c r="A8755" i="6"/>
  <c r="A9029" i="4"/>
  <c r="A7580" i="4"/>
  <c r="A7753" i="4"/>
  <c r="A7639" i="4"/>
  <c r="A7413" i="4"/>
  <c r="A6979" i="4"/>
  <c r="A6670" i="4"/>
  <c r="A5961" i="4"/>
  <c r="A10234" i="6"/>
  <c r="A10209" i="6"/>
  <c r="A8560" i="6"/>
  <c r="A8171" i="6"/>
  <c r="A9562" i="6"/>
  <c r="A8604" i="6"/>
  <c r="A8465" i="6"/>
  <c r="A8937" i="4"/>
  <c r="A7389" i="4"/>
  <c r="A6650" i="4"/>
  <c r="A8408" i="4"/>
  <c r="A8165" i="4"/>
  <c r="A7731" i="4"/>
  <c r="A6528" i="4"/>
  <c r="A5898" i="4"/>
  <c r="A10221" i="6"/>
  <c r="A10196" i="6"/>
  <c r="A9362" i="6"/>
  <c r="A8968" i="6"/>
  <c r="A8402" i="6"/>
  <c r="A9406" i="6"/>
  <c r="A9267" i="6"/>
  <c r="A7647" i="4"/>
  <c r="A6635" i="4"/>
  <c r="A8136" i="4"/>
  <c r="A7958" i="4"/>
  <c r="A7604" i="4"/>
  <c r="A6130" i="4"/>
  <c r="A6300" i="4"/>
  <c r="A6494" i="4"/>
  <c r="A9941" i="6"/>
  <c r="A9380" i="6"/>
  <c r="A8764" i="6"/>
  <c r="A8369" i="6"/>
  <c r="A9595" i="6"/>
  <c r="A8995" i="6"/>
  <c r="A8520" i="4"/>
  <c r="A7947" i="4"/>
  <c r="A6937" i="4"/>
  <c r="A6823" i="4"/>
  <c r="A8365" i="4"/>
  <c r="A6211" i="4"/>
  <c r="A6381" i="4"/>
  <c r="A5943" i="4"/>
  <c r="A10183" i="6"/>
  <c r="A10158" i="6"/>
  <c r="A9566" i="6"/>
  <c r="A9171" i="6"/>
  <c r="A8691" i="6"/>
  <c r="A9798" i="6"/>
  <c r="A9744" i="6"/>
  <c r="A8417" i="4"/>
  <c r="A7978" i="4"/>
  <c r="A7592" i="4"/>
  <c r="A7414" i="4"/>
  <c r="A7060" i="4"/>
  <c r="A6369" i="4"/>
  <c r="A6411" i="4"/>
  <c r="A6438" i="4"/>
  <c r="A9397" i="6"/>
  <c r="A8800" i="6"/>
  <c r="A8363" i="4"/>
  <c r="A6892" i="4"/>
  <c r="A7417" i="4"/>
  <c r="A7303" i="4"/>
  <c r="A7077" i="4"/>
  <c r="A6643" i="4"/>
  <c r="A6222" i="4"/>
  <c r="A6328" i="4"/>
  <c r="A10153" i="6"/>
  <c r="A10128" i="6"/>
  <c r="A8205" i="6"/>
  <c r="A9683" i="6"/>
  <c r="A9203" i="6"/>
  <c r="A8246" i="6"/>
  <c r="A8116" i="6"/>
  <c r="A9588" i="6"/>
  <c r="A7969" i="4"/>
  <c r="A8354" i="4"/>
  <c r="A7145" i="4"/>
  <c r="A7031" i="4"/>
  <c r="A6805" i="4"/>
  <c r="A6419" i="4"/>
  <c r="A5884" i="4"/>
  <c r="A6056" i="4"/>
  <c r="A10136" i="6"/>
  <c r="A10111" i="6"/>
  <c r="A9788" i="6"/>
  <c r="A9393" i="6"/>
  <c r="A8913" i="6"/>
  <c r="A10019" i="6"/>
  <c r="A9966" i="6"/>
  <c r="A9298" i="6"/>
  <c r="A7056" i="4"/>
  <c r="A7307" i="4"/>
  <c r="A6617" i="4"/>
  <c r="A8407" i="4"/>
  <c r="A8036" i="4"/>
  <c r="A6709" i="4"/>
  <c r="A6061" i="4"/>
  <c r="A6311" i="4"/>
  <c r="A10118" i="6"/>
  <c r="A9841" i="6"/>
  <c r="A9225" i="6"/>
  <c r="A8830" i="6"/>
  <c r="A8350" i="6"/>
  <c r="A9456" i="6"/>
  <c r="A9852" i="4"/>
  <c r="A8301" i="4"/>
  <c r="A7050" i="4"/>
  <c r="A6760" i="4"/>
  <c r="A6582" i="4"/>
  <c r="A8131" i="4"/>
  <c r="A6288" i="4"/>
  <c r="A6298" i="4"/>
  <c r="A6260" i="4"/>
  <c r="A8565" i="6"/>
  <c r="A9789" i="6"/>
  <c r="A9394" i="6"/>
  <c r="A9828" i="4"/>
  <c r="A7276" i="4"/>
  <c r="A11316" i="4"/>
  <c r="A8735" i="4"/>
  <c r="A8985" i="4"/>
  <c r="A8194" i="4"/>
  <c r="A6830" i="4"/>
  <c r="A10572" i="4"/>
  <c r="A11812" i="4"/>
  <c r="A11889" i="4"/>
  <c r="A8707" i="4"/>
  <c r="A9248" i="4"/>
  <c r="A10125" i="4"/>
  <c r="A9675" i="4"/>
  <c r="A9225" i="4"/>
  <c r="A8791" i="4"/>
  <c r="A10164" i="4"/>
  <c r="A8001" i="4"/>
  <c r="A7903" i="4"/>
  <c r="A10424" i="4"/>
  <c r="A11733" i="4"/>
  <c r="A11235" i="4"/>
  <c r="A11105" i="4"/>
  <c r="A8947" i="4"/>
  <c r="A10266" i="4"/>
  <c r="A9934" i="4"/>
  <c r="A9356" i="4"/>
  <c r="A8890" i="4"/>
  <c r="A10373" i="4"/>
  <c r="A9813" i="4"/>
  <c r="A7650" i="4"/>
  <c r="A7504" i="4"/>
  <c r="A7310" i="4"/>
  <c r="A6956" i="4"/>
  <c r="A9572" i="4"/>
  <c r="A7196" i="4"/>
  <c r="A7577" i="4"/>
  <c r="A7463" i="4"/>
  <c r="A7237" i="4"/>
  <c r="A6803" i="4"/>
  <c r="A6382" i="4"/>
  <c r="A6496" i="4"/>
  <c r="A10058" i="6"/>
  <c r="A10033" i="6"/>
  <c r="A8372" i="6"/>
  <c r="A9854" i="6"/>
  <c r="A9374" i="6"/>
  <c r="A8416" i="6"/>
  <c r="A8094" i="4"/>
  <c r="A7850" i="4"/>
  <c r="A7464" i="4"/>
  <c r="A7286" i="4"/>
  <c r="A6932" i="4"/>
  <c r="A6241" i="4"/>
  <c r="A6283" i="4"/>
  <c r="A6309" i="4"/>
  <c r="A9269" i="6"/>
  <c r="A8664" i="6"/>
  <c r="A8060" i="6"/>
  <c r="A9580" i="6"/>
  <c r="A8878" i="6"/>
  <c r="A9782" i="4"/>
  <c r="A8300" i="4"/>
  <c r="A8057" i="4"/>
  <c r="A7943" i="4"/>
  <c r="A7717" i="4"/>
  <c r="A7283" i="4"/>
  <c r="A6063" i="4"/>
  <c r="A6281" i="4"/>
  <c r="A10283" i="6"/>
  <c r="A10258" i="6"/>
  <c r="A8884" i="6"/>
  <c r="A8490" i="6"/>
  <c r="A9886" i="6"/>
  <c r="A7488" i="4"/>
  <c r="A7579" i="4"/>
  <c r="A6761" i="4"/>
  <c r="A6647" i="4"/>
  <c r="A8180" i="4"/>
  <c r="A6035" i="4"/>
  <c r="A6205" i="4"/>
  <c r="A6457" i="4"/>
  <c r="A10262" i="6"/>
  <c r="A9995" i="6"/>
  <c r="A9378" i="6"/>
  <c r="A8984" i="6"/>
  <c r="A8504" i="6"/>
  <c r="A9237" i="4"/>
  <c r="A7660" i="4"/>
  <c r="A7769" i="4"/>
  <c r="A7655" i="4"/>
  <c r="A7429" i="4"/>
  <c r="A6995" i="4"/>
  <c r="A5910" i="4"/>
  <c r="A5993" i="4"/>
  <c r="A10250" i="6"/>
  <c r="A10225" i="6"/>
  <c r="A8577" i="6"/>
  <c r="A8187" i="6"/>
  <c r="A9579" i="6"/>
  <c r="A8621" i="6"/>
  <c r="A8482" i="6"/>
  <c r="A8852" i="4"/>
  <c r="A7052" i="4"/>
  <c r="A7497" i="4"/>
  <c r="A7383" i="4"/>
  <c r="A7157" i="4"/>
  <c r="A6723" i="4"/>
  <c r="A6302" i="4"/>
  <c r="A6408" i="4"/>
  <c r="A10233" i="6"/>
  <c r="A10208" i="6"/>
  <c r="A8287" i="6"/>
  <c r="A9769" i="6"/>
  <c r="A9289" i="6"/>
  <c r="A8331" i="6"/>
  <c r="A8196" i="6"/>
  <c r="A9479" i="4"/>
  <c r="A6797" i="4"/>
  <c r="A8249" i="4"/>
  <c r="A8135" i="4"/>
  <c r="A7909" i="4"/>
  <c r="A7475" i="4"/>
  <c r="A6255" i="4"/>
  <c r="A6478" i="4"/>
  <c r="A10220" i="6"/>
  <c r="A10195" i="6"/>
  <c r="A9089" i="6"/>
  <c r="A8695" i="6"/>
  <c r="A8137" i="6"/>
  <c r="A9133" i="6"/>
  <c r="A8994" i="6"/>
  <c r="A7071" i="4"/>
  <c r="A8334" i="4"/>
  <c r="A7880" i="4"/>
  <c r="A7702" i="4"/>
  <c r="A7348" i="4"/>
  <c r="A5937" i="4"/>
  <c r="A6044" i="4"/>
  <c r="A6230" i="4"/>
  <c r="A9685" i="6"/>
  <c r="A9107" i="6"/>
  <c r="A8491" i="6"/>
  <c r="A10024" i="6"/>
  <c r="A9322" i="6"/>
  <c r="A8722" i="6"/>
  <c r="A7232" i="4"/>
  <c r="A7435" i="4"/>
  <c r="A6681" i="4"/>
  <c r="A8498" i="4"/>
  <c r="A8100" i="4"/>
  <c r="A5955" i="4"/>
  <c r="A6125" i="4"/>
  <c r="A6375" i="4"/>
  <c r="A10182" i="6"/>
  <c r="A9910" i="6"/>
  <c r="A9293" i="6"/>
  <c r="A8898" i="6"/>
  <c r="A8418" i="6"/>
  <c r="A9524" i="6"/>
  <c r="A9471" i="6"/>
  <c r="A7806" i="4"/>
  <c r="A7690" i="4"/>
  <c r="A7336" i="4"/>
  <c r="A7158" i="4"/>
  <c r="A6804" i="4"/>
  <c r="A6113" i="4"/>
  <c r="A6155" i="4"/>
  <c r="A6181" i="4"/>
  <c r="A9141" i="6"/>
  <c r="A8527" i="6"/>
  <c r="A8177" i="4"/>
  <c r="A8433" i="4"/>
  <c r="A7161" i="4"/>
  <c r="A7047" i="4"/>
  <c r="A6821" i="4"/>
  <c r="A6436" i="4"/>
  <c r="A5886" i="4"/>
  <c r="A6072" i="4"/>
  <c r="A10152" i="6"/>
  <c r="A10127" i="6"/>
  <c r="A9805" i="6"/>
  <c r="A9410" i="6"/>
  <c r="A8930" i="6"/>
  <c r="A7990" i="6"/>
  <c r="A9983" i="6"/>
  <c r="A9315" i="6"/>
  <c r="A8000" i="4"/>
  <c r="A7835" i="4"/>
  <c r="A6889" i="4"/>
  <c r="A6775" i="4"/>
  <c r="A8309" i="4"/>
  <c r="A6163" i="4"/>
  <c r="A6333" i="4"/>
  <c r="A5958" i="4"/>
  <c r="A10135" i="6"/>
  <c r="A10110" i="6"/>
  <c r="A9515" i="6"/>
  <c r="A9120" i="6"/>
  <c r="A8640" i="6"/>
  <c r="A9746" i="6"/>
  <c r="A9693" i="6"/>
  <c r="A9025" i="6"/>
  <c r="A8127" i="4"/>
  <c r="A6875" i="4"/>
  <c r="A8314" i="4"/>
  <c r="A8134" i="4"/>
  <c r="A7780" i="4"/>
  <c r="A6306" i="4"/>
  <c r="A6482" i="4"/>
  <c r="A6055" i="4"/>
  <c r="A10117" i="6"/>
  <c r="A9568" i="6"/>
  <c r="A8952" i="6"/>
  <c r="A8557" i="6"/>
  <c r="A9783" i="6"/>
  <c r="A9183" i="6"/>
  <c r="A9386" i="4"/>
  <c r="A7693" i="4"/>
  <c r="A6794" i="4"/>
  <c r="A6504" i="4"/>
  <c r="A8310" i="4"/>
  <c r="A7875" i="4"/>
  <c r="A6032" i="4"/>
  <c r="A6042" i="4"/>
  <c r="A6004" i="4"/>
  <c r="A8309" i="6"/>
  <c r="A9516" i="6"/>
  <c r="A9121" i="6"/>
  <c r="A7842" i="4"/>
  <c r="A6764" i="4"/>
  <c r="A7353" i="4"/>
  <c r="A7239" i="4"/>
  <c r="A7013" i="4"/>
  <c r="A6579" i="4"/>
  <c r="A10499" i="4"/>
  <c r="A9454" i="4"/>
  <c r="A8473" i="4"/>
  <c r="A7938" i="4"/>
  <c r="A8396" i="4"/>
  <c r="A10475" i="4"/>
  <c r="A11556" i="4"/>
  <c r="A11633" i="4"/>
  <c r="A10178" i="4"/>
  <c r="A8992" i="4"/>
  <c r="A9869" i="4"/>
  <c r="A9419" i="4"/>
  <c r="A8969" i="4"/>
  <c r="A8535" i="4"/>
  <c r="A9908" i="4"/>
  <c r="A7745" i="4"/>
  <c r="A12314" i="4"/>
  <c r="A12086" i="4"/>
  <c r="A11477" i="4"/>
  <c r="A10979" i="4"/>
  <c r="A10849" i="4"/>
  <c r="A8691" i="4"/>
  <c r="A10000" i="4"/>
  <c r="A9678" i="4"/>
  <c r="A9100" i="4"/>
  <c r="A8634" i="4"/>
  <c r="A10055" i="4"/>
  <c r="A9557" i="4"/>
  <c r="A7394" i="4"/>
  <c r="A7248" i="4"/>
  <c r="A7054" i="4"/>
  <c r="A6700" i="4"/>
  <c r="A7586" i="4"/>
  <c r="A6684" i="4"/>
  <c r="A7321" i="4"/>
  <c r="A7207" i="4"/>
  <c r="A6981" i="4"/>
  <c r="A6547" i="4"/>
  <c r="A6126" i="4"/>
  <c r="A6232" i="4"/>
  <c r="A10057" i="6"/>
  <c r="A10032" i="6"/>
  <c r="A9976" i="6"/>
  <c r="A9581" i="6"/>
  <c r="A9101" i="6"/>
  <c r="A8150" i="6"/>
  <c r="A7518" i="4"/>
  <c r="A7562" i="4"/>
  <c r="A7208" i="4"/>
  <c r="A7030" i="4"/>
  <c r="A6676" i="4"/>
  <c r="A5985" i="4"/>
  <c r="A6027" i="4"/>
  <c r="A6053" i="4"/>
  <c r="A9013" i="6"/>
  <c r="A8391" i="6"/>
  <c r="A9872" i="6"/>
  <c r="A9307" i="6"/>
  <c r="A8605" i="6"/>
  <c r="A9493" i="4"/>
  <c r="A7708" i="4"/>
  <c r="A7801" i="4"/>
  <c r="A7687" i="4"/>
  <c r="A7461" i="4"/>
  <c r="A7027" i="4"/>
  <c r="A5918" i="4"/>
  <c r="A6025" i="4"/>
  <c r="A10282" i="6"/>
  <c r="A10257" i="6"/>
  <c r="A8611" i="6"/>
  <c r="A8219" i="6"/>
  <c r="A9613" i="6"/>
  <c r="A6688" i="4"/>
  <c r="A7115" i="4"/>
  <c r="A8504" i="4"/>
  <c r="A8278" i="4"/>
  <c r="A7924" i="4"/>
  <c r="A6452" i="4"/>
  <c r="A5949" i="4"/>
  <c r="A6199" i="4"/>
  <c r="A10261" i="6"/>
  <c r="A9722" i="6"/>
  <c r="A9105" i="6"/>
  <c r="A8711" i="6"/>
  <c r="A9936" i="6"/>
  <c r="A9060" i="4"/>
  <c r="A7068" i="4"/>
  <c r="A7513" i="4"/>
  <c r="A7399" i="4"/>
  <c r="A7173" i="4"/>
  <c r="A6739" i="4"/>
  <c r="A6318" i="4"/>
  <c r="A6424" i="4"/>
  <c r="A10249" i="6"/>
  <c r="A10224" i="6"/>
  <c r="A8304" i="6"/>
  <c r="A9786" i="6"/>
  <c r="A9306" i="6"/>
  <c r="A8348" i="6"/>
  <c r="A8212" i="6"/>
  <c r="A6866" i="4"/>
  <c r="A6540" i="4"/>
  <c r="A7241" i="4"/>
  <c r="A7127" i="4"/>
  <c r="A6901" i="4"/>
  <c r="A6535" i="4"/>
  <c r="A6046" i="4"/>
  <c r="A6152" i="4"/>
  <c r="A10232" i="6"/>
  <c r="A10207" i="6"/>
  <c r="A9890" i="6"/>
  <c r="A9496" i="6"/>
  <c r="A9016" i="6"/>
  <c r="A8070" i="6"/>
  <c r="A7940" i="6"/>
  <c r="A9270" i="4"/>
  <c r="A8172" i="4"/>
  <c r="A7993" i="4"/>
  <c r="A7879" i="4"/>
  <c r="A7653" i="4"/>
  <c r="A7219" i="4"/>
  <c r="A5999" i="4"/>
  <c r="A6217" i="4"/>
  <c r="A10219" i="6"/>
  <c r="A10194" i="6"/>
  <c r="A8816" i="6"/>
  <c r="A8422" i="6"/>
  <c r="A9818" i="6"/>
  <c r="A8860" i="6"/>
  <c r="A8721" i="6"/>
  <c r="A8482" i="4"/>
  <c r="A8010" i="4"/>
  <c r="A7624" i="4"/>
  <c r="A7446" i="4"/>
  <c r="A7092" i="4"/>
  <c r="A6401" i="4"/>
  <c r="A6444" i="4"/>
  <c r="A6473" i="4"/>
  <c r="A9429" i="6"/>
  <c r="A8834" i="6"/>
  <c r="A8220" i="6"/>
  <c r="A9751" i="6"/>
  <c r="A9049" i="6"/>
  <c r="A8449" i="6"/>
  <c r="A8359" i="4"/>
  <c r="A6987" i="4"/>
  <c r="A8390" i="4"/>
  <c r="A8198" i="4"/>
  <c r="A7844" i="4"/>
  <c r="A6370" i="4"/>
  <c r="A6586" i="4"/>
  <c r="A6119" i="4"/>
  <c r="A10181" i="6"/>
  <c r="A9636" i="6"/>
  <c r="A9020" i="6"/>
  <c r="A8625" i="6"/>
  <c r="A9851" i="6"/>
  <c r="A9251" i="6"/>
  <c r="A9198" i="6"/>
  <c r="A7246" i="4"/>
  <c r="A7402" i="4"/>
  <c r="A7080" i="4"/>
  <c r="A6902" i="4"/>
  <c r="A8494" i="4"/>
  <c r="A5888" i="4"/>
  <c r="A5899" i="4"/>
  <c r="A5925" i="4"/>
  <c r="A8885" i="6"/>
  <c r="A8254" i="6"/>
  <c r="A8208" i="4"/>
  <c r="A7899" i="4"/>
  <c r="A6905" i="4"/>
  <c r="A6791" i="4"/>
  <c r="A8327" i="4"/>
  <c r="A6179" i="4"/>
  <c r="A6349" i="4"/>
  <c r="A6070" i="4"/>
  <c r="A10151" i="6"/>
  <c r="A10126" i="6"/>
  <c r="A9532" i="6"/>
  <c r="A9137" i="6"/>
  <c r="A8657" i="6"/>
  <c r="A9763" i="6"/>
  <c r="A9710" i="6"/>
  <c r="A9042" i="6"/>
  <c r="A7104" i="4"/>
  <c r="A7323" i="4"/>
  <c r="A6633" i="4"/>
  <c r="A8427" i="4"/>
  <c r="A8052" i="4"/>
  <c r="A5907" i="4"/>
  <c r="A6077" i="4"/>
  <c r="A6327" i="4"/>
  <c r="A10134" i="6"/>
  <c r="A9858" i="6"/>
  <c r="A9242" i="6"/>
  <c r="A8847" i="6"/>
  <c r="A8367" i="6"/>
  <c r="A9473" i="6"/>
  <c r="A9420" i="6"/>
  <c r="A10014" i="6"/>
  <c r="A7471" i="4"/>
  <c r="A6523" i="4"/>
  <c r="A8056" i="4"/>
  <c r="A7878" i="4"/>
  <c r="A7524" i="4"/>
  <c r="A6050" i="4"/>
  <c r="A6220" i="4"/>
  <c r="A6406" i="4"/>
  <c r="A9861" i="6"/>
  <c r="A9295" i="6"/>
  <c r="A8679" i="6"/>
  <c r="A8284" i="6"/>
  <c r="A9510" i="6"/>
  <c r="A8910" i="6"/>
  <c r="A9160" i="4"/>
  <c r="A7133" i="4"/>
  <c r="A8411" i="4"/>
  <c r="A8279" i="4"/>
  <c r="A8053" i="4"/>
  <c r="A7619" i="4"/>
  <c r="A6399" i="4"/>
  <c r="A5879" i="4"/>
  <c r="A10109" i="6"/>
  <c r="A10084" i="6"/>
  <c r="A9243" i="6"/>
  <c r="A8848" i="6"/>
  <c r="A7665" i="4"/>
  <c r="A8283" i="4"/>
  <c r="A7097" i="4"/>
  <c r="A6983" i="4"/>
  <c r="A6757" i="4"/>
  <c r="A6371" i="4"/>
  <c r="A6590" i="4"/>
  <c r="A6928" i="4"/>
  <c r="A7211" i="4"/>
  <c r="A6569" i="4"/>
  <c r="A8348" i="4"/>
  <c r="A7988" i="4"/>
  <c r="A6533" i="4"/>
  <c r="A6013" i="4"/>
  <c r="A6263" i="4"/>
  <c r="A10070" i="6"/>
  <c r="A9790" i="6"/>
  <c r="A9174" i="6"/>
  <c r="A8779" i="6"/>
  <c r="A8918" i="6"/>
  <c r="A8670" i="6"/>
  <c r="A8803" i="6"/>
  <c r="A6698" i="6"/>
  <c r="A8545" i="6"/>
  <c r="A7930" i="6"/>
  <c r="A7491" i="6"/>
  <c r="A10898" i="4"/>
  <c r="A9198" i="4"/>
  <c r="A9208" i="4"/>
  <c r="A7170" i="4"/>
  <c r="A7613" i="4"/>
  <c r="A11960" i="4"/>
  <c r="A11300" i="4"/>
  <c r="A11121" i="4"/>
  <c r="A9922" i="4"/>
  <c r="A8736" i="4"/>
  <c r="A9613" i="4"/>
  <c r="A9163" i="4"/>
  <c r="A8713" i="4"/>
  <c r="A10118" i="4"/>
  <c r="A9652" i="4"/>
  <c r="A7489" i="4"/>
  <c r="A12121" i="4"/>
  <c r="A11719" i="4"/>
  <c r="A11221" i="4"/>
  <c r="A10723" i="4"/>
  <c r="A10593" i="4"/>
  <c r="A8435" i="4"/>
  <c r="A9744" i="4"/>
  <c r="A9422" i="4"/>
  <c r="A8844" i="4"/>
  <c r="A10237" i="4"/>
  <c r="A9799" i="4"/>
  <c r="A9301" i="4"/>
  <c r="A7138" i="4"/>
  <c r="A6992" i="4"/>
  <c r="A6798" i="4"/>
  <c r="A8550" i="4"/>
  <c r="A7409" i="4"/>
  <c r="A8203" i="4"/>
  <c r="A7065" i="4"/>
  <c r="A6951" i="4"/>
  <c r="A8584" i="4"/>
  <c r="A6339" i="4"/>
  <c r="A6525" i="4"/>
  <c r="A5976" i="4"/>
  <c r="A10056" i="6"/>
  <c r="A10031" i="6"/>
  <c r="A9703" i="6"/>
  <c r="A9308" i="6"/>
  <c r="A8828" i="6"/>
  <c r="A9406" i="4"/>
  <c r="A6910" i="4"/>
  <c r="A7242" i="4"/>
  <c r="A6952" i="4"/>
  <c r="A6774" i="4"/>
  <c r="A8326" i="4"/>
  <c r="A6486" i="4"/>
  <c r="A6499" i="4"/>
  <c r="A6454" i="4"/>
  <c r="A8757" i="6"/>
  <c r="A9994" i="6"/>
  <c r="A9599" i="6"/>
  <c r="A9034" i="6"/>
  <c r="A8332" i="6"/>
  <c r="A9316" i="4"/>
  <c r="A7148" i="4"/>
  <c r="A7545" i="4"/>
  <c r="A7431" i="4"/>
  <c r="A7205" i="4"/>
  <c r="A6771" i="4"/>
  <c r="A6350" i="4"/>
  <c r="A6458" i="4"/>
  <c r="A10281" i="6"/>
  <c r="A10256" i="6"/>
  <c r="A8338" i="6"/>
  <c r="A9820" i="6"/>
  <c r="A9340" i="6"/>
  <c r="A7823" i="4"/>
  <c r="A6731" i="4"/>
  <c r="A8200" i="4"/>
  <c r="A8022" i="4"/>
  <c r="A7668" i="4"/>
  <c r="A6194" i="4"/>
  <c r="A6364" i="4"/>
  <c r="A6622" i="4"/>
  <c r="A10005" i="6"/>
  <c r="A9449" i="6"/>
  <c r="A8832" i="6"/>
  <c r="A8438" i="6"/>
  <c r="A9663" i="6"/>
  <c r="A7074" i="4"/>
  <c r="A6556" i="4"/>
  <c r="A7257" i="4"/>
  <c r="A7143" i="4"/>
  <c r="A6917" i="4"/>
  <c r="A6565" i="4"/>
  <c r="A6062" i="4"/>
  <c r="A6168" i="4"/>
  <c r="A10248" i="6"/>
  <c r="A10223" i="6"/>
  <c r="A9907" i="6"/>
  <c r="A9513" i="6"/>
  <c r="A9033" i="6"/>
  <c r="A8086" i="6"/>
  <c r="A7956" i="6"/>
  <c r="A6689" i="4"/>
  <c r="A8059" i="4"/>
  <c r="A6985" i="4"/>
  <c r="A6871" i="4"/>
  <c r="A8424" i="4"/>
  <c r="A6259" i="4"/>
  <c r="A6429" i="4"/>
  <c r="A5896" i="4"/>
  <c r="A10231" i="6"/>
  <c r="A10206" i="6"/>
  <c r="A9617" i="6"/>
  <c r="A9223" i="6"/>
  <c r="A8743" i="6"/>
  <c r="A9849" i="6"/>
  <c r="A9795" i="6"/>
  <c r="A8981" i="4"/>
  <c r="A7564" i="4"/>
  <c r="A7737" i="4"/>
  <c r="A7623" i="4"/>
  <c r="A7397" i="4"/>
  <c r="A6963" i="4"/>
  <c r="A6594" i="4"/>
  <c r="A5929" i="4"/>
  <c r="A10218" i="6"/>
  <c r="A10193" i="6"/>
  <c r="A8543" i="6"/>
  <c r="A10025" i="6"/>
  <c r="A9545" i="6"/>
  <c r="A8587" i="6"/>
  <c r="A8448" i="6"/>
  <c r="A7886" i="4"/>
  <c r="A7722" i="4"/>
  <c r="A7368" i="4"/>
  <c r="A7190" i="4"/>
  <c r="A6836" i="4"/>
  <c r="A6145" i="4"/>
  <c r="A6187" i="4"/>
  <c r="A6213" i="4"/>
  <c r="A9173" i="6"/>
  <c r="A8561" i="6"/>
  <c r="A7964" i="6"/>
  <c r="A9478" i="6"/>
  <c r="A8776" i="6"/>
  <c r="A8181" i="6"/>
  <c r="A7615" i="4"/>
  <c r="A6619" i="4"/>
  <c r="A8120" i="4"/>
  <c r="A7942" i="4"/>
  <c r="A7588" i="4"/>
  <c r="A6114" i="4"/>
  <c r="A6284" i="4"/>
  <c r="A6474" i="4"/>
  <c r="A9925" i="6"/>
  <c r="A9363" i="6"/>
  <c r="A8747" i="6"/>
  <c r="A8352" i="6"/>
  <c r="A9578" i="6"/>
  <c r="A8978" i="6"/>
  <c r="A9069" i="4"/>
  <c r="A8481" i="4"/>
  <c r="A7114" i="4"/>
  <c r="A6824" i="4"/>
  <c r="A6646" i="4"/>
  <c r="A8195" i="4"/>
  <c r="A6352" i="4"/>
  <c r="A6362" i="4"/>
  <c r="A6324" i="4"/>
  <c r="A8629" i="6"/>
  <c r="A9857" i="6"/>
  <c r="A7184" i="4"/>
  <c r="A7387" i="4"/>
  <c r="A6649" i="4"/>
  <c r="A8446" i="4"/>
  <c r="A8068" i="4"/>
  <c r="A5923" i="4"/>
  <c r="A6093" i="4"/>
  <c r="A6343" i="4"/>
  <c r="A10150" i="6"/>
  <c r="A9875" i="6"/>
  <c r="A9259" i="6"/>
  <c r="A8864" i="6"/>
  <c r="A8384" i="6"/>
  <c r="A9490" i="6"/>
  <c r="A9437" i="6"/>
  <c r="A8769" i="6"/>
  <c r="A8207" i="4"/>
  <c r="A6891" i="4"/>
  <c r="A8332" i="4"/>
  <c r="A8150" i="4"/>
  <c r="A7796" i="4"/>
  <c r="A6322" i="4"/>
  <c r="A6501" i="4"/>
  <c r="A6071" i="4"/>
  <c r="A10133" i="6"/>
  <c r="A9585" i="6"/>
  <c r="A8969" i="6"/>
  <c r="A8574" i="6"/>
  <c r="A9800" i="6"/>
  <c r="A9200" i="6"/>
  <c r="A9147" i="6"/>
  <c r="A9741" i="6"/>
  <c r="A6879" i="4"/>
  <c r="A8218" i="4"/>
  <c r="A7800" i="4"/>
  <c r="A7622" i="4"/>
  <c r="A7268" i="4"/>
  <c r="A5924" i="4"/>
  <c r="A5964" i="4"/>
  <c r="A6150" i="4"/>
  <c r="A9605" i="6"/>
  <c r="A9022" i="6"/>
  <c r="A8406" i="6"/>
  <c r="A9938" i="6"/>
  <c r="A9236" i="6"/>
  <c r="A8637" i="6"/>
  <c r="A8503" i="4"/>
  <c r="A8552" i="4"/>
  <c r="A8137" i="4"/>
  <c r="A8023" i="4"/>
  <c r="A7797" i="4"/>
  <c r="A7363" i="4"/>
  <c r="A6143" i="4"/>
  <c r="A6361" i="4"/>
  <c r="A10108" i="6"/>
  <c r="A10083" i="6"/>
  <c r="A8970" i="6"/>
  <c r="A8575" i="6"/>
  <c r="A7824" i="4"/>
  <c r="A7771" i="4"/>
  <c r="A6841" i="4"/>
  <c r="A6727" i="4"/>
  <c r="A8260" i="4"/>
  <c r="A6115" i="4"/>
  <c r="A6285" i="4"/>
  <c r="A7999" i="4"/>
  <c r="A6795" i="4"/>
  <c r="A11649" i="4"/>
  <c r="A10141" i="4"/>
  <c r="A8952" i="4"/>
  <c r="A6914" i="4"/>
  <c r="A7357" i="4"/>
  <c r="A11304" i="4"/>
  <c r="A11044" i="4"/>
  <c r="A10865" i="4"/>
  <c r="A9666" i="4"/>
  <c r="A8480" i="4"/>
  <c r="A9357" i="4"/>
  <c r="A8907" i="4"/>
  <c r="A8457" i="4"/>
  <c r="A9862" i="4"/>
  <c r="A9396" i="4"/>
  <c r="A7233" i="4"/>
  <c r="A13886" i="4"/>
  <c r="A11335" i="4"/>
  <c r="A10965" i="4"/>
  <c r="A10467" i="4"/>
  <c r="A10337" i="4"/>
  <c r="A10162" i="4"/>
  <c r="A9488" i="4"/>
  <c r="A9166" i="4"/>
  <c r="A8588" i="4"/>
  <c r="A9977" i="4"/>
  <c r="A9543" i="4"/>
  <c r="A9045" i="4"/>
  <c r="A6882" i="4"/>
  <c r="A6736" i="4"/>
  <c r="A8357" i="4"/>
  <c r="A8219" i="4"/>
  <c r="A7696" i="4"/>
  <c r="A7691" i="4"/>
  <c r="A6809" i="4"/>
  <c r="A6695" i="4"/>
  <c r="A8228" i="4"/>
  <c r="A6083" i="4"/>
  <c r="A6253" i="4"/>
  <c r="A6515" i="4"/>
  <c r="A10055" i="6"/>
  <c r="A10030" i="6"/>
  <c r="A9430" i="6"/>
  <c r="A9035" i="6"/>
  <c r="A8555" i="6"/>
  <c r="A8828" i="4"/>
  <c r="A8157" i="4"/>
  <c r="A6986" i="4"/>
  <c r="A6696" i="4"/>
  <c r="A6518" i="4"/>
  <c r="A8067" i="4"/>
  <c r="A6224" i="4"/>
  <c r="A6234" i="4"/>
  <c r="A6196" i="4"/>
  <c r="A8501" i="6"/>
  <c r="A9721" i="6"/>
  <c r="A9326" i="6"/>
  <c r="A8761" i="6"/>
  <c r="A9764" i="6"/>
  <c r="A7330" i="4"/>
  <c r="A6636" i="4"/>
  <c r="A7289" i="4"/>
  <c r="A7175" i="4"/>
  <c r="A6949" i="4"/>
  <c r="A6725" i="4"/>
  <c r="A6094" i="4"/>
  <c r="A6200" i="4"/>
  <c r="A10280" i="6"/>
  <c r="A10255" i="6"/>
  <c r="A9942" i="6"/>
  <c r="A9547" i="6"/>
  <c r="A9067" i="6"/>
  <c r="A7215" i="4"/>
  <c r="A8412" i="4"/>
  <c r="A7944" i="4"/>
  <c r="A7766" i="4"/>
  <c r="A7412" i="4"/>
  <c r="A5938" i="4"/>
  <c r="A6108" i="4"/>
  <c r="A6294" i="4"/>
  <c r="A9749" i="6"/>
  <c r="A9176" i="6"/>
  <c r="A8559" i="6"/>
  <c r="A8170" i="6"/>
  <c r="A9390" i="6"/>
  <c r="A6897" i="4"/>
  <c r="A8075" i="4"/>
  <c r="A7001" i="4"/>
  <c r="A6887" i="4"/>
  <c r="A8444" i="4"/>
  <c r="A6275" i="4"/>
  <c r="A6446" i="4"/>
  <c r="A5912" i="4"/>
  <c r="A10247" i="6"/>
  <c r="A10222" i="6"/>
  <c r="A9634" i="6"/>
  <c r="A9240" i="6"/>
  <c r="A8760" i="6"/>
  <c r="A9866" i="6"/>
  <c r="A9812" i="6"/>
  <c r="A7440" i="4"/>
  <c r="A7547" i="4"/>
  <c r="A6729" i="4"/>
  <c r="A6615" i="4"/>
  <c r="A8148" i="4"/>
  <c r="A6003" i="4"/>
  <c r="A6173" i="4"/>
  <c r="A6423" i="4"/>
  <c r="A10230" i="6"/>
  <c r="A9961" i="6"/>
  <c r="A9344" i="6"/>
  <c r="A8950" i="6"/>
  <c r="A8470" i="6"/>
  <c r="A9576" i="6"/>
  <c r="A9522" i="6"/>
  <c r="A8804" i="4"/>
  <c r="A7020" i="4"/>
  <c r="A7481" i="4"/>
  <c r="A7367" i="4"/>
  <c r="A7141" i="4"/>
  <c r="A6707" i="4"/>
  <c r="A6286" i="4"/>
  <c r="A6392" i="4"/>
  <c r="A10217" i="6"/>
  <c r="A10192" i="6"/>
  <c r="A8270" i="6"/>
  <c r="A9752" i="6"/>
  <c r="A9272" i="6"/>
  <c r="A8314" i="6"/>
  <c r="A8180" i="6"/>
  <c r="A7294" i="4"/>
  <c r="A7434" i="4"/>
  <c r="A7112" i="4"/>
  <c r="A6934" i="4"/>
  <c r="A8577" i="4"/>
  <c r="A5936" i="4"/>
  <c r="A5931" i="4"/>
  <c r="A5957" i="4"/>
  <c r="A8917" i="6"/>
  <c r="A8288" i="6"/>
  <c r="A9770" i="6"/>
  <c r="A9204" i="6"/>
  <c r="A8503" i="6"/>
  <c r="A7925" i="6"/>
  <c r="A7055" i="4"/>
  <c r="A8282" i="4"/>
  <c r="A7864" i="4"/>
  <c r="A7686" i="4"/>
  <c r="A7332" i="4"/>
  <c r="A5905" i="4"/>
  <c r="A6028" i="4"/>
  <c r="A6214" i="4"/>
  <c r="A9669" i="6"/>
  <c r="A9090" i="6"/>
  <c r="A8474" i="6"/>
  <c r="A10007" i="6"/>
  <c r="A9305" i="6"/>
  <c r="A8705" i="6"/>
  <c r="A8619" i="4"/>
  <c r="A7853" i="4"/>
  <c r="A6858" i="4"/>
  <c r="A6568" i="4"/>
  <c r="A8386" i="4"/>
  <c r="A7939" i="4"/>
  <c r="A6096" i="4"/>
  <c r="A6106" i="4"/>
  <c r="A6068" i="4"/>
  <c r="A8373" i="6"/>
  <c r="A9584" i="6"/>
  <c r="A8255" i="4"/>
  <c r="A6923" i="4"/>
  <c r="A8350" i="4"/>
  <c r="A8166" i="4"/>
  <c r="A7812" i="4"/>
  <c r="A6338" i="4"/>
  <c r="A6522" i="4"/>
  <c r="A6087" i="4"/>
  <c r="A10149" i="6"/>
  <c r="A9602" i="6"/>
  <c r="A8986" i="6"/>
  <c r="A8591" i="6"/>
  <c r="A9817" i="6"/>
  <c r="A9217" i="6"/>
  <c r="A9164" i="6"/>
  <c r="A9758" i="6"/>
  <c r="A7487" i="4"/>
  <c r="A6539" i="4"/>
  <c r="A8072" i="4"/>
  <c r="A7894" i="4"/>
  <c r="A7540" i="4"/>
  <c r="A6066" i="4"/>
  <c r="A6236" i="4"/>
  <c r="A6422" i="4"/>
  <c r="A9877" i="6"/>
  <c r="A9312" i="6"/>
  <c r="A8696" i="6"/>
  <c r="A8301" i="6"/>
  <c r="A9527" i="6"/>
  <c r="A8927" i="6"/>
  <c r="A8874" i="6"/>
  <c r="A9468" i="6"/>
  <c r="A8286" i="4"/>
  <c r="A7930" i="4"/>
  <c r="A7544" i="4"/>
  <c r="A7366" i="4"/>
  <c r="A7012" i="4"/>
  <c r="A6321" i="4"/>
  <c r="A6363" i="4"/>
  <c r="A6389" i="4"/>
  <c r="A9349" i="6"/>
  <c r="A8749" i="6"/>
  <c r="A8140" i="6"/>
  <c r="A9665" i="6"/>
  <c r="A8963" i="6"/>
  <c r="A8364" i="6"/>
  <c r="A10053" i="4"/>
  <c r="A7916" i="4"/>
  <c r="A7881" i="4"/>
  <c r="A7767" i="4"/>
  <c r="A7541" i="4"/>
  <c r="A7107" i="4"/>
  <c r="A5887" i="4"/>
  <c r="A6105" i="4"/>
  <c r="A10107" i="6"/>
  <c r="A10082" i="6"/>
  <c r="A8697" i="6"/>
  <c r="A8302" i="6"/>
  <c r="A6944" i="4"/>
  <c r="A7259" i="4"/>
  <c r="A6585" i="4"/>
  <c r="A8367" i="4"/>
  <c r="A8004" i="4"/>
  <c r="A6564" i="4"/>
  <c r="A6029" i="4"/>
  <c r="A7359" i="4"/>
  <c r="A8509" i="4"/>
  <c r="A8008" i="4"/>
  <c r="A7830" i="4"/>
  <c r="A7476" i="4"/>
  <c r="A6002" i="4"/>
  <c r="A6172" i="4"/>
  <c r="A6358" i="4"/>
  <c r="A9813" i="6"/>
  <c r="A9244" i="6"/>
  <c r="A10369" i="4"/>
  <c r="A9885" i="4"/>
  <c r="A9831" i="4"/>
  <c r="A8017" i="4"/>
  <c r="A6845" i="4"/>
  <c r="A10456" i="4"/>
  <c r="A10532" i="4"/>
  <c r="A10353" i="4"/>
  <c r="A9410" i="4"/>
  <c r="A10265" i="4"/>
  <c r="A9101" i="4"/>
  <c r="A8651" i="4"/>
  <c r="A10218" i="4"/>
  <c r="A9606" i="4"/>
  <c r="A9140" i="4"/>
  <c r="A6977" i="4"/>
  <c r="A13254" i="4"/>
  <c r="A11015" i="4"/>
  <c r="A10709" i="4"/>
  <c r="A12199" i="4"/>
  <c r="A12077" i="4"/>
  <c r="A9906" i="4"/>
  <c r="A9232" i="4"/>
  <c r="A8910" i="4"/>
  <c r="A10171" i="4"/>
  <c r="A9721" i="4"/>
  <c r="A9287" i="4"/>
  <c r="A8789" i="4"/>
  <c r="A8673" i="4"/>
  <c r="A8418" i="4"/>
  <c r="A8093" i="4"/>
  <c r="A7963" i="4"/>
  <c r="A6848" i="4"/>
  <c r="A7179" i="4"/>
  <c r="A6553" i="4"/>
  <c r="A8330" i="4"/>
  <c r="A7972" i="4"/>
  <c r="A6509" i="4"/>
  <c r="A5997" i="4"/>
  <c r="A6247" i="4"/>
  <c r="A10054" i="6"/>
  <c r="A9773" i="6"/>
  <c r="A9156" i="6"/>
  <c r="A8762" i="6"/>
  <c r="A9987" i="6"/>
  <c r="A10219" i="4"/>
  <c r="A7565" i="4"/>
  <c r="A6730" i="4"/>
  <c r="A8536" i="4"/>
  <c r="A8245" i="4"/>
  <c r="A7811" i="4"/>
  <c r="A5885" i="4"/>
  <c r="A5978" i="4"/>
  <c r="A5940" i="4"/>
  <c r="A10276" i="6"/>
  <c r="A9448" i="6"/>
  <c r="A9053" i="6"/>
  <c r="A8488" i="6"/>
  <c r="A9491" i="6"/>
  <c r="A7153" i="4"/>
  <c r="A8155" i="4"/>
  <c r="A7033" i="4"/>
  <c r="A6919" i="4"/>
  <c r="A8495" i="4"/>
  <c r="A6307" i="4"/>
  <c r="A6483" i="4"/>
  <c r="A5944" i="4"/>
  <c r="A10279" i="6"/>
  <c r="A10254" i="6"/>
  <c r="A9668" i="6"/>
  <c r="A9274" i="6"/>
  <c r="A8794" i="6"/>
  <c r="A6623" i="4"/>
  <c r="A8106" i="4"/>
  <c r="A7688" i="4"/>
  <c r="A7510" i="4"/>
  <c r="A7156" i="4"/>
  <c r="A6468" i="4"/>
  <c r="A6521" i="4"/>
  <c r="A6570" i="4"/>
  <c r="A9493" i="6"/>
  <c r="A8903" i="6"/>
  <c r="A8286" i="6"/>
  <c r="A9819" i="6"/>
  <c r="A9117" i="6"/>
  <c r="A7456" i="4"/>
  <c r="A7563" i="4"/>
  <c r="A6745" i="4"/>
  <c r="A6631" i="4"/>
  <c r="A8164" i="4"/>
  <c r="A6019" i="4"/>
  <c r="A6189" i="4"/>
  <c r="A6440" i="4"/>
  <c r="A10246" i="6"/>
  <c r="A9978" i="6"/>
  <c r="A9361" i="6"/>
  <c r="A8967" i="6"/>
  <c r="A8487" i="6"/>
  <c r="A9593" i="6"/>
  <c r="A9539" i="6"/>
  <c r="A6592" i="4"/>
  <c r="A7051" i="4"/>
  <c r="A8449" i="4"/>
  <c r="A8246" i="4"/>
  <c r="A7892" i="4"/>
  <c r="A6418" i="4"/>
  <c r="A5926" i="4"/>
  <c r="A6167" i="4"/>
  <c r="A10229" i="6"/>
  <c r="A9688" i="6"/>
  <c r="A9071" i="6"/>
  <c r="A8676" i="6"/>
  <c r="A9902" i="6"/>
  <c r="A9303" i="6"/>
  <c r="A9249" i="6"/>
  <c r="A6818" i="4"/>
  <c r="A6508" i="4"/>
  <c r="A7225" i="4"/>
  <c r="A7111" i="4"/>
  <c r="A6885" i="4"/>
  <c r="A6510" i="4"/>
  <c r="A6014" i="4"/>
  <c r="A6136" i="4"/>
  <c r="A10216" i="6"/>
  <c r="A10191" i="6"/>
  <c r="A9873" i="6"/>
  <c r="A9479" i="6"/>
  <c r="A8999" i="6"/>
  <c r="A8054" i="6"/>
  <c r="A9581" i="4"/>
  <c r="A6734" i="4"/>
  <c r="A7146" i="4"/>
  <c r="A6856" i="4"/>
  <c r="A6678" i="4"/>
  <c r="A8227" i="4"/>
  <c r="A6384" i="4"/>
  <c r="A6394" i="4"/>
  <c r="A6356" i="4"/>
  <c r="A8661" i="6"/>
  <c r="A9891" i="6"/>
  <c r="A9497" i="6"/>
  <c r="A8931" i="6"/>
  <c r="A9935" i="6"/>
  <c r="A9796" i="6"/>
  <c r="A8459" i="4"/>
  <c r="A7994" i="4"/>
  <c r="A7608" i="4"/>
  <c r="A7430" i="4"/>
  <c r="A7076" i="4"/>
  <c r="A6385" i="4"/>
  <c r="A6427" i="4"/>
  <c r="A6455" i="4"/>
  <c r="A9413" i="6"/>
  <c r="A8817" i="6"/>
  <c r="A8204" i="6"/>
  <c r="A9734" i="6"/>
  <c r="A9032" i="6"/>
  <c r="A8432" i="6"/>
  <c r="A10184" i="4"/>
  <c r="A7277" i="4"/>
  <c r="A8507" i="4"/>
  <c r="A8349" i="4"/>
  <c r="A8117" i="4"/>
  <c r="A7683" i="4"/>
  <c r="A6466" i="4"/>
  <c r="A5945" i="4"/>
  <c r="A10173" i="6"/>
  <c r="A10148" i="6"/>
  <c r="A9311" i="6"/>
  <c r="A7567" i="4"/>
  <c r="A6555" i="4"/>
  <c r="A8088" i="4"/>
  <c r="A7910" i="4"/>
  <c r="A7556" i="4"/>
  <c r="A6082" i="4"/>
  <c r="A6252" i="4"/>
  <c r="A6439" i="4"/>
  <c r="A9893" i="6"/>
  <c r="A9329" i="6"/>
  <c r="A8713" i="6"/>
  <c r="A8318" i="6"/>
  <c r="A9544" i="6"/>
  <c r="A8944" i="6"/>
  <c r="A8891" i="6"/>
  <c r="A9485" i="6"/>
  <c r="A6927" i="4"/>
  <c r="A8234" i="4"/>
  <c r="A7816" i="4"/>
  <c r="A7638" i="4"/>
  <c r="A7284" i="4"/>
  <c r="A5917" i="4"/>
  <c r="A5980" i="4"/>
  <c r="A6166" i="4"/>
  <c r="A9621" i="6"/>
  <c r="A9039" i="6"/>
  <c r="A8423" i="6"/>
  <c r="A9955" i="6"/>
  <c r="A9254" i="6"/>
  <c r="A8654" i="6"/>
  <c r="A8601" i="6"/>
  <c r="A9195" i="6"/>
  <c r="A7678" i="4"/>
  <c r="A7642" i="4"/>
  <c r="A7288" i="4"/>
  <c r="A7110" i="4"/>
  <c r="A6756" i="4"/>
  <c r="A6065" i="4"/>
  <c r="A6107" i="4"/>
  <c r="A6133" i="4"/>
  <c r="A9093" i="6"/>
  <c r="A8476" i="6"/>
  <c r="A9958" i="6"/>
  <c r="A9392" i="6"/>
  <c r="A8690" i="6"/>
  <c r="A8101" i="6"/>
  <c r="A9876" i="4"/>
  <c r="A7308" i="4"/>
  <c r="A7625" i="4"/>
  <c r="A7511" i="4"/>
  <c r="A7285" i="4"/>
  <c r="A6851" i="4"/>
  <c r="A6430" i="4"/>
  <c r="A6578" i="4"/>
  <c r="A10106" i="6"/>
  <c r="A10081" i="6"/>
  <c r="A8424" i="6"/>
  <c r="A9905" i="6"/>
  <c r="A8079" i="4"/>
  <c r="A6811" i="4"/>
  <c r="A8540" i="6"/>
  <c r="A6016" i="4"/>
  <c r="A7081" i="4"/>
  <c r="A7843" i="4"/>
  <c r="A6542" i="4"/>
  <c r="A10046" i="6"/>
  <c r="A8541" i="6"/>
  <c r="A8897" i="6"/>
  <c r="A9725" i="6"/>
  <c r="A7952" i="6"/>
  <c r="A6375" i="6"/>
  <c r="A6932" i="6"/>
  <c r="A7473" i="6"/>
  <c r="A6607" i="6"/>
  <c r="A7919" i="6"/>
  <c r="A6054" i="6"/>
  <c r="A5604" i="6"/>
  <c r="A5186" i="6"/>
  <c r="A5056" i="6"/>
  <c r="A6045" i="6"/>
  <c r="A5371" i="6"/>
  <c r="A8643" i="6"/>
  <c r="A8164" i="6"/>
  <c r="A9707" i="6"/>
  <c r="A8699" i="6"/>
  <c r="A7896" i="6"/>
  <c r="A7653" i="6"/>
  <c r="A7219" i="6"/>
  <c r="A6689" i="6"/>
  <c r="A7978" i="6"/>
  <c r="A7644" i="6"/>
  <c r="A5782" i="6"/>
  <c r="A5332" i="6"/>
  <c r="A4914" i="6"/>
  <c r="A4784" i="6"/>
  <c r="A5773" i="6"/>
  <c r="A6244" i="4"/>
  <c r="A8037" i="6"/>
  <c r="A9691" i="6"/>
  <c r="A7434" i="6"/>
  <c r="A7080" i="6"/>
  <c r="A6790" i="6"/>
  <c r="A6388" i="6"/>
  <c r="A7697" i="6"/>
  <c r="A7343" i="6"/>
  <c r="A6701" i="6"/>
  <c r="A4967" i="6"/>
  <c r="A6394" i="6"/>
  <c r="A5922" i="6"/>
  <c r="A5792" i="6"/>
  <c r="A5102" i="6"/>
  <c r="A6107" i="6"/>
  <c r="A9816" i="6"/>
  <c r="A9931" i="6"/>
  <c r="A9723" i="6"/>
  <c r="A6617" i="6"/>
  <c r="A6327" i="6"/>
  <c r="A7911" i="6"/>
  <c r="A7442" i="6"/>
  <c r="A6832" i="6"/>
  <c r="A6398" i="6"/>
  <c r="A7051" i="6"/>
  <c r="A5925" i="6"/>
  <c r="A5427" i="6"/>
  <c r="A5377" i="6"/>
  <c r="A4943" i="6"/>
  <c r="A6243" i="6"/>
  <c r="A10068" i="6"/>
  <c r="A9609" i="6"/>
  <c r="A9350" i="6"/>
  <c r="A7146" i="6"/>
  <c r="A6792" i="6"/>
  <c r="A6502" i="6"/>
  <c r="A7946" i="6"/>
  <c r="A7409" i="6"/>
  <c r="A7055" i="6"/>
  <c r="A6413" i="6"/>
  <c r="A4679" i="6"/>
  <c r="A6052" i="6"/>
  <c r="A5634" i="6"/>
  <c r="A5504" i="6"/>
  <c r="A4814" i="6"/>
  <c r="A5819" i="6"/>
  <c r="A9921" i="6"/>
  <c r="A9761" i="6"/>
  <c r="A9331" i="6"/>
  <c r="A7865" i="6"/>
  <c r="A7575" i="6"/>
  <c r="A7333" i="6"/>
  <c r="A6899" i="6"/>
  <c r="A8146" i="6"/>
  <c r="A7646" i="6"/>
  <c r="A7324" i="6"/>
  <c r="A5462" i="6"/>
  <c r="A5012" i="6"/>
  <c r="A4594" i="6"/>
  <c r="A6193" i="6"/>
  <c r="A9628" i="6"/>
  <c r="A9863" i="6"/>
  <c r="A9672" i="6"/>
  <c r="A6569" i="6"/>
  <c r="A6279" i="6"/>
  <c r="A7860" i="6"/>
  <c r="A7394" i="6"/>
  <c r="A6784" i="6"/>
  <c r="A8596" i="6"/>
  <c r="A6988" i="6"/>
  <c r="A5877" i="6"/>
  <c r="A5379" i="6"/>
  <c r="A5329" i="6"/>
  <c r="A10065" i="6"/>
  <c r="A9421" i="6"/>
  <c r="A9264" i="6"/>
  <c r="A7098" i="6"/>
  <c r="A6744" i="6"/>
  <c r="A6454" i="6"/>
  <c r="A7891" i="6"/>
  <c r="A7361" i="6"/>
  <c r="A7007" i="6"/>
  <c r="A6365" i="6"/>
  <c r="A9615" i="6"/>
  <c r="A7988" i="6"/>
  <c r="A9587" i="6"/>
  <c r="A8136" i="6"/>
  <c r="A7783" i="6"/>
  <c r="A7541" i="6"/>
  <c r="A7107" i="6"/>
  <c r="A6577" i="6"/>
  <c r="A7854" i="6"/>
  <c r="A7532" i="6"/>
  <c r="A5670" i="6"/>
  <c r="A5220" i="6"/>
  <c r="A4802" i="6"/>
  <c r="A6668" i="6"/>
  <c r="A5661" i="6"/>
  <c r="A4987" i="6"/>
  <c r="A9985" i="6"/>
  <c r="A9129" i="6"/>
  <c r="A9074" i="6"/>
  <c r="A8013" i="6"/>
  <c r="A7702" i="6"/>
  <c r="A7300" i="6"/>
  <c r="A6834" i="6"/>
  <c r="A6224" i="6"/>
  <c r="A7613" i="6"/>
  <c r="A5879" i="6"/>
  <c r="A5317" i="6"/>
  <c r="A4819" i="6"/>
  <c r="A4769" i="6"/>
  <c r="A6014" i="6"/>
  <c r="A5628" i="6"/>
  <c r="A9737" i="6"/>
  <c r="A8841" i="6"/>
  <c r="A8906" i="6"/>
  <c r="A6794" i="6"/>
  <c r="A6440" i="6"/>
  <c r="A8055" i="6"/>
  <c r="A7587" i="6"/>
  <c r="A7057" i="6"/>
  <c r="A6703" i="6"/>
  <c r="A8041" i="6"/>
  <c r="A6150" i="6"/>
  <c r="A5700" i="6"/>
  <c r="A5282" i="6"/>
  <c r="A5152" i="6"/>
  <c r="A6141" i="6"/>
  <c r="A5467" i="6"/>
  <c r="A8825" i="6"/>
  <c r="A8463" i="6"/>
  <c r="A7802" i="6"/>
  <c r="A7448" i="6"/>
  <c r="A7158" i="6"/>
  <c r="A6756" i="6"/>
  <c r="A8123" i="6"/>
  <c r="A7711" i="6"/>
  <c r="A7069" i="6"/>
  <c r="A5335" i="6"/>
  <c r="A4773" i="6"/>
  <c r="A6315" i="6"/>
  <c r="A6160" i="6"/>
  <c r="A5470" i="6"/>
  <c r="A6023" i="4"/>
  <c r="A8262" i="6"/>
  <c r="A9793" i="6"/>
  <c r="A7530" i="6"/>
  <c r="A7176" i="6"/>
  <c r="A6886" i="6"/>
  <c r="A6484" i="6"/>
  <c r="A7793" i="6"/>
  <c r="A7439" i="6"/>
  <c r="A6797" i="6"/>
  <c r="A5063" i="6"/>
  <c r="A6971" i="6"/>
  <c r="A6018" i="6"/>
  <c r="A5888" i="6"/>
  <c r="A5198" i="6"/>
  <c r="A6205" i="6"/>
  <c r="A9190" i="6"/>
  <c r="A8278" i="6"/>
  <c r="A9809" i="6"/>
  <c r="A6490" i="6"/>
  <c r="A7969" i="6"/>
  <c r="A7717" i="6"/>
  <c r="A7283" i="6"/>
  <c r="A6753" i="6"/>
  <c r="A8065" i="6"/>
  <c r="A7708" i="6"/>
  <c r="A5846" i="6"/>
  <c r="A5396" i="6"/>
  <c r="A8796" i="6"/>
  <c r="A9915" i="6"/>
  <c r="A9451" i="6"/>
  <c r="A7993" i="6"/>
  <c r="A7687" i="6"/>
  <c r="A7445" i="6"/>
  <c r="A7011" i="6"/>
  <c r="A8752" i="6"/>
  <c r="A7758" i="6"/>
  <c r="A7436" i="6"/>
  <c r="A5574" i="6"/>
  <c r="A5124" i="6"/>
  <c r="A4706" i="6"/>
  <c r="A6332" i="6"/>
  <c r="A5565" i="6"/>
  <c r="A9202" i="6"/>
  <c r="A8362" i="6"/>
  <c r="A8256" i="6"/>
  <c r="A6937" i="6"/>
  <c r="A6647" i="6"/>
  <c r="A6405" i="6"/>
  <c r="A7762" i="6"/>
  <c r="A7152" i="6"/>
  <c r="A6718" i="6"/>
  <c r="A7371" i="6"/>
  <c r="A6255" i="6"/>
  <c r="A5747" i="6"/>
  <c r="A6078" i="6"/>
  <c r="A4650" i="6"/>
  <c r="A4490" i="6"/>
  <c r="A3863" i="6"/>
  <c r="A3685" i="6"/>
  <c r="A3315" i="6"/>
  <c r="A3073" i="6"/>
  <c r="A4270" i="6"/>
  <c r="A3756" i="6"/>
  <c r="A2794" i="6"/>
  <c r="A7038" i="4"/>
  <c r="A6414" i="4"/>
  <c r="A6825" i="4"/>
  <c r="A7331" i="4"/>
  <c r="A6007" i="4"/>
  <c r="A9517" i="6"/>
  <c r="A9871" i="6"/>
  <c r="A8333" i="6"/>
  <c r="A9418" i="6"/>
  <c r="A7689" i="6"/>
  <c r="A8199" i="6"/>
  <c r="A6676" i="6"/>
  <c r="A7217" i="6"/>
  <c r="A7999" i="6"/>
  <c r="A7660" i="6"/>
  <c r="A5798" i="6"/>
  <c r="A5348" i="6"/>
  <c r="A4930" i="6"/>
  <c r="A4800" i="6"/>
  <c r="A5789" i="6"/>
  <c r="A5115" i="6"/>
  <c r="A8335" i="6"/>
  <c r="A9864" i="6"/>
  <c r="A9400" i="6"/>
  <c r="A7934" i="6"/>
  <c r="A7639" i="6"/>
  <c r="A7397" i="6"/>
  <c r="A6963" i="6"/>
  <c r="A8343" i="6"/>
  <c r="A7710" i="6"/>
  <c r="A7388" i="6"/>
  <c r="A5526" i="6"/>
  <c r="A5076" i="6"/>
  <c r="A4658" i="6"/>
  <c r="A6268" i="6"/>
  <c r="A5517" i="6"/>
  <c r="A8549" i="6"/>
  <c r="A9643" i="6"/>
  <c r="A9384" i="6"/>
  <c r="A7178" i="6"/>
  <c r="A6824" i="6"/>
  <c r="A6534" i="6"/>
  <c r="A7984" i="6"/>
  <c r="A7441" i="6"/>
  <c r="A7087" i="6"/>
  <c r="A6445" i="6"/>
  <c r="A4711" i="6"/>
  <c r="A6084" i="6"/>
  <c r="A5666" i="6"/>
  <c r="A5536" i="6"/>
  <c r="A4846" i="6"/>
  <c r="A5851" i="6"/>
  <c r="A8979" i="6"/>
  <c r="A9590" i="6"/>
  <c r="A9450" i="6"/>
  <c r="A6361" i="6"/>
  <c r="A8104" i="6"/>
  <c r="A7652" i="6"/>
  <c r="A7186" i="6"/>
  <c r="A6576" i="6"/>
  <c r="A7977" i="6"/>
  <c r="A6237" i="6"/>
  <c r="A5669" i="6"/>
  <c r="A5171" i="6"/>
  <c r="A5121" i="6"/>
  <c r="A6465" i="6"/>
  <c r="A5980" i="6"/>
  <c r="A9226" i="6"/>
  <c r="A9063" i="6"/>
  <c r="A9008" i="6"/>
  <c r="A6890" i="6"/>
  <c r="A6536" i="6"/>
  <c r="A8242" i="6"/>
  <c r="A7683" i="6"/>
  <c r="A7153" i="6"/>
  <c r="A6799" i="6"/>
  <c r="A8215" i="6"/>
  <c r="A6257" i="6"/>
  <c r="A5796" i="6"/>
  <c r="A5378" i="6"/>
  <c r="A5248" i="6"/>
  <c r="A6244" i="6"/>
  <c r="A5563" i="6"/>
  <c r="A8539" i="6"/>
  <c r="A9335" i="6"/>
  <c r="A9024" i="6"/>
  <c r="A7609" i="6"/>
  <c r="A7319" i="6"/>
  <c r="A7077" i="6"/>
  <c r="A6643" i="6"/>
  <c r="A7824" i="6"/>
  <c r="A7390" i="6"/>
  <c r="A8087" i="6"/>
  <c r="A5206" i="6"/>
  <c r="A6828" i="6"/>
  <c r="A6479" i="6"/>
  <c r="A5935" i="6"/>
  <c r="A8809" i="6"/>
  <c r="A9504" i="6"/>
  <c r="A9399" i="6"/>
  <c r="A6313" i="6"/>
  <c r="A8031" i="6"/>
  <c r="A7604" i="6"/>
  <c r="A7138" i="6"/>
  <c r="A6528" i="6"/>
  <c r="A7920" i="6"/>
  <c r="A6184" i="6"/>
  <c r="A5621" i="6"/>
  <c r="A5123" i="6"/>
  <c r="A5073" i="6"/>
  <c r="A8407" i="6"/>
  <c r="A8943" i="6"/>
  <c r="A8957" i="6"/>
  <c r="A6842" i="6"/>
  <c r="A6488" i="6"/>
  <c r="A8128" i="6"/>
  <c r="A7635" i="6"/>
  <c r="A7105" i="6"/>
  <c r="A6751" i="6"/>
  <c r="A8112" i="6"/>
  <c r="A9648" i="6"/>
  <c r="A9642" i="6"/>
  <c r="A9280" i="6"/>
  <c r="A7817" i="6"/>
  <c r="A7527" i="6"/>
  <c r="A7285" i="6"/>
  <c r="A6851" i="6"/>
  <c r="A8071" i="6"/>
  <c r="A7598" i="6"/>
  <c r="A7276" i="6"/>
  <c r="A5414" i="6"/>
  <c r="A4964" i="6"/>
  <c r="A4546" i="6"/>
  <c r="A6143" i="6"/>
  <c r="A5405" i="6"/>
  <c r="A4731" i="6"/>
  <c r="A9405" i="6"/>
  <c r="A8804" i="6"/>
  <c r="A8167" i="6"/>
  <c r="A7736" i="6"/>
  <c r="A7446" i="6"/>
  <c r="A7044" i="6"/>
  <c r="A6578" i="6"/>
  <c r="A8023" i="6"/>
  <c r="A7357" i="6"/>
  <c r="A5623" i="6"/>
  <c r="A5061" i="6"/>
  <c r="A4563" i="6"/>
  <c r="A7100" i="6"/>
  <c r="A5758" i="6"/>
  <c r="A5372" i="6"/>
  <c r="A9650" i="6"/>
  <c r="A8329" i="6"/>
  <c r="A9860" i="6"/>
  <c r="A6538" i="6"/>
  <c r="A8032" i="6"/>
  <c r="A7765" i="6"/>
  <c r="A7331" i="6"/>
  <c r="A6801" i="6"/>
  <c r="A8144" i="6"/>
  <c r="A7756" i="6"/>
  <c r="A5894" i="6"/>
  <c r="A5444" i="6"/>
  <c r="A5026" i="6"/>
  <c r="A4896" i="6"/>
  <c r="A5885" i="6"/>
  <c r="A6279" i="4"/>
  <c r="A8279" i="6"/>
  <c r="A9810" i="6"/>
  <c r="A7546" i="6"/>
  <c r="A7192" i="6"/>
  <c r="A6902" i="6"/>
  <c r="A6500" i="6"/>
  <c r="A7809" i="6"/>
  <c r="A7455" i="6"/>
  <c r="A6813" i="6"/>
  <c r="A5079" i="6"/>
  <c r="A7164" i="6"/>
  <c r="A6034" i="6"/>
  <c r="A5904" i="6"/>
  <c r="A5214" i="6"/>
  <c r="A10085" i="6"/>
  <c r="A9882" i="6"/>
  <c r="A9486" i="6"/>
  <c r="A7274" i="6"/>
  <c r="A6920" i="6"/>
  <c r="A6630" i="6"/>
  <c r="A8126" i="6"/>
  <c r="A7537" i="6"/>
  <c r="A7183" i="6"/>
  <c r="A6541" i="6"/>
  <c r="A4807" i="6"/>
  <c r="A6181" i="6"/>
  <c r="A5762" i="6"/>
  <c r="A5632" i="6"/>
  <c r="A4942" i="6"/>
  <c r="A5947" i="6"/>
  <c r="A8881" i="6"/>
  <c r="A9932" i="6"/>
  <c r="A9502" i="6"/>
  <c r="A8014" i="6"/>
  <c r="A7703" i="6"/>
  <c r="A7461" i="6"/>
  <c r="A7027" i="6"/>
  <c r="A6497" i="6"/>
  <c r="A7774" i="6"/>
  <c r="A7452" i="6"/>
  <c r="A5590" i="6"/>
  <c r="A5140" i="6"/>
  <c r="A9102" i="6"/>
  <c r="A9505" i="6"/>
  <c r="A9144" i="6"/>
  <c r="A7721" i="6"/>
  <c r="A7431" i="6"/>
  <c r="A7189" i="6"/>
  <c r="A6755" i="6"/>
  <c r="A7943" i="6"/>
  <c r="A7502" i="6"/>
  <c r="A8443" i="6"/>
  <c r="A5318" i="6"/>
  <c r="A4868" i="6"/>
  <c r="A4450" i="6"/>
  <c r="A6047" i="6"/>
  <c r="A5309" i="6"/>
  <c r="A8366" i="6"/>
  <c r="A9999" i="6"/>
  <c r="A9791" i="6"/>
  <c r="A6681" i="6"/>
  <c r="A6391" i="6"/>
  <c r="A7985" i="6"/>
  <c r="A7506" i="6"/>
  <c r="A6896" i="6"/>
  <c r="A6462" i="6"/>
  <c r="A7115" i="6"/>
  <c r="A5989" i="6"/>
  <c r="A5491" i="6"/>
  <c r="A5294" i="6"/>
  <c r="A6347" i="6"/>
  <c r="A4217" i="6"/>
  <c r="A3607" i="6"/>
  <c r="A3429" i="6"/>
  <c r="A3059" i="6"/>
  <c r="A4556" i="6"/>
  <c r="A4014" i="6"/>
  <c r="A3500" i="6"/>
  <c r="A2629" i="6"/>
  <c r="A2362" i="6"/>
  <c r="A2136" i="6"/>
  <c r="A2102" i="6"/>
  <c r="A7322" i="4"/>
  <c r="A6158" i="4"/>
  <c r="A8264" i="4"/>
  <c r="A6355" i="4"/>
  <c r="A6102" i="4"/>
  <c r="A8971" i="6"/>
  <c r="A9325" i="6"/>
  <c r="A10020" i="6"/>
  <c r="A9111" i="6"/>
  <c r="A7177" i="6"/>
  <c r="A7590" i="6"/>
  <c r="A6420" i="6"/>
  <c r="A6961" i="6"/>
  <c r="A7726" i="6"/>
  <c r="A7404" i="6"/>
  <c r="A5542" i="6"/>
  <c r="A5092" i="6"/>
  <c r="A4674" i="6"/>
  <c r="A6290" i="6"/>
  <c r="A5533" i="6"/>
  <c r="A4859" i="6"/>
  <c r="A8829" i="6"/>
  <c r="A9403" i="6"/>
  <c r="A9092" i="6"/>
  <c r="A7673" i="6"/>
  <c r="A7383" i="6"/>
  <c r="A7141" i="6"/>
  <c r="A6707" i="6"/>
  <c r="A7888" i="6"/>
  <c r="A7454" i="6"/>
  <c r="A8210" i="6"/>
  <c r="A5270" i="6"/>
  <c r="A4820" i="6"/>
  <c r="A6940" i="6"/>
  <c r="A5999" i="6"/>
  <c r="A5261" i="6"/>
  <c r="A9772" i="6"/>
  <c r="A9097" i="6"/>
  <c r="A9076" i="6"/>
  <c r="A6922" i="6"/>
  <c r="A6568" i="6"/>
  <c r="A8392" i="6"/>
  <c r="A7715" i="6"/>
  <c r="A7185" i="6"/>
  <c r="A6831" i="6"/>
  <c r="A8323" i="6"/>
  <c r="A6299" i="6"/>
  <c r="A5828" i="6"/>
  <c r="A5410" i="6"/>
  <c r="A5280" i="6"/>
  <c r="A6287" i="6"/>
  <c r="A5595" i="6"/>
  <c r="A8198" i="6"/>
  <c r="A9231" i="6"/>
  <c r="A9177" i="6"/>
  <c r="A8161" i="6"/>
  <c r="A7798" i="6"/>
  <c r="A7396" i="6"/>
  <c r="A6930" i="6"/>
  <c r="A6320" i="6"/>
  <c r="A7709" i="6"/>
  <c r="A5975" i="6"/>
  <c r="A5413" i="6"/>
  <c r="A4915" i="6"/>
  <c r="A4865" i="6"/>
  <c r="A6110" i="6"/>
  <c r="A5724" i="6"/>
  <c r="A8371" i="6"/>
  <c r="A8551" i="6"/>
  <c r="A9963" i="6"/>
  <c r="A6634" i="6"/>
  <c r="A8200" i="6"/>
  <c r="A7861" i="6"/>
  <c r="A7427" i="6"/>
  <c r="A6897" i="6"/>
  <c r="A8599" i="6"/>
  <c r="A7852" i="6"/>
  <c r="A5990" i="6"/>
  <c r="A5540" i="6"/>
  <c r="A5122" i="6"/>
  <c r="A4992" i="6"/>
  <c r="A5981" i="6"/>
  <c r="A5307" i="6"/>
  <c r="A9135" i="6"/>
  <c r="A8942" i="6"/>
  <c r="A8717" i="6"/>
  <c r="A7353" i="6"/>
  <c r="A7063" i="6"/>
  <c r="A6821" i="6"/>
  <c r="A8633" i="6"/>
  <c r="A7568" i="6"/>
  <c r="A7134" i="6"/>
  <c r="A7787" i="6"/>
  <c r="A4950" i="6"/>
  <c r="A6163" i="6"/>
  <c r="A6113" i="6"/>
  <c r="A5679" i="6"/>
  <c r="A8118" i="6"/>
  <c r="A9180" i="6"/>
  <c r="A9126" i="6"/>
  <c r="A8080" i="6"/>
  <c r="A7750" i="6"/>
  <c r="A7348" i="6"/>
  <c r="A6882" i="6"/>
  <c r="A6272" i="6"/>
  <c r="A7661" i="6"/>
  <c r="A5927" i="6"/>
  <c r="A5365" i="6"/>
  <c r="A4867" i="6"/>
  <c r="A4817" i="6"/>
  <c r="A10009" i="6"/>
  <c r="A8499" i="6"/>
  <c r="A9912" i="6"/>
  <c r="A6586" i="6"/>
  <c r="A8106" i="6"/>
  <c r="A7813" i="6"/>
  <c r="A7379" i="6"/>
  <c r="A6849" i="6"/>
  <c r="A8274" i="6"/>
  <c r="A7804" i="6"/>
  <c r="A8266" i="6"/>
  <c r="A9283" i="6"/>
  <c r="A8973" i="6"/>
  <c r="A7561" i="6"/>
  <c r="A7271" i="6"/>
  <c r="A7029" i="6"/>
  <c r="A6595" i="6"/>
  <c r="A7776" i="6"/>
  <c r="A7342" i="6"/>
  <c r="A8016" i="6"/>
  <c r="A5158" i="6"/>
  <c r="A6491" i="6"/>
  <c r="A6357" i="6"/>
  <c r="A5887" i="6"/>
  <c r="A5149" i="6"/>
  <c r="A4475" i="6"/>
  <c r="A8859" i="6"/>
  <c r="A8497" i="6"/>
  <c r="A7834" i="6"/>
  <c r="A7480" i="6"/>
  <c r="A7190" i="6"/>
  <c r="A6788" i="6"/>
  <c r="A8184" i="6"/>
  <c r="A7743" i="6"/>
  <c r="A7101" i="6"/>
  <c r="A5367" i="6"/>
  <c r="A4805" i="6"/>
  <c r="A6360" i="6"/>
  <c r="A6194" i="6"/>
  <c r="A5502" i="6"/>
  <c r="A5116" i="6"/>
  <c r="A9342" i="6"/>
  <c r="A7924" i="6"/>
  <c r="A9553" i="6"/>
  <c r="A8081" i="6"/>
  <c r="A7751" i="6"/>
  <c r="A7509" i="6"/>
  <c r="A7075" i="6"/>
  <c r="A6545" i="6"/>
  <c r="A7822" i="6"/>
  <c r="A7500" i="6"/>
  <c r="A5638" i="6"/>
  <c r="A5188" i="6"/>
  <c r="A4770" i="6"/>
  <c r="A6475" i="6"/>
  <c r="A5629" i="6"/>
  <c r="A10086" i="6"/>
  <c r="A9899" i="6"/>
  <c r="A9503" i="6"/>
  <c r="A7290" i="6"/>
  <c r="A6936" i="6"/>
  <c r="A6646" i="6"/>
  <c r="A8155" i="6"/>
  <c r="A7553" i="6"/>
  <c r="A7199" i="6"/>
  <c r="A6557" i="6"/>
  <c r="A4823" i="6"/>
  <c r="A6198" i="6"/>
  <c r="A5778" i="6"/>
  <c r="A5648" i="6"/>
  <c r="A4958" i="6"/>
  <c r="A9534" i="6"/>
  <c r="A9336" i="6"/>
  <c r="A9179" i="6"/>
  <c r="A7018" i="6"/>
  <c r="A6664" i="6"/>
  <c r="A6374" i="6"/>
  <c r="A7811" i="6"/>
  <c r="A7281" i="6"/>
  <c r="A6927" i="6"/>
  <c r="A6285" i="6"/>
  <c r="A6507" i="6"/>
  <c r="A5924" i="6"/>
  <c r="A5506" i="6"/>
  <c r="A5376" i="6"/>
  <c r="A6463" i="6"/>
  <c r="A5691" i="6"/>
  <c r="A9170" i="6"/>
  <c r="A9556" i="6"/>
  <c r="A9161" i="6"/>
  <c r="A7737" i="6"/>
  <c r="A7447" i="6"/>
  <c r="A7205" i="6"/>
  <c r="A6771" i="6"/>
  <c r="A7961" i="6"/>
  <c r="A7518" i="6"/>
  <c r="A8579" i="6"/>
  <c r="A5334" i="6"/>
  <c r="A4884" i="6"/>
  <c r="A9681" i="6"/>
  <c r="A9096" i="6"/>
  <c r="A8836" i="6"/>
  <c r="A7465" i="6"/>
  <c r="A7175" i="6"/>
  <c r="A6933" i="6"/>
  <c r="A6499" i="6"/>
  <c r="A7680" i="6"/>
  <c r="A7246" i="6"/>
  <c r="A7900" i="6"/>
  <c r="A5062" i="6"/>
  <c r="A6294" i="6"/>
  <c r="A6229" i="6"/>
  <c r="A5791" i="6"/>
  <c r="A5053" i="6"/>
  <c r="A9201" i="6"/>
  <c r="A9675" i="6"/>
  <c r="A9518" i="6"/>
  <c r="A7609" i="4"/>
  <c r="A6445" i="4"/>
  <c r="A7752" i="4"/>
  <c r="A6099" i="4"/>
  <c r="A6228" i="4"/>
  <c r="A8425" i="6"/>
  <c r="A9052" i="6"/>
  <c r="A9082" i="6"/>
  <c r="A9724" i="6"/>
  <c r="A6665" i="6"/>
  <c r="A7334" i="6"/>
  <c r="A8027" i="6"/>
  <c r="A6705" i="6"/>
  <c r="A7470" i="6"/>
  <c r="A8264" i="6"/>
  <c r="A5286" i="6"/>
  <c r="A4836" i="6"/>
  <c r="A7116" i="6"/>
  <c r="A6015" i="6"/>
  <c r="A5277" i="6"/>
  <c r="A4603" i="6"/>
  <c r="A9408" i="6"/>
  <c r="A9044" i="6"/>
  <c r="A8785" i="6"/>
  <c r="A7417" i="6"/>
  <c r="A7127" i="6"/>
  <c r="A6885" i="6"/>
  <c r="A6451" i="6"/>
  <c r="A7632" i="6"/>
  <c r="A7198" i="6"/>
  <c r="A7851" i="6"/>
  <c r="A5014" i="6"/>
  <c r="A6232" i="6"/>
  <c r="A6178" i="6"/>
  <c r="A5743" i="6"/>
  <c r="A5005" i="6"/>
  <c r="A8644" i="6"/>
  <c r="A8585" i="6"/>
  <c r="A9997" i="6"/>
  <c r="A6666" i="6"/>
  <c r="A8306" i="6"/>
  <c r="A7894" i="6"/>
  <c r="A7459" i="6"/>
  <c r="A6929" i="6"/>
  <c r="A6575" i="6"/>
  <c r="A7884" i="6"/>
  <c r="A6022" i="6"/>
  <c r="A5572" i="6"/>
  <c r="A5154" i="6"/>
  <c r="A5024" i="6"/>
  <c r="A6013" i="6"/>
  <c r="A5339" i="6"/>
  <c r="A9661" i="6"/>
  <c r="A8907" i="6"/>
  <c r="A8701" i="6"/>
  <c r="A7832" i="6"/>
  <c r="A7542" i="6"/>
  <c r="A7140" i="6"/>
  <c r="A6674" i="6"/>
  <c r="A8178" i="6"/>
  <c r="A7453" i="6"/>
  <c r="A5719" i="6"/>
  <c r="A5157" i="6"/>
  <c r="A4659" i="6"/>
  <c r="A4609" i="6"/>
  <c r="A5854" i="6"/>
  <c r="A5468" i="6"/>
  <c r="A8285" i="6"/>
  <c r="A8052" i="6"/>
  <c r="A9656" i="6"/>
  <c r="A8310" i="6"/>
  <c r="A7847" i="6"/>
  <c r="A7605" i="6"/>
  <c r="A7171" i="6"/>
  <c r="A6641" i="6"/>
  <c r="A7921" i="6"/>
  <c r="A7596" i="6"/>
  <c r="A5734" i="6"/>
  <c r="A5284" i="6"/>
  <c r="A4866" i="6"/>
  <c r="A4736" i="6"/>
  <c r="A5725" i="6"/>
  <c r="A5051" i="6"/>
  <c r="A9748" i="6"/>
  <c r="A8567" i="6"/>
  <c r="A8427" i="6"/>
  <c r="A7097" i="6"/>
  <c r="A6807" i="6"/>
  <c r="A6565" i="6"/>
  <c r="A7927" i="6"/>
  <c r="A7312" i="6"/>
  <c r="A6878" i="6"/>
  <c r="A7531" i="6"/>
  <c r="A6716" i="6"/>
  <c r="A5907" i="6"/>
  <c r="A5857" i="6"/>
  <c r="A5423" i="6"/>
  <c r="A9507" i="6"/>
  <c r="A8856" i="6"/>
  <c r="A8315" i="6"/>
  <c r="A7784" i="6"/>
  <c r="A7494" i="6"/>
  <c r="A7092" i="6"/>
  <c r="A6626" i="6"/>
  <c r="A8093" i="6"/>
  <c r="A7405" i="6"/>
  <c r="A5671" i="6"/>
  <c r="A5109" i="6"/>
  <c r="A4611" i="6"/>
  <c r="A4561" i="6"/>
  <c r="A9700" i="6"/>
  <c r="A8004" i="6"/>
  <c r="A9604" i="6"/>
  <c r="A8162" i="6"/>
  <c r="A7799" i="6"/>
  <c r="A7557" i="6"/>
  <c r="A7123" i="6"/>
  <c r="A6593" i="6"/>
  <c r="A7870" i="6"/>
  <c r="A7548" i="6"/>
  <c r="A8879" i="6"/>
  <c r="A8857" i="6"/>
  <c r="A8649" i="6"/>
  <c r="A7305" i="6"/>
  <c r="A7015" i="6"/>
  <c r="A6773" i="6"/>
  <c r="A8289" i="6"/>
  <c r="A7520" i="6"/>
  <c r="A7086" i="6"/>
  <c r="A7739" i="6"/>
  <c r="A4902" i="6"/>
  <c r="A6115" i="6"/>
  <c r="A6065" i="6"/>
  <c r="A5631" i="6"/>
  <c r="A4893" i="6"/>
  <c r="A6008" i="4"/>
  <c r="A8313" i="6"/>
  <c r="A9879" i="6"/>
  <c r="A7578" i="6"/>
  <c r="A7224" i="6"/>
  <c r="A6934" i="6"/>
  <c r="A6532" i="6"/>
  <c r="A7841" i="6"/>
  <c r="A7487" i="6"/>
  <c r="A6845" i="6"/>
  <c r="A5111" i="6"/>
  <c r="A4549" i="6"/>
  <c r="A6066" i="6"/>
  <c r="A5936" i="6"/>
  <c r="A5246" i="6"/>
  <c r="A6262" i="6"/>
  <c r="A9443" i="6"/>
  <c r="A9608" i="6"/>
  <c r="A9246" i="6"/>
  <c r="A7785" i="6"/>
  <c r="A7495" i="6"/>
  <c r="A7253" i="6"/>
  <c r="A6819" i="6"/>
  <c r="A8024" i="6"/>
  <c r="A7566" i="6"/>
  <c r="A7244" i="6"/>
  <c r="A5382" i="6"/>
  <c r="A4932" i="6"/>
  <c r="A4514" i="6"/>
  <c r="A6111" i="6"/>
  <c r="A5373" i="6"/>
  <c r="A9807" i="6"/>
  <c r="A9353" i="6"/>
  <c r="A9196" i="6"/>
  <c r="A7034" i="6"/>
  <c r="A6680" i="6"/>
  <c r="A6390" i="6"/>
  <c r="A7827" i="6"/>
  <c r="A7297" i="6"/>
  <c r="A6943" i="6"/>
  <c r="A6301" i="6"/>
  <c r="A6603" i="6"/>
  <c r="A5940" i="6"/>
  <c r="A5522" i="6"/>
  <c r="A5392" i="6"/>
  <c r="A6540" i="6"/>
  <c r="A9464" i="6"/>
  <c r="A8807" i="6"/>
  <c r="A8872" i="6"/>
  <c r="A6762" i="6"/>
  <c r="A6408" i="6"/>
  <c r="A8009" i="6"/>
  <c r="A7555" i="6"/>
  <c r="A7025" i="6"/>
  <c r="A6671" i="6"/>
  <c r="A7997" i="6"/>
  <c r="A6118" i="6"/>
  <c r="A5668" i="6"/>
  <c r="A5250" i="6"/>
  <c r="A5120" i="6"/>
  <c r="A6109" i="6"/>
  <c r="A5435" i="6"/>
  <c r="A9698" i="6"/>
  <c r="A9113" i="6"/>
  <c r="A8854" i="6"/>
  <c r="A7481" i="6"/>
  <c r="A7191" i="6"/>
  <c r="A6949" i="6"/>
  <c r="A6515" i="6"/>
  <c r="A7696" i="6"/>
  <c r="A7262" i="6"/>
  <c r="A7918" i="6"/>
  <c r="A5078" i="6"/>
  <c r="A6316" i="6"/>
  <c r="A8572" i="6"/>
  <c r="A8754" i="6"/>
  <c r="A8546" i="6"/>
  <c r="A7209" i="6"/>
  <c r="A8280" i="4"/>
  <c r="A8874" i="4"/>
  <c r="A6472" i="4"/>
  <c r="A6258" i="4"/>
  <c r="A5972" i="4"/>
  <c r="A9755" i="6"/>
  <c r="A8506" i="6"/>
  <c r="A9712" i="6"/>
  <c r="A9417" i="6"/>
  <c r="A6409" i="6"/>
  <c r="A7078" i="6"/>
  <c r="A7747" i="6"/>
  <c r="A8479" i="6"/>
  <c r="A7214" i="6"/>
  <c r="A7867" i="6"/>
  <c r="A5030" i="6"/>
  <c r="A6252" i="6"/>
  <c r="A6195" i="6"/>
  <c r="A5759" i="6"/>
  <c r="A5021" i="6"/>
  <c r="A6524" i="6"/>
  <c r="A10022" i="6"/>
  <c r="A8669" i="6"/>
  <c r="A8495" i="6"/>
  <c r="A7161" i="6"/>
  <c r="A6871" i="6"/>
  <c r="A6629" i="6"/>
  <c r="A8003" i="6"/>
  <c r="A7376" i="6"/>
  <c r="A6942" i="6"/>
  <c r="A7595" i="6"/>
  <c r="A4758" i="6"/>
  <c r="A5971" i="6"/>
  <c r="A5921" i="6"/>
  <c r="A5487" i="6"/>
  <c r="A4749" i="6"/>
  <c r="A8558" i="6"/>
  <c r="A8132" i="6"/>
  <c r="A9690" i="6"/>
  <c r="A8562" i="6"/>
  <c r="A7879" i="6"/>
  <c r="A7637" i="6"/>
  <c r="A7203" i="6"/>
  <c r="A6673" i="6"/>
  <c r="A7959" i="6"/>
  <c r="A7628" i="6"/>
  <c r="A5766" i="6"/>
  <c r="A5316" i="6"/>
  <c r="A4898" i="6"/>
  <c r="A4768" i="6"/>
  <c r="A5757" i="6"/>
  <c r="A5083" i="6"/>
  <c r="A9098" i="6"/>
  <c r="A8600" i="6"/>
  <c r="A7935" i="6"/>
  <c r="A7576" i="6"/>
  <c r="A7286" i="6"/>
  <c r="A6884" i="6"/>
  <c r="A8767" i="6"/>
  <c r="A7839" i="6"/>
  <c r="A7197" i="6"/>
  <c r="A5463" i="6"/>
  <c r="A4901" i="6"/>
  <c r="A6827" i="6"/>
  <c r="A6312" i="6"/>
  <c r="A5598" i="6"/>
  <c r="A5212" i="6"/>
  <c r="A9990" i="6"/>
  <c r="A9778" i="6"/>
  <c r="A9348" i="6"/>
  <c r="A7881" i="6"/>
  <c r="A7591" i="6"/>
  <c r="A7349" i="6"/>
  <c r="A6915" i="6"/>
  <c r="A8183" i="6"/>
  <c r="A7662" i="6"/>
  <c r="A7340" i="6"/>
  <c r="A5478" i="6"/>
  <c r="A5028" i="6"/>
  <c r="A4610" i="6"/>
  <c r="A6210" i="6"/>
  <c r="A5469" i="6"/>
  <c r="A4795" i="6"/>
  <c r="A8912" i="6"/>
  <c r="A8227" i="6"/>
  <c r="A9962" i="6"/>
  <c r="A6841" i="6"/>
  <c r="A6551" i="6"/>
  <c r="A8292" i="6"/>
  <c r="A7666" i="6"/>
  <c r="A7056" i="6"/>
  <c r="A6622" i="6"/>
  <c r="A7275" i="6"/>
  <c r="A6149" i="6"/>
  <c r="A5651" i="6"/>
  <c r="A5601" i="6"/>
  <c r="A5167" i="6"/>
  <c r="A8961" i="6"/>
  <c r="A8548" i="6"/>
  <c r="A7882" i="6"/>
  <c r="A7528" i="6"/>
  <c r="A7238" i="6"/>
  <c r="A6836" i="6"/>
  <c r="A8358" i="6"/>
  <c r="A7791" i="6"/>
  <c r="A7149" i="6"/>
  <c r="A5415" i="6"/>
  <c r="A4853" i="6"/>
  <c r="A6481" i="6"/>
  <c r="A6248" i="6"/>
  <c r="A9716" i="6"/>
  <c r="A9659" i="6"/>
  <c r="A9297" i="6"/>
  <c r="A7833" i="6"/>
  <c r="A7543" i="6"/>
  <c r="A7301" i="6"/>
  <c r="A6867" i="6"/>
  <c r="A8094" i="6"/>
  <c r="A7614" i="6"/>
  <c r="A7292" i="6"/>
  <c r="A9561" i="6"/>
  <c r="A8515" i="6"/>
  <c r="A8376" i="6"/>
  <c r="A7049" i="6"/>
  <c r="A6759" i="6"/>
  <c r="A6517" i="6"/>
  <c r="A7874" i="6"/>
  <c r="A7264" i="6"/>
  <c r="A6830" i="6"/>
  <c r="A7483" i="6"/>
  <c r="A6433" i="6"/>
  <c r="A5859" i="6"/>
  <c r="A5809" i="6"/>
  <c r="A5375" i="6"/>
  <c r="A4637" i="6"/>
  <c r="A10088" i="6"/>
  <c r="A9933" i="6"/>
  <c r="A9537" i="6"/>
  <c r="A7322" i="6"/>
  <c r="A6968" i="6"/>
  <c r="A6678" i="6"/>
  <c r="A8239" i="6"/>
  <c r="A7585" i="6"/>
  <c r="A7231" i="6"/>
  <c r="A6589" i="6"/>
  <c r="A4855" i="6"/>
  <c r="A6234" i="6"/>
  <c r="A5810" i="6"/>
  <c r="A5680" i="6"/>
  <c r="A4990" i="6"/>
  <c r="A5995" i="6"/>
  <c r="A9971" i="6"/>
  <c r="A9215" i="6"/>
  <c r="A8905" i="6"/>
  <c r="A7529" i="6"/>
  <c r="A7239" i="6"/>
  <c r="A6997" i="6"/>
  <c r="A6563" i="6"/>
  <c r="A7744" i="6"/>
  <c r="A7310" i="6"/>
  <c r="A7975" i="6"/>
  <c r="A5126" i="6"/>
  <c r="A6387" i="6"/>
  <c r="A6314" i="6"/>
  <c r="A5855" i="6"/>
  <c r="A5117" i="6"/>
  <c r="A9549" i="6"/>
  <c r="A8824" i="6"/>
  <c r="A8889" i="6"/>
  <c r="A6778" i="6"/>
  <c r="A6424" i="6"/>
  <c r="A8030" i="6"/>
  <c r="A7571" i="6"/>
  <c r="A7041" i="6"/>
  <c r="A6687" i="6"/>
  <c r="A8017" i="6"/>
  <c r="A6134" i="6"/>
  <c r="A5684" i="6"/>
  <c r="A5266" i="6"/>
  <c r="A5136" i="6"/>
  <c r="A6125" i="6"/>
  <c r="A9377" i="6"/>
  <c r="A8295" i="6"/>
  <c r="A9826" i="6"/>
  <c r="A6506" i="6"/>
  <c r="A7991" i="6"/>
  <c r="A7733" i="6"/>
  <c r="A7299" i="6"/>
  <c r="A6769" i="6"/>
  <c r="A8091" i="6"/>
  <c r="A7724" i="6"/>
  <c r="A5862" i="6"/>
  <c r="A5412" i="6"/>
  <c r="A4994" i="6"/>
  <c r="A4864" i="6"/>
  <c r="A5853" i="6"/>
  <c r="A5179" i="6"/>
  <c r="A8589" i="6"/>
  <c r="A8771" i="6"/>
  <c r="A8563" i="6"/>
  <c r="A7225" i="6"/>
  <c r="A6935" i="6"/>
  <c r="A6693" i="6"/>
  <c r="A8096" i="6"/>
  <c r="A7440" i="6"/>
  <c r="A7006" i="6"/>
  <c r="A7659" i="6"/>
  <c r="A4822" i="6"/>
  <c r="A6035" i="6"/>
  <c r="A9219" i="6"/>
  <c r="A8379" i="6"/>
  <c r="A8273" i="6"/>
  <c r="A6953" i="6"/>
  <c r="A6663" i="6"/>
  <c r="A6421" i="6"/>
  <c r="A7778" i="6"/>
  <c r="A7168" i="6"/>
  <c r="A6734" i="6"/>
  <c r="A7387" i="6"/>
  <c r="A6276" i="6"/>
  <c r="A5763" i="6"/>
  <c r="A5713" i="6"/>
  <c r="A5279" i="6"/>
  <c r="A4541" i="6"/>
  <c r="A9780" i="6"/>
  <c r="A9009" i="6"/>
  <c r="A8972" i="6"/>
  <c r="A7897" i="6"/>
  <c r="A7606" i="6"/>
  <c r="A7204" i="6"/>
  <c r="A6738" i="6"/>
  <c r="A8477" i="6"/>
  <c r="A7517" i="6"/>
  <c r="A5783" i="6"/>
  <c r="A5221" i="6"/>
  <c r="A4723" i="6"/>
  <c r="A4525" i="6"/>
  <c r="A5545" i="6"/>
  <c r="A3449" i="6"/>
  <c r="A2839" i="6"/>
  <c r="A4972" i="6"/>
  <c r="A4226" i="6"/>
  <c r="A3744" i="6"/>
  <c r="A3246" i="6"/>
  <c r="A4171" i="6"/>
  <c r="A1852" i="6"/>
  <c r="A1594" i="6"/>
  <c r="A1368" i="6"/>
  <c r="A1334" i="6"/>
  <c r="A4946" i="6"/>
  <c r="A6106" i="6"/>
  <c r="A5720" i="6"/>
  <c r="A3272" i="6"/>
  <c r="A3030" i="6"/>
  <c r="A4710" i="6"/>
  <c r="A7000" i="4"/>
  <c r="A10086" i="4"/>
  <c r="A7991" i="4"/>
  <c r="A6562" i="4"/>
  <c r="A10076" i="6"/>
  <c r="A9482" i="6"/>
  <c r="A8234" i="6"/>
  <c r="A8603" i="6"/>
  <c r="A9110" i="6"/>
  <c r="A7880" i="6"/>
  <c r="A6822" i="6"/>
  <c r="A7235" i="6"/>
  <c r="A7905" i="6"/>
  <c r="A6958" i="6"/>
  <c r="A7611" i="6"/>
  <c r="A4774" i="6"/>
  <c r="A5987" i="6"/>
  <c r="A5937" i="6"/>
  <c r="A5503" i="6"/>
  <c r="A4765" i="6"/>
  <c r="A6122" i="6"/>
  <c r="A9134" i="6"/>
  <c r="A8294" i="6"/>
  <c r="A8224" i="6"/>
  <c r="A6905" i="6"/>
  <c r="A6615" i="6"/>
  <c r="A8818" i="6"/>
  <c r="A7730" i="6"/>
  <c r="A7120" i="6"/>
  <c r="A6686" i="6"/>
  <c r="A7339" i="6"/>
  <c r="A6216" i="6"/>
  <c r="A5715" i="6"/>
  <c r="A5665" i="6"/>
  <c r="A5231" i="6"/>
  <c r="A4493" i="6"/>
  <c r="A8267" i="6"/>
  <c r="A9847" i="6"/>
  <c r="A9383" i="6"/>
  <c r="A7916" i="6"/>
  <c r="A7623" i="6"/>
  <c r="A7381" i="6"/>
  <c r="A6947" i="6"/>
  <c r="A8281" i="6"/>
  <c r="A7694" i="6"/>
  <c r="A7372" i="6"/>
  <c r="A5510" i="6"/>
  <c r="A5060" i="6"/>
  <c r="A4642" i="6"/>
  <c r="A6246" i="6"/>
  <c r="A5501" i="6"/>
  <c r="A6026" i="4"/>
  <c r="A8552" i="6"/>
  <c r="A9981" i="6"/>
  <c r="A7674" i="6"/>
  <c r="A7320" i="6"/>
  <c r="A7030" i="6"/>
  <c r="A6628" i="6"/>
  <c r="A7944" i="6"/>
  <c r="A7583" i="6"/>
  <c r="A6941" i="6"/>
  <c r="A5207" i="6"/>
  <c r="A4645" i="6"/>
  <c r="A6162" i="6"/>
  <c r="A6032" i="6"/>
  <c r="A5342" i="6"/>
  <c r="A6410" i="6"/>
  <c r="A8556" i="6"/>
  <c r="A9352" i="6"/>
  <c r="A9041" i="6"/>
  <c r="A7625" i="6"/>
  <c r="A7335" i="6"/>
  <c r="A7093" i="6"/>
  <c r="A6659" i="6"/>
  <c r="A7840" i="6"/>
  <c r="A7406" i="6"/>
  <c r="A8111" i="6"/>
  <c r="A5222" i="6"/>
  <c r="A6956" i="6"/>
  <c r="A6559" i="6"/>
  <c r="A5951" i="6"/>
  <c r="A5213" i="6"/>
  <c r="A4539" i="6"/>
  <c r="A9747" i="6"/>
  <c r="A9880" i="6"/>
  <c r="A9689" i="6"/>
  <c r="A6585" i="6"/>
  <c r="A6295" i="6"/>
  <c r="A7876" i="6"/>
  <c r="A7410" i="6"/>
  <c r="A6800" i="6"/>
  <c r="A8733" i="6"/>
  <c r="A7212" i="6"/>
  <c r="A5893" i="6"/>
  <c r="A5395" i="6"/>
  <c r="A5345" i="6"/>
  <c r="A6089" i="4"/>
  <c r="A8415" i="6"/>
  <c r="A9930" i="6"/>
  <c r="A7626" i="6"/>
  <c r="A7272" i="6"/>
  <c r="A6982" i="6"/>
  <c r="A6580" i="6"/>
  <c r="A7889" i="6"/>
  <c r="A7535" i="6"/>
  <c r="A6893" i="6"/>
  <c r="A5159" i="6"/>
  <c r="A4597" i="6"/>
  <c r="A6114" i="6"/>
  <c r="A5984" i="6"/>
  <c r="A8283" i="6"/>
  <c r="A9300" i="6"/>
  <c r="A8990" i="6"/>
  <c r="A7577" i="6"/>
  <c r="A7287" i="6"/>
  <c r="A7045" i="6"/>
  <c r="A6611" i="6"/>
  <c r="A7792" i="6"/>
  <c r="A7358" i="6"/>
  <c r="A8040" i="6"/>
  <c r="A8673" i="6"/>
  <c r="A8147" i="6"/>
  <c r="A9911" i="6"/>
  <c r="A6793" i="6"/>
  <c r="A6503" i="6"/>
  <c r="A8157" i="6"/>
  <c r="A7618" i="6"/>
  <c r="A7008" i="6"/>
  <c r="A6574" i="6"/>
  <c r="A7227" i="6"/>
  <c r="A6101" i="6"/>
  <c r="A5603" i="6"/>
  <c r="A5553" i="6"/>
  <c r="A5119" i="6"/>
  <c r="A6779" i="6"/>
  <c r="A10063" i="6"/>
  <c r="A9387" i="6"/>
  <c r="A9230" i="6"/>
  <c r="A7066" i="6"/>
  <c r="A6712" i="6"/>
  <c r="A6422" i="6"/>
  <c r="A7859" i="6"/>
  <c r="A7329" i="6"/>
  <c r="A6975" i="6"/>
  <c r="A6333" i="6"/>
  <c r="A6859" i="6"/>
  <c r="A5972" i="6"/>
  <c r="A5554" i="6"/>
  <c r="A5424" i="6"/>
  <c r="A6780" i="6"/>
  <c r="A5739" i="6"/>
  <c r="A8845" i="6"/>
  <c r="A8823" i="6"/>
  <c r="A8615" i="6"/>
  <c r="A7273" i="6"/>
  <c r="A6983" i="6"/>
  <c r="A6741" i="6"/>
  <c r="A8191" i="6"/>
  <c r="A7488" i="6"/>
  <c r="A7054" i="6"/>
  <c r="A7707" i="6"/>
  <c r="A4870" i="6"/>
  <c r="A6083" i="6"/>
  <c r="A6033" i="6"/>
  <c r="A5599" i="6"/>
  <c r="A4861" i="6"/>
  <c r="A9463" i="6"/>
  <c r="A8312" i="6"/>
  <c r="A9843" i="6"/>
  <c r="A6522" i="6"/>
  <c r="A8011" i="6"/>
  <c r="A7749" i="6"/>
  <c r="A7315" i="6"/>
  <c r="A6785" i="6"/>
  <c r="A8114" i="6"/>
  <c r="A7740" i="6"/>
  <c r="A5878" i="6"/>
  <c r="A5428" i="6"/>
  <c r="A5010" i="6"/>
  <c r="A4880" i="6"/>
  <c r="A5869" i="6"/>
  <c r="A9069" i="6"/>
  <c r="A10000" i="6"/>
  <c r="A9519" i="6"/>
  <c r="A8034" i="6"/>
  <c r="A7719" i="6"/>
  <c r="A7477" i="6"/>
  <c r="A7043" i="6"/>
  <c r="A6513" i="6"/>
  <c r="A7790" i="6"/>
  <c r="A7468" i="6"/>
  <c r="A5606" i="6"/>
  <c r="A5156" i="6"/>
  <c r="A4738" i="6"/>
  <c r="A6380" i="6"/>
  <c r="A5597" i="6"/>
  <c r="A4923" i="6"/>
  <c r="A9288" i="6"/>
  <c r="A8396" i="6"/>
  <c r="A8290" i="6"/>
  <c r="A6969" i="6"/>
  <c r="A6679" i="6"/>
  <c r="A6437" i="6"/>
  <c r="A7794" i="6"/>
  <c r="A7184" i="6"/>
  <c r="A6750" i="6"/>
  <c r="A7403" i="6"/>
  <c r="A6298" i="6"/>
  <c r="A5779" i="6"/>
  <c r="A8383" i="6"/>
  <c r="A10016" i="6"/>
  <c r="A9808" i="6"/>
  <c r="A6697" i="6"/>
  <c r="A6407" i="6"/>
  <c r="A8008" i="6"/>
  <c r="A7522" i="6"/>
  <c r="A6912" i="6"/>
  <c r="A6478" i="6"/>
  <c r="A7131" i="6"/>
  <c r="A6005" i="6"/>
  <c r="A5507" i="6"/>
  <c r="A5457" i="6"/>
  <c r="A5023" i="6"/>
  <c r="A6351" i="6"/>
  <c r="A9166" i="6"/>
  <c r="A8668" i="6"/>
  <c r="A8015" i="6"/>
  <c r="A7640" i="6"/>
  <c r="A7350" i="6"/>
  <c r="A6948" i="6"/>
  <c r="A6482" i="6"/>
  <c r="A7904" i="6"/>
  <c r="A7261" i="6"/>
  <c r="A5527" i="6"/>
  <c r="A4965" i="6"/>
  <c r="A4467" i="6"/>
  <c r="A5788" i="6"/>
  <c r="A5289" i="6"/>
  <c r="A3193" i="6"/>
  <c r="A4719" i="6"/>
  <c r="A4356" i="6"/>
  <c r="A3970" i="6"/>
  <c r="A3488" i="6"/>
  <c r="A4614" i="6"/>
  <c r="A3915" i="6"/>
  <c r="A1596" i="6"/>
  <c r="A1338" i="6"/>
  <c r="A1112" i="6"/>
  <c r="A1078" i="6"/>
  <c r="A5569" i="6"/>
  <c r="A5770" i="6"/>
  <c r="A5464" i="6"/>
  <c r="A3016" i="6"/>
  <c r="A2774" i="6"/>
  <c r="A7495" i="4"/>
  <c r="A7457" i="4"/>
  <c r="A6967" i="4"/>
  <c r="A6000" i="4"/>
  <c r="A10074" i="6"/>
  <c r="A8936" i="6"/>
  <c r="A9887" i="6"/>
  <c r="A9677" i="6"/>
  <c r="A8512" i="6"/>
  <c r="A7624" i="6"/>
  <c r="A6566" i="6"/>
  <c r="A6979" i="6"/>
  <c r="A7648" i="6"/>
  <c r="A6702" i="6"/>
  <c r="A7355" i="6"/>
  <c r="A6235" i="6"/>
  <c r="A5731" i="6"/>
  <c r="A5681" i="6"/>
  <c r="A5247" i="6"/>
  <c r="A4509" i="6"/>
  <c r="A5866" i="6"/>
  <c r="A9901" i="6"/>
  <c r="A9965" i="6"/>
  <c r="A9757" i="6"/>
  <c r="A6649" i="6"/>
  <c r="A6359" i="6"/>
  <c r="A7947" i="6"/>
  <c r="A7474" i="6"/>
  <c r="A6864" i="6"/>
  <c r="A6430" i="6"/>
  <c r="A7083" i="6"/>
  <c r="A5957" i="6"/>
  <c r="A5459" i="6"/>
  <c r="A5409" i="6"/>
  <c r="A4975" i="6"/>
  <c r="A6286" i="6"/>
  <c r="A8812" i="6"/>
  <c r="A9386" i="6"/>
  <c r="A9075" i="6"/>
  <c r="A7657" i="6"/>
  <c r="A7367" i="6"/>
  <c r="A7125" i="6"/>
  <c r="A6691" i="6"/>
  <c r="A7872" i="6"/>
  <c r="A7438" i="6"/>
  <c r="A8168" i="6"/>
  <c r="A5254" i="6"/>
  <c r="A4804" i="6"/>
  <c r="A6812" i="6"/>
  <c r="A5983" i="6"/>
  <c r="A5245" i="6"/>
  <c r="A5988" i="4"/>
  <c r="A8021" i="6"/>
  <c r="A9674" i="6"/>
  <c r="A7418" i="6"/>
  <c r="A7064" i="6"/>
  <c r="A6774" i="6"/>
  <c r="A6372" i="6"/>
  <c r="A7681" i="6"/>
  <c r="A7327" i="6"/>
  <c r="A6685" i="6"/>
  <c r="A4951" i="6"/>
  <c r="A6363" i="6"/>
  <c r="A5906" i="6"/>
  <c r="A5776" i="6"/>
  <c r="A5086" i="6"/>
  <c r="A6091" i="6"/>
  <c r="A9152" i="6"/>
  <c r="A8959" i="6"/>
  <c r="A8734" i="6"/>
  <c r="A7369" i="6"/>
  <c r="A7079" i="6"/>
  <c r="A6837" i="6"/>
  <c r="A8784" i="6"/>
  <c r="A7584" i="6"/>
  <c r="A7150" i="6"/>
  <c r="A7803" i="6"/>
  <c r="A4966" i="6"/>
  <c r="A6180" i="6"/>
  <c r="A6129" i="6"/>
  <c r="A5695" i="6"/>
  <c r="A4957" i="6"/>
  <c r="A6348" i="6"/>
  <c r="A8911" i="6"/>
  <c r="A9555" i="6"/>
  <c r="A9416" i="6"/>
  <c r="A6329" i="6"/>
  <c r="A8056" i="6"/>
  <c r="A7620" i="6"/>
  <c r="A7154" i="6"/>
  <c r="A6544" i="6"/>
  <c r="A7938" i="6"/>
  <c r="A6201" i="6"/>
  <c r="A5637" i="6"/>
  <c r="A5139" i="6"/>
  <c r="A5089" i="6"/>
  <c r="A10091" i="6"/>
  <c r="A7893" i="6"/>
  <c r="A9623" i="6"/>
  <c r="A7370" i="6"/>
  <c r="A7016" i="6"/>
  <c r="A6726" i="6"/>
  <c r="A8511" i="6"/>
  <c r="A7633" i="6"/>
  <c r="A7279" i="6"/>
  <c r="A6637" i="6"/>
  <c r="A4903" i="6"/>
  <c r="A6296" i="6"/>
  <c r="A5858" i="6"/>
  <c r="A5728" i="6"/>
  <c r="A8947" i="6"/>
  <c r="A8908" i="6"/>
  <c r="A8683" i="6"/>
  <c r="A7321" i="6"/>
  <c r="A7031" i="6"/>
  <c r="A6789" i="6"/>
  <c r="A8360" i="6"/>
  <c r="A7536" i="6"/>
  <c r="A7102" i="6"/>
  <c r="A7755" i="6"/>
  <c r="A9543" i="6"/>
  <c r="A9828" i="6"/>
  <c r="A9638" i="6"/>
  <c r="A6537" i="6"/>
  <c r="A6247" i="6"/>
  <c r="A7828" i="6"/>
  <c r="A7362" i="6"/>
  <c r="A6752" i="6"/>
  <c r="A8326" i="6"/>
  <c r="A6732" i="6"/>
  <c r="A5845" i="6"/>
  <c r="A5347" i="6"/>
  <c r="A5297" i="6"/>
  <c r="A4863" i="6"/>
  <c r="A6156" i="6"/>
  <c r="A9822" i="6"/>
  <c r="A8858" i="6"/>
  <c r="A8923" i="6"/>
  <c r="A6810" i="6"/>
  <c r="A6456" i="6"/>
  <c r="A8077" i="6"/>
  <c r="A7603" i="6"/>
  <c r="A7073" i="6"/>
  <c r="A6719" i="6"/>
  <c r="A8063" i="6"/>
  <c r="A6166" i="6"/>
  <c r="A5716" i="6"/>
  <c r="A5298" i="6"/>
  <c r="A5168" i="6"/>
  <c r="A6157" i="6"/>
  <c r="A5483" i="6"/>
  <c r="A9475" i="6"/>
  <c r="A8481" i="6"/>
  <c r="A8342" i="6"/>
  <c r="A7017" i="6"/>
  <c r="A6727" i="6"/>
  <c r="A6485" i="6"/>
  <c r="A7842" i="6"/>
  <c r="A7232" i="6"/>
  <c r="A6798" i="6"/>
  <c r="A7451" i="6"/>
  <c r="A6364" i="6"/>
  <c r="A5827" i="6"/>
  <c r="A5777" i="6"/>
  <c r="A5343" i="6"/>
  <c r="A4605" i="6"/>
  <c r="A9154" i="6"/>
  <c r="A7908" i="6"/>
  <c r="A9536" i="6"/>
  <c r="A8059" i="6"/>
  <c r="A7735" i="6"/>
  <c r="A7493" i="6"/>
  <c r="A7059" i="6"/>
  <c r="A6529" i="6"/>
  <c r="A7806" i="6"/>
  <c r="A7484" i="6"/>
  <c r="A5622" i="6"/>
  <c r="A5172" i="6"/>
  <c r="A4754" i="6"/>
  <c r="A6417" i="6"/>
  <c r="A5613" i="6"/>
  <c r="A9358" i="6"/>
  <c r="A9574" i="6"/>
  <c r="A9178" i="6"/>
  <c r="A7753" i="6"/>
  <c r="A7463" i="6"/>
  <c r="A7221" i="6"/>
  <c r="A6787" i="6"/>
  <c r="A7981" i="6"/>
  <c r="A7534" i="6"/>
  <c r="A8716" i="6"/>
  <c r="A5350" i="6"/>
  <c r="A4900" i="6"/>
  <c r="A4482" i="6"/>
  <c r="A6079" i="6"/>
  <c r="A5341" i="6"/>
  <c r="A4667" i="6"/>
  <c r="A8400" i="6"/>
  <c r="A8035" i="6"/>
  <c r="A9825" i="6"/>
  <c r="A6713" i="6"/>
  <c r="A6423" i="6"/>
  <c r="A8029" i="6"/>
  <c r="A7538" i="6"/>
  <c r="A6928" i="6"/>
  <c r="A6494" i="6"/>
  <c r="A7147" i="6"/>
  <c r="A6021" i="6"/>
  <c r="A5523" i="6"/>
  <c r="A9252" i="6"/>
  <c r="A9692" i="6"/>
  <c r="A9535" i="6"/>
  <c r="A6441" i="6"/>
  <c r="A8299" i="6"/>
  <c r="A7732" i="6"/>
  <c r="A7266" i="6"/>
  <c r="A6656" i="6"/>
  <c r="A8090" i="6"/>
  <c r="A6344" i="6"/>
  <c r="A5749" i="6"/>
  <c r="A5251" i="6"/>
  <c r="A5201" i="6"/>
  <c r="A7068" i="6"/>
  <c r="A6060" i="6"/>
  <c r="A8620" i="6"/>
  <c r="A8361" i="6"/>
  <c r="A8102" i="4"/>
  <c r="A7744" i="4"/>
  <c r="A6711" i="4"/>
  <c r="A6111" i="4"/>
  <c r="A10072" i="6"/>
  <c r="A8390" i="6"/>
  <c r="A9341" i="6"/>
  <c r="A9131" i="6"/>
  <c r="A9774" i="6"/>
  <c r="A7368" i="6"/>
  <c r="A8665" i="6"/>
  <c r="A6723" i="6"/>
  <c r="A7392" i="6"/>
  <c r="A6446" i="6"/>
  <c r="A7099" i="6"/>
  <c r="A5973" i="6"/>
  <c r="A5475" i="6"/>
  <c r="A5425" i="6"/>
  <c r="A4991" i="6"/>
  <c r="A6307" i="6"/>
  <c r="A5610" i="6"/>
  <c r="A9014" i="6"/>
  <c r="A9641" i="6"/>
  <c r="A9484" i="6"/>
  <c r="A6393" i="6"/>
  <c r="A8159" i="6"/>
  <c r="A7684" i="6"/>
  <c r="A7218" i="6"/>
  <c r="A6608" i="6"/>
  <c r="A8018" i="6"/>
  <c r="A6278" i="6"/>
  <c r="A5701" i="6"/>
  <c r="A5203" i="6"/>
  <c r="A5153" i="6"/>
  <c r="A6667" i="6"/>
  <c r="A6012" i="6"/>
  <c r="A9391" i="6"/>
  <c r="A9027" i="6"/>
  <c r="A8768" i="6"/>
  <c r="A7401" i="6"/>
  <c r="A7111" i="6"/>
  <c r="A6869" i="6"/>
  <c r="A6435" i="6"/>
  <c r="A7616" i="6"/>
  <c r="A7182" i="6"/>
  <c r="A7835" i="6"/>
  <c r="A4998" i="6"/>
  <c r="A6214" i="6"/>
  <c r="A6161" i="6"/>
  <c r="A5727" i="6"/>
  <c r="A4989" i="6"/>
  <c r="A8293" i="6"/>
  <c r="A9626" i="6"/>
  <c r="A9367" i="6"/>
  <c r="A7162" i="6"/>
  <c r="A6808" i="6"/>
  <c r="A6518" i="6"/>
  <c r="A7965" i="6"/>
  <c r="A7425" i="6"/>
  <c r="A7071" i="6"/>
  <c r="A6429" i="6"/>
  <c r="A4695" i="6"/>
  <c r="A6068" i="6"/>
  <c r="A5650" i="6"/>
  <c r="A5520" i="6"/>
  <c r="A4830" i="6"/>
  <c r="A5835" i="6"/>
  <c r="A9766" i="6"/>
  <c r="A8584" i="6"/>
  <c r="A8444" i="6"/>
  <c r="A7113" i="6"/>
  <c r="A6823" i="6"/>
  <c r="A6581" i="6"/>
  <c r="A7945" i="6"/>
  <c r="A7328" i="6"/>
  <c r="A6894" i="6"/>
  <c r="A7547" i="6"/>
  <c r="A6844" i="6"/>
  <c r="A5923" i="6"/>
  <c r="A5873" i="6"/>
  <c r="A5439" i="6"/>
  <c r="A4701" i="6"/>
  <c r="A6058" i="6"/>
  <c r="A8166" i="6"/>
  <c r="A9197" i="6"/>
  <c r="A9143" i="6"/>
  <c r="A8107" i="6"/>
  <c r="A7766" i="6"/>
  <c r="A7364" i="6"/>
  <c r="A6898" i="6"/>
  <c r="A6288" i="6"/>
  <c r="A7677" i="6"/>
  <c r="A5943" i="6"/>
  <c r="A5381" i="6"/>
  <c r="A4883" i="6"/>
  <c r="A4833" i="6"/>
  <c r="A10066" i="6"/>
  <c r="A9489" i="6"/>
  <c r="A9281" i="6"/>
  <c r="A7114" i="6"/>
  <c r="A6760" i="6"/>
  <c r="A6470" i="6"/>
  <c r="A7910" i="6"/>
  <c r="A7377" i="6"/>
  <c r="A7023" i="6"/>
  <c r="A6381" i="6"/>
  <c r="A4647" i="6"/>
  <c r="A6020" i="6"/>
  <c r="A5602" i="6"/>
  <c r="A5472" i="6"/>
  <c r="A9680" i="6"/>
  <c r="A8532" i="6"/>
  <c r="A8393" i="6"/>
  <c r="A7065" i="6"/>
  <c r="A6775" i="6"/>
  <c r="A6533" i="6"/>
  <c r="A7890" i="6"/>
  <c r="A7280" i="6"/>
  <c r="A6846" i="6"/>
  <c r="A7499" i="6"/>
  <c r="A8723" i="6"/>
  <c r="A9470" i="6"/>
  <c r="A9364" i="6"/>
  <c r="A6281" i="6"/>
  <c r="A7987" i="6"/>
  <c r="A7572" i="6"/>
  <c r="A7106" i="6"/>
  <c r="A6496" i="6"/>
  <c r="A7885" i="6"/>
  <c r="A6151" i="6"/>
  <c r="A5589" i="6"/>
  <c r="A5091" i="6"/>
  <c r="A5041" i="6"/>
  <c r="A6309" i="6"/>
  <c r="A5900" i="6"/>
  <c r="A9736" i="6"/>
  <c r="A8397" i="6"/>
  <c r="A9878" i="6"/>
  <c r="A6554" i="6"/>
  <c r="A8057" i="6"/>
  <c r="A7781" i="6"/>
  <c r="A7347" i="6"/>
  <c r="A6817" i="6"/>
  <c r="A8177" i="6"/>
  <c r="A7772" i="6"/>
  <c r="A5910" i="6"/>
  <c r="A5460" i="6"/>
  <c r="A5042" i="6"/>
  <c r="A4912" i="6"/>
  <c r="A5901" i="6"/>
  <c r="A5227" i="6"/>
  <c r="A8639" i="6"/>
  <c r="A8115" i="6"/>
  <c r="A9876" i="6"/>
  <c r="A6761" i="6"/>
  <c r="A6471" i="6"/>
  <c r="A8098" i="6"/>
  <c r="A7586" i="6"/>
  <c r="A6976" i="6"/>
  <c r="A6542" i="6"/>
  <c r="A7195" i="6"/>
  <c r="A6069" i="6"/>
  <c r="A5571" i="6"/>
  <c r="A5521" i="6"/>
  <c r="A5087" i="6"/>
  <c r="A6539" i="6"/>
  <c r="A9375" i="6"/>
  <c r="A9591" i="6"/>
  <c r="A9229" i="6"/>
  <c r="A7769" i="6"/>
  <c r="A7479" i="6"/>
  <c r="A7237" i="6"/>
  <c r="A6803" i="6"/>
  <c r="A8001" i="6"/>
  <c r="A7550" i="6"/>
  <c r="A7228" i="6"/>
  <c r="A5366" i="6"/>
  <c r="A4916" i="6"/>
  <c r="A4498" i="6"/>
  <c r="A6095" i="6"/>
  <c r="A5357" i="6"/>
  <c r="A9767" i="6"/>
  <c r="A9130" i="6"/>
  <c r="A8871" i="6"/>
  <c r="A7497" i="6"/>
  <c r="A7207" i="6"/>
  <c r="A6965" i="6"/>
  <c r="A6531" i="6"/>
  <c r="A7712" i="6"/>
  <c r="A7278" i="6"/>
  <c r="A7936" i="6"/>
  <c r="A5094" i="6"/>
  <c r="A6338" i="6"/>
  <c r="A6271" i="6"/>
  <c r="A5823" i="6"/>
  <c r="A5085" i="6"/>
  <c r="A7019" i="6"/>
  <c r="A9270" i="6"/>
  <c r="A9709" i="6"/>
  <c r="A9552" i="6"/>
  <c r="A6457" i="6"/>
  <c r="A8394" i="6"/>
  <c r="A7748" i="6"/>
  <c r="A7282" i="6"/>
  <c r="A6672" i="6"/>
  <c r="A8113" i="6"/>
  <c r="A6367" i="6"/>
  <c r="A5765" i="6"/>
  <c r="A5267" i="6"/>
  <c r="A8450" i="6"/>
  <c r="A9368" i="6"/>
  <c r="A9262" i="6"/>
  <c r="A8547" i="6"/>
  <c r="A7878" i="6"/>
  <c r="A7476" i="6"/>
  <c r="A7010" i="6"/>
  <c r="A6400" i="6"/>
  <c r="A7789" i="6"/>
  <c r="A6055" i="6"/>
  <c r="A5493" i="6"/>
  <c r="A4995" i="6"/>
  <c r="A4945" i="6"/>
  <c r="A6191" i="6"/>
  <c r="A6357" i="4"/>
  <c r="A8085" i="6"/>
  <c r="A9742" i="6"/>
  <c r="A7482" i="6"/>
  <c r="A7128" i="6"/>
  <c r="A6838" i="6"/>
  <c r="A6436" i="6"/>
  <c r="A7745" i="6"/>
  <c r="A7391" i="6"/>
  <c r="A6749" i="6"/>
  <c r="A5015" i="6"/>
  <c r="A6587" i="6"/>
  <c r="A5970" i="6"/>
  <c r="A5915" i="6"/>
  <c r="A4777" i="6"/>
  <c r="A4312" i="6"/>
  <c r="A4070" i="6"/>
  <c r="A3844" i="6"/>
  <c r="A3458" i="6"/>
  <c r="A6822" i="4"/>
  <c r="A6799" i="4"/>
  <c r="A8086" i="4"/>
  <c r="A6554" i="4"/>
  <c r="A10071" i="6"/>
  <c r="A9720" i="6"/>
  <c r="A8795" i="6"/>
  <c r="A8228" i="6"/>
  <c r="A9501" i="6"/>
  <c r="A7112" i="6"/>
  <c r="A7669" i="6"/>
  <c r="A6467" i="6"/>
  <c r="A6880" i="6"/>
  <c r="A8042" i="6"/>
  <c r="A6300" i="6"/>
  <c r="A5717" i="6"/>
  <c r="A5219" i="6"/>
  <c r="A5169" i="6"/>
  <c r="A6795" i="6"/>
  <c r="A6028" i="6"/>
  <c r="A5354" i="6"/>
  <c r="A8365" i="6"/>
  <c r="A9299" i="6"/>
  <c r="A9211" i="6"/>
  <c r="A8255" i="6"/>
  <c r="A7830" i="6"/>
  <c r="A7428" i="6"/>
  <c r="A6962" i="6"/>
  <c r="A6352" i="6"/>
  <c r="A7741" i="6"/>
  <c r="A6007" i="6"/>
  <c r="A5445" i="6"/>
  <c r="A4947" i="6"/>
  <c r="A4897" i="6"/>
  <c r="A6142" i="6"/>
  <c r="A5756" i="6"/>
  <c r="A10004" i="6"/>
  <c r="A8652" i="6"/>
  <c r="A8478" i="6"/>
  <c r="A7145" i="6"/>
  <c r="A6855" i="6"/>
  <c r="A6613" i="6"/>
  <c r="A7983" i="6"/>
  <c r="A7360" i="6"/>
  <c r="A6926" i="6"/>
  <c r="A7579" i="6"/>
  <c r="A7180" i="6"/>
  <c r="A5955" i="6"/>
  <c r="A5905" i="6"/>
  <c r="A5471" i="6"/>
  <c r="A4733" i="6"/>
  <c r="A9499" i="6"/>
  <c r="A9080" i="6"/>
  <c r="A9059" i="6"/>
  <c r="A6906" i="6"/>
  <c r="A6552" i="6"/>
  <c r="A8298" i="6"/>
  <c r="A7699" i="6"/>
  <c r="A7169" i="6"/>
  <c r="A6815" i="6"/>
  <c r="A8265" i="6"/>
  <c r="A6277" i="6"/>
  <c r="A5812" i="6"/>
  <c r="A5394" i="6"/>
  <c r="A5264" i="6"/>
  <c r="A6266" i="6"/>
  <c r="A5579" i="6"/>
  <c r="A8929" i="6"/>
  <c r="A8243" i="6"/>
  <c r="A9979" i="6"/>
  <c r="A6857" i="6"/>
  <c r="A6567" i="6"/>
  <c r="A8377" i="6"/>
  <c r="A7682" i="6"/>
  <c r="A7072" i="6"/>
  <c r="A6638" i="6"/>
  <c r="A7291" i="6"/>
  <c r="A6165" i="6"/>
  <c r="A5667" i="6"/>
  <c r="A5617" i="6"/>
  <c r="A5183" i="6"/>
  <c r="A4445" i="6"/>
  <c r="A5802" i="6"/>
  <c r="A9610" i="6"/>
  <c r="A8873" i="6"/>
  <c r="A8428" i="6"/>
  <c r="A7800" i="6"/>
  <c r="A7510" i="6"/>
  <c r="A7108" i="6"/>
  <c r="A6642" i="6"/>
  <c r="A8119" i="6"/>
  <c r="A7421" i="6"/>
  <c r="A5687" i="6"/>
  <c r="A5125" i="6"/>
  <c r="A4627" i="6"/>
  <c r="A4577" i="6"/>
  <c r="A8680" i="6"/>
  <c r="A8977" i="6"/>
  <c r="A8974" i="6"/>
  <c r="A6858" i="6"/>
  <c r="A6504" i="6"/>
  <c r="A8158" i="6"/>
  <c r="A7651" i="6"/>
  <c r="A7121" i="6"/>
  <c r="A6767" i="6"/>
  <c r="A8142" i="6"/>
  <c r="A6217" i="6"/>
  <c r="A5764" i="6"/>
  <c r="A5346" i="6"/>
  <c r="A5216" i="6"/>
  <c r="A8742" i="6"/>
  <c r="A8195" i="6"/>
  <c r="A9928" i="6"/>
  <c r="A6809" i="6"/>
  <c r="A6519" i="6"/>
  <c r="A8193" i="6"/>
  <c r="A7634" i="6"/>
  <c r="A7024" i="6"/>
  <c r="A6590" i="6"/>
  <c r="A7243" i="6"/>
  <c r="A8006" i="6"/>
  <c r="A9146" i="6"/>
  <c r="A9091" i="6"/>
  <c r="A8033" i="6"/>
  <c r="A7718" i="6"/>
  <c r="A7316" i="6"/>
  <c r="A6850" i="6"/>
  <c r="A6240" i="6"/>
  <c r="A7629" i="6"/>
  <c r="A5895" i="6"/>
  <c r="A5333" i="6"/>
  <c r="A4835" i="6"/>
  <c r="A4785" i="6"/>
  <c r="A6030" i="6"/>
  <c r="A5644" i="6"/>
  <c r="A9427" i="6"/>
  <c r="A7972" i="6"/>
  <c r="A9570" i="6"/>
  <c r="A8109" i="6"/>
  <c r="A7767" i="6"/>
  <c r="A7525" i="6"/>
  <c r="A7091" i="6"/>
  <c r="A6561" i="6"/>
  <c r="A7838" i="6"/>
  <c r="A7516" i="6"/>
  <c r="A5654" i="6"/>
  <c r="A5204" i="6"/>
  <c r="A4786" i="6"/>
  <c r="A6555" i="6"/>
  <c r="A5645" i="6"/>
  <c r="A4971" i="6"/>
  <c r="A9474" i="6"/>
  <c r="A9760" i="6"/>
  <c r="A9603" i="6"/>
  <c r="A6505" i="6"/>
  <c r="A8852" i="6"/>
  <c r="A7796" i="6"/>
  <c r="A7330" i="6"/>
  <c r="A6720" i="6"/>
  <c r="A8216" i="6"/>
  <c r="A6508" i="6"/>
  <c r="A5813" i="6"/>
  <c r="A5315" i="6"/>
  <c r="A5265" i="6"/>
  <c r="A4831" i="6"/>
  <c r="A6124" i="6"/>
  <c r="A9954" i="6"/>
  <c r="A9181" i="6"/>
  <c r="A8888" i="6"/>
  <c r="A7513" i="6"/>
  <c r="A7223" i="6"/>
  <c r="A6981" i="6"/>
  <c r="A6547" i="6"/>
  <c r="A7728" i="6"/>
  <c r="A7294" i="6"/>
  <c r="A7954" i="6"/>
  <c r="A5110" i="6"/>
  <c r="A6362" i="6"/>
  <c r="A6292" i="6"/>
  <c r="A5839" i="6"/>
  <c r="A5101" i="6"/>
  <c r="A8606" i="6"/>
  <c r="A8788" i="6"/>
  <c r="A8580" i="6"/>
  <c r="A7241" i="6"/>
  <c r="A6951" i="6"/>
  <c r="A6709" i="6"/>
  <c r="A8125" i="6"/>
  <c r="A7456" i="6"/>
  <c r="A7022" i="6"/>
  <c r="A7675" i="6"/>
  <c r="A4838" i="6"/>
  <c r="A6051" i="6"/>
  <c r="A6001" i="6"/>
  <c r="A5567" i="6"/>
  <c r="A4829" i="6"/>
  <c r="A6187" i="6"/>
  <c r="A8467" i="6"/>
  <c r="A9385" i="6"/>
  <c r="A9279" i="6"/>
  <c r="A8684" i="6"/>
  <c r="A7895" i="6"/>
  <c r="A7492" i="6"/>
  <c r="A7026" i="6"/>
  <c r="A6416" i="6"/>
  <c r="A7805" i="6"/>
  <c r="A6071" i="6"/>
  <c r="A5509" i="6"/>
  <c r="A5011" i="6"/>
  <c r="A9883" i="6"/>
  <c r="A9026" i="6"/>
  <c r="A8989" i="6"/>
  <c r="A7915" i="6"/>
  <c r="A7622" i="6"/>
  <c r="A7220" i="6"/>
  <c r="A6754" i="6"/>
  <c r="A8614" i="6"/>
  <c r="A7533" i="6"/>
  <c r="A5799" i="6"/>
  <c r="A5237" i="6"/>
  <c r="A4739" i="6"/>
  <c r="A4689" i="6"/>
  <c r="A5934" i="6"/>
  <c r="A9317" i="6"/>
  <c r="A9694" i="6"/>
  <c r="A9435" i="6"/>
  <c r="A7226" i="6"/>
  <c r="A6872" i="6"/>
  <c r="A6582" i="6"/>
  <c r="A8049" i="6"/>
  <c r="A7489" i="6"/>
  <c r="A7135" i="6"/>
  <c r="A6493" i="6"/>
  <c r="A4759" i="6"/>
  <c r="A6132" i="6"/>
  <c r="A5911" i="6"/>
  <c r="A5355" i="6"/>
  <c r="A4521" i="6"/>
  <c r="A4056" i="6"/>
  <c r="A3814" i="6"/>
  <c r="A3588" i="6"/>
  <c r="A7269" i="4"/>
  <c r="A7645" i="4"/>
  <c r="A7574" i="4"/>
  <c r="A6269" i="4"/>
  <c r="A10069" i="6"/>
  <c r="A9447" i="6"/>
  <c r="A8522" i="6"/>
  <c r="A9881" i="6"/>
  <c r="A8955" i="6"/>
  <c r="A6856" i="6"/>
  <c r="A7413" i="6"/>
  <c r="A8026" i="6"/>
  <c r="A6624" i="6"/>
  <c r="A7757" i="6"/>
  <c r="A6023" i="6"/>
  <c r="A5461" i="6"/>
  <c r="A4963" i="6"/>
  <c r="A4913" i="6"/>
  <c r="A6158" i="6"/>
  <c r="A5772" i="6"/>
  <c r="A5098" i="6"/>
  <c r="A9695" i="6"/>
  <c r="A8941" i="6"/>
  <c r="A8938" i="6"/>
  <c r="A7864" i="6"/>
  <c r="A7574" i="6"/>
  <c r="A7172" i="6"/>
  <c r="A6706" i="6"/>
  <c r="A8275" i="6"/>
  <c r="A7485" i="6"/>
  <c r="A5751" i="6"/>
  <c r="A5189" i="6"/>
  <c r="A4691" i="6"/>
  <c r="A4641" i="6"/>
  <c r="A5886" i="6"/>
  <c r="A5500" i="6"/>
  <c r="A9015" i="6"/>
  <c r="A8276" i="6"/>
  <c r="A10013" i="6"/>
  <c r="A6889" i="6"/>
  <c r="A6599" i="6"/>
  <c r="A8650" i="6"/>
  <c r="A7714" i="6"/>
  <c r="A7104" i="6"/>
  <c r="A6670" i="6"/>
  <c r="A7323" i="6"/>
  <c r="A6199" i="6"/>
  <c r="A5699" i="6"/>
  <c r="A5649" i="6"/>
  <c r="A5215" i="6"/>
  <c r="A4477" i="6"/>
  <c r="A8457" i="6"/>
  <c r="A8568" i="6"/>
  <c r="A9980" i="6"/>
  <c r="A6650" i="6"/>
  <c r="A8248" i="6"/>
  <c r="A7877" i="6"/>
  <c r="A7443" i="6"/>
  <c r="A6913" i="6"/>
  <c r="A8735" i="6"/>
  <c r="A7868" i="6"/>
  <c r="A6006" i="6"/>
  <c r="A5556" i="6"/>
  <c r="A5138" i="6"/>
  <c r="A5008" i="6"/>
  <c r="A5997" i="6"/>
  <c r="A5323" i="6"/>
  <c r="A9799" i="6"/>
  <c r="A9914" i="6"/>
  <c r="A9706" i="6"/>
  <c r="A6601" i="6"/>
  <c r="A6311" i="6"/>
  <c r="A7892" i="6"/>
  <c r="A7426" i="6"/>
  <c r="A6816" i="6"/>
  <c r="A6382" i="6"/>
  <c r="A7035" i="6"/>
  <c r="A5909" i="6"/>
  <c r="A5411" i="6"/>
  <c r="A5361" i="6"/>
  <c r="A4927" i="6"/>
  <c r="A6223" i="6"/>
  <c r="A5546" i="6"/>
  <c r="A9064" i="6"/>
  <c r="A8566" i="6"/>
  <c r="A7899" i="6"/>
  <c r="A7544" i="6"/>
  <c r="A7254" i="6"/>
  <c r="A6852" i="6"/>
  <c r="A8494" i="6"/>
  <c r="A7807" i="6"/>
  <c r="A7165" i="6"/>
  <c r="A5431" i="6"/>
  <c r="A4869" i="6"/>
  <c r="A6571" i="6"/>
  <c r="A6270" i="6"/>
  <c r="A8108" i="6"/>
  <c r="A8516" i="6"/>
  <c r="A9929" i="6"/>
  <c r="A6602" i="6"/>
  <c r="A8130" i="6"/>
  <c r="A7829" i="6"/>
  <c r="A7395" i="6"/>
  <c r="A6865" i="6"/>
  <c r="A8327" i="6"/>
  <c r="A7820" i="6"/>
  <c r="A5958" i="6"/>
  <c r="A5508" i="6"/>
  <c r="A5090" i="6"/>
  <c r="A4960" i="6"/>
  <c r="A9560" i="6"/>
  <c r="A9846" i="6"/>
  <c r="A9655" i="6"/>
  <c r="A6553" i="6"/>
  <c r="A6263" i="6"/>
  <c r="A7844" i="6"/>
  <c r="A7378" i="6"/>
  <c r="A6768" i="6"/>
  <c r="A8460" i="6"/>
  <c r="A6860" i="6"/>
  <c r="A9422" i="6"/>
  <c r="A8822" i="6"/>
  <c r="A8209" i="6"/>
  <c r="A7752" i="6"/>
  <c r="A7462" i="6"/>
  <c r="A7060" i="6"/>
  <c r="A6594" i="6"/>
  <c r="A8045" i="6"/>
  <c r="A7373" i="6"/>
  <c r="A5639" i="6"/>
  <c r="A5077" i="6"/>
  <c r="A4579" i="6"/>
  <c r="A4529" i="6"/>
  <c r="A5774" i="6"/>
  <c r="A5388" i="6"/>
  <c r="A9631" i="6"/>
  <c r="A9625" i="6"/>
  <c r="A9263" i="6"/>
  <c r="A7801" i="6"/>
  <c r="A7511" i="6"/>
  <c r="A7269" i="6"/>
  <c r="A6835" i="6"/>
  <c r="A8046" i="6"/>
  <c r="A7582" i="6"/>
  <c r="A7260" i="6"/>
  <c r="A5398" i="6"/>
  <c r="A4948" i="6"/>
  <c r="A4530" i="6"/>
  <c r="A6127" i="6"/>
  <c r="A5389" i="6"/>
  <c r="A4715" i="6"/>
  <c r="A8655" i="6"/>
  <c r="A9436" i="6"/>
  <c r="A9330" i="6"/>
  <c r="A6249" i="6"/>
  <c r="A7949" i="6"/>
  <c r="A7540" i="6"/>
  <c r="A7074" i="6"/>
  <c r="A6464" i="6"/>
  <c r="A7853" i="6"/>
  <c r="A6119" i="6"/>
  <c r="A5557" i="6"/>
  <c r="A5059" i="6"/>
  <c r="A5009" i="6"/>
  <c r="A6267" i="6"/>
  <c r="A5868" i="6"/>
  <c r="A8674" i="6"/>
  <c r="A8806" i="6"/>
  <c r="A8598" i="6"/>
  <c r="A7257" i="6"/>
  <c r="A6967" i="6"/>
  <c r="A6725" i="6"/>
  <c r="A8152" i="6"/>
  <c r="A7472" i="6"/>
  <c r="A7038" i="6"/>
  <c r="A7691" i="6"/>
  <c r="A4854" i="6"/>
  <c r="A6067" i="6"/>
  <c r="A6017" i="6"/>
  <c r="A5583" i="6"/>
  <c r="A4845" i="6"/>
  <c r="A9407" i="6"/>
  <c r="A8413" i="6"/>
  <c r="A8307" i="6"/>
  <c r="A6985" i="6"/>
  <c r="A6695" i="6"/>
  <c r="A6453" i="6"/>
  <c r="A7810" i="6"/>
  <c r="A7200" i="6"/>
  <c r="A6766" i="6"/>
  <c r="A7419" i="6"/>
  <c r="A6319" i="6"/>
  <c r="A5795" i="6"/>
  <c r="A5745" i="6"/>
  <c r="A5311" i="6"/>
  <c r="A4573" i="6"/>
  <c r="A5930" i="6"/>
  <c r="A9900" i="6"/>
  <c r="A9043" i="6"/>
  <c r="A9006" i="6"/>
  <c r="A7933" i="6"/>
  <c r="A7638" i="6"/>
  <c r="A7236" i="6"/>
  <c r="A6770" i="6"/>
  <c r="A8750" i="6"/>
  <c r="A7549" i="6"/>
  <c r="A5815" i="6"/>
  <c r="A5253" i="6"/>
  <c r="A4755" i="6"/>
  <c r="A9234" i="6"/>
  <c r="A8685" i="6"/>
  <c r="A8039" i="6"/>
  <c r="A7656" i="6"/>
  <c r="A7366" i="6"/>
  <c r="A6964" i="6"/>
  <c r="A6498" i="6"/>
  <c r="A7748" i="4"/>
  <c r="A8456" i="4"/>
  <c r="A8277" i="4"/>
  <c r="A6428" i="4"/>
  <c r="A9557" i="6"/>
  <c r="A8900" i="6"/>
  <c r="A9937" i="6"/>
  <c r="A9454" i="6"/>
  <c r="A7994" i="6"/>
  <c r="A6600" i="6"/>
  <c r="A7157" i="6"/>
  <c r="A7490" i="6"/>
  <c r="A8340" i="6"/>
  <c r="A7501" i="6"/>
  <c r="A5767" i="6"/>
  <c r="A5205" i="6"/>
  <c r="A4707" i="6"/>
  <c r="A4657" i="6"/>
  <c r="A5902" i="6"/>
  <c r="A5516" i="6"/>
  <c r="A4842" i="6"/>
  <c r="A9132" i="6"/>
  <c r="A8634" i="6"/>
  <c r="A7974" i="6"/>
  <c r="A7608" i="6"/>
  <c r="A7318" i="6"/>
  <c r="A6916" i="6"/>
  <c r="A6450" i="6"/>
  <c r="A7871" i="6"/>
  <c r="A7229" i="6"/>
  <c r="A5495" i="6"/>
  <c r="A4933" i="6"/>
  <c r="A7132" i="6"/>
  <c r="A6356" i="6"/>
  <c r="A5630" i="6"/>
  <c r="A5244" i="6"/>
  <c r="A9833" i="6"/>
  <c r="A9948" i="6"/>
  <c r="A9740" i="6"/>
  <c r="A6633" i="6"/>
  <c r="A6343" i="6"/>
  <c r="A7929" i="6"/>
  <c r="A7458" i="6"/>
  <c r="A6848" i="6"/>
  <c r="A6414" i="6"/>
  <c r="A7067" i="6"/>
  <c r="A5941" i="6"/>
  <c r="A5443" i="6"/>
  <c r="A5393" i="6"/>
  <c r="A4959" i="6"/>
  <c r="A6264" i="6"/>
  <c r="A8370" i="6"/>
  <c r="A8068" i="6"/>
  <c r="A9673" i="6"/>
  <c r="A8426" i="6"/>
  <c r="A7863" i="6"/>
  <c r="A7621" i="6"/>
  <c r="A7187" i="6"/>
  <c r="A6657" i="6"/>
  <c r="A7939" i="6"/>
  <c r="A7612" i="6"/>
  <c r="A5750" i="6"/>
  <c r="A5300" i="6"/>
  <c r="A4882" i="6"/>
  <c r="A4752" i="6"/>
  <c r="A5741" i="6"/>
  <c r="A5067" i="6"/>
  <c r="A8928" i="6"/>
  <c r="A9572" i="6"/>
  <c r="A9433" i="6"/>
  <c r="A6345" i="6"/>
  <c r="A8078" i="6"/>
  <c r="A7636" i="6"/>
  <c r="A7170" i="6"/>
  <c r="A6560" i="6"/>
  <c r="A7958" i="6"/>
  <c r="A6218" i="6"/>
  <c r="A5653" i="6"/>
  <c r="A5155" i="6"/>
  <c r="A5105" i="6"/>
  <c r="A6415" i="6"/>
  <c r="A5964" i="6"/>
  <c r="A6345" i="4"/>
  <c r="A8518" i="6"/>
  <c r="A9947" i="6"/>
  <c r="A7642" i="6"/>
  <c r="A7288" i="6"/>
  <c r="A6998" i="6"/>
  <c r="A6596" i="6"/>
  <c r="A7906" i="6"/>
  <c r="A7551" i="6"/>
  <c r="A6909" i="6"/>
  <c r="A5175" i="6"/>
  <c r="A4613" i="6"/>
  <c r="A6130" i="6"/>
  <c r="A6000" i="6"/>
  <c r="A9888" i="6"/>
  <c r="A8020" i="6"/>
  <c r="A9622" i="6"/>
  <c r="A8208" i="6"/>
  <c r="A7815" i="6"/>
  <c r="A7573" i="6"/>
  <c r="A7139" i="6"/>
  <c r="A6609" i="6"/>
  <c r="A7886" i="6"/>
  <c r="A7564" i="6"/>
  <c r="A5702" i="6"/>
  <c r="A5252" i="6"/>
  <c r="A4834" i="6"/>
  <c r="A6924" i="6"/>
  <c r="A8740" i="6"/>
  <c r="A9487" i="6"/>
  <c r="A9382" i="6"/>
  <c r="A6297" i="6"/>
  <c r="A8010" i="6"/>
  <c r="A7588" i="6"/>
  <c r="A7122" i="6"/>
  <c r="A6512" i="6"/>
  <c r="A7902" i="6"/>
  <c r="A6167" i="6"/>
  <c r="A8876" i="6"/>
  <c r="A8514" i="6"/>
  <c r="A7850" i="6"/>
  <c r="A7496" i="6"/>
  <c r="A7206" i="6"/>
  <c r="A6804" i="6"/>
  <c r="A8231" i="6"/>
  <c r="A7759" i="6"/>
  <c r="A7117" i="6"/>
  <c r="A5383" i="6"/>
  <c r="A4821" i="6"/>
  <c r="A6386" i="6"/>
  <c r="A6211" i="6"/>
  <c r="A5518" i="6"/>
  <c r="A5132" i="6"/>
  <c r="A8089" i="6"/>
  <c r="A9232" i="6"/>
  <c r="A8956" i="6"/>
  <c r="A7545" i="6"/>
  <c r="A7255" i="6"/>
  <c r="A7013" i="6"/>
  <c r="A6579" i="6"/>
  <c r="A7760" i="6"/>
  <c r="A7326" i="6"/>
  <c r="A7995" i="6"/>
  <c r="A5142" i="6"/>
  <c r="A6428" i="6"/>
  <c r="A6335" i="6"/>
  <c r="A5871" i="6"/>
  <c r="A5133" i="6"/>
  <c r="A4459" i="6"/>
  <c r="A9968" i="6"/>
  <c r="A9112" i="6"/>
  <c r="A9057" i="6"/>
  <c r="A7992" i="6"/>
  <c r="A7686" i="6"/>
  <c r="A7284" i="6"/>
  <c r="A6818" i="6"/>
  <c r="A6208" i="6"/>
  <c r="A7597" i="6"/>
  <c r="A5863" i="6"/>
  <c r="A5301" i="6"/>
  <c r="A4803" i="6"/>
  <c r="A4753" i="6"/>
  <c r="A5998" i="6"/>
  <c r="A5612" i="6"/>
  <c r="A9458" i="6"/>
  <c r="A8464" i="6"/>
  <c r="A8324" i="6"/>
  <c r="A7001" i="6"/>
  <c r="A6711" i="6"/>
  <c r="A6469" i="6"/>
  <c r="A7826" i="6"/>
  <c r="A7216" i="6"/>
  <c r="A6782" i="6"/>
  <c r="A7435" i="6"/>
  <c r="A6340" i="6"/>
  <c r="A5811" i="6"/>
  <c r="A5761" i="6"/>
  <c r="A5327" i="6"/>
  <c r="A4589" i="6"/>
  <c r="A8468" i="6"/>
  <c r="A8051" i="6"/>
  <c r="A9842" i="6"/>
  <c r="A6729" i="6"/>
  <c r="A6439" i="6"/>
  <c r="A8050" i="6"/>
  <c r="A7554" i="6"/>
  <c r="A6944" i="6"/>
  <c r="A6510" i="6"/>
  <c r="A7163" i="6"/>
  <c r="A6037" i="6"/>
  <c r="A5539" i="6"/>
  <c r="A5489" i="6"/>
  <c r="A5055" i="6"/>
  <c r="A6411" i="6"/>
  <c r="A5674" i="6"/>
  <c r="A9337" i="6"/>
  <c r="A8736" i="6"/>
  <c r="A8061" i="6"/>
  <c r="A7672" i="6"/>
  <c r="A7382" i="6"/>
  <c r="A6980" i="6"/>
  <c r="A6514" i="6"/>
  <c r="A7942" i="6"/>
  <c r="A7293" i="6"/>
  <c r="A5559" i="6"/>
  <c r="A4997" i="6"/>
  <c r="A4499" i="6"/>
  <c r="A8688" i="6"/>
  <c r="A8378" i="6"/>
  <c r="A7754" i="6"/>
  <c r="A7400" i="6"/>
  <c r="A7110" i="6"/>
  <c r="A6708" i="6"/>
  <c r="A8047" i="6"/>
  <c r="A7663" i="6"/>
  <c r="A7021" i="6"/>
  <c r="A5287" i="6"/>
  <c r="A4725" i="6"/>
  <c r="A6251" i="6"/>
  <c r="A6112" i="6"/>
  <c r="A5422" i="6"/>
  <c r="A9003" i="6"/>
  <c r="A8704" i="6"/>
  <c r="A8820" i="6"/>
  <c r="A6714" i="6"/>
  <c r="A8682" i="6"/>
  <c r="A7948" i="6"/>
  <c r="A7507" i="6"/>
  <c r="A6977" i="6"/>
  <c r="A6623" i="6"/>
  <c r="A7937" i="6"/>
  <c r="A6070" i="6"/>
  <c r="A5620" i="6"/>
  <c r="A4851" i="6"/>
  <c r="A4491" i="6"/>
  <c r="A5992" i="6"/>
  <c r="A3544" i="6"/>
  <c r="A3302" i="6"/>
  <c r="A3076" i="6"/>
  <c r="A4924" i="6"/>
  <c r="A4287" i="6"/>
  <c r="A3261" i="6"/>
  <c r="A4330" i="6"/>
  <c r="A2235" i="6"/>
  <c r="A2009" i="6"/>
  <c r="A1847" i="6"/>
  <c r="A8383" i="4"/>
  <c r="A8235" i="4"/>
  <c r="A7765" i="4"/>
  <c r="A5916" i="4"/>
  <c r="A8533" i="6"/>
  <c r="A8627" i="6"/>
  <c r="A6075" i="4"/>
  <c r="A8686" i="6"/>
  <c r="A7722" i="6"/>
  <c r="A7914" i="6"/>
  <c r="A6901" i="6"/>
  <c r="A7234" i="6"/>
  <c r="A7887" i="6"/>
  <c r="A7245" i="6"/>
  <c r="A5511" i="6"/>
  <c r="A4949" i="6"/>
  <c r="A4451" i="6"/>
  <c r="A6383" i="6"/>
  <c r="A5646" i="6"/>
  <c r="A5260" i="6"/>
  <c r="A6581" i="4"/>
  <c r="A8586" i="6"/>
  <c r="A10015" i="6"/>
  <c r="A7706" i="6"/>
  <c r="A7352" i="6"/>
  <c r="A7062" i="6"/>
  <c r="A6660" i="6"/>
  <c r="A7982" i="6"/>
  <c r="A7615" i="6"/>
  <c r="A6973" i="6"/>
  <c r="A5239" i="6"/>
  <c r="A4677" i="6"/>
  <c r="A6196" i="6"/>
  <c r="A6064" i="6"/>
  <c r="A5374" i="6"/>
  <c r="A6527" i="6"/>
  <c r="A8996" i="6"/>
  <c r="A9607" i="6"/>
  <c r="A9467" i="6"/>
  <c r="A6377" i="6"/>
  <c r="A8129" i="6"/>
  <c r="A7668" i="6"/>
  <c r="A7202" i="6"/>
  <c r="A6592" i="6"/>
  <c r="A7998" i="6"/>
  <c r="A6258" i="6"/>
  <c r="A5685" i="6"/>
  <c r="A5187" i="6"/>
  <c r="A5137" i="6"/>
  <c r="A6543" i="6"/>
  <c r="A5996" i="6"/>
  <c r="A8250" i="6"/>
  <c r="A9830" i="6"/>
  <c r="A9366" i="6"/>
  <c r="A7898" i="6"/>
  <c r="A7607" i="6"/>
  <c r="A7365" i="6"/>
  <c r="A6931" i="6"/>
  <c r="A8226" i="6"/>
  <c r="A7678" i="6"/>
  <c r="A7356" i="6"/>
  <c r="A5494" i="6"/>
  <c r="A5044" i="6"/>
  <c r="A4626" i="6"/>
  <c r="A6227" i="6"/>
  <c r="A5485" i="6"/>
  <c r="A4811" i="6"/>
  <c r="A8182" i="6"/>
  <c r="A9214" i="6"/>
  <c r="A9160" i="6"/>
  <c r="A8135" i="6"/>
  <c r="A7782" i="6"/>
  <c r="A7380" i="6"/>
  <c r="A6914" i="6"/>
  <c r="A6304" i="6"/>
  <c r="A7693" i="6"/>
  <c r="A5959" i="6"/>
  <c r="A5397" i="6"/>
  <c r="A4899" i="6"/>
  <c r="A4849" i="6"/>
  <c r="A6094" i="6"/>
  <c r="A5708" i="6"/>
  <c r="A10092" i="6"/>
  <c r="A7989" i="6"/>
  <c r="A9640" i="6"/>
  <c r="A7386" i="6"/>
  <c r="A7032" i="6"/>
  <c r="A6742" i="6"/>
  <c r="A8648" i="6"/>
  <c r="A7649" i="6"/>
  <c r="A7295" i="6"/>
  <c r="A6653" i="6"/>
  <c r="A4919" i="6"/>
  <c r="A6318" i="6"/>
  <c r="A5874" i="6"/>
  <c r="A5744" i="6"/>
  <c r="A9904" i="6"/>
  <c r="A9727" i="6"/>
  <c r="A9314" i="6"/>
  <c r="A7849" i="6"/>
  <c r="A7559" i="6"/>
  <c r="A7317" i="6"/>
  <c r="A6883" i="6"/>
  <c r="A8120" i="6"/>
  <c r="A7630" i="6"/>
  <c r="A7308" i="6"/>
  <c r="A5446" i="6"/>
  <c r="A4996" i="6"/>
  <c r="A4578" i="6"/>
  <c r="A6175" i="6"/>
  <c r="A8102" i="6"/>
  <c r="A9163" i="6"/>
  <c r="A9108" i="6"/>
  <c r="A8058" i="6"/>
  <c r="A7734" i="6"/>
  <c r="A7332" i="6"/>
  <c r="A6866" i="6"/>
  <c r="A6256" i="6"/>
  <c r="A7645" i="6"/>
  <c r="A6264" i="4"/>
  <c r="A8330" i="6"/>
  <c r="A9896" i="6"/>
  <c r="A7594" i="6"/>
  <c r="A7240" i="6"/>
  <c r="A6950" i="6"/>
  <c r="A6548" i="6"/>
  <c r="A7857" i="6"/>
  <c r="A7503" i="6"/>
  <c r="A6861" i="6"/>
  <c r="A5127" i="6"/>
  <c r="A4565" i="6"/>
  <c r="A6082" i="6"/>
  <c r="A5952" i="6"/>
  <c r="A5262" i="6"/>
  <c r="A6284" i="6"/>
  <c r="A8862" i="6"/>
  <c r="A8840" i="6"/>
  <c r="A8632" i="6"/>
  <c r="A7289" i="6"/>
  <c r="A6999" i="6"/>
  <c r="A6757" i="6"/>
  <c r="A8232" i="6"/>
  <c r="A7504" i="6"/>
  <c r="A7070" i="6"/>
  <c r="A7723" i="6"/>
  <c r="A4886" i="6"/>
  <c r="A6099" i="6"/>
  <c r="A6049" i="6"/>
  <c r="A5615" i="6"/>
  <c r="A4877" i="6"/>
  <c r="A6241" i="6"/>
  <c r="A9388" i="6"/>
  <c r="A8787" i="6"/>
  <c r="A8139" i="6"/>
  <c r="A7720" i="6"/>
  <c r="A7430" i="6"/>
  <c r="A7028" i="6"/>
  <c r="A6562" i="6"/>
  <c r="A8000" i="6"/>
  <c r="A7341" i="6"/>
  <c r="A5607" i="6"/>
  <c r="A5045" i="6"/>
  <c r="A4547" i="6"/>
  <c r="A6939" i="6"/>
  <c r="A5742" i="6"/>
  <c r="A5356" i="6"/>
  <c r="A8588" i="6"/>
  <c r="A8099" i="6"/>
  <c r="A9859" i="6"/>
  <c r="A6745" i="6"/>
  <c r="A6455" i="6"/>
  <c r="A8075" i="6"/>
  <c r="A7570" i="6"/>
  <c r="A6960" i="6"/>
  <c r="A6526" i="6"/>
  <c r="A7179" i="6"/>
  <c r="A6053" i="6"/>
  <c r="A5555" i="6"/>
  <c r="A5505" i="6"/>
  <c r="A5071" i="6"/>
  <c r="A6460" i="6"/>
  <c r="A9287" i="6"/>
  <c r="A9726" i="6"/>
  <c r="A9569" i="6"/>
  <c r="A6473" i="6"/>
  <c r="A8530" i="6"/>
  <c r="A7764" i="6"/>
  <c r="A7298" i="6"/>
  <c r="A6688" i="6"/>
  <c r="A8143" i="6"/>
  <c r="A6399" i="6"/>
  <c r="A5781" i="6"/>
  <c r="A5283" i="6"/>
  <c r="A5233" i="6"/>
  <c r="A4799" i="6"/>
  <c r="A6092" i="6"/>
  <c r="A5418" i="6"/>
  <c r="A8791" i="6"/>
  <c r="A8395" i="6"/>
  <c r="A7770" i="6"/>
  <c r="A7416" i="6"/>
  <c r="A7126" i="6"/>
  <c r="A6724" i="6"/>
  <c r="A8072" i="6"/>
  <c r="A7679" i="6"/>
  <c r="A7037" i="6"/>
  <c r="A5303" i="6"/>
  <c r="A4741" i="6"/>
  <c r="A6118" i="4"/>
  <c r="A8149" i="6"/>
  <c r="A9759" i="6"/>
  <c r="A7498" i="6"/>
  <c r="A7144" i="6"/>
  <c r="A6854" i="6"/>
  <c r="A6452" i="6"/>
  <c r="A7761" i="6"/>
  <c r="A7407" i="6"/>
  <c r="A6765" i="6"/>
  <c r="A5031" i="6"/>
  <c r="A6715" i="6"/>
  <c r="A5986" i="6"/>
  <c r="A5856" i="6"/>
  <c r="A5166" i="6"/>
  <c r="A8916" i="6"/>
  <c r="A8244" i="6"/>
  <c r="A9775" i="6"/>
  <c r="A6458" i="6"/>
  <c r="A7932" i="6"/>
  <c r="A7685" i="6"/>
  <c r="A7251" i="6"/>
  <c r="A6721" i="6"/>
  <c r="A8019" i="6"/>
  <c r="A7676" i="6"/>
  <c r="A5814" i="6"/>
  <c r="A5364" i="6"/>
  <c r="A4978" i="6"/>
  <c r="A6138" i="6"/>
  <c r="A5736" i="6"/>
  <c r="A3288" i="6"/>
  <c r="A3046" i="6"/>
  <c r="A4764" i="6"/>
  <c r="A4353" i="6"/>
  <c r="A4031" i="6"/>
  <c r="A3005" i="6"/>
  <c r="A4074" i="6"/>
  <c r="A1979" i="6"/>
  <c r="A1753" i="6"/>
  <c r="A1591" i="6"/>
  <c r="A1541" i="6"/>
  <c r="A6093" i="6"/>
  <c r="A6041" i="6"/>
  <c r="A3945" i="6"/>
  <c r="A7859" i="4"/>
  <c r="A7723" i="4"/>
  <c r="A6741" i="4"/>
  <c r="A6010" i="4"/>
  <c r="A8277" i="6"/>
  <c r="A8354" i="6"/>
  <c r="A9061" i="6"/>
  <c r="A9982" i="6"/>
  <c r="A7466" i="6"/>
  <c r="A7655" i="6"/>
  <c r="A6645" i="6"/>
  <c r="A6722" i="6"/>
  <c r="A7631" i="6"/>
  <c r="A6989" i="6"/>
  <c r="A5255" i="6"/>
  <c r="A4693" i="6"/>
  <c r="A6213" i="6"/>
  <c r="A6080" i="6"/>
  <c r="A5390" i="6"/>
  <c r="A6636" i="6"/>
  <c r="A6511" i="4"/>
  <c r="A8053" i="6"/>
  <c r="A9708" i="6"/>
  <c r="A7450" i="6"/>
  <c r="A7096" i="6"/>
  <c r="A6806" i="6"/>
  <c r="A6404" i="6"/>
  <c r="A7713" i="6"/>
  <c r="A7359" i="6"/>
  <c r="A6717" i="6"/>
  <c r="A4983" i="6"/>
  <c r="A6431" i="6"/>
  <c r="A5938" i="6"/>
  <c r="A5808" i="6"/>
  <c r="A5118" i="6"/>
  <c r="A6123" i="6"/>
  <c r="A8263" i="6"/>
  <c r="A9282" i="6"/>
  <c r="A9194" i="6"/>
  <c r="A8207" i="6"/>
  <c r="A7814" i="6"/>
  <c r="A7412" i="6"/>
  <c r="A6946" i="6"/>
  <c r="A6336" i="6"/>
  <c r="A7725" i="6"/>
  <c r="A5991" i="6"/>
  <c r="A5429" i="6"/>
  <c r="A4931" i="6"/>
  <c r="A4881" i="6"/>
  <c r="A6126" i="6"/>
  <c r="A5740" i="6"/>
  <c r="A8624" i="6"/>
  <c r="A9369" i="6"/>
  <c r="A9058" i="6"/>
  <c r="A7641" i="6"/>
  <c r="A7351" i="6"/>
  <c r="A7109" i="6"/>
  <c r="A6675" i="6"/>
  <c r="A7856" i="6"/>
  <c r="A7422" i="6"/>
  <c r="A8141" i="6"/>
  <c r="A5238" i="6"/>
  <c r="A7148" i="6"/>
  <c r="A6684" i="6"/>
  <c r="A5967" i="6"/>
  <c r="A5229" i="6"/>
  <c r="A4555" i="6"/>
  <c r="A9627" i="6"/>
  <c r="A8890" i="6"/>
  <c r="A8564" i="6"/>
  <c r="A7816" i="6"/>
  <c r="A7526" i="6"/>
  <c r="A7124" i="6"/>
  <c r="A6658" i="6"/>
  <c r="A8145" i="6"/>
  <c r="A7437" i="6"/>
  <c r="A5703" i="6"/>
  <c r="A5141" i="6"/>
  <c r="A4643" i="6"/>
  <c r="A4593" i="6"/>
  <c r="A5838" i="6"/>
  <c r="A5452" i="6"/>
  <c r="A10067" i="6"/>
  <c r="A9592" i="6"/>
  <c r="A9332" i="6"/>
  <c r="A7130" i="6"/>
  <c r="A6776" i="6"/>
  <c r="A6486" i="6"/>
  <c r="A7928" i="6"/>
  <c r="A7393" i="6"/>
  <c r="A7039" i="6"/>
  <c r="A6397" i="6"/>
  <c r="A4663" i="6"/>
  <c r="A6036" i="6"/>
  <c r="A5618" i="6"/>
  <c r="A5488" i="6"/>
  <c r="A8351" i="6"/>
  <c r="A9318" i="6"/>
  <c r="A9007" i="6"/>
  <c r="A7593" i="6"/>
  <c r="A7303" i="6"/>
  <c r="A7061" i="6"/>
  <c r="A6627" i="6"/>
  <c r="A7808" i="6"/>
  <c r="A7374" i="6"/>
  <c r="A8062" i="6"/>
  <c r="A5190" i="6"/>
  <c r="A6700" i="6"/>
  <c r="A6426" i="6"/>
  <c r="A5919" i="6"/>
  <c r="A9439" i="6"/>
  <c r="A8839" i="6"/>
  <c r="A8258" i="6"/>
  <c r="A7768" i="6"/>
  <c r="A7478" i="6"/>
  <c r="A7076" i="6"/>
  <c r="A6610" i="6"/>
  <c r="A8066" i="6"/>
  <c r="A7389" i="6"/>
  <c r="A10089" i="6"/>
  <c r="A9950" i="6"/>
  <c r="A9554" i="6"/>
  <c r="A7338" i="6"/>
  <c r="A6984" i="6"/>
  <c r="A6694" i="6"/>
  <c r="A8291" i="6"/>
  <c r="A7601" i="6"/>
  <c r="A7247" i="6"/>
  <c r="A6605" i="6"/>
  <c r="A4871" i="6"/>
  <c r="A6254" i="6"/>
  <c r="A5826" i="6"/>
  <c r="A5696" i="6"/>
  <c r="A5006" i="6"/>
  <c r="A6011" i="6"/>
  <c r="A9492" i="6"/>
  <c r="A8498" i="6"/>
  <c r="A8359" i="6"/>
  <c r="A7033" i="6"/>
  <c r="A6743" i="6"/>
  <c r="A6501" i="6"/>
  <c r="A7858" i="6"/>
  <c r="A7248" i="6"/>
  <c r="A6814" i="6"/>
  <c r="A7467" i="6"/>
  <c r="A6395" i="6"/>
  <c r="A5843" i="6"/>
  <c r="A5793" i="6"/>
  <c r="A5359" i="6"/>
  <c r="A4621" i="6"/>
  <c r="A5978" i="6"/>
  <c r="A8842" i="6"/>
  <c r="A8480" i="6"/>
  <c r="A7818" i="6"/>
  <c r="A7464" i="6"/>
  <c r="A7174" i="6"/>
  <c r="A6772" i="6"/>
  <c r="A8151" i="6"/>
  <c r="A7727" i="6"/>
  <c r="A7085" i="6"/>
  <c r="A5351" i="6"/>
  <c r="A4789" i="6"/>
  <c r="A6337" i="6"/>
  <c r="A6177" i="6"/>
  <c r="A5486" i="6"/>
  <c r="A5100" i="6"/>
  <c r="A9355" i="6"/>
  <c r="A9743" i="6"/>
  <c r="A9586" i="6"/>
  <c r="A6489" i="6"/>
  <c r="A8667" i="6"/>
  <c r="A7780" i="6"/>
  <c r="A7314" i="6"/>
  <c r="A6704" i="6"/>
  <c r="A8176" i="6"/>
  <c r="A6443" i="6"/>
  <c r="A5797" i="6"/>
  <c r="A5299" i="6"/>
  <c r="A5249" i="6"/>
  <c r="A4815" i="6"/>
  <c r="A6108" i="6"/>
  <c r="A8536" i="6"/>
  <c r="A9402" i="6"/>
  <c r="A9296" i="6"/>
  <c r="A8887" i="6"/>
  <c r="A7913" i="6"/>
  <c r="A7508" i="6"/>
  <c r="A7042" i="6"/>
  <c r="A6432" i="6"/>
  <c r="A7821" i="6"/>
  <c r="A6087" i="6"/>
  <c r="A5525" i="6"/>
  <c r="A5027" i="6"/>
  <c r="A4977" i="6"/>
  <c r="A6226" i="6"/>
  <c r="A5836" i="6"/>
  <c r="A6374" i="4"/>
  <c r="A8245" i="6"/>
  <c r="A9776" i="6"/>
  <c r="A7514" i="6"/>
  <c r="A7160" i="6"/>
  <c r="A6870" i="6"/>
  <c r="A6468" i="6"/>
  <c r="A7777" i="6"/>
  <c r="A7423" i="6"/>
  <c r="A6781" i="6"/>
  <c r="A5047" i="6"/>
  <c r="A6843" i="6"/>
  <c r="A9573" i="6"/>
  <c r="A9762" i="6"/>
  <c r="A9452" i="6"/>
  <c r="A7242" i="6"/>
  <c r="A6888" i="6"/>
  <c r="A6598" i="6"/>
  <c r="A8074" i="6"/>
  <c r="A7505" i="6"/>
  <c r="A7151" i="6"/>
  <c r="A6509" i="6"/>
  <c r="A4775" i="6"/>
  <c r="A6148" i="6"/>
  <c r="A5730" i="6"/>
  <c r="A5600" i="6"/>
  <c r="A4910" i="6"/>
  <c r="A8608" i="6"/>
  <c r="A9898" i="6"/>
  <c r="A9434" i="6"/>
  <c r="A7971" i="6"/>
  <c r="A7671" i="6"/>
  <c r="A7429" i="6"/>
  <c r="A6995" i="6"/>
  <c r="A8616" i="6"/>
  <c r="A7742" i="6"/>
  <c r="A7420" i="6"/>
  <c r="A5558" i="6"/>
  <c r="A5108" i="6"/>
  <c r="A5697" i="6"/>
  <c r="A5786" i="6"/>
  <c r="A5480" i="6"/>
  <c r="A3032" i="6"/>
  <c r="A2790" i="6"/>
  <c r="A4339" i="6"/>
  <c r="A4097" i="6"/>
  <c r="A3775" i="6"/>
  <c r="A2749" i="6"/>
  <c r="A3818" i="6"/>
  <c r="A1723" i="6"/>
  <c r="A1497" i="6"/>
  <c r="A1335" i="6"/>
  <c r="A1285" i="6"/>
  <c r="A6835" i="4"/>
  <c r="A8170" i="4"/>
  <c r="A8244" i="4"/>
  <c r="A6329" i="4"/>
  <c r="A10051" i="6"/>
  <c r="A9906" i="6"/>
  <c r="A8442" i="6"/>
  <c r="A9658" i="6"/>
  <c r="A7210" i="6"/>
  <c r="A7399" i="6"/>
  <c r="A7966" i="6"/>
  <c r="A6466" i="6"/>
  <c r="A7375" i="6"/>
  <c r="A6733" i="6"/>
  <c r="A4999" i="6"/>
  <c r="A6492" i="6"/>
  <c r="A5954" i="6"/>
  <c r="A5824" i="6"/>
  <c r="A5134" i="6"/>
  <c r="A6139" i="6"/>
  <c r="A8805" i="6"/>
  <c r="A9660" i="6"/>
  <c r="A9401" i="6"/>
  <c r="A7194" i="6"/>
  <c r="A6840" i="6"/>
  <c r="A6550" i="6"/>
  <c r="A8007" i="6"/>
  <c r="A7457" i="6"/>
  <c r="A7103" i="6"/>
  <c r="A6461" i="6"/>
  <c r="A4727" i="6"/>
  <c r="A6100" i="6"/>
  <c r="A5682" i="6"/>
  <c r="A5552" i="6"/>
  <c r="A4862" i="6"/>
  <c r="A5867" i="6"/>
  <c r="A9678" i="6"/>
  <c r="A8924" i="6"/>
  <c r="A8921" i="6"/>
  <c r="A7848" i="6"/>
  <c r="A7558" i="6"/>
  <c r="A7156" i="6"/>
  <c r="A6690" i="6"/>
  <c r="A8225" i="6"/>
  <c r="A7469" i="6"/>
  <c r="A5735" i="6"/>
  <c r="A5173" i="6"/>
  <c r="A4675" i="6"/>
  <c r="A4625" i="6"/>
  <c r="A5870" i="6"/>
  <c r="A5484" i="6"/>
  <c r="A9220" i="6"/>
  <c r="A9010" i="6"/>
  <c r="A8751" i="6"/>
  <c r="A7385" i="6"/>
  <c r="A7095" i="6"/>
  <c r="A6853" i="6"/>
  <c r="A6419" i="6"/>
  <c r="A7600" i="6"/>
  <c r="A7166" i="6"/>
  <c r="A7819" i="6"/>
  <c r="A4982" i="6"/>
  <c r="A6197" i="6"/>
  <c r="A6145" i="6"/>
  <c r="A5711" i="6"/>
  <c r="A4973" i="6"/>
  <c r="A6371" i="6"/>
  <c r="A9081" i="6"/>
  <c r="A8583" i="6"/>
  <c r="A7917" i="6"/>
  <c r="A7560" i="6"/>
  <c r="A7270" i="6"/>
  <c r="A6868" i="6"/>
  <c r="A8631" i="6"/>
  <c r="A7823" i="6"/>
  <c r="A7181" i="6"/>
  <c r="A5447" i="6"/>
  <c r="A4885" i="6"/>
  <c r="A6699" i="6"/>
  <c r="A6291" i="6"/>
  <c r="A5582" i="6"/>
  <c r="A5196" i="6"/>
  <c r="A8953" i="6"/>
  <c r="A9046" i="6"/>
  <c r="A8991" i="6"/>
  <c r="A6874" i="6"/>
  <c r="A6520" i="6"/>
  <c r="A8194" i="6"/>
  <c r="A7667" i="6"/>
  <c r="A7137" i="6"/>
  <c r="A6783" i="6"/>
  <c r="A8175" i="6"/>
  <c r="A6236" i="6"/>
  <c r="A5780" i="6"/>
  <c r="A5362" i="6"/>
  <c r="A5232" i="6"/>
  <c r="A9118" i="6"/>
  <c r="A8925" i="6"/>
  <c r="A8700" i="6"/>
  <c r="A7337" i="6"/>
  <c r="A7047" i="6"/>
  <c r="A6805" i="6"/>
  <c r="A8496" i="6"/>
  <c r="A7552" i="6"/>
  <c r="A7118" i="6"/>
  <c r="A7771" i="6"/>
  <c r="A4934" i="6"/>
  <c r="A6147" i="6"/>
  <c r="A6097" i="6"/>
  <c r="A5663" i="6"/>
  <c r="A8893" i="6"/>
  <c r="A8531" i="6"/>
  <c r="A7866" i="6"/>
  <c r="A7512" i="6"/>
  <c r="A7222" i="6"/>
  <c r="A6820" i="6"/>
  <c r="A8282" i="6"/>
  <c r="A7775" i="6"/>
  <c r="A7133" i="6"/>
  <c r="A10064" i="6"/>
  <c r="A9404" i="6"/>
  <c r="A9247" i="6"/>
  <c r="A7082" i="6"/>
  <c r="A6728" i="6"/>
  <c r="A6438" i="6"/>
  <c r="A7875" i="6"/>
  <c r="A7345" i="6"/>
  <c r="A6991" i="6"/>
  <c r="A6349" i="6"/>
  <c r="A6987" i="6"/>
  <c r="A5988" i="6"/>
  <c r="A5570" i="6"/>
  <c r="A5440" i="6"/>
  <c r="A6908" i="6"/>
  <c r="A5755" i="6"/>
  <c r="A8656" i="6"/>
  <c r="A8131" i="6"/>
  <c r="A9894" i="6"/>
  <c r="A6777" i="6"/>
  <c r="A6487" i="6"/>
  <c r="A8127" i="6"/>
  <c r="A7602" i="6"/>
  <c r="A6992" i="6"/>
  <c r="A6558" i="6"/>
  <c r="A7211" i="6"/>
  <c r="A6085" i="6"/>
  <c r="A5587" i="6"/>
  <c r="A5537" i="6"/>
  <c r="A5103" i="6"/>
  <c r="A6651" i="6"/>
  <c r="A6576" i="4"/>
  <c r="A8296" i="6"/>
  <c r="A9827" i="6"/>
  <c r="A7562" i="6"/>
  <c r="A7208" i="6"/>
  <c r="A6918" i="6"/>
  <c r="A6516" i="6"/>
  <c r="A7825" i="6"/>
  <c r="A7471" i="6"/>
  <c r="A6829" i="6"/>
  <c r="A5095" i="6"/>
  <c r="A4533" i="6"/>
  <c r="A6050" i="6"/>
  <c r="A5920" i="6"/>
  <c r="A5230" i="6"/>
  <c r="A6242" i="6"/>
  <c r="A8638" i="6"/>
  <c r="A9419" i="6"/>
  <c r="A9313" i="6"/>
  <c r="A6233" i="6"/>
  <c r="A7931" i="6"/>
  <c r="A7524" i="6"/>
  <c r="A7058" i="6"/>
  <c r="A6448" i="6"/>
  <c r="A7837" i="6"/>
  <c r="A6103" i="6"/>
  <c r="A5541" i="6"/>
  <c r="A5043" i="6"/>
  <c r="A4993" i="6"/>
  <c r="A6245" i="6"/>
  <c r="A5852" i="6"/>
  <c r="A9934" i="6"/>
  <c r="A9060" i="6"/>
  <c r="A9023" i="6"/>
  <c r="A7951" i="6"/>
  <c r="A7654" i="6"/>
  <c r="A7252" i="6"/>
  <c r="A6786" i="6"/>
  <c r="A6176" i="6"/>
  <c r="A7565" i="6"/>
  <c r="A5831" i="6"/>
  <c r="A5269" i="6"/>
  <c r="A4771" i="6"/>
  <c r="A4721" i="6"/>
  <c r="A5966" i="6"/>
  <c r="A5580" i="6"/>
  <c r="A9829" i="6"/>
  <c r="A9865" i="6"/>
  <c r="A9469" i="6"/>
  <c r="A7258" i="6"/>
  <c r="A6904" i="6"/>
  <c r="A6614" i="6"/>
  <c r="A8097" i="6"/>
  <c r="A7521" i="6"/>
  <c r="A7167" i="6"/>
  <c r="A6525" i="6"/>
  <c r="A4791" i="6"/>
  <c r="A6164" i="6"/>
  <c r="A8988" i="6"/>
  <c r="A9216" i="6"/>
  <c r="A9145" i="6"/>
  <c r="A6986" i="6"/>
  <c r="A6632" i="6"/>
  <c r="A6342" i="6"/>
  <c r="A7779" i="6"/>
  <c r="A7249" i="6"/>
  <c r="A6895" i="6"/>
  <c r="A6253" i="6"/>
  <c r="A6396" i="6"/>
  <c r="A5892" i="6"/>
  <c r="A5474" i="6"/>
  <c r="A5344" i="6"/>
  <c r="A6378" i="6"/>
  <c r="A9085" i="6"/>
  <c r="A9488" i="6"/>
  <c r="A9127" i="6"/>
  <c r="A7705" i="6"/>
  <c r="A7415" i="6"/>
  <c r="A7173" i="6"/>
  <c r="A6739" i="6"/>
  <c r="A7923" i="6"/>
  <c r="A7486" i="6"/>
  <c r="A8316" i="6"/>
  <c r="A5302" i="6"/>
  <c r="A4852" i="6"/>
  <c r="A6228" i="6"/>
  <c r="A5482" i="6"/>
  <c r="A5224" i="6"/>
  <c r="A2776" i="6"/>
  <c r="A4462" i="6"/>
  <c r="A4083" i="6"/>
  <c r="A3841" i="6"/>
  <c r="A6274" i="4"/>
  <c r="A6762" i="4"/>
  <c r="A7732" i="4"/>
  <c r="A6516" i="4"/>
  <c r="A10049" i="6"/>
  <c r="A9360" i="6"/>
  <c r="A8831" i="6"/>
  <c r="A8958" i="6"/>
  <c r="A6954" i="6"/>
  <c r="A7143" i="6"/>
  <c r="A7700" i="6"/>
  <c r="A8002" i="6"/>
  <c r="A7119" i="6"/>
  <c r="A6477" i="6"/>
  <c r="A4743" i="6"/>
  <c r="A6116" i="6"/>
  <c r="A5698" i="6"/>
  <c r="A5568" i="6"/>
  <c r="A4878" i="6"/>
  <c r="A5883" i="6"/>
  <c r="A8174" i="6"/>
  <c r="A9114" i="6"/>
  <c r="A9094" i="6"/>
  <c r="A6938" i="6"/>
  <c r="A6584" i="6"/>
  <c r="A8528" i="6"/>
  <c r="A7731" i="6"/>
  <c r="A7201" i="6"/>
  <c r="A6847" i="6"/>
  <c r="A8445" i="6"/>
  <c r="A6321" i="6"/>
  <c r="A5844" i="6"/>
  <c r="A5426" i="6"/>
  <c r="A5296" i="6"/>
  <c r="A6308" i="6"/>
  <c r="A5611" i="6"/>
  <c r="A9115" i="6"/>
  <c r="A8617" i="6"/>
  <c r="A7953" i="6"/>
  <c r="A7592" i="6"/>
  <c r="A7302" i="6"/>
  <c r="A6900" i="6"/>
  <c r="A6434" i="6"/>
  <c r="A7855" i="6"/>
  <c r="A7213" i="6"/>
  <c r="A5479" i="6"/>
  <c r="A4917" i="6"/>
  <c r="A6955" i="6"/>
  <c r="A6334" i="6"/>
  <c r="A5614" i="6"/>
  <c r="A5228" i="6"/>
  <c r="A9834" i="6"/>
  <c r="A8635" i="6"/>
  <c r="A8461" i="6"/>
  <c r="A7129" i="6"/>
  <c r="A6839" i="6"/>
  <c r="A6597" i="6"/>
  <c r="A7963" i="6"/>
  <c r="A7344" i="6"/>
  <c r="A6910" i="6"/>
  <c r="A7563" i="6"/>
  <c r="A6972" i="6"/>
  <c r="A5939" i="6"/>
  <c r="A5889" i="6"/>
  <c r="A5455" i="6"/>
  <c r="A4717" i="6"/>
  <c r="A6038" i="4"/>
  <c r="A8535" i="6"/>
  <c r="A9964" i="6"/>
  <c r="A7658" i="6"/>
  <c r="A7304" i="6"/>
  <c r="A7014" i="6"/>
  <c r="A6612" i="6"/>
  <c r="A7926" i="6"/>
  <c r="A7567" i="6"/>
  <c r="A6925" i="6"/>
  <c r="A5191" i="6"/>
  <c r="A4629" i="6"/>
  <c r="A6146" i="6"/>
  <c r="A6016" i="6"/>
  <c r="A5326" i="6"/>
  <c r="A6373" i="6"/>
  <c r="A8188" i="6"/>
  <c r="A8534" i="6"/>
  <c r="A9946" i="6"/>
  <c r="A6618" i="6"/>
  <c r="A8160" i="6"/>
  <c r="A7845" i="6"/>
  <c r="A7411" i="6"/>
  <c r="A6881" i="6"/>
  <c r="A8462" i="6"/>
  <c r="A7836" i="6"/>
  <c r="A5974" i="6"/>
  <c r="A5524" i="6"/>
  <c r="A5106" i="6"/>
  <c r="A4976" i="6"/>
  <c r="A9731" i="6"/>
  <c r="A8550" i="6"/>
  <c r="A8410" i="6"/>
  <c r="A7081" i="6"/>
  <c r="A6791" i="6"/>
  <c r="A6549" i="6"/>
  <c r="A7907" i="6"/>
  <c r="A7296" i="6"/>
  <c r="A6862" i="6"/>
  <c r="A7515" i="6"/>
  <c r="A6588" i="6"/>
  <c r="A5891" i="6"/>
  <c r="A5841" i="6"/>
  <c r="A6544" i="4"/>
  <c r="A8347" i="6"/>
  <c r="A9913" i="6"/>
  <c r="A7610" i="6"/>
  <c r="A7256" i="6"/>
  <c r="A6966" i="6"/>
  <c r="A6564" i="6"/>
  <c r="A7873" i="6"/>
  <c r="A7519" i="6"/>
  <c r="A6877" i="6"/>
  <c r="A10010" i="6"/>
  <c r="A8875" i="6"/>
  <c r="A8940" i="6"/>
  <c r="A6826" i="6"/>
  <c r="A6472" i="6"/>
  <c r="A8103" i="6"/>
  <c r="A7619" i="6"/>
  <c r="A7089" i="6"/>
  <c r="A6735" i="6"/>
  <c r="A8088" i="6"/>
  <c r="A6183" i="6"/>
  <c r="A5732" i="6"/>
  <c r="A5314" i="6"/>
  <c r="A5184" i="6"/>
  <c r="A6173" i="6"/>
  <c r="A5499" i="6"/>
  <c r="A9526" i="6"/>
  <c r="A9777" i="6"/>
  <c r="A9620" i="6"/>
  <c r="A6521" i="6"/>
  <c r="A6231" i="6"/>
  <c r="A7812" i="6"/>
  <c r="A7346" i="6"/>
  <c r="A6736" i="6"/>
  <c r="A8272" i="6"/>
  <c r="A6604" i="6"/>
  <c r="A5829" i="6"/>
  <c r="A5331" i="6"/>
  <c r="A5281" i="6"/>
  <c r="A4847" i="6"/>
  <c r="A6140" i="6"/>
  <c r="A10087" i="6"/>
  <c r="A9916" i="6"/>
  <c r="A9520" i="6"/>
  <c r="A7306" i="6"/>
  <c r="A6952" i="6"/>
  <c r="A6662" i="6"/>
  <c r="A8192" i="6"/>
  <c r="A7569" i="6"/>
  <c r="A7215" i="6"/>
  <c r="A6573" i="6"/>
  <c r="A4839" i="6"/>
  <c r="A6215" i="6"/>
  <c r="A5794" i="6"/>
  <c r="A5664" i="6"/>
  <c r="A4974" i="6"/>
  <c r="A5979" i="6"/>
  <c r="A9951" i="6"/>
  <c r="A9095" i="6"/>
  <c r="A9040" i="6"/>
  <c r="A7970" i="6"/>
  <c r="A7670" i="6"/>
  <c r="A7268" i="6"/>
  <c r="A6802" i="6"/>
  <c r="A6192" i="6"/>
  <c r="A7581" i="6"/>
  <c r="A5847" i="6"/>
  <c r="A5285" i="6"/>
  <c r="A4787" i="6"/>
  <c r="A4737" i="6"/>
  <c r="A5982" i="6"/>
  <c r="A5596" i="6"/>
  <c r="A9354" i="6"/>
  <c r="A8753" i="6"/>
  <c r="A8082" i="6"/>
  <c r="A7688" i="6"/>
  <c r="A7398" i="6"/>
  <c r="A6996" i="6"/>
  <c r="A6530" i="6"/>
  <c r="A7960" i="6"/>
  <c r="A7309" i="6"/>
  <c r="A5575" i="6"/>
  <c r="A5013" i="6"/>
  <c r="A4515" i="6"/>
  <c r="A6683" i="6"/>
  <c r="A5710" i="6"/>
  <c r="A5324" i="6"/>
  <c r="A9261" i="6"/>
  <c r="A9319" i="6"/>
  <c r="A9162" i="6"/>
  <c r="A7002" i="6"/>
  <c r="A6648" i="6"/>
  <c r="A6358" i="6"/>
  <c r="A7795" i="6"/>
  <c r="A7265" i="6"/>
  <c r="A6911" i="6"/>
  <c r="A6269" i="6"/>
  <c r="A6442" i="6"/>
  <c r="A5908" i="6"/>
  <c r="A9191" i="6"/>
  <c r="A8772" i="6"/>
  <c r="A8838" i="6"/>
  <c r="A6730" i="6"/>
  <c r="A8870" i="6"/>
  <c r="A7967" i="6"/>
  <c r="A7523" i="6"/>
  <c r="A6993" i="6"/>
  <c r="A6639" i="6"/>
  <c r="A7955" i="6"/>
  <c r="A6086" i="6"/>
  <c r="A5636" i="6"/>
  <c r="A5218" i="6"/>
  <c r="A5088" i="6"/>
  <c r="A6077" i="6"/>
  <c r="A9494" i="6"/>
  <c r="A9079" i="6"/>
  <c r="A8819" i="6"/>
  <c r="A7449" i="6"/>
  <c r="A7159" i="6"/>
  <c r="A6917" i="6"/>
  <c r="A6483" i="6"/>
  <c r="A7664" i="6"/>
  <c r="A7230" i="6"/>
  <c r="A7883" i="6"/>
  <c r="A5046" i="6"/>
  <c r="A6274" i="6"/>
  <c r="A4848" i="6"/>
  <c r="A5194" i="6"/>
  <c r="A4968" i="6"/>
  <c r="A4375" i="6"/>
  <c r="A4197" i="6"/>
  <c r="A3827" i="6"/>
  <c r="A6560" i="4"/>
  <c r="A8105" i="4"/>
  <c r="A7220" i="4"/>
  <c r="A5992" i="4"/>
  <c r="A10047" i="6"/>
  <c r="A9087" i="6"/>
  <c r="A8523" i="6"/>
  <c r="A8344" i="6"/>
  <c r="A8904" i="6"/>
  <c r="A6887" i="6"/>
  <c r="A7188" i="6"/>
  <c r="A7729" i="6"/>
  <c r="A6863" i="6"/>
  <c r="A8582" i="6"/>
  <c r="A6341" i="6"/>
  <c r="A5860" i="6"/>
  <c r="A5442" i="6"/>
  <c r="A5312" i="6"/>
  <c r="A6330" i="6"/>
  <c r="A5627" i="6"/>
  <c r="A8730" i="6"/>
  <c r="A8602" i="6"/>
  <c r="A8786" i="6"/>
  <c r="A6682" i="6"/>
  <c r="A8409" i="6"/>
  <c r="A7912" i="6"/>
  <c r="A7475" i="6"/>
  <c r="A6945" i="6"/>
  <c r="A6591" i="6"/>
  <c r="A7901" i="6"/>
  <c r="A6038" i="6"/>
  <c r="A5588" i="6"/>
  <c r="A5170" i="6"/>
  <c r="A5040" i="6"/>
  <c r="A6029" i="6"/>
  <c r="A6282" i="4"/>
  <c r="A8569" i="6"/>
  <c r="A9998" i="6"/>
  <c r="A7690" i="6"/>
  <c r="A7336" i="6"/>
  <c r="A7046" i="6"/>
  <c r="A6644" i="6"/>
  <c r="A7962" i="6"/>
  <c r="A7599" i="6"/>
  <c r="A6957" i="6"/>
  <c r="A5223" i="6"/>
  <c r="A4661" i="6"/>
  <c r="A6179" i="6"/>
  <c r="A6048" i="6"/>
  <c r="A5358" i="6"/>
  <c r="A6459" i="6"/>
  <c r="A8946" i="6"/>
  <c r="A8259" i="6"/>
  <c r="A9996" i="6"/>
  <c r="A6873" i="6"/>
  <c r="A6583" i="6"/>
  <c r="A8513" i="6"/>
  <c r="A7698" i="6"/>
  <c r="A7088" i="6"/>
  <c r="A6654" i="6"/>
  <c r="A7307" i="6"/>
  <c r="A6182" i="6"/>
  <c r="A5683" i="6"/>
  <c r="A5633" i="6"/>
  <c r="A5199" i="6"/>
  <c r="A4461" i="6"/>
  <c r="A10093" i="6"/>
  <c r="A8005" i="6"/>
  <c r="A9657" i="6"/>
  <c r="A7402" i="6"/>
  <c r="A7048" i="6"/>
  <c r="A6758" i="6"/>
  <c r="A8801" i="6"/>
  <c r="A7665" i="6"/>
  <c r="A7311" i="6"/>
  <c r="A6669" i="6"/>
  <c r="A4935" i="6"/>
  <c r="A6339" i="6"/>
  <c r="A5890" i="6"/>
  <c r="A5760" i="6"/>
  <c r="A5070" i="6"/>
  <c r="A6075" i="6"/>
  <c r="A9974" i="6"/>
  <c r="A8036" i="6"/>
  <c r="A9639" i="6"/>
  <c r="A8257" i="6"/>
  <c r="A7831" i="6"/>
  <c r="A7589" i="6"/>
  <c r="A7155" i="6"/>
  <c r="A6625" i="6"/>
  <c r="A7903" i="6"/>
  <c r="A7580" i="6"/>
  <c r="A5718" i="6"/>
  <c r="A5268" i="6"/>
  <c r="A4850" i="6"/>
  <c r="A7084" i="6"/>
  <c r="A8861" i="6"/>
  <c r="A8211" i="6"/>
  <c r="A9945" i="6"/>
  <c r="A6825" i="6"/>
  <c r="A6535" i="6"/>
  <c r="A8241" i="6"/>
  <c r="A7650" i="6"/>
  <c r="A7040" i="6"/>
  <c r="A6606" i="6"/>
  <c r="A7259" i="6"/>
  <c r="A6133" i="6"/>
  <c r="A5635" i="6"/>
  <c r="A5585" i="6"/>
  <c r="A10090" i="6"/>
  <c r="A9967" i="6"/>
  <c r="A9606" i="6"/>
  <c r="A7354" i="6"/>
  <c r="A7000" i="6"/>
  <c r="A6710" i="6"/>
  <c r="A8375" i="6"/>
  <c r="A7617" i="6"/>
  <c r="A7263" i="6"/>
  <c r="A6621" i="6"/>
  <c r="A9923" i="6"/>
  <c r="A8431" i="6"/>
  <c r="A9895" i="6"/>
  <c r="A6570" i="6"/>
  <c r="A8079" i="6"/>
  <c r="A7797" i="6"/>
  <c r="A7363" i="6"/>
  <c r="A6833" i="6"/>
  <c r="A8223" i="6"/>
  <c r="A7788" i="6"/>
  <c r="A5926" i="6"/>
  <c r="A5476" i="6"/>
  <c r="A5058" i="6"/>
  <c r="A4928" i="6"/>
  <c r="A5917" i="6"/>
  <c r="A5243" i="6"/>
  <c r="A8706" i="6"/>
  <c r="A9453" i="6"/>
  <c r="A9347" i="6"/>
  <c r="A6265" i="6"/>
  <c r="A7968" i="6"/>
  <c r="A7556" i="6"/>
  <c r="A7090" i="6"/>
  <c r="A6480" i="6"/>
  <c r="A7869" i="6"/>
  <c r="A6135" i="6"/>
  <c r="A5573" i="6"/>
  <c r="A5075" i="6"/>
  <c r="A5025" i="6"/>
  <c r="A6289" i="6"/>
  <c r="A5884" i="6"/>
  <c r="A10062" i="6"/>
  <c r="A9370" i="6"/>
  <c r="A9213" i="6"/>
  <c r="A7050" i="6"/>
  <c r="A6696" i="6"/>
  <c r="A6406" i="6"/>
  <c r="A7843" i="6"/>
  <c r="A7313" i="6"/>
  <c r="A6959" i="6"/>
  <c r="A6317" i="6"/>
  <c r="A6731" i="6"/>
  <c r="A5956" i="6"/>
  <c r="A5538" i="6"/>
  <c r="A5408" i="6"/>
  <c r="A6652" i="6"/>
  <c r="A5723" i="6"/>
  <c r="A9371" i="6"/>
  <c r="A8770" i="6"/>
  <c r="A8110" i="6"/>
  <c r="A7704" i="6"/>
  <c r="A7414" i="6"/>
  <c r="A7012" i="6"/>
  <c r="A6546" i="6"/>
  <c r="A7979" i="6"/>
  <c r="A7325" i="6"/>
  <c r="A5591" i="6"/>
  <c r="A5029" i="6"/>
  <c r="A4531" i="6"/>
  <c r="A6811" i="6"/>
  <c r="A5726" i="6"/>
  <c r="A5340" i="6"/>
  <c r="A8808" i="6"/>
  <c r="A8412" i="6"/>
  <c r="A7786" i="6"/>
  <c r="A7432" i="6"/>
  <c r="A7142" i="6"/>
  <c r="A6740" i="6"/>
  <c r="A8095" i="6"/>
  <c r="A7695" i="6"/>
  <c r="A7053" i="6"/>
  <c r="A5319" i="6"/>
  <c r="A4757" i="6"/>
  <c r="A6293" i="6"/>
  <c r="A6144" i="6"/>
  <c r="A5454" i="6"/>
  <c r="A5068" i="6"/>
  <c r="A9276" i="6"/>
  <c r="A8790" i="6"/>
  <c r="A8855" i="6"/>
  <c r="A6746" i="6"/>
  <c r="A6392" i="6"/>
  <c r="A7986" i="6"/>
  <c r="A7539" i="6"/>
  <c r="A7009" i="6"/>
  <c r="A6655" i="6"/>
  <c r="A7976" i="6"/>
  <c r="A6102" i="6"/>
  <c r="A5652" i="6"/>
  <c r="A9104" i="6"/>
  <c r="A8260" i="6"/>
  <c r="A9792" i="6"/>
  <c r="A6474" i="6"/>
  <c r="A7950" i="6"/>
  <c r="A7701" i="6"/>
  <c r="A7267" i="6"/>
  <c r="A6737" i="6"/>
  <c r="A8043" i="6"/>
  <c r="A7692" i="6"/>
  <c r="A5830" i="6"/>
  <c r="A5380" i="6"/>
  <c r="A4962" i="6"/>
  <c r="A4832" i="6"/>
  <c r="A5821" i="6"/>
  <c r="A8401" i="6"/>
  <c r="A8737" i="6"/>
  <c r="A8529" i="6"/>
  <c r="A7193" i="6"/>
  <c r="A6903" i="6"/>
  <c r="A6661" i="6"/>
  <c r="A8048" i="6"/>
  <c r="A7408" i="6"/>
  <c r="A6974" i="6"/>
  <c r="A7627" i="6"/>
  <c r="A4790" i="6"/>
  <c r="A6003" i="6"/>
  <c r="A6919" i="6"/>
  <c r="A5678" i="6"/>
  <c r="A7094" i="6"/>
  <c r="A7005" i="6"/>
  <c r="A5325" i="6"/>
  <c r="A4326" i="6"/>
  <c r="A4000" i="6"/>
  <c r="A4012" i="6"/>
  <c r="A1467" i="6"/>
  <c r="A856" i="6"/>
  <c r="A2876" i="6"/>
  <c r="A5291" i="6"/>
  <c r="A5208" i="6"/>
  <c r="A3847" i="6"/>
  <c r="A3157" i="6"/>
  <c r="A4480" i="6"/>
  <c r="A3984" i="6"/>
  <c r="A3486" i="6"/>
  <c r="A4411" i="6"/>
  <c r="A2092" i="6"/>
  <c r="A1834" i="6"/>
  <c r="A1608" i="6"/>
  <c r="A1574" i="6"/>
  <c r="A1460" i="6"/>
  <c r="A5473" i="6"/>
  <c r="A5754" i="6"/>
  <c r="A5448" i="6"/>
  <c r="A3000" i="6"/>
  <c r="A2758" i="6"/>
  <c r="A4307" i="6"/>
  <c r="A4065" i="6"/>
  <c r="A3743" i="6"/>
  <c r="A2717" i="6"/>
  <c r="A3786" i="6"/>
  <c r="A1691" i="6"/>
  <c r="A1465" i="6"/>
  <c r="A1303" i="6"/>
  <c r="A1253" i="6"/>
  <c r="A1091" i="6"/>
  <c r="A5787" i="6"/>
  <c r="A4729" i="6"/>
  <c r="A4264" i="6"/>
  <c r="A4022" i="6"/>
  <c r="A3796" i="6"/>
  <c r="A3410" i="6"/>
  <c r="A2928" i="6"/>
  <c r="A3981" i="6"/>
  <c r="A3355" i="6"/>
  <c r="A1036" i="6"/>
  <c r="A2811" i="6"/>
  <c r="A2569" i="6"/>
  <c r="A2517" i="6"/>
  <c r="A2355" i="6"/>
  <c r="A5918" i="6"/>
  <c r="A4586" i="6"/>
  <c r="A4409" i="6"/>
  <c r="A3799" i="6"/>
  <c r="A3621" i="6"/>
  <c r="A3251" i="6"/>
  <c r="A3009" i="6"/>
  <c r="A4206" i="6"/>
  <c r="A3692" i="6"/>
  <c r="A3164" i="6"/>
  <c r="A2555" i="6"/>
  <c r="A2328" i="6"/>
  <c r="A2294" i="6"/>
  <c r="A2180" i="6"/>
  <c r="A5007" i="6"/>
  <c r="A4826" i="6"/>
  <c r="A4632" i="6"/>
  <c r="A4039" i="6"/>
  <c r="A3861" i="6"/>
  <c r="A3491" i="6"/>
  <c r="A3249" i="6"/>
  <c r="A4453" i="6"/>
  <c r="A3932" i="6"/>
  <c r="A2970" i="6"/>
  <c r="A3007" i="6"/>
  <c r="A2570" i="6"/>
  <c r="A2534" i="6"/>
  <c r="A2420" i="6"/>
  <c r="A2290" i="6"/>
  <c r="A5806" i="6"/>
  <c r="A4554" i="6"/>
  <c r="A4377" i="6"/>
  <c r="A3767" i="6"/>
  <c r="A3589" i="6"/>
  <c r="A3219" i="6"/>
  <c r="A2977" i="6"/>
  <c r="A4174" i="6"/>
  <c r="A3660" i="6"/>
  <c r="A2953" i="6"/>
  <c r="A2522" i="6"/>
  <c r="A2296" i="6"/>
  <c r="A2262" i="6"/>
  <c r="A2148" i="6"/>
  <c r="A2018" i="6"/>
  <c r="A1872" i="6"/>
  <c r="A5659" i="6"/>
  <c r="A4665" i="6"/>
  <c r="A4200" i="6"/>
  <c r="A3958" i="6"/>
  <c r="A3732" i="6"/>
  <c r="A3346" i="6"/>
  <c r="A2864" i="6"/>
  <c r="A3917" i="6"/>
  <c r="A3291" i="6"/>
  <c r="A972" i="6"/>
  <c r="A2686" i="6"/>
  <c r="A2503" i="6"/>
  <c r="A2453" i="6"/>
  <c r="A2291" i="6"/>
  <c r="A5709" i="6"/>
  <c r="A5929" i="6"/>
  <c r="A3833" i="6"/>
  <c r="A3223" i="6"/>
  <c r="A3045" i="6"/>
  <c r="A4940" i="6"/>
  <c r="A4128" i="6"/>
  <c r="A3630" i="6"/>
  <c r="A4646" i="6"/>
  <c r="A2236" i="6"/>
  <c r="A1978" i="6"/>
  <c r="A1752" i="6"/>
  <c r="A1718" i="6"/>
  <c r="A1604" i="6"/>
  <c r="A1474" i="6"/>
  <c r="A1328" i="6"/>
  <c r="A4909" i="6"/>
  <c r="A5657" i="6"/>
  <c r="A3561" i="6"/>
  <c r="A2951" i="6"/>
  <c r="A2773" i="6"/>
  <c r="A4338" i="6"/>
  <c r="A3856" i="6"/>
  <c r="A3358" i="6"/>
  <c r="A4283" i="6"/>
  <c r="A1964" i="6"/>
  <c r="A1706" i="6"/>
  <c r="A1480" i="6"/>
  <c r="A1446" i="6"/>
  <c r="A1332" i="6"/>
  <c r="A1202" i="6"/>
  <c r="A5308" i="6"/>
  <c r="A5129" i="6"/>
  <c r="A3033" i="6"/>
  <c r="A4422" i="6"/>
  <c r="A4196" i="6"/>
  <c r="A3810" i="6"/>
  <c r="A3328" i="6"/>
  <c r="A4381" i="6"/>
  <c r="A3755" i="6"/>
  <c r="A1436" i="6"/>
  <c r="A1178" i="6"/>
  <c r="A952" i="6"/>
  <c r="A918" i="6"/>
  <c r="A2875" i="6"/>
  <c r="A7052" i="6"/>
  <c r="A6137" i="6"/>
  <c r="A4041" i="6"/>
  <c r="A3431" i="6"/>
  <c r="A3253" i="6"/>
  <c r="A2883" i="6"/>
  <c r="A4336" i="6"/>
  <c r="A3838" i="6"/>
  <c r="A3324" i="6"/>
  <c r="A2444" i="6"/>
  <c r="A2186" i="6"/>
  <c r="A1960" i="6"/>
  <c r="A1926" i="6"/>
  <c r="A6412" i="6"/>
  <c r="A6121" i="6"/>
  <c r="A4025" i="6"/>
  <c r="A3415" i="6"/>
  <c r="A3237" i="6"/>
  <c r="A2867" i="6"/>
  <c r="A4320" i="6"/>
  <c r="A3822" i="6"/>
  <c r="A3308" i="6"/>
  <c r="A2428" i="6"/>
  <c r="A2170" i="6"/>
  <c r="A1944" i="6"/>
  <c r="A1910" i="6"/>
  <c r="A1796" i="6"/>
  <c r="A1666" i="6"/>
  <c r="A6331" i="6"/>
  <c r="A4698" i="6"/>
  <c r="A4574" i="6"/>
  <c r="A3911" i="6"/>
  <c r="A3733" i="6"/>
  <c r="A3363" i="6"/>
  <c r="A3121" i="6"/>
  <c r="A4318" i="6"/>
  <c r="A3804" i="6"/>
  <c r="A2842" i="6"/>
  <c r="A2687" i="6"/>
  <c r="A2440" i="6"/>
  <c r="A2406" i="6"/>
  <c r="A2292" i="6"/>
  <c r="A6209" i="6"/>
  <c r="A4682" i="6"/>
  <c r="A4542" i="6"/>
  <c r="A3895" i="6"/>
  <c r="A3717" i="6"/>
  <c r="A3347" i="6"/>
  <c r="A3105" i="6"/>
  <c r="A4302" i="6"/>
  <c r="A3788" i="6"/>
  <c r="A2826" i="6"/>
  <c r="A2666" i="6"/>
  <c r="A2424" i="6"/>
  <c r="A2390" i="6"/>
  <c r="A2276" i="6"/>
  <c r="A4557" i="6"/>
  <c r="A5561" i="6"/>
  <c r="A3465" i="6"/>
  <c r="A2855" i="6"/>
  <c r="A2677" i="6"/>
  <c r="A4242" i="6"/>
  <c r="A3760" i="6"/>
  <c r="A3262" i="6"/>
  <c r="A4187" i="6"/>
  <c r="A1868" i="6"/>
  <c r="A1610" i="6"/>
  <c r="A1384" i="6"/>
  <c r="A1350" i="6"/>
  <c r="A1236" i="6"/>
  <c r="A1074" i="6"/>
  <c r="A2239" i="6"/>
  <c r="A331" i="6"/>
  <c r="A55" i="6"/>
  <c r="A957" i="6"/>
  <c r="A654" i="6"/>
  <c r="A196" i="6"/>
  <c r="A735" i="6"/>
  <c r="A1009" i="6"/>
  <c r="A2750" i="6"/>
  <c r="A681" i="6"/>
  <c r="A357" i="6"/>
  <c r="A209" i="6"/>
  <c r="A1293" i="6"/>
  <c r="A991" i="6"/>
  <c r="A1683" i="6"/>
  <c r="A1856" i="6"/>
  <c r="A2692" i="6"/>
  <c r="A584" i="6"/>
  <c r="A372" i="6"/>
  <c r="A176" i="6"/>
  <c r="A413" i="6"/>
  <c r="A15" i="6"/>
  <c r="A6677" i="6"/>
  <c r="A4797" i="6"/>
  <c r="A8835" i="6"/>
  <c r="A8718" i="6"/>
  <c r="A5084" i="6"/>
  <c r="A3558" i="6"/>
  <c r="A3232" i="6"/>
  <c r="A3244" i="6"/>
  <c r="A1211" i="6"/>
  <c r="A2623" i="6"/>
  <c r="A2500" i="6"/>
  <c r="A4875" i="6"/>
  <c r="A4952" i="6"/>
  <c r="A3591" i="6"/>
  <c r="A2901" i="6"/>
  <c r="A4210" i="6"/>
  <c r="A3728" i="6"/>
  <c r="A3230" i="6"/>
  <c r="A4155" i="6"/>
  <c r="A1836" i="6"/>
  <c r="A1578" i="6"/>
  <c r="A1352" i="6"/>
  <c r="A1318" i="6"/>
  <c r="A1204" i="6"/>
  <c r="A6096" i="6"/>
  <c r="A5450" i="6"/>
  <c r="A5192" i="6"/>
  <c r="A4780" i="6"/>
  <c r="A4421" i="6"/>
  <c r="A4051" i="6"/>
  <c r="A3809" i="6"/>
  <c r="A3487" i="6"/>
  <c r="A4518" i="6"/>
  <c r="A3530" i="6"/>
  <c r="A1435" i="6"/>
  <c r="A1209" i="6"/>
  <c r="A1047" i="6"/>
  <c r="A997" i="6"/>
  <c r="A5143" i="6"/>
  <c r="A5259" i="6"/>
  <c r="A4473" i="6"/>
  <c r="A4008" i="6"/>
  <c r="A3766" i="6"/>
  <c r="A3540" i="6"/>
  <c r="A3154" i="6"/>
  <c r="A2672" i="6"/>
  <c r="A3725" i="6"/>
  <c r="A3099" i="6"/>
  <c r="A2745" i="6"/>
  <c r="A2473" i="6"/>
  <c r="A2311" i="6"/>
  <c r="A2261" i="6"/>
  <c r="A2099" i="6"/>
  <c r="A5054" i="6"/>
  <c r="A6260" i="6"/>
  <c r="A4153" i="6"/>
  <c r="A3543" i="6"/>
  <c r="A3365" i="6"/>
  <c r="A2995" i="6"/>
  <c r="A4455" i="6"/>
  <c r="A3950" i="6"/>
  <c r="A3436" i="6"/>
  <c r="A2557" i="6"/>
  <c r="A2298" i="6"/>
  <c r="A2072" i="6"/>
  <c r="A2038" i="6"/>
  <c r="A1924" i="6"/>
  <c r="A5822" i="6"/>
  <c r="A4570" i="6"/>
  <c r="A4393" i="6"/>
  <c r="A3783" i="6"/>
  <c r="A3605" i="6"/>
  <c r="A3235" i="6"/>
  <c r="A2993" i="6"/>
  <c r="A4190" i="6"/>
  <c r="A3676" i="6"/>
  <c r="A3022" i="6"/>
  <c r="A2538" i="6"/>
  <c r="A2312" i="6"/>
  <c r="A2278" i="6"/>
  <c r="A2164" i="6"/>
  <c r="A2034" i="6"/>
  <c r="A5022" i="6"/>
  <c r="A6220" i="6"/>
  <c r="A4121" i="6"/>
  <c r="A3511" i="6"/>
  <c r="A3333" i="6"/>
  <c r="A2963" i="6"/>
  <c r="A4416" i="6"/>
  <c r="A3918" i="6"/>
  <c r="A3404" i="6"/>
  <c r="A2524" i="6"/>
  <c r="A2266" i="6"/>
  <c r="A2040" i="6"/>
  <c r="A2006" i="6"/>
  <c r="A1892" i="6"/>
  <c r="A1762" i="6"/>
  <c r="A5942" i="6"/>
  <c r="A5147" i="6"/>
  <c r="A6619" i="6"/>
  <c r="A3944" i="6"/>
  <c r="A3702" i="6"/>
  <c r="A3476" i="6"/>
  <c r="A3090" i="6"/>
  <c r="A2608" i="6"/>
  <c r="A3661" i="6"/>
  <c r="A3035" i="6"/>
  <c r="A2648" i="6"/>
  <c r="A2409" i="6"/>
  <c r="A2247" i="6"/>
  <c r="A2197" i="6"/>
  <c r="A2035" i="6"/>
  <c r="A4925" i="6"/>
  <c r="A5673" i="6"/>
  <c r="A3577" i="6"/>
  <c r="A2967" i="6"/>
  <c r="A2789" i="6"/>
  <c r="A4354" i="6"/>
  <c r="A3872" i="6"/>
  <c r="A3374" i="6"/>
  <c r="A4299" i="6"/>
  <c r="A1980" i="6"/>
  <c r="A1722" i="6"/>
  <c r="A1496" i="6"/>
  <c r="A1462" i="6"/>
  <c r="A1348" i="6"/>
  <c r="A1218" i="6"/>
  <c r="A1072" i="6"/>
  <c r="A6076" i="6"/>
  <c r="A5401" i="6"/>
  <c r="A3305" i="6"/>
  <c r="A2695" i="6"/>
  <c r="A4484" i="6"/>
  <c r="A4082" i="6"/>
  <c r="A3600" i="6"/>
  <c r="A3102" i="6"/>
  <c r="A4027" i="6"/>
  <c r="A1708" i="6"/>
  <c r="A1450" i="6"/>
  <c r="A1224" i="6"/>
  <c r="A1190" i="6"/>
  <c r="A1076" i="6"/>
  <c r="A946" i="6"/>
  <c r="A6155" i="6"/>
  <c r="A4873" i="6"/>
  <c r="A4408" i="6"/>
  <c r="A4166" i="6"/>
  <c r="A3940" i="6"/>
  <c r="A3554" i="6"/>
  <c r="A3072" i="6"/>
  <c r="A4125" i="6"/>
  <c r="A3499" i="6"/>
  <c r="A1180" i="6"/>
  <c r="A922" i="6"/>
  <c r="A2767" i="6"/>
  <c r="A2681" i="6"/>
  <c r="A2499" i="6"/>
  <c r="A5581" i="6"/>
  <c r="A5881" i="6"/>
  <c r="A3785" i="6"/>
  <c r="A3175" i="6"/>
  <c r="A2997" i="6"/>
  <c r="A4668" i="6"/>
  <c r="A4080" i="6"/>
  <c r="A3582" i="6"/>
  <c r="A4544" i="6"/>
  <c r="A2188" i="6"/>
  <c r="A1930" i="6"/>
  <c r="A1704" i="6"/>
  <c r="A1670" i="6"/>
  <c r="A5549" i="6"/>
  <c r="A5865" i="6"/>
  <c r="A3769" i="6"/>
  <c r="A3159" i="6"/>
  <c r="A2981" i="6"/>
  <c r="A4624" i="6"/>
  <c r="A4064" i="6"/>
  <c r="A3566" i="6"/>
  <c r="A4517" i="6"/>
  <c r="A2172" i="6"/>
  <c r="A1914" i="6"/>
  <c r="A1688" i="6"/>
  <c r="A1654" i="6"/>
  <c r="A1540" i="6"/>
  <c r="A1410" i="6"/>
  <c r="A5438" i="6"/>
  <c r="A6447" i="6"/>
  <c r="A4265" i="6"/>
  <c r="A3655" i="6"/>
  <c r="A3477" i="6"/>
  <c r="A3107" i="6"/>
  <c r="A4660" i="6"/>
  <c r="A4062" i="6"/>
  <c r="A3548" i="6"/>
  <c r="A2690" i="6"/>
  <c r="A2410" i="6"/>
  <c r="A2184" i="6"/>
  <c r="A2150" i="6"/>
  <c r="A2036" i="6"/>
  <c r="A5406" i="6"/>
  <c r="A6402" i="6"/>
  <c r="A4249" i="6"/>
  <c r="A3639" i="6"/>
  <c r="A3461" i="6"/>
  <c r="A3091" i="6"/>
  <c r="A4622" i="6"/>
  <c r="A4046" i="6"/>
  <c r="A3532" i="6"/>
  <c r="A2668" i="6"/>
  <c r="A2394" i="6"/>
  <c r="A2168" i="6"/>
  <c r="A2134" i="6"/>
  <c r="A2020" i="6"/>
  <c r="A5804" i="6"/>
  <c r="A5305" i="6"/>
  <c r="A3209" i="6"/>
  <c r="A4772" i="6"/>
  <c r="A4372" i="6"/>
  <c r="A3986" i="6"/>
  <c r="A3504" i="6"/>
  <c r="A4654" i="6"/>
  <c r="A3931" i="6"/>
  <c r="A1612" i="6"/>
  <c r="A1354" i="6"/>
  <c r="A1128" i="6"/>
  <c r="A1094" i="6"/>
  <c r="A980" i="6"/>
  <c r="A2598" i="6"/>
  <c r="A1983" i="6"/>
  <c r="A75" i="6"/>
  <c r="A793" i="6"/>
  <c r="A594" i="6"/>
  <c r="A398" i="6"/>
  <c r="A768" i="6"/>
  <c r="A156" i="6"/>
  <c r="A2863" i="6"/>
  <c r="A2446" i="6"/>
  <c r="A425" i="6"/>
  <c r="A101" i="6"/>
  <c r="A25" i="6"/>
  <c r="A636" i="6"/>
  <c r="A363" i="6"/>
  <c r="A947" i="6"/>
  <c r="A1568" i="6"/>
  <c r="A2413" i="6"/>
  <c r="A328" i="6"/>
  <c r="A116" i="6"/>
  <c r="A1694" i="6"/>
  <c r="A1037" i="6"/>
  <c r="A237" i="6"/>
  <c r="A1026" i="6"/>
  <c r="A2191" i="6"/>
  <c r="A283" i="6"/>
  <c r="A7" i="6"/>
  <c r="A810" i="6"/>
  <c r="A8073" i="6"/>
  <c r="A8715" i="6"/>
  <c r="A7716" i="6"/>
  <c r="A6322" i="6"/>
  <c r="A4891" i="6"/>
  <c r="A3941" i="6"/>
  <c r="A2976" i="6"/>
  <c r="A4428" i="6"/>
  <c r="A955" i="6"/>
  <c r="A2359" i="6"/>
  <c r="A2244" i="6"/>
  <c r="A4443" i="6"/>
  <c r="A4696" i="6"/>
  <c r="A3335" i="6"/>
  <c r="A4766" i="6"/>
  <c r="A3954" i="6"/>
  <c r="A3472" i="6"/>
  <c r="A4582" i="6"/>
  <c r="A3899" i="6"/>
  <c r="A1580" i="6"/>
  <c r="A1322" i="6"/>
  <c r="A1096" i="6"/>
  <c r="A1062" i="6"/>
  <c r="A948" i="6"/>
  <c r="A6796" i="6"/>
  <c r="A5162" i="6"/>
  <c r="A4936" i="6"/>
  <c r="A4343" i="6"/>
  <c r="A4165" i="6"/>
  <c r="A3795" i="6"/>
  <c r="A3553" i="6"/>
  <c r="A3231" i="6"/>
  <c r="A4236" i="6"/>
  <c r="A3274" i="6"/>
  <c r="A1179" i="6"/>
  <c r="A953" i="6"/>
  <c r="A791" i="6"/>
  <c r="A2798" i="6"/>
  <c r="A4581" i="6"/>
  <c r="A4827" i="6"/>
  <c r="A6202" i="6"/>
  <c r="A3752" i="6"/>
  <c r="A3510" i="6"/>
  <c r="A3284" i="6"/>
  <c r="A2898" i="6"/>
  <c r="A4522" i="6"/>
  <c r="A3469" i="6"/>
  <c r="A4607" i="6"/>
  <c r="A2443" i="6"/>
  <c r="A2217" i="6"/>
  <c r="A2055" i="6"/>
  <c r="A2005" i="6"/>
  <c r="A1843" i="6"/>
  <c r="A5949" i="6"/>
  <c r="A5993" i="6"/>
  <c r="A3897" i="6"/>
  <c r="A3287" i="6"/>
  <c r="A3109" i="6"/>
  <c r="A2739" i="6"/>
  <c r="A4192" i="6"/>
  <c r="A3694" i="6"/>
  <c r="A3180" i="6"/>
  <c r="A2300" i="6"/>
  <c r="A2042" i="6"/>
  <c r="A1816" i="6"/>
  <c r="A1782" i="6"/>
  <c r="A1668" i="6"/>
  <c r="A5038" i="6"/>
  <c r="A6239" i="6"/>
  <c r="A4137" i="6"/>
  <c r="A3527" i="6"/>
  <c r="A3349" i="6"/>
  <c r="A2979" i="6"/>
  <c r="A4435" i="6"/>
  <c r="A3934" i="6"/>
  <c r="A3420" i="6"/>
  <c r="A2540" i="6"/>
  <c r="A2282" i="6"/>
  <c r="A2056" i="6"/>
  <c r="A2022" i="6"/>
  <c r="A1908" i="6"/>
  <c r="A1778" i="6"/>
  <c r="A5837" i="6"/>
  <c r="A5961" i="6"/>
  <c r="A3865" i="6"/>
  <c r="A3255" i="6"/>
  <c r="A3077" i="6"/>
  <c r="A2707" i="6"/>
  <c r="A4160" i="6"/>
  <c r="A3662" i="6"/>
  <c r="A4734" i="6"/>
  <c r="A2268" i="6"/>
  <c r="A2010" i="6"/>
  <c r="A1784" i="6"/>
  <c r="A1750" i="6"/>
  <c r="A1636" i="6"/>
  <c r="A1506" i="6"/>
  <c r="A5492" i="6"/>
  <c r="A4699" i="6"/>
  <c r="A6136" i="6"/>
  <c r="A3688" i="6"/>
  <c r="A3446" i="6"/>
  <c r="A3220" i="6"/>
  <c r="A2834" i="6"/>
  <c r="A4433" i="6"/>
  <c r="A3405" i="6"/>
  <c r="A4492" i="6"/>
  <c r="A2379" i="6"/>
  <c r="A2153" i="6"/>
  <c r="A1991" i="6"/>
  <c r="A1941" i="6"/>
  <c r="A1779" i="6"/>
  <c r="A6172" i="6"/>
  <c r="A5417" i="6"/>
  <c r="A3321" i="6"/>
  <c r="A2711" i="6"/>
  <c r="A4506" i="6"/>
  <c r="A4098" i="6"/>
  <c r="A3616" i="6"/>
  <c r="A3118" i="6"/>
  <c r="A4043" i="6"/>
  <c r="A1724" i="6"/>
  <c r="A1466" i="6"/>
  <c r="A1240" i="6"/>
  <c r="A1206" i="6"/>
  <c r="A1092" i="6"/>
  <c r="A962" i="6"/>
  <c r="A816" i="6"/>
  <c r="A5404" i="6"/>
  <c r="A5145" i="6"/>
  <c r="A3049" i="6"/>
  <c r="A4441" i="6"/>
  <c r="A4212" i="6"/>
  <c r="A3826" i="6"/>
  <c r="A3344" i="6"/>
  <c r="A4397" i="6"/>
  <c r="A3771" i="6"/>
  <c r="A1452" i="6"/>
  <c r="A1194" i="6"/>
  <c r="A968" i="6"/>
  <c r="A934" i="6"/>
  <c r="A2913" i="6"/>
  <c r="A2616" i="6"/>
  <c r="A5531" i="6"/>
  <c r="A4617" i="6"/>
  <c r="A4152" i="6"/>
  <c r="A3910" i="6"/>
  <c r="A3684" i="6"/>
  <c r="A3298" i="6"/>
  <c r="A2816" i="6"/>
  <c r="A3869" i="6"/>
  <c r="A3243" i="6"/>
  <c r="A924" i="6"/>
  <c r="A2626" i="6"/>
  <c r="A2455" i="6"/>
  <c r="A2405" i="6"/>
  <c r="A2243" i="6"/>
  <c r="A4781" i="6"/>
  <c r="A5625" i="6"/>
  <c r="A3529" i="6"/>
  <c r="A2919" i="6"/>
  <c r="A2741" i="6"/>
  <c r="A4306" i="6"/>
  <c r="A3824" i="6"/>
  <c r="A3326" i="6"/>
  <c r="A4251" i="6"/>
  <c r="A1932" i="6"/>
  <c r="A1674" i="6"/>
  <c r="A1448" i="6"/>
  <c r="A1414" i="6"/>
  <c r="A4685" i="6"/>
  <c r="A5609" i="6"/>
  <c r="A3513" i="6"/>
  <c r="A2903" i="6"/>
  <c r="A2725" i="6"/>
  <c r="A4290" i="6"/>
  <c r="A3808" i="6"/>
  <c r="A3310" i="6"/>
  <c r="A4235" i="6"/>
  <c r="A1916" i="6"/>
  <c r="A1658" i="6"/>
  <c r="A1432" i="6"/>
  <c r="A1398" i="6"/>
  <c r="A1284" i="6"/>
  <c r="A1154" i="6"/>
  <c r="A6353" i="6"/>
  <c r="A6105" i="6"/>
  <c r="A4009" i="6"/>
  <c r="A3399" i="6"/>
  <c r="A3221" i="6"/>
  <c r="A2851" i="6"/>
  <c r="A4304" i="6"/>
  <c r="A3806" i="6"/>
  <c r="A3292" i="6"/>
  <c r="A2412" i="6"/>
  <c r="A2154" i="6"/>
  <c r="A1928" i="6"/>
  <c r="A1894" i="6"/>
  <c r="A1780" i="6"/>
  <c r="A6225" i="6"/>
  <c r="A6089" i="6"/>
  <c r="A3993" i="6"/>
  <c r="A3383" i="6"/>
  <c r="A3205" i="6"/>
  <c r="A2835" i="6"/>
  <c r="A4288" i="6"/>
  <c r="A3790" i="6"/>
  <c r="A3276" i="6"/>
  <c r="A2396" i="6"/>
  <c r="A2138" i="6"/>
  <c r="A1912" i="6"/>
  <c r="A1878" i="6"/>
  <c r="A1764" i="6"/>
  <c r="A5148" i="6"/>
  <c r="A5049" i="6"/>
  <c r="A4724" i="6"/>
  <c r="A4342" i="6"/>
  <c r="A4116" i="6"/>
  <c r="A3730" i="6"/>
  <c r="A3248" i="6"/>
  <c r="A4301" i="6"/>
  <c r="A3675" i="6"/>
  <c r="A1356" i="6"/>
  <c r="A1098" i="6"/>
  <c r="A872" i="6"/>
  <c r="A838" i="6"/>
  <c r="A2700" i="6"/>
  <c r="A2257" i="6"/>
  <c r="A1727" i="6"/>
  <c r="A762" i="6"/>
  <c r="A534" i="6"/>
  <c r="A338" i="6"/>
  <c r="A142" i="6"/>
  <c r="A700" i="6"/>
  <c r="A1877" i="6"/>
  <c r="A2464" i="6"/>
  <c r="A2190" i="6"/>
  <c r="A169" i="6"/>
  <c r="A1357" i="6"/>
  <c r="A704" i="6"/>
  <c r="A380" i="6"/>
  <c r="A990" i="6"/>
  <c r="A2514" i="6"/>
  <c r="A1296" i="6"/>
  <c r="A2157" i="6"/>
  <c r="A72" i="6"/>
  <c r="A842" i="6"/>
  <c r="A687" i="6"/>
  <c r="A348" i="6"/>
  <c r="A1442" i="6"/>
  <c r="A2529" i="6"/>
  <c r="A1935" i="6"/>
  <c r="A27" i="6"/>
  <c r="A742" i="6"/>
  <c r="A546" i="6"/>
  <c r="A7424" i="6"/>
  <c r="A8433" i="6"/>
  <c r="A7460" i="6"/>
  <c r="A6039" i="6"/>
  <c r="A4922" i="6"/>
  <c r="A3173" i="6"/>
  <c r="A2720" i="6"/>
  <c r="A3659" i="6"/>
  <c r="A2627" i="6"/>
  <c r="A2103" i="6"/>
  <c r="A5655" i="6"/>
  <c r="A5466" i="6"/>
  <c r="A4468" i="6"/>
  <c r="A3079" i="6"/>
  <c r="A4340" i="6"/>
  <c r="A3698" i="6"/>
  <c r="A3216" i="6"/>
  <c r="A4269" i="6"/>
  <c r="A3643" i="6"/>
  <c r="A1324" i="6"/>
  <c r="A1066" i="6"/>
  <c r="A840" i="6"/>
  <c r="A3071" i="6"/>
  <c r="A2658" i="6"/>
  <c r="A5151" i="6"/>
  <c r="A4890" i="6"/>
  <c r="A4680" i="6"/>
  <c r="A4087" i="6"/>
  <c r="A3909" i="6"/>
  <c r="A3539" i="6"/>
  <c r="A3297" i="6"/>
  <c r="A4520" i="6"/>
  <c r="A3980" i="6"/>
  <c r="A3018" i="6"/>
  <c r="A923" i="6"/>
  <c r="A2625" i="6"/>
  <c r="A2585" i="6"/>
  <c r="A2468" i="6"/>
  <c r="A6273" i="6"/>
  <c r="A6891" i="6"/>
  <c r="A5944" i="6"/>
  <c r="A3496" i="6"/>
  <c r="A3254" i="6"/>
  <c r="A3028" i="6"/>
  <c r="A4662" i="6"/>
  <c r="A4239" i="6"/>
  <c r="A3213" i="6"/>
  <c r="A4282" i="6"/>
  <c r="A2187" i="6"/>
  <c r="A1961" i="6"/>
  <c r="A1799" i="6"/>
  <c r="A1749" i="6"/>
  <c r="A1587" i="6"/>
  <c r="A5165" i="6"/>
  <c r="A5737" i="6"/>
  <c r="A3641" i="6"/>
  <c r="A3031" i="6"/>
  <c r="A2853" i="6"/>
  <c r="A4418" i="6"/>
  <c r="A3936" i="6"/>
  <c r="A3438" i="6"/>
  <c r="A4363" i="6"/>
  <c r="A2044" i="6"/>
  <c r="A1786" i="6"/>
  <c r="A1560" i="6"/>
  <c r="A1526" i="6"/>
  <c r="A1412" i="6"/>
  <c r="A5933" i="6"/>
  <c r="A5977" i="6"/>
  <c r="A3881" i="6"/>
  <c r="A3271" i="6"/>
  <c r="A3093" i="6"/>
  <c r="A2723" i="6"/>
  <c r="A4176" i="6"/>
  <c r="A3678" i="6"/>
  <c r="A4828" i="6"/>
  <c r="A2284" i="6"/>
  <c r="A2026" i="6"/>
  <c r="A1800" i="6"/>
  <c r="A1766" i="6"/>
  <c r="A1652" i="6"/>
  <c r="A1522" i="6"/>
  <c r="A5037" i="6"/>
  <c r="A5705" i="6"/>
  <c r="A3609" i="6"/>
  <c r="A2999" i="6"/>
  <c r="A2821" i="6"/>
  <c r="A4386" i="6"/>
  <c r="A3904" i="6"/>
  <c r="A3406" i="6"/>
  <c r="A4331" i="6"/>
  <c r="A2012" i="6"/>
  <c r="A1754" i="6"/>
  <c r="A1528" i="6"/>
  <c r="A1494" i="6"/>
  <c r="A1380" i="6"/>
  <c r="A1250" i="6"/>
  <c r="A5746" i="6"/>
  <c r="A6403" i="6"/>
  <c r="A5880" i="6"/>
  <c r="A3432" i="6"/>
  <c r="A3190" i="6"/>
  <c r="A2964" i="6"/>
  <c r="A4526" i="6"/>
  <c r="A4175" i="6"/>
  <c r="A3149" i="6"/>
  <c r="A4218" i="6"/>
  <c r="A2123" i="6"/>
  <c r="A1897" i="6"/>
  <c r="A1735" i="6"/>
  <c r="A1685" i="6"/>
  <c r="A1523" i="6"/>
  <c r="A5420" i="6"/>
  <c r="A5161" i="6"/>
  <c r="A3065" i="6"/>
  <c r="A4463" i="6"/>
  <c r="A4228" i="6"/>
  <c r="A3842" i="6"/>
  <c r="A3360" i="6"/>
  <c r="A4413" i="6"/>
  <c r="A3787" i="6"/>
  <c r="A1468" i="6"/>
  <c r="A1210" i="6"/>
  <c r="A984" i="6"/>
  <c r="A950" i="6"/>
  <c r="A2975" i="6"/>
  <c r="A2635" i="6"/>
  <c r="A2561" i="6"/>
  <c r="A6171" i="6"/>
  <c r="A4889" i="6"/>
  <c r="A4424" i="6"/>
  <c r="A4182" i="6"/>
  <c r="A3956" i="6"/>
  <c r="A3570" i="6"/>
  <c r="A3088" i="6"/>
  <c r="A4141" i="6"/>
  <c r="A3515" i="6"/>
  <c r="A1196" i="6"/>
  <c r="A938" i="6"/>
  <c r="A2804" i="6"/>
  <c r="A2703" i="6"/>
  <c r="A2515" i="6"/>
  <c r="A5174" i="6"/>
  <c r="A5035" i="6"/>
  <c r="A6401" i="6"/>
  <c r="A3896" i="6"/>
  <c r="A3654" i="6"/>
  <c r="A3428" i="6"/>
  <c r="A3042" i="6"/>
  <c r="A2560" i="6"/>
  <c r="A3613" i="6"/>
  <c r="A2987" i="6"/>
  <c r="A2591" i="6"/>
  <c r="A2361" i="6"/>
  <c r="A2199" i="6"/>
  <c r="A2149" i="6"/>
  <c r="A1987" i="6"/>
  <c r="A5948" i="6"/>
  <c r="A5369" i="6"/>
  <c r="A3273" i="6"/>
  <c r="A2663" i="6"/>
  <c r="A4439" i="6"/>
  <c r="A4050" i="6"/>
  <c r="A3568" i="6"/>
  <c r="A3070" i="6"/>
  <c r="A3995" i="6"/>
  <c r="A1676" i="6"/>
  <c r="A1418" i="6"/>
  <c r="A1192" i="6"/>
  <c r="A1158" i="6"/>
  <c r="A5932" i="6"/>
  <c r="A5353" i="6"/>
  <c r="A3257" i="6"/>
  <c r="A2647" i="6"/>
  <c r="A4420" i="6"/>
  <c r="A4034" i="6"/>
  <c r="A3552" i="6"/>
  <c r="A4860" i="6"/>
  <c r="A3979" i="6"/>
  <c r="A1660" i="6"/>
  <c r="A1402" i="6"/>
  <c r="A1176" i="6"/>
  <c r="A1142" i="6"/>
  <c r="A1028" i="6"/>
  <c r="A898" i="6"/>
  <c r="A5453" i="6"/>
  <c r="A5849" i="6"/>
  <c r="A3753" i="6"/>
  <c r="A3143" i="6"/>
  <c r="A2965" i="6"/>
  <c r="A4591" i="6"/>
  <c r="A4048" i="6"/>
  <c r="A3550" i="6"/>
  <c r="A4494" i="6"/>
  <c r="A2156" i="6"/>
  <c r="A1898" i="6"/>
  <c r="A1672" i="6"/>
  <c r="A1638" i="6"/>
  <c r="A1524" i="6"/>
  <c r="A5437" i="6"/>
  <c r="A5833" i="6"/>
  <c r="A3737" i="6"/>
  <c r="A3127" i="6"/>
  <c r="A2949" i="6"/>
  <c r="A4559" i="6"/>
  <c r="A4032" i="6"/>
  <c r="A3534" i="6"/>
  <c r="A4470" i="6"/>
  <c r="A2140" i="6"/>
  <c r="A1882" i="6"/>
  <c r="A1656" i="6"/>
  <c r="A1622" i="6"/>
  <c r="A1508" i="6"/>
  <c r="A5931" i="6"/>
  <c r="A4793" i="6"/>
  <c r="A4328" i="6"/>
  <c r="A4086" i="6"/>
  <c r="A3860" i="6"/>
  <c r="A3474" i="6"/>
  <c r="A2992" i="6"/>
  <c r="A4045" i="6"/>
  <c r="A3419" i="6"/>
  <c r="A1100" i="6"/>
  <c r="A3006" i="6"/>
  <c r="A2643" i="6"/>
  <c r="A2584" i="6"/>
  <c r="A2419" i="6"/>
  <c r="A1953" i="6"/>
  <c r="A1471" i="6"/>
  <c r="A506" i="6"/>
  <c r="A278" i="6"/>
  <c r="A66" i="6"/>
  <c r="A717" i="6"/>
  <c r="A1985" i="6"/>
  <c r="A996" i="6"/>
  <c r="A2176" i="6"/>
  <c r="A1934" i="6"/>
  <c r="A1005" i="6"/>
  <c r="A644" i="6"/>
  <c r="A448" i="6"/>
  <c r="A124" i="6"/>
  <c r="A436" i="6"/>
  <c r="A2130" i="6"/>
  <c r="A1024" i="6"/>
  <c r="A1901" i="6"/>
  <c r="A794" i="6"/>
  <c r="A563" i="6"/>
  <c r="A431" i="6"/>
  <c r="A397" i="6"/>
  <c r="A3038" i="6"/>
  <c r="A7922" i="6"/>
  <c r="A9148" i="6"/>
  <c r="A6692" i="6"/>
  <c r="A5271" i="6"/>
  <c r="A6057" i="6"/>
  <c r="A2917" i="6"/>
  <c r="A4620" i="6"/>
  <c r="A3403" i="6"/>
  <c r="A2106" i="6"/>
  <c r="A1079" i="6"/>
  <c r="A5093" i="6"/>
  <c r="A5178" i="6"/>
  <c r="A4201" i="6"/>
  <c r="A2823" i="6"/>
  <c r="A4084" i="6"/>
  <c r="A3442" i="6"/>
  <c r="A2960" i="6"/>
  <c r="A4013" i="6"/>
  <c r="A3387" i="6"/>
  <c r="A1068" i="6"/>
  <c r="A2891" i="6"/>
  <c r="A2604" i="6"/>
  <c r="A2550" i="6"/>
  <c r="A2387" i="6"/>
  <c r="A6046" i="6"/>
  <c r="A4618" i="6"/>
  <c r="A4446" i="6"/>
  <c r="A3831" i="6"/>
  <c r="A3653" i="6"/>
  <c r="A3283" i="6"/>
  <c r="A3041" i="6"/>
  <c r="A4238" i="6"/>
  <c r="A3724" i="6"/>
  <c r="A2762" i="6"/>
  <c r="A2590" i="6"/>
  <c r="A2360" i="6"/>
  <c r="A2326" i="6"/>
  <c r="A2212" i="6"/>
  <c r="A4722" i="6"/>
  <c r="A6074" i="6"/>
  <c r="A5688" i="6"/>
  <c r="A3240" i="6"/>
  <c r="A2998" i="6"/>
  <c r="A4628" i="6"/>
  <c r="A4305" i="6"/>
  <c r="A3983" i="6"/>
  <c r="A2957" i="6"/>
  <c r="A4026" i="6"/>
  <c r="A1931" i="6"/>
  <c r="A1705" i="6"/>
  <c r="A1543" i="6"/>
  <c r="A1493" i="6"/>
  <c r="A1331" i="6"/>
  <c r="A6376" i="6"/>
  <c r="A5481" i="6"/>
  <c r="A3385" i="6"/>
  <c r="A2775" i="6"/>
  <c r="A4630" i="6"/>
  <c r="A4162" i="6"/>
  <c r="A3680" i="6"/>
  <c r="A3182" i="6"/>
  <c r="A4107" i="6"/>
  <c r="A1788" i="6"/>
  <c r="A1530" i="6"/>
  <c r="A1304" i="6"/>
  <c r="A1270" i="6"/>
  <c r="A1156" i="6"/>
  <c r="A5069" i="6"/>
  <c r="A5721" i="6"/>
  <c r="A3625" i="6"/>
  <c r="A3015" i="6"/>
  <c r="A2837" i="6"/>
  <c r="A4402" i="6"/>
  <c r="A3920" i="6"/>
  <c r="A3422" i="6"/>
  <c r="A4347" i="6"/>
  <c r="A2028" i="6"/>
  <c r="A1770" i="6"/>
  <c r="A1544" i="6"/>
  <c r="A1510" i="6"/>
  <c r="A1396" i="6"/>
  <c r="A1266" i="6"/>
  <c r="A6206" i="6"/>
  <c r="A5449" i="6"/>
  <c r="A3353" i="6"/>
  <c r="A2743" i="6"/>
  <c r="A4564" i="6"/>
  <c r="A4130" i="6"/>
  <c r="A3648" i="6"/>
  <c r="A3150" i="6"/>
  <c r="A4075" i="6"/>
  <c r="A1756" i="6"/>
  <c r="A1498" i="6"/>
  <c r="A1272" i="6"/>
  <c r="A1238" i="6"/>
  <c r="A1124" i="6"/>
  <c r="A994" i="6"/>
  <c r="A4434" i="6"/>
  <c r="A5994" i="6"/>
  <c r="A5624" i="6"/>
  <c r="A3176" i="6"/>
  <c r="A2934" i="6"/>
  <c r="A4504" i="6"/>
  <c r="A4241" i="6"/>
  <c r="A3919" i="6"/>
  <c r="A2893" i="6"/>
  <c r="A3962" i="6"/>
  <c r="A1867" i="6"/>
  <c r="A1641" i="6"/>
  <c r="A1479" i="6"/>
  <c r="A1429" i="6"/>
  <c r="A1267" i="6"/>
  <c r="A6188" i="6"/>
  <c r="A4905" i="6"/>
  <c r="A4444" i="6"/>
  <c r="A4198" i="6"/>
  <c r="A3972" i="6"/>
  <c r="A3586" i="6"/>
  <c r="A3104" i="6"/>
  <c r="A4157" i="6"/>
  <c r="A3531" i="6"/>
  <c r="A1212" i="6"/>
  <c r="A954" i="6"/>
  <c r="A2843" i="6"/>
  <c r="A2732" i="6"/>
  <c r="A2531" i="6"/>
  <c r="A2369" i="6"/>
  <c r="A2303" i="6"/>
  <c r="A5547" i="6"/>
  <c r="A4633" i="6"/>
  <c r="A4168" i="6"/>
  <c r="A3926" i="6"/>
  <c r="A3700" i="6"/>
  <c r="A3314" i="6"/>
  <c r="A2832" i="6"/>
  <c r="A3885" i="6"/>
  <c r="A3259" i="6"/>
  <c r="A940" i="6"/>
  <c r="A2645" i="6"/>
  <c r="A2471" i="6"/>
  <c r="A2421" i="6"/>
  <c r="A2259" i="6"/>
  <c r="A6572" i="6"/>
  <c r="A4635" i="6"/>
  <c r="A6088" i="6"/>
  <c r="A3640" i="6"/>
  <c r="A3398" i="6"/>
  <c r="A3172" i="6"/>
  <c r="A2786" i="6"/>
  <c r="A4383" i="6"/>
  <c r="A3357" i="6"/>
  <c r="A4426" i="6"/>
  <c r="A2331" i="6"/>
  <c r="A2105" i="6"/>
  <c r="A1943" i="6"/>
  <c r="A1893" i="6"/>
  <c r="A1731" i="6"/>
  <c r="A5292" i="6"/>
  <c r="A5113" i="6"/>
  <c r="A3017" i="6"/>
  <c r="A4406" i="6"/>
  <c r="A4180" i="6"/>
  <c r="A3794" i="6"/>
  <c r="A3312" i="6"/>
  <c r="A4365" i="6"/>
  <c r="A3739" i="6"/>
  <c r="A1420" i="6"/>
  <c r="A1162" i="6"/>
  <c r="A936" i="6"/>
  <c r="A902" i="6"/>
  <c r="A5276" i="6"/>
  <c r="A5097" i="6"/>
  <c r="A3001" i="6"/>
  <c r="A4390" i="6"/>
  <c r="A4164" i="6"/>
  <c r="A3778" i="6"/>
  <c r="A3296" i="6"/>
  <c r="A4349" i="6"/>
  <c r="A3723" i="6"/>
  <c r="A1404" i="6"/>
  <c r="A1146" i="6"/>
  <c r="A920" i="6"/>
  <c r="A886" i="6"/>
  <c r="A2796" i="6"/>
  <c r="A2563" i="6"/>
  <c r="A4669" i="6"/>
  <c r="A5593" i="6"/>
  <c r="A3497" i="6"/>
  <c r="A2887" i="6"/>
  <c r="A2709" i="6"/>
  <c r="A4274" i="6"/>
  <c r="A3792" i="6"/>
  <c r="A3294" i="6"/>
  <c r="A4219" i="6"/>
  <c r="A1900" i="6"/>
  <c r="A1642" i="6"/>
  <c r="A1416" i="6"/>
  <c r="A1382" i="6"/>
  <c r="A1268" i="6"/>
  <c r="A4653" i="6"/>
  <c r="A5577" i="6"/>
  <c r="A3481" i="6"/>
  <c r="A2871" i="6"/>
  <c r="A2693" i="6"/>
  <c r="A4258" i="6"/>
  <c r="A3776" i="6"/>
  <c r="A3278" i="6"/>
  <c r="A4203" i="6"/>
  <c r="A1884" i="6"/>
  <c r="A1626" i="6"/>
  <c r="A1400" i="6"/>
  <c r="A1366" i="6"/>
  <c r="A1252" i="6"/>
  <c r="A5387" i="6"/>
  <c r="A4537" i="6"/>
  <c r="A4072" i="6"/>
  <c r="A3830" i="6"/>
  <c r="A3604" i="6"/>
  <c r="A3218" i="6"/>
  <c r="A2736" i="6"/>
  <c r="A3789" i="6"/>
  <c r="A3163" i="6"/>
  <c r="A2894" i="6"/>
  <c r="A2537" i="6"/>
  <c r="A2375" i="6"/>
  <c r="A2325" i="6"/>
  <c r="A2163" i="6"/>
  <c r="A1649" i="6"/>
  <c r="A1215" i="6"/>
  <c r="A250" i="6"/>
  <c r="A1230" i="6"/>
  <c r="A737" i="6"/>
  <c r="A461" i="6"/>
  <c r="A2015" i="6"/>
  <c r="A1715" i="6"/>
  <c r="A1888" i="6"/>
  <c r="A2718" i="6"/>
  <c r="A600" i="6"/>
  <c r="A388" i="6"/>
  <c r="A6990" i="6"/>
  <c r="A9334" i="6"/>
  <c r="A7763" i="6"/>
  <c r="A6366" i="6"/>
  <c r="A5801" i="6"/>
  <c r="A4100" i="6"/>
  <c r="A3519" i="6"/>
  <c r="A3147" i="6"/>
  <c r="A1850" i="6"/>
  <c r="A823" i="6"/>
  <c r="A4595" i="6"/>
  <c r="A4906" i="6"/>
  <c r="A3689" i="6"/>
  <c r="A4676" i="6"/>
  <c r="A3828" i="6"/>
  <c r="A3186" i="6"/>
  <c r="A2704" i="6"/>
  <c r="A3757" i="6"/>
  <c r="A3131" i="6"/>
  <c r="A2814" i="6"/>
  <c r="A2505" i="6"/>
  <c r="A2343" i="6"/>
  <c r="A2293" i="6"/>
  <c r="A2131" i="6"/>
  <c r="A5182" i="6"/>
  <c r="A6303" i="6"/>
  <c r="A4185" i="6"/>
  <c r="A3575" i="6"/>
  <c r="A3397" i="6"/>
  <c r="A3027" i="6"/>
  <c r="A4501" i="6"/>
  <c r="A3982" i="6"/>
  <c r="A3468" i="6"/>
  <c r="A2593" i="6"/>
  <c r="A2330" i="6"/>
  <c r="A2104" i="6"/>
  <c r="A2070" i="6"/>
  <c r="A1956" i="6"/>
  <c r="A5441" i="6"/>
  <c r="A5738" i="6"/>
  <c r="A5432" i="6"/>
  <c r="A2984" i="6"/>
  <c r="A2742" i="6"/>
  <c r="A4291" i="6"/>
  <c r="A4049" i="6"/>
  <c r="A3727" i="6"/>
  <c r="A2701" i="6"/>
  <c r="A3770" i="6"/>
  <c r="A1675" i="6"/>
  <c r="A1449" i="6"/>
  <c r="A1287" i="6"/>
  <c r="A1237" i="6"/>
  <c r="A1075" i="6"/>
  <c r="A5564" i="6"/>
  <c r="A5225" i="6"/>
  <c r="A3129" i="6"/>
  <c r="A4567" i="6"/>
  <c r="A4292" i="6"/>
  <c r="A3906" i="6"/>
  <c r="A3424" i="6"/>
  <c r="A4496" i="6"/>
  <c r="A3851" i="6"/>
  <c r="A1532" i="6"/>
  <c r="A1274" i="6"/>
  <c r="A1048" i="6"/>
  <c r="A1014" i="6"/>
  <c r="A900" i="6"/>
  <c r="A6328" i="6"/>
  <c r="A5465" i="6"/>
  <c r="A3369" i="6"/>
  <c r="A2759" i="6"/>
  <c r="A4596" i="6"/>
  <c r="A4146" i="6"/>
  <c r="A3664" i="6"/>
  <c r="A3166" i="6"/>
  <c r="A4091" i="6"/>
  <c r="A1772" i="6"/>
  <c r="A1514" i="6"/>
  <c r="A1288" i="6"/>
  <c r="A1254" i="6"/>
  <c r="A1140" i="6"/>
  <c r="A1010" i="6"/>
  <c r="A5532" i="6"/>
  <c r="A5193" i="6"/>
  <c r="A3097" i="6"/>
  <c r="A4510" i="6"/>
  <c r="A4260" i="6"/>
  <c r="A3874" i="6"/>
  <c r="A3392" i="6"/>
  <c r="A4452" i="6"/>
  <c r="A3819" i="6"/>
  <c r="A1500" i="6"/>
  <c r="A1242" i="6"/>
  <c r="A1016" i="6"/>
  <c r="A982" i="6"/>
  <c r="A868" i="6"/>
  <c r="A2675" i="6"/>
  <c r="A5057" i="6"/>
  <c r="A5658" i="6"/>
  <c r="A5368" i="6"/>
  <c r="A2920" i="6"/>
  <c r="A4767" i="6"/>
  <c r="A4227" i="6"/>
  <c r="A3985" i="6"/>
  <c r="A3663" i="6"/>
  <c r="A2637" i="6"/>
  <c r="A3706" i="6"/>
  <c r="A1611" i="6"/>
  <c r="A1385" i="6"/>
  <c r="A1223" i="6"/>
  <c r="A1173" i="6"/>
  <c r="A1011" i="6"/>
  <c r="A5643" i="6"/>
  <c r="A4649" i="6"/>
  <c r="A4184" i="6"/>
  <c r="A3942" i="6"/>
  <c r="A3716" i="6"/>
  <c r="A3330" i="6"/>
  <c r="A2848" i="6"/>
  <c r="A3901" i="6"/>
  <c r="A3275" i="6"/>
  <c r="A956" i="6"/>
  <c r="A2665" i="6"/>
  <c r="A2487" i="6"/>
  <c r="A2437" i="6"/>
  <c r="A2275" i="6"/>
  <c r="A2113" i="6"/>
  <c r="A5430" i="6"/>
  <c r="A5099" i="6"/>
  <c r="A6444" i="6"/>
  <c r="A3912" i="6"/>
  <c r="A3670" i="6"/>
  <c r="A3444" i="6"/>
  <c r="A3058" i="6"/>
  <c r="A2576" i="6"/>
  <c r="A3629" i="6"/>
  <c r="A3003" i="6"/>
  <c r="A2610" i="6"/>
  <c r="A2377" i="6"/>
  <c r="A2215" i="6"/>
  <c r="A2165" i="6"/>
  <c r="A2003" i="6"/>
  <c r="A5490" i="6"/>
  <c r="A6283" i="6"/>
  <c r="A5832" i="6"/>
  <c r="A3384" i="6"/>
  <c r="A3142" i="6"/>
  <c r="A2916" i="6"/>
  <c r="A4456" i="6"/>
  <c r="A4127" i="6"/>
  <c r="A3101" i="6"/>
  <c r="A4170" i="6"/>
  <c r="A2075" i="6"/>
  <c r="A1849" i="6"/>
  <c r="A1687" i="6"/>
  <c r="A1637" i="6"/>
  <c r="A1475" i="6"/>
  <c r="A6059" i="6"/>
  <c r="A4857" i="6"/>
  <c r="A4392" i="6"/>
  <c r="A4150" i="6"/>
  <c r="A3924" i="6"/>
  <c r="A3538" i="6"/>
  <c r="A3056" i="6"/>
  <c r="A4109" i="6"/>
  <c r="A3483" i="6"/>
  <c r="A1164" i="6"/>
  <c r="A906" i="6"/>
  <c r="A2735" i="6"/>
  <c r="A2660" i="6"/>
  <c r="A6043" i="6"/>
  <c r="A4841" i="6"/>
  <c r="A4376" i="6"/>
  <c r="A4134" i="6"/>
  <c r="A3908" i="6"/>
  <c r="A3522" i="6"/>
  <c r="A3040" i="6"/>
  <c r="A4093" i="6"/>
  <c r="A3467" i="6"/>
  <c r="A1148" i="6"/>
  <c r="A890" i="6"/>
  <c r="A2708" i="6"/>
  <c r="A2641" i="6"/>
  <c r="A2467" i="6"/>
  <c r="A2305" i="6"/>
  <c r="A5916" i="6"/>
  <c r="A5337" i="6"/>
  <c r="A3241" i="6"/>
  <c r="A2631" i="6"/>
  <c r="A4404" i="6"/>
  <c r="A4018" i="6"/>
  <c r="A3536" i="6"/>
  <c r="A4740" i="6"/>
  <c r="A3963" i="6"/>
  <c r="A1644" i="6"/>
  <c r="A1386" i="6"/>
  <c r="A1160" i="6"/>
  <c r="A1126" i="6"/>
  <c r="A1012" i="6"/>
  <c r="A5820" i="6"/>
  <c r="A5321" i="6"/>
  <c r="A3225" i="6"/>
  <c r="A5004" i="6"/>
  <c r="A4388" i="6"/>
  <c r="A4002" i="6"/>
  <c r="A3520" i="6"/>
  <c r="A4694" i="6"/>
  <c r="A3947" i="6"/>
  <c r="A1628" i="6"/>
  <c r="A1370" i="6"/>
  <c r="A1144" i="6"/>
  <c r="A1110" i="6"/>
  <c r="A5605" i="6"/>
  <c r="A4907" i="6"/>
  <c r="A6280" i="6"/>
  <c r="A3816" i="6"/>
  <c r="A3574" i="6"/>
  <c r="A3348" i="6"/>
  <c r="A2962" i="6"/>
  <c r="A4656" i="6"/>
  <c r="A3533" i="6"/>
  <c r="A4812" i="6"/>
  <c r="A2507" i="6"/>
  <c r="A2281" i="6"/>
  <c r="A2119" i="6"/>
  <c r="A2069" i="6"/>
  <c r="A1907" i="6"/>
  <c r="A1313" i="6"/>
  <c r="A959" i="6"/>
  <c r="A1774" i="6"/>
  <c r="A629" i="6"/>
  <c r="A481" i="6"/>
  <c r="A205" i="6"/>
  <c r="A2221" i="6"/>
  <c r="A963" i="6"/>
  <c r="A1600" i="6"/>
  <c r="A2429" i="6"/>
  <c r="A344" i="6"/>
  <c r="A132" i="6"/>
  <c r="A22" i="6"/>
  <c r="A590" i="6"/>
  <c r="A174" i="6"/>
  <c r="A1378" i="6"/>
  <c r="A2479" i="6"/>
  <c r="A555" i="6"/>
  <c r="A279" i="6"/>
  <c r="A7277" i="6"/>
  <c r="A9128" i="6"/>
  <c r="A7250" i="6"/>
  <c r="A5733" i="6"/>
  <c r="A5033" i="6"/>
  <c r="A3332" i="6"/>
  <c r="A3263" i="6"/>
  <c r="A4732" i="6"/>
  <c r="A1082" i="6"/>
  <c r="A2622" i="6"/>
  <c r="A6128" i="6"/>
  <c r="A4634" i="6"/>
  <c r="A3433" i="6"/>
  <c r="A4310" i="6"/>
  <c r="A3572" i="6"/>
  <c r="A2930" i="6"/>
  <c r="A4584" i="6"/>
  <c r="A3501" i="6"/>
  <c r="A4687" i="6"/>
  <c r="A2475" i="6"/>
  <c r="A2249" i="6"/>
  <c r="A2087" i="6"/>
  <c r="A2037" i="6"/>
  <c r="A1875" i="6"/>
  <c r="A6061" i="6"/>
  <c r="A6025" i="6"/>
  <c r="A3929" i="6"/>
  <c r="A3319" i="6"/>
  <c r="A3141" i="6"/>
  <c r="A2771" i="6"/>
  <c r="A4224" i="6"/>
  <c r="A3726" i="6"/>
  <c r="A3212" i="6"/>
  <c r="A2332" i="6"/>
  <c r="A2074" i="6"/>
  <c r="A1848" i="6"/>
  <c r="A1814" i="6"/>
  <c r="A1700" i="6"/>
  <c r="A5968" i="6"/>
  <c r="A5434" i="6"/>
  <c r="A5176" i="6"/>
  <c r="A4720" i="6"/>
  <c r="A4405" i="6"/>
  <c r="A4035" i="6"/>
  <c r="A3793" i="6"/>
  <c r="A3471" i="6"/>
  <c r="A4495" i="6"/>
  <c r="A3514" i="6"/>
  <c r="A1419" i="6"/>
  <c r="A1193" i="6"/>
  <c r="A1031" i="6"/>
  <c r="A981" i="6"/>
  <c r="A819" i="6"/>
  <c r="A6350" i="6"/>
  <c r="A4969" i="6"/>
  <c r="A4540" i="6"/>
  <c r="A4262" i="6"/>
  <c r="A4036" i="6"/>
  <c r="A3650" i="6"/>
  <c r="A3168" i="6"/>
  <c r="A4221" i="6"/>
  <c r="A3595" i="6"/>
  <c r="A1276" i="6"/>
  <c r="A1018" i="6"/>
  <c r="A3087" i="6"/>
  <c r="A2878" i="6"/>
  <c r="A2600" i="6"/>
  <c r="A5548" i="6"/>
  <c r="A5209" i="6"/>
  <c r="A3113" i="6"/>
  <c r="A4535" i="6"/>
  <c r="A4276" i="6"/>
  <c r="A3890" i="6"/>
  <c r="A3408" i="6"/>
  <c r="A4472" i="6"/>
  <c r="A3835" i="6"/>
  <c r="A1516" i="6"/>
  <c r="A1258" i="6"/>
  <c r="A1032" i="6"/>
  <c r="A998" i="6"/>
  <c r="A884" i="6"/>
  <c r="A2698" i="6"/>
  <c r="A6306" i="6"/>
  <c r="A4937" i="6"/>
  <c r="A4488" i="6"/>
  <c r="A4230" i="6"/>
  <c r="A4004" i="6"/>
  <c r="A3618" i="6"/>
  <c r="A3136" i="6"/>
  <c r="A4189" i="6"/>
  <c r="A3563" i="6"/>
  <c r="A1244" i="6"/>
  <c r="A986" i="6"/>
  <c r="A2927" i="6"/>
  <c r="A2799" i="6"/>
  <c r="A2565" i="6"/>
  <c r="A2401" i="6"/>
  <c r="A5616" i="6"/>
  <c r="A5338" i="6"/>
  <c r="A5112" i="6"/>
  <c r="A4568" i="6"/>
  <c r="A4341" i="6"/>
  <c r="A3971" i="6"/>
  <c r="A3729" i="6"/>
  <c r="A3407" i="6"/>
  <c r="A4412" i="6"/>
  <c r="A3450" i="6"/>
  <c r="A1355" i="6"/>
  <c r="A1129" i="6"/>
  <c r="A967" i="6"/>
  <c r="A917" i="6"/>
  <c r="A5686" i="6"/>
  <c r="A5131" i="6"/>
  <c r="A6511" i="6"/>
  <c r="A3928" i="6"/>
  <c r="A3686" i="6"/>
  <c r="A3460" i="6"/>
  <c r="A3074" i="6"/>
  <c r="A2592" i="6"/>
  <c r="A3645" i="6"/>
  <c r="A3019" i="6"/>
  <c r="A2628" i="6"/>
  <c r="A2393" i="6"/>
  <c r="A2231" i="6"/>
  <c r="A2181" i="6"/>
  <c r="A2019" i="6"/>
  <c r="A1857" i="6"/>
  <c r="A4980" i="6"/>
  <c r="A4651" i="6"/>
  <c r="A6104" i="6"/>
  <c r="A3656" i="6"/>
  <c r="A3414" i="6"/>
  <c r="A3188" i="6"/>
  <c r="A2802" i="6"/>
  <c r="A4399" i="6"/>
  <c r="A3373" i="6"/>
  <c r="A4447" i="6"/>
  <c r="A2347" i="6"/>
  <c r="A2121" i="6"/>
  <c r="A1959" i="6"/>
  <c r="A1909" i="6"/>
  <c r="A1747" i="6"/>
  <c r="A6212" i="6"/>
  <c r="A5914" i="6"/>
  <c r="A5576" i="6"/>
  <c r="A3128" i="6"/>
  <c r="A2886" i="6"/>
  <c r="A4438" i="6"/>
  <c r="A4193" i="6"/>
  <c r="A3871" i="6"/>
  <c r="A2845" i="6"/>
  <c r="A3914" i="6"/>
  <c r="A1819" i="6"/>
  <c r="A1593" i="6"/>
  <c r="A1431" i="6"/>
  <c r="A1381" i="6"/>
  <c r="A1219" i="6"/>
  <c r="A5515" i="6"/>
  <c r="A4601" i="6"/>
  <c r="A4136" i="6"/>
  <c r="A3894" i="6"/>
  <c r="A3668" i="6"/>
  <c r="A3282" i="6"/>
  <c r="A2800" i="6"/>
  <c r="A3853" i="6"/>
  <c r="A3227" i="6"/>
  <c r="A908" i="6"/>
  <c r="A2607" i="6"/>
  <c r="A2439" i="6"/>
  <c r="A2389" i="6"/>
  <c r="A5451" i="6"/>
  <c r="A4585" i="6"/>
  <c r="A4120" i="6"/>
  <c r="A3878" i="6"/>
  <c r="A3652" i="6"/>
  <c r="A3266" i="6"/>
  <c r="A2784" i="6"/>
  <c r="A3837" i="6"/>
  <c r="A3211" i="6"/>
  <c r="A3148" i="6"/>
  <c r="A2588" i="6"/>
  <c r="A2423" i="6"/>
  <c r="A2373" i="6"/>
  <c r="A2211" i="6"/>
  <c r="A2049" i="6"/>
  <c r="A5180" i="6"/>
  <c r="A5081" i="6"/>
  <c r="A5036" i="6"/>
  <c r="A4374" i="6"/>
  <c r="A4148" i="6"/>
  <c r="A3762" i="6"/>
  <c r="A3280" i="6"/>
  <c r="A4333" i="6"/>
  <c r="A3707" i="6"/>
  <c r="A1388" i="6"/>
  <c r="A1130" i="6"/>
  <c r="A904" i="6"/>
  <c r="A870" i="6"/>
  <c r="A2761" i="6"/>
  <c r="A5164" i="6"/>
  <c r="A5065" i="6"/>
  <c r="A4788" i="6"/>
  <c r="A4358" i="6"/>
  <c r="A4132" i="6"/>
  <c r="A3746" i="6"/>
  <c r="A3264" i="6"/>
  <c r="A4317" i="6"/>
  <c r="A3691" i="6"/>
  <c r="A1372" i="6"/>
  <c r="A1114" i="6"/>
  <c r="A888" i="6"/>
  <c r="A854" i="6"/>
  <c r="A5107" i="6"/>
  <c r="A4507" i="6"/>
  <c r="A6008" i="6"/>
  <c r="A3560" i="6"/>
  <c r="A3318" i="6"/>
  <c r="A3092" i="6"/>
  <c r="A2706" i="6"/>
  <c r="A4303" i="6"/>
  <c r="A3277" i="6"/>
  <c r="A4346" i="6"/>
  <c r="A2251" i="6"/>
  <c r="A2025" i="6"/>
  <c r="A1863" i="6"/>
  <c r="A1813" i="6"/>
  <c r="A1651" i="6"/>
  <c r="A1025" i="6"/>
  <c r="A2783" i="6"/>
  <c r="A697" i="6"/>
  <c r="A373" i="6"/>
  <c r="A225" i="6"/>
  <c r="A1421" i="6"/>
  <c r="A1389" i="6"/>
  <c r="A2564" i="6"/>
  <c r="A1312" i="6"/>
  <c r="A2173" i="6"/>
  <c r="A88" i="6"/>
  <c r="A876" i="6"/>
  <c r="A703" i="6"/>
  <c r="A141" i="6"/>
  <c r="A2194" i="6"/>
  <c r="A1042" i="6"/>
  <c r="A2207" i="6"/>
  <c r="A299" i="6"/>
  <c r="A23" i="6"/>
  <c r="A841" i="6"/>
  <c r="A7643" i="6"/>
  <c r="A9245" i="6"/>
  <c r="A6994" i="6"/>
  <c r="A5477" i="6"/>
  <c r="A6259" i="6"/>
  <c r="A3571" i="6"/>
  <c r="A4583" i="6"/>
  <c r="A3562" i="6"/>
  <c r="A2940" i="6"/>
  <c r="A2358" i="6"/>
  <c r="A4816" i="6"/>
  <c r="A6324" i="6"/>
  <c r="A3177" i="6"/>
  <c r="A4054" i="6"/>
  <c r="A3316" i="6"/>
  <c r="A4751" i="6"/>
  <c r="A4271" i="6"/>
  <c r="A3245" i="6"/>
  <c r="A4314" i="6"/>
  <c r="A2219" i="6"/>
  <c r="A1993" i="6"/>
  <c r="A1831" i="6"/>
  <c r="A1781" i="6"/>
  <c r="A1619" i="6"/>
  <c r="A5197" i="6"/>
  <c r="A5769" i="6"/>
  <c r="A3673" i="6"/>
  <c r="A3063" i="6"/>
  <c r="A2885" i="6"/>
  <c r="A4457" i="6"/>
  <c r="A3968" i="6"/>
  <c r="A3470" i="6"/>
  <c r="A4395" i="6"/>
  <c r="A2076" i="6"/>
  <c r="A1818" i="6"/>
  <c r="A1592" i="6"/>
  <c r="A1558" i="6"/>
  <c r="A1444" i="6"/>
  <c r="A6355" i="6"/>
  <c r="A5146" i="6"/>
  <c r="A4920" i="6"/>
  <c r="A4327" i="6"/>
  <c r="A4149" i="6"/>
  <c r="A3779" i="6"/>
  <c r="A3537" i="6"/>
  <c r="A3215" i="6"/>
  <c r="A4220" i="6"/>
  <c r="A3258" i="6"/>
  <c r="A1163" i="6"/>
  <c r="A937" i="6"/>
  <c r="A775" i="6"/>
  <c r="A2763" i="6"/>
  <c r="A2581" i="6"/>
  <c r="A5771" i="6"/>
  <c r="A4713" i="6"/>
  <c r="A4248" i="6"/>
  <c r="A4006" i="6"/>
  <c r="A3780" i="6"/>
  <c r="A3394" i="6"/>
  <c r="A2912" i="6"/>
  <c r="A3965" i="6"/>
  <c r="A3339" i="6"/>
  <c r="A1020" i="6"/>
  <c r="A2772" i="6"/>
  <c r="A2552" i="6"/>
  <c r="A2501" i="6"/>
  <c r="A2339" i="6"/>
  <c r="A6326" i="6"/>
  <c r="A4953" i="6"/>
  <c r="A4512" i="6"/>
  <c r="A4246" i="6"/>
  <c r="A4020" i="6"/>
  <c r="A3634" i="6"/>
  <c r="A3152" i="6"/>
  <c r="A4205" i="6"/>
  <c r="A3579" i="6"/>
  <c r="A1260" i="6"/>
  <c r="A1002" i="6"/>
  <c r="A2991" i="6"/>
  <c r="A2836" i="6"/>
  <c r="A2582" i="6"/>
  <c r="A2417" i="6"/>
  <c r="A5675" i="6"/>
  <c r="A4681" i="6"/>
  <c r="A4216" i="6"/>
  <c r="A3974" i="6"/>
  <c r="A3748" i="6"/>
  <c r="A3362" i="6"/>
  <c r="A2880" i="6"/>
  <c r="A3933" i="6"/>
  <c r="A3307" i="6"/>
  <c r="A988" i="6"/>
  <c r="A2713" i="6"/>
  <c r="A2519" i="6"/>
  <c r="A2469" i="6"/>
  <c r="A2307" i="6"/>
  <c r="A2145" i="6"/>
  <c r="A6031" i="6"/>
  <c r="A5066" i="6"/>
  <c r="A4856" i="6"/>
  <c r="A4263" i="6"/>
  <c r="A4085" i="6"/>
  <c r="A3715" i="6"/>
  <c r="A3473" i="6"/>
  <c r="A3151" i="6"/>
  <c r="A4156" i="6"/>
  <c r="A3194" i="6"/>
  <c r="A1099" i="6"/>
  <c r="A3004" i="6"/>
  <c r="A2879" i="6"/>
  <c r="A2659" i="6"/>
  <c r="A5236" i="6"/>
  <c r="A4683" i="6"/>
  <c r="A6120" i="6"/>
  <c r="A3672" i="6"/>
  <c r="A3430" i="6"/>
  <c r="A3204" i="6"/>
  <c r="A2818" i="6"/>
  <c r="A4415" i="6"/>
  <c r="A3389" i="6"/>
  <c r="A4469" i="6"/>
  <c r="A2363" i="6"/>
  <c r="A2137" i="6"/>
  <c r="A1975" i="6"/>
  <c r="A1925" i="6"/>
  <c r="A1763" i="6"/>
  <c r="A1601" i="6"/>
  <c r="A5586" i="6"/>
  <c r="A6305" i="6"/>
  <c r="A5848" i="6"/>
  <c r="A3400" i="6"/>
  <c r="A3158" i="6"/>
  <c r="A2932" i="6"/>
  <c r="A4479" i="6"/>
  <c r="A4143" i="6"/>
  <c r="A3117" i="6"/>
  <c r="A4186" i="6"/>
  <c r="A2091" i="6"/>
  <c r="A1865" i="6"/>
  <c r="A1703" i="6"/>
  <c r="A1653" i="6"/>
  <c r="A1491" i="6"/>
  <c r="A4801" i="6"/>
  <c r="A5594" i="6"/>
  <c r="A5320" i="6"/>
  <c r="A2872" i="6"/>
  <c r="A4631" i="6"/>
  <c r="A4179" i="6"/>
  <c r="A3937" i="6"/>
  <c r="A3615" i="6"/>
  <c r="A2589" i="6"/>
  <c r="A3658" i="6"/>
  <c r="A1563" i="6"/>
  <c r="A1337" i="6"/>
  <c r="A1175" i="6"/>
  <c r="A1125" i="6"/>
  <c r="A4918" i="6"/>
  <c r="A5019" i="6"/>
  <c r="A6369" i="6"/>
  <c r="A3880" i="6"/>
  <c r="A3638" i="6"/>
  <c r="A3412" i="6"/>
  <c r="A3026" i="6"/>
  <c r="A2544" i="6"/>
  <c r="A3597" i="6"/>
  <c r="A2971" i="6"/>
  <c r="A2573" i="6"/>
  <c r="A2345" i="6"/>
  <c r="A2183" i="6"/>
  <c r="A6495" i="6"/>
  <c r="A5003" i="6"/>
  <c r="A6346" i="6"/>
  <c r="A3864" i="6"/>
  <c r="A3622" i="6"/>
  <c r="A3396" i="6"/>
  <c r="A3010" i="6"/>
  <c r="A4892" i="6"/>
  <c r="A3581" i="6"/>
  <c r="A2955" i="6"/>
  <c r="A2556" i="6"/>
  <c r="A2329" i="6"/>
  <c r="A2167" i="6"/>
  <c r="A2117" i="6"/>
  <c r="A1955" i="6"/>
  <c r="A1793" i="6"/>
  <c r="A6027" i="6"/>
  <c r="A4825" i="6"/>
  <c r="A4360" i="6"/>
  <c r="A4118" i="6"/>
  <c r="A3892" i="6"/>
  <c r="A3506" i="6"/>
  <c r="A3024" i="6"/>
  <c r="A4077" i="6"/>
  <c r="A3451" i="6"/>
  <c r="A1132" i="6"/>
  <c r="A874" i="6"/>
  <c r="A2683" i="6"/>
  <c r="A2620" i="6"/>
  <c r="A2451" i="6"/>
  <c r="A5963" i="6"/>
  <c r="A4809" i="6"/>
  <c r="A4344" i="6"/>
  <c r="A4102" i="6"/>
  <c r="A3876" i="6"/>
  <c r="A3490" i="6"/>
  <c r="A3008" i="6"/>
  <c r="A4061" i="6"/>
  <c r="A3435" i="6"/>
  <c r="A1116" i="6"/>
  <c r="A3116" i="6"/>
  <c r="A2662" i="6"/>
  <c r="A2602" i="6"/>
  <c r="A5074" i="6"/>
  <c r="A6154" i="6"/>
  <c r="A5752" i="6"/>
  <c r="A3304" i="6"/>
  <c r="A3062" i="6"/>
  <c r="A4956" i="6"/>
  <c r="A4369" i="6"/>
  <c r="A4047" i="6"/>
  <c r="A3021" i="6"/>
  <c r="A4090" i="6"/>
  <c r="A1995" i="6"/>
  <c r="A1769" i="6"/>
  <c r="A1607" i="6"/>
  <c r="A1557" i="6"/>
  <c r="A1395" i="6"/>
  <c r="A2908" i="6"/>
  <c r="A2462" i="6"/>
  <c r="A441" i="6"/>
  <c r="A117" i="6"/>
  <c r="A60" i="6"/>
  <c r="A652" i="6"/>
  <c r="A405" i="6"/>
  <c r="A2146" i="6"/>
  <c r="A1040" i="6"/>
  <c r="A1917" i="6"/>
  <c r="A818" i="6"/>
  <c r="A579" i="6"/>
  <c r="A5543" i="6"/>
  <c r="A7738" i="6"/>
  <c r="A8025" i="6"/>
  <c r="A4709" i="6"/>
  <c r="A4712" i="6"/>
  <c r="A2803" i="6"/>
  <c r="A3758" i="6"/>
  <c r="A3306" i="6"/>
  <c r="A2521" i="6"/>
  <c r="A1846" i="6"/>
  <c r="A5263" i="6"/>
  <c r="A5785" i="6"/>
  <c r="A4639" i="6"/>
  <c r="A3798" i="6"/>
  <c r="A3060" i="6"/>
  <c r="A4337" i="6"/>
  <c r="A4015" i="6"/>
  <c r="A2989" i="6"/>
  <c r="A4058" i="6"/>
  <c r="A1963" i="6"/>
  <c r="A1737" i="6"/>
  <c r="A1575" i="6"/>
  <c r="A1525" i="6"/>
  <c r="A1363" i="6"/>
  <c r="A7036" i="6"/>
  <c r="A5513" i="6"/>
  <c r="A3417" i="6"/>
  <c r="A2807" i="6"/>
  <c r="A4716" i="6"/>
  <c r="A4194" i="6"/>
  <c r="A3712" i="6"/>
  <c r="A3214" i="6"/>
  <c r="A4139" i="6"/>
  <c r="A1820" i="6"/>
  <c r="A1562" i="6"/>
  <c r="A1336" i="6"/>
  <c r="A1302" i="6"/>
  <c r="A1188" i="6"/>
  <c r="A5135" i="6"/>
  <c r="A4874" i="6"/>
  <c r="A4664" i="6"/>
  <c r="A4071" i="6"/>
  <c r="A3893" i="6"/>
  <c r="A3523" i="6"/>
  <c r="A3281" i="6"/>
  <c r="A4497" i="6"/>
  <c r="A3964" i="6"/>
  <c r="A3002" i="6"/>
  <c r="A907" i="6"/>
  <c r="A2606" i="6"/>
  <c r="A2568" i="6"/>
  <c r="A2452" i="6"/>
  <c r="A4887" i="6"/>
  <c r="A5211" i="6"/>
  <c r="A7003" i="6"/>
  <c r="A3992" i="6"/>
  <c r="A3750" i="6"/>
  <c r="A3524" i="6"/>
  <c r="A3138" i="6"/>
  <c r="A2656" i="6"/>
  <c r="A3709" i="6"/>
  <c r="A3083" i="6"/>
  <c r="A2715" i="6"/>
  <c r="A2457" i="6"/>
  <c r="A2295" i="6"/>
  <c r="A2245" i="6"/>
  <c r="A2083" i="6"/>
  <c r="A5707" i="6"/>
  <c r="A4697" i="6"/>
  <c r="A4232" i="6"/>
  <c r="A3990" i="6"/>
  <c r="A3764" i="6"/>
  <c r="A3378" i="6"/>
  <c r="A2896" i="6"/>
  <c r="A3949" i="6"/>
  <c r="A3323" i="6"/>
  <c r="A1004" i="6"/>
  <c r="A2740" i="6"/>
  <c r="A2535" i="6"/>
  <c r="A2485" i="6"/>
  <c r="A2323" i="6"/>
  <c r="A6200" i="6"/>
  <c r="A5163" i="6"/>
  <c r="A6747" i="6"/>
  <c r="A3960" i="6"/>
  <c r="A3718" i="6"/>
  <c r="A3492" i="6"/>
  <c r="A3106" i="6"/>
  <c r="A2624" i="6"/>
  <c r="A3677" i="6"/>
  <c r="A3051" i="6"/>
  <c r="A2667" i="6"/>
  <c r="A2425" i="6"/>
  <c r="A2263" i="6"/>
  <c r="A2213" i="6"/>
  <c r="A2051" i="6"/>
  <c r="A1889" i="6"/>
  <c r="A4895" i="6"/>
  <c r="A4794" i="6"/>
  <c r="A5052" i="6"/>
  <c r="A4007" i="6"/>
  <c r="A3829" i="6"/>
  <c r="A3459" i="6"/>
  <c r="A3217" i="6"/>
  <c r="A4414" i="6"/>
  <c r="A3900" i="6"/>
  <c r="A2938" i="6"/>
  <c r="A2892" i="6"/>
  <c r="A2536" i="6"/>
  <c r="A2502" i="6"/>
  <c r="A2388" i="6"/>
  <c r="A5714" i="6"/>
  <c r="A6325" i="6"/>
  <c r="A5864" i="6"/>
  <c r="A3416" i="6"/>
  <c r="A3174" i="6"/>
  <c r="A2948" i="6"/>
  <c r="A4502" i="6"/>
  <c r="A4159" i="6"/>
  <c r="A3133" i="6"/>
  <c r="A4202" i="6"/>
  <c r="A2107" i="6"/>
  <c r="A1881" i="6"/>
  <c r="A1719" i="6"/>
  <c r="A1669" i="6"/>
  <c r="A1507" i="6"/>
  <c r="A1345" i="6"/>
  <c r="A6250" i="6"/>
  <c r="A5946" i="6"/>
  <c r="A5592" i="6"/>
  <c r="A3144" i="6"/>
  <c r="A2902" i="6"/>
  <c r="A4458" i="6"/>
  <c r="A4209" i="6"/>
  <c r="A3887" i="6"/>
  <c r="A2861" i="6"/>
  <c r="A3930" i="6"/>
  <c r="A1835" i="6"/>
  <c r="A1609" i="6"/>
  <c r="A1447" i="6"/>
  <c r="A1397" i="6"/>
  <c r="A1235" i="6"/>
  <c r="A5360" i="6"/>
  <c r="A5290" i="6"/>
  <c r="A5064" i="6"/>
  <c r="A4487" i="6"/>
  <c r="A4293" i="6"/>
  <c r="A3923" i="6"/>
  <c r="A3681" i="6"/>
  <c r="A3359" i="6"/>
  <c r="A4364" i="6"/>
  <c r="A3402" i="6"/>
  <c r="A1307" i="6"/>
  <c r="A1081" i="6"/>
  <c r="A919" i="6"/>
  <c r="A869" i="6"/>
  <c r="A6131" i="6"/>
  <c r="A4619" i="6"/>
  <c r="A6072" i="6"/>
  <c r="A3624" i="6"/>
  <c r="A3382" i="6"/>
  <c r="A3156" i="6"/>
  <c r="A2770" i="6"/>
  <c r="A4367" i="6"/>
  <c r="A3341" i="6"/>
  <c r="A4410" i="6"/>
  <c r="A2315" i="6"/>
  <c r="A2089" i="6"/>
  <c r="A1927" i="6"/>
  <c r="A5875" i="6"/>
  <c r="A4587" i="6"/>
  <c r="A6056" i="6"/>
  <c r="A3608" i="6"/>
  <c r="A3366" i="6"/>
  <c r="A3140" i="6"/>
  <c r="A2754" i="6"/>
  <c r="A4351" i="6"/>
  <c r="A3325" i="6"/>
  <c r="A4394" i="6"/>
  <c r="A2299" i="6"/>
  <c r="A2073" i="6"/>
  <c r="A1911" i="6"/>
  <c r="A1861" i="6"/>
  <c r="A1699" i="6"/>
  <c r="A1537" i="6"/>
  <c r="A5419" i="6"/>
  <c r="A4569" i="6"/>
  <c r="A4104" i="6"/>
  <c r="A3862" i="6"/>
  <c r="A3636" i="6"/>
  <c r="A3250" i="6"/>
  <c r="A2768" i="6"/>
  <c r="A3821" i="6"/>
  <c r="A3195" i="6"/>
  <c r="A3020" i="6"/>
  <c r="A2571" i="6"/>
  <c r="A2407" i="6"/>
  <c r="A2357" i="6"/>
  <c r="A2195" i="6"/>
  <c r="A5403" i="6"/>
  <c r="A4553" i="6"/>
  <c r="A4088" i="6"/>
  <c r="A3846" i="6"/>
  <c r="A3620" i="6"/>
  <c r="A3234" i="6"/>
  <c r="A2752" i="6"/>
  <c r="A3805" i="6"/>
  <c r="A3179" i="6"/>
  <c r="A2943" i="6"/>
  <c r="A2554" i="6"/>
  <c r="A2391" i="6"/>
  <c r="A2341" i="6"/>
  <c r="A5729" i="6"/>
  <c r="A5818" i="6"/>
  <c r="A5496" i="6"/>
  <c r="A3048" i="6"/>
  <c r="A2806" i="6"/>
  <c r="A4355" i="6"/>
  <c r="A4113" i="6"/>
  <c r="A3791" i="6"/>
  <c r="A2765" i="6"/>
  <c r="A3834" i="6"/>
  <c r="A1739" i="6"/>
  <c r="A1513" i="6"/>
  <c r="A1351" i="6"/>
  <c r="A1301" i="6"/>
  <c r="A2133" i="6"/>
  <c r="A2480" i="6"/>
  <c r="A2206" i="6"/>
  <c r="A185" i="6"/>
  <c r="A1485" i="6"/>
  <c r="A720" i="6"/>
  <c r="A396" i="6"/>
  <c r="A370" i="6"/>
  <c r="A1810" i="6"/>
  <c r="A2907" i="6"/>
  <c r="A858" i="6"/>
  <c r="A551" i="6"/>
  <c r="A323" i="6"/>
  <c r="A191" i="6"/>
  <c r="A2237" i="6"/>
  <c r="A1231" i="6"/>
  <c r="A2225" i="6"/>
  <c r="A1695" i="6"/>
  <c r="A4806" i="6"/>
  <c r="A6970" i="6"/>
  <c r="A7233" i="6"/>
  <c r="A5876" i="6"/>
  <c r="A3961" i="6"/>
  <c r="A4503" i="6"/>
  <c r="A3502" i="6"/>
  <c r="A3050" i="6"/>
  <c r="A2265" i="6"/>
  <c r="A1590" i="6"/>
  <c r="A6062" i="6"/>
  <c r="A5529" i="6"/>
  <c r="A4296" i="6"/>
  <c r="A3542" i="6"/>
  <c r="A4323" i="6"/>
  <c r="A4081" i="6"/>
  <c r="A3759" i="6"/>
  <c r="A2733" i="6"/>
  <c r="A3802" i="6"/>
  <c r="A1707" i="6"/>
  <c r="A1481" i="6"/>
  <c r="A1319" i="6"/>
  <c r="A1269" i="6"/>
  <c r="A1107" i="6"/>
  <c r="A5676" i="6"/>
  <c r="A5257" i="6"/>
  <c r="A3161" i="6"/>
  <c r="A4636" i="6"/>
  <c r="A4324" i="6"/>
  <c r="A3938" i="6"/>
  <c r="A3456" i="6"/>
  <c r="A4550" i="6"/>
  <c r="A3883" i="6"/>
  <c r="A1564" i="6"/>
  <c r="A1306" i="6"/>
  <c r="A1080" i="6"/>
  <c r="A1046" i="6"/>
  <c r="A932" i="6"/>
  <c r="A5950" i="6"/>
  <c r="A4602" i="6"/>
  <c r="A4425" i="6"/>
  <c r="A3815" i="6"/>
  <c r="A3637" i="6"/>
  <c r="A3267" i="6"/>
  <c r="A3025" i="6"/>
  <c r="A4222" i="6"/>
  <c r="A3708" i="6"/>
  <c r="A2746" i="6"/>
  <c r="A2572" i="6"/>
  <c r="A2344" i="6"/>
  <c r="A2310" i="6"/>
  <c r="A2196" i="6"/>
  <c r="A6275" i="6"/>
  <c r="A4779" i="6"/>
  <c r="A6185" i="6"/>
  <c r="A3736" i="6"/>
  <c r="A3494" i="6"/>
  <c r="A3268" i="6"/>
  <c r="A2882" i="6"/>
  <c r="A4500" i="6"/>
  <c r="A3453" i="6"/>
  <c r="A4575" i="6"/>
  <c r="A2427" i="6"/>
  <c r="A2201" i="6"/>
  <c r="A2039" i="6"/>
  <c r="A1989" i="6"/>
  <c r="A7196" i="6"/>
  <c r="A5195" i="6"/>
  <c r="A6875" i="6"/>
  <c r="A3976" i="6"/>
  <c r="A3734" i="6"/>
  <c r="A3508" i="6"/>
  <c r="A3122" i="6"/>
  <c r="A2640" i="6"/>
  <c r="A3693" i="6"/>
  <c r="A3067" i="6"/>
  <c r="A2689" i="6"/>
  <c r="A2441" i="6"/>
  <c r="A2279" i="6"/>
  <c r="A2229" i="6"/>
  <c r="A2067" i="6"/>
  <c r="A5748" i="6"/>
  <c r="A4747" i="6"/>
  <c r="A6152" i="6"/>
  <c r="A3704" i="6"/>
  <c r="A3462" i="6"/>
  <c r="A3236" i="6"/>
  <c r="A2850" i="6"/>
  <c r="A4454" i="6"/>
  <c r="A3421" i="6"/>
  <c r="A4516" i="6"/>
  <c r="A2395" i="6"/>
  <c r="A2169" i="6"/>
  <c r="A2007" i="6"/>
  <c r="A1957" i="6"/>
  <c r="A1795" i="6"/>
  <c r="A1633" i="6"/>
  <c r="A5790" i="6"/>
  <c r="A4538" i="6"/>
  <c r="A4361" i="6"/>
  <c r="A3751" i="6"/>
  <c r="A3573" i="6"/>
  <c r="A3203" i="6"/>
  <c r="A2961" i="6"/>
  <c r="A4158" i="6"/>
  <c r="A3644" i="6"/>
  <c r="A2895" i="6"/>
  <c r="A2506" i="6"/>
  <c r="A2280" i="6"/>
  <c r="A2246" i="6"/>
  <c r="A2132" i="6"/>
  <c r="A6385" i="6"/>
  <c r="A5962" i="6"/>
  <c r="A5608" i="6"/>
  <c r="A3160" i="6"/>
  <c r="A2918" i="6"/>
  <c r="A4481" i="6"/>
  <c r="A4225" i="6"/>
  <c r="A3903" i="6"/>
  <c r="A2877" i="6"/>
  <c r="A3946" i="6"/>
  <c r="A1851" i="6"/>
  <c r="A1625" i="6"/>
  <c r="A1463" i="6"/>
  <c r="A1413" i="6"/>
  <c r="A1251" i="6"/>
  <c r="A1089" i="6"/>
  <c r="A4929" i="6"/>
  <c r="A5626" i="6"/>
  <c r="A5336" i="6"/>
  <c r="A2888" i="6"/>
  <c r="A4672" i="6"/>
  <c r="A4195" i="6"/>
  <c r="A3953" i="6"/>
  <c r="A3631" i="6"/>
  <c r="A2605" i="6"/>
  <c r="A3674" i="6"/>
  <c r="A1579" i="6"/>
  <c r="A1353" i="6"/>
  <c r="A1191" i="6"/>
  <c r="A1141" i="6"/>
  <c r="A979" i="6"/>
  <c r="A5775" i="6"/>
  <c r="A5018" i="6"/>
  <c r="A4808" i="6"/>
  <c r="A4215" i="6"/>
  <c r="A4037" i="6"/>
  <c r="A3667" i="6"/>
  <c r="A3425" i="6"/>
  <c r="A3103" i="6"/>
  <c r="A4108" i="6"/>
  <c r="A3146" i="6"/>
  <c r="A1051" i="6"/>
  <c r="A2844" i="6"/>
  <c r="A2766" i="6"/>
  <c r="A2601" i="6"/>
  <c r="A5458" i="6"/>
  <c r="A6261" i="6"/>
  <c r="A5816" i="6"/>
  <c r="A3368" i="6"/>
  <c r="A3126" i="6"/>
  <c r="A2900" i="6"/>
  <c r="A4436" i="6"/>
  <c r="A4111" i="6"/>
  <c r="A3085" i="6"/>
  <c r="A4154" i="6"/>
  <c r="A2059" i="6"/>
  <c r="A1833" i="6"/>
  <c r="A1671" i="6"/>
  <c r="A5330" i="6"/>
  <c r="A6221" i="6"/>
  <c r="A5800" i="6"/>
  <c r="A3352" i="6"/>
  <c r="A3110" i="6"/>
  <c r="A2884" i="6"/>
  <c r="A4417" i="6"/>
  <c r="A4095" i="6"/>
  <c r="A3069" i="6"/>
  <c r="A4138" i="6"/>
  <c r="A2043" i="6"/>
  <c r="A1817" i="6"/>
  <c r="A1655" i="6"/>
  <c r="A1605" i="6"/>
  <c r="A1443" i="6"/>
  <c r="A6117" i="6"/>
  <c r="A4955" i="6"/>
  <c r="A6323" i="6"/>
  <c r="A3848" i="6"/>
  <c r="A3606" i="6"/>
  <c r="A3380" i="6"/>
  <c r="A2994" i="6"/>
  <c r="A4748" i="6"/>
  <c r="A3565" i="6"/>
  <c r="A2939" i="6"/>
  <c r="A2539" i="6"/>
  <c r="A2313" i="6"/>
  <c r="A2151" i="6"/>
  <c r="A2101" i="6"/>
  <c r="A5861" i="6"/>
  <c r="A4939" i="6"/>
  <c r="A6302" i="6"/>
  <c r="A3832" i="6"/>
  <c r="A3590" i="6"/>
  <c r="A3364" i="6"/>
  <c r="A2978" i="6"/>
  <c r="A4702" i="6"/>
  <c r="A3549" i="6"/>
  <c r="A2923" i="6"/>
  <c r="A2523" i="6"/>
  <c r="A2297" i="6"/>
  <c r="A2135" i="6"/>
  <c r="A2085" i="6"/>
  <c r="A6418" i="6"/>
  <c r="A5498" i="6"/>
  <c r="A5240" i="6"/>
  <c r="A2792" i="6"/>
  <c r="A4485" i="6"/>
  <c r="A4099" i="6"/>
  <c r="A3857" i="6"/>
  <c r="A3535" i="6"/>
  <c r="A4612" i="6"/>
  <c r="A3578" i="6"/>
  <c r="A1483" i="6"/>
  <c r="A1257" i="6"/>
  <c r="A1095" i="6"/>
  <c r="A1045" i="6"/>
  <c r="A1044" i="6"/>
  <c r="A2192" i="6"/>
  <c r="A1950" i="6"/>
  <c r="A1133" i="6"/>
  <c r="A660" i="6"/>
  <c r="A464" i="6"/>
  <c r="A140" i="6"/>
  <c r="A1693" i="6"/>
  <c r="A4981" i="6"/>
  <c r="A6425" i="6"/>
  <c r="A6640" i="6"/>
  <c r="A5235" i="6"/>
  <c r="A3705" i="6"/>
  <c r="A3714" i="6"/>
  <c r="A4285" i="6"/>
  <c r="A2364" i="6"/>
  <c r="A1241" i="6"/>
  <c r="A822" i="6"/>
  <c r="A5278" i="6"/>
  <c r="A5273" i="6"/>
  <c r="A4040" i="6"/>
  <c r="A3286" i="6"/>
  <c r="A4067" i="6"/>
  <c r="A3825" i="6"/>
  <c r="A3503" i="6"/>
  <c r="A4548" i="6"/>
  <c r="A3546" i="6"/>
  <c r="A1451" i="6"/>
  <c r="A1225" i="6"/>
  <c r="A1063" i="6"/>
  <c r="A1013" i="6"/>
  <c r="A851" i="6"/>
  <c r="A6892" i="6"/>
  <c r="A5001" i="6"/>
  <c r="A4604" i="6"/>
  <c r="A4294" i="6"/>
  <c r="A4068" i="6"/>
  <c r="A3682" i="6"/>
  <c r="A3200" i="6"/>
  <c r="A4253" i="6"/>
  <c r="A3627" i="6"/>
  <c r="A1308" i="6"/>
  <c r="A1050" i="6"/>
  <c r="A824" i="6"/>
  <c r="A2988" i="6"/>
  <c r="A2638" i="6"/>
  <c r="A5150" i="6"/>
  <c r="A6282" i="6"/>
  <c r="A4169" i="6"/>
  <c r="A3559" i="6"/>
  <c r="A3381" i="6"/>
  <c r="A3011" i="6"/>
  <c r="A4478" i="6"/>
  <c r="A3966" i="6"/>
  <c r="A3452" i="6"/>
  <c r="A2574" i="6"/>
  <c r="A2314" i="6"/>
  <c r="A2088" i="6"/>
  <c r="A2054" i="6"/>
  <c r="A1940" i="6"/>
  <c r="A6098" i="6"/>
  <c r="A6763" i="6"/>
  <c r="A5928" i="6"/>
  <c r="A3480" i="6"/>
  <c r="A3238" i="6"/>
  <c r="A3012" i="6"/>
  <c r="A4623" i="6"/>
  <c r="A4223" i="6"/>
  <c r="A3197" i="6"/>
  <c r="A4266" i="6"/>
  <c r="A2171" i="6"/>
  <c r="A1945" i="6"/>
  <c r="A1783" i="6"/>
  <c r="A1733" i="6"/>
  <c r="A6004" i="6"/>
  <c r="A4763" i="6"/>
  <c r="A6168" i="6"/>
  <c r="A3720" i="6"/>
  <c r="A3478" i="6"/>
  <c r="A3252" i="6"/>
  <c r="A2866" i="6"/>
  <c r="A4476" i="6"/>
  <c r="A3437" i="6"/>
  <c r="A4543" i="6"/>
  <c r="A2411" i="6"/>
  <c r="A2185" i="6"/>
  <c r="A2023" i="6"/>
  <c r="A1973" i="6"/>
  <c r="A1811" i="6"/>
  <c r="A5842" i="6"/>
  <c r="A6449" i="6"/>
  <c r="A5896" i="6"/>
  <c r="A3448" i="6"/>
  <c r="A3206" i="6"/>
  <c r="A2980" i="6"/>
  <c r="A4558" i="6"/>
  <c r="A4191" i="6"/>
  <c r="A3165" i="6"/>
  <c r="A4234" i="6"/>
  <c r="A2139" i="6"/>
  <c r="A1913" i="6"/>
  <c r="A1751" i="6"/>
  <c r="A1701" i="6"/>
  <c r="A1539" i="6"/>
  <c r="A1377" i="6"/>
  <c r="A4926" i="6"/>
  <c r="A6203" i="6"/>
  <c r="A4105" i="6"/>
  <c r="A3495" i="6"/>
  <c r="A3317" i="6"/>
  <c r="A2947" i="6"/>
  <c r="A4400" i="6"/>
  <c r="A3902" i="6"/>
  <c r="A3388" i="6"/>
  <c r="A2508" i="6"/>
  <c r="A2250" i="6"/>
  <c r="A2024" i="6"/>
  <c r="A1990" i="6"/>
  <c r="A1876" i="6"/>
  <c r="A4961" i="6"/>
  <c r="A5642" i="6"/>
  <c r="A5352" i="6"/>
  <c r="A2904" i="6"/>
  <c r="A4718" i="6"/>
  <c r="A4211" i="6"/>
  <c r="A3969" i="6"/>
  <c r="A3647" i="6"/>
  <c r="A2621" i="6"/>
  <c r="A3690" i="6"/>
  <c r="A1595" i="6"/>
  <c r="A1369" i="6"/>
  <c r="A1207" i="6"/>
  <c r="A1157" i="6"/>
  <c r="A995" i="6"/>
  <c r="A833" i="6"/>
  <c r="A5456" i="6"/>
  <c r="A5306" i="6"/>
  <c r="A5080" i="6"/>
  <c r="A4511" i="6"/>
  <c r="A4309" i="6"/>
  <c r="A3939" i="6"/>
  <c r="A3697" i="6"/>
  <c r="A3375" i="6"/>
  <c r="A4380" i="6"/>
  <c r="A3418" i="6"/>
  <c r="A1323" i="6"/>
  <c r="A1097" i="6"/>
  <c r="A935" i="6"/>
  <c r="A885" i="6"/>
  <c r="A2830" i="6"/>
  <c r="A6923" i="6"/>
  <c r="A4746" i="6"/>
  <c r="A4686" i="6"/>
  <c r="A3959" i="6"/>
  <c r="A3781" i="6"/>
  <c r="A3411" i="6"/>
  <c r="A3169" i="6"/>
  <c r="A4366" i="6"/>
  <c r="A3852" i="6"/>
  <c r="A2890" i="6"/>
  <c r="A2777" i="6"/>
  <c r="A2488" i="6"/>
  <c r="A2454" i="6"/>
  <c r="A2340" i="6"/>
  <c r="A6081" i="6"/>
  <c r="A5898" i="6"/>
  <c r="A5560" i="6"/>
  <c r="A3112" i="6"/>
  <c r="A2870" i="6"/>
  <c r="A4419" i="6"/>
  <c r="A4177" i="6"/>
  <c r="A3855" i="6"/>
  <c r="A2829" i="6"/>
  <c r="A3898" i="6"/>
  <c r="A1803" i="6"/>
  <c r="A1577" i="6"/>
  <c r="A1415" i="6"/>
  <c r="A5985" i="6"/>
  <c r="A5882" i="6"/>
  <c r="A5544" i="6"/>
  <c r="A3096" i="6"/>
  <c r="A2854" i="6"/>
  <c r="A4403" i="6"/>
  <c r="A4161" i="6"/>
  <c r="A3839" i="6"/>
  <c r="A2813" i="6"/>
  <c r="A3882" i="6"/>
  <c r="A1787" i="6"/>
  <c r="A1561" i="6"/>
  <c r="A1399" i="6"/>
  <c r="A1349" i="6"/>
  <c r="A1187" i="6"/>
  <c r="A5619" i="6"/>
  <c r="A4571" i="6"/>
  <c r="A6040" i="6"/>
  <c r="A3592" i="6"/>
  <c r="A3350" i="6"/>
  <c r="A3124" i="6"/>
  <c r="A2738" i="6"/>
  <c r="A4335" i="6"/>
  <c r="A3309" i="6"/>
  <c r="A4378" i="6"/>
  <c r="A2283" i="6"/>
  <c r="A2057" i="6"/>
  <c r="A1895" i="6"/>
  <c r="A1845" i="6"/>
  <c r="A5363" i="6"/>
  <c r="A4523" i="6"/>
  <c r="A6024" i="6"/>
  <c r="A3576" i="6"/>
  <c r="A3334" i="6"/>
  <c r="A3108" i="6"/>
  <c r="A2722" i="6"/>
  <c r="A4319" i="6"/>
  <c r="A3293" i="6"/>
  <c r="A4362" i="6"/>
  <c r="A2267" i="6"/>
  <c r="A2041" i="6"/>
  <c r="A1879" i="6"/>
  <c r="A1829" i="6"/>
  <c r="A4944" i="6"/>
  <c r="A5210" i="6"/>
  <c r="A4984" i="6"/>
  <c r="A4391" i="6"/>
  <c r="A4213" i="6"/>
  <c r="A3843" i="6"/>
  <c r="A3601" i="6"/>
  <c r="A3279" i="6"/>
  <c r="A4284" i="6"/>
  <c r="A3322" i="6"/>
  <c r="A1227" i="6"/>
  <c r="A1001" i="6"/>
  <c r="A839" i="6"/>
  <c r="A2921" i="6"/>
  <c r="A1827" i="6"/>
  <c r="A1904" i="6"/>
  <c r="A2748" i="6"/>
  <c r="A616" i="6"/>
  <c r="A404" i="6"/>
  <c r="A208" i="6"/>
  <c r="A925" i="6"/>
  <c r="A1123" i="6"/>
  <c r="A1058" i="6"/>
  <c r="A2223" i="6"/>
  <c r="A315" i="6"/>
  <c r="A39" i="6"/>
  <c r="A875" i="6"/>
  <c r="A638" i="6"/>
  <c r="A677" i="6"/>
  <c r="A583" i="6"/>
  <c r="A1585" i="6"/>
  <c r="A1183" i="6"/>
  <c r="A218" i="6"/>
  <c r="A974" i="6"/>
  <c r="A705" i="6"/>
  <c r="A429" i="6"/>
  <c r="A1923" i="6"/>
  <c r="A2831" i="6"/>
  <c r="A2144" i="6"/>
  <c r="A1902" i="6"/>
  <c r="A850" i="6"/>
  <c r="A612" i="6"/>
  <c r="A416" i="6"/>
  <c r="A6019" i="6"/>
  <c r="A8411" i="6"/>
  <c r="A6384" i="6"/>
  <c r="A4979" i="6"/>
  <c r="A4684" i="6"/>
  <c r="A3202" i="6"/>
  <c r="A4029" i="6"/>
  <c r="A2108" i="6"/>
  <c r="A985" i="6"/>
  <c r="A2567" i="6"/>
  <c r="A5293" i="6"/>
  <c r="A5017" i="6"/>
  <c r="A3784" i="6"/>
  <c r="A4440" i="6"/>
  <c r="A3811" i="6"/>
  <c r="A3569" i="6"/>
  <c r="A3247" i="6"/>
  <c r="A4252" i="6"/>
  <c r="A3290" i="6"/>
  <c r="A1195" i="6"/>
  <c r="A969" i="6"/>
  <c r="A807" i="6"/>
  <c r="A2833" i="6"/>
  <c r="A2617" i="6"/>
  <c r="A5803" i="6"/>
  <c r="A4745" i="6"/>
  <c r="A4280" i="6"/>
  <c r="A4038" i="6"/>
  <c r="A3812" i="6"/>
  <c r="A3426" i="6"/>
  <c r="A2944" i="6"/>
  <c r="A3997" i="6"/>
  <c r="A3371" i="6"/>
  <c r="A1052" i="6"/>
  <c r="A2846" i="6"/>
  <c r="A2586" i="6"/>
  <c r="A2533" i="6"/>
  <c r="A2371" i="6"/>
  <c r="A5965" i="6"/>
  <c r="A6009" i="6"/>
  <c r="A3913" i="6"/>
  <c r="A3303" i="6"/>
  <c r="A3125" i="6"/>
  <c r="A2755" i="6"/>
  <c r="A4208" i="6"/>
  <c r="A3710" i="6"/>
  <c r="A3196" i="6"/>
  <c r="A2316" i="6"/>
  <c r="A2058" i="6"/>
  <c r="A1832" i="6"/>
  <c r="A1798" i="6"/>
  <c r="A1684" i="6"/>
  <c r="A4690" i="6"/>
  <c r="A6042" i="6"/>
  <c r="A5672" i="6"/>
  <c r="A3224" i="6"/>
  <c r="A2982" i="6"/>
  <c r="A4592" i="6"/>
  <c r="A4289" i="6"/>
  <c r="A3967" i="6"/>
  <c r="A2941" i="6"/>
  <c r="A4010" i="6"/>
  <c r="A1915" i="6"/>
  <c r="A1689" i="6"/>
  <c r="A1527" i="6"/>
  <c r="A1477" i="6"/>
  <c r="A6002" i="6"/>
  <c r="A6635" i="6"/>
  <c r="A5912" i="6"/>
  <c r="A3464" i="6"/>
  <c r="A3222" i="6"/>
  <c r="A2996" i="6"/>
  <c r="A4590" i="6"/>
  <c r="A4207" i="6"/>
  <c r="A3181" i="6"/>
  <c r="A4250" i="6"/>
  <c r="A2155" i="6"/>
  <c r="A1929" i="6"/>
  <c r="A1767" i="6"/>
  <c r="A1717" i="6"/>
  <c r="A1555" i="6"/>
  <c r="A4466" i="6"/>
  <c r="A6010" i="6"/>
  <c r="A5640" i="6"/>
  <c r="A3192" i="6"/>
  <c r="A2950" i="6"/>
  <c r="A4528" i="6"/>
  <c r="A4257" i="6"/>
  <c r="A3935" i="6"/>
  <c r="A2909" i="6"/>
  <c r="A3978" i="6"/>
  <c r="A1883" i="6"/>
  <c r="A1657" i="6"/>
  <c r="A1495" i="6"/>
  <c r="A1445" i="6"/>
  <c r="A1283" i="6"/>
  <c r="A1121" i="6"/>
  <c r="A5805" i="6"/>
  <c r="A5945" i="6"/>
  <c r="A3849" i="6"/>
  <c r="A3239" i="6"/>
  <c r="A3061" i="6"/>
  <c r="A2691" i="6"/>
  <c r="A4144" i="6"/>
  <c r="A3646" i="6"/>
  <c r="A4688" i="6"/>
  <c r="A2252" i="6"/>
  <c r="A1994" i="6"/>
  <c r="A1768" i="6"/>
  <c r="A1734" i="6"/>
  <c r="A1620" i="6"/>
  <c r="A5584" i="6"/>
  <c r="A5322" i="6"/>
  <c r="A5096" i="6"/>
  <c r="A4536" i="6"/>
  <c r="A4325" i="6"/>
  <c r="A3955" i="6"/>
  <c r="A3713" i="6"/>
  <c r="A3391" i="6"/>
  <c r="A4396" i="6"/>
  <c r="A3434" i="6"/>
  <c r="A1339" i="6"/>
  <c r="A1113" i="6"/>
  <c r="A951" i="6"/>
  <c r="A901" i="6"/>
  <c r="A2873" i="6"/>
  <c r="A2615" i="6"/>
  <c r="A5807" i="6"/>
  <c r="A5034" i="6"/>
  <c r="A4824" i="6"/>
  <c r="A4231" i="6"/>
  <c r="A4053" i="6"/>
  <c r="A3683" i="6"/>
  <c r="A3441" i="6"/>
  <c r="A3119" i="6"/>
  <c r="A4124" i="6"/>
  <c r="A3162" i="6"/>
  <c r="A1067" i="6"/>
  <c r="A2889" i="6"/>
  <c r="A2801" i="6"/>
  <c r="A2619" i="6"/>
  <c r="A2482" i="6"/>
  <c r="A5566" i="6"/>
  <c r="A6748" i="6"/>
  <c r="A4313" i="6"/>
  <c r="A3703" i="6"/>
  <c r="A3525" i="6"/>
  <c r="A3155" i="6"/>
  <c r="A4908" i="6"/>
  <c r="A4110" i="6"/>
  <c r="A3596" i="6"/>
  <c r="A2780" i="6"/>
  <c r="A2458" i="6"/>
  <c r="A2232" i="6"/>
  <c r="A2198" i="6"/>
  <c r="A2084" i="6"/>
  <c r="A4705" i="6"/>
  <c r="A5578" i="6"/>
  <c r="A5304" i="6"/>
  <c r="A2856" i="6"/>
  <c r="A4598" i="6"/>
  <c r="A4163" i="6"/>
  <c r="A3921" i="6"/>
  <c r="A3599" i="6"/>
  <c r="A4844" i="6"/>
  <c r="A3642" i="6"/>
  <c r="A1547" i="6"/>
  <c r="A1321" i="6"/>
  <c r="A1159" i="6"/>
  <c r="A4673" i="6"/>
  <c r="A5562" i="6"/>
  <c r="A5288" i="6"/>
  <c r="A2840" i="6"/>
  <c r="A4566" i="6"/>
  <c r="A4147" i="6"/>
  <c r="A3905" i="6"/>
  <c r="A3583" i="6"/>
  <c r="A4735" i="6"/>
  <c r="A3626" i="6"/>
  <c r="A1531" i="6"/>
  <c r="A1305" i="6"/>
  <c r="A1143" i="6"/>
  <c r="A1093" i="6"/>
  <c r="A931" i="6"/>
  <c r="A5234" i="6"/>
  <c r="A6204" i="6"/>
  <c r="A5784" i="6"/>
  <c r="A3336" i="6"/>
  <c r="A3094" i="6"/>
  <c r="A2868" i="6"/>
  <c r="A4401" i="6"/>
  <c r="A4079" i="6"/>
  <c r="A3053" i="6"/>
  <c r="A4122" i="6"/>
  <c r="A2027" i="6"/>
  <c r="A1801" i="6"/>
  <c r="A1639" i="6"/>
  <c r="A1589" i="6"/>
  <c r="A5202" i="6"/>
  <c r="A6170" i="6"/>
  <c r="A5768" i="6"/>
  <c r="A3320" i="6"/>
  <c r="A3078" i="6"/>
  <c r="A2852" i="6"/>
  <c r="A4385" i="6"/>
  <c r="A4063" i="6"/>
  <c r="A3037" i="6"/>
  <c r="A4106" i="6"/>
  <c r="A2011" i="6"/>
  <c r="A1785" i="6"/>
  <c r="A1623" i="6"/>
  <c r="A1573" i="6"/>
  <c r="A5391" i="6"/>
  <c r="A4938" i="6"/>
  <c r="A4728" i="6"/>
  <c r="A4135" i="6"/>
  <c r="A3957" i="6"/>
  <c r="A3587" i="6"/>
  <c r="A3345" i="6"/>
  <c r="A4615" i="6"/>
  <c r="A4028" i="6"/>
  <c r="A3066" i="6"/>
  <c r="A971" i="6"/>
  <c r="A2684" i="6"/>
  <c r="A2642" i="6"/>
  <c r="A2516" i="6"/>
  <c r="A1059" i="6"/>
  <c r="A1616" i="6"/>
  <c r="A2445" i="6"/>
  <c r="A360" i="6"/>
  <c r="A148" i="6"/>
  <c r="A28" i="6"/>
  <c r="A653" i="6"/>
  <c r="A4483" i="6"/>
  <c r="A7384" i="6"/>
  <c r="A7647" i="6"/>
  <c r="A6230" i="6"/>
  <c r="A3800" i="6"/>
  <c r="A2946" i="6"/>
  <c r="A3773" i="6"/>
  <c r="A1340" i="6"/>
  <c r="A2664" i="6"/>
  <c r="A2309" i="6"/>
  <c r="A4429" i="6"/>
  <c r="A4761" i="6"/>
  <c r="A3528" i="6"/>
  <c r="A4181" i="6"/>
  <c r="A3555" i="6"/>
  <c r="A3313" i="6"/>
  <c r="A4551" i="6"/>
  <c r="A3996" i="6"/>
  <c r="A3034" i="6"/>
  <c r="A939" i="6"/>
  <c r="A2644" i="6"/>
  <c r="A2603" i="6"/>
  <c r="A2484" i="6"/>
  <c r="A5399" i="6"/>
  <c r="A5275" i="6"/>
  <c r="A4489" i="6"/>
  <c r="A4024" i="6"/>
  <c r="A3782" i="6"/>
  <c r="A3556" i="6"/>
  <c r="A3170" i="6"/>
  <c r="A2688" i="6"/>
  <c r="A3741" i="6"/>
  <c r="A3115" i="6"/>
  <c r="A2779" i="6"/>
  <c r="A2489" i="6"/>
  <c r="A2327" i="6"/>
  <c r="A2277" i="6"/>
  <c r="A2115" i="6"/>
  <c r="A5181" i="6"/>
  <c r="A5753" i="6"/>
  <c r="A3657" i="6"/>
  <c r="A3047" i="6"/>
  <c r="A2869" i="6"/>
  <c r="A4437" i="6"/>
  <c r="A3952" i="6"/>
  <c r="A3454" i="6"/>
  <c r="A4379" i="6"/>
  <c r="A2060" i="6"/>
  <c r="A1802" i="6"/>
  <c r="A1576" i="6"/>
  <c r="A1542" i="6"/>
  <c r="A1428" i="6"/>
  <c r="A5313" i="6"/>
  <c r="A5722" i="6"/>
  <c r="A5416" i="6"/>
  <c r="A2968" i="6"/>
  <c r="A2726" i="6"/>
  <c r="A4275" i="6"/>
  <c r="A4033" i="6"/>
  <c r="A3711" i="6"/>
  <c r="A2685" i="6"/>
  <c r="A3754" i="6"/>
  <c r="A1659" i="6"/>
  <c r="A1433" i="6"/>
  <c r="A1271" i="6"/>
  <c r="A1221" i="6"/>
  <c r="A4562" i="6"/>
  <c r="A6026" i="6"/>
  <c r="A5656" i="6"/>
  <c r="A3208" i="6"/>
  <c r="A2966" i="6"/>
  <c r="A4560" i="6"/>
  <c r="A4273" i="6"/>
  <c r="A3951" i="6"/>
  <c r="A2925" i="6"/>
  <c r="A3994" i="6"/>
  <c r="A1899" i="6"/>
  <c r="A1673" i="6"/>
  <c r="A1511" i="6"/>
  <c r="A1461" i="6"/>
  <c r="A1299" i="6"/>
  <c r="A5185" i="6"/>
  <c r="A5690" i="6"/>
  <c r="A5384" i="6"/>
  <c r="A2936" i="6"/>
  <c r="A4988" i="6"/>
  <c r="A4243" i="6"/>
  <c r="A4001" i="6"/>
  <c r="A3679" i="6"/>
  <c r="A2653" i="6"/>
  <c r="A3722" i="6"/>
  <c r="A1627" i="6"/>
  <c r="A1401" i="6"/>
  <c r="A1239" i="6"/>
  <c r="A1189" i="6"/>
  <c r="A1027" i="6"/>
  <c r="A865" i="6"/>
  <c r="A4941" i="6"/>
  <c r="A5689" i="6"/>
  <c r="A3593" i="6"/>
  <c r="A2983" i="6"/>
  <c r="A2805" i="6"/>
  <c r="A4370" i="6"/>
  <c r="A3888" i="6"/>
  <c r="A3390" i="6"/>
  <c r="A4315" i="6"/>
  <c r="A1996" i="6"/>
  <c r="A1738" i="6"/>
  <c r="A1512" i="6"/>
  <c r="A1478" i="6"/>
  <c r="A1364" i="6"/>
  <c r="A5903" i="6"/>
  <c r="A5050" i="6"/>
  <c r="A4840" i="6"/>
  <c r="A4247" i="6"/>
  <c r="A4069" i="6"/>
  <c r="A3699" i="6"/>
  <c r="A3457" i="6"/>
  <c r="A3135" i="6"/>
  <c r="A4140" i="6"/>
  <c r="A3178" i="6"/>
  <c r="A1083" i="6"/>
  <c r="A2937" i="6"/>
  <c r="A2841" i="6"/>
  <c r="A2639" i="6"/>
  <c r="A2498" i="6"/>
  <c r="A2352" i="6"/>
  <c r="A4783" i="6"/>
  <c r="A4762" i="6"/>
  <c r="A4726" i="6"/>
  <c r="A3975" i="6"/>
  <c r="A3797" i="6"/>
  <c r="A3427" i="6"/>
  <c r="A3185" i="6"/>
  <c r="A4382" i="6"/>
  <c r="A3868" i="6"/>
  <c r="A2906" i="6"/>
  <c r="A2812" i="6"/>
  <c r="A2504" i="6"/>
  <c r="A2470" i="6"/>
  <c r="A2356" i="6"/>
  <c r="A2226" i="6"/>
  <c r="A4782" i="6"/>
  <c r="A6153" i="6"/>
  <c r="A4057" i="6"/>
  <c r="A3447" i="6"/>
  <c r="A3269" i="6"/>
  <c r="A2899" i="6"/>
  <c r="A4352" i="6"/>
  <c r="A3854" i="6"/>
  <c r="A3340" i="6"/>
  <c r="A2460" i="6"/>
  <c r="A2202" i="6"/>
  <c r="A1976" i="6"/>
  <c r="A1942" i="6"/>
  <c r="A1828" i="6"/>
  <c r="A5328" i="6"/>
  <c r="A5274" i="6"/>
  <c r="A5048" i="6"/>
  <c r="A4464" i="6"/>
  <c r="A4277" i="6"/>
  <c r="A3907" i="6"/>
  <c r="A3665" i="6"/>
  <c r="A3343" i="6"/>
  <c r="A4348" i="6"/>
  <c r="A3386" i="6"/>
  <c r="A1291" i="6"/>
  <c r="A1065" i="6"/>
  <c r="A903" i="6"/>
  <c r="A5200" i="6"/>
  <c r="A5258" i="6"/>
  <c r="A5032" i="6"/>
  <c r="A4442" i="6"/>
  <c r="A4261" i="6"/>
  <c r="A3891" i="6"/>
  <c r="A3649" i="6"/>
  <c r="A3327" i="6"/>
  <c r="A4332" i="6"/>
  <c r="A3370" i="6"/>
  <c r="A1275" i="6"/>
  <c r="A1049" i="6"/>
  <c r="A887" i="6"/>
  <c r="A837" i="6"/>
  <c r="A2729" i="6"/>
  <c r="A5953" i="6"/>
  <c r="A5850" i="6"/>
  <c r="A5528" i="6"/>
  <c r="A3080" i="6"/>
  <c r="A2838" i="6"/>
  <c r="A4387" i="6"/>
  <c r="A4145" i="6"/>
  <c r="A3823" i="6"/>
  <c r="A2797" i="6"/>
  <c r="A3866" i="6"/>
  <c r="A1771" i="6"/>
  <c r="A1545" i="6"/>
  <c r="A1383" i="6"/>
  <c r="A1333" i="6"/>
  <c r="A5825" i="6"/>
  <c r="A5834" i="6"/>
  <c r="A5512" i="6"/>
  <c r="A3064" i="6"/>
  <c r="A2822" i="6"/>
  <c r="A4371" i="6"/>
  <c r="A4129" i="6"/>
  <c r="A3807" i="6"/>
  <c r="A2781" i="6"/>
  <c r="A3850" i="6"/>
  <c r="A1755" i="6"/>
  <c r="A1529" i="6"/>
  <c r="A1367" i="6"/>
  <c r="A1317" i="6"/>
  <c r="A6174" i="6"/>
  <c r="A4666" i="6"/>
  <c r="A4513" i="6"/>
  <c r="A3879" i="6"/>
  <c r="A3701" i="6"/>
  <c r="A3331" i="6"/>
  <c r="A3089" i="6"/>
  <c r="A4286" i="6"/>
  <c r="A3772" i="6"/>
  <c r="A2810" i="6"/>
  <c r="A2646" i="6"/>
  <c r="A2408" i="6"/>
  <c r="A2374" i="6"/>
  <c r="A2260" i="6"/>
  <c r="A2599" i="6"/>
  <c r="A1344" i="6"/>
  <c r="A2189" i="6"/>
  <c r="A104" i="6"/>
  <c r="A958" i="6"/>
  <c r="A719" i="6"/>
  <c r="A332" i="6"/>
  <c r="A2461" i="6"/>
  <c r="A2241" i="6"/>
  <c r="A1711" i="6"/>
  <c r="A746" i="6"/>
  <c r="A518" i="6"/>
  <c r="A322" i="6"/>
  <c r="A126" i="6"/>
  <c r="A767" i="6"/>
  <c r="A241" i="6"/>
  <c r="A993" i="6"/>
  <c r="A2719" i="6"/>
  <c r="A665" i="6"/>
  <c r="A341" i="6"/>
  <c r="A193" i="6"/>
  <c r="A1165" i="6"/>
  <c r="A1247" i="6"/>
  <c r="A915" i="6"/>
  <c r="A1552" i="6"/>
  <c r="A2397" i="6"/>
  <c r="A312" i="6"/>
  <c r="A100" i="6"/>
  <c r="A5969" i="6"/>
  <c r="A6616" i="6"/>
  <c r="A6879" i="6"/>
  <c r="A5349" i="6"/>
  <c r="A4119" i="6"/>
  <c r="A3585" i="6"/>
  <c r="A3517" i="6"/>
  <c r="A1084" i="6"/>
  <c r="A2392" i="6"/>
  <c r="A2053" i="6"/>
  <c r="A5692" i="6"/>
  <c r="A4505" i="6"/>
  <c r="A5020" i="6"/>
  <c r="A3925" i="6"/>
  <c r="A3299" i="6"/>
  <c r="A3057" i="6"/>
  <c r="A4254" i="6"/>
  <c r="A3740" i="6"/>
  <c r="A2778" i="6"/>
  <c r="A2609" i="6"/>
  <c r="A2376" i="6"/>
  <c r="A2342" i="6"/>
  <c r="A2228" i="6"/>
  <c r="A4837" i="6"/>
  <c r="A4843" i="6"/>
  <c r="A6219" i="6"/>
  <c r="A3768" i="6"/>
  <c r="A3526" i="6"/>
  <c r="A3300" i="6"/>
  <c r="A2914" i="6"/>
  <c r="A4552" i="6"/>
  <c r="A3485" i="6"/>
  <c r="A4644" i="6"/>
  <c r="A2459" i="6"/>
  <c r="A2233" i="6"/>
  <c r="A2071" i="6"/>
  <c r="A2021" i="6"/>
  <c r="A1859" i="6"/>
  <c r="A6907" i="6"/>
  <c r="A5497" i="6"/>
  <c r="A3401" i="6"/>
  <c r="A2791" i="6"/>
  <c r="A4671" i="6"/>
  <c r="A4178" i="6"/>
  <c r="A3696" i="6"/>
  <c r="A3198" i="6"/>
  <c r="A4123" i="6"/>
  <c r="A1804" i="6"/>
  <c r="A1546" i="6"/>
  <c r="A1320" i="6"/>
  <c r="A1286" i="6"/>
  <c r="A1172" i="6"/>
  <c r="A5872" i="6"/>
  <c r="A5402" i="6"/>
  <c r="A5160" i="6"/>
  <c r="A4678" i="6"/>
  <c r="A4389" i="6"/>
  <c r="A4019" i="6"/>
  <c r="A3777" i="6"/>
  <c r="A3455" i="6"/>
  <c r="A4471" i="6"/>
  <c r="A3498" i="6"/>
  <c r="A1403" i="6"/>
  <c r="A1177" i="6"/>
  <c r="A1015" i="6"/>
  <c r="A965" i="6"/>
  <c r="A5217" i="6"/>
  <c r="A5706" i="6"/>
  <c r="A5400" i="6"/>
  <c r="A2952" i="6"/>
  <c r="A2710" i="6"/>
  <c r="A4259" i="6"/>
  <c r="A4017" i="6"/>
  <c r="A3695" i="6"/>
  <c r="A2669" i="6"/>
  <c r="A3738" i="6"/>
  <c r="A1643" i="6"/>
  <c r="A1417" i="6"/>
  <c r="A1255" i="6"/>
  <c r="A1205" i="6"/>
  <c r="A1043" i="6"/>
  <c r="A5712" i="6"/>
  <c r="A5370" i="6"/>
  <c r="A5128" i="6"/>
  <c r="A4600" i="6"/>
  <c r="A4357" i="6"/>
  <c r="A3987" i="6"/>
  <c r="A3745" i="6"/>
  <c r="A3423" i="6"/>
  <c r="A4430" i="6"/>
  <c r="A3466" i="6"/>
  <c r="A1371" i="6"/>
  <c r="A1145" i="6"/>
  <c r="A983" i="6"/>
  <c r="A933" i="6"/>
  <c r="A2974" i="6"/>
  <c r="A2654" i="6"/>
  <c r="A6189" i="6"/>
  <c r="A5433" i="6"/>
  <c r="A3337" i="6"/>
  <c r="A2727" i="6"/>
  <c r="A4532" i="6"/>
  <c r="A4114" i="6"/>
  <c r="A3632" i="6"/>
  <c r="A3134" i="6"/>
  <c r="A4059" i="6"/>
  <c r="A1740" i="6"/>
  <c r="A1482" i="6"/>
  <c r="A1256" i="6"/>
  <c r="A1222" i="6"/>
  <c r="A1108" i="6"/>
  <c r="A4879" i="6"/>
  <c r="A4778" i="6"/>
  <c r="A4796" i="6"/>
  <c r="A3991" i="6"/>
  <c r="A3813" i="6"/>
  <c r="A3443" i="6"/>
  <c r="A3201" i="6"/>
  <c r="A4398" i="6"/>
  <c r="A3884" i="6"/>
  <c r="A2922" i="6"/>
  <c r="A2847" i="6"/>
  <c r="A2520" i="6"/>
  <c r="A2486" i="6"/>
  <c r="A2372" i="6"/>
  <c r="A2242" i="6"/>
  <c r="A2096" i="6"/>
  <c r="A5662" i="6"/>
  <c r="A6876" i="6"/>
  <c r="A4329" i="6"/>
  <c r="A3719" i="6"/>
  <c r="A3541" i="6"/>
  <c r="A3171" i="6"/>
  <c r="A2929" i="6"/>
  <c r="A4126" i="6"/>
  <c r="A3612" i="6"/>
  <c r="A2815" i="6"/>
  <c r="A2474" i="6"/>
  <c r="A2248" i="6"/>
  <c r="A2214" i="6"/>
  <c r="A2100" i="6"/>
  <c r="A1970" i="6"/>
  <c r="A5677" i="6"/>
  <c r="A5897" i="6"/>
  <c r="A3801" i="6"/>
  <c r="A3191" i="6"/>
  <c r="A3013" i="6"/>
  <c r="A4708" i="6"/>
  <c r="A4096" i="6"/>
  <c r="A3598" i="6"/>
  <c r="A4576" i="6"/>
  <c r="A2204" i="6"/>
  <c r="A1946" i="6"/>
  <c r="A1720" i="6"/>
  <c r="A1686" i="6"/>
  <c r="A1572" i="6"/>
  <c r="A5647" i="6"/>
  <c r="A5002" i="6"/>
  <c r="A4792" i="6"/>
  <c r="A4199" i="6"/>
  <c r="A4021" i="6"/>
  <c r="A3651" i="6"/>
  <c r="A3409" i="6"/>
  <c r="A4876" i="6"/>
  <c r="A4092" i="6"/>
  <c r="A3130" i="6"/>
  <c r="A1035" i="6"/>
  <c r="A2809" i="6"/>
  <c r="A2734" i="6"/>
  <c r="A5551" i="6"/>
  <c r="A4986" i="6"/>
  <c r="A4776" i="6"/>
  <c r="A4183" i="6"/>
  <c r="A4005" i="6"/>
  <c r="A3635" i="6"/>
  <c r="A3393" i="6"/>
  <c r="A4742" i="6"/>
  <c r="A4076" i="6"/>
  <c r="A3114" i="6"/>
  <c r="A1019" i="6"/>
  <c r="A2769" i="6"/>
  <c r="A2705" i="6"/>
  <c r="A2566" i="6"/>
  <c r="A2434" i="6"/>
  <c r="A4545" i="6"/>
  <c r="A5530" i="6"/>
  <c r="A5272" i="6"/>
  <c r="A2824" i="6"/>
  <c r="A4534" i="6"/>
  <c r="A4131" i="6"/>
  <c r="A3889" i="6"/>
  <c r="A3567" i="6"/>
  <c r="A4692" i="6"/>
  <c r="A3610" i="6"/>
  <c r="A1515" i="6"/>
  <c r="A1289" i="6"/>
  <c r="A1127" i="6"/>
  <c r="A1077" i="6"/>
  <c r="A6556" i="6"/>
  <c r="A5514" i="6"/>
  <c r="A5256" i="6"/>
  <c r="A2808" i="6"/>
  <c r="A4508" i="6"/>
  <c r="A4115" i="6"/>
  <c r="A3873" i="6"/>
  <c r="A3551" i="6"/>
  <c r="A4652" i="6"/>
  <c r="A3594" i="6"/>
  <c r="A1499" i="6"/>
  <c r="A1273" i="6"/>
  <c r="A1111" i="6"/>
  <c r="A1061" i="6"/>
  <c r="A5310" i="6"/>
  <c r="A6370" i="6"/>
  <c r="A4233" i="6"/>
  <c r="A3623" i="6"/>
  <c r="A3445" i="6"/>
  <c r="A3075" i="6"/>
  <c r="A4588" i="6"/>
  <c r="A4030" i="6"/>
  <c r="A3516" i="6"/>
  <c r="A2649" i="6"/>
  <c r="A2378" i="6"/>
  <c r="A2152" i="6"/>
  <c r="A2118" i="6"/>
  <c r="A2004" i="6"/>
  <c r="A2162" i="6"/>
  <c r="A1056" i="6"/>
  <c r="A1933" i="6"/>
  <c r="A846" i="6"/>
  <c r="A595" i="6"/>
  <c r="A463" i="6"/>
  <c r="A848" i="6"/>
  <c r="A457" i="6"/>
  <c r="A1937" i="6"/>
  <c r="A6476" i="6"/>
  <c r="A8247" i="6"/>
  <c r="A8064" i="6"/>
  <c r="A5295" i="6"/>
  <c r="A3351" i="6"/>
  <c r="A3329" i="6"/>
  <c r="A4580" i="6"/>
  <c r="A2849" i="6"/>
  <c r="A1880" i="6"/>
  <c r="A1797" i="6"/>
  <c r="A7020" i="6"/>
  <c r="A6238" i="6"/>
  <c r="A4359" i="6"/>
  <c r="A3669" i="6"/>
  <c r="A3043" i="6"/>
  <c r="A4524" i="6"/>
  <c r="A3998" i="6"/>
  <c r="A3484" i="6"/>
  <c r="A2611" i="6"/>
  <c r="A2346" i="6"/>
  <c r="A2120" i="6"/>
  <c r="A2086" i="6"/>
  <c r="A1972" i="6"/>
  <c r="A6427" i="6"/>
  <c r="A4427" i="6"/>
  <c r="A5960" i="6"/>
  <c r="A3512" i="6"/>
  <c r="A3270" i="6"/>
  <c r="A3044" i="6"/>
  <c r="A4704" i="6"/>
  <c r="A4255" i="6"/>
  <c r="A3229" i="6"/>
  <c r="A4298" i="6"/>
  <c r="A2203" i="6"/>
  <c r="A1977" i="6"/>
  <c r="A1815" i="6"/>
  <c r="A1765" i="6"/>
  <c r="A1603" i="6"/>
  <c r="A5660" i="6"/>
  <c r="A5241" i="6"/>
  <c r="A3145" i="6"/>
  <c r="A4599" i="6"/>
  <c r="A4308" i="6"/>
  <c r="A3922" i="6"/>
  <c r="A3440" i="6"/>
  <c r="A4519" i="6"/>
  <c r="A3867" i="6"/>
  <c r="A1548" i="6"/>
  <c r="A1290" i="6"/>
  <c r="A1064" i="6"/>
  <c r="A1030" i="6"/>
  <c r="A916" i="6"/>
  <c r="A6310" i="6"/>
  <c r="A5130" i="6"/>
  <c r="A4904" i="6"/>
  <c r="A4311" i="6"/>
  <c r="A4133" i="6"/>
  <c r="A3763" i="6"/>
  <c r="A3521" i="6"/>
  <c r="A3199" i="6"/>
  <c r="A4204" i="6"/>
  <c r="A3242" i="6"/>
  <c r="A1147" i="6"/>
  <c r="A921" i="6"/>
  <c r="A3084" i="6"/>
  <c r="A2731" i="6"/>
  <c r="A5840" i="6"/>
  <c r="A5386" i="6"/>
  <c r="A5144" i="6"/>
  <c r="A4638" i="6"/>
  <c r="A4373" i="6"/>
  <c r="A4003" i="6"/>
  <c r="A3761" i="6"/>
  <c r="A3439" i="6"/>
  <c r="A4449" i="6"/>
  <c r="A3482" i="6"/>
  <c r="A1387" i="6"/>
  <c r="A1161" i="6"/>
  <c r="A999" i="6"/>
  <c r="A949" i="6"/>
  <c r="A3054" i="6"/>
  <c r="A6063" i="6"/>
  <c r="A5082" i="6"/>
  <c r="A4872" i="6"/>
  <c r="A4279" i="6"/>
  <c r="A4101" i="6"/>
  <c r="A3731" i="6"/>
  <c r="A3489" i="6"/>
  <c r="A3167" i="6"/>
  <c r="A4172" i="6"/>
  <c r="A3210" i="6"/>
  <c r="A1115" i="6"/>
  <c r="A3100" i="6"/>
  <c r="A2926" i="6"/>
  <c r="A2680" i="6"/>
  <c r="A2530" i="6"/>
  <c r="A2384" i="6"/>
  <c r="A5436" i="6"/>
  <c r="A5177" i="6"/>
  <c r="A3081" i="6"/>
  <c r="A4486" i="6"/>
  <c r="A4244" i="6"/>
  <c r="A3858" i="6"/>
  <c r="A3376" i="6"/>
  <c r="A4431" i="6"/>
  <c r="A3803" i="6"/>
  <c r="A1484" i="6"/>
  <c r="A1226" i="6"/>
  <c r="A1000" i="6"/>
  <c r="A966" i="6"/>
  <c r="A3055" i="6"/>
  <c r="A5694" i="6"/>
  <c r="A7004" i="6"/>
  <c r="A4345" i="6"/>
  <c r="A3735" i="6"/>
  <c r="A3557" i="6"/>
  <c r="A3187" i="6"/>
  <c r="A2945" i="6"/>
  <c r="A4142" i="6"/>
  <c r="A3628" i="6"/>
  <c r="A2857" i="6"/>
  <c r="A2490" i="6"/>
  <c r="A2264" i="6"/>
  <c r="A2230" i="6"/>
  <c r="A2116" i="6"/>
  <c r="A1986" i="6"/>
  <c r="A1840" i="6"/>
  <c r="A4798" i="6"/>
  <c r="A6169" i="6"/>
  <c r="A4073" i="6"/>
  <c r="A3463" i="6"/>
  <c r="A3285" i="6"/>
  <c r="A2915" i="6"/>
  <c r="A4368" i="6"/>
  <c r="A3870" i="6"/>
  <c r="A3356" i="6"/>
  <c r="A2476" i="6"/>
  <c r="A2218" i="6"/>
  <c r="A1992" i="6"/>
  <c r="A1958" i="6"/>
  <c r="A1844" i="6"/>
  <c r="A1714" i="6"/>
  <c r="A4813" i="6"/>
  <c r="A5641" i="6"/>
  <c r="A3545" i="6"/>
  <c r="A2935" i="6"/>
  <c r="A2757" i="6"/>
  <c r="A4322" i="6"/>
  <c r="A3840" i="6"/>
  <c r="A3342" i="6"/>
  <c r="A4267" i="6"/>
  <c r="A1948" i="6"/>
  <c r="A1690" i="6"/>
  <c r="A1464" i="6"/>
  <c r="A1430" i="6"/>
  <c r="A1316" i="6"/>
  <c r="A6379" i="6"/>
  <c r="A4730" i="6"/>
  <c r="A4640" i="6"/>
  <c r="A3943" i="6"/>
  <c r="A3765" i="6"/>
  <c r="A3395" i="6"/>
  <c r="A3153" i="6"/>
  <c r="A4350" i="6"/>
  <c r="A3836" i="6"/>
  <c r="A2874" i="6"/>
  <c r="A2744" i="6"/>
  <c r="A2472" i="6"/>
  <c r="A2438" i="6"/>
  <c r="A6354" i="6"/>
  <c r="A4714" i="6"/>
  <c r="A4606" i="6"/>
  <c r="A3927" i="6"/>
  <c r="A3749" i="6"/>
  <c r="A3379" i="6"/>
  <c r="A3137" i="6"/>
  <c r="A4334" i="6"/>
  <c r="A3820" i="6"/>
  <c r="A2858" i="6"/>
  <c r="A2714" i="6"/>
  <c r="A2456" i="6"/>
  <c r="A2422" i="6"/>
  <c r="A2308" i="6"/>
  <c r="A2178" i="6"/>
  <c r="A5104" i="6"/>
  <c r="A5242" i="6"/>
  <c r="A5016" i="6"/>
  <c r="A4423" i="6"/>
  <c r="A4245" i="6"/>
  <c r="A3875" i="6"/>
  <c r="A3633" i="6"/>
  <c r="A3311" i="6"/>
  <c r="A4316" i="6"/>
  <c r="A3354" i="6"/>
  <c r="A1259" i="6"/>
  <c r="A1033" i="6"/>
  <c r="A871" i="6"/>
  <c r="A3068" i="6"/>
  <c r="A5072" i="6"/>
  <c r="A5226" i="6"/>
  <c r="A5000" i="6"/>
  <c r="A4407" i="6"/>
  <c r="A4229" i="6"/>
  <c r="A3859" i="6"/>
  <c r="A3617" i="6"/>
  <c r="A3295" i="6"/>
  <c r="A4300" i="6"/>
  <c r="A3338" i="6"/>
  <c r="A1243" i="6"/>
  <c r="A1017" i="6"/>
  <c r="A855" i="6"/>
  <c r="A2985" i="6"/>
  <c r="A6207" i="6"/>
  <c r="A6073" i="6"/>
  <c r="A3977" i="6"/>
  <c r="A3367" i="6"/>
  <c r="A3189" i="6"/>
  <c r="A2819" i="6"/>
  <c r="A4272" i="6"/>
  <c r="A3774" i="6"/>
  <c r="A3260" i="6"/>
  <c r="A2380" i="6"/>
  <c r="A2122" i="6"/>
  <c r="A1896" i="6"/>
  <c r="A1862" i="6"/>
  <c r="A1748" i="6"/>
  <c r="A1826" i="6"/>
  <c r="A2959" i="6"/>
  <c r="A894" i="6"/>
  <c r="A567" i="6"/>
  <c r="A339" i="6"/>
  <c r="A207" i="6"/>
  <c r="A825" i="6"/>
  <c r="A294" i="6"/>
  <c r="A1617" i="6"/>
  <c r="A1199" i="6"/>
  <c r="A234" i="6"/>
  <c r="A1102" i="6"/>
  <c r="A721" i="6"/>
  <c r="A445" i="6"/>
  <c r="A1361" i="6"/>
  <c r="A1621" i="6"/>
  <c r="A2448" i="6"/>
  <c r="A2174" i="6"/>
  <c r="A153" i="6"/>
  <c r="A1229" i="6"/>
  <c r="A688" i="6"/>
  <c r="A364" i="6"/>
  <c r="A136" i="6"/>
  <c r="A2114" i="6"/>
  <c r="A1008" i="6"/>
  <c r="A1885" i="6"/>
  <c r="A776" i="6"/>
  <c r="A547" i="6"/>
  <c r="A415" i="6"/>
  <c r="A5535" i="6"/>
  <c r="A7862" i="6"/>
  <c r="A7773" i="6"/>
  <c r="A6190" i="6"/>
  <c r="A3095" i="6"/>
  <c r="A4256" i="6"/>
  <c r="A4268" i="6"/>
  <c r="A2491" i="6"/>
  <c r="A1624" i="6"/>
  <c r="A1029" i="6"/>
  <c r="A5899" i="6"/>
  <c r="A5976" i="6"/>
  <c r="A4103" i="6"/>
  <c r="A3413" i="6"/>
  <c r="A2787" i="6"/>
  <c r="A4240" i="6"/>
  <c r="A3742" i="6"/>
  <c r="A3228" i="6"/>
  <c r="A2348" i="6"/>
  <c r="A2090" i="6"/>
  <c r="A1864" i="6"/>
  <c r="A1830" i="6"/>
  <c r="A1716" i="6"/>
  <c r="A4818" i="6"/>
  <c r="A6090" i="6"/>
  <c r="A5704" i="6"/>
  <c r="A3256" i="6"/>
  <c r="A3014" i="6"/>
  <c r="A4670" i="6"/>
  <c r="A4321" i="6"/>
  <c r="A3999" i="6"/>
  <c r="A2973" i="6"/>
  <c r="A4042" i="6"/>
  <c r="A1947" i="6"/>
  <c r="A1721" i="6"/>
  <c r="A1559" i="6"/>
  <c r="A1509" i="6"/>
  <c r="A1347" i="6"/>
  <c r="A6764" i="6"/>
  <c r="A4985" i="6"/>
  <c r="A4572" i="6"/>
  <c r="A4278" i="6"/>
  <c r="A4052" i="6"/>
  <c r="A3666" i="6"/>
  <c r="A3184" i="6"/>
  <c r="A4237" i="6"/>
  <c r="A3611" i="6"/>
  <c r="A1292" i="6"/>
  <c r="A1034" i="6"/>
  <c r="A808" i="6"/>
  <c r="A2924" i="6"/>
  <c r="A2618" i="6"/>
  <c r="A5039" i="6"/>
  <c r="A4858" i="6"/>
  <c r="A4648" i="6"/>
  <c r="A4055" i="6"/>
  <c r="A3877" i="6"/>
  <c r="A3507" i="6"/>
  <c r="A3265" i="6"/>
  <c r="A4474" i="6"/>
  <c r="A3948" i="6"/>
  <c r="A2986" i="6"/>
  <c r="A3132" i="6"/>
  <c r="A2587" i="6"/>
  <c r="A2551" i="6"/>
  <c r="A2436" i="6"/>
  <c r="A6159" i="6"/>
  <c r="A5114" i="6"/>
  <c r="A4888" i="6"/>
  <c r="A4295" i="6"/>
  <c r="A4117" i="6"/>
  <c r="A3747" i="6"/>
  <c r="A3505" i="6"/>
  <c r="A3183" i="6"/>
  <c r="A4188" i="6"/>
  <c r="A3226" i="6"/>
  <c r="A1131" i="6"/>
  <c r="A905" i="6"/>
  <c r="A2990" i="6"/>
  <c r="A2702" i="6"/>
  <c r="A2547" i="6"/>
  <c r="A4911" i="6"/>
  <c r="A4810" i="6"/>
  <c r="A4616" i="6"/>
  <c r="A4023" i="6"/>
  <c r="A3845" i="6"/>
  <c r="A3475" i="6"/>
  <c r="A3233" i="6"/>
  <c r="A4432" i="6"/>
  <c r="A3916" i="6"/>
  <c r="A2954" i="6"/>
  <c r="A2942" i="6"/>
  <c r="A2553" i="6"/>
  <c r="A2518" i="6"/>
  <c r="A2404" i="6"/>
  <c r="A2274" i="6"/>
  <c r="A2128" i="6"/>
  <c r="A6222" i="6"/>
  <c r="A4921" i="6"/>
  <c r="A4465" i="6"/>
  <c r="A4214" i="6"/>
  <c r="A3988" i="6"/>
  <c r="A3602" i="6"/>
  <c r="A3120" i="6"/>
  <c r="A4173" i="6"/>
  <c r="A3547" i="6"/>
  <c r="A1228" i="6"/>
  <c r="A970" i="6"/>
  <c r="A2881" i="6"/>
  <c r="A2764" i="6"/>
  <c r="A2548" i="6"/>
  <c r="A4894" i="6"/>
  <c r="A6186" i="6"/>
  <c r="A4089" i="6"/>
  <c r="A3479" i="6"/>
  <c r="A3301" i="6"/>
  <c r="A2931" i="6"/>
  <c r="A4384" i="6"/>
  <c r="A3886" i="6"/>
  <c r="A3372" i="6"/>
  <c r="A2492" i="6"/>
  <c r="A2234" i="6"/>
  <c r="A2008" i="6"/>
  <c r="A1974" i="6"/>
  <c r="A1860" i="6"/>
  <c r="A1730" i="6"/>
  <c r="A1584" i="6"/>
  <c r="A5693" i="6"/>
  <c r="A5913" i="6"/>
  <c r="A3817" i="6"/>
  <c r="A3207" i="6"/>
  <c r="A3029" i="6"/>
  <c r="A4756" i="6"/>
  <c r="A4112" i="6"/>
  <c r="A3614" i="6"/>
  <c r="A4608" i="6"/>
  <c r="A2220" i="6"/>
  <c r="A1962" i="6"/>
  <c r="A1736" i="6"/>
  <c r="A1702" i="6"/>
  <c r="A1588" i="6"/>
  <c r="A1458" i="6"/>
  <c r="A6044" i="6"/>
  <c r="A5385" i="6"/>
  <c r="A3289" i="6"/>
  <c r="A2679" i="6"/>
  <c r="A4460" i="6"/>
  <c r="A4066" i="6"/>
  <c r="A3584" i="6"/>
  <c r="A3086" i="6"/>
  <c r="A4011" i="6"/>
  <c r="A1692" i="6"/>
  <c r="A1434" i="6"/>
  <c r="A1208" i="6"/>
  <c r="A1174" i="6"/>
  <c r="A1060" i="6"/>
  <c r="A5550" i="6"/>
  <c r="A6620" i="6"/>
  <c r="A4297" i="6"/>
  <c r="A3687" i="6"/>
  <c r="A3509" i="6"/>
  <c r="A3139" i="6"/>
  <c r="A4750" i="6"/>
  <c r="A4094" i="6"/>
  <c r="A3580" i="6"/>
  <c r="A2747" i="6"/>
  <c r="A2442" i="6"/>
  <c r="A2216" i="6"/>
  <c r="A2182" i="6"/>
  <c r="A5534" i="6"/>
  <c r="A6523" i="6"/>
  <c r="A4281" i="6"/>
  <c r="A3671" i="6"/>
  <c r="A3493" i="6"/>
  <c r="A3123" i="6"/>
  <c r="A4703" i="6"/>
  <c r="A4078" i="6"/>
  <c r="A3564" i="6"/>
  <c r="A2716" i="6"/>
  <c r="A2426" i="6"/>
  <c r="A2200" i="6"/>
  <c r="A2166" i="6"/>
  <c r="A2052" i="6"/>
  <c r="A1922" i="6"/>
  <c r="A5519" i="6"/>
  <c r="A4970" i="6"/>
  <c r="A4760" i="6"/>
  <c r="A4167" i="6"/>
  <c r="A3989" i="6"/>
  <c r="A3619" i="6"/>
  <c r="A3377" i="6"/>
  <c r="A4700" i="6"/>
  <c r="A4060" i="6"/>
  <c r="A3098" i="6"/>
  <c r="A1003" i="6"/>
  <c r="A2737" i="6"/>
  <c r="A2682" i="6"/>
  <c r="A2549" i="6"/>
  <c r="A5407" i="6"/>
  <c r="A4954" i="6"/>
  <c r="A4744" i="6"/>
  <c r="A4151" i="6"/>
  <c r="A3973" i="6"/>
  <c r="A3603" i="6"/>
  <c r="A3361" i="6"/>
  <c r="A4655" i="6"/>
  <c r="A4044" i="6"/>
  <c r="A3082" i="6"/>
  <c r="A987" i="6"/>
  <c r="A2712" i="6"/>
  <c r="A2661" i="6"/>
  <c r="A2532" i="6"/>
  <c r="A5421" i="6"/>
  <c r="A5817" i="6"/>
  <c r="A3721" i="6"/>
  <c r="A3111" i="6"/>
  <c r="A2933" i="6"/>
  <c r="A4527" i="6"/>
  <c r="A4016" i="6"/>
  <c r="A3518" i="6"/>
  <c r="A4448" i="6"/>
  <c r="A2124" i="6"/>
  <c r="A1866" i="6"/>
  <c r="A1640" i="6"/>
  <c r="A1606" i="6"/>
  <c r="A1492" i="6"/>
  <c r="A1426" i="6"/>
  <c r="A2511" i="6"/>
  <c r="A587" i="6"/>
  <c r="A311" i="6"/>
  <c r="A83" i="6"/>
  <c r="A1437" i="6"/>
  <c r="A103" i="6"/>
  <c r="A1085" i="6"/>
  <c r="A1297" i="6"/>
  <c r="A943" i="6"/>
  <c r="A1646" i="6"/>
  <c r="A613" i="6"/>
  <c r="A465" i="6"/>
  <c r="A189" i="6"/>
  <c r="A1936" i="6"/>
  <c r="A964" i="6"/>
  <c r="A2160" i="6"/>
  <c r="A1918" i="6"/>
  <c r="A2527" i="6"/>
  <c r="A447" i="6"/>
  <c r="A1921" i="6"/>
  <c r="A758" i="6"/>
  <c r="A622" i="6"/>
  <c r="A2782" i="6"/>
  <c r="A2432" i="6"/>
  <c r="A714" i="6"/>
  <c r="A69" i="6"/>
  <c r="A159" i="6"/>
  <c r="A343" i="6"/>
  <c r="A1698" i="6"/>
  <c r="A2785" i="6"/>
  <c r="A780" i="6"/>
  <c r="A503" i="6"/>
  <c r="A275" i="6"/>
  <c r="A143" i="6"/>
  <c r="A120" i="6"/>
  <c r="A1521" i="6"/>
  <c r="A1135" i="6"/>
  <c r="A170" i="6"/>
  <c r="A813" i="6"/>
  <c r="A657" i="6"/>
  <c r="A381" i="6"/>
  <c r="A1858" i="6"/>
  <c r="A2483" i="6"/>
  <c r="A2064" i="6"/>
  <c r="A1854" i="6"/>
  <c r="A777" i="6"/>
  <c r="A564" i="6"/>
  <c r="A368" i="6"/>
  <c r="A284" i="6"/>
  <c r="A180" i="6"/>
  <c r="A1634" i="6"/>
  <c r="A2696" i="6"/>
  <c r="A731" i="6"/>
  <c r="A455" i="6"/>
  <c r="A227" i="6"/>
  <c r="A95" i="6"/>
  <c r="A529" i="6"/>
  <c r="A670" i="6"/>
  <c r="A2634" i="6"/>
  <c r="A2334" i="6"/>
  <c r="A313" i="6"/>
  <c r="A68" i="6"/>
  <c r="A941" i="6"/>
  <c r="A524" i="6"/>
  <c r="A1150" i="6"/>
  <c r="A2354" i="6"/>
  <c r="A1184" i="6"/>
  <c r="A2045" i="6"/>
  <c r="A1630" i="6"/>
  <c r="A707" i="6"/>
  <c r="A575" i="6"/>
  <c r="A379" i="6"/>
  <c r="A550" i="6"/>
  <c r="A1441" i="6"/>
  <c r="A1055" i="6"/>
  <c r="A90" i="6"/>
  <c r="A725" i="6"/>
  <c r="A577" i="6"/>
  <c r="A301" i="6"/>
  <c r="A1214" i="6"/>
  <c r="A1906" i="6"/>
  <c r="A880" i="6"/>
  <c r="A1534" i="6"/>
  <c r="A647" i="6"/>
  <c r="A419" i="6"/>
  <c r="A287" i="6"/>
  <c r="A787" i="6"/>
  <c r="A414" i="6"/>
  <c r="A2545" i="6"/>
  <c r="A2270" i="6"/>
  <c r="A249" i="6"/>
  <c r="A92" i="6"/>
  <c r="A786" i="6"/>
  <c r="A460" i="6"/>
  <c r="A1394" i="6"/>
  <c r="A1309" i="6"/>
  <c r="A1281" i="6"/>
  <c r="A502" i="6"/>
  <c r="A366" i="6"/>
  <c r="A201" i="6"/>
  <c r="A1824" i="6"/>
  <c r="A458" i="6"/>
  <c r="A1101" i="6"/>
  <c r="A1053" i="6"/>
  <c r="A627" i="6"/>
  <c r="A1346" i="6"/>
  <c r="A2447" i="6"/>
  <c r="A523" i="6"/>
  <c r="A247" i="6"/>
  <c r="A19" i="6"/>
  <c r="A334" i="6"/>
  <c r="A164" i="6"/>
  <c r="A1233" i="6"/>
  <c r="A879" i="6"/>
  <c r="A1134" i="6"/>
  <c r="A549" i="6"/>
  <c r="A401" i="6"/>
  <c r="A125" i="6"/>
  <c r="A1104" i="6"/>
  <c r="A1459" i="6"/>
  <c r="A1776" i="6"/>
  <c r="A2612" i="6"/>
  <c r="A520" i="6"/>
  <c r="A308" i="6"/>
  <c r="A112" i="6"/>
  <c r="A220" i="6"/>
  <c r="A752" i="6"/>
  <c r="A1298" i="6"/>
  <c r="A2399" i="6"/>
  <c r="A475" i="6"/>
  <c r="A199" i="6"/>
  <c r="A50" i="6"/>
  <c r="A804" i="6"/>
  <c r="A446" i="6"/>
  <c r="A2068" i="6"/>
  <c r="A2320" i="6"/>
  <c r="A2078" i="6"/>
  <c r="A57" i="6"/>
  <c r="A790" i="6"/>
  <c r="A592" i="6"/>
  <c r="A268" i="6"/>
  <c r="A392" i="6"/>
  <c r="A1954" i="6"/>
  <c r="A912" i="6"/>
  <c r="A1790" i="6"/>
  <c r="A679" i="6"/>
  <c r="A451" i="6"/>
  <c r="A319" i="6"/>
  <c r="A152" i="6"/>
  <c r="A99" i="6"/>
  <c r="A1153" i="6"/>
  <c r="A799" i="6"/>
  <c r="A796" i="6"/>
  <c r="A469" i="6"/>
  <c r="A321" i="6"/>
  <c r="A45" i="6"/>
  <c r="A496" i="6"/>
  <c r="A1570" i="6"/>
  <c r="A2614" i="6"/>
  <c r="A667" i="6"/>
  <c r="A391" i="6"/>
  <c r="A163" i="6"/>
  <c r="A94" i="6"/>
  <c r="A702" i="6"/>
  <c r="A1556" i="6"/>
  <c r="A2256" i="6"/>
  <c r="A2014" i="6"/>
  <c r="A1645" i="6"/>
  <c r="A724" i="6"/>
  <c r="A528" i="6"/>
  <c r="A204" i="6"/>
  <c r="A1213" i="6"/>
  <c r="A403" i="6"/>
  <c r="A2047" i="6"/>
  <c r="A2580" i="6"/>
  <c r="A382" i="6"/>
  <c r="A2827" i="6"/>
  <c r="A246" i="6"/>
  <c r="A1678" i="6"/>
  <c r="A645" i="6"/>
  <c r="A1280" i="6"/>
  <c r="A202" i="6"/>
  <c r="A356" i="6"/>
  <c r="A606" i="6"/>
  <c r="A751" i="6"/>
  <c r="A978" i="6"/>
  <c r="A2175" i="6"/>
  <c r="A267" i="6"/>
  <c r="A118" i="6"/>
  <c r="A788" i="6"/>
  <c r="A588" i="6"/>
  <c r="A224" i="6"/>
  <c r="A945" i="6"/>
  <c r="A2651" i="6"/>
  <c r="A617" i="6"/>
  <c r="A293" i="6"/>
  <c r="A145" i="6"/>
  <c r="A859" i="6"/>
  <c r="A2477" i="6"/>
  <c r="A867" i="6"/>
  <c r="A1504" i="6"/>
  <c r="A2349" i="6"/>
  <c r="A264" i="6"/>
  <c r="A20" i="6"/>
  <c r="A1182" i="6"/>
  <c r="A1538" i="6"/>
  <c r="A493" i="6"/>
  <c r="A3052" i="6"/>
  <c r="A2127" i="6"/>
  <c r="A219" i="6"/>
  <c r="A1629" i="6"/>
  <c r="A738" i="6"/>
  <c r="A542" i="6"/>
  <c r="A2657" i="6"/>
  <c r="A2403" i="6"/>
  <c r="A2032" i="6"/>
  <c r="A1822" i="6"/>
  <c r="A744" i="6"/>
  <c r="A532" i="6"/>
  <c r="A336" i="6"/>
  <c r="A252" i="6"/>
  <c r="A1741" i="6"/>
  <c r="A1602" i="6"/>
  <c r="A2652" i="6"/>
  <c r="A699" i="6"/>
  <c r="A423" i="6"/>
  <c r="A195" i="6"/>
  <c r="A63" i="6"/>
  <c r="A452" i="6"/>
  <c r="A62" i="6"/>
  <c r="A849" i="6"/>
  <c r="A2559" i="6"/>
  <c r="A537" i="6"/>
  <c r="A213" i="6"/>
  <c r="A65" i="6"/>
  <c r="A748" i="6"/>
  <c r="A1677" i="6"/>
  <c r="A1170" i="6"/>
  <c r="A2335" i="6"/>
  <c r="A411" i="6"/>
  <c r="A135" i="6"/>
  <c r="A1597" i="6"/>
  <c r="A734" i="6"/>
  <c r="A2210" i="6"/>
  <c r="A1971" i="6"/>
  <c r="A1968" i="6"/>
  <c r="A2897" i="6"/>
  <c r="A680" i="6"/>
  <c r="A468" i="6"/>
  <c r="A272" i="6"/>
  <c r="A1476" i="6"/>
  <c r="A495" i="6"/>
  <c r="A659" i="6"/>
  <c r="A1519" i="6"/>
  <c r="A1632" i="6"/>
  <c r="A271" i="6"/>
  <c r="A327" i="6"/>
  <c r="A480" i="6"/>
  <c r="A2495" i="6"/>
  <c r="A701" i="6"/>
  <c r="A2862" i="6"/>
  <c r="A597" i="6"/>
  <c r="A685" i="6"/>
  <c r="A354" i="6"/>
  <c r="A2825" i="6"/>
  <c r="A1390" i="6"/>
  <c r="A811" i="6"/>
  <c r="A350" i="6"/>
  <c r="A1891" i="6"/>
  <c r="A2513" i="6"/>
  <c r="A1919" i="6"/>
  <c r="A1789" i="6"/>
  <c r="A726" i="6"/>
  <c r="A530" i="6"/>
  <c r="A2031" i="6"/>
  <c r="A668" i="6"/>
  <c r="A2724" i="6"/>
  <c r="A2382" i="6"/>
  <c r="A361" i="6"/>
  <c r="A37" i="6"/>
  <c r="A1325" i="6"/>
  <c r="A572" i="6"/>
  <c r="A217" i="6"/>
  <c r="A2402" i="6"/>
  <c r="A1232" i="6"/>
  <c r="A2093" i="6"/>
  <c r="A8" i="6"/>
  <c r="A755" i="6"/>
  <c r="A623" i="6"/>
  <c r="A1073" i="6"/>
  <c r="A2655" i="6"/>
  <c r="A2465" i="6"/>
  <c r="A1871" i="6"/>
  <c r="A1405" i="6"/>
  <c r="A678" i="6"/>
  <c r="A482" i="6"/>
  <c r="A286" i="6"/>
  <c r="A1648" i="6"/>
  <c r="A1411" i="6"/>
  <c r="A1744" i="6"/>
  <c r="A2575" i="6"/>
  <c r="A488" i="6"/>
  <c r="A276" i="6"/>
  <c r="A80" i="6"/>
  <c r="A476" i="6"/>
  <c r="A513" i="6"/>
  <c r="A1234" i="6"/>
  <c r="A2367" i="6"/>
  <c r="A443" i="6"/>
  <c r="A167" i="6"/>
  <c r="A44" i="6"/>
  <c r="A766" i="6"/>
  <c r="A17" i="6"/>
  <c r="A412" i="6"/>
  <c r="A2579" i="6"/>
  <c r="A2302" i="6"/>
  <c r="A281" i="6"/>
  <c r="A4" i="6"/>
  <c r="A834" i="6"/>
  <c r="A1939" i="6"/>
  <c r="A1090" i="6"/>
  <c r="A2828" i="6"/>
  <c r="A2063" i="6"/>
  <c r="A155" i="6"/>
  <c r="A1117" i="6"/>
  <c r="A674" i="6"/>
  <c r="A478" i="6"/>
  <c r="A1376" i="6"/>
  <c r="A1171" i="6"/>
  <c r="A1680" i="6"/>
  <c r="A2509" i="6"/>
  <c r="A424" i="6"/>
  <c r="A212" i="6"/>
  <c r="A16" i="6"/>
  <c r="A2756" i="6"/>
  <c r="A172" i="6"/>
  <c r="A2253" i="6"/>
  <c r="A1470" i="6"/>
  <c r="A1664" i="6"/>
  <c r="A1967" i="6"/>
  <c r="A604" i="6"/>
  <c r="A1951" i="6"/>
  <c r="A85" i="6"/>
  <c r="A173" i="6"/>
  <c r="A1565" i="6"/>
  <c r="A2463" i="6"/>
  <c r="A649" i="6"/>
  <c r="A291" i="6"/>
  <c r="A1550" i="6"/>
  <c r="A1360" i="6"/>
  <c r="A2193" i="6"/>
  <c r="A1663" i="6"/>
  <c r="A698" i="6"/>
  <c r="A470" i="6"/>
  <c r="A274" i="6"/>
  <c r="A359" i="6"/>
  <c r="A853" i="6"/>
  <c r="A2400" i="6"/>
  <c r="A2126" i="6"/>
  <c r="A105" i="6"/>
  <c r="A877" i="6"/>
  <c r="A640" i="6"/>
  <c r="A316" i="6"/>
  <c r="A661" i="6"/>
  <c r="A2066" i="6"/>
  <c r="A960" i="6"/>
  <c r="A1837" i="6"/>
  <c r="A727" i="6"/>
  <c r="A499" i="6"/>
  <c r="A367" i="6"/>
  <c r="A1775" i="6"/>
  <c r="A1088" i="6"/>
  <c r="A2129" i="6"/>
  <c r="A1615" i="6"/>
  <c r="A650" i="6"/>
  <c r="A422" i="6"/>
  <c r="A226" i="6"/>
  <c r="A1038" i="6"/>
  <c r="A2238" i="6"/>
  <c r="A803" i="6"/>
  <c r="A1472" i="6"/>
  <c r="A2317" i="6"/>
  <c r="A232" i="6"/>
  <c r="A14" i="6"/>
  <c r="A926" i="6"/>
  <c r="A1155" i="6"/>
  <c r="A430" i="6"/>
  <c r="A2910" i="6"/>
  <c r="A2095" i="6"/>
  <c r="A187" i="6"/>
  <c r="A1373" i="6"/>
  <c r="A706" i="6"/>
  <c r="A510" i="6"/>
  <c r="A253" i="6"/>
  <c r="A1812" i="6"/>
  <c r="A2288" i="6"/>
  <c r="A2046" i="6"/>
  <c r="A6" i="6"/>
  <c r="A756" i="6"/>
  <c r="A560" i="6"/>
  <c r="A2001" i="6"/>
  <c r="A2208" i="6"/>
  <c r="A2353" i="6"/>
  <c r="A1807" i="6"/>
  <c r="A893" i="6"/>
  <c r="A614" i="6"/>
  <c r="A418" i="6"/>
  <c r="A222" i="6"/>
  <c r="A1982" i="6"/>
  <c r="A2699" i="6"/>
  <c r="A1408" i="6"/>
  <c r="A168" i="6"/>
  <c r="A784" i="6"/>
  <c r="A1329" i="6"/>
  <c r="A527" i="6"/>
  <c r="A631" i="6"/>
  <c r="A2478" i="6"/>
  <c r="A512" i="6"/>
  <c r="A1455" i="6"/>
  <c r="A1952" i="6"/>
  <c r="A1439" i="6"/>
  <c r="A628" i="6"/>
  <c r="A620" i="6"/>
  <c r="A1365" i="6"/>
  <c r="A1679" i="6"/>
  <c r="A393" i="6"/>
  <c r="A35" i="6"/>
  <c r="A669" i="6"/>
  <c r="A2205" i="6"/>
  <c r="A1873" i="6"/>
  <c r="A1407" i="6"/>
  <c r="A442" i="6"/>
  <c r="A214" i="6"/>
  <c r="A1582" i="6"/>
  <c r="A386" i="6"/>
  <c r="A2678" i="6"/>
  <c r="A2080" i="6"/>
  <c r="A1870" i="6"/>
  <c r="A795" i="6"/>
  <c r="A580" i="6"/>
  <c r="A384" i="6"/>
  <c r="A236" i="6"/>
  <c r="A626" i="6"/>
  <c r="A1650" i="6"/>
  <c r="A2721" i="6"/>
  <c r="A747" i="6"/>
  <c r="A471" i="6"/>
  <c r="A243" i="6"/>
  <c r="A111" i="6"/>
  <c r="A2859" i="6"/>
  <c r="A1966" i="6"/>
  <c r="A1809" i="6"/>
  <c r="A1359" i="6"/>
  <c r="A394" i="6"/>
  <c r="A166" i="6"/>
  <c r="A1198" i="6"/>
  <c r="A605" i="6"/>
  <c r="A26" i="6"/>
  <c r="A2370" i="6"/>
  <c r="A1200" i="6"/>
  <c r="A2061" i="6"/>
  <c r="A1758" i="6"/>
  <c r="A723" i="6"/>
  <c r="A591" i="6"/>
  <c r="A2240" i="6"/>
  <c r="A1842" i="6"/>
  <c r="A2433" i="6"/>
  <c r="A1839" i="6"/>
  <c r="A1149" i="6"/>
  <c r="A646" i="6"/>
  <c r="A450" i="6"/>
  <c r="A254" i="6"/>
  <c r="A2728" i="6"/>
  <c r="A2179" i="6"/>
  <c r="A2000" i="6"/>
  <c r="A3023" i="6"/>
  <c r="A712" i="6"/>
  <c r="A500" i="6"/>
  <c r="A304" i="6"/>
  <c r="A2578" i="6"/>
  <c r="A2820" i="6"/>
  <c r="A2033" i="6"/>
  <c r="A1551" i="6"/>
  <c r="A586" i="6"/>
  <c r="A358" i="6"/>
  <c r="A162" i="6"/>
  <c r="A802" i="6"/>
  <c r="A729" i="6"/>
  <c r="A2306" i="6"/>
  <c r="A1136" i="6"/>
  <c r="A1997" i="6"/>
  <c r="A1246" i="6"/>
  <c r="A2493" i="6"/>
  <c r="A139" i="6"/>
  <c r="A571" i="6"/>
  <c r="A489" i="6"/>
  <c r="A927" i="6"/>
  <c r="A307" i="6"/>
  <c r="A108" i="6"/>
  <c r="A1667" i="6"/>
  <c r="A1423" i="6"/>
  <c r="A137" i="6"/>
  <c r="A290" i="6"/>
  <c r="A157" i="6"/>
  <c r="A1261" i="6"/>
  <c r="A1553" i="6"/>
  <c r="A1151" i="6"/>
  <c r="A186" i="6"/>
  <c r="A844" i="6"/>
  <c r="A673" i="6"/>
  <c r="A509" i="6"/>
  <c r="A1571" i="6"/>
  <c r="A1792" i="6"/>
  <c r="A2630" i="6"/>
  <c r="A536" i="6"/>
  <c r="A324" i="6"/>
  <c r="A128" i="6"/>
  <c r="A1874" i="6"/>
  <c r="A239" i="6"/>
  <c r="A1314" i="6"/>
  <c r="A2415" i="6"/>
  <c r="A491" i="6"/>
  <c r="A215" i="6"/>
  <c r="A82" i="6"/>
  <c r="A829" i="6"/>
  <c r="A298" i="6"/>
  <c r="A713" i="6"/>
  <c r="A1489" i="6"/>
  <c r="A1103" i="6"/>
  <c r="A138" i="6"/>
  <c r="A773" i="6"/>
  <c r="A625" i="6"/>
  <c r="A349" i="6"/>
  <c r="A310" i="6"/>
  <c r="A2002" i="6"/>
  <c r="A928" i="6"/>
  <c r="A1805" i="6"/>
  <c r="A695" i="6"/>
  <c r="A467" i="6"/>
  <c r="A335" i="6"/>
  <c r="A1263" i="6"/>
  <c r="A2969" i="6"/>
  <c r="A2081" i="6"/>
  <c r="A1583" i="6"/>
  <c r="A618" i="6"/>
  <c r="A390" i="6"/>
  <c r="A194" i="6"/>
  <c r="A860" i="6"/>
  <c r="A2271" i="6"/>
  <c r="A1315" i="6"/>
  <c r="A1712" i="6"/>
  <c r="A2541" i="6"/>
  <c r="A456" i="6"/>
  <c r="A244" i="6"/>
  <c r="A48" i="6"/>
  <c r="A2254" i="6"/>
  <c r="A91" i="6"/>
  <c r="A1729" i="6"/>
  <c r="A1295" i="6"/>
  <c r="A330" i="6"/>
  <c r="A86" i="6"/>
  <c r="A836" i="6"/>
  <c r="A541" i="6"/>
  <c r="A566" i="6"/>
  <c r="A1890" i="6"/>
  <c r="A864" i="6"/>
  <c r="A1406" i="6"/>
  <c r="A582" i="6"/>
  <c r="A59" i="6"/>
  <c r="A642" i="6"/>
  <c r="A2430" i="6"/>
  <c r="A51" i="6"/>
  <c r="A1697" i="6"/>
  <c r="A2466" i="6"/>
  <c r="A1167" i="6"/>
  <c r="A568" i="6"/>
  <c r="A1710" i="6"/>
  <c r="A1422" i="6"/>
  <c r="A133" i="6"/>
  <c r="A1249" i="6"/>
  <c r="A895" i="6"/>
  <c r="A1262" i="6"/>
  <c r="A565" i="6"/>
  <c r="A417" i="6"/>
  <c r="A1681" i="6"/>
  <c r="A883" i="6"/>
  <c r="A1520" i="6"/>
  <c r="A2365" i="6"/>
  <c r="A280" i="6"/>
  <c r="A36" i="6"/>
  <c r="A1310" i="6"/>
  <c r="A2321" i="6"/>
  <c r="A1220" i="6"/>
  <c r="A914" i="6"/>
  <c r="A2143" i="6"/>
  <c r="A235" i="6"/>
  <c r="A1757" i="6"/>
  <c r="A754" i="6"/>
  <c r="A558" i="6"/>
  <c r="A882" i="6"/>
  <c r="A1358" i="6"/>
  <c r="A1201" i="6"/>
  <c r="A847" i="6"/>
  <c r="A892" i="6"/>
  <c r="A517" i="6"/>
  <c r="A369" i="6"/>
  <c r="A93" i="6"/>
  <c r="A371" i="6"/>
  <c r="A1618" i="6"/>
  <c r="A2673" i="6"/>
  <c r="A715" i="6"/>
  <c r="A439" i="6"/>
  <c r="A211" i="6"/>
  <c r="A79" i="6"/>
  <c r="A1278" i="6"/>
  <c r="A1487" i="6"/>
  <c r="A1761" i="6"/>
  <c r="A1327" i="6"/>
  <c r="A362" i="6"/>
  <c r="A134" i="6"/>
  <c r="A942" i="6"/>
  <c r="A573" i="6"/>
  <c r="A1965" i="6"/>
  <c r="A2795" i="6"/>
  <c r="A1440" i="6"/>
  <c r="A2285" i="6"/>
  <c r="A200" i="6"/>
  <c r="A1726" i="6"/>
  <c r="A830" i="6"/>
  <c r="A42" i="6"/>
  <c r="A889" i="6"/>
  <c r="A1425" i="6"/>
  <c r="A1039" i="6"/>
  <c r="A74" i="6"/>
  <c r="A709" i="6"/>
  <c r="A561" i="6"/>
  <c r="A285" i="6"/>
  <c r="A115" i="6"/>
  <c r="A1554" i="6"/>
  <c r="A2596" i="6"/>
  <c r="A651" i="6"/>
  <c r="A375" i="6"/>
  <c r="A147" i="6"/>
  <c r="A30" i="6"/>
  <c r="A745" i="6"/>
  <c r="A266" i="6"/>
  <c r="A658" i="6"/>
  <c r="A490" i="6"/>
  <c r="A188" i="6"/>
  <c r="A826" i="6"/>
  <c r="A562" i="6"/>
  <c r="A1981" i="6"/>
  <c r="A1746" i="6"/>
  <c r="A911" i="6"/>
  <c r="A56" i="6"/>
  <c r="A689" i="6"/>
  <c r="A909" i="6"/>
  <c r="A497" i="6"/>
  <c r="A961" i="6"/>
  <c r="A2671" i="6"/>
  <c r="A633" i="6"/>
  <c r="A309" i="6"/>
  <c r="A161" i="6"/>
  <c r="A1759" i="6"/>
  <c r="A2418" i="6"/>
  <c r="A1248" i="6"/>
  <c r="A2109" i="6"/>
  <c r="A24" i="6"/>
  <c r="A771" i="6"/>
  <c r="A639" i="6"/>
  <c r="A1393" i="6"/>
  <c r="A1041" i="6"/>
  <c r="A2481" i="6"/>
  <c r="A1887" i="6"/>
  <c r="A1533" i="6"/>
  <c r="A694" i="6"/>
  <c r="A498" i="6"/>
  <c r="A302" i="6"/>
  <c r="A1342" i="6"/>
  <c r="A610" i="6"/>
  <c r="A913" i="6"/>
  <c r="A2613" i="6"/>
  <c r="A585" i="6"/>
  <c r="A261" i="6"/>
  <c r="A113" i="6"/>
  <c r="A800" i="6"/>
  <c r="A240" i="6"/>
  <c r="A1282" i="6"/>
  <c r="A2383" i="6"/>
  <c r="A459" i="6"/>
  <c r="A183" i="6"/>
  <c r="A46" i="6"/>
  <c r="A783" i="6"/>
  <c r="A233" i="6"/>
  <c r="A779" i="6"/>
  <c r="A1457" i="6"/>
  <c r="A1071" i="6"/>
  <c r="A106" i="6"/>
  <c r="A741" i="6"/>
  <c r="A593" i="6"/>
  <c r="A317" i="6"/>
  <c r="A648" i="6"/>
  <c r="A2338" i="6"/>
  <c r="A1168" i="6"/>
  <c r="A2029" i="6"/>
  <c r="A1502" i="6"/>
  <c r="A691" i="6"/>
  <c r="A559" i="6"/>
  <c r="A326" i="6"/>
  <c r="A676" i="6"/>
  <c r="A1137" i="6"/>
  <c r="A3036" i="6"/>
  <c r="A778" i="6"/>
  <c r="A453" i="6"/>
  <c r="A305" i="6"/>
  <c r="A29" i="6"/>
  <c r="A110" i="6"/>
  <c r="A1138" i="6"/>
  <c r="A2319" i="6"/>
  <c r="A395" i="6"/>
  <c r="A119" i="6"/>
  <c r="A1469" i="6"/>
  <c r="A718" i="6"/>
  <c r="A989" i="6"/>
  <c r="A295" i="6"/>
  <c r="A257" i="6"/>
  <c r="A43" i="6"/>
  <c r="A306" i="6"/>
  <c r="A1517" i="6"/>
  <c r="A1362" i="6"/>
  <c r="A2694" i="6"/>
  <c r="A519" i="6"/>
  <c r="A433" i="6"/>
  <c r="A1120" i="6"/>
  <c r="A477" i="6"/>
  <c r="A2753" i="6"/>
  <c r="A2398" i="6"/>
  <c r="A377" i="6"/>
  <c r="A53" i="6"/>
  <c r="A1453" i="6"/>
  <c r="A282" i="6"/>
  <c r="A2082" i="6"/>
  <c r="A976" i="6"/>
  <c r="A1853" i="6"/>
  <c r="A743" i="6"/>
  <c r="A515" i="6"/>
  <c r="A383" i="6"/>
  <c r="A2287" i="6"/>
  <c r="A975" i="6"/>
  <c r="A2161" i="6"/>
  <c r="A1631" i="6"/>
  <c r="A666" i="6"/>
  <c r="A438" i="6"/>
  <c r="A242" i="6"/>
  <c r="A1166" i="6"/>
  <c r="A256" i="6"/>
  <c r="A479" i="6"/>
  <c r="A2674" i="6"/>
  <c r="A2350" i="6"/>
  <c r="A329" i="6"/>
  <c r="A5" i="6"/>
  <c r="A1069" i="6"/>
  <c r="A540" i="6"/>
  <c r="A428" i="6"/>
  <c r="A2972" i="6"/>
  <c r="A2111" i="6"/>
  <c r="A203" i="6"/>
  <c r="A1501" i="6"/>
  <c r="A722" i="6"/>
  <c r="A526" i="6"/>
  <c r="A1614" i="6"/>
  <c r="A814" i="6"/>
  <c r="A1169" i="6"/>
  <c r="A815" i="6"/>
  <c r="A821" i="6"/>
  <c r="A485" i="6"/>
  <c r="A337" i="6"/>
  <c r="A61" i="6"/>
  <c r="A149" i="6"/>
  <c r="A1938" i="6"/>
  <c r="A896" i="6"/>
  <c r="A1662" i="6"/>
  <c r="A663" i="6"/>
  <c r="A435" i="6"/>
  <c r="A303" i="6"/>
  <c r="A1341" i="6"/>
  <c r="A78" i="6"/>
  <c r="A817" i="6"/>
  <c r="A2542" i="6"/>
  <c r="A521" i="6"/>
  <c r="A197" i="6"/>
  <c r="A49" i="6"/>
  <c r="A732" i="6"/>
  <c r="A684" i="6"/>
  <c r="A2793" i="6"/>
  <c r="A462" i="6"/>
  <c r="A774" i="6"/>
  <c r="A2496" i="6"/>
  <c r="A730" i="6"/>
  <c r="A76" i="6"/>
  <c r="A421" i="6"/>
  <c r="A2209" i="6"/>
  <c r="A2414" i="6"/>
  <c r="A263" i="6"/>
  <c r="A177" i="6"/>
  <c r="A1118" i="6"/>
  <c r="A1109" i="6"/>
  <c r="A2416" i="6"/>
  <c r="A2142" i="6"/>
  <c r="A121" i="6"/>
  <c r="A973" i="6"/>
  <c r="A656" i="6"/>
  <c r="A845" i="6"/>
  <c r="A1682" i="6"/>
  <c r="A2751" i="6"/>
  <c r="A763" i="6"/>
  <c r="A487" i="6"/>
  <c r="A259" i="6"/>
  <c r="A127" i="6"/>
  <c r="A1998" i="6"/>
  <c r="A522" i="6"/>
  <c r="A1825" i="6"/>
  <c r="A1375" i="6"/>
  <c r="A410" i="6"/>
  <c r="A182" i="6"/>
  <c r="A1326" i="6"/>
  <c r="A621" i="6"/>
  <c r="A11" i="6"/>
  <c r="A2324" i="6"/>
  <c r="A2336" i="6"/>
  <c r="A2094" i="6"/>
  <c r="A73" i="6"/>
  <c r="A812" i="6"/>
  <c r="A608" i="6"/>
  <c r="A2258" i="6"/>
  <c r="A1969" i="6"/>
  <c r="A2449" i="6"/>
  <c r="A1855" i="6"/>
  <c r="A1277" i="6"/>
  <c r="A662" i="6"/>
  <c r="A466" i="6"/>
  <c r="A270" i="6"/>
  <c r="A387" i="6"/>
  <c r="A355" i="6"/>
  <c r="A881" i="6"/>
  <c r="A2577" i="6"/>
  <c r="A553" i="6"/>
  <c r="A229" i="6"/>
  <c r="A81" i="6"/>
  <c r="A764" i="6"/>
  <c r="A114" i="6"/>
  <c r="A1586" i="6"/>
  <c r="A2633" i="6"/>
  <c r="A683" i="6"/>
  <c r="A407" i="6"/>
  <c r="A179" i="6"/>
  <c r="A31" i="6"/>
  <c r="A511" i="6"/>
  <c r="A733" i="6"/>
  <c r="A2562" i="6"/>
  <c r="A2286" i="6"/>
  <c r="A265" i="6"/>
  <c r="A18" i="6"/>
  <c r="A806" i="6"/>
  <c r="A2676" i="6"/>
  <c r="A2273" i="6"/>
  <c r="A2337" i="6"/>
  <c r="A1791" i="6"/>
  <c r="A857" i="6"/>
  <c r="A598" i="6"/>
  <c r="A402" i="6"/>
  <c r="A262" i="6"/>
  <c r="A347" i="6"/>
  <c r="A474" i="6"/>
  <c r="A449" i="6"/>
  <c r="A130" i="6"/>
  <c r="A1905" i="6"/>
  <c r="A2158" i="6"/>
  <c r="A486" i="6"/>
  <c r="A1581" i="6"/>
  <c r="A131" i="6"/>
  <c r="A2730" i="6"/>
  <c r="A2112" i="6"/>
  <c r="A1886" i="6"/>
  <c r="A820" i="6"/>
  <c r="A596" i="6"/>
  <c r="A400" i="6"/>
  <c r="A769" i="6"/>
  <c r="A1330" i="6"/>
  <c r="A2431" i="6"/>
  <c r="A507" i="6"/>
  <c r="A231" i="6"/>
  <c r="A3" i="6"/>
  <c r="A861" i="6"/>
  <c r="A554" i="6"/>
  <c r="A71" i="6"/>
  <c r="A1505" i="6"/>
  <c r="A1119" i="6"/>
  <c r="A154" i="6"/>
  <c r="A792" i="6"/>
  <c r="A641" i="6"/>
  <c r="A365" i="6"/>
  <c r="A1106" i="6"/>
  <c r="A2435" i="6"/>
  <c r="A2048" i="6"/>
  <c r="A1838" i="6"/>
  <c r="A760" i="6"/>
  <c r="A548" i="6"/>
  <c r="A352" i="6"/>
  <c r="A2528" i="6"/>
  <c r="A2255" i="6"/>
  <c r="A2097" i="6"/>
  <c r="A1599" i="6"/>
  <c r="A634" i="6"/>
  <c r="A406" i="6"/>
  <c r="A210" i="6"/>
  <c r="A910" i="6"/>
  <c r="A47" i="6"/>
  <c r="A223" i="6"/>
  <c r="A2597" i="6"/>
  <c r="A2318" i="6"/>
  <c r="A297" i="6"/>
  <c r="A52" i="6"/>
  <c r="A866" i="6"/>
  <c r="A508" i="6"/>
  <c r="A686" i="6"/>
  <c r="A1186" i="6"/>
  <c r="A2351" i="6"/>
  <c r="A427" i="6"/>
  <c r="A151" i="6"/>
  <c r="A1725" i="6"/>
  <c r="A750" i="6"/>
  <c r="A1300" i="6"/>
  <c r="A1732" i="6"/>
  <c r="A2272" i="6"/>
  <c r="A2030" i="6"/>
  <c r="A1773" i="6"/>
  <c r="A740" i="6"/>
  <c r="A544" i="6"/>
  <c r="A785" i="6"/>
  <c r="A1743" i="6"/>
  <c r="A2017" i="6"/>
  <c r="A1535" i="6"/>
  <c r="A570" i="6"/>
  <c r="A342" i="6"/>
  <c r="A146" i="6"/>
  <c r="A782" i="6"/>
  <c r="A765" i="6"/>
  <c r="A1549" i="6"/>
  <c r="A1279" i="6"/>
  <c r="A1742" i="6"/>
  <c r="A525" i="6"/>
  <c r="A1490" i="6"/>
  <c r="A1023" i="6"/>
  <c r="A545" i="6"/>
  <c r="A67" i="6"/>
  <c r="A420" i="6"/>
  <c r="A1518" i="6"/>
  <c r="A1709" i="6"/>
  <c r="A54" i="6"/>
  <c r="A1569" i="6"/>
  <c r="A2670" i="6"/>
  <c r="A230" i="6"/>
  <c r="A672" i="6"/>
  <c r="A255" i="6"/>
  <c r="A1635" i="6"/>
  <c r="A1808" i="6"/>
  <c r="A2650" i="6"/>
  <c r="A552" i="6"/>
  <c r="A340" i="6"/>
  <c r="A144" i="6"/>
  <c r="A749" i="6"/>
  <c r="A930" i="6"/>
  <c r="A2159" i="6"/>
  <c r="A251" i="6"/>
  <c r="A38" i="6"/>
  <c r="A770" i="6"/>
  <c r="A574" i="6"/>
  <c r="A615" i="6"/>
  <c r="A611" i="6"/>
  <c r="A1217" i="6"/>
  <c r="A863" i="6"/>
  <c r="A1006" i="6"/>
  <c r="A533" i="6"/>
  <c r="A385" i="6"/>
  <c r="A109" i="6"/>
  <c r="A2224" i="6"/>
  <c r="A1427" i="6"/>
  <c r="A1760" i="6"/>
  <c r="A2594" i="6"/>
  <c r="A504" i="6"/>
  <c r="A292" i="6"/>
  <c r="A96" i="6"/>
  <c r="A2905" i="6"/>
  <c r="A1949" i="6"/>
  <c r="A1777" i="6"/>
  <c r="A1343" i="6"/>
  <c r="A378" i="6"/>
  <c r="A150" i="6"/>
  <c r="A1070" i="6"/>
  <c r="A589" i="6"/>
  <c r="A444" i="6"/>
  <c r="A1988" i="6"/>
  <c r="A2304" i="6"/>
  <c r="A2062" i="6"/>
  <c r="A41" i="6"/>
  <c r="A772" i="6"/>
  <c r="A576" i="6"/>
  <c r="A492" i="6"/>
  <c r="A2636" i="6"/>
  <c r="A2865" i="6"/>
  <c r="A2079" i="6"/>
  <c r="A171" i="6"/>
  <c r="A1245" i="6"/>
  <c r="A690" i="6"/>
  <c r="A494" i="6"/>
  <c r="A3039" i="6"/>
  <c r="A2147" i="6"/>
  <c r="A1984" i="6"/>
  <c r="A2956" i="6"/>
  <c r="A696" i="6"/>
  <c r="A484" i="6"/>
  <c r="A288" i="6"/>
  <c r="A1007" i="6"/>
  <c r="A1022" i="6"/>
  <c r="A1713" i="6"/>
  <c r="A314" i="6"/>
  <c r="A809" i="6"/>
  <c r="A269" i="6"/>
  <c r="A1486" i="6"/>
  <c r="A578" i="6"/>
  <c r="A158" i="6"/>
  <c r="A409" i="6"/>
  <c r="A432" i="6"/>
  <c r="A1057" i="6"/>
  <c r="A1265" i="6"/>
  <c r="A2141" i="6"/>
  <c r="A878" i="6"/>
  <c r="A160" i="6"/>
  <c r="A1139" i="6"/>
  <c r="A899" i="6"/>
  <c r="A1536" i="6"/>
  <c r="A2381" i="6"/>
  <c r="A296" i="6"/>
  <c r="A84" i="6"/>
  <c r="A1438" i="6"/>
  <c r="A1665" i="6"/>
  <c r="A2497" i="6"/>
  <c r="A1903" i="6"/>
  <c r="A1661" i="6"/>
  <c r="A710" i="6"/>
  <c r="A514" i="6"/>
  <c r="A318" i="6"/>
  <c r="A708" i="6"/>
  <c r="A736" i="6"/>
  <c r="A929" i="6"/>
  <c r="A2632" i="6"/>
  <c r="A601" i="6"/>
  <c r="A277" i="6"/>
  <c r="A129" i="6"/>
  <c r="A827" i="6"/>
  <c r="A2860" i="6"/>
  <c r="A835" i="6"/>
  <c r="A1488" i="6"/>
  <c r="A2333" i="6"/>
  <c r="A248" i="6"/>
  <c r="A34" i="6"/>
  <c r="A1054" i="6"/>
  <c r="A123" i="6"/>
  <c r="A376" i="6"/>
  <c r="A1473" i="6"/>
  <c r="A1087" i="6"/>
  <c r="A122" i="6"/>
  <c r="A757" i="6"/>
  <c r="A609" i="6"/>
  <c r="A333" i="6"/>
  <c r="A2289" i="6"/>
  <c r="A2227" i="6"/>
  <c r="A2016" i="6"/>
  <c r="A1806" i="6"/>
  <c r="A728" i="6"/>
  <c r="A516" i="6"/>
  <c r="A320" i="6"/>
  <c r="A1122" i="6"/>
  <c r="A1920" i="6"/>
  <c r="A2385" i="6"/>
  <c r="A1823" i="6"/>
  <c r="A1021" i="6"/>
  <c r="A630" i="6"/>
  <c r="A434" i="6"/>
  <c r="A238" i="6"/>
  <c r="A2494" i="6"/>
  <c r="A1203" i="6"/>
  <c r="A1696" i="6"/>
  <c r="A2525" i="6"/>
  <c r="A440" i="6"/>
  <c r="A228" i="6"/>
  <c r="A32" i="6"/>
  <c r="A635" i="6"/>
  <c r="A632" i="6"/>
  <c r="A1409" i="6"/>
  <c r="A58" i="6"/>
  <c r="A693" i="6"/>
  <c r="A2543" i="6"/>
  <c r="A473" i="6"/>
  <c r="A206" i="6"/>
  <c r="A2" i="6"/>
  <c r="A1794" i="6"/>
  <c r="A891" i="6"/>
  <c r="A175" i="6"/>
  <c r="A107" i="6"/>
  <c r="A977" i="6"/>
  <c r="A798" i="6"/>
  <c r="A581" i="6"/>
  <c r="A1566" i="6"/>
  <c r="A832" i="6"/>
  <c r="A2450" i="6"/>
  <c r="A1264" i="6"/>
  <c r="A2125" i="6"/>
  <c r="A40" i="6"/>
  <c r="A789" i="6"/>
  <c r="A655" i="6"/>
  <c r="A1999" i="6"/>
  <c r="A2177" i="6"/>
  <c r="A1647" i="6"/>
  <c r="A682" i="6"/>
  <c r="A454" i="6"/>
  <c r="A258" i="6"/>
  <c r="A1294" i="6"/>
  <c r="A273" i="6"/>
  <c r="A221" i="6"/>
  <c r="A2697" i="6"/>
  <c r="A2366" i="6"/>
  <c r="A345" i="6"/>
  <c r="A21" i="6"/>
  <c r="A1197" i="6"/>
  <c r="A556" i="6"/>
  <c r="A797" i="6"/>
  <c r="A2386" i="6"/>
  <c r="A1216" i="6"/>
  <c r="A2077" i="6"/>
  <c r="A70" i="6"/>
  <c r="A739" i="6"/>
  <c r="A607" i="6"/>
  <c r="A408" i="6"/>
  <c r="A1613" i="6"/>
  <c r="A1185" i="6"/>
  <c r="A831" i="6"/>
  <c r="A852" i="6"/>
  <c r="A501" i="6"/>
  <c r="A353" i="6"/>
  <c r="A77" i="6"/>
  <c r="A2512" i="6"/>
  <c r="A1379" i="6"/>
  <c r="A1728" i="6"/>
  <c r="A2558" i="6"/>
  <c r="A472" i="6"/>
  <c r="A260" i="6"/>
  <c r="A64" i="6"/>
  <c r="A1392" i="6"/>
  <c r="A2222" i="6"/>
  <c r="A2065" i="6"/>
  <c r="A1567" i="6"/>
  <c r="A602" i="6"/>
  <c r="A374" i="6"/>
  <c r="A178" i="6"/>
  <c r="A828" i="6"/>
  <c r="A538" i="6"/>
  <c r="A2760" i="6"/>
  <c r="A1424" i="6"/>
  <c r="A2269" i="6"/>
  <c r="A184" i="6"/>
  <c r="A1598" i="6"/>
  <c r="A805" i="6"/>
  <c r="A664" i="6"/>
  <c r="A389" i="6"/>
  <c r="A1105" i="6"/>
  <c r="A2958" i="6"/>
  <c r="A761" i="6"/>
  <c r="A437" i="6"/>
  <c r="A289" i="6"/>
  <c r="A13" i="6"/>
  <c r="A2817" i="6"/>
  <c r="A165" i="6"/>
  <c r="A801" i="6"/>
  <c r="A2526" i="6"/>
  <c r="A505" i="6"/>
  <c r="A181" i="6"/>
  <c r="A716" i="6"/>
  <c r="A1086" i="6"/>
  <c r="A192" i="6"/>
  <c r="A2546" i="6"/>
  <c r="A535" i="6"/>
  <c r="A1181" i="6"/>
  <c r="A692" i="6"/>
  <c r="A2788" i="6"/>
  <c r="A539" i="6"/>
  <c r="A325" i="6"/>
  <c r="A671" i="6"/>
  <c r="A619" i="6"/>
  <c r="A2098" i="6"/>
  <c r="A992" i="6"/>
  <c r="A1869" i="6"/>
  <c r="A759" i="6"/>
  <c r="A531" i="6"/>
  <c r="A399" i="6"/>
  <c r="A603" i="6"/>
  <c r="A1841" i="6"/>
  <c r="A1391" i="6"/>
  <c r="A426" i="6"/>
  <c r="A198" i="6"/>
  <c r="A1454" i="6"/>
  <c r="A637" i="6"/>
  <c r="A190" i="6"/>
  <c r="A2583" i="6"/>
  <c r="A2368" i="6"/>
  <c r="A2110" i="6"/>
  <c r="A89" i="6"/>
  <c r="A843" i="6"/>
  <c r="A624" i="6"/>
  <c r="A300" i="6"/>
  <c r="A599" i="6"/>
  <c r="A2050" i="6"/>
  <c r="A944" i="6"/>
  <c r="A1821" i="6"/>
  <c r="A711" i="6"/>
  <c r="A483" i="6"/>
  <c r="A351" i="6"/>
  <c r="A9" i="6"/>
  <c r="A753" i="6"/>
  <c r="A897" i="6"/>
  <c r="A2595" i="6"/>
  <c r="A569" i="6"/>
  <c r="A245" i="6"/>
  <c r="A97" i="6"/>
  <c r="A781" i="6"/>
  <c r="A1503" i="6"/>
  <c r="A2911" i="6"/>
  <c r="A1456" i="6"/>
  <c r="A2301" i="6"/>
  <c r="A216" i="6"/>
  <c r="A12" i="6"/>
  <c r="A862" i="6"/>
  <c r="A2510" i="6"/>
  <c r="A10" i="6"/>
  <c r="A1745" i="6"/>
  <c r="A1311" i="6"/>
  <c r="A346" i="6"/>
  <c r="A102" i="6"/>
  <c r="A873" i="6"/>
  <c r="A557" i="6"/>
  <c r="A87" i="6"/>
  <c r="A2322" i="6"/>
  <c r="A1152" i="6"/>
  <c r="A2013" i="6"/>
  <c r="A1374" i="6"/>
  <c r="A675" i="6"/>
  <c r="A543" i="6"/>
  <c r="A98" i="6"/>
  <c r="A33" i="6"/>
  <c r="A643" i="6"/>
  <c r="E13" i="5" l="1"/>
  <c r="H20" i="2"/>
  <c r="I20" i="2" s="1"/>
  <c r="I19" i="2" s="1"/>
  <c r="Q16" i="5" s="1"/>
  <c r="G16" i="5" l="1"/>
  <c r="G13" i="5"/>
  <c r="F12" i="3"/>
  <c r="G10" i="3"/>
  <c r="G11" i="3"/>
  <c r="G12" i="3" s="1"/>
  <c r="E14" i="2" l="1"/>
  <c r="G14" i="2"/>
  <c r="H14" i="2" s="1"/>
  <c r="D14" i="2"/>
  <c r="I14" i="2" l="1"/>
  <c r="I29" i="5"/>
  <c r="I13" i="2" l="1"/>
  <c r="Q10" i="5" s="1"/>
  <c r="I23" i="2"/>
  <c r="K29" i="5"/>
  <c r="I3" i="5" l="1"/>
  <c r="J21" i="2"/>
  <c r="J18" i="2"/>
  <c r="J16" i="2"/>
  <c r="J14" i="2"/>
  <c r="J15" i="2"/>
  <c r="J20" i="2"/>
  <c r="E10" i="5"/>
  <c r="Q29" i="5"/>
  <c r="K30" i="5"/>
  <c r="M29" i="5"/>
  <c r="O29" i="5"/>
  <c r="G10" i="5" l="1"/>
  <c r="E29" i="5"/>
  <c r="E30" i="5" s="1"/>
  <c r="E8" i="5"/>
  <c r="Q11" i="5"/>
  <c r="Q14" i="5"/>
  <c r="E11" i="5"/>
  <c r="G11" i="5" s="1"/>
  <c r="G14" i="5"/>
  <c r="M30" i="5"/>
  <c r="O30" i="5" s="1"/>
  <c r="G29" i="5" l="1"/>
  <c r="G30" i="5" s="1"/>
  <c r="G8" i="5"/>
  <c r="Q8" i="5" s="1"/>
</calcChain>
</file>

<file path=xl/sharedStrings.xml><?xml version="1.0" encoding="utf-8"?>
<sst xmlns="http://schemas.openxmlformats.org/spreadsheetml/2006/main" count="58091" uniqueCount="21788">
  <si>
    <t>UN</t>
  </si>
  <si>
    <t>M2</t>
  </si>
  <si>
    <t>Placa de identificação para obra</t>
  </si>
  <si>
    <t>54.01.410</t>
  </si>
  <si>
    <t>54.03.210</t>
  </si>
  <si>
    <t>54.03.230</t>
  </si>
  <si>
    <t>Imprimação betuminosa ligante</t>
  </si>
  <si>
    <t>OBJETO:</t>
  </si>
  <si>
    <t>OBRA:</t>
  </si>
  <si>
    <t>LOCAL:</t>
  </si>
  <si>
    <t>m²</t>
  </si>
  <si>
    <t>Nº CONV.</t>
  </si>
  <si>
    <r>
      <rPr>
        <b/>
        <sz val="9"/>
        <rFont val="Arial"/>
        <family val="2"/>
      </rPr>
      <t>ORGÃO REPASSE</t>
    </r>
    <r>
      <rPr>
        <sz val="9"/>
        <rFont val="Arial"/>
        <family val="2"/>
      </rPr>
      <t>:</t>
    </r>
  </si>
  <si>
    <t>DATA:</t>
  </si>
  <si>
    <t>DATA PREÇO:</t>
  </si>
  <si>
    <t>CDHU</t>
  </si>
  <si>
    <t>PLANILHA DE ORÇAMENTO</t>
  </si>
  <si>
    <t>ITEM</t>
  </si>
  <si>
    <t>CÓDIGO</t>
  </si>
  <si>
    <t>REF.</t>
  </si>
  <si>
    <t>DESCRIÇÃO/ESPECIFICAÇÃO</t>
  </si>
  <si>
    <t>QUANT</t>
  </si>
  <si>
    <t>PREÇO UNITÁRIO (SEM BDI)</t>
  </si>
  <si>
    <t>PREÇO UNITÁRIO (COM BDI)</t>
  </si>
  <si>
    <t>R$ TOTAL</t>
  </si>
  <si>
    <t>%</t>
  </si>
  <si>
    <t>TOTAL</t>
  </si>
  <si>
    <t>PLANILHA ORÇAMENTARIA COMPOSIÇÕES SINTÉTICAS -  sem DESONERAÇÃO</t>
  </si>
  <si>
    <t>M3</t>
  </si>
  <si>
    <t>IDENTIFICAÇÃO</t>
  </si>
  <si>
    <t>AV. PRESIDENTE VARGAS</t>
  </si>
  <si>
    <t>AV. JOSE FROIO</t>
  </si>
  <si>
    <t xml:space="preserve">QUANDRO DAS ÁREAS DE RECAPE (M²) </t>
  </si>
  <si>
    <t>QUADRO DE VOLUME (M³)</t>
  </si>
  <si>
    <t>COMPANHIA DE DESENVOLVIMENTO HABITACIONAL E URBANO</t>
  </si>
  <si>
    <t>DO ESTADO DE SÃO PAULO</t>
  </si>
  <si>
    <t>BOLETIM REFERENCIAL DE CUSTOS - TABELA DE SERVIÇOS</t>
  </si>
  <si>
    <t>SEM DESONERAÇÃO</t>
  </si>
  <si>
    <t>Data Base:</t>
  </si>
  <si>
    <t>BDI :</t>
  </si>
  <si>
    <t>L.S.:</t>
  </si>
  <si>
    <t>Referência</t>
  </si>
  <si>
    <t xml:space="preserve"> Descrição</t>
  </si>
  <si>
    <t>Un</t>
  </si>
  <si>
    <t>Material</t>
  </si>
  <si>
    <t>Mão de Obra</t>
  </si>
  <si>
    <t>Custo Total</t>
  </si>
  <si>
    <t>01</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</si>
  <si>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</si>
  <si>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</si>
  <si>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</si>
  <si>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</si>
  <si>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</si>
  <si>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</si>
  <si>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</si>
  <si>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</si>
  <si>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</si>
  <si>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</si>
  <si>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</si>
  <si>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</si>
  <si>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</si>
  <si>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</si>
  <si>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</si>
  <si>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</si>
  <si>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</si>
  <si>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</si>
  <si>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</si>
  <si>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</si>
  <si>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</si>
  <si>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</si>
  <si>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</si>
  <si>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</si>
  <si>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</si>
  <si>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</si>
  <si>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</si>
  <si>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</si>
  <si>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</si>
  <si>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</si>
  <si>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</si>
  <si>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</si>
  <si>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</si>
  <si>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</si>
  <si>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</si>
  <si>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</si>
  <si>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</si>
  <si>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</si>
  <si>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</si>
  <si>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</si>
  <si>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</si>
  <si>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</si>
  <si>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</si>
  <si>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</si>
  <si>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</si>
  <si>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</si>
  <si>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</si>
  <si>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</si>
  <si>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</si>
  <si>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</si>
  <si>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</si>
  <si>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</si>
  <si>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</si>
  <si>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</si>
  <si>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</si>
  <si>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</si>
  <si>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</si>
  <si>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</si>
  <si>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</si>
  <si>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</si>
  <si>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</si>
  <si>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</si>
  <si>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</si>
  <si>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</si>
  <si>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</si>
  <si>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</si>
  <si>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</si>
  <si>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</si>
  <si>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</si>
  <si>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</si>
  <si>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</si>
  <si>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</si>
  <si>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</si>
  <si>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</si>
  <si>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</si>
  <si>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</si>
  <si>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</si>
  <si>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</si>
  <si>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</si>
  <si>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</si>
  <si>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</si>
  <si>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</si>
  <si>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</si>
  <si>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</si>
  <si>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</si>
  <si>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</si>
  <si>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</si>
  <si>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</si>
  <si>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</si>
  <si>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</si>
  <si>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</si>
  <si>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</si>
  <si>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</si>
  <si>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</si>
  <si>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</si>
  <si>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</si>
  <si>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</si>
  <si>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</si>
  <si>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</si>
  <si>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</si>
  <si>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</si>
  <si>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</si>
  <si>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</si>
  <si>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</si>
  <si>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</si>
  <si>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</si>
  <si>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</si>
  <si>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</si>
  <si>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</si>
  <si>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</si>
  <si>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</si>
  <si>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</si>
  <si>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</si>
  <si>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M</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</si>
  <si>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</si>
  <si>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</si>
  <si>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</si>
  <si>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</si>
  <si>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</si>
  <si>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</si>
  <si>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</si>
  <si>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</si>
  <si>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</si>
  <si>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</si>
  <si>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</si>
  <si>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</si>
  <si>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</si>
  <si>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</si>
  <si>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</si>
  <si>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</si>
  <si>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</si>
  <si>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</si>
  <si>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</si>
  <si>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</si>
  <si>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</si>
  <si>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</si>
  <si>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</si>
  <si>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</si>
  <si>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</si>
  <si>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</si>
  <si>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</si>
  <si>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</si>
  <si>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</si>
  <si>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</si>
  <si>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</si>
  <si>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</si>
  <si>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</si>
  <si>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</si>
  <si>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</si>
  <si>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</si>
  <si>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</si>
  <si>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</si>
  <si>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</si>
  <si>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</si>
  <si>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</si>
  <si>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</si>
  <si>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</si>
  <si>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</si>
  <si>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</si>
  <si>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</si>
  <si>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</si>
  <si>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</si>
  <si>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</si>
  <si>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</si>
  <si>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</si>
  <si>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</si>
  <si>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</si>
  <si>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</si>
  <si>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</si>
  <si>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</si>
  <si>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</si>
  <si>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</si>
  <si>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</si>
  <si>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</si>
  <si>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</si>
  <si>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</si>
  <si>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</si>
  <si>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</si>
  <si>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</si>
  <si>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</si>
  <si>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</si>
  <si>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</si>
  <si>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</si>
  <si>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</si>
  <si>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</si>
  <si>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</si>
  <si>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</si>
  <si>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</si>
  <si>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</si>
  <si>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</si>
  <si>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</si>
  <si>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</si>
  <si>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</si>
  <si>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</si>
  <si>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</si>
  <si>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</si>
  <si>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</si>
  <si>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</si>
  <si>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</si>
  <si>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</si>
  <si>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</si>
  <si>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</si>
  <si>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</si>
  <si>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</si>
  <si>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</si>
  <si>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</si>
  <si>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</si>
  <si>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</si>
  <si>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</si>
  <si>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</si>
  <si>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</si>
  <si>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</si>
  <si>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</si>
  <si>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</si>
  <si>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</si>
  <si>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</si>
  <si>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</si>
  <si>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</si>
  <si>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</si>
  <si>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</si>
  <si>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</si>
  <si>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</si>
  <si>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</si>
  <si>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</si>
  <si>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</si>
  <si>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</si>
  <si>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</si>
  <si>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</si>
  <si>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</si>
  <si>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</si>
  <si>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</si>
  <si>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</si>
  <si>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</si>
  <si>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</si>
  <si>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</si>
  <si>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</si>
  <si>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</si>
  <si>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</si>
  <si>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</si>
  <si>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</si>
  <si>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</si>
  <si>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</si>
  <si>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</si>
  <si>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</si>
  <si>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</si>
  <si>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</si>
  <si>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</si>
  <si>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</si>
  <si>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</si>
  <si>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</si>
  <si>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</si>
  <si>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</si>
  <si>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</si>
  <si>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</si>
  <si>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</si>
  <si>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</si>
  <si>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</si>
  <si>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</si>
  <si>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</si>
  <si>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</si>
  <si>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</si>
  <si>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</si>
  <si>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</si>
  <si>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</si>
  <si>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</si>
  <si>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</si>
  <si>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</si>
  <si>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</si>
  <si>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</si>
  <si>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</si>
  <si>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</si>
  <si>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</si>
  <si>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</si>
  <si>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</si>
  <si>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</si>
  <si>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</si>
  <si>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</si>
  <si>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</si>
  <si>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</si>
  <si>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</si>
  <si>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</si>
  <si>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</si>
  <si>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</si>
  <si>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</si>
  <si>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</si>
  <si>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</si>
  <si>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</si>
  <si>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</si>
  <si>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</si>
  <si>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</si>
  <si>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</si>
  <si>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</si>
  <si>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</si>
  <si>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</si>
  <si>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</si>
  <si>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</si>
  <si>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</si>
  <si>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</si>
  <si>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</si>
  <si>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</si>
  <si>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</si>
  <si>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</si>
  <si>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</si>
  <si>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</si>
  <si>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H</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</si>
  <si>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</si>
  <si>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</si>
  <si>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</si>
  <si>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</si>
  <si>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</si>
  <si>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</si>
  <si>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</si>
  <si>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</si>
  <si>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</si>
  <si>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</si>
  <si>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</si>
  <si>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</si>
  <si>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</si>
  <si>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</si>
  <si>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</si>
  <si>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</si>
  <si>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</si>
  <si>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</si>
  <si>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</si>
  <si>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</si>
  <si>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</si>
  <si>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</si>
  <si>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</si>
  <si>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</si>
  <si>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</si>
  <si>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</si>
  <si>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</si>
  <si>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</si>
  <si>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</si>
  <si>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</si>
  <si>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</si>
  <si>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</si>
  <si>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</si>
  <si>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</si>
  <si>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</si>
  <si>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</si>
  <si>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</si>
  <si>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</si>
  <si>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</si>
  <si>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</si>
  <si>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</si>
  <si>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</si>
  <si>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</si>
  <si>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</si>
  <si>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</si>
  <si>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</si>
  <si>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</si>
  <si>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</si>
  <si>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</si>
  <si>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</si>
  <si>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</si>
  <si>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</si>
  <si>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</si>
  <si>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</si>
  <si>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</si>
  <si>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</si>
  <si>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</si>
  <si>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</si>
  <si>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</si>
  <si>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</si>
  <si>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</si>
  <si>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</si>
  <si>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</si>
  <si>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</si>
  <si>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</si>
  <si>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</si>
  <si>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</si>
  <si>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</si>
  <si>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</si>
  <si>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</si>
  <si>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</si>
  <si>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02.03.280</t>
  </si>
  <si>
    <t>Tapume metálico com telha metálica tipo trapezoidal 40, sem pintura, espessura 0,43mm, colunas, bases e parafusos</t>
  </si>
  <si>
    <t>02.03.290</t>
  </si>
  <si>
    <t>Portão metálico com 2 folhas, pivotante, para tapume</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</si>
  <si>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</si>
  <si>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</si>
  <si>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</si>
  <si>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</si>
  <si>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</si>
  <si>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</si>
  <si>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</si>
  <si>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</si>
  <si>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</si>
  <si>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</si>
  <si>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</si>
  <si>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</si>
  <si>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</si>
  <si>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</si>
  <si>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</si>
  <si>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</si>
  <si>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</si>
  <si>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</si>
  <si>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</si>
  <si>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</si>
  <si>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</si>
  <si>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</si>
  <si>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</si>
  <si>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</si>
  <si>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</si>
  <si>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</si>
  <si>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</si>
  <si>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</si>
  <si>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</si>
  <si>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</si>
  <si>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</si>
  <si>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</si>
  <si>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</si>
  <si>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</si>
  <si>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</si>
  <si>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</si>
  <si>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</si>
  <si>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</si>
  <si>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</si>
  <si>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</si>
  <si>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</si>
  <si>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</si>
  <si>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</si>
  <si>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</si>
  <si>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</si>
  <si>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</si>
  <si>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</si>
  <si>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</si>
  <si>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</si>
  <si>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</si>
  <si>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</si>
  <si>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</si>
  <si>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</si>
  <si>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</si>
  <si>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</si>
  <si>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</si>
  <si>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</si>
  <si>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</si>
  <si>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</si>
  <si>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</si>
  <si>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</si>
  <si>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</si>
  <si>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</si>
  <si>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</si>
  <si>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</si>
  <si>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</si>
  <si>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</si>
  <si>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</si>
  <si>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</si>
  <si>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</si>
  <si>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</si>
  <si>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</si>
  <si>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</si>
  <si>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</si>
  <si>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</si>
  <si>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</si>
  <si>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</si>
  <si>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</si>
  <si>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</si>
  <si>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</si>
  <si>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</si>
  <si>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</si>
  <si>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</si>
  <si>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</si>
  <si>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</si>
  <si>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</si>
  <si>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</si>
  <si>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</si>
  <si>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</si>
  <si>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</si>
  <si>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</si>
  <si>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</si>
  <si>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</si>
  <si>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</si>
  <si>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</si>
  <si>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</si>
  <si>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</si>
  <si>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</si>
  <si>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</si>
  <si>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</si>
  <si>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</si>
  <si>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</si>
  <si>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</si>
  <si>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</si>
  <si>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</si>
  <si>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</si>
  <si>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</si>
  <si>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</si>
  <si>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</si>
  <si>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</si>
  <si>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</si>
  <si>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</si>
  <si>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</si>
  <si>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</si>
  <si>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</si>
  <si>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</si>
  <si>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</si>
  <si>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</si>
  <si>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</si>
  <si>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</si>
  <si>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</si>
  <si>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</si>
  <si>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</si>
  <si>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</si>
  <si>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</si>
  <si>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</si>
  <si>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</si>
  <si>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</si>
  <si>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</si>
  <si>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</si>
  <si>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</si>
  <si>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</si>
  <si>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</si>
  <si>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</si>
  <si>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</si>
  <si>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</si>
  <si>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</si>
  <si>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</si>
  <si>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</si>
  <si>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</si>
  <si>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</si>
  <si>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</si>
  <si>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</si>
  <si>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</si>
  <si>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</si>
  <si>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</si>
  <si>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</si>
  <si>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</si>
  <si>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</si>
  <si>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</si>
  <si>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</si>
  <si>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</si>
  <si>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</si>
  <si>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</si>
  <si>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</si>
  <si>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</si>
  <si>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</si>
  <si>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</si>
  <si>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</si>
  <si>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</si>
  <si>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</si>
  <si>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</si>
  <si>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</si>
  <si>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</si>
  <si>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</si>
  <si>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</si>
  <si>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</si>
  <si>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</si>
  <si>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</si>
  <si>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</si>
  <si>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</si>
  <si>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</si>
  <si>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</si>
  <si>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</si>
  <si>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</si>
  <si>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</si>
  <si>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</si>
  <si>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</si>
  <si>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</si>
  <si>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</si>
  <si>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</si>
  <si>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</si>
  <si>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</si>
  <si>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</si>
  <si>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</si>
  <si>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</si>
  <si>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</si>
  <si>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</si>
  <si>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</si>
  <si>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</si>
  <si>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</si>
  <si>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</si>
  <si>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</si>
  <si>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</si>
  <si>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KG</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</si>
  <si>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</si>
  <si>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</si>
  <si>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</si>
  <si>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</si>
  <si>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</si>
  <si>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</si>
  <si>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</si>
  <si>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</si>
  <si>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</si>
  <si>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</si>
  <si>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</si>
  <si>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</si>
  <si>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</si>
  <si>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</si>
  <si>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</si>
  <si>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</si>
  <si>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</si>
  <si>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</si>
  <si>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</si>
  <si>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</si>
  <si>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</si>
  <si>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</si>
  <si>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</si>
  <si>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</si>
  <si>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</si>
  <si>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</si>
  <si>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</si>
  <si>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</si>
  <si>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</si>
  <si>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</si>
  <si>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</si>
  <si>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</si>
  <si>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</si>
  <si>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</si>
  <si>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</si>
  <si>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</si>
  <si>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</si>
  <si>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</si>
  <si>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</si>
  <si>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</si>
  <si>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</si>
  <si>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</si>
  <si>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</si>
  <si>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</si>
  <si>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</si>
  <si>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</si>
  <si>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</si>
  <si>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</si>
  <si>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</si>
  <si>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</si>
  <si>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</si>
  <si>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</si>
  <si>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</si>
  <si>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</si>
  <si>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</si>
  <si>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</si>
  <si>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</si>
  <si>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</si>
  <si>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</si>
  <si>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</si>
  <si>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</si>
  <si>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</si>
  <si>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</si>
  <si>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</si>
  <si>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</si>
  <si>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</si>
  <si>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</si>
  <si>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</si>
  <si>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</si>
  <si>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</si>
  <si>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</si>
  <si>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</si>
  <si>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</si>
  <si>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</si>
  <si>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</si>
  <si>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</si>
  <si>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</si>
  <si>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</si>
  <si>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</si>
  <si>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</si>
  <si>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</si>
  <si>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</si>
  <si>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</si>
  <si>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</si>
  <si>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</si>
  <si>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</si>
  <si>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</si>
  <si>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</si>
  <si>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</si>
  <si>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</si>
  <si>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</si>
  <si>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</si>
  <si>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</si>
  <si>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</si>
  <si>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</si>
  <si>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</si>
  <si>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</si>
  <si>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</si>
  <si>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</si>
  <si>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</si>
  <si>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</si>
  <si>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</si>
  <si>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</si>
  <si>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</si>
  <si>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</si>
  <si>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</si>
  <si>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</si>
  <si>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</si>
  <si>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</si>
  <si>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</si>
  <si>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</si>
  <si>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</si>
  <si>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</si>
  <si>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</si>
  <si>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</si>
  <si>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</si>
  <si>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</si>
  <si>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</si>
  <si>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</si>
  <si>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</si>
  <si>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</si>
  <si>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</si>
  <si>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</si>
  <si>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</si>
  <si>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</si>
  <si>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</si>
  <si>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</si>
  <si>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</si>
  <si>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</si>
  <si>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</si>
  <si>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</si>
  <si>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</si>
  <si>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</si>
  <si>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</si>
  <si>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</si>
  <si>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</si>
  <si>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</si>
  <si>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</si>
  <si>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</si>
  <si>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</si>
  <si>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</si>
  <si>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</si>
  <si>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</si>
  <si>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</si>
  <si>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</si>
  <si>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</si>
  <si>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</si>
  <si>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</si>
  <si>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</si>
  <si>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</si>
  <si>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</si>
  <si>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</si>
  <si>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</si>
  <si>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</si>
  <si>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</si>
  <si>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</si>
  <si>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</si>
  <si>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</si>
  <si>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</si>
  <si>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</si>
  <si>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</si>
  <si>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</si>
  <si>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</si>
  <si>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</si>
  <si>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</si>
  <si>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</si>
  <si>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</si>
  <si>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</si>
  <si>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</si>
  <si>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</si>
  <si>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</si>
  <si>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</si>
  <si>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</si>
  <si>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</si>
  <si>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</si>
  <si>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</si>
  <si>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</si>
  <si>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</si>
  <si>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</si>
  <si>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</si>
  <si>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</si>
  <si>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</si>
  <si>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</si>
  <si>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</si>
  <si>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</si>
  <si>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</si>
  <si>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</si>
  <si>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</si>
  <si>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</si>
  <si>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</si>
  <si>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</si>
  <si>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</si>
  <si>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</si>
  <si>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</si>
  <si>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</si>
  <si>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</si>
  <si>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</si>
  <si>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</si>
  <si>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</si>
  <si>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</si>
  <si>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</si>
  <si>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</si>
  <si>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</si>
  <si>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</si>
  <si>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</si>
  <si>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</si>
  <si>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</si>
  <si>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</si>
  <si>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</si>
  <si>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</si>
  <si>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</si>
  <si>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</si>
  <si>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</si>
  <si>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</si>
  <si>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</si>
  <si>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</si>
  <si>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</si>
  <si>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</si>
  <si>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</si>
  <si>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</si>
  <si>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</si>
  <si>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</si>
  <si>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</si>
  <si>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</si>
  <si>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</si>
  <si>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</si>
  <si>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</si>
  <si>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</si>
  <si>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</si>
  <si>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</si>
  <si>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</si>
  <si>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</si>
  <si>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</si>
  <si>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</si>
  <si>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</si>
  <si>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</si>
  <si>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</si>
  <si>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</si>
  <si>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</si>
  <si>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</si>
  <si>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</si>
  <si>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</si>
  <si>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</si>
  <si>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</si>
  <si>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</si>
  <si>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</si>
  <si>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</si>
  <si>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</si>
  <si>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</si>
  <si>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</si>
  <si>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</si>
  <si>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</si>
  <si>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</si>
  <si>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</si>
  <si>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</si>
  <si>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</si>
  <si>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</si>
  <si>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</si>
  <si>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</si>
  <si>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</si>
  <si>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</si>
  <si>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</si>
  <si>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</si>
  <si>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</si>
  <si>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</si>
  <si>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</si>
  <si>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L</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</si>
  <si>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</si>
  <si>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</si>
  <si>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</si>
  <si>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</si>
  <si>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</si>
  <si>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</si>
  <si>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</si>
  <si>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</si>
  <si>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</si>
  <si>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</si>
  <si>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</si>
  <si>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</si>
  <si>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</si>
  <si>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</si>
  <si>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</si>
  <si>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</si>
  <si>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</si>
  <si>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</si>
  <si>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</si>
  <si>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</si>
  <si>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</si>
  <si>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</si>
  <si>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</si>
  <si>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</si>
  <si>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</si>
  <si>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</si>
  <si>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</si>
  <si>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</si>
  <si>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</si>
  <si>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</si>
  <si>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</si>
  <si>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</si>
  <si>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</si>
  <si>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</si>
  <si>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</si>
  <si>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</si>
  <si>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</si>
  <si>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</si>
  <si>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</si>
  <si>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</si>
  <si>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</si>
  <si>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</si>
  <si>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</si>
  <si>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</si>
  <si>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</si>
  <si>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</si>
  <si>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</si>
  <si>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</si>
  <si>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</si>
  <si>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</si>
  <si>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</si>
  <si>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</si>
  <si>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</si>
  <si>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</si>
  <si>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</si>
  <si>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</si>
  <si>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</si>
  <si>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</si>
  <si>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</si>
  <si>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</si>
  <si>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</si>
  <si>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</si>
  <si>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</si>
  <si>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</si>
  <si>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</si>
  <si>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</si>
  <si>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</si>
  <si>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</si>
  <si>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</si>
  <si>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</si>
  <si>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</si>
  <si>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</si>
  <si>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</si>
  <si>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</si>
  <si>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</si>
  <si>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</si>
  <si>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</si>
  <si>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</si>
  <si>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</si>
  <si>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</si>
  <si>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</si>
  <si>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</si>
  <si>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</si>
  <si>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</si>
  <si>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</si>
  <si>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</si>
  <si>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</si>
  <si>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</si>
  <si>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</si>
  <si>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</si>
  <si>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</si>
  <si>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</si>
  <si>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</si>
  <si>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</si>
  <si>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</si>
  <si>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</si>
  <si>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</si>
  <si>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</si>
  <si>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</si>
  <si>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</si>
  <si>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</si>
  <si>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</si>
  <si>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T</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</si>
  <si>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</si>
  <si>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</si>
  <si>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</si>
  <si>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</si>
  <si>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</si>
  <si>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</si>
  <si>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</si>
  <si>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</si>
  <si>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</si>
  <si>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</si>
  <si>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</si>
  <si>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</si>
  <si>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M3XKM</t>
  </si>
  <si>
    <t>05.08.220</t>
  </si>
  <si>
    <t>Carregamento mecanizado de entulho fragmentado, com caminhão à disposição dentro da obra, até o raio de 1 km</t>
  </si>
  <si>
    <t>05.09</t>
  </si>
  <si>
    <t>Taxas de recolhimento</t>
  </si>
  <si>
    <t>05.09.006</t>
  </si>
  <si>
    <t>Taxa de destinação de resíduo sólido em aterro, tipo inerte</t>
  </si>
  <si>
    <t>05.09.007</t>
  </si>
  <si>
    <t>Taxa de destinação de resíduo sólido em aterro, tipo solo/terra</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</si>
  <si>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</si>
  <si>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</si>
  <si>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</si>
  <si>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</si>
  <si>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</si>
  <si>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</si>
  <si>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</si>
  <si>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</si>
  <si>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</si>
  <si>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</si>
  <si>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</si>
  <si>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</si>
  <si>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</si>
  <si>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</si>
  <si>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</si>
  <si>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</si>
  <si>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</si>
  <si>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</si>
  <si>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</si>
  <si>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</si>
  <si>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</si>
  <si>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</si>
  <si>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</si>
  <si>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</si>
  <si>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</si>
  <si>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</si>
  <si>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</si>
  <si>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</si>
  <si>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</si>
  <si>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</si>
  <si>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</si>
  <si>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</si>
  <si>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</si>
  <si>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</si>
  <si>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05.10.041</t>
  </si>
  <si>
    <t>Transporte de material escavado - rocha</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</si>
  <si>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</si>
  <si>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</si>
  <si>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</si>
  <si>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</si>
  <si>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</si>
  <si>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</si>
  <si>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</si>
  <si>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</si>
  <si>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</si>
  <si>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</si>
  <si>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</si>
  <si>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</si>
  <si>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</si>
  <si>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</si>
  <si>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</si>
  <si>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</si>
  <si>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</si>
  <si>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</si>
  <si>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</si>
  <si>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</si>
  <si>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</si>
  <si>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</si>
  <si>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</si>
  <si>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</si>
  <si>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</si>
  <si>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</si>
  <si>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</si>
  <si>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</si>
  <si>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</si>
  <si>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</si>
  <si>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</si>
  <si>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</si>
  <si>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</si>
  <si>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</si>
  <si>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</si>
  <si>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</si>
  <si>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</si>
  <si>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</si>
  <si>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</si>
  <si>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</si>
  <si>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</si>
  <si>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</si>
  <si>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</si>
  <si>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</si>
  <si>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</si>
  <si>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</si>
  <si>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</si>
  <si>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</si>
  <si>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</si>
  <si>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</si>
  <si>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</si>
  <si>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</si>
  <si>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</si>
  <si>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</si>
  <si>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</si>
  <si>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</si>
  <si>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</si>
  <si>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</si>
  <si>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</si>
  <si>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</si>
  <si>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</si>
  <si>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</si>
  <si>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</si>
  <si>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</si>
  <si>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</si>
  <si>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</si>
  <si>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</si>
  <si>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</si>
  <si>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</si>
  <si>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</si>
  <si>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</si>
  <si>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</si>
  <si>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</si>
  <si>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</si>
  <si>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</si>
  <si>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</si>
  <si>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</si>
  <si>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</si>
  <si>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</si>
  <si>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</si>
  <si>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</si>
  <si>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</si>
  <si>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</si>
  <si>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</si>
  <si>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</si>
  <si>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</si>
  <si>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</si>
  <si>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</si>
  <si>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</si>
  <si>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</si>
  <si>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</si>
  <si>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</si>
  <si>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</si>
  <si>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</si>
  <si>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</si>
  <si>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</si>
  <si>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</si>
  <si>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</si>
  <si>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</si>
  <si>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</si>
  <si>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</si>
  <si>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</si>
  <si>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</si>
  <si>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</si>
  <si>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</si>
  <si>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</si>
  <si>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</si>
  <si>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</si>
  <si>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</si>
  <si>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</si>
  <si>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</si>
  <si>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</si>
  <si>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</si>
  <si>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</si>
  <si>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</si>
  <si>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</si>
  <si>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</si>
  <si>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</si>
  <si>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</si>
  <si>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</si>
  <si>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</si>
  <si>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</si>
  <si>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</si>
  <si>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</si>
  <si>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</si>
  <si>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</si>
  <si>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</si>
  <si>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</si>
  <si>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</si>
  <si>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</si>
  <si>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</si>
  <si>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</si>
  <si>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</si>
  <si>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</si>
  <si>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</si>
  <si>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</si>
  <si>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</si>
  <si>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</si>
  <si>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</si>
  <si>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</si>
  <si>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</si>
  <si>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</si>
  <si>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</si>
  <si>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</si>
  <si>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</si>
  <si>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</si>
  <si>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</si>
  <si>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</si>
  <si>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</si>
  <si>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</si>
  <si>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</si>
  <si>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</si>
  <si>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</si>
  <si>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</si>
  <si>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</si>
  <si>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</si>
  <si>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</si>
  <si>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</si>
  <si>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</si>
  <si>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</si>
  <si>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</si>
  <si>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</si>
  <si>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</si>
  <si>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</si>
  <si>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</si>
  <si>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</si>
  <si>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</si>
  <si>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</si>
  <si>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</si>
  <si>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</si>
  <si>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</si>
  <si>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</si>
  <si>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</si>
  <si>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</si>
  <si>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</si>
  <si>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</si>
  <si>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</si>
  <si>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</si>
  <si>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</si>
  <si>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</si>
  <si>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</si>
  <si>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</si>
  <si>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</si>
  <si>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</si>
  <si>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</si>
  <si>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</si>
  <si>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</si>
  <si>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</si>
  <si>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</si>
  <si>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</si>
  <si>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</si>
  <si>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</si>
  <si>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</si>
  <si>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</si>
  <si>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</si>
  <si>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</si>
  <si>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</si>
  <si>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</si>
  <si>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</si>
  <si>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</si>
  <si>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</si>
  <si>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</si>
  <si>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</si>
  <si>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</si>
  <si>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</si>
  <si>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</si>
  <si>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</si>
  <si>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</si>
  <si>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</si>
  <si>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</si>
  <si>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</si>
  <si>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</si>
  <si>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</si>
  <si>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</si>
  <si>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</si>
  <si>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</si>
  <si>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</si>
  <si>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</si>
  <si>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</si>
  <si>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</si>
  <si>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</si>
  <si>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</si>
  <si>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</si>
  <si>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</si>
  <si>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</si>
  <si>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</si>
  <si>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</si>
  <si>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</si>
  <si>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</si>
  <si>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</si>
  <si>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</si>
  <si>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</si>
  <si>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</si>
  <si>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</si>
  <si>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</si>
  <si>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</si>
  <si>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</si>
  <si>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</si>
  <si>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</si>
  <si>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</si>
  <si>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</si>
  <si>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</si>
  <si>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</si>
  <si>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</si>
  <si>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</si>
  <si>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</si>
  <si>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</si>
  <si>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</si>
  <si>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</si>
  <si>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</si>
  <si>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</si>
  <si>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</si>
  <si>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</si>
  <si>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</si>
  <si>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</si>
  <si>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</si>
  <si>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</si>
  <si>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</si>
  <si>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</si>
  <si>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</si>
  <si>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</si>
  <si>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</si>
  <si>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</si>
  <si>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</si>
  <si>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</si>
  <si>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</si>
  <si>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</si>
  <si>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</si>
  <si>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</si>
  <si>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</si>
  <si>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</si>
  <si>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</si>
  <si>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</si>
  <si>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</si>
  <si>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</si>
  <si>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</si>
  <si>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</si>
  <si>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</si>
  <si>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</si>
  <si>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</si>
  <si>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</si>
  <si>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</si>
  <si>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</si>
  <si>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</si>
  <si>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</si>
  <si>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</si>
  <si>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</si>
  <si>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</si>
  <si>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</si>
  <si>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</si>
  <si>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</si>
  <si>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</si>
  <si>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</si>
  <si>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</si>
  <si>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</si>
  <si>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</si>
  <si>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</si>
  <si>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</si>
  <si>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</si>
  <si>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</si>
  <si>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</si>
  <si>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</si>
  <si>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</si>
  <si>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</si>
  <si>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</si>
  <si>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</si>
  <si>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</si>
  <si>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</si>
  <si>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</si>
  <si>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</si>
  <si>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</si>
  <si>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</si>
  <si>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</si>
  <si>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</si>
  <si>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Lona plástica preta - uso geral</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</si>
  <si>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</si>
  <si>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</si>
  <si>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</si>
  <si>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</si>
  <si>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</si>
  <si>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</si>
  <si>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</si>
  <si>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</si>
  <si>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</si>
  <si>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</si>
  <si>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</si>
  <si>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</si>
  <si>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</si>
  <si>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</si>
  <si>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</si>
  <si>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</si>
  <si>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</si>
  <si>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</si>
  <si>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</si>
  <si>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</si>
  <si>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</si>
  <si>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</si>
  <si>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</si>
  <si>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</si>
  <si>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</si>
  <si>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</si>
  <si>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</si>
  <si>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</si>
  <si>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</si>
  <si>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</si>
  <si>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11.20.140</t>
  </si>
  <si>
    <t>Controlador de retração de concreto, a base de óxido de cálcio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</si>
  <si>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</si>
  <si>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</si>
  <si>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</si>
  <si>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</si>
  <si>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</si>
  <si>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</si>
  <si>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</si>
  <si>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</si>
  <si>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</si>
  <si>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</si>
  <si>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</si>
  <si>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</si>
  <si>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</si>
  <si>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</si>
  <si>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</si>
  <si>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</si>
  <si>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</si>
  <si>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</si>
  <si>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</si>
  <si>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</si>
  <si>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</si>
  <si>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</si>
  <si>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</si>
  <si>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</si>
  <si>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</si>
  <si>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</si>
  <si>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</si>
  <si>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</si>
  <si>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</si>
  <si>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</si>
  <si>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</si>
  <si>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</si>
  <si>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</si>
  <si>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</si>
  <si>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</si>
  <si>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</si>
  <si>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</si>
  <si>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</si>
  <si>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</si>
  <si>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</si>
  <si>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</si>
  <si>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</si>
  <si>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</si>
  <si>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</si>
  <si>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</si>
  <si>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</si>
  <si>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</si>
  <si>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</si>
  <si>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</si>
  <si>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</si>
  <si>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</si>
  <si>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</si>
  <si>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</si>
  <si>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</si>
  <si>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</si>
  <si>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</si>
  <si>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</si>
  <si>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</si>
  <si>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</si>
  <si>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</si>
  <si>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</si>
  <si>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</si>
  <si>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</si>
  <si>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</si>
  <si>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</si>
  <si>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</si>
  <si>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</si>
  <si>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</si>
  <si>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</si>
  <si>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</si>
  <si>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</si>
  <si>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</si>
  <si>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</si>
  <si>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</si>
  <si>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</si>
  <si>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</si>
  <si>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</si>
  <si>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</si>
  <si>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</si>
  <si>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</si>
  <si>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</si>
  <si>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</si>
  <si>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</si>
  <si>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</si>
  <si>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</si>
  <si>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</si>
  <si>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</si>
  <si>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</si>
  <si>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</si>
  <si>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</si>
  <si>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</si>
  <si>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</si>
  <si>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</si>
  <si>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</si>
  <si>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</si>
  <si>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</si>
  <si>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</si>
  <si>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</si>
  <si>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</si>
  <si>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</si>
  <si>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</si>
  <si>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</si>
  <si>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</si>
  <si>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</si>
  <si>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</si>
  <si>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</si>
  <si>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</si>
  <si>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</si>
  <si>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</si>
  <si>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</si>
  <si>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</si>
  <si>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</si>
  <si>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</si>
  <si>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</si>
  <si>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</si>
  <si>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</si>
  <si>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</si>
  <si>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</si>
  <si>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</si>
  <si>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</si>
  <si>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</si>
  <si>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</si>
  <si>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</si>
  <si>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</si>
  <si>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</si>
  <si>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</si>
  <si>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</si>
  <si>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</si>
  <si>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</si>
  <si>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</si>
  <si>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</si>
  <si>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</si>
  <si>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</si>
  <si>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</si>
  <si>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</si>
  <si>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</si>
  <si>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</si>
  <si>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</si>
  <si>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</si>
  <si>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</si>
  <si>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</si>
  <si>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</si>
  <si>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</si>
  <si>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</si>
  <si>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</si>
  <si>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</si>
  <si>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</si>
  <si>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</si>
  <si>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</si>
  <si>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</si>
  <si>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</si>
  <si>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</si>
  <si>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</si>
  <si>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</si>
  <si>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</si>
  <si>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</si>
  <si>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</si>
  <si>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</si>
  <si>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</si>
  <si>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</si>
  <si>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</si>
  <si>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</si>
  <si>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</si>
  <si>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</si>
  <si>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</si>
  <si>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</si>
  <si>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</si>
  <si>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</si>
  <si>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</si>
  <si>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</si>
  <si>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</si>
  <si>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</si>
  <si>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</si>
  <si>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</si>
  <si>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</si>
  <si>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</si>
  <si>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</si>
  <si>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</si>
  <si>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</si>
  <si>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</si>
  <si>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</si>
  <si>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</si>
  <si>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</si>
  <si>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</si>
  <si>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</si>
  <si>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</si>
  <si>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</si>
  <si>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</si>
  <si>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</si>
  <si>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</si>
  <si>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</si>
  <si>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</si>
  <si>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</si>
  <si>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</si>
  <si>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</si>
  <si>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</si>
  <si>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</si>
  <si>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</si>
  <si>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</si>
  <si>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</si>
  <si>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</si>
  <si>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</si>
  <si>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</si>
  <si>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</si>
  <si>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</si>
  <si>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</si>
  <si>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</si>
  <si>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</si>
  <si>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</si>
  <si>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</si>
  <si>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</si>
  <si>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</si>
  <si>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</si>
  <si>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</si>
  <si>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</si>
  <si>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</si>
  <si>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</si>
  <si>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</si>
  <si>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</si>
  <si>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</si>
  <si>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</si>
  <si>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</si>
  <si>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14.10</t>
  </si>
  <si>
    <t>Alvenaria com bloco de concreto de vedação</t>
  </si>
  <si>
    <t>14.10.101</t>
  </si>
  <si>
    <t>Alvenaria de bloco de concreto de vedação de 9 cm - classe C</t>
  </si>
  <si>
    <t>14.10.111</t>
  </si>
  <si>
    <t>Alvenaria de bloco de concreto de vedação de 14 cm - classe C</t>
  </si>
  <si>
    <t>14.10.121</t>
  </si>
  <si>
    <t>Alvenaria de bloco de concreto de vedação de 19 cm - classe C</t>
  </si>
  <si>
    <t>14.11</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</si>
  <si>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</si>
  <si>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</si>
  <si>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</si>
  <si>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</si>
  <si>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</si>
  <si>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</si>
  <si>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</si>
  <si>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</si>
  <si>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</si>
  <si>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</si>
  <si>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</si>
  <si>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</si>
  <si>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</si>
  <si>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</si>
  <si>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</si>
  <si>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</si>
  <si>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</si>
  <si>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</si>
  <si>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</si>
  <si>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</si>
  <si>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</si>
  <si>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</si>
  <si>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</si>
  <si>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</si>
  <si>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</si>
  <si>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</si>
  <si>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</si>
  <si>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</si>
  <si>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</si>
  <si>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</si>
  <si>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</si>
  <si>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</si>
  <si>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</si>
  <si>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</si>
  <si>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</si>
  <si>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</si>
  <si>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</si>
  <si>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</si>
  <si>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</si>
  <si>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</si>
  <si>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</si>
  <si>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</si>
  <si>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</si>
  <si>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</si>
  <si>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</si>
  <si>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</si>
  <si>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</si>
  <si>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</si>
  <si>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</si>
  <si>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</si>
  <si>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</si>
  <si>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</si>
  <si>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</si>
  <si>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</si>
  <si>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</si>
  <si>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</si>
  <si>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</si>
  <si>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</si>
  <si>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</si>
  <si>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</si>
  <si>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</si>
  <si>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</si>
  <si>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</si>
  <si>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</si>
  <si>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</si>
  <si>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</si>
  <si>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</si>
  <si>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</si>
  <si>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</si>
  <si>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</si>
  <si>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</si>
  <si>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</si>
  <si>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</si>
  <si>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</si>
  <si>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</si>
  <si>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</si>
  <si>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</si>
  <si>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</si>
  <si>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</si>
  <si>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</si>
  <si>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</si>
  <si>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</si>
  <si>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</si>
  <si>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</si>
  <si>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</si>
  <si>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</si>
  <si>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</si>
  <si>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</si>
  <si>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</si>
  <si>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</si>
  <si>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</si>
  <si>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</si>
  <si>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</si>
  <si>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</si>
  <si>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</si>
  <si>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</si>
  <si>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</si>
  <si>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</si>
  <si>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</si>
  <si>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</si>
  <si>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</si>
  <si>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</si>
  <si>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</si>
  <si>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</si>
  <si>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</si>
  <si>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</si>
  <si>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</si>
  <si>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</si>
  <si>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</si>
  <si>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</si>
  <si>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</si>
  <si>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</si>
  <si>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</si>
  <si>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</si>
  <si>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</si>
  <si>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</si>
  <si>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</si>
  <si>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</si>
  <si>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</si>
  <si>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</si>
  <si>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</si>
  <si>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</si>
  <si>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</si>
  <si>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</si>
  <si>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</si>
  <si>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</si>
  <si>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</si>
  <si>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</si>
  <si>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</si>
  <si>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</si>
  <si>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</si>
  <si>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</si>
  <si>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</si>
  <si>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</si>
  <si>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</si>
  <si>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</si>
  <si>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</si>
  <si>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</si>
  <si>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</si>
  <si>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</si>
  <si>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</si>
  <si>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</si>
  <si>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</si>
  <si>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</si>
  <si>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</si>
  <si>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</si>
  <si>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</si>
  <si>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</si>
  <si>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</si>
  <si>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</si>
  <si>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</si>
  <si>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</si>
  <si>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</si>
  <si>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</si>
  <si>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</si>
  <si>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</si>
  <si>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</si>
  <si>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</si>
  <si>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</si>
  <si>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</si>
  <si>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</si>
  <si>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</si>
  <si>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</si>
  <si>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</si>
  <si>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</si>
  <si>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</si>
  <si>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</si>
  <si>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</si>
  <si>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</si>
  <si>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</si>
  <si>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</si>
  <si>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</si>
  <si>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</si>
  <si>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</si>
  <si>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</si>
  <si>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</si>
  <si>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</si>
  <si>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</si>
  <si>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</si>
  <si>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</si>
  <si>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</si>
  <si>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</si>
  <si>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</si>
  <si>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</si>
  <si>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</si>
  <si>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</si>
  <si>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</si>
  <si>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</si>
  <si>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</si>
  <si>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</si>
  <si>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</si>
  <si>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</si>
  <si>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</si>
  <si>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</si>
  <si>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</si>
  <si>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</si>
  <si>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</si>
  <si>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</si>
  <si>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</si>
  <si>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</si>
  <si>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</si>
  <si>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</si>
  <si>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</si>
  <si>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</si>
  <si>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</si>
  <si>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</si>
  <si>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</si>
  <si>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</si>
  <si>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</si>
  <si>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</si>
  <si>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</si>
  <si>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</si>
  <si>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</si>
  <si>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</si>
  <si>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</si>
  <si>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</si>
  <si>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3mm</t>
  </si>
  <si>
    <t>16.10.100</t>
  </si>
  <si>
    <t>Cumeeira em fibra vegetal, lisa, com espessura de 3mm</t>
  </si>
  <si>
    <t>16.12</t>
  </si>
  <si>
    <t>Telhamento metálico comum</t>
  </si>
  <si>
    <t>16.12.020</t>
  </si>
  <si>
    <t>Telhamento em chapa de aço pré-pintada, perfil ondulado, com espessura de 0,50mm</t>
  </si>
  <si>
    <t>16.12.040</t>
  </si>
  <si>
    <t>Telhamento em chapa de aço pré-pintada, perfil ondulado calandrado, com espessura de 0,80mm</t>
  </si>
  <si>
    <t>16.12.050</t>
  </si>
  <si>
    <t>Telhamento em chapa de aço pré-pintada, perfil trapezoidal, com espessura de 0,80mm e altura de 100mm</t>
  </si>
  <si>
    <t>16.12.060</t>
  </si>
  <si>
    <t>Telhamento em chapa de aço pré-pintada, perfil trapezoidal, com espessura de 0,50mm e altura de 40mm</t>
  </si>
  <si>
    <t>16.12.200</t>
  </si>
  <si>
    <t>Cumeeira em chapa de aço pré-pintada, perfil trapezoidal, com espessura de 0,50mm</t>
  </si>
  <si>
    <t>16.12.220</t>
  </si>
  <si>
    <t>Cumeeira em chapa de aço pré-pintada, perfil ondulado, com espessura de 0,50mm</t>
  </si>
  <si>
    <t>16.13</t>
  </si>
  <si>
    <t>Telhamento metálico especial</t>
  </si>
  <si>
    <t>16.13.060</t>
  </si>
  <si>
    <t>Telhamento em chapa de aço pré-pintada, tipo sanduíche, espessura de 0,50mm, com lã de rocha</t>
  </si>
  <si>
    <t>16.13.070</t>
  </si>
  <si>
    <t>Telhamento em chapa de aço pré-pintada, tipo sanduíche, espessura de 0,50mm, com poliisocianurato (PIR)</t>
  </si>
  <si>
    <t>16.13.130</t>
  </si>
  <si>
    <t>Telhamento em chapa de aço pré-pintada, tipo sanduíche, espessura de 0,50mm, com poliestireno expandido</t>
  </si>
  <si>
    <t>16.13.140</t>
  </si>
  <si>
    <t>Telhamento em chapa de aço galvanizado autoportante, perfil trapezoidal, com espessura de 0,80mm e altura de 120mm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</si>
  <si>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</si>
  <si>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</si>
  <si>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</si>
  <si>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</si>
  <si>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</si>
  <si>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</si>
  <si>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</si>
  <si>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</si>
  <si>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</si>
  <si>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</si>
  <si>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</si>
  <si>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</si>
  <si>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</si>
  <si>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</si>
  <si>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</si>
  <si>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</si>
  <si>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</si>
  <si>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</si>
  <si>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</si>
  <si>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</si>
  <si>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</si>
  <si>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</si>
  <si>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</si>
  <si>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</si>
  <si>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</si>
  <si>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</si>
  <si>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</si>
  <si>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</si>
  <si>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</si>
  <si>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</si>
  <si>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</si>
  <si>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</si>
  <si>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</si>
  <si>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</si>
  <si>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</si>
  <si>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</si>
  <si>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</si>
  <si>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</si>
  <si>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</si>
  <si>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</si>
  <si>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</si>
  <si>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</si>
  <si>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</si>
  <si>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</si>
  <si>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</si>
  <si>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</si>
  <si>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</si>
  <si>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</si>
  <si>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</si>
  <si>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</si>
  <si>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</si>
  <si>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</si>
  <si>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</si>
  <si>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</si>
  <si>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</si>
  <si>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</si>
  <si>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</si>
  <si>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</si>
  <si>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</si>
  <si>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</si>
  <si>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</si>
  <si>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</si>
  <si>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</si>
  <si>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</si>
  <si>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</si>
  <si>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</si>
  <si>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</si>
  <si>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</si>
  <si>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</si>
  <si>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</si>
  <si>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</si>
  <si>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</si>
  <si>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</si>
  <si>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</si>
  <si>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</si>
  <si>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</si>
  <si>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</si>
  <si>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</si>
  <si>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</si>
  <si>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</si>
  <si>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</si>
  <si>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</si>
  <si>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</si>
  <si>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</si>
  <si>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</si>
  <si>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</si>
  <si>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</si>
  <si>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</si>
  <si>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</si>
  <si>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</si>
  <si>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</si>
  <si>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</si>
  <si>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</si>
  <si>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</si>
  <si>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</si>
  <si>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</si>
  <si>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</si>
  <si>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</si>
  <si>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</si>
  <si>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</si>
  <si>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</si>
  <si>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</si>
  <si>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</si>
  <si>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</si>
  <si>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</si>
  <si>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</si>
  <si>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</si>
  <si>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</si>
  <si>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</si>
  <si>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</si>
  <si>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</si>
  <si>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</si>
  <si>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</si>
  <si>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</si>
  <si>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</si>
  <si>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</si>
  <si>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</si>
  <si>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</si>
  <si>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</si>
  <si>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</si>
  <si>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</si>
  <si>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</si>
  <si>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</si>
  <si>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</si>
  <si>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</si>
  <si>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</si>
  <si>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</si>
  <si>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</si>
  <si>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</si>
  <si>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</si>
  <si>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</si>
  <si>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</si>
  <si>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</si>
  <si>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</si>
  <si>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</si>
  <si>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</si>
  <si>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</si>
  <si>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</si>
  <si>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</si>
  <si>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</si>
  <si>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</si>
  <si>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</si>
  <si>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</si>
  <si>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</si>
  <si>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</si>
  <si>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</si>
  <si>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</si>
  <si>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</si>
  <si>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</si>
  <si>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</si>
  <si>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</si>
  <si>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</si>
  <si>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</si>
  <si>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</si>
  <si>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</si>
  <si>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</si>
  <si>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</si>
  <si>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</si>
  <si>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</si>
  <si>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</si>
  <si>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</si>
  <si>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</si>
  <si>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</si>
  <si>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</si>
  <si>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</si>
  <si>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</si>
  <si>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</si>
  <si>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</si>
  <si>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</si>
  <si>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</si>
  <si>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</si>
  <si>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</si>
  <si>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</si>
  <si>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</si>
  <si>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</si>
  <si>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</si>
  <si>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</si>
  <si>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</si>
  <si>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</si>
  <si>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</si>
  <si>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</si>
  <si>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</si>
  <si>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</si>
  <si>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</si>
  <si>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</si>
  <si>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</si>
  <si>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</si>
  <si>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</si>
  <si>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</si>
  <si>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</si>
  <si>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</si>
  <si>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</si>
  <si>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</si>
  <si>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</si>
  <si>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</si>
  <si>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</si>
  <si>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</si>
  <si>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</si>
  <si>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</si>
  <si>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</si>
  <si>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</si>
  <si>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</si>
  <si>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</si>
  <si>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</si>
  <si>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</si>
  <si>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</si>
  <si>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</si>
  <si>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</si>
  <si>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</si>
  <si>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</si>
  <si>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</si>
  <si>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</si>
  <si>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</si>
  <si>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</si>
  <si>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</si>
  <si>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</si>
  <si>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</si>
  <si>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</si>
  <si>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</si>
  <si>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</si>
  <si>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</si>
  <si>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</si>
  <si>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</si>
  <si>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</si>
  <si>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</si>
  <si>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</si>
  <si>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</si>
  <si>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</si>
  <si>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</si>
  <si>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</si>
  <si>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</si>
  <si>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</si>
  <si>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</si>
  <si>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</si>
  <si>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</si>
  <si>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</si>
  <si>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</si>
  <si>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</si>
  <si>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</si>
  <si>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</si>
  <si>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</si>
  <si>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</si>
  <si>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</si>
  <si>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</si>
  <si>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</si>
  <si>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</si>
  <si>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</si>
  <si>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</si>
  <si>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</si>
  <si>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</si>
  <si>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</si>
  <si>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</si>
  <si>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</si>
  <si>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</si>
  <si>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</si>
  <si>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</si>
  <si>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</si>
  <si>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</si>
  <si>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</si>
  <si>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</si>
  <si>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</si>
  <si>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</si>
  <si>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</si>
  <si>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</si>
  <si>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</si>
  <si>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</si>
  <si>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</si>
  <si>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</si>
  <si>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</si>
  <si>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</si>
  <si>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</si>
  <si>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</si>
  <si>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</si>
  <si>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</si>
  <si>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</si>
  <si>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</si>
  <si>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</si>
  <si>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</si>
  <si>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</si>
  <si>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</si>
  <si>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</si>
  <si>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</si>
  <si>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</si>
  <si>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</si>
  <si>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</si>
  <si>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</si>
  <si>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</si>
  <si>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</si>
  <si>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</si>
  <si>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</si>
  <si>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</si>
  <si>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</si>
  <si>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</si>
  <si>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</si>
  <si>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</si>
  <si>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</si>
  <si>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</si>
  <si>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</si>
  <si>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</si>
  <si>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</si>
  <si>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</si>
  <si>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</si>
  <si>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</si>
  <si>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</si>
  <si>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</si>
  <si>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</si>
  <si>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</si>
  <si>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</si>
  <si>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</si>
  <si>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</si>
  <si>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</si>
  <si>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</si>
  <si>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</si>
  <si>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</si>
  <si>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</si>
  <si>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</si>
  <si>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</si>
  <si>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</si>
  <si>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</si>
  <si>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</si>
  <si>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</si>
  <si>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</si>
  <si>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</si>
  <si>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</si>
  <si>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</si>
  <si>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</si>
  <si>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</si>
  <si>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</si>
  <si>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</si>
  <si>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</si>
  <si>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</si>
  <si>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</si>
  <si>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</si>
  <si>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</si>
  <si>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</si>
  <si>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</si>
  <si>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</si>
  <si>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</si>
  <si>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</si>
  <si>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</si>
  <si>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</si>
  <si>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</si>
  <si>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</si>
  <si>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</si>
  <si>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</si>
  <si>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</si>
  <si>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</si>
  <si>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</si>
  <si>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</si>
  <si>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</si>
  <si>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</si>
  <si>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</si>
  <si>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</si>
  <si>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</si>
  <si>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</si>
  <si>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</si>
  <si>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</si>
  <si>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</si>
  <si>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</si>
  <si>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</si>
  <si>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</si>
  <si>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</si>
  <si>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</si>
  <si>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</si>
  <si>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</si>
  <si>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</si>
  <si>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</si>
  <si>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</si>
  <si>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</si>
  <si>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</si>
  <si>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</si>
  <si>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</si>
  <si>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</si>
  <si>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</si>
  <si>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</si>
  <si>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</si>
  <si>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</si>
  <si>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</si>
  <si>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</si>
  <si>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</si>
  <si>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</si>
  <si>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</si>
  <si>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</si>
  <si>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</si>
  <si>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</si>
  <si>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</si>
  <si>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</si>
  <si>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</si>
  <si>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</si>
  <si>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</si>
  <si>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</si>
  <si>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</si>
  <si>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</si>
  <si>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</si>
  <si>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</si>
  <si>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</si>
  <si>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</si>
  <si>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</si>
  <si>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</si>
  <si>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</si>
  <si>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</si>
  <si>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</si>
  <si>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</si>
  <si>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</si>
  <si>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</si>
  <si>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</si>
  <si>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</si>
  <si>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</si>
  <si>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</si>
  <si>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</si>
  <si>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</si>
  <si>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</si>
  <si>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</si>
  <si>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</si>
  <si>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</si>
  <si>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</si>
  <si>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</si>
  <si>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</si>
  <si>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</si>
  <si>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</si>
  <si>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</si>
  <si>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</si>
  <si>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</si>
  <si>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</si>
  <si>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</si>
  <si>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</si>
  <si>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</si>
  <si>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</si>
  <si>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</si>
  <si>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</si>
  <si>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</si>
  <si>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</si>
  <si>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</si>
  <si>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</si>
  <si>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</si>
  <si>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</si>
  <si>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</si>
  <si>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</si>
  <si>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</si>
  <si>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</si>
  <si>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</si>
  <si>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</si>
  <si>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</si>
  <si>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</si>
  <si>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</si>
  <si>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</si>
  <si>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</si>
  <si>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</si>
  <si>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</si>
  <si>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</si>
  <si>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</si>
  <si>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</si>
  <si>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</si>
  <si>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</si>
  <si>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</si>
  <si>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</si>
  <si>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</si>
  <si>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</si>
  <si>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</si>
  <si>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</si>
  <si>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</si>
  <si>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</si>
  <si>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</si>
  <si>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</si>
  <si>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</si>
  <si>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</si>
  <si>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</si>
  <si>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</si>
  <si>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</si>
  <si>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</si>
  <si>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</si>
  <si>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</si>
  <si>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</si>
  <si>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</si>
  <si>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</si>
  <si>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</si>
  <si>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</si>
  <si>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</si>
  <si>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</si>
  <si>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</si>
  <si>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</si>
  <si>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</si>
  <si>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</si>
  <si>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</si>
  <si>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</si>
  <si>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</si>
  <si>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</si>
  <si>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</si>
  <si>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</si>
  <si>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</si>
  <si>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</si>
  <si>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</si>
  <si>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</si>
  <si>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</si>
  <si>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</si>
  <si>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</si>
  <si>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</si>
  <si>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</si>
  <si>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</si>
  <si>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</si>
  <si>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</si>
  <si>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</si>
  <si>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</si>
  <si>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</si>
  <si>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</si>
  <si>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</si>
  <si>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</si>
  <si>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</si>
  <si>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</si>
  <si>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</si>
  <si>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</si>
  <si>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</si>
  <si>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</si>
  <si>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</si>
  <si>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</si>
  <si>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</si>
  <si>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</si>
  <si>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</si>
  <si>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</si>
  <si>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</si>
  <si>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</si>
  <si>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</si>
  <si>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</si>
  <si>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</si>
  <si>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</si>
  <si>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</si>
  <si>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</si>
  <si>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</si>
  <si>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espessura de 12,5mm, fixo</t>
  </si>
  <si>
    <t>22.02.030</t>
  </si>
  <si>
    <t>Forro em painéis de gesso acartonado, espessura de 12,5mm, fixo</t>
  </si>
  <si>
    <t>22.02.100</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</si>
  <si>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</si>
  <si>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</si>
  <si>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</si>
  <si>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</si>
  <si>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</si>
  <si>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</si>
  <si>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</si>
  <si>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</si>
  <si>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</si>
  <si>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</si>
  <si>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</si>
  <si>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</si>
  <si>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</si>
  <si>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</si>
  <si>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</si>
  <si>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</si>
  <si>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</si>
  <si>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</si>
  <si>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</si>
  <si>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</si>
  <si>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</si>
  <si>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</si>
  <si>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</si>
  <si>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</si>
  <si>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</si>
  <si>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</si>
  <si>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</si>
  <si>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</si>
  <si>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</si>
  <si>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</si>
  <si>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</si>
  <si>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</si>
  <si>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</si>
  <si>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</si>
  <si>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</si>
  <si>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</si>
  <si>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</si>
  <si>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</si>
  <si>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</si>
  <si>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</si>
  <si>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</si>
  <si>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</si>
  <si>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</si>
  <si>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</si>
  <si>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</si>
  <si>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</si>
  <si>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</si>
  <si>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</si>
  <si>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</si>
  <si>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</si>
  <si>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</si>
  <si>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</si>
  <si>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</si>
  <si>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</si>
  <si>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</si>
  <si>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</si>
  <si>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</si>
  <si>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</si>
  <si>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</si>
  <si>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</si>
  <si>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</si>
  <si>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</si>
  <si>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</si>
  <si>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</si>
  <si>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</si>
  <si>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</si>
  <si>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</si>
  <si>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</si>
  <si>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</si>
  <si>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</si>
  <si>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</si>
  <si>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</si>
  <si>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</si>
  <si>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</si>
  <si>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</si>
  <si>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</si>
  <si>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</si>
  <si>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</si>
  <si>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</si>
  <si>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</si>
  <si>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</si>
  <si>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</si>
  <si>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</si>
  <si>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</si>
  <si>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</si>
  <si>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</si>
  <si>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</si>
  <si>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</si>
  <si>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</si>
  <si>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</si>
  <si>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</si>
  <si>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</si>
  <si>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</si>
  <si>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</si>
  <si>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</si>
  <si>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</si>
  <si>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</si>
  <si>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</si>
  <si>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</si>
  <si>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</si>
  <si>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</si>
  <si>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</si>
  <si>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</si>
  <si>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</si>
  <si>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</si>
  <si>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</si>
  <si>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</si>
  <si>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</si>
  <si>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</si>
  <si>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</si>
  <si>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</si>
  <si>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</si>
  <si>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</si>
  <si>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</si>
  <si>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</si>
  <si>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</si>
  <si>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</si>
  <si>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</si>
  <si>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</si>
  <si>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</si>
  <si>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</si>
  <si>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</si>
  <si>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</si>
  <si>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</si>
  <si>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</si>
  <si>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</si>
  <si>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</si>
  <si>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</si>
  <si>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</si>
  <si>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</si>
  <si>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</si>
  <si>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</si>
  <si>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</si>
  <si>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</si>
  <si>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</si>
  <si>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</si>
  <si>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</si>
  <si>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</si>
  <si>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</si>
  <si>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</si>
  <si>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</si>
  <si>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</si>
  <si>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</si>
  <si>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</si>
  <si>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</si>
  <si>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</si>
  <si>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</si>
  <si>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</si>
  <si>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</si>
  <si>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</si>
  <si>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</si>
  <si>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</si>
  <si>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</si>
  <si>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</si>
  <si>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</si>
  <si>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</si>
  <si>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</si>
  <si>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</si>
  <si>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</si>
  <si>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</si>
  <si>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</si>
  <si>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</si>
  <si>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</si>
  <si>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</si>
  <si>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</si>
  <si>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</si>
  <si>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</si>
  <si>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</si>
  <si>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</si>
  <si>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</si>
  <si>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</si>
  <si>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</si>
  <si>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</si>
  <si>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</si>
  <si>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</si>
  <si>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</si>
  <si>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</si>
  <si>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</si>
  <si>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</si>
  <si>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</si>
  <si>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</si>
  <si>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</si>
  <si>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</si>
  <si>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</si>
  <si>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</si>
  <si>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</si>
  <si>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</si>
  <si>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</si>
  <si>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</si>
  <si>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</si>
  <si>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</si>
  <si>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</si>
  <si>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</si>
  <si>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</si>
  <si>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</si>
  <si>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</si>
  <si>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</si>
  <si>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</si>
  <si>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</si>
  <si>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</si>
  <si>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</si>
  <si>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</si>
  <si>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</si>
  <si>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</si>
  <si>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</si>
  <si>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</si>
  <si>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</si>
  <si>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</si>
  <si>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</si>
  <si>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</si>
  <si>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</si>
  <si>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</si>
  <si>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</si>
  <si>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</si>
  <si>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</si>
  <si>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</si>
  <si>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</si>
  <si>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</si>
  <si>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</si>
  <si>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</si>
  <si>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</si>
  <si>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</si>
  <si>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</si>
  <si>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</si>
  <si>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</si>
  <si>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</si>
  <si>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</si>
  <si>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</si>
  <si>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</si>
  <si>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</si>
  <si>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</si>
  <si>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</si>
  <si>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</si>
  <si>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</si>
  <si>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</si>
  <si>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</si>
  <si>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</si>
  <si>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</si>
  <si>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</si>
  <si>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23.20.560</t>
  </si>
  <si>
    <t>Folha de madeira sarrafeada, revestida nas 2 faces com laminado melamínico</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</si>
  <si>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</si>
  <si>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</si>
  <si>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</si>
  <si>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</si>
  <si>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</si>
  <si>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</si>
  <si>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</si>
  <si>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</si>
  <si>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</si>
  <si>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</si>
  <si>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</si>
  <si>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</si>
  <si>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</si>
  <si>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</si>
  <si>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</si>
  <si>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</si>
  <si>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</si>
  <si>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</si>
  <si>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</si>
  <si>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</si>
  <si>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</si>
  <si>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</si>
  <si>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</si>
  <si>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</si>
  <si>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</si>
  <si>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</si>
  <si>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</si>
  <si>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</si>
  <si>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</si>
  <si>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</si>
  <si>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</si>
  <si>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</si>
  <si>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</si>
  <si>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</si>
  <si>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</si>
  <si>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</si>
  <si>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</si>
  <si>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</si>
  <si>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</si>
  <si>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</si>
  <si>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</si>
  <si>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</si>
  <si>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</si>
  <si>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</si>
  <si>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</si>
  <si>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</si>
  <si>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</si>
  <si>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</si>
  <si>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</si>
  <si>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</si>
  <si>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</si>
  <si>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</si>
  <si>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</si>
  <si>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</si>
  <si>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</si>
  <si>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</si>
  <si>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</si>
  <si>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</si>
  <si>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</si>
  <si>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</si>
  <si>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</si>
  <si>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</si>
  <si>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</si>
  <si>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</si>
  <si>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</si>
  <si>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</si>
  <si>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</si>
  <si>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</si>
  <si>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</si>
  <si>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</si>
  <si>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</si>
  <si>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</si>
  <si>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</si>
  <si>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</si>
  <si>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</si>
  <si>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</si>
  <si>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</si>
  <si>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</si>
  <si>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</si>
  <si>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</si>
  <si>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</si>
  <si>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</si>
  <si>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</si>
  <si>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</si>
  <si>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</si>
  <si>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</si>
  <si>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</si>
  <si>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</si>
  <si>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</si>
  <si>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</si>
  <si>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</si>
  <si>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</si>
  <si>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24.03.080</t>
  </si>
  <si>
    <t>Escada marinheiro com guarda corpo (em aço galvanizado)</t>
  </si>
  <si>
    <t>24.03.100</t>
  </si>
  <si>
    <t>Alçapão/tampa em chapa de ferro com porta cadeado</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</si>
  <si>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</si>
  <si>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</si>
  <si>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</si>
  <si>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</si>
  <si>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</si>
  <si>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</si>
  <si>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</si>
  <si>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</si>
  <si>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</si>
  <si>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</si>
  <si>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</si>
  <si>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</si>
  <si>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</si>
  <si>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</si>
  <si>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</si>
  <si>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</si>
  <si>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</si>
  <si>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30x100mm, com barra de 40x2mm</t>
  </si>
  <si>
    <t>24.03.690</t>
  </si>
  <si>
    <t>Grade para forro eletrofundida, malha 25x100mm, com barra de 25x2mm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</si>
  <si>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</si>
  <si>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</si>
  <si>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</si>
  <si>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</si>
  <si>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</si>
  <si>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</si>
  <si>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</si>
  <si>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</si>
  <si>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</si>
  <si>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</si>
  <si>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</si>
  <si>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</si>
  <si>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</si>
  <si>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</si>
  <si>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</si>
  <si>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</si>
  <si>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</si>
  <si>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</si>
  <si>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</si>
  <si>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</si>
  <si>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</si>
  <si>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</si>
  <si>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</si>
  <si>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</si>
  <si>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</si>
  <si>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</si>
  <si>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</si>
  <si>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</si>
  <si>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</si>
  <si>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</si>
  <si>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</si>
  <si>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</si>
  <si>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</si>
  <si>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</si>
  <si>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</si>
  <si>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</si>
  <si>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</si>
  <si>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</si>
  <si>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</si>
  <si>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</si>
  <si>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</si>
  <si>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</si>
  <si>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</si>
  <si>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</si>
  <si>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</si>
  <si>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</si>
  <si>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</si>
  <si>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</si>
  <si>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</si>
  <si>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</si>
  <si>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</si>
  <si>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</si>
  <si>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</si>
  <si>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</si>
  <si>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</si>
  <si>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</si>
  <si>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</si>
  <si>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</si>
  <si>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</si>
  <si>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</si>
  <si>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</si>
  <si>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</si>
  <si>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</si>
  <si>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</si>
  <si>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</si>
  <si>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</si>
  <si>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</si>
  <si>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</si>
  <si>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</si>
  <si>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</si>
  <si>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</si>
  <si>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</si>
  <si>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</si>
  <si>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</si>
  <si>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</si>
  <si>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</si>
  <si>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</si>
  <si>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</si>
  <si>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</si>
  <si>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</si>
  <si>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</si>
  <si>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</si>
  <si>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</si>
  <si>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</si>
  <si>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</si>
  <si>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</si>
  <si>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</si>
  <si>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</si>
  <si>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</si>
  <si>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</si>
  <si>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</si>
  <si>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</si>
  <si>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</si>
  <si>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</si>
  <si>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</si>
  <si>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</si>
  <si>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</si>
  <si>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</si>
  <si>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</si>
  <si>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</si>
  <si>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</si>
  <si>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25.01.030</t>
  </si>
  <si>
    <t>25.01.040</t>
  </si>
  <si>
    <t>25.01.050</t>
  </si>
  <si>
    <t>25.01.060</t>
  </si>
  <si>
    <t>25.01.070</t>
  </si>
  <si>
    <t>25.01.080</t>
  </si>
  <si>
    <t>25.01.090</t>
  </si>
  <si>
    <t>25.01.100</t>
  </si>
  <si>
    <t>25.01.110</t>
  </si>
  <si>
    <t>Caixilho guilhotina em alumínio anodizado, sob medida</t>
  </si>
  <si>
    <t>25.01.120</t>
  </si>
  <si>
    <t>25.01.240</t>
  </si>
  <si>
    <t>25.01.361</t>
  </si>
  <si>
    <t>25.01.371</t>
  </si>
  <si>
    <t>25.01.380</t>
  </si>
  <si>
    <t>25.01.400</t>
  </si>
  <si>
    <t>25.01.410</t>
  </si>
  <si>
    <t>25.01.430</t>
  </si>
  <si>
    <t>25.01.440</t>
  </si>
  <si>
    <t>25.01.450</t>
  </si>
  <si>
    <t>25.01.460</t>
  </si>
  <si>
    <t>Gradil em alumínio natural, sob medida</t>
  </si>
  <si>
    <t>25.01.470</t>
  </si>
  <si>
    <t>Caixilho fixo tipo veneziana em alumínio anodizado, sob medida - branco</t>
  </si>
  <si>
    <t>25.01.480</t>
  </si>
  <si>
    <t>25.01.490</t>
  </si>
  <si>
    <t>25.01.500</t>
  </si>
  <si>
    <t>25.01.510</t>
  </si>
  <si>
    <t>25.01.520</t>
  </si>
  <si>
    <t>25.01.530</t>
  </si>
  <si>
    <t>25.02</t>
  </si>
  <si>
    <t>Porta em aluminio</t>
  </si>
  <si>
    <t>25.02.010</t>
  </si>
  <si>
    <t>25.02.020</t>
  </si>
  <si>
    <t>25.02.040</t>
  </si>
  <si>
    <t>25.02.042</t>
  </si>
  <si>
    <t>25.02.050</t>
  </si>
  <si>
    <t>25.02.060</t>
  </si>
  <si>
    <t>25.02.070</t>
  </si>
  <si>
    <t>25.02.110</t>
  </si>
  <si>
    <t>25.02.211</t>
  </si>
  <si>
    <t>25.02.221</t>
  </si>
  <si>
    <t>25.02.230</t>
  </si>
  <si>
    <t>25.02.240</t>
  </si>
  <si>
    <t>25.02.250</t>
  </si>
  <si>
    <t>25.02.260</t>
  </si>
  <si>
    <t>25.02.300</t>
  </si>
  <si>
    <t>25.02.310</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</si>
  <si>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</si>
  <si>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</si>
  <si>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</si>
  <si>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</si>
  <si>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</si>
  <si>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</si>
  <si>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</si>
  <si>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</si>
  <si>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</si>
  <si>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</si>
  <si>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</si>
  <si>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</si>
  <si>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</si>
  <si>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</si>
  <si>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</si>
  <si>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</si>
  <si>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</si>
  <si>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</si>
  <si>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</si>
  <si>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</si>
  <si>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</si>
  <si>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</si>
  <si>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</si>
  <si>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</si>
  <si>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</si>
  <si>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</si>
  <si>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</si>
  <si>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</si>
  <si>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</si>
  <si>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</si>
  <si>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</si>
  <si>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</si>
  <si>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</si>
  <si>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</si>
  <si>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</si>
  <si>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</si>
  <si>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</si>
  <si>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</si>
  <si>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</si>
  <si>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</si>
  <si>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</si>
  <si>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</si>
  <si>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</si>
  <si>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</si>
  <si>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</si>
  <si>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</si>
  <si>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</si>
  <si>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</si>
  <si>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</si>
  <si>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</si>
  <si>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</si>
  <si>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</si>
  <si>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</si>
  <si>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</si>
  <si>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</si>
  <si>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</si>
  <si>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</si>
  <si>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</si>
  <si>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</si>
  <si>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</si>
  <si>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</si>
  <si>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</si>
  <si>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</si>
  <si>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</si>
  <si>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</si>
  <si>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</si>
  <si>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</si>
  <si>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</si>
  <si>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</si>
  <si>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</si>
  <si>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</si>
  <si>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</si>
  <si>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</si>
  <si>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</si>
  <si>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</si>
  <si>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</si>
  <si>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</si>
  <si>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</si>
  <si>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</si>
  <si>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</si>
  <si>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</si>
  <si>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</si>
  <si>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</si>
  <si>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</si>
  <si>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</si>
  <si>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</si>
  <si>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</si>
  <si>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</si>
  <si>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</si>
  <si>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</si>
  <si>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</si>
  <si>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</si>
  <si>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</si>
  <si>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</si>
  <si>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</si>
  <si>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</si>
  <si>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</si>
  <si>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</si>
  <si>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</si>
  <si>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</si>
  <si>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</si>
  <si>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</si>
  <si>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</si>
  <si>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</si>
  <si>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</si>
  <si>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</si>
  <si>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</si>
  <si>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</si>
  <si>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</si>
  <si>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</si>
  <si>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</si>
  <si>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</si>
  <si>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</si>
  <si>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</si>
  <si>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</si>
  <si>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</si>
  <si>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</si>
  <si>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</si>
  <si>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</si>
  <si>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</si>
  <si>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</si>
  <si>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</si>
  <si>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</si>
  <si>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</si>
  <si>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</si>
  <si>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</si>
  <si>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</si>
  <si>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</si>
  <si>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</si>
  <si>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</si>
  <si>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</si>
  <si>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</si>
  <si>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</si>
  <si>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</si>
  <si>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</si>
  <si>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</si>
  <si>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</si>
  <si>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</si>
  <si>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</si>
  <si>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</si>
  <si>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</si>
  <si>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</si>
  <si>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</si>
  <si>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</si>
  <si>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</si>
  <si>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</si>
  <si>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</si>
  <si>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</si>
  <si>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</si>
  <si>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</si>
  <si>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</si>
  <si>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</si>
  <si>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</si>
  <si>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</si>
  <si>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</si>
  <si>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</si>
  <si>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</si>
  <si>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</si>
  <si>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</si>
  <si>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</si>
  <si>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</si>
  <si>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</si>
  <si>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</si>
  <si>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</si>
  <si>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</si>
  <si>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</si>
  <si>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</si>
  <si>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</si>
  <si>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</si>
  <si>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</si>
  <si>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</si>
  <si>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</si>
  <si>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</si>
  <si>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</si>
  <si>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</si>
  <si>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</si>
  <si>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</si>
  <si>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</si>
  <si>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</si>
  <si>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</si>
  <si>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</si>
  <si>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</si>
  <si>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</si>
  <si>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</si>
  <si>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</si>
  <si>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</si>
  <si>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</si>
  <si>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</si>
  <si>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</si>
  <si>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</si>
  <si>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</si>
  <si>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</si>
  <si>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</si>
  <si>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</si>
  <si>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</si>
  <si>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</si>
  <si>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</si>
  <si>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</si>
  <si>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</si>
  <si>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</si>
  <si>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</si>
  <si>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</si>
  <si>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</si>
  <si>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</si>
  <si>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</si>
  <si>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</si>
  <si>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</si>
  <si>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</si>
  <si>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</si>
  <si>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</si>
  <si>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</si>
  <si>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</si>
  <si>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</si>
  <si>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</si>
  <si>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</si>
  <si>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</si>
  <si>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</si>
  <si>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</si>
  <si>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</si>
  <si>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</si>
  <si>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</si>
  <si>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Veda porta/veda fresta em alumínio branco, com borracha vedante</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</si>
  <si>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</si>
  <si>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</si>
  <si>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</si>
  <si>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</si>
  <si>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</si>
  <si>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</si>
  <si>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</si>
  <si>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</si>
  <si>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</si>
  <si>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</si>
  <si>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</si>
  <si>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</si>
  <si>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</si>
  <si>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</si>
  <si>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</si>
  <si>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</si>
  <si>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</si>
  <si>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</si>
  <si>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</si>
  <si>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</si>
  <si>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</si>
  <si>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</si>
  <si>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</si>
  <si>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</si>
  <si>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</si>
  <si>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</si>
  <si>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</si>
  <si>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</si>
  <si>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</si>
  <si>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</si>
  <si>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</si>
  <si>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</si>
  <si>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</si>
  <si>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</si>
  <si>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</si>
  <si>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</si>
  <si>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</si>
  <si>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</si>
  <si>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</si>
  <si>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</si>
  <si>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</si>
  <si>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</si>
  <si>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</si>
  <si>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</si>
  <si>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</si>
  <si>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</si>
  <si>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</si>
  <si>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</si>
  <si>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</si>
  <si>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</si>
  <si>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</si>
  <si>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</si>
  <si>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</si>
  <si>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</si>
  <si>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</si>
  <si>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</si>
  <si>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</si>
  <si>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</si>
  <si>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</si>
  <si>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</si>
  <si>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</si>
  <si>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</si>
  <si>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</si>
  <si>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</si>
  <si>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30.04.030</t>
  </si>
  <si>
    <t>Piso em ladrilho hidráulico podotátil várias cores (25x25cm), assentado com argamassa mista</t>
  </si>
  <si>
    <t>30.04.034</t>
  </si>
  <si>
    <t>Piso em ladrilho hidráulico podotátil várias cores,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</si>
  <si>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</si>
  <si>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</si>
  <si>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</si>
  <si>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</si>
  <si>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</si>
  <si>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</si>
  <si>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</si>
  <si>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</si>
  <si>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</si>
  <si>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Piso tátil de concreto intertravado alerta / direcional, espessura de 6 cm, com rejunte em areia</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</si>
  <si>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</si>
  <si>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</si>
  <si>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</si>
  <si>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</si>
  <si>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</si>
  <si>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</si>
  <si>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</si>
  <si>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</si>
  <si>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</si>
  <si>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</si>
  <si>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</si>
  <si>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</si>
  <si>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</si>
  <si>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</si>
  <si>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</si>
  <si>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</si>
  <si>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</si>
  <si>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</si>
  <si>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</si>
  <si>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</si>
  <si>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</si>
  <si>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</si>
  <si>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</si>
  <si>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</si>
  <si>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</si>
  <si>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</si>
  <si>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</si>
  <si>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</si>
  <si>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</si>
  <si>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</si>
  <si>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</si>
  <si>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</si>
  <si>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</si>
  <si>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</si>
  <si>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</si>
  <si>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</si>
  <si>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</si>
  <si>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Plataforma para elevação até 1,00m, nas dimensões de 900x1400mm, capacidade de 250kg - percurso até 1,00m de altura</t>
  </si>
  <si>
    <t>30.14.040</t>
  </si>
  <si>
    <t>Plataforma para elevação até 2,00m, nas dimensões de 900x1400mm, capacidade de 250kg - percurso superior a 1,00m de altura</t>
  </si>
  <si>
    <t>30.14.060</t>
  </si>
  <si>
    <t>Plataforma para elevacao até 4,00m, nas dimensões de 1100x1400mm, capacidade de 325kg</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</si>
  <si>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</si>
  <si>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</si>
  <si>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</si>
  <si>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</si>
  <si>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</si>
  <si>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</si>
  <si>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</si>
  <si>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</si>
  <si>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</si>
  <si>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</si>
  <si>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</si>
  <si>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</si>
  <si>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</si>
  <si>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</si>
  <si>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</si>
  <si>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</si>
  <si>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</si>
  <si>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</si>
  <si>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</si>
  <si>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</si>
  <si>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</si>
  <si>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</si>
  <si>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</si>
  <si>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</si>
  <si>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</si>
  <si>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</si>
  <si>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</si>
  <si>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</si>
  <si>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</si>
  <si>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</si>
  <si>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</si>
  <si>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</si>
  <si>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</si>
  <si>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</si>
  <si>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</si>
  <si>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</si>
  <si>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</si>
  <si>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</si>
  <si>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</si>
  <si>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32.07.226</t>
  </si>
  <si>
    <t>Selante elástico monocomponente a base de poliuretano (PU) para juntas de dilatação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</si>
  <si>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</si>
  <si>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</si>
  <si>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</si>
  <si>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</si>
  <si>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</si>
  <si>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</si>
  <si>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</si>
  <si>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</si>
  <si>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</si>
  <si>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</si>
  <si>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</si>
  <si>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</si>
  <si>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</si>
  <si>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</si>
  <si>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</si>
  <si>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</si>
  <si>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</si>
  <si>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</si>
  <si>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</si>
  <si>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</si>
  <si>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</si>
  <si>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</si>
  <si>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</si>
  <si>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</si>
  <si>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</si>
  <si>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</si>
  <si>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</si>
  <si>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</si>
  <si>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</si>
  <si>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</si>
  <si>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</si>
  <si>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</si>
  <si>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</si>
  <si>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</si>
  <si>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</si>
  <si>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</si>
  <si>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</si>
  <si>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</si>
  <si>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</si>
  <si>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</si>
  <si>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</si>
  <si>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</si>
  <si>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</si>
  <si>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</si>
  <si>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</si>
  <si>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</si>
  <si>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</si>
  <si>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</si>
  <si>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</si>
  <si>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</si>
  <si>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</si>
  <si>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</si>
  <si>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</si>
  <si>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</si>
  <si>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</si>
  <si>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</si>
  <si>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</si>
  <si>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</si>
  <si>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</si>
  <si>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</si>
  <si>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</si>
  <si>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</si>
  <si>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</si>
  <si>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</si>
  <si>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</si>
  <si>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</si>
  <si>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</si>
  <si>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</si>
  <si>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</si>
  <si>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</si>
  <si>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</si>
  <si>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</si>
  <si>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</si>
  <si>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</si>
  <si>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</si>
  <si>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</si>
  <si>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</si>
  <si>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</si>
  <si>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</si>
  <si>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</si>
  <si>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</si>
  <si>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</si>
  <si>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</si>
  <si>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</si>
  <si>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</si>
  <si>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</si>
  <si>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</si>
  <si>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</si>
  <si>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</si>
  <si>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</si>
  <si>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</si>
  <si>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</si>
  <si>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</si>
  <si>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</si>
  <si>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</si>
  <si>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</si>
  <si>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</si>
  <si>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</si>
  <si>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</si>
  <si>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</si>
  <si>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</si>
  <si>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</si>
  <si>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</si>
  <si>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</si>
  <si>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</si>
  <si>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</si>
  <si>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</si>
  <si>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</si>
  <si>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</si>
  <si>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</si>
  <si>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</si>
  <si>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</si>
  <si>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</si>
  <si>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</si>
  <si>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</si>
  <si>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</si>
  <si>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</si>
  <si>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</si>
  <si>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</si>
  <si>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</si>
  <si>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</si>
  <si>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</si>
  <si>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</si>
  <si>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</si>
  <si>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</si>
  <si>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</si>
  <si>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</si>
  <si>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</si>
  <si>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</si>
  <si>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</si>
  <si>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</si>
  <si>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</si>
  <si>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</si>
  <si>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</si>
  <si>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</si>
  <si>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</si>
  <si>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</si>
  <si>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</si>
  <si>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</si>
  <si>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</si>
  <si>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</si>
  <si>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</si>
  <si>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</si>
  <si>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</si>
  <si>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</si>
  <si>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</si>
  <si>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</si>
  <si>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</si>
  <si>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</si>
  <si>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</si>
  <si>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</si>
  <si>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</si>
  <si>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</si>
  <si>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</si>
  <si>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</si>
  <si>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32.20.066</t>
  </si>
  <si>
    <t>Lona plástica em polietileno, 150 micras, para camada separadora de piso/pavimento</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</si>
  <si>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</si>
  <si>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</si>
  <si>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</si>
  <si>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</si>
  <si>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</si>
  <si>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</si>
  <si>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</si>
  <si>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</si>
  <si>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</si>
  <si>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</si>
  <si>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</si>
  <si>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</si>
  <si>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</si>
  <si>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</si>
  <si>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</si>
  <si>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</si>
  <si>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</si>
  <si>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</si>
  <si>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</si>
  <si>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</si>
  <si>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</si>
  <si>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</si>
  <si>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</si>
  <si>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</si>
  <si>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</si>
  <si>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</si>
  <si>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</si>
  <si>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</si>
  <si>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</si>
  <si>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</si>
  <si>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</si>
  <si>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à base de silano-siloxano oligomérico disperso em água</t>
  </si>
  <si>
    <t>33.03.770</t>
  </si>
  <si>
    <t>Hidrorepelente incolor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</si>
  <si>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</si>
  <si>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</si>
  <si>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</si>
  <si>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</si>
  <si>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</si>
  <si>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</si>
  <si>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</si>
  <si>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</si>
  <si>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</si>
  <si>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</si>
  <si>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</si>
  <si>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</si>
  <si>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</si>
  <si>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</si>
  <si>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</si>
  <si>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</si>
  <si>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</si>
  <si>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</si>
  <si>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</si>
  <si>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</si>
  <si>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</si>
  <si>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</si>
  <si>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</si>
  <si>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</si>
  <si>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</si>
  <si>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</si>
  <si>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</si>
  <si>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</si>
  <si>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</si>
  <si>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</si>
  <si>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</si>
  <si>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</si>
  <si>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</si>
  <si>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</si>
  <si>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</si>
  <si>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</si>
  <si>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</si>
  <si>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</si>
  <si>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</si>
  <si>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</si>
  <si>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</si>
  <si>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</si>
  <si>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</si>
  <si>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</si>
  <si>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</si>
  <si>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</si>
  <si>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</si>
  <si>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</si>
  <si>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</si>
  <si>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</si>
  <si>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</si>
  <si>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</si>
  <si>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</si>
  <si>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</si>
  <si>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</si>
  <si>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</si>
  <si>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</si>
  <si>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</si>
  <si>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</si>
  <si>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</si>
  <si>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</si>
  <si>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</si>
  <si>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</si>
  <si>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</si>
  <si>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</si>
  <si>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</si>
  <si>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</si>
  <si>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</si>
  <si>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</si>
  <si>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</si>
  <si>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</si>
  <si>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</si>
  <si>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</si>
  <si>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</si>
  <si>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</si>
  <si>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</si>
  <si>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</si>
  <si>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</si>
  <si>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</si>
  <si>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</si>
  <si>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</si>
  <si>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</si>
  <si>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</si>
  <si>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</si>
  <si>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</si>
  <si>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</si>
  <si>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</si>
  <si>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</si>
  <si>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</si>
  <si>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</si>
  <si>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</si>
  <si>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</si>
  <si>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</si>
  <si>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</si>
  <si>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</si>
  <si>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</si>
  <si>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</si>
  <si>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</si>
  <si>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</si>
  <si>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</si>
  <si>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</si>
  <si>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</si>
  <si>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</si>
  <si>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</si>
  <si>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</si>
  <si>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</si>
  <si>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</si>
  <si>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</si>
  <si>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</si>
  <si>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</si>
  <si>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</si>
  <si>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</si>
  <si>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</si>
  <si>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</si>
  <si>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</si>
  <si>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</si>
  <si>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</si>
  <si>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</si>
  <si>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</si>
  <si>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</si>
  <si>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</si>
  <si>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</si>
  <si>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</si>
  <si>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</si>
  <si>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</si>
  <si>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</si>
  <si>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</si>
  <si>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</si>
  <si>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</si>
  <si>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</si>
  <si>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</si>
  <si>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</si>
  <si>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</si>
  <si>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</si>
  <si>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</si>
  <si>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</si>
  <si>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</si>
  <si>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</si>
  <si>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</si>
  <si>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</si>
  <si>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</si>
  <si>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</si>
  <si>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</si>
  <si>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</si>
  <si>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</si>
  <si>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</si>
  <si>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</si>
  <si>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</si>
  <si>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</si>
  <si>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</si>
  <si>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</si>
  <si>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</si>
  <si>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</si>
  <si>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</si>
  <si>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</si>
  <si>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</si>
  <si>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</si>
  <si>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</si>
  <si>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</si>
  <si>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</si>
  <si>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</si>
  <si>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</si>
  <si>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</si>
  <si>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</si>
  <si>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</si>
  <si>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</si>
  <si>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</si>
  <si>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</si>
  <si>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</si>
  <si>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</si>
  <si>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</si>
  <si>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</si>
  <si>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</si>
  <si>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</si>
  <si>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</si>
  <si>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</si>
  <si>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</si>
  <si>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</si>
  <si>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</si>
  <si>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</si>
  <si>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34.20.384</t>
  </si>
  <si>
    <t>Bicicletário modelo U invertido em tubo circular de aço Ø 2", com acabamento em pintura eletrostática, para fixação chumbado/parafusado</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</si>
  <si>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</si>
  <si>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</si>
  <si>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</si>
  <si>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</si>
  <si>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</si>
  <si>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</si>
  <si>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</si>
  <si>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</si>
  <si>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</si>
  <si>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</si>
  <si>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</si>
  <si>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</si>
  <si>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</si>
  <si>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</si>
  <si>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</si>
  <si>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</si>
  <si>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</si>
  <si>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</si>
  <si>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</si>
  <si>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</si>
  <si>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</si>
  <si>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</si>
  <si>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</si>
  <si>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</si>
  <si>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</si>
  <si>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</si>
  <si>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</si>
  <si>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</si>
  <si>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</si>
  <si>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</si>
  <si>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</si>
  <si>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</si>
  <si>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</si>
  <si>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</si>
  <si>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</si>
  <si>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</si>
  <si>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</si>
  <si>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</si>
  <si>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</si>
  <si>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</si>
  <si>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</si>
  <si>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</si>
  <si>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</si>
  <si>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</si>
  <si>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</si>
  <si>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</si>
  <si>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</si>
  <si>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</si>
  <si>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</si>
  <si>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</si>
  <si>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</si>
  <si>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</si>
  <si>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</si>
  <si>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</si>
  <si>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</si>
  <si>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</si>
  <si>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</si>
  <si>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</si>
  <si>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</si>
  <si>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</si>
  <si>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</si>
  <si>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</si>
  <si>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</si>
  <si>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</si>
  <si>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</si>
  <si>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</si>
  <si>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</si>
  <si>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</si>
  <si>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</si>
  <si>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</si>
  <si>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</si>
  <si>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</si>
  <si>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</si>
  <si>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</si>
  <si>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</si>
  <si>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</si>
  <si>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</si>
  <si>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</si>
  <si>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</si>
  <si>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</si>
  <si>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</si>
  <si>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</si>
  <si>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</si>
  <si>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</si>
  <si>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</si>
  <si>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</si>
  <si>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</si>
  <si>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</si>
  <si>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</si>
  <si>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</si>
  <si>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</si>
  <si>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</si>
  <si>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</si>
  <si>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</si>
  <si>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</si>
  <si>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</si>
  <si>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</si>
  <si>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</si>
  <si>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</si>
  <si>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</si>
  <si>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</si>
  <si>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</si>
  <si>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</si>
  <si>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</si>
  <si>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</si>
  <si>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</si>
  <si>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</si>
  <si>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</si>
  <si>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</si>
  <si>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</si>
  <si>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</si>
  <si>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</si>
  <si>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</si>
  <si>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</si>
  <si>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</si>
  <si>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</si>
  <si>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</si>
  <si>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</si>
  <si>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</si>
  <si>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</si>
  <si>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</si>
  <si>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</si>
  <si>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</si>
  <si>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</si>
  <si>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</si>
  <si>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</si>
  <si>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</si>
  <si>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</si>
  <si>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</si>
  <si>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</si>
  <si>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</si>
  <si>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</si>
  <si>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</si>
  <si>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</si>
  <si>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</si>
  <si>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</si>
  <si>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</si>
  <si>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</si>
  <si>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</si>
  <si>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</si>
  <si>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</si>
  <si>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</si>
  <si>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</si>
  <si>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</si>
  <si>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</si>
  <si>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</si>
  <si>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</si>
  <si>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</si>
  <si>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</si>
  <si>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</si>
  <si>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</si>
  <si>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</si>
  <si>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</si>
  <si>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</si>
  <si>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</si>
  <si>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</si>
  <si>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</si>
  <si>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</si>
  <si>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</si>
  <si>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</si>
  <si>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</si>
  <si>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</si>
  <si>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</si>
  <si>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</si>
  <si>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</si>
  <si>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</si>
  <si>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</si>
  <si>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</si>
  <si>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</si>
  <si>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</si>
  <si>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</si>
  <si>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</si>
  <si>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</si>
  <si>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</si>
  <si>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</si>
  <si>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</si>
  <si>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</si>
  <si>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</si>
  <si>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</si>
  <si>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</si>
  <si>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</si>
  <si>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</si>
  <si>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</si>
  <si>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</si>
  <si>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</si>
  <si>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</si>
  <si>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</si>
  <si>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</si>
  <si>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</si>
  <si>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</si>
  <si>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</si>
  <si>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</si>
  <si>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</si>
  <si>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</si>
  <si>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</si>
  <si>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</si>
  <si>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</si>
  <si>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</si>
  <si>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</si>
  <si>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</si>
  <si>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</si>
  <si>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</si>
  <si>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</si>
  <si>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</si>
  <si>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</si>
  <si>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</si>
  <si>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</si>
  <si>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</si>
  <si>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</si>
  <si>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</si>
  <si>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</si>
  <si>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</si>
  <si>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</si>
  <si>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</si>
  <si>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</si>
  <si>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</si>
  <si>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</si>
  <si>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</si>
  <si>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</si>
  <si>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</si>
  <si>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</si>
  <si>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</si>
  <si>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</si>
  <si>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</si>
  <si>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</si>
  <si>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</si>
  <si>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</si>
  <si>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</si>
  <si>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</si>
  <si>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</si>
  <si>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</si>
  <si>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</si>
  <si>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</si>
  <si>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</si>
  <si>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</si>
  <si>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</si>
  <si>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</si>
  <si>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</si>
  <si>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</si>
  <si>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</si>
  <si>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</si>
  <si>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</si>
  <si>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</si>
  <si>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</si>
  <si>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</si>
  <si>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</si>
  <si>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</si>
  <si>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</si>
  <si>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</si>
  <si>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</si>
  <si>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</si>
  <si>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</si>
  <si>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</si>
  <si>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</si>
  <si>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</si>
  <si>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</si>
  <si>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</si>
  <si>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</si>
  <si>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</si>
  <si>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</si>
  <si>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</si>
  <si>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</si>
  <si>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</si>
  <si>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</si>
  <si>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</si>
  <si>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</si>
  <si>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</si>
  <si>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</si>
  <si>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</si>
  <si>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</si>
  <si>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</si>
  <si>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</si>
  <si>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</si>
  <si>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</si>
  <si>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</si>
  <si>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</si>
  <si>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</si>
  <si>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</si>
  <si>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</si>
  <si>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</si>
  <si>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</si>
  <si>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</si>
  <si>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</si>
  <si>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</si>
  <si>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</si>
  <si>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</si>
  <si>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</si>
  <si>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</si>
  <si>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</si>
  <si>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</si>
  <si>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</si>
  <si>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</si>
  <si>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</si>
  <si>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</si>
  <si>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</si>
  <si>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</si>
  <si>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</si>
  <si>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</si>
  <si>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</si>
  <si>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</si>
  <si>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</si>
  <si>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</si>
  <si>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</si>
  <si>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</si>
  <si>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</si>
  <si>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</si>
  <si>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</si>
  <si>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</si>
  <si>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</si>
  <si>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</si>
  <si>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</si>
  <si>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</si>
  <si>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</si>
  <si>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</si>
  <si>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</si>
  <si>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</si>
  <si>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</si>
  <si>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</si>
  <si>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</si>
  <si>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</si>
  <si>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</si>
  <si>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</si>
  <si>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</si>
  <si>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</si>
  <si>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</si>
  <si>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</si>
  <si>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</si>
  <si>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</si>
  <si>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</si>
  <si>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</si>
  <si>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</si>
  <si>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</si>
  <si>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</si>
  <si>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</si>
  <si>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</si>
  <si>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</si>
  <si>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</si>
  <si>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</si>
  <si>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</si>
  <si>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</si>
  <si>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</si>
  <si>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37.13.520</t>
  </si>
  <si>
    <t>Disjuntor em caixa aberta trifásico, 600 V de 800 A, 50/60 Hz, com acessórios</t>
  </si>
  <si>
    <t>37.13.550</t>
  </si>
  <si>
    <t>Disjuntor em caixa aberta tripolar extraível, 500 V de 3200 A, com acessórios</t>
  </si>
  <si>
    <t>37.13.570</t>
  </si>
  <si>
    <t>Disjuntor em caixa aberta tripolar extraível, 500 V de 4000 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</si>
  <si>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</si>
  <si>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</si>
  <si>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</si>
  <si>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</si>
  <si>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</si>
  <si>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</si>
  <si>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</si>
  <si>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</si>
  <si>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</si>
  <si>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</si>
  <si>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</si>
  <si>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</si>
  <si>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</si>
  <si>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415 VCA, corrente de 60 A até 100 A</t>
  </si>
  <si>
    <t>37.13.700</t>
  </si>
  <si>
    <t>Disjuntor série universal em caixa moldada, térmico e magnético fixos, bipolar 380/600 VCA, corrente de 125 A</t>
  </si>
  <si>
    <t>37.13.720</t>
  </si>
  <si>
    <t>Disjuntor série universal em caixa moldada, térmico fixo e magnético ajustável, tripolar 600 VCA, corrente de 300 A até 400 A</t>
  </si>
  <si>
    <t>37.13.730</t>
  </si>
  <si>
    <t>Disjuntor série universal em caixa moldada, térmico fixo e magnético ajustável, tripolar 600 VCA, corrente de 500 A até 630 A</t>
  </si>
  <si>
    <t>37.13.740</t>
  </si>
  <si>
    <t>Disjuntor série universal em caixa moldada, térmico fixo e magnético ajustável, tripolar 600 VCA,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</si>
  <si>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</si>
  <si>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</si>
  <si>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</si>
  <si>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</si>
  <si>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</si>
  <si>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</si>
  <si>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</si>
  <si>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</si>
  <si>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</si>
  <si>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</si>
  <si>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</si>
  <si>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</si>
  <si>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</si>
  <si>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</si>
  <si>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</si>
  <si>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</si>
  <si>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</si>
  <si>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</si>
  <si>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</si>
  <si>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</si>
  <si>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</si>
  <si>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</si>
  <si>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</si>
  <si>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</si>
  <si>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</si>
  <si>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415 V, corrente de 80 A até 125 A</t>
  </si>
  <si>
    <t>37.13.920</t>
  </si>
  <si>
    <t>Disjuntor em caixa aberta, térmico ajustável e magnético fixo, tripolar 2000/1200 V, faixa de ajuste de 1600 até 2000 A</t>
  </si>
  <si>
    <t>37.13.930</t>
  </si>
  <si>
    <t>Disjuntor em caixa aberta,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</si>
  <si>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</si>
  <si>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</si>
  <si>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</si>
  <si>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</si>
  <si>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</si>
  <si>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</si>
  <si>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</si>
  <si>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</si>
  <si>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</si>
  <si>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</si>
  <si>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</si>
  <si>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</si>
  <si>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</si>
  <si>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</si>
  <si>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</si>
  <si>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</si>
  <si>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</si>
  <si>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</si>
  <si>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</si>
  <si>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</si>
  <si>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</si>
  <si>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</si>
  <si>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</si>
  <si>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</si>
  <si>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</si>
  <si>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</si>
  <si>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</si>
  <si>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</si>
  <si>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</si>
  <si>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</si>
  <si>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</si>
  <si>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</si>
  <si>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</si>
  <si>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</si>
  <si>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</si>
  <si>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</si>
  <si>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</si>
  <si>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</si>
  <si>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</si>
  <si>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</si>
  <si>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</si>
  <si>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</si>
  <si>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</si>
  <si>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</si>
  <si>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</si>
  <si>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</si>
  <si>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</si>
  <si>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</si>
  <si>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</si>
  <si>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</si>
  <si>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</si>
  <si>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</si>
  <si>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</si>
  <si>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</si>
  <si>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</si>
  <si>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</si>
  <si>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</si>
  <si>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</si>
  <si>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</si>
  <si>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</si>
  <si>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</si>
  <si>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</si>
  <si>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</si>
  <si>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</si>
  <si>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</si>
  <si>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</si>
  <si>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</si>
  <si>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</si>
  <si>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</si>
  <si>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</si>
  <si>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</si>
  <si>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</si>
  <si>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</si>
  <si>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</si>
  <si>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</si>
  <si>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</si>
  <si>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</si>
  <si>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</si>
  <si>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</si>
  <si>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</si>
  <si>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</si>
  <si>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</si>
  <si>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</si>
  <si>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</si>
  <si>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</si>
  <si>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</si>
  <si>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</si>
  <si>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</si>
  <si>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</si>
  <si>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</si>
  <si>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</si>
  <si>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</si>
  <si>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</si>
  <si>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</si>
  <si>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</si>
  <si>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</si>
  <si>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</si>
  <si>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</si>
  <si>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</si>
  <si>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</si>
  <si>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</si>
  <si>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</si>
  <si>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</si>
  <si>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</si>
  <si>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</si>
  <si>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</si>
  <si>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</si>
  <si>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</si>
  <si>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</si>
  <si>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</si>
  <si>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</si>
  <si>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</si>
  <si>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</si>
  <si>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</si>
  <si>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</si>
  <si>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</si>
  <si>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</si>
  <si>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</si>
  <si>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</si>
  <si>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</si>
  <si>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</si>
  <si>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</si>
  <si>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</si>
  <si>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</si>
  <si>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</si>
  <si>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</si>
  <si>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</si>
  <si>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</si>
  <si>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</si>
  <si>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</si>
  <si>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175 cv</t>
  </si>
  <si>
    <t>37.20.193</t>
  </si>
  <si>
    <t>Inversor de frequência para variação de velocidade em motores, potência de 1,5 a 150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</si>
  <si>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</si>
  <si>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</si>
  <si>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</si>
  <si>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</si>
  <si>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</si>
  <si>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</si>
  <si>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</si>
  <si>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</si>
  <si>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</si>
  <si>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</si>
  <si>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</si>
  <si>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</si>
  <si>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</si>
  <si>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</si>
  <si>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</si>
  <si>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</si>
  <si>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</si>
  <si>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2 polos,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</si>
  <si>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</si>
  <si>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</si>
  <si>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</si>
  <si>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</si>
  <si>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</si>
  <si>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2 polos, monobloco, suportabilidade &lt;=1,4kV, F+N / F+F, Un até 240V/264V, curva de ensaio 8/20µs - classe 3</t>
  </si>
  <si>
    <t>37.25</t>
  </si>
  <si>
    <t>Disjuntores.</t>
  </si>
  <si>
    <t>37.25.090</t>
  </si>
  <si>
    <t>Disjuntor em caixa moldada tripolar, térmico e magnético fixos, tensão de isolamento 500/690V, de 10A a 63A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</si>
  <si>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</si>
  <si>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</si>
  <si>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</si>
  <si>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</si>
  <si>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</si>
  <si>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</si>
  <si>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</si>
  <si>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</si>
  <si>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</si>
  <si>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</si>
  <si>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</si>
  <si>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</si>
  <si>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</si>
  <si>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</si>
  <si>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</si>
  <si>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</si>
  <si>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</si>
  <si>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</si>
  <si>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</si>
  <si>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</si>
  <si>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</si>
  <si>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</si>
  <si>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</si>
  <si>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</si>
  <si>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</si>
  <si>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</si>
  <si>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</si>
  <si>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</si>
  <si>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</si>
  <si>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</si>
  <si>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</si>
  <si>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</si>
  <si>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</si>
  <si>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</si>
  <si>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</si>
  <si>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</si>
  <si>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</si>
  <si>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</si>
  <si>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</si>
  <si>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</si>
  <si>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</si>
  <si>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</si>
  <si>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</si>
  <si>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</si>
  <si>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</si>
  <si>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</si>
  <si>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</si>
  <si>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</si>
  <si>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</si>
  <si>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</si>
  <si>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</si>
  <si>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</si>
  <si>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</si>
  <si>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</si>
  <si>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</si>
  <si>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</si>
  <si>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</si>
  <si>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</si>
  <si>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</si>
  <si>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</si>
  <si>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</si>
  <si>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</si>
  <si>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</si>
  <si>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</si>
  <si>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</si>
  <si>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</si>
  <si>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</si>
  <si>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</si>
  <si>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</si>
  <si>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</si>
  <si>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</si>
  <si>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</si>
  <si>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</si>
  <si>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</si>
  <si>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</si>
  <si>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</si>
  <si>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</si>
  <si>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</si>
  <si>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</si>
  <si>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</si>
  <si>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</si>
  <si>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</si>
  <si>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</si>
  <si>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</si>
  <si>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</si>
  <si>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</si>
  <si>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</si>
  <si>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</si>
  <si>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</si>
  <si>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</si>
  <si>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</si>
  <si>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</si>
  <si>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</si>
  <si>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</si>
  <si>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</si>
  <si>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</si>
  <si>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</si>
  <si>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</si>
  <si>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</si>
  <si>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</si>
  <si>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</si>
  <si>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</si>
  <si>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</si>
  <si>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</si>
  <si>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</si>
  <si>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</si>
  <si>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</si>
  <si>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</si>
  <si>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</si>
  <si>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</si>
  <si>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</si>
  <si>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</si>
  <si>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</si>
  <si>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</si>
  <si>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</si>
  <si>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</si>
  <si>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</si>
  <si>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</si>
  <si>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</si>
  <si>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</si>
  <si>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</si>
  <si>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</si>
  <si>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</si>
  <si>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</si>
  <si>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</si>
  <si>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</si>
  <si>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</si>
  <si>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</si>
  <si>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</si>
  <si>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</si>
  <si>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</si>
  <si>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</si>
  <si>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</si>
  <si>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</si>
  <si>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</si>
  <si>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</si>
  <si>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</si>
  <si>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</si>
  <si>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</si>
  <si>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</si>
  <si>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</si>
  <si>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</si>
  <si>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</si>
  <si>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com suportes para tomada de energia/RJ e tampa basculante com rebaixo de 2 x (25 x 70 mm)</t>
  </si>
  <si>
    <t>38.10.070</t>
  </si>
  <si>
    <t>Caixa com suportes para tomada de energia/RJ e tampa basculante com rebaixo de 3 x (25 x 70 mm)</t>
  </si>
  <si>
    <t>38.10.080</t>
  </si>
  <si>
    <t>Caixa com suportes para tomada de energia/RJ e tampa basculante com rebaixo de 4 x (25 x 70 mm)</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</si>
  <si>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</si>
  <si>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</si>
  <si>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</si>
  <si>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</si>
  <si>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</si>
  <si>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</si>
  <si>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</si>
  <si>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</si>
  <si>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</si>
  <si>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</si>
  <si>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</si>
  <si>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</si>
  <si>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</si>
  <si>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</si>
  <si>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</si>
  <si>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</si>
  <si>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</si>
  <si>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</si>
  <si>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</si>
  <si>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</si>
  <si>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</si>
  <si>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</si>
  <si>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</si>
  <si>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</si>
  <si>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</si>
  <si>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</si>
  <si>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</si>
  <si>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</si>
  <si>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</si>
  <si>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</si>
  <si>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</si>
  <si>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</si>
  <si>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</si>
  <si>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</si>
  <si>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</si>
  <si>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</si>
  <si>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</si>
  <si>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</si>
  <si>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</si>
  <si>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</si>
  <si>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</si>
  <si>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</si>
  <si>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</si>
  <si>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</si>
  <si>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</si>
  <si>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</si>
  <si>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</si>
  <si>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</si>
  <si>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</si>
  <si>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</si>
  <si>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</si>
  <si>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</si>
  <si>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</si>
  <si>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</si>
  <si>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</si>
  <si>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</si>
  <si>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</si>
  <si>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</si>
  <si>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</si>
  <si>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</si>
  <si>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</si>
  <si>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</si>
  <si>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</si>
  <si>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</si>
  <si>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</si>
  <si>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</si>
  <si>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</si>
  <si>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</si>
  <si>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</si>
  <si>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</si>
  <si>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</si>
  <si>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</si>
  <si>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</si>
  <si>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</si>
  <si>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</si>
  <si>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</si>
  <si>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</si>
  <si>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</si>
  <si>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</si>
  <si>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</si>
  <si>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</si>
  <si>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</si>
  <si>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</si>
  <si>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</si>
  <si>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</si>
  <si>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</si>
  <si>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</si>
  <si>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</si>
  <si>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</si>
  <si>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</si>
  <si>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</si>
  <si>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</si>
  <si>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</si>
  <si>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</si>
  <si>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</si>
  <si>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</si>
  <si>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</si>
  <si>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</si>
  <si>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</si>
  <si>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</si>
  <si>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</si>
  <si>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</si>
  <si>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</si>
  <si>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</si>
  <si>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</si>
  <si>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</si>
  <si>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</si>
  <si>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</si>
  <si>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</si>
  <si>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</si>
  <si>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</si>
  <si>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</si>
  <si>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</si>
  <si>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</si>
  <si>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</si>
  <si>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</si>
  <si>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</si>
  <si>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</si>
  <si>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</si>
  <si>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</si>
  <si>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</si>
  <si>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</si>
  <si>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</si>
  <si>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</si>
  <si>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</si>
  <si>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</si>
  <si>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</si>
  <si>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</si>
  <si>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</si>
  <si>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</si>
  <si>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</si>
  <si>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</si>
  <si>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</si>
  <si>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</si>
  <si>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</si>
  <si>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</si>
  <si>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</si>
  <si>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</si>
  <si>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</si>
  <si>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</si>
  <si>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</si>
  <si>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</si>
  <si>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</si>
  <si>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</si>
  <si>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</si>
  <si>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</si>
  <si>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</si>
  <si>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</si>
  <si>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</si>
  <si>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</si>
  <si>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</si>
  <si>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</si>
  <si>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</si>
  <si>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</si>
  <si>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</si>
  <si>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</si>
  <si>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</si>
  <si>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</si>
  <si>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</si>
  <si>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</si>
  <si>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</si>
  <si>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</si>
  <si>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</si>
  <si>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</si>
  <si>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</si>
  <si>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</si>
  <si>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</si>
  <si>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</si>
  <si>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</si>
  <si>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</si>
  <si>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</si>
  <si>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</si>
  <si>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</si>
  <si>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</si>
  <si>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</si>
  <si>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</si>
  <si>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</si>
  <si>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</si>
  <si>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</si>
  <si>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</si>
  <si>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</si>
  <si>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</si>
  <si>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</si>
  <si>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</si>
  <si>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</si>
  <si>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</si>
  <si>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</si>
  <si>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</si>
  <si>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</si>
  <si>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</si>
  <si>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</si>
  <si>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</si>
  <si>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</si>
  <si>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</si>
  <si>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</si>
  <si>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</si>
  <si>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</si>
  <si>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</si>
  <si>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</si>
  <si>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</si>
  <si>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</si>
  <si>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</si>
  <si>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</si>
  <si>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</si>
  <si>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</si>
  <si>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</si>
  <si>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</si>
  <si>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</si>
  <si>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</si>
  <si>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</si>
  <si>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</si>
  <si>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</si>
  <si>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</si>
  <si>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</si>
  <si>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</si>
  <si>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</si>
  <si>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</si>
  <si>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</si>
  <si>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</si>
  <si>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</si>
  <si>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</si>
  <si>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</si>
  <si>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</si>
  <si>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</si>
  <si>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</si>
  <si>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</si>
  <si>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</si>
  <si>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</si>
  <si>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</si>
  <si>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</si>
  <si>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</si>
  <si>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</si>
  <si>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</si>
  <si>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</si>
  <si>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</si>
  <si>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</si>
  <si>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</si>
  <si>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</si>
  <si>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</si>
  <si>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</si>
  <si>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</si>
  <si>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</si>
  <si>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</si>
  <si>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</si>
  <si>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</si>
  <si>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</si>
  <si>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</si>
  <si>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</si>
  <si>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</si>
  <si>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</si>
  <si>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</si>
  <si>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</si>
  <si>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</si>
  <si>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</si>
  <si>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</si>
  <si>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</si>
  <si>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</si>
  <si>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</si>
  <si>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</si>
  <si>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</si>
  <si>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</si>
  <si>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</si>
  <si>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</si>
  <si>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</si>
  <si>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</si>
  <si>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</si>
  <si>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</si>
  <si>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</si>
  <si>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</si>
  <si>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</si>
  <si>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</si>
  <si>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</si>
  <si>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</si>
  <si>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</si>
  <si>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</si>
  <si>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</si>
  <si>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</si>
  <si>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</si>
  <si>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</si>
  <si>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</si>
  <si>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</si>
  <si>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</si>
  <si>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</si>
  <si>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</si>
  <si>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</si>
  <si>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</si>
  <si>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</si>
  <si>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</si>
  <si>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</si>
  <si>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</si>
  <si>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</si>
  <si>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</si>
  <si>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</si>
  <si>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</si>
  <si>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</si>
  <si>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</si>
  <si>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</si>
  <si>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</si>
  <si>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</si>
  <si>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</si>
  <si>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</si>
  <si>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</si>
  <si>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</si>
  <si>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</si>
  <si>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</si>
  <si>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</si>
  <si>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</si>
  <si>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</si>
  <si>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</si>
  <si>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</si>
  <si>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</si>
  <si>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</si>
  <si>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</si>
  <si>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</si>
  <si>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</si>
  <si>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</si>
  <si>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</si>
  <si>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</si>
  <si>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</si>
  <si>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</si>
  <si>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</si>
  <si>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</si>
  <si>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</si>
  <si>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</si>
  <si>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</si>
  <si>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</si>
  <si>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</si>
  <si>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</si>
  <si>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</si>
  <si>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</si>
  <si>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</si>
  <si>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</si>
  <si>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</si>
  <si>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</si>
  <si>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</si>
  <si>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</si>
  <si>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</si>
  <si>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</si>
  <si>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</si>
  <si>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</si>
  <si>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</si>
  <si>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</si>
  <si>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</si>
  <si>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</si>
  <si>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</si>
  <si>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</si>
  <si>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</si>
  <si>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</si>
  <si>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</si>
  <si>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</si>
  <si>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</si>
  <si>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</si>
  <si>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</si>
  <si>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</si>
  <si>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</si>
  <si>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</si>
  <si>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</si>
  <si>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</si>
  <si>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</si>
  <si>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</si>
  <si>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</si>
  <si>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</si>
  <si>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</si>
  <si>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</si>
  <si>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</si>
  <si>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</si>
  <si>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</si>
  <si>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</si>
  <si>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</si>
  <si>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</si>
  <si>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</si>
  <si>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</si>
  <si>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</si>
  <si>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</si>
  <si>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</si>
  <si>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</si>
  <si>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</si>
  <si>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</si>
  <si>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</si>
  <si>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</si>
  <si>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</si>
  <si>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</si>
  <si>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</si>
  <si>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</si>
  <si>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</si>
  <si>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</si>
  <si>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</si>
  <si>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</si>
  <si>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</si>
  <si>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</si>
  <si>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</si>
  <si>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</si>
  <si>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</si>
  <si>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</si>
  <si>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</si>
  <si>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</si>
  <si>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</si>
  <si>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</si>
  <si>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</si>
  <si>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</si>
  <si>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</si>
  <si>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</si>
  <si>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</si>
  <si>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</si>
  <si>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</si>
  <si>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</si>
  <si>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</si>
  <si>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</si>
  <si>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</si>
  <si>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</si>
  <si>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</si>
  <si>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</si>
  <si>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</si>
  <si>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</si>
  <si>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</si>
  <si>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</si>
  <si>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</si>
  <si>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</si>
  <si>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</si>
  <si>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</si>
  <si>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</si>
  <si>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</si>
  <si>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</si>
  <si>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</si>
  <si>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</si>
  <si>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</si>
  <si>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</si>
  <si>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</si>
  <si>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</si>
  <si>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</si>
  <si>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</si>
  <si>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</si>
  <si>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</si>
  <si>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</si>
  <si>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</si>
  <si>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</si>
  <si>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</si>
  <si>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</si>
  <si>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</si>
  <si>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</si>
  <si>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</si>
  <si>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</si>
  <si>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</si>
  <si>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</si>
  <si>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</si>
  <si>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</si>
  <si>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</si>
  <si>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</si>
  <si>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</si>
  <si>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</si>
  <si>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</si>
  <si>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</si>
  <si>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</si>
  <si>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</si>
  <si>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</si>
  <si>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</si>
  <si>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</si>
  <si>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</si>
  <si>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</si>
  <si>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</si>
  <si>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</si>
  <si>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</si>
  <si>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</si>
  <si>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</si>
  <si>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</si>
  <si>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</si>
  <si>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</si>
  <si>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</si>
  <si>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</si>
  <si>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</si>
  <si>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</si>
  <si>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</si>
  <si>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</si>
  <si>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</si>
  <si>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</si>
  <si>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</si>
  <si>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</si>
  <si>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</si>
  <si>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</si>
  <si>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</si>
  <si>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</si>
  <si>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</si>
  <si>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</si>
  <si>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</si>
  <si>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</si>
  <si>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</si>
  <si>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</si>
  <si>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</si>
  <si>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</si>
  <si>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</si>
  <si>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</si>
  <si>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</si>
  <si>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</si>
  <si>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</si>
  <si>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</si>
  <si>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</si>
  <si>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</si>
  <si>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</si>
  <si>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</si>
  <si>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</si>
  <si>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</si>
  <si>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</si>
  <si>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</si>
  <si>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</si>
  <si>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</si>
  <si>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</si>
  <si>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</si>
  <si>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</si>
  <si>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</si>
  <si>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</si>
  <si>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</si>
  <si>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</si>
  <si>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</si>
  <si>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</si>
  <si>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</si>
  <si>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</si>
  <si>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</si>
  <si>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</si>
  <si>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</si>
  <si>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</si>
  <si>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</si>
  <si>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</si>
  <si>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</si>
  <si>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</si>
  <si>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</si>
  <si>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</si>
  <si>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</si>
  <si>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</si>
  <si>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</si>
  <si>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</si>
  <si>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</si>
  <si>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</si>
  <si>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</si>
  <si>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</si>
  <si>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</si>
  <si>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</si>
  <si>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</si>
  <si>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</si>
  <si>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</si>
  <si>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</si>
  <si>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</si>
  <si>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</si>
  <si>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</si>
  <si>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</si>
  <si>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</si>
  <si>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</si>
  <si>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</si>
  <si>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</si>
  <si>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</si>
  <si>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</si>
  <si>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</si>
  <si>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</si>
  <si>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</si>
  <si>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</si>
  <si>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</si>
  <si>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</si>
  <si>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</si>
  <si>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</si>
  <si>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</si>
  <si>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</si>
  <si>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</si>
  <si>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40.05.040</t>
  </si>
  <si>
    <t>40.05.060</t>
  </si>
  <si>
    <t>40.05.080</t>
  </si>
  <si>
    <t>40.05.100</t>
  </si>
  <si>
    <t>40.05.120</t>
  </si>
  <si>
    <t>40.05.140</t>
  </si>
  <si>
    <t>40.05.160</t>
  </si>
  <si>
    <t>40.05.170</t>
  </si>
  <si>
    <t>40.05.180</t>
  </si>
  <si>
    <t>40.05.320</t>
  </si>
  <si>
    <t>Pulsador 2 A - 250 V, para minuteria com placa</t>
  </si>
  <si>
    <t>40.05.330</t>
  </si>
  <si>
    <t>Variador de luminosidade rotativo até 600 W / 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</si>
  <si>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</si>
  <si>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</si>
  <si>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</si>
  <si>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</si>
  <si>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</si>
  <si>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</si>
  <si>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</si>
  <si>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</si>
  <si>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</si>
  <si>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</si>
  <si>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</si>
  <si>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</si>
  <si>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</si>
  <si>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</si>
  <si>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</si>
  <si>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</si>
  <si>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</si>
  <si>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</si>
  <si>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</si>
  <si>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</si>
  <si>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</si>
  <si>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</si>
  <si>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</si>
  <si>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</si>
  <si>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</si>
  <si>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</si>
  <si>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</si>
  <si>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</si>
  <si>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</si>
  <si>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</si>
  <si>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</si>
  <si>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</si>
  <si>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</si>
  <si>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</si>
  <si>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</si>
  <si>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</si>
  <si>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</si>
  <si>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</si>
  <si>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</si>
  <si>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</si>
  <si>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</si>
  <si>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</si>
  <si>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</si>
  <si>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</si>
  <si>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</si>
  <si>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</si>
  <si>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</si>
  <si>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</si>
  <si>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</si>
  <si>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</si>
  <si>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</si>
  <si>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</si>
  <si>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</si>
  <si>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</si>
  <si>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</si>
  <si>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</si>
  <si>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</si>
  <si>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</si>
  <si>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</si>
  <si>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</si>
  <si>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</si>
  <si>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</si>
  <si>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</si>
  <si>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</si>
  <si>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</si>
  <si>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</si>
  <si>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</si>
  <si>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</si>
  <si>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</si>
  <si>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</si>
  <si>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</si>
  <si>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</si>
  <si>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</si>
  <si>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</si>
  <si>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</si>
  <si>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</si>
  <si>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</si>
  <si>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</si>
  <si>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</si>
  <si>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</si>
  <si>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</si>
  <si>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</si>
  <si>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</si>
  <si>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</si>
  <si>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</si>
  <si>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</si>
  <si>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</si>
  <si>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</si>
  <si>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</si>
  <si>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</si>
  <si>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</si>
  <si>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</si>
  <si>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</si>
  <si>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</si>
  <si>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</si>
  <si>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</si>
  <si>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</si>
  <si>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</si>
  <si>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</si>
  <si>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</si>
  <si>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</si>
  <si>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</si>
  <si>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</si>
  <si>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</si>
  <si>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</si>
  <si>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</si>
  <si>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</si>
  <si>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</si>
  <si>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</si>
  <si>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</si>
  <si>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</si>
  <si>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</si>
  <si>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</si>
  <si>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</si>
  <si>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</si>
  <si>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</si>
  <si>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</si>
  <si>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</si>
  <si>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</si>
  <si>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</si>
  <si>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</si>
  <si>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</si>
  <si>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</si>
  <si>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</si>
  <si>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</si>
  <si>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</si>
  <si>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</si>
  <si>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</si>
  <si>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</si>
  <si>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</si>
  <si>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</si>
  <si>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</si>
  <si>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</si>
  <si>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</si>
  <si>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</si>
  <si>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</si>
  <si>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</si>
  <si>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</si>
  <si>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</si>
  <si>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</si>
  <si>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</si>
  <si>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</si>
  <si>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</si>
  <si>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</si>
  <si>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</si>
  <si>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</si>
  <si>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</si>
  <si>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</si>
  <si>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</si>
  <si>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</si>
  <si>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</si>
  <si>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</si>
  <si>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</si>
  <si>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</si>
  <si>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</si>
  <si>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</si>
  <si>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</si>
  <si>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</si>
  <si>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</si>
  <si>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</si>
  <si>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</si>
  <si>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</si>
  <si>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</si>
  <si>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</si>
  <si>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</si>
  <si>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</si>
  <si>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</si>
  <si>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</si>
  <si>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</si>
  <si>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</si>
  <si>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</si>
  <si>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</si>
  <si>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</si>
  <si>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</si>
  <si>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</si>
  <si>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</si>
  <si>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</si>
  <si>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</si>
  <si>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</si>
  <si>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</si>
  <si>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</si>
  <si>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</si>
  <si>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</si>
  <si>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</si>
  <si>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</si>
  <si>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</si>
  <si>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</si>
  <si>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</si>
  <si>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</si>
  <si>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</si>
  <si>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</si>
  <si>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</si>
  <si>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</si>
  <si>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</si>
  <si>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</si>
  <si>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</si>
  <si>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</si>
  <si>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</si>
  <si>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</si>
  <si>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</si>
  <si>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</si>
  <si>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</si>
  <si>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</si>
  <si>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</si>
  <si>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</si>
  <si>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</si>
  <si>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</si>
  <si>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</si>
  <si>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</si>
  <si>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</si>
  <si>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</si>
  <si>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</si>
  <si>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</si>
  <si>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</si>
  <si>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</si>
  <si>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</si>
  <si>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</si>
  <si>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</si>
  <si>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</si>
  <si>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</si>
  <si>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</si>
  <si>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</si>
  <si>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</si>
  <si>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</si>
  <si>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</si>
  <si>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</si>
  <si>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</si>
  <si>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</si>
  <si>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</si>
  <si>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</si>
  <si>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</si>
  <si>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</si>
  <si>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</si>
  <si>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</si>
  <si>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</si>
  <si>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</si>
  <si>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</si>
  <si>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</si>
  <si>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</si>
  <si>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</si>
  <si>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</si>
  <si>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</si>
  <si>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</si>
  <si>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</si>
  <si>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</si>
  <si>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</si>
  <si>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</si>
  <si>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</si>
  <si>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</si>
  <si>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</si>
  <si>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</si>
  <si>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</si>
  <si>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</si>
  <si>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</si>
  <si>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</si>
  <si>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Luminária LED retangular para poste, fluxo luminoso de 18000 lm, eficiência mínima 180 lm/W - potência de 100 W</t>
  </si>
  <si>
    <t>41.11.707</t>
  </si>
  <si>
    <t>Luminária LED retangular para poste, fluxo luminoso de 36000 lm, eficiência mínima 180 lm/W - potência de 200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</si>
  <si>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</si>
  <si>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</si>
  <si>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</si>
  <si>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</si>
  <si>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</si>
  <si>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</si>
  <si>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</si>
  <si>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</si>
  <si>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</si>
  <si>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</si>
  <si>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</si>
  <si>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</si>
  <si>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</si>
  <si>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</si>
  <si>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</si>
  <si>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</si>
  <si>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</si>
  <si>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</si>
  <si>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</si>
  <si>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</si>
  <si>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</si>
  <si>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</si>
  <si>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</si>
  <si>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</si>
  <si>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</si>
  <si>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</si>
  <si>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</si>
  <si>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</si>
  <si>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</si>
  <si>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Luminária retangular de sobrepor tipo calha aberta, com refletor em alumínio de alto brilho, para 2 lâmpadas tubulares 32 W/36 W</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</si>
  <si>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</si>
  <si>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</si>
  <si>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</si>
  <si>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</si>
  <si>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</si>
  <si>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</si>
  <si>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</si>
  <si>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</si>
  <si>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</si>
  <si>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tubulares 28 W/54 W</t>
  </si>
  <si>
    <t>41.14.620</t>
  </si>
  <si>
    <t>Luminária retangular de sobrepor tipo calha aberta com refletor e aletas parabólicas para 2 lâmpadas fluorescentes tubulares 28 W/54 W</t>
  </si>
  <si>
    <t>41.14.640</t>
  </si>
  <si>
    <t>Luminária retangular de embutir tipo calha aberta com refletor em alumínio de alto brilho para 2 lâmpadas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</si>
  <si>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</si>
  <si>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</si>
  <si>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</si>
  <si>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</si>
  <si>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</si>
  <si>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</si>
  <si>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</si>
  <si>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</si>
  <si>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</si>
  <si>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</si>
  <si>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</si>
  <si>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</si>
  <si>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</si>
  <si>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</si>
  <si>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</si>
  <si>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</si>
  <si>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</si>
  <si>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</si>
  <si>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</si>
  <si>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</si>
  <si>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</si>
  <si>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</si>
  <si>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</si>
  <si>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</si>
  <si>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</si>
  <si>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</si>
  <si>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</si>
  <si>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</si>
  <si>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</si>
  <si>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</si>
  <si>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</si>
  <si>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</si>
  <si>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</si>
  <si>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</si>
  <si>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</si>
  <si>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</si>
  <si>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</si>
  <si>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</si>
  <si>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</si>
  <si>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</si>
  <si>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</si>
  <si>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</si>
  <si>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</si>
  <si>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</si>
  <si>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</si>
  <si>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</si>
  <si>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</si>
  <si>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</si>
  <si>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</si>
  <si>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</si>
  <si>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</si>
  <si>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</si>
  <si>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</si>
  <si>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</si>
  <si>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</si>
  <si>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</si>
  <si>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</si>
  <si>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</si>
  <si>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</si>
  <si>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</si>
  <si>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</si>
  <si>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</si>
  <si>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</si>
  <si>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</si>
  <si>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</si>
  <si>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</si>
  <si>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</si>
  <si>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</si>
  <si>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</si>
  <si>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</si>
  <si>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</si>
  <si>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</si>
  <si>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</si>
  <si>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</si>
  <si>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</si>
  <si>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</si>
  <si>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</si>
  <si>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</si>
  <si>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</si>
  <si>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</si>
  <si>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</si>
  <si>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</si>
  <si>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</si>
  <si>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</si>
  <si>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</si>
  <si>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</si>
  <si>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</si>
  <si>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</si>
  <si>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</si>
  <si>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</si>
  <si>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</si>
  <si>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</si>
  <si>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</si>
  <si>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</si>
  <si>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</si>
  <si>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</si>
  <si>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</si>
  <si>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</si>
  <si>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</si>
  <si>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</si>
  <si>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</si>
  <si>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</si>
  <si>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</si>
  <si>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</si>
  <si>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</si>
  <si>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</si>
  <si>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</si>
  <si>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</si>
  <si>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</si>
  <si>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</si>
  <si>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</si>
  <si>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</si>
  <si>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</si>
  <si>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</si>
  <si>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</si>
  <si>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</si>
  <si>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</si>
  <si>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</si>
  <si>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</si>
  <si>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</si>
  <si>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</si>
  <si>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</si>
  <si>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</si>
  <si>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</si>
  <si>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</si>
  <si>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</si>
  <si>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</si>
  <si>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</si>
  <si>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</si>
  <si>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</si>
  <si>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</si>
  <si>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</si>
  <si>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</si>
  <si>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</si>
  <si>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</si>
  <si>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</si>
  <si>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</si>
  <si>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</si>
  <si>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</si>
  <si>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</si>
  <si>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</si>
  <si>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</si>
  <si>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</si>
  <si>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</si>
  <si>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</si>
  <si>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</si>
  <si>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</si>
  <si>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</si>
  <si>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</si>
  <si>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</si>
  <si>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</si>
  <si>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</si>
  <si>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</si>
  <si>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</si>
  <si>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</si>
  <si>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</si>
  <si>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</si>
  <si>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</si>
  <si>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</si>
  <si>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</si>
  <si>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</si>
  <si>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</si>
  <si>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</si>
  <si>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</si>
  <si>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</si>
  <si>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</si>
  <si>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</si>
  <si>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</si>
  <si>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</si>
  <si>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para equipotencial em aço inoxidável</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</si>
  <si>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</si>
  <si>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</si>
  <si>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</si>
  <si>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</si>
  <si>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</si>
  <si>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</si>
  <si>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</si>
  <si>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</si>
  <si>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</si>
  <si>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</si>
  <si>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</si>
  <si>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</si>
  <si>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</si>
  <si>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</si>
  <si>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</si>
  <si>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</si>
  <si>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</si>
  <si>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</si>
  <si>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</si>
  <si>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</si>
  <si>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</si>
  <si>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</si>
  <si>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</si>
  <si>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</si>
  <si>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</si>
  <si>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</si>
  <si>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</si>
  <si>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</si>
  <si>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</si>
  <si>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</si>
  <si>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</si>
  <si>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</si>
  <si>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</si>
  <si>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</si>
  <si>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</si>
  <si>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</si>
  <si>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</si>
  <si>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</si>
  <si>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</si>
  <si>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</si>
  <si>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</si>
  <si>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</si>
  <si>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</si>
  <si>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</si>
  <si>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</si>
  <si>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</si>
  <si>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</si>
  <si>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</si>
  <si>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</si>
  <si>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</si>
  <si>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</si>
  <si>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</si>
  <si>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</si>
  <si>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</si>
  <si>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</si>
  <si>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</si>
  <si>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</si>
  <si>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</si>
  <si>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</si>
  <si>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</si>
  <si>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</si>
  <si>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</si>
  <si>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</si>
  <si>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</si>
  <si>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</si>
  <si>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</si>
  <si>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</si>
  <si>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</si>
  <si>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</si>
  <si>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</si>
  <si>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</si>
  <si>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</si>
  <si>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</si>
  <si>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</si>
  <si>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</si>
  <si>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</si>
  <si>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</si>
  <si>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</si>
  <si>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</si>
  <si>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</si>
  <si>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</si>
  <si>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</si>
  <si>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</si>
  <si>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</si>
  <si>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</si>
  <si>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</si>
  <si>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</si>
  <si>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</si>
  <si>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</si>
  <si>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</si>
  <si>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</si>
  <si>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</si>
  <si>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</si>
  <si>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</si>
  <si>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43.03.222</t>
  </si>
  <si>
    <t>Sistema de aquecimento de passagem a gás com sistema misturador para abastecimento de até 04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</si>
  <si>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</si>
  <si>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</si>
  <si>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</si>
  <si>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</si>
  <si>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</si>
  <si>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</si>
  <si>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</si>
  <si>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</si>
  <si>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</si>
  <si>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</si>
  <si>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</si>
  <si>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</si>
  <si>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</si>
  <si>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</si>
  <si>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</si>
  <si>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</si>
  <si>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</si>
  <si>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</si>
  <si>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</si>
  <si>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</si>
  <si>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</si>
  <si>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</si>
  <si>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</si>
  <si>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</si>
  <si>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</si>
  <si>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</si>
  <si>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</si>
  <si>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</si>
  <si>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</si>
  <si>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</si>
  <si>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</si>
  <si>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</si>
  <si>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</si>
  <si>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</si>
  <si>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</si>
  <si>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</si>
  <si>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</si>
  <si>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</si>
  <si>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</si>
  <si>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</si>
  <si>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</si>
  <si>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</si>
  <si>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</si>
  <si>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</si>
  <si>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</si>
  <si>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</si>
  <si>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</si>
  <si>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</si>
  <si>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</si>
  <si>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</si>
  <si>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</si>
  <si>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</si>
  <si>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</si>
  <si>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</si>
  <si>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</si>
  <si>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</si>
  <si>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</si>
  <si>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</si>
  <si>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</si>
  <si>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</si>
  <si>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</si>
  <si>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</si>
  <si>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</si>
  <si>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</si>
  <si>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</si>
  <si>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</si>
  <si>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</si>
  <si>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</si>
  <si>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</si>
  <si>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</si>
  <si>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</si>
  <si>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</si>
  <si>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</si>
  <si>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</si>
  <si>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</si>
  <si>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</si>
  <si>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</si>
  <si>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</si>
  <si>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</si>
  <si>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</si>
  <si>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</si>
  <si>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</si>
  <si>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</si>
  <si>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</si>
  <si>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</si>
  <si>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</si>
  <si>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</si>
  <si>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</si>
  <si>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</si>
  <si>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</si>
  <si>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</si>
  <si>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</si>
  <si>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</si>
  <si>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</si>
  <si>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</si>
  <si>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</si>
  <si>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</si>
  <si>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</si>
  <si>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</si>
  <si>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</si>
  <si>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</si>
  <si>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</si>
  <si>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</si>
  <si>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</si>
  <si>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</si>
  <si>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</si>
  <si>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</si>
  <si>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</si>
  <si>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</si>
  <si>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</si>
  <si>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</si>
  <si>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</si>
  <si>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</si>
  <si>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</si>
  <si>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</si>
  <si>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</si>
  <si>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</si>
  <si>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</si>
  <si>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</si>
  <si>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</si>
  <si>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</si>
  <si>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</si>
  <si>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</si>
  <si>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</si>
  <si>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</si>
  <si>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</si>
  <si>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</si>
  <si>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</si>
  <si>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</si>
  <si>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</si>
  <si>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</si>
  <si>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</si>
  <si>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</si>
  <si>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</si>
  <si>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</si>
  <si>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</si>
  <si>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</si>
  <si>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</si>
  <si>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</si>
  <si>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</si>
  <si>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</si>
  <si>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</si>
  <si>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</si>
  <si>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</si>
  <si>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</si>
  <si>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</si>
  <si>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</si>
  <si>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</si>
  <si>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</si>
  <si>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</si>
  <si>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</si>
  <si>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</si>
  <si>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</si>
  <si>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</si>
  <si>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</si>
  <si>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</si>
  <si>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</si>
  <si>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</si>
  <si>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</si>
  <si>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</si>
  <si>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</si>
  <si>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</si>
  <si>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</si>
  <si>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</si>
  <si>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</si>
  <si>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</si>
  <si>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</si>
  <si>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</si>
  <si>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</si>
  <si>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</si>
  <si>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</si>
  <si>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</si>
  <si>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</si>
  <si>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</si>
  <si>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</si>
  <si>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</si>
  <si>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</si>
  <si>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</si>
  <si>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</si>
  <si>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</si>
  <si>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</si>
  <si>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</si>
  <si>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</si>
  <si>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</si>
  <si>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44.01.052</t>
  </si>
  <si>
    <t>Bacia sifonada de louça com tampa - 6 litros</t>
  </si>
  <si>
    <t>44.01.070</t>
  </si>
  <si>
    <t>Bacia sifonada de louça sem tampa, com saída horizontal - 6 litros</t>
  </si>
  <si>
    <t>44.01.072</t>
  </si>
  <si>
    <t>Bacia sifonada de louça com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</si>
  <si>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</si>
  <si>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</si>
  <si>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</si>
  <si>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</si>
  <si>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</si>
  <si>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</si>
  <si>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</si>
  <si>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</si>
  <si>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</si>
  <si>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</si>
  <si>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</si>
  <si>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</si>
  <si>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</si>
  <si>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</si>
  <si>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</si>
  <si>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</si>
  <si>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</si>
  <si>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</si>
  <si>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</si>
  <si>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</si>
  <si>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</si>
  <si>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</si>
  <si>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</si>
  <si>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</si>
  <si>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</si>
  <si>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</si>
  <si>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</si>
  <si>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</si>
  <si>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44.01.820</t>
  </si>
  <si>
    <t>Bacia sifonada com caixa de descarga acoplada com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</si>
  <si>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</si>
  <si>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</si>
  <si>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</si>
  <si>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</si>
  <si>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</si>
  <si>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</si>
  <si>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</si>
  <si>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</si>
  <si>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</si>
  <si>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</si>
  <si>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</si>
  <si>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</si>
  <si>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</si>
  <si>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</si>
  <si>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</si>
  <si>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</si>
  <si>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</si>
  <si>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</si>
  <si>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</si>
  <si>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</si>
  <si>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</si>
  <si>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</si>
  <si>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</si>
  <si>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</si>
  <si>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</si>
  <si>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</si>
  <si>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</si>
  <si>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</si>
  <si>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</si>
  <si>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</si>
  <si>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</si>
  <si>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</si>
  <si>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</si>
  <si>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</si>
  <si>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</si>
  <si>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</si>
  <si>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</si>
  <si>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</si>
  <si>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</si>
  <si>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</si>
  <si>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</si>
  <si>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</si>
  <si>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</si>
  <si>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</si>
  <si>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</si>
  <si>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</si>
  <si>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</si>
  <si>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</si>
  <si>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</si>
  <si>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</si>
  <si>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</si>
  <si>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</si>
  <si>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</si>
  <si>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</si>
  <si>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</si>
  <si>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</si>
  <si>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</si>
  <si>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</si>
  <si>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</si>
  <si>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</si>
  <si>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</si>
  <si>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</si>
  <si>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</si>
  <si>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</si>
  <si>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</si>
  <si>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</si>
  <si>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</si>
  <si>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</si>
  <si>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</si>
  <si>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</si>
  <si>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</si>
  <si>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</si>
  <si>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</si>
  <si>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</si>
  <si>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</si>
  <si>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</si>
  <si>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</si>
  <si>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</si>
  <si>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</si>
  <si>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</si>
  <si>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</si>
  <si>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</si>
  <si>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</si>
  <si>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</si>
  <si>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</si>
  <si>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</si>
  <si>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</si>
  <si>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</si>
  <si>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</si>
  <si>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</si>
  <si>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</si>
  <si>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</si>
  <si>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</si>
  <si>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</si>
  <si>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</si>
  <si>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</si>
  <si>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</si>
  <si>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</si>
  <si>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</si>
  <si>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</si>
  <si>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</si>
  <si>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</si>
  <si>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</si>
  <si>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</si>
  <si>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</si>
  <si>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</si>
  <si>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</si>
  <si>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</si>
  <si>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</si>
  <si>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</si>
  <si>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</si>
  <si>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</si>
  <si>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</si>
  <si>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</si>
  <si>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</si>
  <si>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</si>
  <si>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</si>
  <si>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</si>
  <si>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</si>
  <si>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</si>
  <si>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</si>
  <si>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</si>
  <si>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</si>
  <si>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</si>
  <si>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</si>
  <si>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</si>
  <si>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</si>
  <si>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</si>
  <si>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</si>
  <si>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</si>
  <si>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</si>
  <si>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</si>
  <si>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</si>
  <si>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</si>
  <si>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</si>
  <si>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</si>
  <si>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</si>
  <si>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</si>
  <si>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</si>
  <si>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</si>
  <si>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</si>
  <si>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</si>
  <si>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</si>
  <si>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</si>
  <si>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</si>
  <si>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</si>
  <si>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</si>
  <si>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</si>
  <si>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</si>
  <si>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</si>
  <si>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</si>
  <si>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</si>
  <si>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</si>
  <si>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</si>
  <si>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</si>
  <si>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</si>
  <si>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</si>
  <si>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</si>
  <si>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</si>
  <si>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</si>
  <si>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</si>
  <si>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</si>
  <si>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</si>
  <si>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</si>
  <si>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</si>
  <si>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</si>
  <si>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</si>
  <si>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</si>
  <si>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</si>
  <si>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</si>
  <si>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</si>
  <si>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</si>
  <si>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</si>
  <si>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</si>
  <si>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</si>
  <si>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</si>
  <si>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</si>
  <si>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</si>
  <si>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</si>
  <si>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</si>
  <si>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</si>
  <si>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</si>
  <si>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</si>
  <si>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</si>
  <si>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</si>
  <si>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</si>
  <si>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</si>
  <si>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</si>
  <si>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</si>
  <si>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</si>
  <si>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</si>
  <si>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</si>
  <si>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</si>
  <si>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</si>
  <si>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</si>
  <si>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</si>
  <si>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</si>
  <si>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</si>
  <si>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</si>
  <si>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</si>
  <si>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</si>
  <si>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</si>
  <si>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</si>
  <si>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</si>
  <si>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</si>
  <si>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</si>
  <si>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</si>
  <si>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</si>
  <si>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</si>
  <si>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</si>
  <si>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</si>
  <si>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</si>
  <si>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</si>
  <si>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</si>
  <si>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</si>
  <si>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botijões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</si>
  <si>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</si>
  <si>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</si>
  <si>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</si>
  <si>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</si>
  <si>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</si>
  <si>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</si>
  <si>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</si>
  <si>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</si>
  <si>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</si>
  <si>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</si>
  <si>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</si>
  <si>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</si>
  <si>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</si>
  <si>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</si>
  <si>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</si>
  <si>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</si>
  <si>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</si>
  <si>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</si>
  <si>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</si>
  <si>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</si>
  <si>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</si>
  <si>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</si>
  <si>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</si>
  <si>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</si>
  <si>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</si>
  <si>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</si>
  <si>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</si>
  <si>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</si>
  <si>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</si>
  <si>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</si>
  <si>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</si>
  <si>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</si>
  <si>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</si>
  <si>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</si>
  <si>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</si>
  <si>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</si>
  <si>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</si>
  <si>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</si>
  <si>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</si>
  <si>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</si>
  <si>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</si>
  <si>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</si>
  <si>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</si>
  <si>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</si>
  <si>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</si>
  <si>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</si>
  <si>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</si>
  <si>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</si>
  <si>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</si>
  <si>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</si>
  <si>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</si>
  <si>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</si>
  <si>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</si>
  <si>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</si>
  <si>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</si>
  <si>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</si>
  <si>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</si>
  <si>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</si>
  <si>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</si>
  <si>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</si>
  <si>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</si>
  <si>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</si>
  <si>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</si>
  <si>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</si>
  <si>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</si>
  <si>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</si>
  <si>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</si>
  <si>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</si>
  <si>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</si>
  <si>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</si>
  <si>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</si>
  <si>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</si>
  <si>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</si>
  <si>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</si>
  <si>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</si>
  <si>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</si>
  <si>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</si>
  <si>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</si>
  <si>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</si>
  <si>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</si>
  <si>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</si>
  <si>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</si>
  <si>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</si>
  <si>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</si>
  <si>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</si>
  <si>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</si>
  <si>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</si>
  <si>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</si>
  <si>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</si>
  <si>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</si>
  <si>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</si>
  <si>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</si>
  <si>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</si>
  <si>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</si>
  <si>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</si>
  <si>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</si>
  <si>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</si>
  <si>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</si>
  <si>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</si>
  <si>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</si>
  <si>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</si>
  <si>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</si>
  <si>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</si>
  <si>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</si>
  <si>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</si>
  <si>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</si>
  <si>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</si>
  <si>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</si>
  <si>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</si>
  <si>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</si>
  <si>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</si>
  <si>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</si>
  <si>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</si>
  <si>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</si>
  <si>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</si>
  <si>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</si>
  <si>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</si>
  <si>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</si>
  <si>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</si>
  <si>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</si>
  <si>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</si>
  <si>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</si>
  <si>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</si>
  <si>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</si>
  <si>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</si>
  <si>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</si>
  <si>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</si>
  <si>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</si>
  <si>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</si>
  <si>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</si>
  <si>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</si>
  <si>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</si>
  <si>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</si>
  <si>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</si>
  <si>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</si>
  <si>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</si>
  <si>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</si>
  <si>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</si>
  <si>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</si>
  <si>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</si>
  <si>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</si>
  <si>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</si>
  <si>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</si>
  <si>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</si>
  <si>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</si>
  <si>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</si>
  <si>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</si>
  <si>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</si>
  <si>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</si>
  <si>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</si>
  <si>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</si>
  <si>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</si>
  <si>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</si>
  <si>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</si>
  <si>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</si>
  <si>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</si>
  <si>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</si>
  <si>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</si>
  <si>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</si>
  <si>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</si>
  <si>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</si>
  <si>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</si>
  <si>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</si>
  <si>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</si>
  <si>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</si>
  <si>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</si>
  <si>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</si>
  <si>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</si>
  <si>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</si>
  <si>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</si>
  <si>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</si>
  <si>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</si>
  <si>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</si>
  <si>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</si>
  <si>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</si>
  <si>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</si>
  <si>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</si>
  <si>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</si>
  <si>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</si>
  <si>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</si>
  <si>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</si>
  <si>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</si>
  <si>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</si>
  <si>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</si>
  <si>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</si>
  <si>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</si>
  <si>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</si>
  <si>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</si>
  <si>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</si>
  <si>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</si>
  <si>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</si>
  <si>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</si>
  <si>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</si>
  <si>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</si>
  <si>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</si>
  <si>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</si>
  <si>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</si>
  <si>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</si>
  <si>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</si>
  <si>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</si>
  <si>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</si>
  <si>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</si>
  <si>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</si>
  <si>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</si>
  <si>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</si>
  <si>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</si>
  <si>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</si>
  <si>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</si>
  <si>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</si>
  <si>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</si>
  <si>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</si>
  <si>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</si>
  <si>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</si>
  <si>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</si>
  <si>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</si>
  <si>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</si>
  <si>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</si>
  <si>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</si>
  <si>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</si>
  <si>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</si>
  <si>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</si>
  <si>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</si>
  <si>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</si>
  <si>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</si>
  <si>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</si>
  <si>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</si>
  <si>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</si>
  <si>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</si>
  <si>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</si>
  <si>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</si>
  <si>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</si>
  <si>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</si>
  <si>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</si>
  <si>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</si>
  <si>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</si>
  <si>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</si>
  <si>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</si>
  <si>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</si>
  <si>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</si>
  <si>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</si>
  <si>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</si>
  <si>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</si>
  <si>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</si>
  <si>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</si>
  <si>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</si>
  <si>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</si>
  <si>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</si>
  <si>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</si>
  <si>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</si>
  <si>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</si>
  <si>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</si>
  <si>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</si>
  <si>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</si>
  <si>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</si>
  <si>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</si>
  <si>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</si>
  <si>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</si>
  <si>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</si>
  <si>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</si>
  <si>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</si>
  <si>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</si>
  <si>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</si>
  <si>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</si>
  <si>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</si>
  <si>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</si>
  <si>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</si>
  <si>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</si>
  <si>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</si>
  <si>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</si>
  <si>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</si>
  <si>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</si>
  <si>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</si>
  <si>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</si>
  <si>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</si>
  <si>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</si>
  <si>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</si>
  <si>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</si>
  <si>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</si>
  <si>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</si>
  <si>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</si>
  <si>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</si>
  <si>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</si>
  <si>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</si>
  <si>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</si>
  <si>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</si>
  <si>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</si>
  <si>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</si>
  <si>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</si>
  <si>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</si>
  <si>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</si>
  <si>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</si>
  <si>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</si>
  <si>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</si>
  <si>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</si>
  <si>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</si>
  <si>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</si>
  <si>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</si>
  <si>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</si>
  <si>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</si>
  <si>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</si>
  <si>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</si>
  <si>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</si>
  <si>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</si>
  <si>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</si>
  <si>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</si>
  <si>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</si>
  <si>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</si>
  <si>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</si>
  <si>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</si>
  <si>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</si>
  <si>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</si>
  <si>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</si>
  <si>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</si>
  <si>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</si>
  <si>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</si>
  <si>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</si>
  <si>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</si>
  <si>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</si>
  <si>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</si>
  <si>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</si>
  <si>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</si>
  <si>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</si>
  <si>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</si>
  <si>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</si>
  <si>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</si>
  <si>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</si>
  <si>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</si>
  <si>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</si>
  <si>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</si>
  <si>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</si>
  <si>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</si>
  <si>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</si>
  <si>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</si>
  <si>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</si>
  <si>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</si>
  <si>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</si>
  <si>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</si>
  <si>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</si>
  <si>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</si>
  <si>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</si>
  <si>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</si>
  <si>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</si>
  <si>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</si>
  <si>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</si>
  <si>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</si>
  <si>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</si>
  <si>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</si>
  <si>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</si>
  <si>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</si>
  <si>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</si>
  <si>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</si>
  <si>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</si>
  <si>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</si>
  <si>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</si>
  <si>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</si>
  <si>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</si>
  <si>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</si>
  <si>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</si>
  <si>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</si>
  <si>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</si>
  <si>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</si>
  <si>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</si>
  <si>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</si>
  <si>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</si>
  <si>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</si>
  <si>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</si>
  <si>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</si>
  <si>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</si>
  <si>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</si>
  <si>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</si>
  <si>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</si>
  <si>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</si>
  <si>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</si>
  <si>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</si>
  <si>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</si>
  <si>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</si>
  <si>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</si>
  <si>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</si>
  <si>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</si>
  <si>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</si>
  <si>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</si>
  <si>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</si>
  <si>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</si>
  <si>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</si>
  <si>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</si>
  <si>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</si>
  <si>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</si>
  <si>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</si>
  <si>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</si>
  <si>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</si>
  <si>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</si>
  <si>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</si>
  <si>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</si>
  <si>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</si>
  <si>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</si>
  <si>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</si>
  <si>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</si>
  <si>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</si>
  <si>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</si>
  <si>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</si>
  <si>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</si>
  <si>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</si>
  <si>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</si>
  <si>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</si>
  <si>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</si>
  <si>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</si>
  <si>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</si>
  <si>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</si>
  <si>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</si>
  <si>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</si>
  <si>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</si>
  <si>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</si>
  <si>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</si>
  <si>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</si>
  <si>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</si>
  <si>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</si>
  <si>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</si>
  <si>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</si>
  <si>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</si>
  <si>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</si>
  <si>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</si>
  <si>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</si>
  <si>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</si>
  <si>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</si>
  <si>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</si>
  <si>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</si>
  <si>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</si>
  <si>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</si>
  <si>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</si>
  <si>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</si>
  <si>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</si>
  <si>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</si>
  <si>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</si>
  <si>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</si>
  <si>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</si>
  <si>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</si>
  <si>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</si>
  <si>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</si>
  <si>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</si>
  <si>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</si>
  <si>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</si>
  <si>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</si>
  <si>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</si>
  <si>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</si>
  <si>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</si>
  <si>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</si>
  <si>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</si>
  <si>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</si>
  <si>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</si>
  <si>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</si>
  <si>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</si>
  <si>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</si>
  <si>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</si>
  <si>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</si>
  <si>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</si>
  <si>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</si>
  <si>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</si>
  <si>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</si>
  <si>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</si>
  <si>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</si>
  <si>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</si>
  <si>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</si>
  <si>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</si>
  <si>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</si>
  <si>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</si>
  <si>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</si>
  <si>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</si>
  <si>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</si>
  <si>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</si>
  <si>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</si>
  <si>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</si>
  <si>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</si>
  <si>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</si>
  <si>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</si>
  <si>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</si>
  <si>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</si>
  <si>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</si>
  <si>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</si>
  <si>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</si>
  <si>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</si>
  <si>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</si>
  <si>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</si>
  <si>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</si>
  <si>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</si>
  <si>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</si>
  <si>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</si>
  <si>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</si>
  <si>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</si>
  <si>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</si>
  <si>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</si>
  <si>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</si>
  <si>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</si>
  <si>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</si>
  <si>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</si>
  <si>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</si>
  <si>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</si>
  <si>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</si>
  <si>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</si>
  <si>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</si>
  <si>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</si>
  <si>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</si>
  <si>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</si>
  <si>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</si>
  <si>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</si>
  <si>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</si>
  <si>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</si>
  <si>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</si>
  <si>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</si>
  <si>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</si>
  <si>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</si>
  <si>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</si>
  <si>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</si>
  <si>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</si>
  <si>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</si>
  <si>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</si>
  <si>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</si>
  <si>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</si>
  <si>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</si>
  <si>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</si>
  <si>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</si>
  <si>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</si>
  <si>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</si>
  <si>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</si>
  <si>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</si>
  <si>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</si>
  <si>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</si>
  <si>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</si>
  <si>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</si>
  <si>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</si>
  <si>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</si>
  <si>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</si>
  <si>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</si>
  <si>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</si>
  <si>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</si>
  <si>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</si>
  <si>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</si>
  <si>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</si>
  <si>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</si>
  <si>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</si>
  <si>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</si>
  <si>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</si>
  <si>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</si>
  <si>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</si>
  <si>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</si>
  <si>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</si>
  <si>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</si>
  <si>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</si>
  <si>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</si>
  <si>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</si>
  <si>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</si>
  <si>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</si>
  <si>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</si>
  <si>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</si>
  <si>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</si>
  <si>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</si>
  <si>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</si>
  <si>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</si>
  <si>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</si>
  <si>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</si>
  <si>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</si>
  <si>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</si>
  <si>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</si>
  <si>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</si>
  <si>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</si>
  <si>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</si>
  <si>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</si>
  <si>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</si>
  <si>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</si>
  <si>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</si>
  <si>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</si>
  <si>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</si>
  <si>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</si>
  <si>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</si>
  <si>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</si>
  <si>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</si>
  <si>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</si>
  <si>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</si>
  <si>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</si>
  <si>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</si>
  <si>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</si>
  <si>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</si>
  <si>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</si>
  <si>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</si>
  <si>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</si>
  <si>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</si>
  <si>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</si>
  <si>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</si>
  <si>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</si>
  <si>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</si>
  <si>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</si>
  <si>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</si>
  <si>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</si>
  <si>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</si>
  <si>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</si>
  <si>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</si>
  <si>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</si>
  <si>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</si>
  <si>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</si>
  <si>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</si>
  <si>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</si>
  <si>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</si>
  <si>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</si>
  <si>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</si>
  <si>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</si>
  <si>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</si>
  <si>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</si>
  <si>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</si>
  <si>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</si>
  <si>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</si>
  <si>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</si>
  <si>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</si>
  <si>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</si>
  <si>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</si>
  <si>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</si>
  <si>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</si>
  <si>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</si>
  <si>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</si>
  <si>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</si>
  <si>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</si>
  <si>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</si>
  <si>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</si>
  <si>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</si>
  <si>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</si>
  <si>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</si>
  <si>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</si>
  <si>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</si>
  <si>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</si>
  <si>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</si>
  <si>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</si>
  <si>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</si>
  <si>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</si>
  <si>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</si>
  <si>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</si>
  <si>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</si>
  <si>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</si>
  <si>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</si>
  <si>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</si>
  <si>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</si>
  <si>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</si>
  <si>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</si>
  <si>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</si>
  <si>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</si>
  <si>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</si>
  <si>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</si>
  <si>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</si>
  <si>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</si>
  <si>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</si>
  <si>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</si>
  <si>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</si>
  <si>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</si>
  <si>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</si>
  <si>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</si>
  <si>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</si>
  <si>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</si>
  <si>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</si>
  <si>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</si>
  <si>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</si>
  <si>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</si>
  <si>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</si>
  <si>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</si>
  <si>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</si>
  <si>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</si>
  <si>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</si>
  <si>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</si>
  <si>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</si>
  <si>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</si>
  <si>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</si>
  <si>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</si>
  <si>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</si>
  <si>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</si>
  <si>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</si>
  <si>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</si>
  <si>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</si>
  <si>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</si>
  <si>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</si>
  <si>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</si>
  <si>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</si>
  <si>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</si>
  <si>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</si>
  <si>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</si>
  <si>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</si>
  <si>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</si>
  <si>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</si>
  <si>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</si>
  <si>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</si>
  <si>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</si>
  <si>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</si>
  <si>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</si>
  <si>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</si>
  <si>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</si>
  <si>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</si>
  <si>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</si>
  <si>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</si>
  <si>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</si>
  <si>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</si>
  <si>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</si>
  <si>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</si>
  <si>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</si>
  <si>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</si>
  <si>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</si>
  <si>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</si>
  <si>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</si>
  <si>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</si>
  <si>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</si>
  <si>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</si>
  <si>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</si>
  <si>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</si>
  <si>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</si>
  <si>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</si>
  <si>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</si>
  <si>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</si>
  <si>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</si>
  <si>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</si>
  <si>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</si>
  <si>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</si>
  <si>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</si>
  <si>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</si>
  <si>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</si>
  <si>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</si>
  <si>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</si>
  <si>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</si>
  <si>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</si>
  <si>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</si>
  <si>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</si>
  <si>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</si>
  <si>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</si>
  <si>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</si>
  <si>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</si>
  <si>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</si>
  <si>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</si>
  <si>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</si>
  <si>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</si>
  <si>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</si>
  <si>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</si>
  <si>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</si>
  <si>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</si>
  <si>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</si>
  <si>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</si>
  <si>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</si>
  <si>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</si>
  <si>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</si>
  <si>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</si>
  <si>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</si>
  <si>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</si>
  <si>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</si>
  <si>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</si>
  <si>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</si>
  <si>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</si>
  <si>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</si>
  <si>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</si>
  <si>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</si>
  <si>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</si>
  <si>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</si>
  <si>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</si>
  <si>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</si>
  <si>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</si>
  <si>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</si>
  <si>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</si>
  <si>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</si>
  <si>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</si>
  <si>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</si>
  <si>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</si>
  <si>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</si>
  <si>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</si>
  <si>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</si>
  <si>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</si>
  <si>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</si>
  <si>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</si>
  <si>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</si>
  <si>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</si>
  <si>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</si>
  <si>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</si>
  <si>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</si>
  <si>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</si>
  <si>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</si>
  <si>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</si>
  <si>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</si>
  <si>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</si>
  <si>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</si>
  <si>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</si>
  <si>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</si>
  <si>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</si>
  <si>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</si>
  <si>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</si>
  <si>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</si>
  <si>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</si>
  <si>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</si>
  <si>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</si>
  <si>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</si>
  <si>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</si>
  <si>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</si>
  <si>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</si>
  <si>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</si>
  <si>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</si>
  <si>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</si>
  <si>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</si>
  <si>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</si>
  <si>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</si>
  <si>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</si>
  <si>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</si>
  <si>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</si>
  <si>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</si>
  <si>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</si>
  <si>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</si>
  <si>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</si>
  <si>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</si>
  <si>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</si>
  <si>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</si>
  <si>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</si>
  <si>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</si>
  <si>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</si>
  <si>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</si>
  <si>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</si>
  <si>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</si>
  <si>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</si>
  <si>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</si>
  <si>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</si>
  <si>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</si>
  <si>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</si>
  <si>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</si>
  <si>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</si>
  <si>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</si>
  <si>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</si>
  <si>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</si>
  <si>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</si>
  <si>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</si>
  <si>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</si>
  <si>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</si>
  <si>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</si>
  <si>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</si>
  <si>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</si>
  <si>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</si>
  <si>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</si>
  <si>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</si>
  <si>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</si>
  <si>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</si>
  <si>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</si>
  <si>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</si>
  <si>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</si>
  <si>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</si>
  <si>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</si>
  <si>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</si>
  <si>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</si>
  <si>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</si>
  <si>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</si>
  <si>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</si>
  <si>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</si>
  <si>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</si>
  <si>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</si>
  <si>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</si>
  <si>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</si>
  <si>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</si>
  <si>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</si>
  <si>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</si>
  <si>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</si>
  <si>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</si>
  <si>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</si>
  <si>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</si>
  <si>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</si>
  <si>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</si>
  <si>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</si>
  <si>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</si>
  <si>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</si>
  <si>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</si>
  <si>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</si>
  <si>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</si>
  <si>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</si>
  <si>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</si>
  <si>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</si>
  <si>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</si>
  <si>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</si>
  <si>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</si>
  <si>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</si>
  <si>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</si>
  <si>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</si>
  <si>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</si>
  <si>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</si>
  <si>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</si>
  <si>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</si>
  <si>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</si>
  <si>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</si>
  <si>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</si>
  <si>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</si>
  <si>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</si>
  <si>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</si>
  <si>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</si>
  <si>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</si>
  <si>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</si>
  <si>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</si>
  <si>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</si>
  <si>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</si>
  <si>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</si>
  <si>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</si>
  <si>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</si>
  <si>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</si>
  <si>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</si>
  <si>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</si>
  <si>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</si>
  <si>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</si>
  <si>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</si>
  <si>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</si>
  <si>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</si>
  <si>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</si>
  <si>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</si>
  <si>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</si>
  <si>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</si>
  <si>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</si>
  <si>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</si>
  <si>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</si>
  <si>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</si>
  <si>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</si>
  <si>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</si>
  <si>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</si>
  <si>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</si>
  <si>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</si>
  <si>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</si>
  <si>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</si>
  <si>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</si>
  <si>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</si>
  <si>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</si>
  <si>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</si>
  <si>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</si>
  <si>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</si>
  <si>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</si>
  <si>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</si>
  <si>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</si>
  <si>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</si>
  <si>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</si>
  <si>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</si>
  <si>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</si>
  <si>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</si>
  <si>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</si>
  <si>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</si>
  <si>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</si>
  <si>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</si>
  <si>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</si>
  <si>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</si>
  <si>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</si>
  <si>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</si>
  <si>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</si>
  <si>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</si>
  <si>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</si>
  <si>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</si>
  <si>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</si>
  <si>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</si>
  <si>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</si>
  <si>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</si>
  <si>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</si>
  <si>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</si>
  <si>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</si>
  <si>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</si>
  <si>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</si>
  <si>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</si>
  <si>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</si>
  <si>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</si>
  <si>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</si>
  <si>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</si>
  <si>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</si>
  <si>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</si>
  <si>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</si>
  <si>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</si>
  <si>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</si>
  <si>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</si>
  <si>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</si>
  <si>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</si>
  <si>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</si>
  <si>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</si>
  <si>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</si>
  <si>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</si>
  <si>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</si>
  <si>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</si>
  <si>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</si>
  <si>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</si>
  <si>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</si>
  <si>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</si>
  <si>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</si>
  <si>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</si>
  <si>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</si>
  <si>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</si>
  <si>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</si>
  <si>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</si>
  <si>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</si>
  <si>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</si>
  <si>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</si>
  <si>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</si>
  <si>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</si>
  <si>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</si>
  <si>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</si>
  <si>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</si>
  <si>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</si>
  <si>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</si>
  <si>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</si>
  <si>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</si>
  <si>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</si>
  <si>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</si>
  <si>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</si>
  <si>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</si>
  <si>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</si>
  <si>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</si>
  <si>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</si>
  <si>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</si>
  <si>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</si>
  <si>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</si>
  <si>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</si>
  <si>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</si>
  <si>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</si>
  <si>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</si>
  <si>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</si>
  <si>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</si>
  <si>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</si>
  <si>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</si>
  <si>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</si>
  <si>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</si>
  <si>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</si>
  <si>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</si>
  <si>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</si>
  <si>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</si>
  <si>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</si>
  <si>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</si>
  <si>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</si>
  <si>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</si>
  <si>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</si>
  <si>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</si>
  <si>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</si>
  <si>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</si>
  <si>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</si>
  <si>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</si>
  <si>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</si>
  <si>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</si>
  <si>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</si>
  <si>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</si>
  <si>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</si>
  <si>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</si>
  <si>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</si>
  <si>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</si>
  <si>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</si>
  <si>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</si>
  <si>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</si>
  <si>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</si>
  <si>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</si>
  <si>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</si>
  <si>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</si>
  <si>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</si>
  <si>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</si>
  <si>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</si>
  <si>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</si>
  <si>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</si>
  <si>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</si>
  <si>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</si>
  <si>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</si>
  <si>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</si>
  <si>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</si>
  <si>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</si>
  <si>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</si>
  <si>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</si>
  <si>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</si>
  <si>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</si>
  <si>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</si>
  <si>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</si>
  <si>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</si>
  <si>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</si>
  <si>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</si>
  <si>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</si>
  <si>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</si>
  <si>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</si>
  <si>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</si>
  <si>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</si>
  <si>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</si>
  <si>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</si>
  <si>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</si>
  <si>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</si>
  <si>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</si>
  <si>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</si>
  <si>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</si>
  <si>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</si>
  <si>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</si>
  <si>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</si>
  <si>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</si>
  <si>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</si>
  <si>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</si>
  <si>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</si>
  <si>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</si>
  <si>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</si>
  <si>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</si>
  <si>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</si>
  <si>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</si>
  <si>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</si>
  <si>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</si>
  <si>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</si>
  <si>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</si>
  <si>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</si>
  <si>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</si>
  <si>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</si>
  <si>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</si>
  <si>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</si>
  <si>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</si>
  <si>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</si>
  <si>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</si>
  <si>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</si>
  <si>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</si>
  <si>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</si>
  <si>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</si>
  <si>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</si>
  <si>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</si>
  <si>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</si>
  <si>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</si>
  <si>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</si>
  <si>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</si>
  <si>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</si>
  <si>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</si>
  <si>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</si>
  <si>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</si>
  <si>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</si>
  <si>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</si>
  <si>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</si>
  <si>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</si>
  <si>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</si>
  <si>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</si>
  <si>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</si>
  <si>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</si>
  <si>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</si>
  <si>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</si>
  <si>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</si>
  <si>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</si>
  <si>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</si>
  <si>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</si>
  <si>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</si>
  <si>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</si>
  <si>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</si>
  <si>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</si>
  <si>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</si>
  <si>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</si>
  <si>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</si>
  <si>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</si>
  <si>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</si>
  <si>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</si>
  <si>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</si>
  <si>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</si>
  <si>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</si>
  <si>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</si>
  <si>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</si>
  <si>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</si>
  <si>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</si>
  <si>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</si>
  <si>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</si>
  <si>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</si>
  <si>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</si>
  <si>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</si>
  <si>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</si>
  <si>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</si>
  <si>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</si>
  <si>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</si>
  <si>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</si>
  <si>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</si>
  <si>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</si>
  <si>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</si>
  <si>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</si>
  <si>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</si>
  <si>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</si>
  <si>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</si>
  <si>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</si>
  <si>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</si>
  <si>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</si>
  <si>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</si>
  <si>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</si>
  <si>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</si>
  <si>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</si>
  <si>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</si>
  <si>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</si>
  <si>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</si>
  <si>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</si>
  <si>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</si>
  <si>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</si>
  <si>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</si>
  <si>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</si>
  <si>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</si>
  <si>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</si>
  <si>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</si>
  <si>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</si>
  <si>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</si>
  <si>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</si>
  <si>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</si>
  <si>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</si>
  <si>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</si>
  <si>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</si>
  <si>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</si>
  <si>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</si>
  <si>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</si>
  <si>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</si>
  <si>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</si>
  <si>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49.12.060</t>
  </si>
  <si>
    <t>Boca de leão dupla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</si>
  <si>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</si>
  <si>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</si>
  <si>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</si>
  <si>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</si>
  <si>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</si>
  <si>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</si>
  <si>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</si>
  <si>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</si>
  <si>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</si>
  <si>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</si>
  <si>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</si>
  <si>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</si>
  <si>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</si>
  <si>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</si>
  <si>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</si>
  <si>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</si>
  <si>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</si>
  <si>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</si>
  <si>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</si>
  <si>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</si>
  <si>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</si>
  <si>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</si>
  <si>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</si>
  <si>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</si>
  <si>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</si>
  <si>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</si>
  <si>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</si>
  <si>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</si>
  <si>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</si>
  <si>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</si>
  <si>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</si>
  <si>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</si>
  <si>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</si>
  <si>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</si>
  <si>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</si>
  <si>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</si>
  <si>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</si>
  <si>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</si>
  <si>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</si>
  <si>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</si>
  <si>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</si>
  <si>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</si>
  <si>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</si>
  <si>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</si>
  <si>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</si>
  <si>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</si>
  <si>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</si>
  <si>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</si>
  <si>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</si>
  <si>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</si>
  <si>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</si>
  <si>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</si>
  <si>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</si>
  <si>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</si>
  <si>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</si>
  <si>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</si>
  <si>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50.01.062</t>
  </si>
  <si>
    <t>Abrigo para hidrante de recalque (embutir e interno)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</si>
  <si>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</si>
  <si>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</si>
  <si>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</si>
  <si>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</si>
  <si>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</si>
  <si>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</si>
  <si>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</si>
  <si>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</si>
  <si>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</si>
  <si>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</si>
  <si>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</si>
  <si>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</si>
  <si>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</si>
  <si>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</si>
  <si>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</si>
  <si>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</si>
  <si>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</si>
  <si>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</si>
  <si>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</si>
  <si>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</si>
  <si>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</si>
  <si>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</si>
  <si>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</si>
  <si>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</si>
  <si>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</si>
  <si>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</si>
  <si>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</si>
  <si>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</si>
  <si>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</si>
  <si>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</si>
  <si>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</si>
  <si>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</si>
  <si>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</si>
  <si>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Bico de sprinkler resposta rápida, posição pendente, temperatura nominal 68°C</t>
  </si>
  <si>
    <t>50.02.050</t>
  </si>
  <si>
    <t>Alarme hidráulico tipo gongo</t>
  </si>
  <si>
    <t>50.02.060</t>
  </si>
  <si>
    <t>Bico de sprinkler resposta rápida, posição para cima, temperatura nominal 68°C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</si>
  <si>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</si>
  <si>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</si>
  <si>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</si>
  <si>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</si>
  <si>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</si>
  <si>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</si>
  <si>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</si>
  <si>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</si>
  <si>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</si>
  <si>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</si>
  <si>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</si>
  <si>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</si>
  <si>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</si>
  <si>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</si>
  <si>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</si>
  <si>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</si>
  <si>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</si>
  <si>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</si>
  <si>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</si>
  <si>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</si>
  <si>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</si>
  <si>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</si>
  <si>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</si>
  <si>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</si>
  <si>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</si>
  <si>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</si>
  <si>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</si>
  <si>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</si>
  <si>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</si>
  <si>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</si>
  <si>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</si>
  <si>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</si>
  <si>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</si>
  <si>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</si>
  <si>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</si>
  <si>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</si>
  <si>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</si>
  <si>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</si>
  <si>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</si>
  <si>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</si>
  <si>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</si>
  <si>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</si>
  <si>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</si>
  <si>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</si>
  <si>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</si>
  <si>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</si>
  <si>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</si>
  <si>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</si>
  <si>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</si>
  <si>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</si>
  <si>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</si>
  <si>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</si>
  <si>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</si>
  <si>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</si>
  <si>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</si>
  <si>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</si>
  <si>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</si>
  <si>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</si>
  <si>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</si>
  <si>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</si>
  <si>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</si>
  <si>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</si>
  <si>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</si>
  <si>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</si>
  <si>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</si>
  <si>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</si>
  <si>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</si>
  <si>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</si>
  <si>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</si>
  <si>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</si>
  <si>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</si>
  <si>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</si>
  <si>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</si>
  <si>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</si>
  <si>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</si>
  <si>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</si>
  <si>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</si>
  <si>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</si>
  <si>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</si>
  <si>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</si>
  <si>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</si>
  <si>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</si>
  <si>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</si>
  <si>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</si>
  <si>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</si>
  <si>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</si>
  <si>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</si>
  <si>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</si>
  <si>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</si>
  <si>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</si>
  <si>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</si>
  <si>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</si>
  <si>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</si>
  <si>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</si>
  <si>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</si>
  <si>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</si>
  <si>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</si>
  <si>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</si>
  <si>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</si>
  <si>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</si>
  <si>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</si>
  <si>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</si>
  <si>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</si>
  <si>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</si>
  <si>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</si>
  <si>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</si>
  <si>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</si>
  <si>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</si>
  <si>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</si>
  <si>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</si>
  <si>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</si>
  <si>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</si>
  <si>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</si>
  <si>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</si>
  <si>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</si>
  <si>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Camada de rolamento em concreto betuminoso usinado quente - CBUQ</t>
  </si>
  <si>
    <t>54.03.221</t>
  </si>
  <si>
    <t>Restauração de pavimento asfáltico com concreto betuminoso usinado quente - CBUQ</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</si>
  <si>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</si>
  <si>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</si>
  <si>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</si>
  <si>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</si>
  <si>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</si>
  <si>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</si>
  <si>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</si>
  <si>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</si>
  <si>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</si>
  <si>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</si>
  <si>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</si>
  <si>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</si>
  <si>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</si>
  <si>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</si>
  <si>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</si>
  <si>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</si>
  <si>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</si>
  <si>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</si>
  <si>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</si>
  <si>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</si>
  <si>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</si>
  <si>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</si>
  <si>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</si>
  <si>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</si>
  <si>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</si>
  <si>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</si>
  <si>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</si>
  <si>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</si>
  <si>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</si>
  <si>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</si>
  <si>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</si>
  <si>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</si>
  <si>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</si>
  <si>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</si>
  <si>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</si>
  <si>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</si>
  <si>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</si>
  <si>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</si>
  <si>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</si>
  <si>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</si>
  <si>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</si>
  <si>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</si>
  <si>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</si>
  <si>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</si>
  <si>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</si>
  <si>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</si>
  <si>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</si>
  <si>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</si>
  <si>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</si>
  <si>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</si>
  <si>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</si>
  <si>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</si>
  <si>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</si>
  <si>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</si>
  <si>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</si>
  <si>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</si>
  <si>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</si>
  <si>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</si>
  <si>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</si>
  <si>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</si>
  <si>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</si>
  <si>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</si>
  <si>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</si>
  <si>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</si>
  <si>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</si>
  <si>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</si>
  <si>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</si>
  <si>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</si>
  <si>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</si>
  <si>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</si>
  <si>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54.09</t>
  </si>
  <si>
    <t>Pavimentação sustentável de vias, calçadas e passeios</t>
  </si>
  <si>
    <t>54.09.001</t>
  </si>
  <si>
    <t>Concreto asfáltico modificado por borracha AB8</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</si>
  <si>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</si>
  <si>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</si>
  <si>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</si>
  <si>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</si>
  <si>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</si>
  <si>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</si>
  <si>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</si>
  <si>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</si>
  <si>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</si>
  <si>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</si>
  <si>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</si>
  <si>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</si>
  <si>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</si>
  <si>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</si>
  <si>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</si>
  <si>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</si>
  <si>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54.20.160</t>
  </si>
  <si>
    <t>Corte para junta de dilatação através de cortadora a gasolina, com serra de disco diamantado segmentado para pavimento de concreto e asfalto</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</si>
  <si>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</si>
  <si>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</si>
  <si>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</si>
  <si>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</si>
  <si>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</si>
  <si>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</si>
  <si>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</si>
  <si>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</si>
  <si>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</si>
  <si>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</si>
  <si>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</si>
  <si>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</si>
  <si>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</si>
  <si>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</si>
  <si>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</si>
  <si>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</si>
  <si>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</si>
  <si>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</si>
  <si>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</si>
  <si>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</si>
  <si>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</si>
  <si>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</si>
  <si>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</si>
  <si>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</si>
  <si>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</si>
  <si>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</si>
  <si>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</si>
  <si>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</si>
  <si>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</si>
  <si>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</si>
  <si>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</si>
  <si>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</si>
  <si>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</si>
  <si>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</si>
  <si>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</si>
  <si>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</si>
  <si>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</si>
  <si>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</si>
  <si>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</si>
  <si>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</si>
  <si>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</si>
  <si>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</si>
  <si>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</si>
  <si>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</si>
  <si>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</si>
  <si>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</si>
  <si>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</si>
  <si>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</si>
  <si>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</si>
  <si>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</si>
  <si>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</si>
  <si>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</si>
  <si>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</si>
  <si>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</si>
  <si>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</si>
  <si>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</si>
  <si>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</si>
  <si>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</si>
  <si>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</si>
  <si>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</si>
  <si>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</si>
  <si>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</si>
  <si>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</si>
  <si>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</si>
  <si>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</si>
  <si>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</si>
  <si>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</si>
  <si>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</si>
  <si>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</si>
  <si>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</si>
  <si>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</si>
  <si>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</si>
  <si>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</si>
  <si>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</si>
  <si>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</si>
  <si>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</si>
  <si>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</si>
  <si>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</si>
  <si>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</si>
  <si>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</si>
  <si>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</si>
  <si>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</si>
  <si>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</si>
  <si>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</si>
  <si>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</si>
  <si>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</si>
  <si>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</si>
  <si>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</si>
  <si>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</si>
  <si>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</si>
  <si>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</si>
  <si>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</si>
  <si>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</si>
  <si>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</si>
  <si>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</si>
  <si>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</si>
  <si>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</si>
  <si>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</si>
  <si>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</si>
  <si>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</si>
  <si>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</si>
  <si>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</si>
  <si>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</si>
  <si>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</si>
  <si>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</si>
  <si>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</si>
  <si>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</si>
  <si>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</si>
  <si>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</si>
  <si>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</si>
  <si>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</si>
  <si>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</si>
  <si>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</si>
  <si>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</si>
  <si>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</si>
  <si>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</si>
  <si>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</si>
  <si>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</si>
  <si>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</si>
  <si>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</si>
  <si>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</si>
  <si>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</si>
  <si>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</si>
  <si>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</si>
  <si>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</si>
  <si>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</si>
  <si>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</si>
  <si>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</si>
  <si>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</si>
  <si>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</si>
  <si>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</si>
  <si>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</si>
  <si>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</si>
  <si>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</si>
  <si>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</si>
  <si>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</si>
  <si>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</si>
  <si>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</si>
  <si>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</si>
  <si>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</si>
  <si>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</si>
  <si>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</si>
  <si>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</si>
  <si>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</si>
  <si>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</si>
  <si>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</si>
  <si>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</si>
  <si>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</si>
  <si>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</si>
  <si>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</si>
  <si>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</si>
  <si>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</si>
  <si>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</si>
  <si>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</si>
  <si>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</si>
  <si>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</si>
  <si>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</si>
  <si>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</si>
  <si>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</si>
  <si>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</si>
  <si>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</si>
  <si>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</si>
  <si>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</si>
  <si>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</si>
  <si>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</si>
  <si>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</si>
  <si>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</si>
  <si>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</si>
  <si>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</si>
  <si>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</si>
  <si>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</si>
  <si>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</si>
  <si>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</si>
  <si>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</si>
  <si>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</si>
  <si>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</si>
  <si>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</si>
  <si>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</si>
  <si>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</si>
  <si>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</si>
  <si>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</si>
  <si>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</si>
  <si>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</si>
  <si>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</si>
  <si>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</si>
  <si>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</si>
  <si>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</si>
  <si>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</si>
  <si>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</si>
  <si>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</si>
  <si>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</si>
  <si>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</si>
  <si>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</si>
  <si>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</si>
  <si>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</si>
  <si>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</si>
  <si>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</si>
  <si>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</si>
  <si>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</si>
  <si>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</si>
  <si>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</si>
  <si>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</si>
  <si>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</si>
  <si>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</si>
  <si>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</si>
  <si>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</si>
  <si>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</si>
  <si>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</si>
  <si>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</si>
  <si>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</si>
  <si>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</si>
  <si>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</si>
  <si>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</si>
  <si>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</si>
  <si>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</si>
  <si>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</si>
  <si>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</si>
  <si>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</si>
  <si>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</si>
  <si>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</si>
  <si>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</si>
  <si>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</si>
  <si>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</si>
  <si>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</si>
  <si>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</si>
  <si>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</si>
  <si>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</si>
  <si>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</si>
  <si>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</si>
  <si>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</si>
  <si>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</si>
  <si>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</si>
  <si>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</si>
  <si>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</si>
  <si>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</si>
  <si>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</si>
  <si>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</si>
  <si>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</si>
  <si>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</si>
  <si>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</si>
  <si>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</si>
  <si>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</si>
  <si>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</si>
  <si>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</si>
  <si>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</si>
  <si>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</si>
  <si>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</si>
  <si>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</si>
  <si>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</si>
  <si>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</si>
  <si>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</si>
  <si>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</si>
  <si>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</si>
  <si>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</si>
  <si>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</si>
  <si>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</si>
  <si>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</si>
  <si>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</si>
  <si>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</si>
  <si>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</si>
  <si>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</si>
  <si>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</si>
  <si>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</si>
  <si>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</si>
  <si>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</si>
  <si>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</si>
  <si>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</si>
  <si>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</si>
  <si>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</si>
  <si>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</si>
  <si>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</si>
  <si>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</si>
  <si>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</si>
  <si>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</si>
  <si>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</si>
  <si>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</si>
  <si>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</si>
  <si>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</si>
  <si>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</si>
  <si>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</si>
  <si>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</si>
  <si>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</si>
  <si>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</si>
  <si>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</si>
  <si>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</si>
  <si>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</si>
  <si>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</si>
  <si>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</si>
  <si>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</si>
  <si>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</si>
  <si>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</si>
  <si>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</si>
  <si>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</si>
  <si>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</si>
  <si>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</si>
  <si>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</si>
  <si>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</si>
  <si>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</si>
  <si>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</si>
  <si>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</si>
  <si>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</si>
  <si>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</si>
  <si>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</si>
  <si>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</si>
  <si>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</si>
  <si>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</si>
  <si>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</si>
  <si>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</si>
  <si>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</si>
  <si>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</si>
  <si>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</si>
  <si>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</si>
  <si>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</si>
  <si>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</si>
  <si>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</si>
  <si>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</si>
  <si>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</si>
  <si>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</si>
  <si>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</si>
  <si>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</si>
  <si>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</si>
  <si>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</si>
  <si>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</si>
  <si>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</si>
  <si>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</si>
  <si>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</si>
  <si>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</si>
  <si>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</si>
  <si>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</si>
  <si>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</si>
  <si>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</si>
  <si>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</si>
  <si>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4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</si>
  <si>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</si>
  <si>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</si>
  <si>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</si>
  <si>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</si>
  <si>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</si>
  <si>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</si>
  <si>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</si>
  <si>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</si>
  <si>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</si>
  <si>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</si>
  <si>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</si>
  <si>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</si>
  <si>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</si>
  <si>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</si>
  <si>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</si>
  <si>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</si>
  <si>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</si>
  <si>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</si>
  <si>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</si>
  <si>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</si>
  <si>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</si>
  <si>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</si>
  <si>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</si>
  <si>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</si>
  <si>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</si>
  <si>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</si>
  <si>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</si>
  <si>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</si>
  <si>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</si>
  <si>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</si>
  <si>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</si>
  <si>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</si>
  <si>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</si>
  <si>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</si>
  <si>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</si>
  <si>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</si>
  <si>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</si>
  <si>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</si>
  <si>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</si>
  <si>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</si>
  <si>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</si>
  <si>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</si>
  <si>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</si>
  <si>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</si>
  <si>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</si>
  <si>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</si>
  <si>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</si>
  <si>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</si>
  <si>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</si>
  <si>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</si>
  <si>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</si>
  <si>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</si>
  <si>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</si>
  <si>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</si>
  <si>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</si>
  <si>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</si>
  <si>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</si>
  <si>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</si>
  <si>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</si>
  <si>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</si>
  <si>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</si>
  <si>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</si>
  <si>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</si>
  <si>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</si>
  <si>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</si>
  <si>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</si>
  <si>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</si>
  <si>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</si>
  <si>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</si>
  <si>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</si>
  <si>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</si>
  <si>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</si>
  <si>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</si>
  <si>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</si>
  <si>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</si>
  <si>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</si>
  <si>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</si>
  <si>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</si>
  <si>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</si>
  <si>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</si>
  <si>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</si>
  <si>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</si>
  <si>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</si>
  <si>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</si>
  <si>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</si>
  <si>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</si>
  <si>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</si>
  <si>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</si>
  <si>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</si>
  <si>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</si>
  <si>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</si>
  <si>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</si>
  <si>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</si>
  <si>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</si>
  <si>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</si>
  <si>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</si>
  <si>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</si>
  <si>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</si>
  <si>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</si>
  <si>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</si>
  <si>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</si>
  <si>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(550 x 350 x 550) mm, padrão TELEBRÁS, com tampa</t>
  </si>
  <si>
    <t>69.03.140</t>
  </si>
  <si>
    <t>Caixa subterrânea de entrada de telefonia, tipo R2 (1050 x 550 x 800) mm, padrão TELEBRÁS, com tampa</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</si>
  <si>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</si>
  <si>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</si>
  <si>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</si>
  <si>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</si>
  <si>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</si>
  <si>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</si>
  <si>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</si>
  <si>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</si>
  <si>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</si>
  <si>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</si>
  <si>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</si>
  <si>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</si>
  <si>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</si>
  <si>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</si>
  <si>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</si>
  <si>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</si>
  <si>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</si>
  <si>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</si>
  <si>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</si>
  <si>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</si>
  <si>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</si>
  <si>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</si>
  <si>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</si>
  <si>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</si>
  <si>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</si>
  <si>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</si>
  <si>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</si>
  <si>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</si>
  <si>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</si>
  <si>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</si>
  <si>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</si>
  <si>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</si>
  <si>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</si>
  <si>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</si>
  <si>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</si>
  <si>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</si>
  <si>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</si>
  <si>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</si>
  <si>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</si>
  <si>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</si>
  <si>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</si>
  <si>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</si>
  <si>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</si>
  <si>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</si>
  <si>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</si>
  <si>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</si>
  <si>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</si>
  <si>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</si>
  <si>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</si>
  <si>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</si>
  <si>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</si>
  <si>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</si>
  <si>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</si>
  <si>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</si>
  <si>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</si>
  <si>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</si>
  <si>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</si>
  <si>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</si>
  <si>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69.08.012</t>
  </si>
  <si>
    <t>Distribuidor interno óptico 1U de até 24 fibras - completo</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</si>
  <si>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</si>
  <si>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</si>
  <si>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</si>
  <si>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</si>
  <si>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</si>
  <si>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</si>
  <si>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</si>
  <si>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</si>
  <si>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</si>
  <si>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</si>
  <si>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</si>
  <si>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</si>
  <si>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</si>
  <si>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</si>
  <si>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</si>
  <si>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</si>
  <si>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</si>
  <si>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</si>
  <si>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</si>
  <si>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</si>
  <si>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</si>
  <si>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</si>
  <si>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</si>
  <si>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</si>
  <si>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</si>
  <si>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</si>
  <si>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</si>
  <si>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</si>
  <si>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</si>
  <si>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</si>
  <si>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</si>
  <si>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</si>
  <si>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</si>
  <si>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</si>
  <si>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</si>
  <si>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</si>
  <si>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</si>
  <si>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</si>
  <si>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</si>
  <si>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</si>
  <si>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</si>
  <si>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</si>
  <si>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</si>
  <si>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</si>
  <si>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</si>
  <si>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</si>
  <si>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</si>
  <si>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</si>
  <si>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</si>
  <si>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</si>
  <si>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</si>
  <si>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</si>
  <si>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</si>
  <si>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</si>
  <si>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</si>
  <si>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</si>
  <si>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</si>
  <si>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</si>
  <si>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</si>
  <si>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</si>
  <si>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</si>
  <si>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</si>
  <si>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</si>
  <si>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para 10 pares</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</si>
  <si>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</si>
  <si>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</si>
  <si>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</si>
  <si>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</si>
  <si>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</si>
  <si>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</si>
  <si>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</si>
  <si>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</si>
  <si>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</si>
  <si>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</si>
  <si>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</si>
  <si>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</si>
  <si>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</si>
  <si>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</si>
  <si>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</si>
  <si>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</si>
  <si>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</si>
  <si>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</si>
  <si>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</si>
  <si>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</si>
  <si>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</si>
  <si>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</si>
  <si>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</si>
  <si>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</si>
  <si>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</si>
  <si>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</si>
  <si>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</si>
  <si>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</si>
  <si>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</si>
  <si>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</si>
  <si>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</si>
  <si>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</si>
  <si>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</si>
  <si>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</si>
  <si>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</si>
  <si>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</si>
  <si>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</si>
  <si>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</si>
  <si>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</si>
  <si>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</si>
  <si>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</si>
  <si>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</si>
  <si>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</si>
  <si>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</si>
  <si>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</si>
  <si>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</si>
  <si>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</si>
  <si>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</si>
  <si>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</si>
  <si>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</si>
  <si>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</si>
  <si>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</si>
  <si>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</si>
  <si>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</si>
  <si>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</si>
  <si>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</si>
  <si>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</si>
  <si>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</si>
  <si>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</si>
  <si>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</si>
  <si>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</si>
  <si>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</si>
  <si>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</si>
  <si>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</si>
  <si>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</si>
  <si>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</si>
  <si>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</si>
  <si>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</si>
  <si>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</si>
  <si>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</si>
  <si>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</si>
  <si>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</si>
  <si>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</si>
  <si>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</si>
  <si>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</si>
  <si>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</si>
  <si>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</si>
  <si>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</si>
  <si>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</si>
  <si>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</si>
  <si>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</si>
  <si>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</si>
  <si>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</si>
  <si>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</si>
  <si>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</si>
  <si>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</si>
  <si>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</si>
  <si>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</si>
  <si>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</si>
  <si>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</si>
  <si>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</si>
  <si>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</si>
  <si>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</si>
  <si>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</si>
  <si>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</si>
  <si>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</si>
  <si>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</si>
  <si>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</si>
  <si>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</si>
  <si>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</si>
  <si>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</si>
  <si>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</si>
  <si>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</si>
  <si>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</si>
  <si>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</si>
  <si>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</si>
  <si>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</si>
  <si>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</si>
  <si>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</si>
  <si>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</si>
  <si>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</si>
  <si>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</si>
  <si>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</si>
  <si>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</si>
  <si>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</si>
  <si>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</si>
  <si>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</si>
  <si>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</si>
  <si>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</si>
  <si>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</si>
  <si>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</si>
  <si>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</si>
  <si>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</si>
  <si>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</si>
  <si>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CJDIA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</si>
  <si>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</si>
  <si>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</si>
  <si>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</si>
  <si>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</si>
  <si>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</si>
  <si>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</si>
  <si>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</si>
  <si>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</si>
  <si>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</si>
  <si>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</si>
  <si>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</si>
  <si>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</si>
  <si>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</si>
  <si>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</si>
  <si>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</si>
  <si>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</si>
  <si>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</si>
  <si>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</si>
  <si>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</si>
  <si>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</si>
  <si>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</si>
  <si>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</si>
  <si>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</si>
  <si>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</si>
  <si>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</si>
  <si>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</si>
  <si>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</si>
  <si>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</si>
  <si>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</si>
  <si>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</si>
  <si>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</si>
  <si>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</si>
  <si>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</si>
  <si>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</si>
  <si>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</si>
  <si>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</si>
  <si>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</si>
  <si>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</si>
  <si>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</si>
  <si>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</si>
  <si>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</si>
  <si>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</si>
  <si>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</si>
  <si>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</si>
  <si>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21.01.01.99</t>
  </si>
  <si>
    <t xml:space="preserve">SONDAGEM A PERCUSSAO ATE 15M </t>
  </si>
  <si>
    <t>m</t>
  </si>
  <si>
    <t>21.01.02.99</t>
  </si>
  <si>
    <t xml:space="preserve">SONDAGEM A PERC. ATE 15M LOC. ALAG.&lt;50CM </t>
  </si>
  <si>
    <t>21.01.03.99</t>
  </si>
  <si>
    <t xml:space="preserve">SONDAGEM A PERCUSSAO DE 15 A 30M </t>
  </si>
  <si>
    <t>21.01.04.99</t>
  </si>
  <si>
    <t xml:space="preserve">SONDAGEM A PERC.15A30M LOC.ALAG.&lt;50CM </t>
  </si>
  <si>
    <t>21.01.05.99</t>
  </si>
  <si>
    <t xml:space="preserve">SONDAGEM PERCUSSAO SUPERIOR A 30M </t>
  </si>
  <si>
    <t>21.01.06.99</t>
  </si>
  <si>
    <t xml:space="preserve">SONDAGEM PERC.+30M LOC.ALAG.&lt;50CM </t>
  </si>
  <si>
    <t>21.01.07.99</t>
  </si>
  <si>
    <t xml:space="preserve">TAXA FIXA INSTALACAO SONDAGEM PERCUSSAO </t>
  </si>
  <si>
    <t>un</t>
  </si>
  <si>
    <t>21.01.08.99</t>
  </si>
  <si>
    <t xml:space="preserve">TAXA FIXA INSTALACAO SONDAGEM ROTATIVA </t>
  </si>
  <si>
    <t>21.01.09.99</t>
  </si>
  <si>
    <t xml:space="preserve">TRANSPORTE DE EQUIPAMENTO DE SONDAGEM </t>
  </si>
  <si>
    <t>km*equip</t>
  </si>
  <si>
    <t>21.01.10.99</t>
  </si>
  <si>
    <t xml:space="preserve">DESLOCAMENTO DE EQUIPAMENTO DE SONDAGEM </t>
  </si>
  <si>
    <t>21.01.11.99</t>
  </si>
  <si>
    <t xml:space="preserve">PLATAFORMA OU BANQUETA SOND.PERCUSSAO </t>
  </si>
  <si>
    <t>equip</t>
  </si>
  <si>
    <t>21.01.12.99</t>
  </si>
  <si>
    <t xml:space="preserve">PLATAFORMA OU BANQUETA P/ SOND. ROTATIVA </t>
  </si>
  <si>
    <t>21.01.14.99</t>
  </si>
  <si>
    <t xml:space="preserve">FLUTUANTE PARA SONDAGEM </t>
  </si>
  <si>
    <t>obra</t>
  </si>
  <si>
    <t>21.01.15.99</t>
  </si>
  <si>
    <t xml:space="preserve">INSTAL.SONDAGEM PERCUSSAO S/ FLUTUANTE </t>
  </si>
  <si>
    <t>sond</t>
  </si>
  <si>
    <t>21.01.16.99</t>
  </si>
  <si>
    <t xml:space="preserve">INSTALACAO SONDAGEM ROTATIVA S/FLUTUANTE </t>
  </si>
  <si>
    <t>21.01.17.99</t>
  </si>
  <si>
    <t xml:space="preserve">SONDAGEM ROTATIVA SOLO 57,10MM (AX) </t>
  </si>
  <si>
    <t>21.01.18.99</t>
  </si>
  <si>
    <t xml:space="preserve">SONDAGEM ROTATIVA SOLO 73,00MM (BX) </t>
  </si>
  <si>
    <t>21.01.19.99</t>
  </si>
  <si>
    <t xml:space="preserve">SONDAGEM ROTATIVA SOLO 88,90MM (NX) </t>
  </si>
  <si>
    <t>21.01.20.99</t>
  </si>
  <si>
    <t xml:space="preserve">SONDAGEM ROTATIVA SOLO 114,30MM (HX) </t>
  </si>
  <si>
    <t>21.01.21.99</t>
  </si>
  <si>
    <t xml:space="preserve">SONDAGEM ROTATIVA ROCHA ALT.57,1MM (AX) </t>
  </si>
  <si>
    <t>21.01.22.99</t>
  </si>
  <si>
    <t xml:space="preserve">SONDAGEM ROTATIVA ROCHA ALT.73,0MM (BX) </t>
  </si>
  <si>
    <t>21.01.23.99</t>
  </si>
  <si>
    <t xml:space="preserve">SONDAGEM ROTATIVA ROCHA ALT.88,9MM (NX) </t>
  </si>
  <si>
    <t>21.01.24.99</t>
  </si>
  <si>
    <t xml:space="preserve">SONDAGEM ROTATIVA ROCHA ALT.114,3MM (HX) </t>
  </si>
  <si>
    <t>21.01.25.99</t>
  </si>
  <si>
    <t xml:space="preserve">SONDAGEM ROTATIVA ROCHA SA 57,10MM (AX) </t>
  </si>
  <si>
    <t>21.01.26.99</t>
  </si>
  <si>
    <t xml:space="preserve">SONDAGEM ROTATIVA ROCHA SA 73,00MM (BX) </t>
  </si>
  <si>
    <t>21.01.27.99</t>
  </si>
  <si>
    <t xml:space="preserve">SONDAGEM ROTATIVA ROCHA SA 88,9MM (NX) </t>
  </si>
  <si>
    <t>21.01.28.99</t>
  </si>
  <si>
    <t xml:space="preserve">SONDAGEM ROTATIVA ROCHA SA 114,30MM (HX) </t>
  </si>
  <si>
    <t>21.01.29.99</t>
  </si>
  <si>
    <t xml:space="preserve">SONDAGEM A TRADO PROFUNDIDADE ATE 5M </t>
  </si>
  <si>
    <t>21.01.30.99</t>
  </si>
  <si>
    <t xml:space="preserve">SONDAGEM A TRADO PROFUNDIDADE 5 A 10M </t>
  </si>
  <si>
    <t>21.02.01.01.99</t>
  </si>
  <si>
    <t xml:space="preserve">DETER. COORDENADAS COM GPS2 (CONTROLE BASICO) PRECISAO MINIMA DE 2 ORDEM. </t>
  </si>
  <si>
    <t>21.02.01.02.99</t>
  </si>
  <si>
    <t xml:space="preserve">DETER. COORDENADAS COM GPS3 (CONTROLE BASICO) PRECISAO MINIMA DE 2 ORDEM. </t>
  </si>
  <si>
    <t>21.02.02.01.99</t>
  </si>
  <si>
    <t xml:space="preserve">TRANSPORTE COORDENADAS ATRAVES DE POLIGONAIS CLASSE II P DA NBR 13.133 </t>
  </si>
  <si>
    <t>km</t>
  </si>
  <si>
    <t>21.02.03.01.99</t>
  </si>
  <si>
    <t xml:space="preserve">IMPLANTACAO DE POLIGONAIS CLASSE III P DA NBR 13.133. </t>
  </si>
  <si>
    <t>21.02.04.01.99</t>
  </si>
  <si>
    <t xml:space="preserve">TRANSPORTE DE REFERENCIA DE NIVEL ATRAVES NIVELAMENTO GEOMETRICO 4 MM K. </t>
  </si>
  <si>
    <t>21.02.05.01.99</t>
  </si>
  <si>
    <t xml:space="preserve">TRANSPORTE DE REFERENCIA DE NIVEL ATRAVES NIVELAMENTO GEOMETRICO CLASSE IN. </t>
  </si>
  <si>
    <t>21.02.06.01.99</t>
  </si>
  <si>
    <t>LEV. PLANIALTIMETRICO E CADASTRAL, POLIGONAL CLASSE II PAC ESC. 1:500 ATE 1 HA.</t>
  </si>
  <si>
    <t>21.02.06.02.99</t>
  </si>
  <si>
    <t>LEV. PLANIALTIMETRICO E CADASTRAL, POLIGONAL CLASSE II PAC ESC. 1:1000 ATE 1HA.</t>
  </si>
  <si>
    <t>21.02.07.01.99</t>
  </si>
  <si>
    <t>LEV. PLANIALTIMETRICO E CADASTRAL, POLIGONAL CLASSE II PAC ESC. 1:500 ALEM 1HA.</t>
  </si>
  <si>
    <t>ha</t>
  </si>
  <si>
    <t>21.02.07.02.99</t>
  </si>
  <si>
    <t xml:space="preserve">LEV. PLANIALTIMETRICO E CADASTRAL, POLIGONAL CLASSE II PAC ESC.1:1000 ALEM 1HA </t>
  </si>
  <si>
    <t>21.02.08.01.99</t>
  </si>
  <si>
    <t xml:space="preserve">LEV. PLANIALTIMETRICO DE FAVELAS COM AREA ATE 2000 M2 C/POLIG. AUXILIAR </t>
  </si>
  <si>
    <t>21.02.09.01.99</t>
  </si>
  <si>
    <t xml:space="preserve">LEV. PLANIALTIMETRICO DE FAVELAS COM AREA ALEM 2000 M2 C/POLIG.AUXILIAR </t>
  </si>
  <si>
    <t>m2</t>
  </si>
  <si>
    <t>21.02.10.01.99</t>
  </si>
  <si>
    <t>LEV. PLANIALT. SECOES TRANSV. A PARTIR DE LINHA BASE EXISTENTE NIV. GEOMETRICO.</t>
  </si>
  <si>
    <t>21.02.11.01.99</t>
  </si>
  <si>
    <t xml:space="preserve">LEVANT. PLANIALTIMETRICO CADASTRAL FAIXAS ATE 30M CLASSE II PAC DA NBR 13.133 </t>
  </si>
  <si>
    <t>21.02.12.01.99</t>
  </si>
  <si>
    <t>LEVANT. PLANIALTIMETRICO CADASTRAL FAIXAS DE 30 A 60 M CLASSE II PAC NBR 13.133</t>
  </si>
  <si>
    <t>21.02.13.01.99</t>
  </si>
  <si>
    <t xml:space="preserve">LEVANT. PLANIALTIMETRICO CADASTRAL FAIXAS ALEM 60M CLASSE II PAC DA NBR 13.133 </t>
  </si>
  <si>
    <t>21.02.15.01.99</t>
  </si>
  <si>
    <t>IMPL. E CADASTRO PLANIALT. LINHA BASE VIA EXISTENTE ESTAQUEAMENTO DE 20 EM 20 M</t>
  </si>
  <si>
    <t>21.02.16.01.99</t>
  </si>
  <si>
    <t xml:space="preserve">CADASTRO DE PVA, PVE, BL E TL </t>
  </si>
  <si>
    <t>21.02.17.01.99</t>
  </si>
  <si>
    <t xml:space="preserve">CADASTRO DE OBRA DE ARTE CORRENTE (GALERIA E BUEIRO) E INTERFERENCIAS </t>
  </si>
  <si>
    <t>21.02.18.01.99</t>
  </si>
  <si>
    <t xml:space="preserve">LEV.CAD.ESTRUT. EM CONCRETO, PONTES E VIADUTOS, DETALHADO PECAS ESTRUTURAIS </t>
  </si>
  <si>
    <t>tramo</t>
  </si>
  <si>
    <t>21.02.19.01.99</t>
  </si>
  <si>
    <t xml:space="preserve">CADASTRO DE PROPRIEDADE PARA DESAPROPRIACAO URBANA. </t>
  </si>
  <si>
    <t>21.02.19.02.99</t>
  </si>
  <si>
    <t xml:space="preserve">PLANTA GERAL DE DESAPROPRIAÇÃO </t>
  </si>
  <si>
    <t>21.02.19.03.99</t>
  </si>
  <si>
    <t xml:space="preserve">CADASTRO INDIVIDUAL DE PROPRIEDADE PARA DESAPROPRIAÇÃO ATÉ 5.000 Mô </t>
  </si>
  <si>
    <t>21.02.19.04.99</t>
  </si>
  <si>
    <t xml:space="preserve">CADASTRO INDIVIDUAL DE PROPRIEDADE PARA DESAPROPRIAÇÃO ALÉM 5.000 Mô </t>
  </si>
  <si>
    <t>21.02.19.05.99</t>
  </si>
  <si>
    <t xml:space="preserve">ATUALIZAÇÃO DE CADASTRO INDIVIDUAL DE PROPRIEDADE </t>
  </si>
  <si>
    <t>21.02.19.06.99</t>
  </si>
  <si>
    <t xml:space="preserve">LAUDO DE AVALIAÇÃO TÉCNICA PARA DESAPROPRIAÇÃO </t>
  </si>
  <si>
    <t>21.02.19.07.99</t>
  </si>
  <si>
    <t xml:space="preserve">ATUALIZAÇÃO DE LAUDO DE AVALIAÇÃO TÉCNICA PARA DESAPROPRIAÇÃO </t>
  </si>
  <si>
    <t>21.02.20.01.99</t>
  </si>
  <si>
    <t xml:space="preserve">CADASTRO DE PROPRIEDADE PARA DESAPROPRIACAO RURAL ATE 5000 M2. </t>
  </si>
  <si>
    <t>21.02.20.02.99</t>
  </si>
  <si>
    <t xml:space="preserve">CADASTRO DE PROPRIEDADE PARA DESAPROPRIACAO RURAL ALEM 5000 M2. </t>
  </si>
  <si>
    <t>21.02.20.05.99</t>
  </si>
  <si>
    <t xml:space="preserve">PLANTA E MEMORIAL DESCRITIVO PARA DECRETO DE UTILIDADE PÚBLICA </t>
  </si>
  <si>
    <t>21.02.20.06.99</t>
  </si>
  <si>
    <t xml:space="preserve">LAUDO DE AVALIAÇÃO GERAL DE DESAPROPRIAÇÃO PARA DECRETO DE UTILIDADE PÚBLICA </t>
  </si>
  <si>
    <t>21.02.21.01.99</t>
  </si>
  <si>
    <t xml:space="preserve">ABERTURA DE PICADA COM LARGURA SUFICIENTE PARA LEVANTAMENTO TOPOGRAFICO. </t>
  </si>
  <si>
    <t>21.02.22.01.99</t>
  </si>
  <si>
    <t xml:space="preserve">LEVANTAMENTO DE SECOES TOPOBATIMETRICOS. </t>
  </si>
  <si>
    <t>21.02.23.01.99</t>
  </si>
  <si>
    <t xml:space="preserve">LEVANTAMENTO DE BATIMETRIA ESPECIAL </t>
  </si>
  <si>
    <t>equipe.dia</t>
  </si>
  <si>
    <t>21.02.24.01.99</t>
  </si>
  <si>
    <t>FORN. EQUIP.TOP., 1 TECN., 2 AUX., 1 NIVEL. C/ NIVEL AUT. ESTACAO TOTAL E VEIC.</t>
  </si>
  <si>
    <t>equipe.mes</t>
  </si>
  <si>
    <t>21.02.25.01.99</t>
  </si>
  <si>
    <t xml:space="preserve">MARC.CONC. TRONCO PIR. DE 10X10CM T/ 30X30CM B/ 40CM H, PINO/CHAPA COLADA TOPO </t>
  </si>
  <si>
    <t>21.02.26.01.99</t>
  </si>
  <si>
    <t xml:space="preserve">MOBILIZACAO / DESMOBILIZACAO - DE EQUIPE E EQUIP. DE TOPOGRAFIA A 50 E 150KM </t>
  </si>
  <si>
    <t>21.02.26.02.99</t>
  </si>
  <si>
    <t xml:space="preserve">MOBILIZACAO / DESMOBILIZACAO - EQUIPE E EQUIP. DE TOPOGRAFIA ENTRE 151E300KM </t>
  </si>
  <si>
    <t>21.02.26.03.99</t>
  </si>
  <si>
    <t xml:space="preserve">MOBILIZACAO / DESMOBILIZACAO - EQUIPE E EQUIP. TOPOGRAFIA ENTRE 301E600KM </t>
  </si>
  <si>
    <t>21.03.02</t>
  </si>
  <si>
    <t xml:space="preserve">REMOCAO DE DEFENSA METALICA SIMPLES </t>
  </si>
  <si>
    <t>21.03.03</t>
  </si>
  <si>
    <t xml:space="preserve">REMOCAO DE DEFENSA METALICA DUPLA </t>
  </si>
  <si>
    <t>21.03.04</t>
  </si>
  <si>
    <t xml:space="preserve">REMOCAO DEFENSA MET.SIMPLES P/ REINST. </t>
  </si>
  <si>
    <t>21.03.06</t>
  </si>
  <si>
    <t xml:space="preserve">REMOCAO CANALIZACAO D&gt;=0,60M </t>
  </si>
  <si>
    <t>21.03.07</t>
  </si>
  <si>
    <t xml:space="preserve">REMOCAO CANALIZACAO D&lt;0,60M </t>
  </si>
  <si>
    <t>21.03.08</t>
  </si>
  <si>
    <t xml:space="preserve">REMOCAO E TRANSPORTE DE GUIA PRE-MOLDADA </t>
  </si>
  <si>
    <t>21.03.10</t>
  </si>
  <si>
    <t xml:space="preserve">REMOCAO DE TACHA REFLETIVA </t>
  </si>
  <si>
    <t>21.03.11.03.99</t>
  </si>
  <si>
    <t xml:space="preserve">REMOCAO DE SINALIZACAO HORIZONTAL POR FRESAGEM </t>
  </si>
  <si>
    <t>21.03.12.99</t>
  </si>
  <si>
    <t xml:space="preserve">REMOCAO DE GABIAO TIPO COLCHAO </t>
  </si>
  <si>
    <t>21.03.13.99</t>
  </si>
  <si>
    <t xml:space="preserve">REMOCAO DE GABIAO TIPO CAIXA </t>
  </si>
  <si>
    <t>m3</t>
  </si>
  <si>
    <t>21.03.15.99</t>
  </si>
  <si>
    <t xml:space="preserve">MONTAGEM E DESMONTAGEM DE BLOQUEADOR TEMPORARIO DE FLUIDOS </t>
  </si>
  <si>
    <t>21.04.01</t>
  </si>
  <si>
    <t xml:space="preserve">CERCA DE ARAME FARPADO C/ 4 FIOS </t>
  </si>
  <si>
    <t>21.04.02</t>
  </si>
  <si>
    <t xml:space="preserve">CERCA DE ARAME FARPADO C/ 6 FIOS </t>
  </si>
  <si>
    <t>21.04.03</t>
  </si>
  <si>
    <t xml:space="preserve">CERCA ARAME FARPADO POR REAPROVEITAMENTO </t>
  </si>
  <si>
    <t>21.05.01</t>
  </si>
  <si>
    <t xml:space="preserve">DEMOLICAO DE CONCRETO ARMADO </t>
  </si>
  <si>
    <t>21.05.02</t>
  </si>
  <si>
    <t xml:space="preserve">DEMOLICAO DE CONCRETO SIMPLES </t>
  </si>
  <si>
    <t>21.05.04</t>
  </si>
  <si>
    <t xml:space="preserve">DEMOLICAO PAV.RIG.INCL.TRANSP. ATE 1 KM </t>
  </si>
  <si>
    <t>21.05.05</t>
  </si>
  <si>
    <t xml:space="preserve">DEMOLICAO DE EDIFICACAO EM ALVENARIA </t>
  </si>
  <si>
    <t>21.05.06</t>
  </si>
  <si>
    <t xml:space="preserve">DEMOLICAO DE EDIFICACAO EM MADEIRA </t>
  </si>
  <si>
    <t>21.05.07</t>
  </si>
  <si>
    <t xml:space="preserve">DEMOLICAO PAVIMENTOFLEXIVEL C/TRANSPORT </t>
  </si>
  <si>
    <t>21.05.09.99</t>
  </si>
  <si>
    <t xml:space="preserve">REMOÇÃO MANUAL DE BARREIRA </t>
  </si>
  <si>
    <t>21.08.01.99</t>
  </si>
  <si>
    <t xml:space="preserve">LIMPEZA DE DRENAGEM DA PLATAFORMA </t>
  </si>
  <si>
    <t>21.08.02.99</t>
  </si>
  <si>
    <t xml:space="preserve">LIMPEZA DE BUEIROS DIAMETRO ATE 80CM </t>
  </si>
  <si>
    <t>21.08.03.99</t>
  </si>
  <si>
    <t xml:space="preserve">LIMPEZA DE BUEIROS DIAMETRO ATE 100CM </t>
  </si>
  <si>
    <t>21.08.04.99</t>
  </si>
  <si>
    <t xml:space="preserve">LIMPEZA DE BUEIROS DIAMETRO ATE 120CM </t>
  </si>
  <si>
    <t>21.08.05.99</t>
  </si>
  <si>
    <t xml:space="preserve">LIMPEZA DE BUEIROS DIAMETRO ATE 150CM </t>
  </si>
  <si>
    <t>21.08.06.99</t>
  </si>
  <si>
    <t xml:space="preserve">LIMPEZA DE GALERIA </t>
  </si>
  <si>
    <t>21.08.08.99</t>
  </si>
  <si>
    <t xml:space="preserve">DEMOLICAO E RETIRADA DE GUARDA-CORPO </t>
  </si>
  <si>
    <t>21.08.09.99</t>
  </si>
  <si>
    <t xml:space="preserve">LIMPEZA DE BUEIROS DIAMETRO ATE 60CM </t>
  </si>
  <si>
    <t>21.08.11.99</t>
  </si>
  <si>
    <t xml:space="preserve">LIMPEZA DE DRENAGEM FORA DA PLATAFORMA </t>
  </si>
  <si>
    <t>21.12.02.01.99</t>
  </si>
  <si>
    <t xml:space="preserve">REMOCAO, CARGA E TRANSPORTE DE ENTULHO </t>
  </si>
  <si>
    <t>t*km</t>
  </si>
  <si>
    <t>21.14.01.99</t>
  </si>
  <si>
    <t xml:space="preserve">REMOCAO DE TUBO METALICO </t>
  </si>
  <si>
    <t>22.01.01.99</t>
  </si>
  <si>
    <t xml:space="preserve">LIMP.TERRENO SEM DESTOCAMENTO DE ARVORES </t>
  </si>
  <si>
    <t>22.01.02.99</t>
  </si>
  <si>
    <t xml:space="preserve">LIMP.TERRENO C/DEST.ARV.PERIMETRO&lt;=78CM </t>
  </si>
  <si>
    <t>22.01.03.99</t>
  </si>
  <si>
    <t xml:space="preserve">LIMP. MANUAL TERRENO AMONT. DE MATERIAL </t>
  </si>
  <si>
    <t>22.01.04.99</t>
  </si>
  <si>
    <t xml:space="preserve">DERRUBADA E DEST.ARV.C/PERIMETRO&gt;78CM </t>
  </si>
  <si>
    <t>22.01.05.99</t>
  </si>
  <si>
    <t xml:space="preserve">DEST.ARV.COM PERIMETRO MAIOR QUE 78CM </t>
  </si>
  <si>
    <t>22.01.06.99</t>
  </si>
  <si>
    <t xml:space="preserve">RASPAGEM DO TERRENO </t>
  </si>
  <si>
    <t>22.01.07.99</t>
  </si>
  <si>
    <t xml:space="preserve">CARGA DE MATERIAL DE LIMPEZA DE ESCAV. </t>
  </si>
  <si>
    <t>22.02.01.99</t>
  </si>
  <si>
    <t xml:space="preserve">ESCAVACAO E CARGA DE MATERIAL DE 1/2A CATEGORIA </t>
  </si>
  <si>
    <t>22.02.02.01.99</t>
  </si>
  <si>
    <t xml:space="preserve">ESCAVAÇÃO DE MAT. DE 2A CATEGORIA, C/ ESCAV. HIDRÁULICA C/ MARTELO HIDRÁULICO </t>
  </si>
  <si>
    <t>22.02.04.99</t>
  </si>
  <si>
    <t xml:space="preserve">ESCAVACAO E CARGA MATERIAL 3 CATEGORIA </t>
  </si>
  <si>
    <t>22.02.05.99</t>
  </si>
  <si>
    <t xml:space="preserve">ESCAV.CARGA SOLO MOLE SOB LAMINA D´AGUA </t>
  </si>
  <si>
    <t>22.02.06.99</t>
  </si>
  <si>
    <t xml:space="preserve">CARGA DE MATERIAL LIMPEZA </t>
  </si>
  <si>
    <t>22.02.07.99</t>
  </si>
  <si>
    <t xml:space="preserve">ESCAV.,CARGA E DESC.MAT.SIL-ARG.NO CORTE </t>
  </si>
  <si>
    <t>22.02.08.99</t>
  </si>
  <si>
    <t xml:space="preserve">AQUIS.MAT.ESPAL.CONF.ROLAGEM MAT.SIL.ARG </t>
  </si>
  <si>
    <t>22.02.09.99</t>
  </si>
  <si>
    <t xml:space="preserve">ESPALHAMENTO/REGULARIZACAO/COMPACTACAO DE MATERIAL EM BOTA-FORA. </t>
  </si>
  <si>
    <t>22.02.11.99</t>
  </si>
  <si>
    <t xml:space="preserve">ESCAVAÇÃO OU DESMONTE E CARGA COM EQUIPAMENTO HIDRAULICO (PICÃO) </t>
  </si>
  <si>
    <t>22.03.01.99</t>
  </si>
  <si>
    <t xml:space="preserve">TRANSPORTE DE 1/2 CATEGORIA ATE 1 KM </t>
  </si>
  <si>
    <t>m3*km</t>
  </si>
  <si>
    <t>22.03.02.99</t>
  </si>
  <si>
    <t xml:space="preserve">TRANSPORTE DE 1/2 CATEGORIA ATE 2 KM </t>
  </si>
  <si>
    <t>22.03.03.99</t>
  </si>
  <si>
    <t xml:space="preserve">TRANSPORTE DE 1/2 CATEGORIA ATE 5 KM </t>
  </si>
  <si>
    <t>22.03.04.99</t>
  </si>
  <si>
    <t xml:space="preserve">TRANSPORTE DE 1/2 CATEGORIA ATE 10 KM </t>
  </si>
  <si>
    <t>22.03.05.99</t>
  </si>
  <si>
    <t xml:space="preserve">TRANSPORTE DE 1/2 CATEGORIA ATE 15 KM </t>
  </si>
  <si>
    <t>22.03.06.99</t>
  </si>
  <si>
    <t xml:space="preserve">TRANSPORTE DE 1/2 CATEGORIA ALEM DE 15KM </t>
  </si>
  <si>
    <t>22.03.07.99</t>
  </si>
  <si>
    <t xml:space="preserve">TRANSPORTE DE 3 CATEGORIA ATE 1 KM </t>
  </si>
  <si>
    <t>22.03.08.99</t>
  </si>
  <si>
    <t xml:space="preserve">TRANSPORTE DE 3 CATEGORIA ALEM 1 KM </t>
  </si>
  <si>
    <t>22.03.09.99</t>
  </si>
  <si>
    <t xml:space="preserve">TRANSPORTE DE SOLO MOLE ATE 2 KM </t>
  </si>
  <si>
    <t>22.03.10.99</t>
  </si>
  <si>
    <t xml:space="preserve">TRANSPORTE DE SOLO MOLE ALEM 2 KM </t>
  </si>
  <si>
    <t>22.03.11.99</t>
  </si>
  <si>
    <t xml:space="preserve">TRANSPORTE MATERIAL DE LIMPEZA ATE 1 KM </t>
  </si>
  <si>
    <t>22.03.12.99</t>
  </si>
  <si>
    <t xml:space="preserve">TRANSPORTE MATERIAL DE LIMP.ALEM DE 1 KM </t>
  </si>
  <si>
    <t>22.04.01.99</t>
  </si>
  <si>
    <t xml:space="preserve">COMPACTACAO DE ATERRO MAIOR/IGUAL 95% PS </t>
  </si>
  <si>
    <t>22.04.02.99</t>
  </si>
  <si>
    <t xml:space="preserve">RETALUDAMENTO MANUAL </t>
  </si>
  <si>
    <t>22.06.01.99</t>
  </si>
  <si>
    <t xml:space="preserve">FUNDACAO DE ATERRO C/AREIA LAVADA </t>
  </si>
  <si>
    <t>22.06.04.99</t>
  </si>
  <si>
    <t xml:space="preserve">FUNDACAO DE ATERRO C/PED.RACHAO </t>
  </si>
  <si>
    <t>22.06.05.99</t>
  </si>
  <si>
    <t xml:space="preserve">ESPALH.ADENS.MATERIAL DE FUND.DE ATERRO </t>
  </si>
  <si>
    <t>22.07.01.99</t>
  </si>
  <si>
    <t xml:space="preserve">VALETA DE PROTECAO MANUAL </t>
  </si>
  <si>
    <t>22.08.01.99</t>
  </si>
  <si>
    <t xml:space="preserve">GEOGRELHA POLIETILENO RESIST. TRANSV. 5 KN/M - RESIST. LONGIT. 30 KN/M </t>
  </si>
  <si>
    <t>22.08.02.99</t>
  </si>
  <si>
    <t xml:space="preserve">GEOGRELHA POLIETILENO RESIST. TRANSV. 5 KN/M - RESIST. LONGIT. 50 KN/M </t>
  </si>
  <si>
    <t>22.08.03.99</t>
  </si>
  <si>
    <t xml:space="preserve">GEOGRELHA POLIETILENO RESIST. TRANSV. 5 KN/M - RESIST. LONGIT. 80 KN/M </t>
  </si>
  <si>
    <t>22.08.04.99</t>
  </si>
  <si>
    <t xml:space="preserve">GEOGRELHA POLIETILENO RESIST. TRANSV. 5 KN/M - RESIST. LONGIT. 100 KN/M </t>
  </si>
  <si>
    <t>22.08.05.99</t>
  </si>
  <si>
    <t xml:space="preserve">GEOGRELHA POLIETILENO RESIST. TRANSV. 5 KN/M - RESIST. LONGIT. 150 KN/M </t>
  </si>
  <si>
    <t>22.08.06.99</t>
  </si>
  <si>
    <t xml:space="preserve">GEOGRELHA POLIETILENO RESIST. TRANSV. 5 KN/M - RESIST. LONGIT. 200 KN/M </t>
  </si>
  <si>
    <t>22.08.07.99</t>
  </si>
  <si>
    <t xml:space="preserve">GEOGRELHA POLIETILENO RESIST. TRANSV. 15 KN/M - RESIST. LONGIT. 30 KN/M </t>
  </si>
  <si>
    <t>22.08.08.99</t>
  </si>
  <si>
    <t xml:space="preserve">GEOGRELHA POLIETILENO RESIST. TRANSV. 15 KN/M - RESIST. LONGIT. 50 KN/M </t>
  </si>
  <si>
    <t>22.08.09.99</t>
  </si>
  <si>
    <t xml:space="preserve">GEOGRELHA POLIETILENO RESIST. TRANSV. 15 KN/M - RESIST. LONGIT. 80 KN/M. </t>
  </si>
  <si>
    <t>22.08.10.99</t>
  </si>
  <si>
    <t xml:space="preserve">GEOGRELHA POLIETILENO RESIST. TRANSV. 15 KN/M - RESIST. LONGIT. 100 KN/M. </t>
  </si>
  <si>
    <t>22.08.11.99</t>
  </si>
  <si>
    <t xml:space="preserve">GEOGRELHA POLIETILENO RESIST. TRANSV. 15 KN/M - RESIST. LONGIT. 150 KN/M. </t>
  </si>
  <si>
    <t>22.08.12.99</t>
  </si>
  <si>
    <t xml:space="preserve">GEOGRELHA POLIETILENO RESIST. TRANSV. 15 KN/M - RESIST. LONGIT. 200 KN/M. </t>
  </si>
  <si>
    <t>22.08.13.99</t>
  </si>
  <si>
    <t xml:space="preserve">GEOGRELHA POLIETILENO RESIST. TRANSV. 20 KN/M - RESIST. LONGIT. 30 KN/M. </t>
  </si>
  <si>
    <t>22.08.14.99</t>
  </si>
  <si>
    <t xml:space="preserve">GEOGRELHA POLIETILENO RESIST. TRANSV. 20 KN/M - RESIST. LONGIT. 50 KN/M. </t>
  </si>
  <si>
    <t>22.08.15.99</t>
  </si>
  <si>
    <t xml:space="preserve">GEOGRELHA POLIETILENO RESIST. TRANSV. 20 KN/M - RESIST. LONGIT. 80 KN/M. </t>
  </si>
  <si>
    <t>22.08.16.99</t>
  </si>
  <si>
    <t xml:space="preserve">GEOGRELHA POLIETILENO RESIST. TRANSV. 20 KN/M - RESIST. LONGIT. 100 KN/M. </t>
  </si>
  <si>
    <t>22.08.17.99</t>
  </si>
  <si>
    <t xml:space="preserve">GEOGRELHA POLIETILENO RESIST. TRANSV. 20 KN/M - RESIST. LONGIT. 150 KN/M. </t>
  </si>
  <si>
    <t>22.08.18.99</t>
  </si>
  <si>
    <t xml:space="preserve">GEOGRELHA POLIETILENO RESIST. TRANSV. 20 KN/M - RESIST. LONGIT. 200 KN/M. </t>
  </si>
  <si>
    <t>22.08.19.99</t>
  </si>
  <si>
    <t xml:space="preserve">GEOGRELHA POLIETILENO RESIST. TRANSV. 30 KN/M - RESIST. LONGIT. 30 KN/M. </t>
  </si>
  <si>
    <t>22.08.20.99</t>
  </si>
  <si>
    <t xml:space="preserve">GEOGRELHA POLIETILENO RESIST. TRANSV. 30 KN/M - RESIST. LONGIT. 50 KN/M. </t>
  </si>
  <si>
    <t>22.08.21.99</t>
  </si>
  <si>
    <t xml:space="preserve">GEOGRELHA POLIETILENO RESIST. TRANSV. 30 KN/M - RESIST. LONGIT. 80 KN/M. </t>
  </si>
  <si>
    <t>22.08.22.99</t>
  </si>
  <si>
    <t xml:space="preserve">GEOGRELHA POLIETILENO RESIST. TRANSV. 30 KN/M - RESIST. LONGIT. 100 KN/M. </t>
  </si>
  <si>
    <t>22.08.23.99</t>
  </si>
  <si>
    <t xml:space="preserve">GEOGRELHA POLIETILENO RESIST. TRANSV. 30 KN/M - RESIST. LONGIT. 150 KN/M. </t>
  </si>
  <si>
    <t>22.08.24.99</t>
  </si>
  <si>
    <t xml:space="preserve">GEOGRELHA POLIETILENO RESIST. TRANSV. 30 KN/M - RESIST. LONGIT. 200 KN/M. </t>
  </si>
  <si>
    <t>22.08.25.99</t>
  </si>
  <si>
    <t xml:space="preserve">GEOGRELHA POLIETILENO RESIST. TRANSV. 50 KN/M - RESIST. LONGIT. 50 KN/M </t>
  </si>
  <si>
    <t>22.08.26.99</t>
  </si>
  <si>
    <t xml:space="preserve">GEOGRELHA POLIETILENO RESIST. TRANSV. 50 KN/M - RESIST. LONGIT. 80 KN/M </t>
  </si>
  <si>
    <t>22.08.27.99</t>
  </si>
  <si>
    <t xml:space="preserve">GEOGRELHA POLIETILENO RESIST. TRANSV. 50 KN/M - RESIST. LONGIT. 100 KN/M </t>
  </si>
  <si>
    <t>22.08.28.99</t>
  </si>
  <si>
    <t xml:space="preserve">GEOGRELHA POLIETILENO RESIST. TRANSV. 50 KN/M - RESIST. LONGIT. 150 KN/M </t>
  </si>
  <si>
    <t>22.08.29.99</t>
  </si>
  <si>
    <t xml:space="preserve">GEOGRELHA POLIETILENO RESIST. TRANSV. 50 KN/M - RESIST. LONGIT. 200 KN/M </t>
  </si>
  <si>
    <t>22.08.30.99</t>
  </si>
  <si>
    <t xml:space="preserve">GEOGRELHA POLIETILENO RESIST. TRANSV. 100 KN/M - RESIST. LONGIT. 100 KN/M </t>
  </si>
  <si>
    <t>22.08.31.99</t>
  </si>
  <si>
    <t xml:space="preserve">GEOGRELHA POLIETILENO RESIST. TRANSV. 100 KN/M - RESIST. LONGIT. 150 KN/M </t>
  </si>
  <si>
    <t>22.08.32.99</t>
  </si>
  <si>
    <t xml:space="preserve">GEOGRELHA POLIETILENO RESIST. TRANSV. 100 KN/M - RESIST. LONGIT. 200 KN/M </t>
  </si>
  <si>
    <t>22.08.33.99</t>
  </si>
  <si>
    <t xml:space="preserve">GEOGRELHA POLIETILENO RESIST. TRANSV. 150 KN/M - RESIST. LONGIT. 150 KN/M </t>
  </si>
  <si>
    <t>22.08.34.99</t>
  </si>
  <si>
    <t xml:space="preserve">GEOGRELHA POLIETILENO RESIST. TRANSV. 150 KN/M - RESIST. LONGIT. 200 KN/M </t>
  </si>
  <si>
    <t>22.08.35.99</t>
  </si>
  <si>
    <t xml:space="preserve">GEOGRELHA POLIETILENO RESIST. TRANSV. 200 KN/M - RESIST. LONGIT. 200 KN/M. </t>
  </si>
  <si>
    <t>22.08.36.99</t>
  </si>
  <si>
    <t xml:space="preserve">GEOGRELHA PVC RESIST. TRANSV. 20 KN/M - RESIST. LONGIT. 40 KN/M. </t>
  </si>
  <si>
    <t>22.08.37.99</t>
  </si>
  <si>
    <t xml:space="preserve">GEOGRELHA PVC RESIST. TRANSV. 20 KN/M - RESIST. LONGIT. 60 KN/M. </t>
  </si>
  <si>
    <t>22.08.38.99</t>
  </si>
  <si>
    <t xml:space="preserve">GEOGRELHA PVC RESIST. TRANSV. 20 KN/M - RESIST. LONGIT. 90 KN/M. </t>
  </si>
  <si>
    <t>22.08.39.99</t>
  </si>
  <si>
    <t xml:space="preserve">GEOGRELHA PVC RESIST. TRANSV. 20 KN/M - RESIST. LONGIT. 120 KN/M. </t>
  </si>
  <si>
    <t>22.08.40.99</t>
  </si>
  <si>
    <t xml:space="preserve">GEOGRELHA PVC RESIST. TRANSV. 30 KN/M - RESIST. LONGIT. 40 KN/M. </t>
  </si>
  <si>
    <t>22.08.41.99</t>
  </si>
  <si>
    <t xml:space="preserve">GEOGRELHA PVC RESIST. TRANSV. 30 KN/M - RESIST. LONGIT. 60 KN/M. </t>
  </si>
  <si>
    <t>22.08.42.99</t>
  </si>
  <si>
    <t xml:space="preserve">GEOGRELHA PVC RESIST. TRANSV. 30 KN/M - RESIST. LONGIT. 90 KN/M. </t>
  </si>
  <si>
    <t>22.08.43.99</t>
  </si>
  <si>
    <t xml:space="preserve">GEOGRELHA PVC RESIST. TRANSV. 30 KN/M - RESIST. LONGIT. 120 KN/M. </t>
  </si>
  <si>
    <t>23.02.01.99</t>
  </si>
  <si>
    <t xml:space="preserve">MELH/PREPARO SUB-LEITO - 100% EN </t>
  </si>
  <si>
    <t>23.02.02.99</t>
  </si>
  <si>
    <t xml:space="preserve">MELH/PREPARO SUB-LEITO - 100% EI </t>
  </si>
  <si>
    <t>23.03.01.99</t>
  </si>
  <si>
    <t xml:space="preserve">REFORCO SUB-LEITO ESCAV. SOLO ESCOLHIDO </t>
  </si>
  <si>
    <t>23.03.02.01.99</t>
  </si>
  <si>
    <t xml:space="preserve">REFORCO DO SUB-LEITO - TRANSPORTE ATE 1 KM </t>
  </si>
  <si>
    <t>23.03.02.02.99</t>
  </si>
  <si>
    <t xml:space="preserve">REFORCO DO SUB-LEITO - TRANSPORTE ATE 2 KM </t>
  </si>
  <si>
    <t>23.03.02.03.99</t>
  </si>
  <si>
    <t xml:space="preserve">REFORCO DO SUB-LEITO - TRANSPORTE ATE 5KM </t>
  </si>
  <si>
    <t>23.03.02.04.99</t>
  </si>
  <si>
    <t xml:space="preserve">REFORCO DE SUB-LEITO - TRANSPORTE ATE 10 KM </t>
  </si>
  <si>
    <t>23.03.02.05.99</t>
  </si>
  <si>
    <t xml:space="preserve">REFORCO DO SUB-LEITO - TRANSPORTE ATE 15 KM </t>
  </si>
  <si>
    <t>23.03.02.06.99</t>
  </si>
  <si>
    <t xml:space="preserve">REFORCO DO SUB-LEITO - TRANSPORTE + 15KM </t>
  </si>
  <si>
    <t>23.03.03.99</t>
  </si>
  <si>
    <t xml:space="preserve">REFORCO DE SUB-LEITO COMPACTACAO 100% EI </t>
  </si>
  <si>
    <t>23.03.04.99</t>
  </si>
  <si>
    <t xml:space="preserve">REFORCO DE SUB-LEITO COMPACT 100% EN </t>
  </si>
  <si>
    <t>23.04.01.01.01.99</t>
  </si>
  <si>
    <t xml:space="preserve">SUB-BASE OU BASE DE SOLO CIM.3%-USINA COM TRANSP.JAZIDA ATE LOCAL APLICACAO </t>
  </si>
  <si>
    <t>23.04.01.01.99</t>
  </si>
  <si>
    <t xml:space="preserve">SUB-BASE OU BASE SOLO CIM 3% - USINA </t>
  </si>
  <si>
    <t>23.04.01.04.01.99</t>
  </si>
  <si>
    <t xml:space="preserve">SUB BASE OU BASE SOLO CIM.6%-USINA COM TRANSP. JAZIDA ATE LOCAL APLICACAO </t>
  </si>
  <si>
    <t>23.04.01.08.01.99</t>
  </si>
  <si>
    <t xml:space="preserve">SUB BASE OU BASE SOLO CIM.10%-USINA COM TRANSP.JAZIDA ATE LOCAL APLICACAO </t>
  </si>
  <si>
    <t>23.04.01.26.01.99</t>
  </si>
  <si>
    <t xml:space="preserve">SUB BASE OU BASE SOLO CAL 4% - COM TRANSP.JAZIDA ATE LOCAL APLICACAO </t>
  </si>
  <si>
    <t>23.04.02.01.02.99</t>
  </si>
  <si>
    <t xml:space="preserve">SUB BASE OU BASE SOLO BRITA C/CIM.3% COM TRANSP. JAZIDA ATE LOCAL APLICAÇÃO </t>
  </si>
  <si>
    <t>23.04.02.02.01.99</t>
  </si>
  <si>
    <t xml:space="preserve">SUB BASE OU BASE SOLO BRITA C/CIM.4% COM TRANSP. JAZIDA ATE LOCAL DE APLICAÇÃO </t>
  </si>
  <si>
    <t>23.04.02.03.01.99</t>
  </si>
  <si>
    <t>SUB BASE OU BASE SOLO BRITA C/CIM.5% COM TRANSP.JAZIDA ATE O LOCAL DE APLICAÇÃO</t>
  </si>
  <si>
    <t>23.04.02.04.41.99</t>
  </si>
  <si>
    <t xml:space="preserve">SUB BASE OU BASE SOLO BRITA C/CIM.6% COM TRANSP.DA JAZIDA ATE LOCAL APLICAÇÃO </t>
  </si>
  <si>
    <t>23.04.02.05.02.99</t>
  </si>
  <si>
    <t xml:space="preserve">SUB BASE OU BASE DE SOLO BRITA 50% BRITA COM TRANSP.JAZIDA ATE LOCAL APLICAÇÃO </t>
  </si>
  <si>
    <t>23.04.02.05.03.99</t>
  </si>
  <si>
    <t xml:space="preserve">SUB BASE OU BASE DE SOLO LATERITICO-BRITA 50% BRITA C/TRANSP.JAZIDA ATE APLIC. </t>
  </si>
  <si>
    <t>23.04.02.07.02.99</t>
  </si>
  <si>
    <t xml:space="preserve">SUB BASE OU BASE DE SOLO BRITA 60% BRITA COM TRANSP.JAZIDA ATE LOCAL APLICAÇÃO </t>
  </si>
  <si>
    <t>23.04.02.09.02.99</t>
  </si>
  <si>
    <t xml:space="preserve">SUB BASE OU BASE DE SOLO BRITA 70% BRITA COM TRANSP.JAZIDA ATE LOCAL APLICAÇÃO </t>
  </si>
  <si>
    <t>23.04.03.01.99</t>
  </si>
  <si>
    <t xml:space="preserve">SUB-BASE OU BASE BRITA GRAD. SIMPLES </t>
  </si>
  <si>
    <t>23.04.03.02.99</t>
  </si>
  <si>
    <t xml:space="preserve">SUB-BASE OU BASE DE PEDRA BRITADA </t>
  </si>
  <si>
    <t>23.04.03.04.99</t>
  </si>
  <si>
    <t xml:space="preserve">SUB-BASE OU BASE DE PEDRA RACHAO, CONF. ET-POO/042 (DERSA) </t>
  </si>
  <si>
    <t>23.04.04.01.99</t>
  </si>
  <si>
    <t xml:space="preserve">SUB-BASE OU BASE BRITA GRAD. C/CIM 1%VOL </t>
  </si>
  <si>
    <t>23.04.06.03.99</t>
  </si>
  <si>
    <t xml:space="preserve">SUB-BASE OU BASE DE MACADAME SECO </t>
  </si>
  <si>
    <t>23.04.07.01.99</t>
  </si>
  <si>
    <t xml:space="preserve">SUB-BASE OU BASE SOLO AREN. FINO 95% PI </t>
  </si>
  <si>
    <t>23.05.01.99</t>
  </si>
  <si>
    <t xml:space="preserve">IMPRIMADURA BETUMINOSA IMPERMEABILIZANTE </t>
  </si>
  <si>
    <t>23.05.03.99</t>
  </si>
  <si>
    <t xml:space="preserve">IMPRIMADURA BET. AUXILIAR DE LIGACAO </t>
  </si>
  <si>
    <t>23.06.01.99</t>
  </si>
  <si>
    <t xml:space="preserve">TRATAMENTO SUPERFICIAL SIMPLES </t>
  </si>
  <si>
    <t>23.06.02.99</t>
  </si>
  <si>
    <t xml:space="preserve">TRATAMENTO SUPERFICIAL DUPLO </t>
  </si>
  <si>
    <t>23.06.03.99</t>
  </si>
  <si>
    <t xml:space="preserve">TRATAMENTO SUPERFICIAL TRIPLO </t>
  </si>
  <si>
    <t>23.06.04.01.99</t>
  </si>
  <si>
    <t xml:space="preserve">MICROREVESTIMENTO COM POLIMERO SEM FIBRA A FRIO (MCAF) </t>
  </si>
  <si>
    <t>23.06.04.99</t>
  </si>
  <si>
    <t xml:space="preserve">MICROREVESTIMENTO C/POLIMERO COM FIBRA À FRIO (MCAF) </t>
  </si>
  <si>
    <t>23.06.08.99</t>
  </si>
  <si>
    <t xml:space="preserve">TRATAMENTO SUPERFICIAL DUPLO MODIFICADO POR POLIMEROS </t>
  </si>
  <si>
    <t>23.07.01.02.99</t>
  </si>
  <si>
    <t xml:space="preserve">APLICACAO CAMADA DE PRE-MISTURADO A FRIO COM TRANSPORTE (EXCLUSO MATERIAL) </t>
  </si>
  <si>
    <t>23.07.01.99</t>
  </si>
  <si>
    <t xml:space="preserve">PRE-MISTURADO A FRIO </t>
  </si>
  <si>
    <t>23.08.06.07.99</t>
  </si>
  <si>
    <t xml:space="preserve">ASFALTO BORRACHA MORNO, GRADUAÇÃO DER 4,75 </t>
  </si>
  <si>
    <t>23.08.06.08.99</t>
  </si>
  <si>
    <t xml:space="preserve">ASFALTO BORRACHA MORNO, GRADUAÇÃO DER 9,5 </t>
  </si>
  <si>
    <t>23.08.06.09.99</t>
  </si>
  <si>
    <t xml:space="preserve">ASFALTO BORRACHA MORNO, GRADUAÇÃO DER 12,5 </t>
  </si>
  <si>
    <t>23.08.06.10.99</t>
  </si>
  <si>
    <t xml:space="preserve">ASFALTO BORRACHA MORNO, GRADUAÇÃO DER 19,00 </t>
  </si>
  <si>
    <t>23.09.01.99</t>
  </si>
  <si>
    <t xml:space="preserve">CAPA SELANTE TIPO 2 </t>
  </si>
  <si>
    <t>23.09.02.99</t>
  </si>
  <si>
    <t xml:space="preserve">CAPA SELANTE TIPO 3 </t>
  </si>
  <si>
    <t>23.10.03.01.99</t>
  </si>
  <si>
    <t xml:space="preserve">TRANSPORTE DE MATERIAL FRESADO ATÉ 1KM </t>
  </si>
  <si>
    <t>23.10.03.02.99</t>
  </si>
  <si>
    <t xml:space="preserve">TRANSPORTE DE MATERIAL FRESADO ATÉ 2KM </t>
  </si>
  <si>
    <t>23.10.03.03.99</t>
  </si>
  <si>
    <t xml:space="preserve">TRANSPORTE DE MATERIAL FRESADO ATÉ 5KM </t>
  </si>
  <si>
    <t>23.10.03.04.99</t>
  </si>
  <si>
    <t xml:space="preserve">TRANSPORTE DE MATERIAL FRESADO ATÉ 10KM </t>
  </si>
  <si>
    <t>23.10.03.05.99</t>
  </si>
  <si>
    <t xml:space="preserve">TRANSPORTE DE MATERIAL FRESADO ATÉ 15KM </t>
  </si>
  <si>
    <t>23.10.03.06.99</t>
  </si>
  <si>
    <t xml:space="preserve">TRANSPORTE DE MATERIAL FRESADO ALEM 15KM </t>
  </si>
  <si>
    <t>23.10.03.99</t>
  </si>
  <si>
    <t xml:space="preserve">FRESAGEM CONTÍNUA DE REVESTIMENTO ASFÁLTICO (SEM TRANSPORTE) </t>
  </si>
  <si>
    <t>23.11.09.99</t>
  </si>
  <si>
    <t xml:space="preserve">PAVIMENTO DE CONCRETO SOBRE OBRA DE ARTE ESPECIAL-MANUAL. </t>
  </si>
  <si>
    <t>23.12.01.99</t>
  </si>
  <si>
    <t xml:space="preserve">PAVIMENTO CONCRETO INTERTRAVADO - E=6CM </t>
  </si>
  <si>
    <t>23.12.02.99</t>
  </si>
  <si>
    <t xml:space="preserve">PAVIMENTO CONCRETO INTERTRAVADO - E=8CM </t>
  </si>
  <si>
    <t>23.12.03.99</t>
  </si>
  <si>
    <t xml:space="preserve">PAV CONCRETO INTERTRAVADO - E=10CM </t>
  </si>
  <si>
    <t>23.13.07.01.99</t>
  </si>
  <si>
    <t xml:space="preserve">RECICLAGEM CAPA/BASE COM ADICAO DE 4% DE CIMENTO </t>
  </si>
  <si>
    <t>23.13.07.02.99</t>
  </si>
  <si>
    <t xml:space="preserve">RECICLAGEM DE PAVIMENTO COM ADICAO DE 30% DE BRITA E 4% DE CIMENTO </t>
  </si>
  <si>
    <t>23.13.07.03.99</t>
  </si>
  <si>
    <t xml:space="preserve">RECICLAGEM DE PAVIMENTO COM ADICAO DE 20% DE BRITA E 4% DE CIMENTO </t>
  </si>
  <si>
    <t>23.13.07.04.99</t>
  </si>
  <si>
    <t xml:space="preserve">RECICLAGEM DE PAVIMENTO COM ADICAO DE 20% DE BRITA E 6% DE CIMENTO </t>
  </si>
  <si>
    <t>23.13.07.05.99</t>
  </si>
  <si>
    <t xml:space="preserve">RECICLAGEM DE PAVIMENTO COM ADICAO DE 20% BRITA. </t>
  </si>
  <si>
    <t>23.13.07.06.99</t>
  </si>
  <si>
    <t xml:space="preserve">RECICLAGEM DE PAVIMENTO COM ADICAO DE 30% DE BRITA </t>
  </si>
  <si>
    <t>23.13.07.07.99</t>
  </si>
  <si>
    <t xml:space="preserve">REUTILIZACAO DE PAVIMENTO RECICLADO COM ADICAO DE 25% DE BRITA 1 EM PESO </t>
  </si>
  <si>
    <t>23.13.07.08.99</t>
  </si>
  <si>
    <t xml:space="preserve">REMOCAO, PULVERIZACAO, CARGA E TRANSPORTE (5KM) DE PAVIMENTO FLEXIVEL </t>
  </si>
  <si>
    <t>23.52.02.01.99</t>
  </si>
  <si>
    <t xml:space="preserve">CONCRETO ASFALTICO USINADO A QUENTE - FAIXA DER 25 </t>
  </si>
  <si>
    <t>23.52.02.03.99</t>
  </si>
  <si>
    <t xml:space="preserve">CONCRETO ASFALTICO USINADO A QUENTE - FAIXA DER 19 </t>
  </si>
  <si>
    <t>23.52.02.05.99</t>
  </si>
  <si>
    <t xml:space="preserve">CONCRETO ASFALTICO USINADO A QUENTE - FAIXA DER 12,5 </t>
  </si>
  <si>
    <t>23.52.02.07.99</t>
  </si>
  <si>
    <t xml:space="preserve">CONCRETO ASFALTICO USINADO A QUENTE - FAIXA DER 9,5 </t>
  </si>
  <si>
    <t>23.52.02.09.99</t>
  </si>
  <si>
    <t xml:space="preserve">CONCRETO ASFALTICO USINADO A QUENTE - FAIXA DER 4,75 </t>
  </si>
  <si>
    <t>23.52.02.11.99</t>
  </si>
  <si>
    <t xml:space="preserve">CONCRETO ASFALTICO USINADO A QUENTE COM POLIMERO - FAIXA DER 25 </t>
  </si>
  <si>
    <t>23.52.02.13.99</t>
  </si>
  <si>
    <t xml:space="preserve">CONCRETO ASFALTICO USINADO A QUENTE COM POLIMERO - FAIXA DER 19 </t>
  </si>
  <si>
    <t>23.52.02.15.99</t>
  </si>
  <si>
    <t xml:space="preserve">CONCRETO ASFALTICO USINADO A QUENTE COM POLIMERO - FAIXA DER 12,5 </t>
  </si>
  <si>
    <t>23.52.02.17.99</t>
  </si>
  <si>
    <t xml:space="preserve">CONCRETO ASFALTICO USINADO A QUENTE COM POLIMERO - FAIXA DER 9,5 </t>
  </si>
  <si>
    <t>23.52.02.19.99</t>
  </si>
  <si>
    <t xml:space="preserve">CONCRETO ASFALTICO USINADO A QUENTE COM POLIMERO - FAIXA DER 4,75 </t>
  </si>
  <si>
    <t>23.52.02.21.99</t>
  </si>
  <si>
    <t xml:space="preserve">CONCRETO ASFALTICO USINADO A QUENTE COM MELHORADOR DE ADESIVIDADE - FX DER 25 </t>
  </si>
  <si>
    <t>23.52.02.23.99</t>
  </si>
  <si>
    <t xml:space="preserve">CONCRETO ASFáLTICO USINADO A QUENTE COM MELHORADOR DE ADESIVIDADE - FX DER 19 </t>
  </si>
  <si>
    <t>23.52.02.25.99</t>
  </si>
  <si>
    <t>CONCRETO ASFáLTICO USINADO A QUENTE COM MELHORADOR DE ADESIVIDADE - FX DER 12,5</t>
  </si>
  <si>
    <t>23.52.02.27.99</t>
  </si>
  <si>
    <t xml:space="preserve">CONCRETO ASFALTICO USINADO A QUENTE COM MELHORADOR DE ADESIVIDADE - FX DER 9,5 </t>
  </si>
  <si>
    <t>23.52.02.29.99</t>
  </si>
  <si>
    <t>CONCRETO ASFáLTICO USINADO A QUENTE COM MELHORADOR DE ADESIVIDADE - FX DER 4,75</t>
  </si>
  <si>
    <t>23.52.02.31.99</t>
  </si>
  <si>
    <t xml:space="preserve">CONCRETO ASF.USIN. QUENTE C/POLIMERO E MELHORADOR DE ADESIVIDADE - FX.DER 25 </t>
  </si>
  <si>
    <t>23.52.02.33.99</t>
  </si>
  <si>
    <t xml:space="preserve">CONCRETO ASF.USIN. QUENTE C/POLIMERO E MELHORADOR DE ADESIVIDADE - FX.DER 19 </t>
  </si>
  <si>
    <t>23.52.02.35.99</t>
  </si>
  <si>
    <t xml:space="preserve">CONCRETO ASF.USIN. QUENTE C/POLIMERO E MELHORADOR DE ADESIVIDADE - FX.DER 12,5 </t>
  </si>
  <si>
    <t>23.52.02.37.99</t>
  </si>
  <si>
    <t xml:space="preserve">CONCRETO ASF.USIN. QUENTE C/POLIMERO E MELHORADOR DE ADESIVIDADE - FX.DER 9,5 </t>
  </si>
  <si>
    <t>23.52.02.39.99</t>
  </si>
  <si>
    <t xml:space="preserve">CONCRETO ASF.USIN. QUENTE C/POLIMERO E MELHORADOR DE ADESIVIDADE - FX.DER 4,75 </t>
  </si>
  <si>
    <t>23.52.03.01.99</t>
  </si>
  <si>
    <t xml:space="preserve">CONCRETO ASFALTICO COM CIMENTO ASFALTICO MODIFICADO POR BORRACHA - FAIXA I </t>
  </si>
  <si>
    <t>23.52.03.03.99</t>
  </si>
  <si>
    <t xml:space="preserve">CONCRETO ASFALTICO COM CIMENTO ASFALTICO MODIFICADO POR BORRACHA - FAIXA II </t>
  </si>
  <si>
    <t>23.52.03.05.99</t>
  </si>
  <si>
    <t xml:space="preserve">CONCRETO ASFALTICO COM CIMENTO ASFALTICO MODIFICADO POR BORRACHA - FAIXA III </t>
  </si>
  <si>
    <t>23.52.03.07.99</t>
  </si>
  <si>
    <t xml:space="preserve">CONCRETO ASFALTICO COM CIMENTO ASFALTICO MODIFICADO POR BORRACHA - FAIXA IV </t>
  </si>
  <si>
    <t>24.01.01.99</t>
  </si>
  <si>
    <t xml:space="preserve">ATERRO DE ACESSO </t>
  </si>
  <si>
    <t>24.02.01.99</t>
  </si>
  <si>
    <t xml:space="preserve">ESCAVACAO MANUAL PARA OBRAS S/ EXPLOSIVO </t>
  </si>
  <si>
    <t>24.02.02.99</t>
  </si>
  <si>
    <t xml:space="preserve">ESCAVACAO MECANICA P/ OBRAS S/EXPLOSIVO </t>
  </si>
  <si>
    <t>24.02.03.99</t>
  </si>
  <si>
    <t xml:space="preserve">ESCAVACAO MECANICA P/ OBRAS C/EXPLOSIVO </t>
  </si>
  <si>
    <t>24.02.04.99</t>
  </si>
  <si>
    <t xml:space="preserve">CORTA-RIO ESCAVACAO SEM EXPLOSIVO </t>
  </si>
  <si>
    <t>24.02.05.99</t>
  </si>
  <si>
    <t xml:space="preserve">CORTA-RIO ESCAVACAO COM EXPLOSIVO </t>
  </si>
  <si>
    <t>24.02.08.99</t>
  </si>
  <si>
    <t xml:space="preserve">ESCAV.FUND.BUEIRO OU DRENO S/EXPL.ATE 2M </t>
  </si>
  <si>
    <t>24.02.09.99</t>
  </si>
  <si>
    <t xml:space="preserve">ACRESC.P/ESCAV.1,5M PROFUNDIDADE,ALEM 2M </t>
  </si>
  <si>
    <t>24.02.10.99</t>
  </si>
  <si>
    <t xml:space="preserve">ESCAV.FUND.BUEIRO OU DRENO C/EXPL.ATE 2M </t>
  </si>
  <si>
    <t>24.02.11.99</t>
  </si>
  <si>
    <t xml:space="preserve">ACRESC.ESC.ENS.EXPL.C/1,5M PROF.ALEM 2M </t>
  </si>
  <si>
    <t>24.02.12.99</t>
  </si>
  <si>
    <t xml:space="preserve">ESCAV.FUND.DENTRO ENSEC.SEM EXPL. ATE 3M </t>
  </si>
  <si>
    <t>24.02.13.99</t>
  </si>
  <si>
    <t xml:space="preserve">ACR.P/ESCAV.ENSEC.P/CADA 1M PROF.ALEM3M </t>
  </si>
  <si>
    <t>24.02.14.99</t>
  </si>
  <si>
    <t xml:space="preserve">ESCAV.FUND.DENTRO ENSEC.C/EXPL.ATE 3M </t>
  </si>
  <si>
    <t>24.02.15.99</t>
  </si>
  <si>
    <t xml:space="preserve">ACRESC.P/ESC.ENSEC.C/EXPL.C/1,5M ALEM 3M </t>
  </si>
  <si>
    <t>24.03.01.99</t>
  </si>
  <si>
    <t xml:space="preserve">PAREDE ENSECADEIRA COM PRANCHA-ESP.0,05M </t>
  </si>
  <si>
    <t>24.03.02.99</t>
  </si>
  <si>
    <t xml:space="preserve">PAREDE ENSECADEIRA C/PRANCHA-ESP.0,075M </t>
  </si>
  <si>
    <t>24.03.03.99</t>
  </si>
  <si>
    <t xml:space="preserve">PAREDE ENSECADEIRA COM PERFIL METALICO </t>
  </si>
  <si>
    <t>24.03.04.99</t>
  </si>
  <si>
    <t xml:space="preserve">ARGILA ENCH.ENSECADEIRA,INCL.APILOAMENTO </t>
  </si>
  <si>
    <t>24.03.05.99</t>
  </si>
  <si>
    <t xml:space="preserve">ESGOTAMENTO CONTINUO AGUA </t>
  </si>
  <si>
    <t>24.03.06.99</t>
  </si>
  <si>
    <t xml:space="preserve">ESCORAMENTO DE VALAS/CAVAS P/FUND.CONT. </t>
  </si>
  <si>
    <t>24.03.07.99</t>
  </si>
  <si>
    <t xml:space="preserve">ESCORAMENTO DE VALAS/CAVAS P/FUND.DESC. </t>
  </si>
  <si>
    <t>24.03.08.99</t>
  </si>
  <si>
    <t xml:space="preserve">ESCORAMENTO PARA FORMAS </t>
  </si>
  <si>
    <t>24.04.01.99</t>
  </si>
  <si>
    <t xml:space="preserve">CIMB.DE PASSAGEM SECUND. E GALERIA RET. </t>
  </si>
  <si>
    <t>24.04.02.99</t>
  </si>
  <si>
    <t xml:space="preserve">CIMBRAMENTO DE GALERIA EM ABOBODA </t>
  </si>
  <si>
    <t>24.04.03.99</t>
  </si>
  <si>
    <t xml:space="preserve">ANDAIME DE MADEIRA </t>
  </si>
  <si>
    <t>24.04.04.99</t>
  </si>
  <si>
    <t xml:space="preserve">ANDAIME TUBULAR </t>
  </si>
  <si>
    <t>24.05.02.99</t>
  </si>
  <si>
    <t xml:space="preserve">FORMA PLANA PARA CONCRETO APARENTE </t>
  </si>
  <si>
    <t>24.05.04.99</t>
  </si>
  <si>
    <t xml:space="preserve">FORMA CURVA PARA CONCRETO APARENTE </t>
  </si>
  <si>
    <t>24.06.01.99</t>
  </si>
  <si>
    <t xml:space="preserve">BARRA DE ACO CA-25 </t>
  </si>
  <si>
    <t>kg</t>
  </si>
  <si>
    <t>24.06.02.99</t>
  </si>
  <si>
    <t xml:space="preserve">BARRA DE ACO CA-50 </t>
  </si>
  <si>
    <t>24.06.03.99</t>
  </si>
  <si>
    <t xml:space="preserve">BARRA DE ACO CA-60 </t>
  </si>
  <si>
    <t>24.06.04.99</t>
  </si>
  <si>
    <t xml:space="preserve">TELA METALICA </t>
  </si>
  <si>
    <t>24.07.01.99</t>
  </si>
  <si>
    <t xml:space="preserve">CONCRETO FCK 10 MPA </t>
  </si>
  <si>
    <t>24.07.02.99</t>
  </si>
  <si>
    <t xml:space="preserve">CONCRETO FCK 15 MPA </t>
  </si>
  <si>
    <t>24.07.03.99</t>
  </si>
  <si>
    <t xml:space="preserve">CONCRETO FCK 18 MPA </t>
  </si>
  <si>
    <t>24.07.04.99</t>
  </si>
  <si>
    <t xml:space="preserve">CONCRETO FCK 20 MPA </t>
  </si>
  <si>
    <t>24.07.05.99</t>
  </si>
  <si>
    <t xml:space="preserve">CONCRETO FCK 25 MPA </t>
  </si>
  <si>
    <t>24.07.07.99</t>
  </si>
  <si>
    <t xml:space="preserve">CONCRETO FCK 30 MPA </t>
  </si>
  <si>
    <t>24.07.08.99</t>
  </si>
  <si>
    <t xml:space="preserve">CONCRETO CICLOPICO </t>
  </si>
  <si>
    <t>24.07.09.01.99</t>
  </si>
  <si>
    <t xml:space="preserve">BOMBEAMENTO DE AGUA PLUVIAL DE ENCANAMENTOS E TUBULACOES MANUTENCAO(BY-PASS) </t>
  </si>
  <si>
    <t>hora</t>
  </si>
  <si>
    <t>24.07.09.99</t>
  </si>
  <si>
    <t xml:space="preserve">BOMBEAMENTO P/ CONCRETO QUALQUER RESIST. </t>
  </si>
  <si>
    <t>24.07.12.99</t>
  </si>
  <si>
    <t xml:space="preserve">CONCRETO FCK 35 MPA </t>
  </si>
  <si>
    <t>24.07.13.99</t>
  </si>
  <si>
    <t xml:space="preserve">CONCRETO FCK 40 MPA </t>
  </si>
  <si>
    <t>24.07.14.99</t>
  </si>
  <si>
    <t xml:space="preserve">CONCRETO FCK 45 MPA </t>
  </si>
  <si>
    <t>24.07.15.99</t>
  </si>
  <si>
    <t xml:space="preserve"> CONCRETO FCK 50 MPA </t>
  </si>
  <si>
    <t>24.08.01.99</t>
  </si>
  <si>
    <t xml:space="preserve">JUNTA ELASTICA EM PVC TIPO O-12 </t>
  </si>
  <si>
    <t>24.08.02.99</t>
  </si>
  <si>
    <t xml:space="preserve">JUNTA ELASTICA EM PVC TIPO O-22 </t>
  </si>
  <si>
    <t>24.09.01.99</t>
  </si>
  <si>
    <t xml:space="preserve">ENROCAMENTO PEDRA ARRUMADA </t>
  </si>
  <si>
    <t>24.09.02.99</t>
  </si>
  <si>
    <t xml:space="preserve">ENROCAMENTO PEDRA ARRUMADA E REJUNTADA </t>
  </si>
  <si>
    <t>24.09.03.99</t>
  </si>
  <si>
    <t xml:space="preserve">ENROCAMENTO PEDRA JOGADA </t>
  </si>
  <si>
    <t>24.09.04.05.99</t>
  </si>
  <si>
    <t>GABIAO TIPO CAIXA,ZN90/AL10,NBR 8964,H=0,50 M REVEST.POLI.ABRASAO MENOR QUE 12%</t>
  </si>
  <si>
    <t>24.09.04.07.99</t>
  </si>
  <si>
    <t>GABIAO TIPO CAIXA,ZN90/AL10,NBR 8964,H=1,00 M REVEST.POLI.ABRASAO MENOR QUE 12%</t>
  </si>
  <si>
    <t>24.09.07.03.99</t>
  </si>
  <si>
    <t xml:space="preserve">GABIAO TP.COLCHAO,ZN90/AL10,NBR 8964,ESP.30CM,REVEST.POLIM.ABRAS.MENOR QUE 12% </t>
  </si>
  <si>
    <t>24.09.11.02.99</t>
  </si>
  <si>
    <t xml:space="preserve">GABIAO TIPO SACO,ZN90/AL10,NBR 8964,REVESTIMEN.POLIMERO,ABRASAO MENOR QUE 12% </t>
  </si>
  <si>
    <t>24.09.13.99</t>
  </si>
  <si>
    <t xml:space="preserve">CAMADA FILTRANTE PEDRA BRITADA </t>
  </si>
  <si>
    <t>24.10.02.99</t>
  </si>
  <si>
    <t xml:space="preserve">CALCAMENTO CONCRETO FCK 15 MPA </t>
  </si>
  <si>
    <t>24.10.03.99</t>
  </si>
  <si>
    <t xml:space="preserve">CALCAMENTO CONCRETO FCK 10 MPA </t>
  </si>
  <si>
    <t>24.11.01.99</t>
  </si>
  <si>
    <t xml:space="preserve">ALVENARIA TIJOLO </t>
  </si>
  <si>
    <t>24.11.02.99</t>
  </si>
  <si>
    <t xml:space="preserve">ALVENARIA DE PEDRA SECA </t>
  </si>
  <si>
    <t>24.11.04.99</t>
  </si>
  <si>
    <t xml:space="preserve">ALVENARIA DE PEDRA ARGAMASSADA </t>
  </si>
  <si>
    <t>24.11.05.99</t>
  </si>
  <si>
    <t xml:space="preserve">ALVENARIA DE BLOCO DE CONCRETO </t>
  </si>
  <si>
    <t>24.11.07.99</t>
  </si>
  <si>
    <t xml:space="preserve">ARGAM.DE CIMENTO E AREIA TRACO 1:3 E=2CM </t>
  </si>
  <si>
    <t>24.12.01.01.99</t>
  </si>
  <si>
    <t xml:space="preserve">ENCHIMENTO DE VALA COM PEDRA BRITADA 1E2 </t>
  </si>
  <si>
    <t>24.12.01.02.99</t>
  </si>
  <si>
    <t xml:space="preserve">ENCHIMENTO DE VALA COM PEDRA BRITADA 3E4 </t>
  </si>
  <si>
    <t>24.12.01.03.99</t>
  </si>
  <si>
    <t xml:space="preserve">ENCHIMENTO DE VALA COM BICA CORRIDA </t>
  </si>
  <si>
    <t>24.12.02.99</t>
  </si>
  <si>
    <t xml:space="preserve">ENCHIMENTO DE VALA COM AREIA </t>
  </si>
  <si>
    <t>24.12.03.99</t>
  </si>
  <si>
    <t xml:space="preserve">ENCHIMENTO DE VALA COM PEDRA MARROADA </t>
  </si>
  <si>
    <t>24.12.05.99</t>
  </si>
  <si>
    <t xml:space="preserve">ENCHIMENTO BASE TUBO COM PEDRA BRITADA </t>
  </si>
  <si>
    <t>24.12.08.99</t>
  </si>
  <si>
    <t xml:space="preserve">COMPACTACAO MANUAL C/REATERRO SOLO LOCAL </t>
  </si>
  <si>
    <t>24.12.09.99</t>
  </si>
  <si>
    <t xml:space="preserve">COMPACTACAO MANUAL PARA BASES DE CAIXAS E VALAS </t>
  </si>
  <si>
    <t>24.13.01.99</t>
  </si>
  <si>
    <t xml:space="preserve">VALETA SECAO TRANSV.ATE 0,50M2 1 CAT. </t>
  </si>
  <si>
    <t>24.13.02.99</t>
  </si>
  <si>
    <t xml:space="preserve">VALETA SECAO TRANSV.ATE 0,50M2 2 CAT. </t>
  </si>
  <si>
    <t>24.13.03.99</t>
  </si>
  <si>
    <t xml:space="preserve">VALETA SECAO TRANSV.ATE 0,50M2 3 CAT. </t>
  </si>
  <si>
    <t>24.13.04.99</t>
  </si>
  <si>
    <t xml:space="preserve">VALETA SECAO TRANSV.MAIOR 0,50M2 1 CAT. </t>
  </si>
  <si>
    <t>24.13.05.99</t>
  </si>
  <si>
    <t xml:space="preserve">VALETA SECAO TRANSV.MAIOR 0,50M2 2 CAT. </t>
  </si>
  <si>
    <t>24.13.06.99</t>
  </si>
  <si>
    <t xml:space="preserve">VALETA SECAO TRANSV.MAIOR 0,50M2 3 CAT - COM EXPLOSIVOS </t>
  </si>
  <si>
    <t>24.13.07.99</t>
  </si>
  <si>
    <t xml:space="preserve">VALETA SECAO TRANSV.MAIOR 0.50M2 - SEM EXPLOSIVO </t>
  </si>
  <si>
    <t>24.14.01.01.99</t>
  </si>
  <si>
    <t xml:space="preserve">MANTA GEOTEXTIL NAO TECIDA RESISTENCIA LONGITUDINAL 07 KN/M </t>
  </si>
  <si>
    <t>24.14.01.02.99</t>
  </si>
  <si>
    <t xml:space="preserve">MANTA GEOTEXTIL NAO TECIDA RESISTENCIA LONGITUDINAL 08 KN/M </t>
  </si>
  <si>
    <t>24.14.01.03.99</t>
  </si>
  <si>
    <t xml:space="preserve">MANTA GEOTEXTIL NAO TECIDA RESISTENCIA LONGITUDINAL 09 KN/M </t>
  </si>
  <si>
    <t>24.14.01.04.99</t>
  </si>
  <si>
    <t xml:space="preserve">MANTA GEOTEXTIL NAO TECIDA RESISTENCIA LONGITUDINAL 10 KN/M </t>
  </si>
  <si>
    <t>24.14.01.05.99</t>
  </si>
  <si>
    <t xml:space="preserve">MANTA GEOTEXTIL NAO TECIDA RESISTENCIA LONGITUDINAL 14 KN/M </t>
  </si>
  <si>
    <t>24.14.01.06.99</t>
  </si>
  <si>
    <t xml:space="preserve">MANTA GEOTEXTIL NAO TECIDA RESISTENCIA LONGITUDINAL 16 KN/M </t>
  </si>
  <si>
    <t>24.14.01.07.99</t>
  </si>
  <si>
    <t xml:space="preserve">MANTA GEOTEXTIL NAO TECIDA RESISTENCIA LONGITUDINAL 21 KN/M </t>
  </si>
  <si>
    <t>24.14.01.08.99</t>
  </si>
  <si>
    <t xml:space="preserve">MANTA GEOTEXTIL NAO TECIDA RESISTENCIA LONGITUDINAL 26 KN/M </t>
  </si>
  <si>
    <t>24.14.01.09.99</t>
  </si>
  <si>
    <t xml:space="preserve">MANTA GEOTEXTIL NAO TECIDA RESISTENCIA LONGITUDINAL 31 KN/M </t>
  </si>
  <si>
    <t>24.14.01.10.99</t>
  </si>
  <si>
    <t xml:space="preserve">MANTA GEOTEXTIL TECIDA RESIST. LONGIT. 24 KN/M </t>
  </si>
  <si>
    <t>24.14.01.11.99</t>
  </si>
  <si>
    <t xml:space="preserve">MANTA GEOTEXTIL TECIDA RESISTENCIA LOGINTUDINAL 48 KN/M </t>
  </si>
  <si>
    <t>24.14.01.12.99</t>
  </si>
  <si>
    <t xml:space="preserve">GEOCOMPOSTO PARA DRENAGEM </t>
  </si>
  <si>
    <t>24.14.02.99</t>
  </si>
  <si>
    <t xml:space="preserve">MANTA GEOTEXTIL TECIDA </t>
  </si>
  <si>
    <t>24.15.01.99</t>
  </si>
  <si>
    <t xml:space="preserve">TUBO DRENO CONCRETO 15CM </t>
  </si>
  <si>
    <t>24.15.02.99</t>
  </si>
  <si>
    <t xml:space="preserve">TUBO DRENO CONCRETO 20CM </t>
  </si>
  <si>
    <t>24.15.03.99</t>
  </si>
  <si>
    <t xml:space="preserve">TUBO DRENO BARRO 15CM </t>
  </si>
  <si>
    <t>24.15.04.99</t>
  </si>
  <si>
    <t xml:space="preserve">TUBO DRENO BARRO 20CM </t>
  </si>
  <si>
    <t>24.15.05.01.99</t>
  </si>
  <si>
    <t xml:space="preserve">TUBO RIGIDO PVC D=2" </t>
  </si>
  <si>
    <t>24.15.06.01.99</t>
  </si>
  <si>
    <t xml:space="preserve">TUBO RIGIDO PVC D=3" </t>
  </si>
  <si>
    <t>24.15.07.99</t>
  </si>
  <si>
    <t xml:space="preserve">TUBO DE PVC PERFURADO OU NAO D=0,10M </t>
  </si>
  <si>
    <t>24.15.08.01.99</t>
  </si>
  <si>
    <t xml:space="preserve">DRENO DE BRITA 1 COM TUBO PERFURADO D=150MM </t>
  </si>
  <si>
    <t>24.15.08.99</t>
  </si>
  <si>
    <t xml:space="preserve">TUBO DE PVC PERFURADO OU NAO D=0,15M </t>
  </si>
  <si>
    <t>24.15.09.01.99</t>
  </si>
  <si>
    <t xml:space="preserve">DRENO LONGITUDINAL PROFUNDO PARA CORTE EM ROCHA DPR-PP-DE-H07/123 </t>
  </si>
  <si>
    <t>24.15.09.02.99</t>
  </si>
  <si>
    <t xml:space="preserve">DRENO TRANSVERSAL RASO PARA CORTE EM ROCHA TIPO DRR, PP-DE-H07/123. </t>
  </si>
  <si>
    <t>24.15.09.03.99</t>
  </si>
  <si>
    <t xml:space="preserve">DRENO LONGITUDINAL RASO DLR-2, PP-DE-H07/125. </t>
  </si>
  <si>
    <t>24.15.09.04.99</t>
  </si>
  <si>
    <t xml:space="preserve">DRENOS LONGITUDINAIS PROFUNDOS PARA SOLOS ARENOSOS </t>
  </si>
  <si>
    <t>24.15.09.05.99</t>
  </si>
  <si>
    <t xml:space="preserve">DRENOS LONGITUDINAIS PROFUNDOS EM SOLOS SILTOSOS E/OU ARGILOSOS </t>
  </si>
  <si>
    <t>24.15.09.99</t>
  </si>
  <si>
    <t xml:space="preserve">DRENO HORIZONTAL PROFUNDO </t>
  </si>
  <si>
    <t>24.15.11.99</t>
  </si>
  <si>
    <t xml:space="preserve">TUBO DRENO DE POLIET.DE ALTA DENS.0,10M </t>
  </si>
  <si>
    <t>24.15.12.99</t>
  </si>
  <si>
    <t xml:space="preserve">TUBO DRENO DE POLIET.DE ALTA DENS.0,15M </t>
  </si>
  <si>
    <t>24.15.13.99</t>
  </si>
  <si>
    <t xml:space="preserve">TUBO DRENO DE POLIET.DE ALTA DENS.0,20M </t>
  </si>
  <si>
    <t>24.15.14.99</t>
  </si>
  <si>
    <t xml:space="preserve">DUTO CORRUG. PEAD 0,05M </t>
  </si>
  <si>
    <t>24.15.15.99</t>
  </si>
  <si>
    <t xml:space="preserve">DUTO CORRUG.PEAD 0,075M </t>
  </si>
  <si>
    <t>24.15.16.99</t>
  </si>
  <si>
    <t xml:space="preserve">DUTO CORRUG.PEAD 0,10M </t>
  </si>
  <si>
    <t>24.15.17.99</t>
  </si>
  <si>
    <t xml:space="preserve">DUTO CORRUG.PEAD 0,15M </t>
  </si>
  <si>
    <t>24.16.01.99</t>
  </si>
  <si>
    <t xml:space="preserve">TUBO DE CONCRETO D=0,40M CLASSE PA-1 </t>
  </si>
  <si>
    <t>24.16.02.99</t>
  </si>
  <si>
    <t xml:space="preserve">TUBO DE CONCRETO D=0,40M CLASSE PA-2 </t>
  </si>
  <si>
    <t>24.16.03.99</t>
  </si>
  <si>
    <t xml:space="preserve">TUBO DE CONCRETO D=0,50M CLASSE PA-1 </t>
  </si>
  <si>
    <t>24.16.04.99</t>
  </si>
  <si>
    <t xml:space="preserve">TUBO DE CONCRETO D=0,50M CLASSE PA-2 </t>
  </si>
  <si>
    <t>24.16.05.99</t>
  </si>
  <si>
    <t xml:space="preserve">TUBO DE CONCRETO D=0,50M CLASSE PA-3 </t>
  </si>
  <si>
    <t>24.16.06.99</t>
  </si>
  <si>
    <t xml:space="preserve">TUBO DE CONCRETO D=0,50M CLASSE PA-4 </t>
  </si>
  <si>
    <t>24.16.07.99</t>
  </si>
  <si>
    <t xml:space="preserve">TUBO DE CONCRETO D=0,60M CLASSE PA-1 </t>
  </si>
  <si>
    <t>24.16.08.99</t>
  </si>
  <si>
    <t xml:space="preserve">TUBO DE CONCRETO D=0,60M CLASSE PA-2 </t>
  </si>
  <si>
    <t>24.16.09.99</t>
  </si>
  <si>
    <t xml:space="preserve">TUBO DE CONCRETO D=0,60M CLASSE PA-3 </t>
  </si>
  <si>
    <t>24.16.10.99</t>
  </si>
  <si>
    <t xml:space="preserve">TUBO DE CONCRETO D=0,60M CLASSE PA-4 </t>
  </si>
  <si>
    <t>24.16.11.99</t>
  </si>
  <si>
    <t xml:space="preserve">TUBO DE CONCRETO D=0,80M CLASSE PA-1 </t>
  </si>
  <si>
    <t>24.16.12.99</t>
  </si>
  <si>
    <t xml:space="preserve">TUBO DE CONCRETO D=0,80M CLASSE PA-2 </t>
  </si>
  <si>
    <t>24.16.13.99</t>
  </si>
  <si>
    <t xml:space="preserve">TUBO DE CONCRETO D=0,80M CLASSE PA-3 </t>
  </si>
  <si>
    <t>24.16.14.99</t>
  </si>
  <si>
    <t xml:space="preserve">TUBO DE CONCRETO D=0,80M CLASSE PA-4 </t>
  </si>
  <si>
    <t>24.16.15.99</t>
  </si>
  <si>
    <t xml:space="preserve">TUBO DE CONCRETO D=1,00M CLASSE PA-1 </t>
  </si>
  <si>
    <t>24.16.16.99</t>
  </si>
  <si>
    <t xml:space="preserve">TUBO DE CONCRETO D=1,00M CLASSE PA-2 </t>
  </si>
  <si>
    <t>24.16.17.99</t>
  </si>
  <si>
    <t xml:space="preserve">TUBO DE CONCRETO D=1,00M CLASSE PA-3 </t>
  </si>
  <si>
    <t>24.16.18.99</t>
  </si>
  <si>
    <t xml:space="preserve">TUBO DE CONCRETO D=1,00M CLASSE PA-4 </t>
  </si>
  <si>
    <t>24.16.19.99</t>
  </si>
  <si>
    <t xml:space="preserve">TUBO DE CONCRETO D=1,20M CLASSE PA-1 </t>
  </si>
  <si>
    <t>24.16.20.99</t>
  </si>
  <si>
    <t xml:space="preserve">TUBO DE CONCRETO D=1,20M CLASSE PA-2 </t>
  </si>
  <si>
    <t>24.16.21.99</t>
  </si>
  <si>
    <t xml:space="preserve">TUBO DE CONCRETO D=1,20M CLASSE PA-3 </t>
  </si>
  <si>
    <t>24.16.22.99</t>
  </si>
  <si>
    <t xml:space="preserve">TUBO DE CONCRETO D=1,20M CLASSE PA-4 </t>
  </si>
  <si>
    <t>24.16.23.99</t>
  </si>
  <si>
    <t xml:space="preserve">TUBO DE CONCRETO D=1,50M CLASSE PA-1 </t>
  </si>
  <si>
    <t>24.16.24.99</t>
  </si>
  <si>
    <t xml:space="preserve">TUBO DE CONCRETO D=1,50M CLASSE PA-2 </t>
  </si>
  <si>
    <t>24.16.25.99</t>
  </si>
  <si>
    <t xml:space="preserve">TUBO DE CONCRETO D=1,50M CLASSE PA-3 </t>
  </si>
  <si>
    <t>24.16.26.99</t>
  </si>
  <si>
    <t xml:space="preserve">TUBO DE CONCRETO D=1,50M CLASSE PA-4 </t>
  </si>
  <si>
    <t>24.16.27.99</t>
  </si>
  <si>
    <t xml:space="preserve">TUBO DE CONCRETO SIMPLES D=0,40M </t>
  </si>
  <si>
    <t>24.16.28.99</t>
  </si>
  <si>
    <t xml:space="preserve">TUBO DE CONCRETO SIMPLES D=0,60M </t>
  </si>
  <si>
    <t>24.16.48.99</t>
  </si>
  <si>
    <t xml:space="preserve">TUBO PEAD PARA DRENAGEM D=1500 MM PARA AGUA PLUVIAL E ESGOTAMENTO </t>
  </si>
  <si>
    <t>24.18.01.99</t>
  </si>
  <si>
    <t xml:space="preserve">CANALETA CONCRETO 40CM </t>
  </si>
  <si>
    <t>24.18.02.99</t>
  </si>
  <si>
    <t xml:space="preserve">CANALETA CONCRETO 60CM </t>
  </si>
  <si>
    <t>24.18.03.99</t>
  </si>
  <si>
    <t xml:space="preserve">CANALETA CONCRETO 80CM </t>
  </si>
  <si>
    <t>24.19.03.01.99</t>
  </si>
  <si>
    <t xml:space="preserve">GUIA PRE-FABRICADA CONCRETO FCK 20 MPA </t>
  </si>
  <si>
    <t>24.19.04.01.99</t>
  </si>
  <si>
    <t xml:space="preserve">SARJETA DE CONCRETO FCK 20 MPA </t>
  </si>
  <si>
    <t>24.19.05.01.99</t>
  </si>
  <si>
    <t xml:space="preserve">GUIA DE CONCRETO FCK 20 MPA </t>
  </si>
  <si>
    <t>24.19.06.99</t>
  </si>
  <si>
    <t xml:space="preserve">TELAR E TAMPAO DE FERRO FUNDIDO </t>
  </si>
  <si>
    <t>24.19.07.01.99</t>
  </si>
  <si>
    <t xml:space="preserve">GRELHA DE CONCRETO DE 10X44X120CM - FCK 20 MPA </t>
  </si>
  <si>
    <t>24.19.08.99</t>
  </si>
  <si>
    <t xml:space="preserve">GRELHA FERRO FUNDIDO BOCA LOB GRS-135 </t>
  </si>
  <si>
    <t>24.20.01.99</t>
  </si>
  <si>
    <t xml:space="preserve">TUBO ACO CORR.GALV.MET.NAO DESTRUTIVO </t>
  </si>
  <si>
    <t>24.20.02.99</t>
  </si>
  <si>
    <t xml:space="preserve">TUBO ACO CORR.EPOXI MET.NAO DESTRUTIVO </t>
  </si>
  <si>
    <t>24.20.03.99</t>
  </si>
  <si>
    <t xml:space="preserve">TUBO ACO CORR.GALV.MET.DESTRUTIVO </t>
  </si>
  <si>
    <t>24.20.04.99</t>
  </si>
  <si>
    <t xml:space="preserve">TUBO ACO CORRUGADO EPOXI MET. DESTRUTIVO </t>
  </si>
  <si>
    <t>24.21.01.99</t>
  </si>
  <si>
    <t xml:space="preserve">BROCA DE CONCRETO ARMADO D=20,00CM </t>
  </si>
  <si>
    <t>24.21.02.99</t>
  </si>
  <si>
    <t xml:space="preserve">BROCA DE CONCRETO D=25,00CM </t>
  </si>
  <si>
    <t>24.21.03.99</t>
  </si>
  <si>
    <t xml:space="preserve">BROCA DE CONCRETO D=15,00CM </t>
  </si>
  <si>
    <t>24.22.01.99</t>
  </si>
  <si>
    <t xml:space="preserve">GEOFORMA TEXTIL TENSORIZADA TIPO COLCHAO - ESPESSURA DE 15 CM </t>
  </si>
  <si>
    <t>24.22.02.99</t>
  </si>
  <si>
    <t xml:space="preserve">GEOFORMA TEXTIL COM DISPOSITIVO AUTO-DRENANTE "UNIFLUXO" </t>
  </si>
  <si>
    <t>24.23.45.99</t>
  </si>
  <si>
    <t xml:space="preserve">GEOCOMP.TRINCHEIRA DRENANTE(GEOMANTA+GEOTEXTIL 2 LADOS PERM.)H=60CM/11MM </t>
  </si>
  <si>
    <t>24.23.48.99</t>
  </si>
  <si>
    <t xml:space="preserve">GEOCOMPOSTO DRENANTE(GEOMANTA+GEOTEXTIL 1 LADO PERM.)TIPO 1L - 12MM. </t>
  </si>
  <si>
    <t>24.23.49.99</t>
  </si>
  <si>
    <t xml:space="preserve">GEOCOMPOSTO DRENANTE(GEOMANTA+GEOTEXTIL 2 LADOS PERM.)TIPO 2L - 11MM. </t>
  </si>
  <si>
    <t>24.23.50.99</t>
  </si>
  <si>
    <t xml:space="preserve">GEOCOMPOSTO DRENANTE(GEOMANTA+GEOTEXTIL 1 LADO PERM.)TIPO 1S -16MM. </t>
  </si>
  <si>
    <t>24.23.51.99</t>
  </si>
  <si>
    <t xml:space="preserve">GEOCOMPOSTO DRENANTE(GEOMANTA+GEOTEXTIL 2 LADOS PERM.)TIPO 2S-16MM. </t>
  </si>
  <si>
    <t>24.23.52.99</t>
  </si>
  <si>
    <t>GEOCOMPOSTO DRENANTE(GEOMANTA+GEOTEXTIL 1 LADO PER./1 LADO IMP.)TIPO 2L FP-11MM</t>
  </si>
  <si>
    <t>25.01.01.99</t>
  </si>
  <si>
    <t>25.01.02.99</t>
  </si>
  <si>
    <t xml:space="preserve">ATERRO SOLO COM 3% DE CIMENTO EM USINA </t>
  </si>
  <si>
    <t>25.01.03.05.99</t>
  </si>
  <si>
    <t xml:space="preserve">ATERRO SOLO COM 6% DE CIMENTO C/PULVE. </t>
  </si>
  <si>
    <t>25.01.03.99</t>
  </si>
  <si>
    <t xml:space="preserve">ATERRO SOLO COM 3% DE CIMENTO C/PULVE. </t>
  </si>
  <si>
    <t>25.02.01.99</t>
  </si>
  <si>
    <t xml:space="preserve">ESCAVACAO MANUAL PARA OBRAS S/EXPLOSIVO </t>
  </si>
  <si>
    <t>25.02.02.99</t>
  </si>
  <si>
    <t>25.02.03.99</t>
  </si>
  <si>
    <t>25.02.04.99</t>
  </si>
  <si>
    <t>25.02.05.99</t>
  </si>
  <si>
    <t>25.02.06.99</t>
  </si>
  <si>
    <t>25.02.07.99</t>
  </si>
  <si>
    <t>25.02.08.99</t>
  </si>
  <si>
    <t>25.02.09.99</t>
  </si>
  <si>
    <t>25.02.10.99</t>
  </si>
  <si>
    <t xml:space="preserve">ESCAV.FUND.DENTRO ENSEC. SEM EXPL.ATE 3M </t>
  </si>
  <si>
    <t>25.02.11.99</t>
  </si>
  <si>
    <t xml:space="preserve">ACR.P/ESCAV.ENSEC.P/CADA1,0M PROF.ALEM3M </t>
  </si>
  <si>
    <t>25.02.12.99</t>
  </si>
  <si>
    <t>25.02.13.99</t>
  </si>
  <si>
    <t>25.03.01.99</t>
  </si>
  <si>
    <t>25.03.02.99</t>
  </si>
  <si>
    <t>25.03.03.99</t>
  </si>
  <si>
    <t>25.03.04.01.99</t>
  </si>
  <si>
    <t xml:space="preserve">ENSECADEIRA COM SACOS DE AREIA </t>
  </si>
  <si>
    <t>25.03.04.03.99</t>
  </si>
  <si>
    <t xml:space="preserve">SOLO CIMENTO ENSACADO, COM TEOR DE CIMENTO A 4% </t>
  </si>
  <si>
    <t>25.03.04.04.99</t>
  </si>
  <si>
    <t xml:space="preserve">SOLO CIMENTO ENSACADO, COM TEOR DE CIMENTO A 6% </t>
  </si>
  <si>
    <t>25.03.04.05.99</t>
  </si>
  <si>
    <t xml:space="preserve">SOLO CIMENTO ENSACADO, COM TEOR DE CIMENTO A 8% </t>
  </si>
  <si>
    <t>25.03.04.06.99</t>
  </si>
  <si>
    <t xml:space="preserve">SELO DE ARGILA, INCL. FORNECIMENTO E APLICAÇÃO </t>
  </si>
  <si>
    <t>25.03.04.99</t>
  </si>
  <si>
    <t>25.03.05.99</t>
  </si>
  <si>
    <t>25.03.06.99</t>
  </si>
  <si>
    <t>25.03.07.99</t>
  </si>
  <si>
    <t>25.03.08.99</t>
  </si>
  <si>
    <t>25.03.23.99</t>
  </si>
  <si>
    <t xml:space="preserve">TRANSPORTE DE SOLO CIMENTO ATÉ 5 KM </t>
  </si>
  <si>
    <t>25.04.01.99</t>
  </si>
  <si>
    <t xml:space="preserve">ESTACA CONCRETO PRE-MOLDADO - 20/25T </t>
  </si>
  <si>
    <t>25.04.02.99</t>
  </si>
  <si>
    <t xml:space="preserve">ESTACA CONCRETO PRE-MOLDADO - 30/35T </t>
  </si>
  <si>
    <t>25.04.03.99</t>
  </si>
  <si>
    <t xml:space="preserve">ESTACA CONCRETO PRE-MOLDADO - 40/45T </t>
  </si>
  <si>
    <t>25.04.04.99</t>
  </si>
  <si>
    <t xml:space="preserve">ESTACA CONCRETO PRE-MOLDADO - 50/60T </t>
  </si>
  <si>
    <t>25.04.05.99</t>
  </si>
  <si>
    <t xml:space="preserve">ESTACA CONCRETO PRE-MOLDADO - 70/80T </t>
  </si>
  <si>
    <t>25.04.06.99</t>
  </si>
  <si>
    <t xml:space="preserve">ESTACA METALICA, FORNEC. E CRAVACAO </t>
  </si>
  <si>
    <t>25.04.07.99</t>
  </si>
  <si>
    <t xml:space="preserve">ESTACA DE MADEIRA D=20CM - 8 TON </t>
  </si>
  <si>
    <t>25.04.08.99</t>
  </si>
  <si>
    <t xml:space="preserve">ESTACA DE MADEIRA D=25CM - 15TON </t>
  </si>
  <si>
    <t>25.04.13.99</t>
  </si>
  <si>
    <t xml:space="preserve">ESTACA RAIZ EM SOLO D=31CM </t>
  </si>
  <si>
    <t>25.04.14.99</t>
  </si>
  <si>
    <t xml:space="preserve">ESTACA RAIZ EM SOLO D=40CM </t>
  </si>
  <si>
    <t>25.04.19.99</t>
  </si>
  <si>
    <t xml:space="preserve">ESTACA RAIZ EM ROCHA ALTERADA D=31CM </t>
  </si>
  <si>
    <t>25.04.20.99</t>
  </si>
  <si>
    <t xml:space="preserve">ESTACA RAIZ EM ROCHA ALTERADA D=40CM </t>
  </si>
  <si>
    <t>25.04.21.99</t>
  </si>
  <si>
    <t xml:space="preserve">TAXA DE INSTALACAO EQUIPAM.ESTACA RAIZ </t>
  </si>
  <si>
    <t>25.04.28.99</t>
  </si>
  <si>
    <t xml:space="preserve">TAXA MOBIL. DE EQUIPAMENTO BATE-ESTACA </t>
  </si>
  <si>
    <t>25.04.45.99</t>
  </si>
  <si>
    <t xml:space="preserve">COLUNA DE BRITA PARA MELHORAMENTO DE SOLO D=80 CM. </t>
  </si>
  <si>
    <t>25.04.49.99</t>
  </si>
  <si>
    <t xml:space="preserve">ESTACA RAIZ EM SOLO D=45CM </t>
  </si>
  <si>
    <t>25.05.01.99</t>
  </si>
  <si>
    <t>25.05.02.99</t>
  </si>
  <si>
    <t>25.06.01.99</t>
  </si>
  <si>
    <t xml:space="preserve">FORMA PLANA PARA CONCRETO ARMADO COMUM </t>
  </si>
  <si>
    <t>25.06.02.99</t>
  </si>
  <si>
    <t xml:space="preserve">FORMA PL.P/CONCRETO PROTENDIDO OU APAR. </t>
  </si>
  <si>
    <t>25.07.01.99</t>
  </si>
  <si>
    <t>25.07.02.99</t>
  </si>
  <si>
    <t>25.07.03.99</t>
  </si>
  <si>
    <t>25.07.04.99</t>
  </si>
  <si>
    <t xml:space="preserve">ACO PARA CONCRETO PROTENDIDO </t>
  </si>
  <si>
    <t>25.07.05.99</t>
  </si>
  <si>
    <t>25.07.06.99</t>
  </si>
  <si>
    <t xml:space="preserve">ACO P/CONCRETO PROTENDIDO TIPO DYWIDAG OU SIMILAR </t>
  </si>
  <si>
    <t>25.08.09.99</t>
  </si>
  <si>
    <t xml:space="preserve">AP.ANC.P/CABOS PROTEN.PAS. 4 FIOS-12,7MM </t>
  </si>
  <si>
    <t>25.08.10.99</t>
  </si>
  <si>
    <t xml:space="preserve">AP.ANC.P/CABOS PROTEN.PAS. 6 FIOS-12,7MM </t>
  </si>
  <si>
    <t>25.08.11.99</t>
  </si>
  <si>
    <t xml:space="preserve">AP.ANC.P/CABOS PROTEN.PAS. 12FIOS-12,7MM </t>
  </si>
  <si>
    <t>25.08.12.99</t>
  </si>
  <si>
    <t xml:space="preserve">AP.ANC.P/CABOS PROTEN.PAS. 19FIOS-12,7MM </t>
  </si>
  <si>
    <t>25.08.13.02.99</t>
  </si>
  <si>
    <t xml:space="preserve">APARELHO DE ANCORAGEM ATIVO DE 12 FIOS DE Ã 5/8" (15,2MM) </t>
  </si>
  <si>
    <t>25.08.15.01.99</t>
  </si>
  <si>
    <t xml:space="preserve">TIRANTE 40TF 5 FIOS D=1/2" FORN. E INST </t>
  </si>
  <si>
    <t>25.08.16.01.99</t>
  </si>
  <si>
    <t xml:space="preserve">TERMO FIXO P/TIRANTES 40TF 5 FIOS D=1/2" </t>
  </si>
  <si>
    <t>25.08.16.02.99</t>
  </si>
  <si>
    <t xml:space="preserve">TERMO FIXO P/TIRANTES 60TF 8 FIOS D=1/2" </t>
  </si>
  <si>
    <t>25.09.01.99</t>
  </si>
  <si>
    <t>25.09.02.99</t>
  </si>
  <si>
    <t>25.09.03.99</t>
  </si>
  <si>
    <t>25.09.04.99</t>
  </si>
  <si>
    <t>25.09.05.99</t>
  </si>
  <si>
    <t>25.09.06.99</t>
  </si>
  <si>
    <t>25.09.07.99</t>
  </si>
  <si>
    <t>25.09.08.99</t>
  </si>
  <si>
    <t>25.09.10.99</t>
  </si>
  <si>
    <t xml:space="preserve">CONCRETO PROJETADO </t>
  </si>
  <si>
    <t>25.09.11.99</t>
  </si>
  <si>
    <t xml:space="preserve">BOMBEAMENTO CONCRETO QUALQUER RESIST. </t>
  </si>
  <si>
    <t>25.09.12.99</t>
  </si>
  <si>
    <t xml:space="preserve">INJECAO DE NATA DE CIMENTO </t>
  </si>
  <si>
    <t>25.09.15.99</t>
  </si>
  <si>
    <t>25.09.16.99</t>
  </si>
  <si>
    <t>25.09.17.99</t>
  </si>
  <si>
    <t xml:space="preserve">CONCRETO FCK 50 MPA </t>
  </si>
  <si>
    <t>25.10.04.99</t>
  </si>
  <si>
    <t xml:space="preserve">PERF.P/DRENO E TIR. SOLO D=114,30MM(HX) </t>
  </si>
  <si>
    <t>25.10.05.99</t>
  </si>
  <si>
    <t xml:space="preserve">PERF.P/DRENO E TIR.RCH.ALT.D=57,10MM(AX) </t>
  </si>
  <si>
    <t>25.10.08.99</t>
  </si>
  <si>
    <t xml:space="preserve">PERF.P/DRENO E TIR.RCH.ALT.D=114,3MM(HX) </t>
  </si>
  <si>
    <t>25.10.12.99</t>
  </si>
  <si>
    <t xml:space="preserve">PERF.P/DRENO E TIR RCH SA D=114,30MM(HX) </t>
  </si>
  <si>
    <t>25.10.14.99</t>
  </si>
  <si>
    <t xml:space="preserve">PERFURACAO MANUAL EM SOLO D=62,5MM OU D=2 1/2" </t>
  </si>
  <si>
    <t>25.10.15.99</t>
  </si>
  <si>
    <t xml:space="preserve">PERFURAÇÃO MANUAL EM SOLO D=114,3MM OU D=4" </t>
  </si>
  <si>
    <t>25.11.01.99</t>
  </si>
  <si>
    <t>25.11.02.99</t>
  </si>
  <si>
    <t>25.11.03.99</t>
  </si>
  <si>
    <t>25.11.04.04.99</t>
  </si>
  <si>
    <t xml:space="preserve">GABIAO TIPO CAIXA,ZN90/AL10,NBR 8964,H= 1,00 M </t>
  </si>
  <si>
    <t>25.11.07.03.99</t>
  </si>
  <si>
    <t>25.12.02.99</t>
  </si>
  <si>
    <t>25.12.03.99</t>
  </si>
  <si>
    <t>25.13.01.99</t>
  </si>
  <si>
    <t>25.13.02.99</t>
  </si>
  <si>
    <t>25.13.04.99</t>
  </si>
  <si>
    <t>25.13.05.99</t>
  </si>
  <si>
    <t>25.13.07.99</t>
  </si>
  <si>
    <t>25.14.02.99</t>
  </si>
  <si>
    <t>25.15.01.99</t>
  </si>
  <si>
    <t xml:space="preserve">FORNECIMENTO DE TUBO DRENO CONCRETO 15CM </t>
  </si>
  <si>
    <t>25.15.02.99</t>
  </si>
  <si>
    <t xml:space="preserve">FORNECIMENTO DE TUBO DRENO CONCRETO 20CM </t>
  </si>
  <si>
    <t>25.15.03.99</t>
  </si>
  <si>
    <t xml:space="preserve">FORNECIMENTO DE TUBO DRENO BARRO 15CM </t>
  </si>
  <si>
    <t>25.15.04.99</t>
  </si>
  <si>
    <t xml:space="preserve">FORNECIMENTO DE TUBO DRENO BARRO 20CM </t>
  </si>
  <si>
    <t>25.15.05.99</t>
  </si>
  <si>
    <t xml:space="preserve">ASSENTAMENTO DE TUBO DRENO CONCRETO 15CM </t>
  </si>
  <si>
    <t>25.15.06.99</t>
  </si>
  <si>
    <t xml:space="preserve">ASSENTAMENTO DE TUBO DRENO CONCRETO 20CM </t>
  </si>
  <si>
    <t>25.15.07.99</t>
  </si>
  <si>
    <t xml:space="preserve">ASSENTAMENTO DE TUBO DRENO BARRO 15 CM </t>
  </si>
  <si>
    <t>25.15.08.99</t>
  </si>
  <si>
    <t xml:space="preserve">ASSENTAMENTO DE TUBO DRENO BARRO 20CM </t>
  </si>
  <si>
    <t>25.15.09.02.99</t>
  </si>
  <si>
    <t xml:space="preserve">TUBO RíGIDO PVC D=2" </t>
  </si>
  <si>
    <t>25.15.10.01.99</t>
  </si>
  <si>
    <t>25.15.11.99</t>
  </si>
  <si>
    <t>25.15.12.99</t>
  </si>
  <si>
    <t>25.20.07.99</t>
  </si>
  <si>
    <t xml:space="preserve">SOLO REFORCADO TIPO ENCONTRO PORTANTE COM ALTURA DE 9 A 12 METROS </t>
  </si>
  <si>
    <t>25.22.05.99</t>
  </si>
  <si>
    <t>SOLO GRAMP.P/CONT.DE EROS.COM GEOM.TRID.VERD.REF.TEL.HEX.DE DUP.RES.TRAC.50KN/M</t>
  </si>
  <si>
    <t>25.22.06.99</t>
  </si>
  <si>
    <t xml:space="preserve">CONTROLE DE EROSAO COM GEOMANTA TRIDIMENSIONAL VERDE,RESIST.A TRACAO A 4KN/M </t>
  </si>
  <si>
    <t>26.01.01.99</t>
  </si>
  <si>
    <t xml:space="preserve">ESCAVACAO MANUAL P/ OBRAS S/EXPLOSIVO </t>
  </si>
  <si>
    <t>26.01.02.99</t>
  </si>
  <si>
    <t>26.01.03.99</t>
  </si>
  <si>
    <t xml:space="preserve">ESCAVACAO MECANICA P/ OBRAS C/ EXPLOSIVO </t>
  </si>
  <si>
    <t>26.02.01.99</t>
  </si>
  <si>
    <t xml:space="preserve">ESTACA CONCRETO PRE-MOLDADO - 20/25 T </t>
  </si>
  <si>
    <t>26.02.02.99</t>
  </si>
  <si>
    <t xml:space="preserve">ESTACA CONCRETO PRE-MOLDADO - 30/35 T </t>
  </si>
  <si>
    <t>26.02.03.99</t>
  </si>
  <si>
    <t xml:space="preserve">ESTACA CONCRETO PRE-MOLDADO - 40/45 T </t>
  </si>
  <si>
    <t>26.02.04.99</t>
  </si>
  <si>
    <t xml:space="preserve">ESTACA CONCRETO PRE-MOLDADO - 50/60 T </t>
  </si>
  <si>
    <t>26.02.05.99</t>
  </si>
  <si>
    <t xml:space="preserve">ESTACA CONCRETO PRE-MOLDADO - 70/80 T </t>
  </si>
  <si>
    <t>26.02.06.99</t>
  </si>
  <si>
    <t xml:space="preserve">TAXA MOBIL. DE EQUIP. BATE-ESTACA </t>
  </si>
  <si>
    <t>26.02.13.99</t>
  </si>
  <si>
    <t xml:space="preserve">ESTACAO EM SOLO D=1,00M </t>
  </si>
  <si>
    <t>26.02.19.99</t>
  </si>
  <si>
    <t xml:space="preserve">TAXA MOBILIZACAO DE EQUIP. P/ ESTACAO </t>
  </si>
  <si>
    <t>26.02.20.01.99</t>
  </si>
  <si>
    <t xml:space="preserve">CAMISA METALICA SEM REAPROVEITAMENTO E COM PRE-FURO </t>
  </si>
  <si>
    <t>26.02.20.99</t>
  </si>
  <si>
    <t xml:space="preserve">CAMISA METALICA </t>
  </si>
  <si>
    <t>26.02.21.99</t>
  </si>
  <si>
    <t xml:space="preserve">ESTACA DE MADEIRA D=20CM - 8TON </t>
  </si>
  <si>
    <t>26.03.25.99</t>
  </si>
  <si>
    <t xml:space="preserve">ESC.TUB.CEU ABERTO 1/2 CAT. - SOLO </t>
  </si>
  <si>
    <t>26.04.01.99</t>
  </si>
  <si>
    <t xml:space="preserve">CIMBRAMENTO PONTES E VIADUTOS C/ ESTACA </t>
  </si>
  <si>
    <t>26.04.02.99</t>
  </si>
  <si>
    <t xml:space="preserve">CIMBRAMENTO PONTES E VIADUTOS S/ ESTACA </t>
  </si>
  <si>
    <t>26.04.03.99</t>
  </si>
  <si>
    <t xml:space="preserve">CIMBRAMENTO DE PASSAGEM SEC. GALERIA RET </t>
  </si>
  <si>
    <t>26.04.04.99</t>
  </si>
  <si>
    <t xml:space="preserve">CIMBRAMENTO METALICO P/ PONTES E VIADUTO </t>
  </si>
  <si>
    <t>26.04.05.99</t>
  </si>
  <si>
    <t>26.04.06.99</t>
  </si>
  <si>
    <t>26.05.01.99</t>
  </si>
  <si>
    <t xml:space="preserve">FORMA PLANA PARA CONC. ARMADO COMUM </t>
  </si>
  <si>
    <t>26.05.02.99</t>
  </si>
  <si>
    <t xml:space="preserve">FORMA PLANA P/CONC.PROTEND.OU APARENTE </t>
  </si>
  <si>
    <t>26.05.03.99</t>
  </si>
  <si>
    <t xml:space="preserve">FORMAS SEM REAPROVEITAMENTO </t>
  </si>
  <si>
    <t>26.05.04.99</t>
  </si>
  <si>
    <t xml:space="preserve">FORMAS METALICAS ESPECIAL P/ VIGAS </t>
  </si>
  <si>
    <t>26.05.05.99</t>
  </si>
  <si>
    <t xml:space="preserve">FORMA CURVA PARA CONCRETO COMUM </t>
  </si>
  <si>
    <t>26.05.06.99</t>
  </si>
  <si>
    <t>26.06.01.99</t>
  </si>
  <si>
    <t>26.06.02.99</t>
  </si>
  <si>
    <t>26.06.03.99</t>
  </si>
  <si>
    <t>26.06.04.99</t>
  </si>
  <si>
    <t>26.06.05.99</t>
  </si>
  <si>
    <t>26.06.06.99</t>
  </si>
  <si>
    <t xml:space="preserve">ACO ST 85/105 </t>
  </si>
  <si>
    <t>26.07.04.99</t>
  </si>
  <si>
    <t xml:space="preserve">AP.ANC.P/CABOS PROTEN.ATIV. 6FIOS-12,7MM </t>
  </si>
  <si>
    <t>26.07.05.99</t>
  </si>
  <si>
    <t xml:space="preserve">AP.ANC.P/CABOS PROTEN.ATIV.12FIOS-12,7MM </t>
  </si>
  <si>
    <t>26.07.09.99</t>
  </si>
  <si>
    <t xml:space="preserve">AP.ANC.P/CABOS PROTEN.PASS. 4FIOS-12,7MM </t>
  </si>
  <si>
    <t>26.07.10.99</t>
  </si>
  <si>
    <t xml:space="preserve">AP.ANC.P/CABOS PROTEN.PASS. 6FIOS-12,7MM </t>
  </si>
  <si>
    <t>26.07.12.99</t>
  </si>
  <si>
    <t>26.07.13.01.99</t>
  </si>
  <si>
    <t xml:space="preserve">APARELHO DE ANCORAGEM ATIVO DE 4 FIOS DE Ã 5/8" (15,2MM) </t>
  </si>
  <si>
    <t>26.07.13.02.99</t>
  </si>
  <si>
    <t xml:space="preserve">APARELHO DE ANCORAGEM ATIVO DE 12 F-5/8" (15,2MM) </t>
  </si>
  <si>
    <t>26.08.01.99</t>
  </si>
  <si>
    <t xml:space="preserve">APARELHO DE APOIO NEOPRENE FRETADO </t>
  </si>
  <si>
    <t>dm3</t>
  </si>
  <si>
    <t>26.08.03.99</t>
  </si>
  <si>
    <t xml:space="preserve">ARTICULACAO DE CONCRETO TIPO"FREYSSINET" </t>
  </si>
  <si>
    <t>dm2</t>
  </si>
  <si>
    <t>26.09.01.99</t>
  </si>
  <si>
    <t xml:space="preserve">CONCRETO FCK 10MPA </t>
  </si>
  <si>
    <t>26.09.02.99</t>
  </si>
  <si>
    <t xml:space="preserve">CONCRETO FCK 15MPA </t>
  </si>
  <si>
    <t>26.09.03.99</t>
  </si>
  <si>
    <t xml:space="preserve">CONCRETO FCK 18MPA </t>
  </si>
  <si>
    <t>26.09.04.99</t>
  </si>
  <si>
    <t>26.09.05.99</t>
  </si>
  <si>
    <t>26.09.06.99</t>
  </si>
  <si>
    <t xml:space="preserve">CONCRETO FCK 30MPA </t>
  </si>
  <si>
    <t>26.09.07.99</t>
  </si>
  <si>
    <t>26.09.09.99</t>
  </si>
  <si>
    <t xml:space="preserve">BOMBEAMENTO P/ CONC. QUALQUER RESIST. </t>
  </si>
  <si>
    <t>26.09.12.99</t>
  </si>
  <si>
    <t>26.09.13.99</t>
  </si>
  <si>
    <t>26.09.14.99</t>
  </si>
  <si>
    <t>26.09.15.99</t>
  </si>
  <si>
    <t>26.10.01.99</t>
  </si>
  <si>
    <t xml:space="preserve">JUNTA/RETRACAO C/LABIO POLIM.AB.15 ATE 40 MM </t>
  </si>
  <si>
    <t>26.10.02.99</t>
  </si>
  <si>
    <t xml:space="preserve">JUNTA/RETRACAO C/LABIO POLIM.AB.20 ATE 55 MM </t>
  </si>
  <si>
    <t>26.10.03.99</t>
  </si>
  <si>
    <t xml:space="preserve">JUNTA/RETRACAO C/LABIO POLIM.AB. 30 ATE 80 MM </t>
  </si>
  <si>
    <t>26.10.04.99</t>
  </si>
  <si>
    <t xml:space="preserve">JUNTA DE DILATACAO METALICA </t>
  </si>
  <si>
    <t>26.10.05.99</t>
  </si>
  <si>
    <t xml:space="preserve">JUNTAS DE DILATACAO METALICA C/NEOPRENE </t>
  </si>
  <si>
    <t>26.10.06.99</t>
  </si>
  <si>
    <t xml:space="preserve">FORNECIMENTO E APLICACAO DE JUNTA DE DILATACAO JJ-99120 OU T-110 OU SIMILAR. </t>
  </si>
  <si>
    <t>26.10.11.99</t>
  </si>
  <si>
    <t xml:space="preserve">JUNTA DE DILATACAO TERMOELASTICA DE BASE ASFALTICA MODIFICADA COM POLIMEROS </t>
  </si>
  <si>
    <t>26.11.03.02.99</t>
  </si>
  <si>
    <t xml:space="preserve">PLACA PRE MOLDADA DE CONCRETO PARA FIXACAO POSTE ILUMINACAO - PP-DE-C04/021. </t>
  </si>
  <si>
    <t>26.11.03.03.99</t>
  </si>
  <si>
    <t xml:space="preserve">LANÇAMENTO DE PLACA PRE MOLDADA DE CONCRETO, ATE 1000 KG. </t>
  </si>
  <si>
    <t>26.11.03.04.99</t>
  </si>
  <si>
    <t xml:space="preserve">TELAMENTO METALICO PARA PASSARELA, CONFORME PP-DE-M09/001. </t>
  </si>
  <si>
    <t>26.11.03.05.99</t>
  </si>
  <si>
    <t xml:space="preserve">GUARDA CORPO METALICO DE PASSARELA H=0,90M, CONFORME PP-DE-C04/029. </t>
  </si>
  <si>
    <t>26.11.03.06.99</t>
  </si>
  <si>
    <t xml:space="preserve">CORRIMAO METALICO D=2" PARA PASSARELA, CONFORME PP-DE-K00/004. </t>
  </si>
  <si>
    <t>26.11.03.12.99</t>
  </si>
  <si>
    <t xml:space="preserve">TELAMENTO PROTECAO PEDESTRE TIPO 02 CONF. PP-DE-L03/009 - F.T.I </t>
  </si>
  <si>
    <t>26.11.03.14.99</t>
  </si>
  <si>
    <t xml:space="preserve">TELAMENTO PROTECAO PEDESTRE COM 2,50- F.T.I </t>
  </si>
  <si>
    <t>26.11.04.01.99</t>
  </si>
  <si>
    <t xml:space="preserve">BARREIRA DE SEGURANCA COM PASSEIO CONF. PP-DE-C01/293 </t>
  </si>
  <si>
    <t>26.11.04.02.99</t>
  </si>
  <si>
    <t xml:space="preserve">BARREIRA DE SEGURANCA CONF. PP-DE-C01/293 </t>
  </si>
  <si>
    <t>26.11.08.01.99</t>
  </si>
  <si>
    <t xml:space="preserve">BARREIRA DE SEGURANçA PARA O.A.E CONF. PP-DE-C01/293 </t>
  </si>
  <si>
    <t>26.12.01.01.99</t>
  </si>
  <si>
    <t xml:space="preserve">TUBO RIGIDO PVC D=2 </t>
  </si>
  <si>
    <t>26.12.02.01.99</t>
  </si>
  <si>
    <t>26.12.03.99</t>
  </si>
  <si>
    <t xml:space="preserve">TUBO DE PVC PERFURADO OU NAO D=0,100M </t>
  </si>
  <si>
    <t>26.12.04.99</t>
  </si>
  <si>
    <t xml:space="preserve">TUBO DE PVC PERFURADO OU NAO D=0,150M </t>
  </si>
  <si>
    <t>26.13.01.99</t>
  </si>
  <si>
    <t xml:space="preserve">LANC.VIGA P&lt;=50T-GUINDASTE AUTO P </t>
  </si>
  <si>
    <t>26.13.02.99</t>
  </si>
  <si>
    <t xml:space="preserve">LANC.VIGA 50&lt;P&lt;=80 T C/GUIND.AUTO P </t>
  </si>
  <si>
    <t>26.14.01.99</t>
  </si>
  <si>
    <t>26.14.02.99</t>
  </si>
  <si>
    <t xml:space="preserve">ESCORAMENTO VALAS/CAVAS P/FUND.CONTINUO </t>
  </si>
  <si>
    <t>26.14.03.99</t>
  </si>
  <si>
    <t xml:space="preserve">PAREDE ENSECADEIRA C/PRANCHA-ESP.0,050M </t>
  </si>
  <si>
    <t>26.14.04.99</t>
  </si>
  <si>
    <t>26.15.01.99</t>
  </si>
  <si>
    <t>26.15.02.99</t>
  </si>
  <si>
    <t>26.15.03.99</t>
  </si>
  <si>
    <t>26.16.02.99</t>
  </si>
  <si>
    <t xml:space="preserve">PROTECAO TALUDE SOB OAE EM PLACAS PRE MOLDADAS TRAPEZOIDAL, 98X80X40CM. </t>
  </si>
  <si>
    <t>26.16.03.99</t>
  </si>
  <si>
    <t xml:space="preserve">PROTECAO TALUDE SOB OAE COM PECAS PRE-MOLDADAS RETANGULAR 20X10X6CM. </t>
  </si>
  <si>
    <t>27.01.01.99</t>
  </si>
  <si>
    <t xml:space="preserve">REMOCAO MANUAL DE CONCRETO SEGREGADO </t>
  </si>
  <si>
    <t>27.01.02.99</t>
  </si>
  <si>
    <t>27.01.03.99</t>
  </si>
  <si>
    <t>27.01.04.99</t>
  </si>
  <si>
    <t xml:space="preserve">REMOCAO,CARGA E TRANSP.ENTULHO EM GERAL </t>
  </si>
  <si>
    <t>27.01.06.99</t>
  </si>
  <si>
    <t xml:space="preserve">REMOÇÃO DE PONTAS DE AÇO </t>
  </si>
  <si>
    <t>27.01.27.01.99</t>
  </si>
  <si>
    <t xml:space="preserve">INSTALAÇÃO DE NOVOS BUZINOTES </t>
  </si>
  <si>
    <t>27.01.29.99</t>
  </si>
  <si>
    <t xml:space="preserve">LIXAMENTO MECÂNICO DE SUPERFÍCIO DE CONCRETO </t>
  </si>
  <si>
    <t>27.01.35.01.99</t>
  </si>
  <si>
    <t xml:space="preserve">PONTE DE ADERENCIA COM ADESIVO ACRILICO </t>
  </si>
  <si>
    <t>27.01.40.99</t>
  </si>
  <si>
    <t xml:space="preserve">TRATAMENTO DE ARMADURA COM PRIMER RICO EM ZINCO </t>
  </si>
  <si>
    <t>27.01.45.99</t>
  </si>
  <si>
    <t xml:space="preserve">DESOBSTRUCAO DE JUNTA DE DILATACAO </t>
  </si>
  <si>
    <t>27.02.01.99</t>
  </si>
  <si>
    <t xml:space="preserve">APIC.MANUAL CONC.C/ELIMINACAO SUP.LISAS </t>
  </si>
  <si>
    <t>27.02.02.99</t>
  </si>
  <si>
    <t xml:space="preserve">LIMPEZA COM JATO D´AGUA S/SUP.DE CONC. </t>
  </si>
  <si>
    <t>27.02.03.99</t>
  </si>
  <si>
    <t xml:space="preserve">LIXAMENTO MANUAL DA SUPERFICIE DE CONCR. </t>
  </si>
  <si>
    <t>27.02.05.99</t>
  </si>
  <si>
    <t xml:space="preserve">JATEAMENTO EM ESTR.CONCRETO COM AGUA </t>
  </si>
  <si>
    <t>27.02.08.99</t>
  </si>
  <si>
    <t xml:space="preserve">LIMPEZA MANUAL COM ESCOVA DE ACO P/ ACO </t>
  </si>
  <si>
    <t>27.02.09.99</t>
  </si>
  <si>
    <t xml:space="preserve">LIMPEZA MANUAL C/ESCOVA ACO P/CONCRETO </t>
  </si>
  <si>
    <t>27.02.11.09.99</t>
  </si>
  <si>
    <t xml:space="preserve">REPAROS SUPERFICIAS E REFORCOS ESTRUTURAIS C/ARGAMASSA POLIM. MONOCOMPONENTE </t>
  </si>
  <si>
    <t>27.03.01.99</t>
  </si>
  <si>
    <t>27.03.02.99</t>
  </si>
  <si>
    <t>27.03.03.01.99</t>
  </si>
  <si>
    <t xml:space="preserve">EXECUCAO DE ANDAIME SUSPENSO AREA MAXIMA DE 560 M2. </t>
  </si>
  <si>
    <t>27.03.03.02.99</t>
  </si>
  <si>
    <t xml:space="preserve">DESMOB. DESLOCAMENTO, MONTAGEM E FURO NO CONCRETO PARA ANDAIME SUSPENSO. </t>
  </si>
  <si>
    <t>27.04.03.99</t>
  </si>
  <si>
    <t xml:space="preserve">FURO NO CONCRETO D=1" PROFUND. DE 30CM </t>
  </si>
  <si>
    <t>27.04.05.99</t>
  </si>
  <si>
    <t xml:space="preserve">FURO NO CONCRETO D=3/4" PROFUND.DE 15CM </t>
  </si>
  <si>
    <t>27.04.08.99</t>
  </si>
  <si>
    <t xml:space="preserve">FURO NO CONCRETO D=1/2" PROFUND.DE 15CM </t>
  </si>
  <si>
    <t>27.04.13.99</t>
  </si>
  <si>
    <t xml:space="preserve">FURO NO CONCRETO D=3/8"PROFUNDIDADE DE 10 CM. </t>
  </si>
  <si>
    <t>27.04.14.99</t>
  </si>
  <si>
    <t xml:space="preserve">FURO NO CONCRETO D=5/8"PROFUNDIDADE DE 19 CM. </t>
  </si>
  <si>
    <t>27.04.15.99</t>
  </si>
  <si>
    <t xml:space="preserve">FURO NO CONCRETO D=3/4"PROFUNDIDADE DE 24 CM. </t>
  </si>
  <si>
    <t>27.04.16.99</t>
  </si>
  <si>
    <t xml:space="preserve">FURO NO CONCRETO D=1/4"PROFUNDIDADE DE 7,5 CM. </t>
  </si>
  <si>
    <t>27.04.17.99</t>
  </si>
  <si>
    <t xml:space="preserve">FURO NO CONCRETO D=5/16"PROFUNDIDADE DE 9,5 CM. </t>
  </si>
  <si>
    <t>27.04.18.99</t>
  </si>
  <si>
    <t xml:space="preserve">FURO NO CONCRETO D=1 1/4"PROFUNDIDADE 38 CM. </t>
  </si>
  <si>
    <t>27.04.19.99</t>
  </si>
  <si>
    <t xml:space="preserve">FURO NO CONCRETO D= 1 1/2"PROFUNDIDADE 75 CM </t>
  </si>
  <si>
    <t>27.05.01.99</t>
  </si>
  <si>
    <t xml:space="preserve">FORMA PLANA P/CONC.ARMADO COMUM </t>
  </si>
  <si>
    <t>27.05.02.99</t>
  </si>
  <si>
    <t>27.05.03.99</t>
  </si>
  <si>
    <t xml:space="preserve">FORMAS METALICAS PARA CONCRETO </t>
  </si>
  <si>
    <t>27.06.01.99</t>
  </si>
  <si>
    <t>27.06.02.99</t>
  </si>
  <si>
    <t xml:space="preserve">BARRA DE ACO CA-50 PARA RECUPERACAO ESTRUTURAL </t>
  </si>
  <si>
    <t>27.06.03.99</t>
  </si>
  <si>
    <t>27.06.04.99</t>
  </si>
  <si>
    <t>27.06.05.99</t>
  </si>
  <si>
    <t>27.06.06.99</t>
  </si>
  <si>
    <t xml:space="preserve">SUBSTITUICAO DE ACO DA ARMADURA </t>
  </si>
  <si>
    <t>27.06.07.99</t>
  </si>
  <si>
    <t xml:space="preserve">RETIRADA DA ARMADURA CORROIDA </t>
  </si>
  <si>
    <t>27.06.08.99</t>
  </si>
  <si>
    <t xml:space="preserve">ACO P/ CONCRETO PROTENDIDO ST 85/105 </t>
  </si>
  <si>
    <t>27.06.09.99</t>
  </si>
  <si>
    <t xml:space="preserve">EMENDA DE BARRA DE ACO COM LUVA PRENSADA D=12MM </t>
  </si>
  <si>
    <t>27.06.10.99</t>
  </si>
  <si>
    <t xml:space="preserve">EMENDA DE BARRA DE ACO COM LUVA PRENSADA D=16MM </t>
  </si>
  <si>
    <t>27.06.11.99</t>
  </si>
  <si>
    <t xml:space="preserve">EMENDA DE BARRA DE ACO COM LUVA PRENSADA D=20MM </t>
  </si>
  <si>
    <t>27.06.12.99</t>
  </si>
  <si>
    <t xml:space="preserve">EMENDA DE BARRA DE ACO COM LUVA PRENSADA D=25MM </t>
  </si>
  <si>
    <t>27.06.13.99</t>
  </si>
  <si>
    <t xml:space="preserve">EMENDA DE BARRA DE ACO COM ROSCA D=12MM </t>
  </si>
  <si>
    <t>27.06.14.99</t>
  </si>
  <si>
    <t xml:space="preserve">EMENDA DE BARRA DE ACO COM ROSCA D=16MM </t>
  </si>
  <si>
    <t>27.06.15.99</t>
  </si>
  <si>
    <t xml:space="preserve">EMENDA DE BARRA DE ACO COM ROSCA D=20MM </t>
  </si>
  <si>
    <t>27.06.16.99</t>
  </si>
  <si>
    <t xml:space="preserve">EMENDA DE BARRA DE ACO COM ROSCA D=25MM </t>
  </si>
  <si>
    <t>27.06.17.99</t>
  </si>
  <si>
    <t xml:space="preserve">CHUMBAMENTO BARRAS C/RESINA EPOX.INJ. </t>
  </si>
  <si>
    <t>27.06.20.99</t>
  </si>
  <si>
    <t xml:space="preserve">CHUMBADOR QUIMICO DIÂMETRO 1.1/2". </t>
  </si>
  <si>
    <t>27.07.02.99</t>
  </si>
  <si>
    <t xml:space="preserve">AP.ANC.P/CABOS PROTEN. ATIVA 12FIOS-8MM </t>
  </si>
  <si>
    <t>27.07.03.99</t>
  </si>
  <si>
    <t xml:space="preserve">AP.ANC.P/CABOS PROTEN.ATIV.04FIOS-12,7MM </t>
  </si>
  <si>
    <t>27.07.04.99</t>
  </si>
  <si>
    <t>27.07.05.99</t>
  </si>
  <si>
    <t>27.07.06.99</t>
  </si>
  <si>
    <t xml:space="preserve">AP.ANC.P/CABOS PROTEN.ATIV.19FIOS-12,7MM </t>
  </si>
  <si>
    <t>27.07.07.99</t>
  </si>
  <si>
    <t xml:space="preserve">AP.ANC.P/CABOS PROTEN.ATIV.22FIOS-12,7MM </t>
  </si>
  <si>
    <t>27.07.09.99</t>
  </si>
  <si>
    <t>27.07.10.99</t>
  </si>
  <si>
    <t>27.07.12.99</t>
  </si>
  <si>
    <t>27.07.13.01.99</t>
  </si>
  <si>
    <t>27.07.13.02.99</t>
  </si>
  <si>
    <t xml:space="preserve">APARELHO DE ANCORAGEM ATIVO DE 12 FIOS DE 5/8" (15,2MM) </t>
  </si>
  <si>
    <t>27.07.13.03.99</t>
  </si>
  <si>
    <t xml:space="preserve">APARELHO DE ANCORAGEM ATIVO DE 15 FIOS DE Ã 5/8" (15,2MM) </t>
  </si>
  <si>
    <t>27.07.13.04.99</t>
  </si>
  <si>
    <t xml:space="preserve">APARELHO DE ANCORAGEM ATIVO DE 19 FIOS DE Ã 5/8" </t>
  </si>
  <si>
    <t>27.08.01.99</t>
  </si>
  <si>
    <t xml:space="preserve">SUBSTIT.APARELHO APOIO NEOPRENE FRETADO </t>
  </si>
  <si>
    <t>27.09.01.99</t>
  </si>
  <si>
    <t>27.09.02.99</t>
  </si>
  <si>
    <t>27.09.03.99</t>
  </si>
  <si>
    <t>27.09.04.99</t>
  </si>
  <si>
    <t xml:space="preserve">CONCRETO FCK 20MPA </t>
  </si>
  <si>
    <t>27.09.05.99</t>
  </si>
  <si>
    <t xml:space="preserve">CONCRETO FCK 25MPA </t>
  </si>
  <si>
    <t>27.09.07.99</t>
  </si>
  <si>
    <t>27.09.08.99</t>
  </si>
  <si>
    <t>27.09.09.99</t>
  </si>
  <si>
    <t xml:space="preserve">CONCRETO PROJETADO,MEDIDO NA SECAO </t>
  </si>
  <si>
    <t>27.09.10.99</t>
  </si>
  <si>
    <t xml:space="preserve">BOMBEAMENTO P/CONC. QUALQUER RESIST. </t>
  </si>
  <si>
    <t>27.09.11.99</t>
  </si>
  <si>
    <t xml:space="preserve">CONCRETO GROUT ALTA RESISTENCIA </t>
  </si>
  <si>
    <t>27.09.12.99</t>
  </si>
  <si>
    <t xml:space="preserve">ENCHIMENTO COM CONCRETO CELULAR </t>
  </si>
  <si>
    <t>27.09.15.99</t>
  </si>
  <si>
    <t xml:space="preserve">CONCRETO FCK 35MPA </t>
  </si>
  <si>
    <t>27.09.16.99</t>
  </si>
  <si>
    <t xml:space="preserve">CONCRETO FCK 40MPA </t>
  </si>
  <si>
    <t>27.09.17.99</t>
  </si>
  <si>
    <t>27.09.18.99</t>
  </si>
  <si>
    <t>27.10.01.99</t>
  </si>
  <si>
    <t xml:space="preserve">JUNTA/RETRACAO C/LABIO POLI.AB.15ATE40MM </t>
  </si>
  <si>
    <t>27.10.02.99</t>
  </si>
  <si>
    <t xml:space="preserve">JUNTA/RETRACAO C/LABIO POLI.AB.20ATE55MM </t>
  </si>
  <si>
    <t>27.10.03.99</t>
  </si>
  <si>
    <t xml:space="preserve">JUNTA/RETRACAO C/LABIO POLI.AB.30ATE80MM </t>
  </si>
  <si>
    <t>27.10.04.99</t>
  </si>
  <si>
    <t xml:space="preserve">SUBSTITUICAO DE JUNTA METALICA </t>
  </si>
  <si>
    <t>27.11.01.99</t>
  </si>
  <si>
    <t xml:space="preserve">ARGAMASSA CIMENTO E AREIA 1:1 </t>
  </si>
  <si>
    <t>27.11.02.01.99</t>
  </si>
  <si>
    <t xml:space="preserve">ADESIVO EPOXIDICO PARA COLAGEM, F.T.I </t>
  </si>
  <si>
    <t>27.11.02.99</t>
  </si>
  <si>
    <t xml:space="preserve">ADESIVO EPOXI P/TRI.(INCL.FUROS E MANG.) </t>
  </si>
  <si>
    <t>27.11.03.99</t>
  </si>
  <si>
    <t xml:space="preserve">INJECAO DE CALDA DE CIMENTO </t>
  </si>
  <si>
    <t>27.11.05.99</t>
  </si>
  <si>
    <t xml:space="preserve">INJECAO DE CALDA DE CIMENTO EM BAINHAS </t>
  </si>
  <si>
    <t>27.11.06.99</t>
  </si>
  <si>
    <t xml:space="preserve">ARGAM.CIMENTICIA C/POLIMERO INCORPORADO </t>
  </si>
  <si>
    <t>27.11.09.99</t>
  </si>
  <si>
    <t xml:space="preserve">ARGAMASSA DE CIMENTO E AREIA TRACO 1:6 </t>
  </si>
  <si>
    <t>27.11.10.99</t>
  </si>
  <si>
    <t xml:space="preserve">ARGAMASSA CIMEN.E AREIA TRACO 1:3 ESP 2CM </t>
  </si>
  <si>
    <t>27.11.11.99</t>
  </si>
  <si>
    <t xml:space="preserve">ADESIVO SELANTE PARA CONCRETO FISSURADO </t>
  </si>
  <si>
    <t>27.12.01.01.99</t>
  </si>
  <si>
    <t>27.12.02.01.99</t>
  </si>
  <si>
    <t>27.12.03.99</t>
  </si>
  <si>
    <t>27.12.04.99</t>
  </si>
  <si>
    <t>27.13.02.99</t>
  </si>
  <si>
    <t xml:space="preserve">ADITIVO SUPER PLASTIFICANTE </t>
  </si>
  <si>
    <t>27.13.03.99</t>
  </si>
  <si>
    <t xml:space="preserve">ADITIVO SUPER FLUIDIFICANTE </t>
  </si>
  <si>
    <t>27.13.04.99</t>
  </si>
  <si>
    <t xml:space="preserve">ADITIVO ACELERADOR DE PEGA </t>
  </si>
  <si>
    <t>27.13.05.99</t>
  </si>
  <si>
    <t xml:space="preserve">ADITIVO RETARDADOR DE PEGA </t>
  </si>
  <si>
    <t>27.14.01.01.99</t>
  </si>
  <si>
    <t xml:space="preserve">PINTURA HIDROFUGANTE C/SILICONE BASE AGUA - UMA DEMAO </t>
  </si>
  <si>
    <t>27.14.02.99</t>
  </si>
  <si>
    <t xml:space="preserve">PINT.C/VERNIZ POLIURETANO INCOLOR-3DEMAO </t>
  </si>
  <si>
    <t>27.14.03.99</t>
  </si>
  <si>
    <t xml:space="preserve">PINTURA A BASE DE EPOXI - 2DEMAOS </t>
  </si>
  <si>
    <t>27.14.04.99</t>
  </si>
  <si>
    <t xml:space="preserve">PINTURA ACRILICA - 2DEMAOS </t>
  </si>
  <si>
    <t>27.14.05.99</t>
  </si>
  <si>
    <t>PINTURA A BASE DE ESMALTE SINTETICO 3 DEMAOS, SENDO UMA DEMAO FUNDO OXIDO FERRO</t>
  </si>
  <si>
    <t>27.16.01.99</t>
  </si>
  <si>
    <t xml:space="preserve">APLICACAO MANUAL E PREPARO DE PASTA PARA ESTUCAMENTO EM OAE, SEM PINTURA. </t>
  </si>
  <si>
    <t>27.18.01.99</t>
  </si>
  <si>
    <t>27.19.01.99</t>
  </si>
  <si>
    <t xml:space="preserve">DEMARCACAO DE AREA DE REPARO,COM DISCO DE CORTE </t>
  </si>
  <si>
    <t>28.01.24.01.99</t>
  </si>
  <si>
    <t xml:space="preserve">COLOCACAO DE PLACA EM SUP. MADEIRA/METALICO-SOLO </t>
  </si>
  <si>
    <t>28.01.25.01.99</t>
  </si>
  <si>
    <t xml:space="preserve">COLOCACAO DE PLACA AEREA EM PORTICOS OU SEMI-PORTICO </t>
  </si>
  <si>
    <t>28.01.26.01.99</t>
  </si>
  <si>
    <t xml:space="preserve">RETIRADA DE PLACA DE SOLO EM SUPORTE DE MADEIRA OU METALICO </t>
  </si>
  <si>
    <t>28.01.27.01.99</t>
  </si>
  <si>
    <t xml:space="preserve">RETIRADA DE PLACA AEREA </t>
  </si>
  <si>
    <t>28.01.31.03.99</t>
  </si>
  <si>
    <t xml:space="preserve">PLACA EM ALUMINIO COMPOSTO 3MM, EM SOLO, COM PELICULA RETRORRELETIVA TIPO III </t>
  </si>
  <si>
    <t>28.01.31.04.99</t>
  </si>
  <si>
    <t xml:space="preserve">PLACA EM ALUMINIO COMPOSTO 3MM, EM SOLO, COM PELICULA RETRORRELETIVA TIPO X </t>
  </si>
  <si>
    <t>28.01.32.03.99</t>
  </si>
  <si>
    <t xml:space="preserve">PLACA AéREA DE ALUMíNIO COMPOSTO COM NúCLEO DE POLIETILENO C/PELíCULA TIPO III </t>
  </si>
  <si>
    <t>28.01.32.10.99</t>
  </si>
  <si>
    <t xml:space="preserve">PLACA AéREA DE ALUMíNIO COMPOSTO COM NúCLEO DE POLIETILENO C/PELíCULA TIPO X </t>
  </si>
  <si>
    <t>28.02.01.02.99</t>
  </si>
  <si>
    <t xml:space="preserve">FORN.TRANSP. E FIXACAO DE PORTICO TUB.MET. VAO DE 15,90M </t>
  </si>
  <si>
    <t>28.02.02.02.99</t>
  </si>
  <si>
    <t xml:space="preserve">FORN.TRANSP. E FIXACAO DE PORTICO TUBULAR METALICO COM VAO DE 19,20M </t>
  </si>
  <si>
    <t>28.02.04.02.99</t>
  </si>
  <si>
    <t xml:space="preserve">FORN.,TRANSP.E FIXACAO DE SEMI-PORTICO TUBULAR MET.EM BALANCO COM VAO 6,00M </t>
  </si>
  <si>
    <t>28.02.05.02.99</t>
  </si>
  <si>
    <t xml:space="preserve">FORN.,TRANSP.E FIXACAO DE SEMI-PORTICO TUBULAR MET.EM BALANCO COM VAO 8,30M </t>
  </si>
  <si>
    <t>28.02.06.02.99</t>
  </si>
  <si>
    <t xml:space="preserve">FORN.,TRANSP.E FIXACAO DE SEMI-PORTICO TUB. MET.EM BALANCO DUPLO COM VAO 6,00M </t>
  </si>
  <si>
    <t>28.02.07.02.99</t>
  </si>
  <si>
    <t xml:space="preserve">FORN.,TRANSP.E FIXACAO DE SEMI-PORTICO TUB.MET.EM BALANCO DUPLO COM VAO 8,30M </t>
  </si>
  <si>
    <t>28.03.02.99</t>
  </si>
  <si>
    <t xml:space="preserve">SINALIZ.HOR.C/RESINA VINILICA OU ACRILI. </t>
  </si>
  <si>
    <t>28.03.03.99</t>
  </si>
  <si>
    <t xml:space="preserve">SINALIZ.HOR. C/TERMOPLAST. HOT-SPRAY </t>
  </si>
  <si>
    <t>28.03.05.03.99</t>
  </si>
  <si>
    <t xml:space="preserve">SIN.HORIZ.PLAST.A FRIO,POR EXTRUSAO, ALTO RELEVO, ESPACAMENTO 500MM. </t>
  </si>
  <si>
    <t>28.03.05.99</t>
  </si>
  <si>
    <t xml:space="preserve">SINALIZ.HOR.C/TERMOPLAST EXTRUDADO </t>
  </si>
  <si>
    <t>28.03.06.99</t>
  </si>
  <si>
    <t xml:space="preserve">SINALIZ.HOR.TINTA P/ POUCO TRAFEGO </t>
  </si>
  <si>
    <t>28.03.07.99</t>
  </si>
  <si>
    <t xml:space="preserve">SINALIZ.HOR.ACRILICA BASE AGUA </t>
  </si>
  <si>
    <t>28.03.09.02.01.99</t>
  </si>
  <si>
    <t xml:space="preserve">TACHA REFLETIVA EM PLASTICO INJETADO BIDIRECIONAL COM UM PINO - TIPO III OU IV </t>
  </si>
  <si>
    <t>28.03.09.03.99</t>
  </si>
  <si>
    <t xml:space="preserve">TACHA METALICA COM 1 PINO DE FIXACAO- MONO REFLETIVA </t>
  </si>
  <si>
    <t>28.03.09.04.99</t>
  </si>
  <si>
    <t xml:space="preserve">TACHA METALICA COM 1 PINO DE FIXACAO - BI REFLETIVA </t>
  </si>
  <si>
    <t>28.03.15.03.99</t>
  </si>
  <si>
    <t xml:space="preserve">TACHA REFLETIVA EM PLASTICO INJETADO MONODIRECIONAL COM UM PINO-TIPO III OU IV </t>
  </si>
  <si>
    <t>28.04.05.99</t>
  </si>
  <si>
    <t xml:space="preserve">DISP.MARCADOR ALINHAM-BARR.PLAST.BICOLOR </t>
  </si>
  <si>
    <t>28.04.06.99</t>
  </si>
  <si>
    <t xml:space="preserve">DISP.DE CONTROLE ALINH.- CILINDRO CANALIZADOR DE TRÁFEGO - ABNT.NBR 15071. </t>
  </si>
  <si>
    <t>28.04.07.02.99</t>
  </si>
  <si>
    <t>CILINDRO FLEXÍVEL DELIMITADOR DE TRÁFEGO TIPO I, 2 FXS REFLET. H=77CM E D=21 CM</t>
  </si>
  <si>
    <t>28.04.28.99</t>
  </si>
  <si>
    <t>DISP.DE CANAL.DE TRAF.SINAL.ELETR.A LED BID.P/A USO EM CONES,CAVAL.E BARREIRAS.</t>
  </si>
  <si>
    <t>28.04.31.99</t>
  </si>
  <si>
    <t xml:space="preserve">PLACA DELINEADOR EM AçO - 0,50 X 0,60 M - PELíCULA RETRORREFLETIVA TIPO I + IV </t>
  </si>
  <si>
    <t>28.05.08.01.99</t>
  </si>
  <si>
    <t xml:space="preserve">FORN,TRANSP. MONT.E INSTAL.DE TERMINAL ABSORVEDOR DE IMPACTO NAO DIRECIONAVEL </t>
  </si>
  <si>
    <t>conjunto</t>
  </si>
  <si>
    <t>28.05.08.02.99</t>
  </si>
  <si>
    <t>FORNECIMENTO TRANSPORTE INST.TERM.ABSORV.ENERGIA NBR 15486, 70/80 KM/H SIMPLES.</t>
  </si>
  <si>
    <t>28.05.08.03.99</t>
  </si>
  <si>
    <t xml:space="preserve">FORNECIMENTO TRANSPORTE INST.TERM.ABSORV.ENERGIA NBR 15486, 100 KM/H SIMPLES. </t>
  </si>
  <si>
    <t>28.05.08.04.99</t>
  </si>
  <si>
    <t xml:space="preserve">FORNECIMENTO TRANSPORTE INST.TERM.ABSORV.ENERGIA NBR 15486, 110 KM/H SIMPLES. </t>
  </si>
  <si>
    <t>28.05.09.01.99</t>
  </si>
  <si>
    <t xml:space="preserve">FORN.INSTAL.CONJ. TRANSICAO DE DEF.MET. P/ BARREIRA DE CONCRETOC/LAMINA TRIPLA </t>
  </si>
  <si>
    <t>28.05.11.08.99</t>
  </si>
  <si>
    <t xml:space="preserve">FORN.TRANS.INST.DE DEFENSA METÁLICA NBR 15486 H1 A W4 SIMPLES. </t>
  </si>
  <si>
    <t>28.06.10.01.99</t>
  </si>
  <si>
    <t xml:space="preserve">RETIRADA DE SUPORTE DE MADEIRA TRATADA </t>
  </si>
  <si>
    <t>28.06.10.99</t>
  </si>
  <si>
    <t xml:space="preserve">SUPORTE MADEIRA TRATADA 0,10X0,10M </t>
  </si>
  <si>
    <t>28.06.11.99</t>
  </si>
  <si>
    <t xml:space="preserve">SUPORTE DE PERFIL METALICO GALVANIZADO. </t>
  </si>
  <si>
    <t>28.06.12.99</t>
  </si>
  <si>
    <t xml:space="preserve">SUPORTE TUBULAR GALVANIZADO D=2 1/2" </t>
  </si>
  <si>
    <t>28.06.17.99</t>
  </si>
  <si>
    <t xml:space="preserve">BARREIRA RIGIDA DE CONCRETO ARMADO SIMPLES BAIXA NBR 14.885 </t>
  </si>
  <si>
    <t>28.06.19.99</t>
  </si>
  <si>
    <t xml:space="preserve">BARREIRA RIGIDA DE CONCRETO ARMADO DUPLA BAIXA NBR 14.885 </t>
  </si>
  <si>
    <t>28.06.34.99</t>
  </si>
  <si>
    <t xml:space="preserve">SUPORTE COLAPSIVEL TIPO I PARA PLACA DE SINALIZAÇÃO </t>
  </si>
  <si>
    <t>28.06.35.99</t>
  </si>
  <si>
    <t xml:space="preserve">SUPORTE COLAPSIVEL TIPO II PARA PLACA DE SINALIZAÇÃO </t>
  </si>
  <si>
    <t>28.06.36.99</t>
  </si>
  <si>
    <t xml:space="preserve">SUPORTE COLAPSIVEL TIPO III PARA PLACA DE SINALIZAÇÃO </t>
  </si>
  <si>
    <t>28.06.37.99</t>
  </si>
  <si>
    <t xml:space="preserve">SUPORTE COLAPSIVEL TIPO IV PARA PLACA DE SINALIZAÇÃO </t>
  </si>
  <si>
    <t>28.07.01.99</t>
  </si>
  <si>
    <t>28.07.06.99</t>
  </si>
  <si>
    <t xml:space="preserve">BROCA DE CONTRETO ARMADO D=30CM </t>
  </si>
  <si>
    <t>28.08.01.01.99</t>
  </si>
  <si>
    <t xml:space="preserve">CONFECCAO, MONTAGEM E INSTALACAO DE PLACA INSTITUCIONAL </t>
  </si>
  <si>
    <t>28.08.02.01.99</t>
  </si>
  <si>
    <t xml:space="preserve">MANUTENCAO DE PLACA INSTITUCIONAL </t>
  </si>
  <si>
    <t>m2 x mes</t>
  </si>
  <si>
    <t>28.08.03.01.99</t>
  </si>
  <si>
    <t xml:space="preserve">OPERACAO PARE E SIGA PARA INTERVALOS DE ATE 100 METROS </t>
  </si>
  <si>
    <t>global</t>
  </si>
  <si>
    <t>28.08.03.02.99</t>
  </si>
  <si>
    <t xml:space="preserve">MANUTENCAO DA OPERACAO PARE E SIGA ATE 100M </t>
  </si>
  <si>
    <t>mensal</t>
  </si>
  <si>
    <t>28.08.03.03.99</t>
  </si>
  <si>
    <t xml:space="preserve">OPERACAO PARE E SIGA PARA INTERVENCOES ATE 500 METROS </t>
  </si>
  <si>
    <t>28.08.03.04.99</t>
  </si>
  <si>
    <t xml:space="preserve">MANUTENCAO DA OPERACAO PARE E SIGA ATE 500 M </t>
  </si>
  <si>
    <t>28.08.04.01.99</t>
  </si>
  <si>
    <t xml:space="preserve">OPERACAO DE DESVIO DE OBRAS PARA INTERVENCOES ATE 100 METROS </t>
  </si>
  <si>
    <t>28.08.04.03.99</t>
  </si>
  <si>
    <t xml:space="preserve">OPERACAO DE DESVIO DE OBRAS PARA INTERVENCOES ATE 500 METROS </t>
  </si>
  <si>
    <t>28.10.01.99</t>
  </si>
  <si>
    <t>FORN./INSTAL. BALIZ.(CATADIOPTRICO) P/DEF. MET. C/PELICULA GT+GT, CONF.OP-06-05</t>
  </si>
  <si>
    <t>28.10.02.99</t>
  </si>
  <si>
    <t>FORN./INSTAL. BALIZ. (CATADIOPTRICO) P/BAR. RIGIDA C/PEL. GT+GT, CONF. OP-06-05</t>
  </si>
  <si>
    <t>28.14.01.99</t>
  </si>
  <si>
    <t xml:space="preserve">FORN.TRANS.INST.TELA METALICA DE PROTECAO P/A DEFENSA MET.DE PTE E VIAD.H2BW2. </t>
  </si>
  <si>
    <t>30.01.01</t>
  </si>
  <si>
    <t xml:space="preserve">GRAMA EM PLACA SEM ADUBO </t>
  </si>
  <si>
    <t>30.01.02</t>
  </si>
  <si>
    <t xml:space="preserve">GRAMA PLACA COM ADUBO </t>
  </si>
  <si>
    <t>30.01.03</t>
  </si>
  <si>
    <t xml:space="preserve">GRAMA MUDA SEM ADUBO </t>
  </si>
  <si>
    <t>30.01.04</t>
  </si>
  <si>
    <t xml:space="preserve">GRAMA MUDA COM ADUBO </t>
  </si>
  <si>
    <t>30.01.05</t>
  </si>
  <si>
    <t xml:space="preserve">PLANTIO LEGUM.SEMENTES SEM ADUBO </t>
  </si>
  <si>
    <t>30.01.06</t>
  </si>
  <si>
    <t xml:space="preserve">PLANTIO LEGUM.SEMENTES COM ADUBO </t>
  </si>
  <si>
    <t>30.01.07</t>
  </si>
  <si>
    <t xml:space="preserve">PLANTIO DE GRAMA PROC.HIDROSSEMEADURA </t>
  </si>
  <si>
    <t>30.01.08</t>
  </si>
  <si>
    <t xml:space="preserve">IRRIGACAO DE REVESTIMENTO VEGETAL </t>
  </si>
  <si>
    <t>30.01.09</t>
  </si>
  <si>
    <t xml:space="preserve">GRAMA ARMADA TELA VEGETAL </t>
  </si>
  <si>
    <t>30.01.10</t>
  </si>
  <si>
    <t xml:space="preserve">ROCADA MANUAL </t>
  </si>
  <si>
    <t>30.01.11</t>
  </si>
  <si>
    <t xml:space="preserve">ROCADA MECANIZADA </t>
  </si>
  <si>
    <t>30.01.12</t>
  </si>
  <si>
    <t xml:space="preserve">CAPINA MANUAL,INCL.AMONT.CARGA/DESC. </t>
  </si>
  <si>
    <t>30.01.21</t>
  </si>
  <si>
    <t xml:space="preserve">PLANTIO DE ARBUSTOS </t>
  </si>
  <si>
    <t>30.01.22</t>
  </si>
  <si>
    <t xml:space="preserve">PLANTIO DE ARVORES </t>
  </si>
  <si>
    <t>30.01.30</t>
  </si>
  <si>
    <t xml:space="preserve">PLANTIO DE GRAMINEAS SEMENTE TELA BIODEG </t>
  </si>
  <si>
    <t>30.01.40.01</t>
  </si>
  <si>
    <t>PLANTIO FLORESTAL DE ESPÉ.ARBÓREAS NATIVAS H&lt;=0,60 E ESPAÇ.PLANTIO DE 3,MX2,00M</t>
  </si>
  <si>
    <t>30.01.40.01.99</t>
  </si>
  <si>
    <t>30.01.40.02</t>
  </si>
  <si>
    <t>MANUTENCAO DO PLANTIO FLORESTAL DE ESP.ARBÓREAS NATIVAS COM ESP.DE 3,00MX 2,00M</t>
  </si>
  <si>
    <t>ha x mes</t>
  </si>
  <si>
    <t>30.01.40.02.99</t>
  </si>
  <si>
    <t>30.01.40.03</t>
  </si>
  <si>
    <t xml:space="preserve">PLANTIO ESSENCIAS FLORESTAIS NATIVAS h&gt;=1,50M </t>
  </si>
  <si>
    <t>30.01.40.06</t>
  </si>
  <si>
    <t>PLANTIO FLORESTAL DE ESPÉ.ARBÓREAS NATIVAS H&lt;0,60 E ESPAÇ.PLANTIO DE 2,5MX2,00M</t>
  </si>
  <si>
    <t>30.01.40.06.99</t>
  </si>
  <si>
    <t>30.01.40.07</t>
  </si>
  <si>
    <t>MANUTENÇÃO DO PLANTIO FLORESTAL DE ESP.ARBÓREAS NATIVAS COM ESP.DE 2,50M X 2,00</t>
  </si>
  <si>
    <t>30.01.40.07.99</t>
  </si>
  <si>
    <t>30.02.04</t>
  </si>
  <si>
    <t xml:space="preserve">CERCA DE ARAME DE ACO OVALADO - 4 FIOS </t>
  </si>
  <si>
    <t>30.02.05.02</t>
  </si>
  <si>
    <t xml:space="preserve">ALAMBRADO EM TELA METALICA GALV.MONT.MET.GALV.PARA CONDUÇÃO DE FAUNA H=2,00M </t>
  </si>
  <si>
    <t>30.02.05.05</t>
  </si>
  <si>
    <t xml:space="preserve">ALAMBRADO TELA METAL. GALVAN., MONTANTE METAL. GALVAN.P/CONDUCAO FAUNA H=2,00M </t>
  </si>
  <si>
    <t>30.02.05.05.99</t>
  </si>
  <si>
    <t>30.04.01</t>
  </si>
  <si>
    <t xml:space="preserve">TRITURACAO DE VEGETACAO </t>
  </si>
  <si>
    <t>34.08.27.01</t>
  </si>
  <si>
    <t xml:space="preserve">ESTUDO HIDROLOGICO E APROV. DO DAEE </t>
  </si>
  <si>
    <t>34.08.27.01.99</t>
  </si>
  <si>
    <t>34.08.27.02</t>
  </si>
  <si>
    <t xml:space="preserve">ESTUDO, REG. AMBIENTAL E APROV. DEPRN </t>
  </si>
  <si>
    <t>34.08.27.02.01</t>
  </si>
  <si>
    <t xml:space="preserve">CARACT.AMBIENTAL EMPREEND.ROD.ELAB.REL.TECN.INTERV.AREA PRES.CETESB S19 E S07 </t>
  </si>
  <si>
    <t>34.08.27.02.01.99</t>
  </si>
  <si>
    <t>34.08.27.02.99</t>
  </si>
  <si>
    <t>34.08.27.03</t>
  </si>
  <si>
    <t xml:space="preserve">ELABORACAO DE EVI E APROVACAO DE IMPLANTACAO DO EMPREENDIMENTO NO DAEE. </t>
  </si>
  <si>
    <t>34.08.27.03.99</t>
  </si>
  <si>
    <t>34.08.27.04</t>
  </si>
  <si>
    <t xml:space="preserve">DIREITO DE USO DO RECURSO HIDRICO EM TRAVESSIAS / DAEE </t>
  </si>
  <si>
    <t>34.09.03</t>
  </si>
  <si>
    <t>INVENTARIO DO PAVIMENTO, INCLUSIVE MEDIDAS DOS AFUNDAMENTOS DAS TRILHAS DE RODA</t>
  </si>
  <si>
    <t>kmxfaixa</t>
  </si>
  <si>
    <t>34.09.04</t>
  </si>
  <si>
    <t xml:space="preserve">LEVANTAMENTO DEFLECTOMETRICO DO PAVIMENTO </t>
  </si>
  <si>
    <t>34.09.04.99</t>
  </si>
  <si>
    <t>35.03.01</t>
  </si>
  <si>
    <t xml:space="preserve">ADVOGADO JUNIOR </t>
  </si>
  <si>
    <t>35.03.02</t>
  </si>
  <si>
    <t xml:space="preserve">ADVOGADO PLENO </t>
  </si>
  <si>
    <t>35.03.03</t>
  </si>
  <si>
    <t xml:space="preserve">ADVOGADO SENIOR </t>
  </si>
  <si>
    <t>35.03.04</t>
  </si>
  <si>
    <t xml:space="preserve">ANALISTA DE SISTEMA JUNIOR </t>
  </si>
  <si>
    <t>35.03.05</t>
  </si>
  <si>
    <t xml:space="preserve">ANALISTA DE SISTEMA PLENO </t>
  </si>
  <si>
    <t>35.03.06</t>
  </si>
  <si>
    <t xml:space="preserve">ANALISTA DE SISTEMA SENIOR </t>
  </si>
  <si>
    <t>35.03.07</t>
  </si>
  <si>
    <t xml:space="preserve">ARQUITETO JUNIOR </t>
  </si>
  <si>
    <t>35.03.08</t>
  </si>
  <si>
    <t xml:space="preserve">ARQUITETO PLENO </t>
  </si>
  <si>
    <t>35.03.09</t>
  </si>
  <si>
    <t xml:space="preserve">ARQUITETO SENIOR </t>
  </si>
  <si>
    <t>35.03.10</t>
  </si>
  <si>
    <t xml:space="preserve">AUXILIAR DE ESCRITORIO </t>
  </si>
  <si>
    <t>35.03.11</t>
  </si>
  <si>
    <t xml:space="preserve">AUXILIAR DE LABORATORIO </t>
  </si>
  <si>
    <t>35.03.12</t>
  </si>
  <si>
    <t xml:space="preserve">AUXILIAR DE TOPOGRAFIA </t>
  </si>
  <si>
    <t>35.03.13</t>
  </si>
  <si>
    <t xml:space="preserve">AUXILIAR TECNICO </t>
  </si>
  <si>
    <t>35.03.14</t>
  </si>
  <si>
    <t xml:space="preserve">CHEFE DE ESCRITORIO </t>
  </si>
  <si>
    <t>35.03.17</t>
  </si>
  <si>
    <t xml:space="preserve">CONSULTOR C </t>
  </si>
  <si>
    <t>35.03.20</t>
  </si>
  <si>
    <t xml:space="preserve">COORDENADOR </t>
  </si>
  <si>
    <t>35.03.23</t>
  </si>
  <si>
    <t xml:space="preserve">CADISTA / CALCULISTA I </t>
  </si>
  <si>
    <t>35.03.24</t>
  </si>
  <si>
    <t xml:space="preserve">CADISTA / CALCULISTA II </t>
  </si>
  <si>
    <t>35.03.25</t>
  </si>
  <si>
    <t xml:space="preserve">CADISTA / CALCULISTA III </t>
  </si>
  <si>
    <t>35.03.26</t>
  </si>
  <si>
    <t xml:space="preserve">DIGITADOR </t>
  </si>
  <si>
    <t>35.03.27</t>
  </si>
  <si>
    <t xml:space="preserve">ECONOMISTA JUNIOR </t>
  </si>
  <si>
    <t>35.03.28</t>
  </si>
  <si>
    <t xml:space="preserve">ECONOMISTA PLENO </t>
  </si>
  <si>
    <t>35.03.29</t>
  </si>
  <si>
    <t xml:space="preserve">ECONOMISTA SENIOR </t>
  </si>
  <si>
    <t>35.03.30</t>
  </si>
  <si>
    <t xml:space="preserve">ENGENHEIRO JUNIOR </t>
  </si>
  <si>
    <t>35.03.31</t>
  </si>
  <si>
    <t xml:space="preserve">ENGENHEIRO PLENO </t>
  </si>
  <si>
    <t>35.03.32</t>
  </si>
  <si>
    <t xml:space="preserve">ENGENHEIRO SENIOR </t>
  </si>
  <si>
    <t>35.03.35</t>
  </si>
  <si>
    <t xml:space="preserve">FISCAL DE OBRAS </t>
  </si>
  <si>
    <t>35.03.36</t>
  </si>
  <si>
    <t xml:space="preserve">GEOLOGO JUNIOR </t>
  </si>
  <si>
    <t>35.03.37</t>
  </si>
  <si>
    <t xml:space="preserve">GEOLOGO PLENO </t>
  </si>
  <si>
    <t>35.03.38</t>
  </si>
  <si>
    <t xml:space="preserve">GEOLOGO SENIOR </t>
  </si>
  <si>
    <t>35.03.39</t>
  </si>
  <si>
    <t xml:space="preserve">LABORATORISTA </t>
  </si>
  <si>
    <t>35.03.40</t>
  </si>
  <si>
    <t xml:space="preserve">MENSAGEIRO </t>
  </si>
  <si>
    <t>35.03.43</t>
  </si>
  <si>
    <t xml:space="preserve">PROGRAMADOR DE COMPUTADOR JUNIOR </t>
  </si>
  <si>
    <t>35.03.44</t>
  </si>
  <si>
    <t xml:space="preserve">PROGRAMADOR DE COMPUTADOR PLENO </t>
  </si>
  <si>
    <t>35.03.45</t>
  </si>
  <si>
    <t xml:space="preserve">PROGRAMADOR DE COMPUTADOR SENIOR </t>
  </si>
  <si>
    <t>35.03.46</t>
  </si>
  <si>
    <t xml:space="preserve">PROJETISTA A / ASSISTENTE TECNICO I </t>
  </si>
  <si>
    <t>35.03.47</t>
  </si>
  <si>
    <t xml:space="preserve">PROJETISTA B / ASSISTENTE TECNICO II </t>
  </si>
  <si>
    <t>35.03.48</t>
  </si>
  <si>
    <t xml:space="preserve">PROJETISTA C / ASSISTENTE TECNICO III </t>
  </si>
  <si>
    <t>35.03.50</t>
  </si>
  <si>
    <t xml:space="preserve">SECRETÁRIA(O) EXECUTIVA(O) </t>
  </si>
  <si>
    <t>35.03.51</t>
  </si>
  <si>
    <t xml:space="preserve">TOPOGRAFO </t>
  </si>
  <si>
    <t>35.03.64</t>
  </si>
  <si>
    <t xml:space="preserve">ADMINISTRADOR JUNIOR </t>
  </si>
  <si>
    <t>35.03.65</t>
  </si>
  <si>
    <t xml:space="preserve">ADMINISTRADOR PLENO </t>
  </si>
  <si>
    <t>35.03.66</t>
  </si>
  <si>
    <t xml:space="preserve">ADMINISTRADOR SENIOR </t>
  </si>
  <si>
    <t>35.03.68</t>
  </si>
  <si>
    <t xml:space="preserve">BIOLOGO </t>
  </si>
  <si>
    <t>35.03.69</t>
  </si>
  <si>
    <t xml:space="preserve">MEDICO VETERINARIO </t>
  </si>
  <si>
    <t>35.03.71</t>
  </si>
  <si>
    <t xml:space="preserve">ASSISTENTE SOCIAL JUNIOR </t>
  </si>
  <si>
    <t>35.03.72</t>
  </si>
  <si>
    <t xml:space="preserve">ASSISTENTE SOCIAL PLENO </t>
  </si>
  <si>
    <t>35.03.73</t>
  </si>
  <si>
    <t xml:space="preserve">ASSISTENTE SOCIAL SENIOR </t>
  </si>
  <si>
    <t>35.03.74</t>
  </si>
  <si>
    <t xml:space="preserve">TECNICO EM SECRETARIADO </t>
  </si>
  <si>
    <t>35.03.75</t>
  </si>
  <si>
    <t xml:space="preserve">ASSISTENTE ADMINISTRATIVO </t>
  </si>
  <si>
    <t>37.01.01.99</t>
  </si>
  <si>
    <t xml:space="preserve">REPARO TOTAL DE CERCA </t>
  </si>
  <si>
    <t>37.01.04.99</t>
  </si>
  <si>
    <t>37.01.05.99</t>
  </si>
  <si>
    <t>37.01.06.99</t>
  </si>
  <si>
    <t xml:space="preserve">LIMPEZA DE BUEIROS DIAMETRO D&lt;=0,60M </t>
  </si>
  <si>
    <t>37.01.07.99</t>
  </si>
  <si>
    <t xml:space="preserve">LIMPEZA DE BUEIROS DIAMETRO 0,6&lt;D&lt;=0,8M </t>
  </si>
  <si>
    <t>37.01.08.99</t>
  </si>
  <si>
    <t xml:space="preserve">LIMPEZA DE BUEIROS DIAMETRO 0,8 &lt; D &lt;=1,0M </t>
  </si>
  <si>
    <t>37.01.09.99</t>
  </si>
  <si>
    <t xml:space="preserve">LIMPEZA DE BUEIROS DIAMETRO 1,0&lt;D&lt;=1,20M </t>
  </si>
  <si>
    <t>37.01.10.99</t>
  </si>
  <si>
    <t xml:space="preserve">LIMPEZA DE BUEIROS 1,20&lt;D&lt;=1,50M </t>
  </si>
  <si>
    <t>37.01.11.99</t>
  </si>
  <si>
    <t>37.01.12.99</t>
  </si>
  <si>
    <t xml:space="preserve">REPARO DRENAGEM SUPERFICIAL DE CONCRETO </t>
  </si>
  <si>
    <t>37.01.13.99</t>
  </si>
  <si>
    <t xml:space="preserve">DEMOLICAO OBRAS DE CONCRETO SIMPLES </t>
  </si>
  <si>
    <t>37.01.14.99</t>
  </si>
  <si>
    <t xml:space="preserve">DEMOLICAO OBRAS DE CONCRETO ARMADO </t>
  </si>
  <si>
    <t>37.01.15.99</t>
  </si>
  <si>
    <t>37.01.16.99</t>
  </si>
  <si>
    <t xml:space="preserve">LIMPEZA DE PLACA </t>
  </si>
  <si>
    <t>37.01.17.99</t>
  </si>
  <si>
    <t xml:space="preserve">LIMPEZA TACHA REFLETIVA MONO/BIDIREC </t>
  </si>
  <si>
    <t>37.01.18.01.99</t>
  </si>
  <si>
    <t xml:space="preserve">PINTURA DE CAIACAO COM CAL HIDRATADA </t>
  </si>
  <si>
    <t>37.01.18.99</t>
  </si>
  <si>
    <t xml:space="preserve">PINTURA DE CAIACAO 2 DEMAOS </t>
  </si>
  <si>
    <t>37.01.19.99</t>
  </si>
  <si>
    <t xml:space="preserve">LIMPEZA SUPERFICIAL CONCRETO </t>
  </si>
  <si>
    <t>37.01.21.99</t>
  </si>
  <si>
    <t xml:space="preserve">RECOLHIMENTO DE ANIMAIS </t>
  </si>
  <si>
    <t>equipe.hor</t>
  </si>
  <si>
    <t>37.01.22.99</t>
  </si>
  <si>
    <t xml:space="preserve">EQUIPE PARA SERVICOS CONSERVACAO </t>
  </si>
  <si>
    <t>equip/dia</t>
  </si>
  <si>
    <t>37.01.23.99</t>
  </si>
  <si>
    <t xml:space="preserve">TRANSPORTE DE PESSOAL </t>
  </si>
  <si>
    <t>37.01.24.02.99</t>
  </si>
  <si>
    <t xml:space="preserve">PINTURA LATEX ACRILICA COM EQUIPAMENTO PARA PINTURA A AR COMPRIMIDO DE PISTOLA </t>
  </si>
  <si>
    <t>37.01.25.99</t>
  </si>
  <si>
    <t xml:space="preserve">RECOMPOSICAO TOTAL CERCA C/MOURAO CONCRETO SECAO QUADRADA </t>
  </si>
  <si>
    <t>37.01.26.99</t>
  </si>
  <si>
    <t xml:space="preserve">RECOMPOSICAO PARCIAL DE CERCA COM MOURAO DE CONCRETO - ARAME </t>
  </si>
  <si>
    <t>37.01.27.99</t>
  </si>
  <si>
    <t>RECOMPOSICAO PARCIAL CERCA C/MOURAO CONCRETO SEC. QUADRADA-AREIA E BRITA COMERC</t>
  </si>
  <si>
    <t>37.01.28.99</t>
  </si>
  <si>
    <t xml:space="preserve">RECOMPOSICAO TOTAL DE CERCA COM MOURAO DE MADEIRA </t>
  </si>
  <si>
    <t>37.01.29.99</t>
  </si>
  <si>
    <t xml:space="preserve">RECOMPOSICAO PARCIAL DE CERCA COM MOURAO DE MADEIRA - ARAME </t>
  </si>
  <si>
    <t>37.01.30.99</t>
  </si>
  <si>
    <t xml:space="preserve">RECOMPOSICAO PARCIAL DE CERCA COM MOURAO DE MADEIRA - MOURAO </t>
  </si>
  <si>
    <t>37.02.01.99</t>
  </si>
  <si>
    <t xml:space="preserve">REPOSICAO DE REVEST.PRIMARIO NA PISTA </t>
  </si>
  <si>
    <t>37.02.02.99</t>
  </si>
  <si>
    <t xml:space="preserve">REPOSICAO REVEST.PRIMARIO ACOSTAMENTO </t>
  </si>
  <si>
    <t>37.02.03.99</t>
  </si>
  <si>
    <t xml:space="preserve">RECONFORMACAO DE PLATAFORMA </t>
  </si>
  <si>
    <t>37.02.04.99</t>
  </si>
  <si>
    <t xml:space="preserve">RECONFORMACAO DE ACOSTAMENTO </t>
  </si>
  <si>
    <t>37.02.05.99</t>
  </si>
  <si>
    <t xml:space="preserve">RECOMPOSICAO MANUAL DE ATERRO </t>
  </si>
  <si>
    <t>37.02.06.99</t>
  </si>
  <si>
    <t xml:space="preserve">RECOMPOSICAO MECANICA DE ATERRO </t>
  </si>
  <si>
    <t>37.02.07.99</t>
  </si>
  <si>
    <t xml:space="preserve">REMOCAO MANUAL DE BARREIRA </t>
  </si>
  <si>
    <t>37.02.08.99</t>
  </si>
  <si>
    <t xml:space="preserve">REMOCAO MECANICA DE BARREIRA </t>
  </si>
  <si>
    <t>37.02.09.99</t>
  </si>
  <si>
    <t>37.02.11.01.99</t>
  </si>
  <si>
    <t xml:space="preserve">CORTE, DESTOCAMENTO DE ARVORES COM PERíMETRO MAIOR QUE 78 CM </t>
  </si>
  <si>
    <t>37.02.11.02.99</t>
  </si>
  <si>
    <t xml:space="preserve">DERRUBADA E DESTOCAMENTO DE ÁRVORES COM PERIMETRO &gt; 78CM </t>
  </si>
  <si>
    <t>37.02.11.99</t>
  </si>
  <si>
    <t>37.02.12.99</t>
  </si>
  <si>
    <t xml:space="preserve">LIMP.TERRENO C/DEST.ARV.PERIMETRO&lt;=78 </t>
  </si>
  <si>
    <t>37.02.13.99</t>
  </si>
  <si>
    <t xml:space="preserve">LIMP.TERRENO S/DESTOCAMENTO DE ARVORE </t>
  </si>
  <si>
    <t>37.02.14.01.99</t>
  </si>
  <si>
    <t>37.02.18.01.99</t>
  </si>
  <si>
    <t>37.02.18.99</t>
  </si>
  <si>
    <t xml:space="preserve">ESCAV.CARGA MATERIAL 2A.CAT.C/EXPLOSIVO </t>
  </si>
  <si>
    <t>37.02.19.99</t>
  </si>
  <si>
    <t xml:space="preserve">ESCAVACAO E CARGA MATERIAL DE 3A.CAT. </t>
  </si>
  <si>
    <t>37.02.20.99</t>
  </si>
  <si>
    <t xml:space="preserve">COMPACTACAO ATERRO MAIOR/IGUAL 95%PS </t>
  </si>
  <si>
    <t>37.02.21.99</t>
  </si>
  <si>
    <t xml:space="preserve">TRANSPORTE DE 1A/2A. CATEGORIA ATE 1KM </t>
  </si>
  <si>
    <t>37.02.22.99</t>
  </si>
  <si>
    <t xml:space="preserve">TRANSPORTE DE 1A/2A. CATEGORIA ATE 2KM </t>
  </si>
  <si>
    <t>37.02.23.99</t>
  </si>
  <si>
    <t xml:space="preserve">TRANSPORTE DE 1A/2A. CATEGORIA ATE 5KM </t>
  </si>
  <si>
    <t>37.02.24.99</t>
  </si>
  <si>
    <t xml:space="preserve">TRANSPORTE DE 1A/2A. CATEGORIA ATE 10KM </t>
  </si>
  <si>
    <t>37.02.25.99</t>
  </si>
  <si>
    <t xml:space="preserve">TRANSPORTE DE 1A/2A. CATEGORIA ATE 15KM </t>
  </si>
  <si>
    <t>37.02.26.99</t>
  </si>
  <si>
    <t xml:space="preserve">TRANSPORTE DE 1A/2A. CATEGORIA ALEM 15KM </t>
  </si>
  <si>
    <t>37.02.27.01.99</t>
  </si>
  <si>
    <t xml:space="preserve">REVESTIMENTO PRIMARIO COM BICA CORRIDA </t>
  </si>
  <si>
    <t>37.02.27.02.99</t>
  </si>
  <si>
    <t xml:space="preserve">REVESTIMENTO PRIMARIO COM MATERIAL DE JAZIDA </t>
  </si>
  <si>
    <t>37.02.27.03.99</t>
  </si>
  <si>
    <t xml:space="preserve">RESVETIMENTO PRIMARIO COM REAPROVEITAMENTO DE MATERIAL FRESADO </t>
  </si>
  <si>
    <t>37.02.27.99</t>
  </si>
  <si>
    <t xml:space="preserve">REVESTIMENTO PRIMARIO </t>
  </si>
  <si>
    <t>37.03.01.99</t>
  </si>
  <si>
    <t xml:space="preserve">REMENDO PRE-MISTURADO A QUENTE </t>
  </si>
  <si>
    <t>37.03.03.99</t>
  </si>
  <si>
    <t xml:space="preserve">REPARO EMERGENCIAL DE PAV.-TAPA BURACO </t>
  </si>
  <si>
    <t>37.03.04.99</t>
  </si>
  <si>
    <t xml:space="preserve">REPARO DE BASE BRITA GRADUADA </t>
  </si>
  <si>
    <t>37.03.05.02.99</t>
  </si>
  <si>
    <t xml:space="preserve">SELAGEM DE TRINCA COM MASTIQUE ASFALTICO </t>
  </si>
  <si>
    <t>litro</t>
  </si>
  <si>
    <t>37.03.05.03.99</t>
  </si>
  <si>
    <t xml:space="preserve">SELAGEM DE TRINCA COM EMULSÃO ASFÁLTICA </t>
  </si>
  <si>
    <t>37.03.10.99</t>
  </si>
  <si>
    <t xml:space="preserve">SUB-BASE OU BASE BRITA GRAD.SIMPLES </t>
  </si>
  <si>
    <t>37.03.11.99</t>
  </si>
  <si>
    <t xml:space="preserve">IMPRIMADURA BET.IMPERMEABILIZANTE </t>
  </si>
  <si>
    <t>37.03.12.99</t>
  </si>
  <si>
    <t xml:space="preserve">IMPRIMADURA BETUMINOSA LIGANTE </t>
  </si>
  <si>
    <t>37.03.18.99</t>
  </si>
  <si>
    <t xml:space="preserve">FRESAGEM PAVIMENTO </t>
  </si>
  <si>
    <t>37.03.19.99</t>
  </si>
  <si>
    <t>37.03.20.99</t>
  </si>
  <si>
    <t xml:space="preserve">REMOCAO CAMADA DE ROLAMENTO </t>
  </si>
  <si>
    <t>37.03.24.99</t>
  </si>
  <si>
    <t xml:space="preserve">SUB-BASE OU BASE SOLO CIM. 7% - PULV. </t>
  </si>
  <si>
    <t>37.03.25.99</t>
  </si>
  <si>
    <t xml:space="preserve">SUB-BASE OU BASE SOLO CIM. 10% - PULV. </t>
  </si>
  <si>
    <t>37.03.26.99</t>
  </si>
  <si>
    <t xml:space="preserve">RECICLAGEM PAVIMENTO IN LOCO </t>
  </si>
  <si>
    <t>37.03.46.99</t>
  </si>
  <si>
    <t>37.04.01.99</t>
  </si>
  <si>
    <t xml:space="preserve">REPARO DE GUARDA CORPO METALICO </t>
  </si>
  <si>
    <t>37.04.02.01.99</t>
  </si>
  <si>
    <t>37.04.03.01.99</t>
  </si>
  <si>
    <t>37.04.04.99</t>
  </si>
  <si>
    <t xml:space="preserve">ESCAVACAO MANUAL DE 1A/2A CATEGORIA </t>
  </si>
  <si>
    <t>37.04.05.99</t>
  </si>
  <si>
    <t xml:space="preserve">ESCAV.FUND.,BUEIRO OU DRENO S/EXPL.ATE2M </t>
  </si>
  <si>
    <t>37.04.06.99</t>
  </si>
  <si>
    <t xml:space="preserve">ACRESC.P/ESCAV. 1,5M PROF.,ALEM 2M </t>
  </si>
  <si>
    <t>37.04.07.99</t>
  </si>
  <si>
    <t xml:space="preserve">ESCAV.FUND.,BUEIRO OU DRENO C/EXPL.ATE2M </t>
  </si>
  <si>
    <t>37.04.08.99</t>
  </si>
  <si>
    <t xml:space="preserve">ACRESC.ESC.ENS.EXPL.C/1,5M PROF.ALEM 3M </t>
  </si>
  <si>
    <t>37.04.09.99</t>
  </si>
  <si>
    <t xml:space="preserve">COMPACTACAO MANUAL,REATERRO SOLO LOCAL </t>
  </si>
  <si>
    <t>37.04.10.99</t>
  </si>
  <si>
    <t xml:space="preserve">FORMA PLANA P/CONCRETO COMUM </t>
  </si>
  <si>
    <t>37.04.11.99</t>
  </si>
  <si>
    <t>37.04.12.99</t>
  </si>
  <si>
    <t>37.04.13.99</t>
  </si>
  <si>
    <t>37.04.14.99</t>
  </si>
  <si>
    <t>37.04.15.99</t>
  </si>
  <si>
    <t>37.04.16.99</t>
  </si>
  <si>
    <t>37.04.17.99</t>
  </si>
  <si>
    <t>37.04.19.99</t>
  </si>
  <si>
    <t>37.04.21.99</t>
  </si>
  <si>
    <t>37.04.22.99</t>
  </si>
  <si>
    <t>37.04.23.99</t>
  </si>
  <si>
    <t>37.04.24.99</t>
  </si>
  <si>
    <t>37.04.25.99</t>
  </si>
  <si>
    <t>37.04.26.99</t>
  </si>
  <si>
    <t>37.04.27.99</t>
  </si>
  <si>
    <t>37.04.28.99</t>
  </si>
  <si>
    <t xml:space="preserve">BOMBEAMENTO P/CONC.QUALQUER RESIST. </t>
  </si>
  <si>
    <t>37.04.29.99</t>
  </si>
  <si>
    <t>37.04.30.99</t>
  </si>
  <si>
    <t>37.04.31.99</t>
  </si>
  <si>
    <t>37.04.32.99</t>
  </si>
  <si>
    <t xml:space="preserve">TUBO CONCRETO D=0,40M PA-1 - FORNEC. </t>
  </si>
  <si>
    <t>37.04.33.99</t>
  </si>
  <si>
    <t xml:space="preserve">TUBO CONCRETO D=0,40M PA-2 - FORNEC. </t>
  </si>
  <si>
    <t>37.04.34.99</t>
  </si>
  <si>
    <t xml:space="preserve">TUBO CONCRETO D=0,50M PA-3 - FORNEC. </t>
  </si>
  <si>
    <t>37.04.35.99</t>
  </si>
  <si>
    <t xml:space="preserve">TUBO CONCRETO D=0,60M PA-1 - FORNEC. </t>
  </si>
  <si>
    <t>37.04.36.99</t>
  </si>
  <si>
    <t xml:space="preserve">TUBO CONCRETO D=0,60M PA-2 - FORNEC. </t>
  </si>
  <si>
    <t>37.04.37.99</t>
  </si>
  <si>
    <t xml:space="preserve">TUBO CONCRETO D=0,60M PA-3 - FORNEC. </t>
  </si>
  <si>
    <t>37.04.38.99</t>
  </si>
  <si>
    <t xml:space="preserve">TUBO CONCRETO D=0,60M PA-4 - FORNEC. </t>
  </si>
  <si>
    <t>37.04.39.99</t>
  </si>
  <si>
    <t xml:space="preserve">TUBO CONCRETO D=0,80M PA-1 - FORNEC. </t>
  </si>
  <si>
    <t>37.04.40.99</t>
  </si>
  <si>
    <t xml:space="preserve">TUBO CONCRETO D=0,80M PA-2 - FORNEC. </t>
  </si>
  <si>
    <t>37.04.41.99</t>
  </si>
  <si>
    <t xml:space="preserve">TUBO CONCRETO D=0,80M PA-3 - FORNEC. </t>
  </si>
  <si>
    <t>37.04.42.99</t>
  </si>
  <si>
    <t xml:space="preserve">TUBO CONCRETO D=0,80M PA-4 - FORNEC. </t>
  </si>
  <si>
    <t>37.04.43.99</t>
  </si>
  <si>
    <t xml:space="preserve">TUBO CONCRETO D=1,00M PA-1 - FORNEC. </t>
  </si>
  <si>
    <t>37.04.44.99</t>
  </si>
  <si>
    <t xml:space="preserve">TUBO CONCRETO D=1,20M PA-1 - FORNEC. </t>
  </si>
  <si>
    <t>37.04.45.99</t>
  </si>
  <si>
    <t xml:space="preserve">TUBO CONCRETO D=1,50M PA-1 - FORNEC. </t>
  </si>
  <si>
    <t>37.04.46.99</t>
  </si>
  <si>
    <t xml:space="preserve">TUBO CONCRETO D=0,40M ASSENTAMENTO </t>
  </si>
  <si>
    <t>37.04.47.99</t>
  </si>
  <si>
    <t xml:space="preserve">TUBO CONCRETO D=0,50M ASSENTAMENTO </t>
  </si>
  <si>
    <t>37.04.48.99</t>
  </si>
  <si>
    <t xml:space="preserve">TUBO CONCRETO D=0,60M ASSENTAMENTO </t>
  </si>
  <si>
    <t>37.04.49.99</t>
  </si>
  <si>
    <t xml:space="preserve">TUBO CONCRETO D=0,80M ASSENTAMENTO </t>
  </si>
  <si>
    <t>37.04.50.99</t>
  </si>
  <si>
    <t xml:space="preserve">TUBO CONCRETO D=1,00M ASSENTAMENTO </t>
  </si>
  <si>
    <t>37.04.51.99</t>
  </si>
  <si>
    <t xml:space="preserve">TUBO CONCRETO D=1,20M ASSENTAMENTO </t>
  </si>
  <si>
    <t>37.04.52.99</t>
  </si>
  <si>
    <t xml:space="preserve">TUBO CONCRETO D=1,50M ASSENTAMENTO </t>
  </si>
  <si>
    <t>37.04.53.99</t>
  </si>
  <si>
    <t xml:space="preserve">GABIAO TIPO CAIXA, ZINCO-ALUMINIO, NBR 8964, ALTURA 50CM </t>
  </si>
  <si>
    <t>37.04.54.99</t>
  </si>
  <si>
    <t xml:space="preserve">GABIAO TIPO COLCHAO,ZINCO-ALUMINIO, NBR 8964, ESPES.17CM </t>
  </si>
  <si>
    <t>37.04.56.99</t>
  </si>
  <si>
    <t xml:space="preserve">GABIAO TIPO COLCHAO, ZINCO-ALUMINIO, NBR 8964, ESPESSURA 30CM </t>
  </si>
  <si>
    <t>37.04.60.99</t>
  </si>
  <si>
    <t xml:space="preserve">GABIAO TIPO SACO - ZINCO-ALUMINIO, NBR 8964 </t>
  </si>
  <si>
    <t>37.04.61.99</t>
  </si>
  <si>
    <t>37.04.62.99</t>
  </si>
  <si>
    <t>37.04.63.99</t>
  </si>
  <si>
    <t>37.04.64.99</t>
  </si>
  <si>
    <t>37.04.65.01.99</t>
  </si>
  <si>
    <t>37.04.66.99</t>
  </si>
  <si>
    <t xml:space="preserve">TUBO PVC PERFURADO OU NAO D=0,10M </t>
  </si>
  <si>
    <t>37.04.67.99</t>
  </si>
  <si>
    <t xml:space="preserve">TUBO PVC PERFURADO OU NAO D=0,15M </t>
  </si>
  <si>
    <t>37.04.68.01.99</t>
  </si>
  <si>
    <t xml:space="preserve">MANTA GEOTEXTIL NAO TECIDA RESISTENCIA LONGITUDINAL 7KN/M </t>
  </si>
  <si>
    <t>37.04.68.02.99</t>
  </si>
  <si>
    <t xml:space="preserve">MANTA GEOTEXTIL NAO TECIDA RESISTENCIA LONGITUDINAL 8KN/M </t>
  </si>
  <si>
    <t>37.04.68.03.99</t>
  </si>
  <si>
    <t xml:space="preserve">MANTA GEOTEXTIL NAO TECIDA RESISTENCIA LONGITUDINAL 9KN/M </t>
  </si>
  <si>
    <t>37.04.68.04.99</t>
  </si>
  <si>
    <t>37.04.68.05.99</t>
  </si>
  <si>
    <t>37.04.68.06.99</t>
  </si>
  <si>
    <t>37.04.68.07.99</t>
  </si>
  <si>
    <t>37.04.68.08.99</t>
  </si>
  <si>
    <t>37.04.68.09.99</t>
  </si>
  <si>
    <t>37.04.68.10.99</t>
  </si>
  <si>
    <t xml:space="preserve">MANTA GEOTEXTIL TECIDA RESISTENCIA LONGITUDINAL 24 KN/M </t>
  </si>
  <si>
    <t>37.04.68.11.99</t>
  </si>
  <si>
    <t xml:space="preserve">MANTA GEOTEXTIL TECIDA RESISTENCIA LONGITUDINAL 48 KN/M </t>
  </si>
  <si>
    <t>37.04.69.99</t>
  </si>
  <si>
    <t>37.04.70.99</t>
  </si>
  <si>
    <t xml:space="preserve">ENCHIMENTO DE VALA COM AREIA LAVADA </t>
  </si>
  <si>
    <t>37.04.71.99</t>
  </si>
  <si>
    <t>37.04.72.99</t>
  </si>
  <si>
    <t xml:space="preserve">ENCHIMENTO DE VALA COM PEDRA RACHAO </t>
  </si>
  <si>
    <t>37.04.73.99</t>
  </si>
  <si>
    <t xml:space="preserve">TUBO ACO CORRUGADO GALV.MET.NAO DESTRUT. </t>
  </si>
  <si>
    <t>37.04.74.99</t>
  </si>
  <si>
    <t>37.04.75.99</t>
  </si>
  <si>
    <t>37.04.76.99</t>
  </si>
  <si>
    <t xml:space="preserve">TUBO ACO CORR.EPOXI MET. DESTRUTIVO </t>
  </si>
  <si>
    <t>37.04.77.99</t>
  </si>
  <si>
    <t xml:space="preserve">DRENO LONGITUDINAL RASO DLR-2, PP-DE-H07/125 </t>
  </si>
  <si>
    <t>37.04.78.99</t>
  </si>
  <si>
    <t>37.05.04.99</t>
  </si>
  <si>
    <t>37.05.06.99</t>
  </si>
  <si>
    <t xml:space="preserve">SUPORTE DE TUBO GALVANIZADO D=2 1/2" </t>
  </si>
  <si>
    <t>37.05.07.99</t>
  </si>
  <si>
    <t xml:space="preserve">SUBSTITUICAO DE DEFENSA SEMI-MALEAVEL </t>
  </si>
  <si>
    <t>37.05.20.01.99</t>
  </si>
  <si>
    <t>37.05.20.05.99</t>
  </si>
  <si>
    <t xml:space="preserve">FORNECIMENTO E APLICACAO DE MATERIAL TERMOPLASTICO DE ALTORELEVO </t>
  </si>
  <si>
    <t>37.05.20.99</t>
  </si>
  <si>
    <t xml:space="preserve">SINALIZ.HORIZ.ACRIL.BASE DE AGUA </t>
  </si>
  <si>
    <t>37.05.26.99</t>
  </si>
  <si>
    <t xml:space="preserve">RETIRADA DE PLACA DE SOLO EM SUPORTE DE MADEIRA OU METALICO. </t>
  </si>
  <si>
    <t>37.05.27.99</t>
  </si>
  <si>
    <t>37.05.50.01.99</t>
  </si>
  <si>
    <t>37.05.50.02.99</t>
  </si>
  <si>
    <t>37.06.01.99</t>
  </si>
  <si>
    <t>37.06.05.99</t>
  </si>
  <si>
    <t xml:space="preserve">CAPINA MANUAL </t>
  </si>
  <si>
    <t>37.06.09.99</t>
  </si>
  <si>
    <t xml:space="preserve">REMOCAO LIXO ENTULHO </t>
  </si>
  <si>
    <t>37.10.01.99</t>
  </si>
  <si>
    <t>LIMPEZA E DESOBSTRUCAO DE BUEIRO COM DIAM.ATE 1M COM SISTEMA DE HIDROJATEAMENTO</t>
  </si>
  <si>
    <t>37.10.03.01.99</t>
  </si>
  <si>
    <t xml:space="preserve">TRANSPORTE DE MATERIAL FRESADO ATE 1KM </t>
  </si>
  <si>
    <t>37.10.03.04.99</t>
  </si>
  <si>
    <t xml:space="preserve">TRANSPORTE DE MATERIAL FRESADO ATE 10KM </t>
  </si>
  <si>
    <t>37.10.03.10.99</t>
  </si>
  <si>
    <t xml:space="preserve">FRESAGEM DE REVESTIMENTO ASFÁLTICO PARA SERVIÇOS DE CONSERVAÇÃO DE ROTINA </t>
  </si>
  <si>
    <t>37.25.11.04.04.99</t>
  </si>
  <si>
    <t>37.25.11.04.05.99</t>
  </si>
  <si>
    <t>37.25.11.07.03.99</t>
  </si>
  <si>
    <t>37.27.01.17.99</t>
  </si>
  <si>
    <t xml:space="preserve">FORN.E APLIC.DE PINTURA DE CABOS E ELEMENTOS DE FIXACAO COM GRAXA </t>
  </si>
  <si>
    <t>37.27.01.19.99</t>
  </si>
  <si>
    <t xml:space="preserve">FORN.E APLICACAO PARA SUBSTITUICAO DE VIGA DA PISTA DE ROLAMENTO </t>
  </si>
  <si>
    <t>37.27.02.05.99</t>
  </si>
  <si>
    <t xml:space="preserve">JATEAMENTO EM ESTR. CONCRETO COM AGUA </t>
  </si>
  <si>
    <t>37.27.02.08.99</t>
  </si>
  <si>
    <t xml:space="preserve">LIMPEZA MANUAL COM ESCOVA DE AçO PARA AçO </t>
  </si>
  <si>
    <t>37.27.03.02.99</t>
  </si>
  <si>
    <t xml:space="preserve">DESLOCAMENTO DE ANDAIME SUSPENSO </t>
  </si>
  <si>
    <t>37.27.14.02.99</t>
  </si>
  <si>
    <t xml:space="preserve">PINTURA COM VERNIZ POLIURETANO INCOLOR 3 DEMAOS </t>
  </si>
  <si>
    <t>37.27.14.03.99</t>
  </si>
  <si>
    <t xml:space="preserve">PINTURA A BASE DE EPOXI - 2 DEMAOS </t>
  </si>
  <si>
    <t>37.28.03.09.03.99</t>
  </si>
  <si>
    <t xml:space="preserve">FORNECIMENTO, INSTALAÇÃO DE TACHA METALICA COM 1 PINO DE FIXAÇÃO MONOREFLETIVA </t>
  </si>
  <si>
    <t>37.28.03.09.04.99</t>
  </si>
  <si>
    <t xml:space="preserve">FORNECIMENTO, INSTALAÇÃO DE TACHA METÁLICA COM 1 PINO DE FIXAÇÃO - BIREFLETIVA </t>
  </si>
  <si>
    <t>37.28.05.09.01.99</t>
  </si>
  <si>
    <t xml:space="preserve">TRANSIÇAO DE DEFENSA METALICA PARA BARREIRA DE CONCRETO </t>
  </si>
  <si>
    <t>37.28.08.01.01.99</t>
  </si>
  <si>
    <t>37.28.08.02.01.99</t>
  </si>
  <si>
    <t>37.28.22.99</t>
  </si>
  <si>
    <t xml:space="preserve">PINTURA ANTICORRIVA PARA PERFIS METÁLICOS </t>
  </si>
  <si>
    <t>37.28.23.99</t>
  </si>
  <si>
    <t xml:space="preserve">TRANSPORTE E INSTALAÇÃO DE PERFIS METÁLICOS COM UTILIZAÇÃO DE SOLDA </t>
  </si>
  <si>
    <t>37.28.24.99</t>
  </si>
  <si>
    <t xml:space="preserve"> FORN.DE PARAFUSOS DE ALTA RESISTÊNCIA PARA LIGAÇÕES DAS ESTRUTURAS METÁLICAS </t>
  </si>
  <si>
    <t>37.28.25.99</t>
  </si>
  <si>
    <t xml:space="preserve">RECUPERAÇÃO DE ELEMENTOS EM AÇO S460 OU SIMILAR </t>
  </si>
  <si>
    <t>37.28.26.99</t>
  </si>
  <si>
    <t xml:space="preserve">RECUPERAÇÃO DE ELEMENTOS EM AÇO MECANIZADO TEMPERADO </t>
  </si>
  <si>
    <t>37.28.27.99</t>
  </si>
  <si>
    <t xml:space="preserve"> RECUPERAÇÃO DE ELEMENTOS EM AÇO S355 OU SIMILAR </t>
  </si>
  <si>
    <t>37.52.02.05.99</t>
  </si>
  <si>
    <t>37.52.02.07.99</t>
  </si>
  <si>
    <t>37.52.02.23.02.99</t>
  </si>
  <si>
    <t xml:space="preserve">CAUQ COM MELHORADOR DE ADESIVIDADE - FAIXA DER 19 (EXCLUSIVE APLICAÇÃO) </t>
  </si>
  <si>
    <t>37.52.10.03.99</t>
  </si>
  <si>
    <t xml:space="preserve">CONCRETO ASFÁLTICO USINADO A QUENTE - FAIXA DER 12,5 (CONSERVAÇÃO DE ROTINA) </t>
  </si>
  <si>
    <t>72.02.02.99.01</t>
  </si>
  <si>
    <t xml:space="preserve">VEICULO C/CAPAC.P/4 PES. 1.000CC COND. A </t>
  </si>
  <si>
    <t>72.02.02.99.02</t>
  </si>
  <si>
    <t xml:space="preserve">VEICULO C/CAPAC.P/4 PES. 1.000CC COND. B </t>
  </si>
  <si>
    <t>72.02.02.99.03</t>
  </si>
  <si>
    <t xml:space="preserve">VEICULO C/CAPAC.P/4 PES. 1.000CC COND. C </t>
  </si>
  <si>
    <t>72.02.02.99.04</t>
  </si>
  <si>
    <t xml:space="preserve">VEICULO C/CAPAC.P/4 PES. 1.000CC COND. D </t>
  </si>
  <si>
    <t>72.02.02.99.05</t>
  </si>
  <si>
    <t xml:space="preserve">VEICULO C/CAPAC.P/4 PES. 1.000CC COND. E </t>
  </si>
  <si>
    <t>72.02.02.99.06</t>
  </si>
  <si>
    <t xml:space="preserve">VEICULO C/CAPAC.P/4 PES.1000CC COND. F </t>
  </si>
  <si>
    <t>veic.mens</t>
  </si>
  <si>
    <t>72.02.05.99.01</t>
  </si>
  <si>
    <t xml:space="preserve">VEICULO DE PREMARCACAO - COND. A </t>
  </si>
  <si>
    <t>72.02.05.99.02</t>
  </si>
  <si>
    <t xml:space="preserve">VEICULO DE PREMARCACAO - COND. B </t>
  </si>
  <si>
    <t>72.02.05.99.03</t>
  </si>
  <si>
    <t xml:space="preserve">VEICULO DE PREMARCACAO - COND. C </t>
  </si>
  <si>
    <t>72.02.05.99.04</t>
  </si>
  <si>
    <t xml:space="preserve">VEICULO DE PREMARCACAO - COND. D </t>
  </si>
  <si>
    <t>72.02.09.99.01</t>
  </si>
  <si>
    <t xml:space="preserve">VEICULO UTILITARIO COM MINIMO DE 10 LUGARES COM AR E DIR. HID. CONDICAO A </t>
  </si>
  <si>
    <t>72.02.09.99.02</t>
  </si>
  <si>
    <t xml:space="preserve">VEICULO UTILITARIO COM MINIMO DE 10 LUGARES COM AR E DIR. HID. CONDICAOB </t>
  </si>
  <si>
    <t>72.02.09.99.03</t>
  </si>
  <si>
    <t xml:space="preserve">VEICULO UTILITARIO COM MINIMO DE 10 LUGARES COM AR E DIR. HID. CONDICAO C </t>
  </si>
  <si>
    <t>72.02.09.99.04</t>
  </si>
  <si>
    <t xml:space="preserve">VEICULO UTILITARIO C/MIN.10LUGARES C/ AR + DIR.HID. COND.D </t>
  </si>
  <si>
    <t>72.02.09.99.05</t>
  </si>
  <si>
    <t xml:space="preserve">VEICULO UTILITARIO COM MINIMO DE 10 LUGARES COM AR E DIR. HID. CONDICAOE </t>
  </si>
  <si>
    <t>72.02.09.99.06</t>
  </si>
  <si>
    <t xml:space="preserve">VEICULO UTILITARIO COM MINIMO DE 10 LUGARES COM AR E DIR. HID. CONDICAOF </t>
  </si>
  <si>
    <t>72.02.10.99.01</t>
  </si>
  <si>
    <t xml:space="preserve">VEICULO UTILITARIO PICK-UP COM AR E DIR. HID. CONDICAO A </t>
  </si>
  <si>
    <t>72.02.10.99.02</t>
  </si>
  <si>
    <t xml:space="preserve">VEICULO UTILITARIO PICK-UP COM AR E DIR. HID. CONDICAOB </t>
  </si>
  <si>
    <t>72.02.10.99.03</t>
  </si>
  <si>
    <t xml:space="preserve">VEICULO UTILITARIO PICK-UP COM AR E DIR. HID. CONDICAO C </t>
  </si>
  <si>
    <t>72.02.10.99.04</t>
  </si>
  <si>
    <t xml:space="preserve">VEICULO UTILITARIO CAMIONETE P/3 PESSOAS C/ AR + DIR.HID.+ AIRBAG </t>
  </si>
  <si>
    <t>72.02.10.99.05</t>
  </si>
  <si>
    <t xml:space="preserve">VEICULO UTILITARIO PICK-UP COM AR E DIR. HID. CONDICAO E </t>
  </si>
  <si>
    <t>72.02.10.99.06</t>
  </si>
  <si>
    <t xml:space="preserve">VEICULO UTILITARIO PICK-UP COM AR E DIR. HID. CONDICAOF </t>
  </si>
  <si>
    <t>72.02.11.99.01</t>
  </si>
  <si>
    <t xml:space="preserve">VEICULO C/CAPAC.P/4 PES. 1.000CC TURBO COND. A </t>
  </si>
  <si>
    <t>72.02.11.99.02</t>
  </si>
  <si>
    <t xml:space="preserve">VEICULO C/CAPAC.P/4 PES. 1.000CC TURBO COND. B </t>
  </si>
  <si>
    <t>72.02.11.99.03</t>
  </si>
  <si>
    <t xml:space="preserve">VEICULO C/CAPAC.P/4 PES. 1.000CC TURBO COND. C </t>
  </si>
  <si>
    <t>72.02.11.99.04</t>
  </si>
  <si>
    <t xml:space="preserve">VEICULO CAPAC.4PESSOAS 1.0CC TURBO - COND.D </t>
  </si>
  <si>
    <t>72.02.11.99.05</t>
  </si>
  <si>
    <t xml:space="preserve">VEICULO C/CAPAC.P/4 PES. 1.0 110CV COND. E </t>
  </si>
  <si>
    <t>72.02.11.99.06</t>
  </si>
  <si>
    <t xml:space="preserve">VEICULO C/CAPAC.P/4 PES. 1.0 110CV COND. F </t>
  </si>
  <si>
    <t>72.03.01.99.01</t>
  </si>
  <si>
    <t xml:space="preserve">BATE ESTACA 40 ATE 80 T - COND. A </t>
  </si>
  <si>
    <t>72.03.01.99.02</t>
  </si>
  <si>
    <t xml:space="preserve">BATE ESTACA 40 ATE 80 T - COND. B </t>
  </si>
  <si>
    <t>72.03.01.99.03</t>
  </si>
  <si>
    <t xml:space="preserve">BATE ESTACA 40 ATE 80 T - COND. C </t>
  </si>
  <si>
    <t>72.03.01.99.04</t>
  </si>
  <si>
    <t xml:space="preserve">BATE ESTACA 40 ATE 80 T - COND. D </t>
  </si>
  <si>
    <t>72.04.01.99.01</t>
  </si>
  <si>
    <t xml:space="preserve">BETONEIRA 320L MOTOR ELETRICO COND.A </t>
  </si>
  <si>
    <t>72.04.01.99.02</t>
  </si>
  <si>
    <t xml:space="preserve">BETONEIRA 320L MOTOR ELETRICO COND.B </t>
  </si>
  <si>
    <t>72.04.01.99.03</t>
  </si>
  <si>
    <t xml:space="preserve">BETONEIRA 320L MOTOR ELETRICO COND.C </t>
  </si>
  <si>
    <t>72.04.01.99.04</t>
  </si>
  <si>
    <t xml:space="preserve">BETONEIRA 320L MOTOR ELETRICO COND.D </t>
  </si>
  <si>
    <t>72.04.02.99.01</t>
  </si>
  <si>
    <t xml:space="preserve">BETONEIRA 320L MOTOR GASOLINA COND. A </t>
  </si>
  <si>
    <t>72.04.02.99.02</t>
  </si>
  <si>
    <t xml:space="preserve">BETONEIRA 320L MOTOR GASOLINA COND. B </t>
  </si>
  <si>
    <t>72.04.02.99.03</t>
  </si>
  <si>
    <t xml:space="preserve">BETONEIRA 320L MOTOR GASOLINA COND. C </t>
  </si>
  <si>
    <t>72.04.02.99.04</t>
  </si>
  <si>
    <t xml:space="preserve">BETONEIRA 320L MOTOR GASOLINA COND. D </t>
  </si>
  <si>
    <t>72.04.03.99.01</t>
  </si>
  <si>
    <t xml:space="preserve">BETONEIRA 580L ELETRICA C/CARREG. COND.A </t>
  </si>
  <si>
    <t>72.04.03.99.02</t>
  </si>
  <si>
    <t xml:space="preserve">BETONEIRA 580L ELETRICA C/CARREG. COND.B </t>
  </si>
  <si>
    <t>72.04.03.99.03</t>
  </si>
  <si>
    <t xml:space="preserve">BETONEIRA 580L ELETRICA C/CARREG. COND.C </t>
  </si>
  <si>
    <t>72.04.03.99.04</t>
  </si>
  <si>
    <t xml:space="preserve">BETONEIRA 580L ELETRICA C/CARREG. COND.D </t>
  </si>
  <si>
    <t>72.04.04.99.01</t>
  </si>
  <si>
    <t xml:space="preserve">BETONEIRA 580L MOTOR A DIESEL COND. A </t>
  </si>
  <si>
    <t>72.04.04.99.02</t>
  </si>
  <si>
    <t xml:space="preserve">BETONEIRA 580L MOTOR A DIESEL COND. B </t>
  </si>
  <si>
    <t>72.04.04.99.03</t>
  </si>
  <si>
    <t xml:space="preserve">BETONEIRA 580L MOTOR A DIESEL COND. C </t>
  </si>
  <si>
    <t>72.04.04.99.04</t>
  </si>
  <si>
    <t xml:space="preserve">BETONEIRA 580L MOTOR A DIESEL - COND. D </t>
  </si>
  <si>
    <t>72.05.01.99.01</t>
  </si>
  <si>
    <t xml:space="preserve">BOMBA DREN.SUBMER.ELETR.27M3/H COND. A </t>
  </si>
  <si>
    <t>72.05.01.99.02</t>
  </si>
  <si>
    <t xml:space="preserve">BOMBA DREN.SUBMER.ELETR.27M3/H COND. B </t>
  </si>
  <si>
    <t>72.05.01.99.03</t>
  </si>
  <si>
    <t xml:space="preserve">BOMBA DREN.SUBMER.ELETR.27M3/H COND. C </t>
  </si>
  <si>
    <t>72.05.01.99.04</t>
  </si>
  <si>
    <t xml:space="preserve">BOMBA DREN.SUBMER.ELETR.27M3/H COND. D </t>
  </si>
  <si>
    <t>72.05.02.99.01</t>
  </si>
  <si>
    <t xml:space="preserve">BOMBA DREN.SUBMER.ELETR.60M3/H COND. A </t>
  </si>
  <si>
    <t>72.05.02.99.02</t>
  </si>
  <si>
    <t xml:space="preserve">BOMBA DREN.SUBMER.ELETR.60M3/H COND. B </t>
  </si>
  <si>
    <t>72.05.02.99.03</t>
  </si>
  <si>
    <t xml:space="preserve">BOMBA DREN.SUBMER.ELETR.60M3/H COND. C </t>
  </si>
  <si>
    <t>72.05.02.99.04</t>
  </si>
  <si>
    <t xml:space="preserve">BOMBA DREN.SUBMER.ELETR.60M3/H COND. D </t>
  </si>
  <si>
    <t>72.05.03.99.01</t>
  </si>
  <si>
    <t xml:space="preserve">BOMBA DREN.SUBMER.ELETR.144M3/H COND. A </t>
  </si>
  <si>
    <t>72.05.03.99.02</t>
  </si>
  <si>
    <t xml:space="preserve">BOMBA DREN.SUBMER.ELETR.144M3/H COND. B </t>
  </si>
  <si>
    <t>72.05.03.99.03</t>
  </si>
  <si>
    <t xml:space="preserve">BOMBA DREN.SUBMER.ELETR.144M3/H COND. C </t>
  </si>
  <si>
    <t>72.05.03.99.04</t>
  </si>
  <si>
    <t xml:space="preserve">BOMBA DREN.SUBMER.ELETR.144M3/H COND. D </t>
  </si>
  <si>
    <t>72.05.04.99.01</t>
  </si>
  <si>
    <t xml:space="preserve">BOMBA DREN.SUBMER.ELETR.180M3/H COND. A </t>
  </si>
  <si>
    <t>72.05.04.99.02</t>
  </si>
  <si>
    <t xml:space="preserve">BOMBA DREN.SUBMER.ELETR.180M3/H COND. B </t>
  </si>
  <si>
    <t>72.05.04.99.03</t>
  </si>
  <si>
    <t xml:space="preserve">BOMBA DREN.SUBMER.ELETR.180M3/H COND. C </t>
  </si>
  <si>
    <t>72.05.04.99.04</t>
  </si>
  <si>
    <t xml:space="preserve">BOMBA DREN.SUBMER.ELETR.180M3/H COND. D </t>
  </si>
  <si>
    <t>72.05.05.99.01</t>
  </si>
  <si>
    <t xml:space="preserve">BOMBA DREN.SUB.GAS.60.000L/H COND. A </t>
  </si>
  <si>
    <t>72.05.05.99.02</t>
  </si>
  <si>
    <t xml:space="preserve">BOMBA DREN.SUB.GAS.60.000L/H COND. B </t>
  </si>
  <si>
    <t>72.05.05.99.03</t>
  </si>
  <si>
    <t xml:space="preserve">BOMBA DREN.SUB.GAS.60.000L/H COND. C </t>
  </si>
  <si>
    <t>72.05.05.99.04</t>
  </si>
  <si>
    <t xml:space="preserve">BOMBA DREN.SUB.GAS.60.000L/H COND. D </t>
  </si>
  <si>
    <t>72.06.01.99.01</t>
  </si>
  <si>
    <t xml:space="preserve">BOMBA INJ.PROJ.NATA CIM.ARG.1M3/H COND.A </t>
  </si>
  <si>
    <t>72.06.01.99.02</t>
  </si>
  <si>
    <t xml:space="preserve">BOMBA INJ.PROJ.NATA CIM.ARG.1M3/H COND.B </t>
  </si>
  <si>
    <t>72.06.01.99.03</t>
  </si>
  <si>
    <t xml:space="preserve">BOMBA INJ.PROJ.NATA CIM.ARG.1M3/H COND.C </t>
  </si>
  <si>
    <t>72.06.01.99.04</t>
  </si>
  <si>
    <t xml:space="preserve">BOMBA INJ.PROJ.NATA CIM.ARG.1M3/H COND.D </t>
  </si>
  <si>
    <t>72.06.02.99.01</t>
  </si>
  <si>
    <t xml:space="preserve">BOMBA INJ.PROJ.NATA CIM.ARG.3M3/H COND.A </t>
  </si>
  <si>
    <t>72.06.02.99.02</t>
  </si>
  <si>
    <t xml:space="preserve">BOMBA INJ.PROJ.NATA CIM.ARG.3M3/H COND.B </t>
  </si>
  <si>
    <t>72.06.02.99.03</t>
  </si>
  <si>
    <t xml:space="preserve">BOMBA INJ.PROJ.NATA CIM.ARG.3M3/H COND.C </t>
  </si>
  <si>
    <t>72.06.02.99.04</t>
  </si>
  <si>
    <t xml:space="preserve">BOMBA INJ.PROJ.NATA CIM.ARG.3M3/H COND.D </t>
  </si>
  <si>
    <t>72.06.03.99.01</t>
  </si>
  <si>
    <t xml:space="preserve">BOM.INJ.PROJ.CONCR.35M3/H COND. A </t>
  </si>
  <si>
    <t>72.06.03.99.02</t>
  </si>
  <si>
    <t xml:space="preserve">BOM.INJ.PROJ.CONCR.35M3/H COND. B </t>
  </si>
  <si>
    <t>72.06.03.99.03</t>
  </si>
  <si>
    <t xml:space="preserve">BOM.INJ.PROJ.CONCR.35M3/H COND. C </t>
  </si>
  <si>
    <t>72.06.03.99.04</t>
  </si>
  <si>
    <t xml:space="preserve">BOM.INJ.PROJ.CONCR.35M3/H COND. D </t>
  </si>
  <si>
    <t>72.06.04.99.01</t>
  </si>
  <si>
    <t xml:space="preserve">BOMBA PROJECAO DE CONC.MAN.10M3/H COND.A </t>
  </si>
  <si>
    <t>72.06.04.99.02</t>
  </si>
  <si>
    <t xml:space="preserve">BOMBA PROJECAO DE CONC.MAN.10M3/H COND.B </t>
  </si>
  <si>
    <t>72.06.04.99.03</t>
  </si>
  <si>
    <t xml:space="preserve">BOMBA PROJECAO DE CONC.MAN.10M3/H COND.C </t>
  </si>
  <si>
    <t>72.06.04.99.04</t>
  </si>
  <si>
    <t xml:space="preserve">BOMBA PROJECAO DE CONC.MAN.10M3/H COND.D </t>
  </si>
  <si>
    <t>72.06.05.99.01</t>
  </si>
  <si>
    <t xml:space="preserve">BOM.PROJ.CONC.C/LANCA TEL.23M3/H COND.A </t>
  </si>
  <si>
    <t>72.06.05.99.02</t>
  </si>
  <si>
    <t xml:space="preserve">BOM.PROJ.CONC.C/LANCA TEL.23M3/H COND.B </t>
  </si>
  <si>
    <t>72.06.05.99.03</t>
  </si>
  <si>
    <t xml:space="preserve">BOM.PROJ.CONC.C/LANCA TEL.23M3/H COND.C </t>
  </si>
  <si>
    <t>72.06.05.99.04</t>
  </si>
  <si>
    <t xml:space="preserve">BOM.PROJ.CONC.C/LANCA TEL 23M3/H COND.D </t>
  </si>
  <si>
    <t>72.07.01.99.01</t>
  </si>
  <si>
    <t xml:space="preserve">BOMBA HIDRAULICA PARA PROTENSAO COND.A </t>
  </si>
  <si>
    <t>72.07.01.99.02</t>
  </si>
  <si>
    <t xml:space="preserve">BOMBA HIDRAULICA PARA PROTENSAO COND.B </t>
  </si>
  <si>
    <t>72.07.01.99.03</t>
  </si>
  <si>
    <t xml:space="preserve">BOMBA HIDRAULICA PARA PROTENSAO COND.C </t>
  </si>
  <si>
    <t>72.07.01.99.04</t>
  </si>
  <si>
    <t xml:space="preserve">BOMBA HIDRAULICA PARA PROTENSAO COND.D </t>
  </si>
  <si>
    <t>72.08.01.99.01</t>
  </si>
  <si>
    <t xml:space="preserve">CAMINHAO IRRIGADEIRA 6000L COND. A </t>
  </si>
  <si>
    <t>72.08.01.99.02</t>
  </si>
  <si>
    <t xml:space="preserve">CAMINHAO IRRIGADEIRA 6000L COND. B </t>
  </si>
  <si>
    <t>72.08.01.99.03</t>
  </si>
  <si>
    <t xml:space="preserve">CAMINHAO IRRIGADEIRA 6000L COND. C </t>
  </si>
  <si>
    <t>72.08.01.99.04</t>
  </si>
  <si>
    <t xml:space="preserve">CAMINHAO IRRIGADEIRA 6000L COND. D </t>
  </si>
  <si>
    <t>72.08.02.99.01</t>
  </si>
  <si>
    <t xml:space="preserve">CAMINHAO IRRIGADEIRA 9000L COND. A </t>
  </si>
  <si>
    <t>72.08.02.99.02</t>
  </si>
  <si>
    <t xml:space="preserve">CAMINHAO IRRIGADEIRA 9000L COND. B </t>
  </si>
  <si>
    <t>72.08.02.99.03</t>
  </si>
  <si>
    <t xml:space="preserve">CAMINHAO IRRIGADEIRA 9000L COND. C </t>
  </si>
  <si>
    <t>72.08.02.99.04</t>
  </si>
  <si>
    <t xml:space="preserve">CAMINHAO IRRIGADEIRA 9000L COND. D </t>
  </si>
  <si>
    <t>72.09.01.99.01</t>
  </si>
  <si>
    <t xml:space="preserve">CAMINHAO BASCULANTE 5M3 COND. A </t>
  </si>
  <si>
    <t>72.09.01.99.02</t>
  </si>
  <si>
    <t xml:space="preserve">CAMINHAO BASCULANTE 5M3 COND. B </t>
  </si>
  <si>
    <t>72.09.01.99.03</t>
  </si>
  <si>
    <t xml:space="preserve">CAMINHAO BASCULANTE 5M3 COND. C </t>
  </si>
  <si>
    <t>72.09.01.99.04</t>
  </si>
  <si>
    <t xml:space="preserve">CAMINHAO BASCULANTE 5M3 COND. D </t>
  </si>
  <si>
    <t>72.09.02.99.01</t>
  </si>
  <si>
    <t xml:space="preserve">CAMINHAO BASCULANTE 8M3 COND. A </t>
  </si>
  <si>
    <t>72.09.02.99.02</t>
  </si>
  <si>
    <t xml:space="preserve">CAMINHAO BASCULANTE 8M3 COND. B </t>
  </si>
  <si>
    <t>72.09.02.99.03</t>
  </si>
  <si>
    <t xml:space="preserve">CAMINHAO BASCULANTE 8M3 COND. C </t>
  </si>
  <si>
    <t>72.09.02.99.04</t>
  </si>
  <si>
    <t xml:space="preserve">CAMINHAO BASCULANTE 8M3 COND. D </t>
  </si>
  <si>
    <t>72.09.04.99.01</t>
  </si>
  <si>
    <t xml:space="preserve">CHAS.BASC.12M3 C-A </t>
  </si>
  <si>
    <t>72.09.04.99.02</t>
  </si>
  <si>
    <t xml:space="preserve">CHAS.BASC.12M3 C-B </t>
  </si>
  <si>
    <t>72.09.04.99.03</t>
  </si>
  <si>
    <t xml:space="preserve">CHAS.BASC.12M3 C-C </t>
  </si>
  <si>
    <t>72.09.04.99.04</t>
  </si>
  <si>
    <t xml:space="preserve">CAMINHAO BASCULANTE 12M3 COND. D </t>
  </si>
  <si>
    <t>72.10.01.99.01</t>
  </si>
  <si>
    <t xml:space="preserve">CAMINHAO BASC.FORA ESTR. 18,3M3 COND. A </t>
  </si>
  <si>
    <t>72.10.01.99.02</t>
  </si>
  <si>
    <t xml:space="preserve">CAMINHAO BASC. FORA ESTR. 18,3M3 COND. B </t>
  </si>
  <si>
    <t>72.10.01.99.03</t>
  </si>
  <si>
    <t xml:space="preserve">CAMINHAO BASC. FORA ESTR. 18.3M3 COND. C </t>
  </si>
  <si>
    <t>72.10.01.99.04</t>
  </si>
  <si>
    <t xml:space="preserve">CAMINHAO BASC.FORA ESTR. 18,3M3 COND. D </t>
  </si>
  <si>
    <t>72.11.01.99.01</t>
  </si>
  <si>
    <t xml:space="preserve">CAMINHAO BETONEIRA 5M3 COND. A </t>
  </si>
  <si>
    <t>72.11.01.99.02</t>
  </si>
  <si>
    <t xml:space="preserve">CAMINHAO BETONEIRA 5M3 COND. B </t>
  </si>
  <si>
    <t>72.11.01.99.03</t>
  </si>
  <si>
    <t xml:space="preserve">CAMINHAO BETONEIRA 5M3 COND. C </t>
  </si>
  <si>
    <t>72.11.01.99.04</t>
  </si>
  <si>
    <t xml:space="preserve">CAMINHAO BETONEIRA 5M3 COND. D </t>
  </si>
  <si>
    <t>72.11.02.99.01</t>
  </si>
  <si>
    <t xml:space="preserve">CAMINHAO BETONEIRA 7M3 COND. A </t>
  </si>
  <si>
    <t>72.11.02.99.02</t>
  </si>
  <si>
    <t xml:space="preserve">CAMINHAO BETONEIRA 7M3 COND. B </t>
  </si>
  <si>
    <t>72.11.02.99.03</t>
  </si>
  <si>
    <t xml:space="preserve">CAMINHAO BETONEIRA 7M3 COND. C </t>
  </si>
  <si>
    <t>72.11.02.99.04</t>
  </si>
  <si>
    <t xml:space="preserve">CAMINHAO BETONEIRA 7M3 COND. D </t>
  </si>
  <si>
    <t>72.11.03.99.01</t>
  </si>
  <si>
    <t xml:space="preserve">CAMINHAO P/BOMBEAMENTO DE CONC. COND. A </t>
  </si>
  <si>
    <t>72.11.03.99.02</t>
  </si>
  <si>
    <t xml:space="preserve">CAMINHAO P/BOMBEAMENTO DE CONC. COND. B </t>
  </si>
  <si>
    <t>72.11.03.99.03</t>
  </si>
  <si>
    <t xml:space="preserve">CAMINHAO P/BOMBEAMENTO DE CONC. COND. C </t>
  </si>
  <si>
    <t>72.11.03.99.04</t>
  </si>
  <si>
    <t xml:space="preserve">CAMINHAO P/BOMBEAMENTO DE CONC. COND. D </t>
  </si>
  <si>
    <t>72.12.01.99.01</t>
  </si>
  <si>
    <t xml:space="preserve">CAMINHAO CARROC. MADEIRA 4,5T COND. A </t>
  </si>
  <si>
    <t>72.12.01.99.02</t>
  </si>
  <si>
    <t xml:space="preserve">CAMINHAO CARROC. MADEIRA 4,5T COND. B </t>
  </si>
  <si>
    <t>72.12.01.99.03</t>
  </si>
  <si>
    <t xml:space="preserve">CAMINHAO CARROC. MADEIRA 4,5T COND. C </t>
  </si>
  <si>
    <t>72.12.01.99.04</t>
  </si>
  <si>
    <t xml:space="preserve">CAMINHAO CARROC. MADEIRA 4,5T COND. D </t>
  </si>
  <si>
    <t>72.12.02.99.01</t>
  </si>
  <si>
    <t xml:space="preserve">CAMINHAO CARROC. MADEIRA 8,0T COND. A </t>
  </si>
  <si>
    <t>72.12.02.99.02</t>
  </si>
  <si>
    <t xml:space="preserve">CAMINHAO CARROC. MADEIRA 8,0T COND. B </t>
  </si>
  <si>
    <t>72.12.02.99.03</t>
  </si>
  <si>
    <t xml:space="preserve">CAMINHAO CARROC. MADEIRA 8,0T COND. C </t>
  </si>
  <si>
    <t>72.12.02.99.04</t>
  </si>
  <si>
    <t xml:space="preserve">CAMINHAO CARROC. MADEIRA 8,0T COND. D </t>
  </si>
  <si>
    <t>72.12.03.99.01</t>
  </si>
  <si>
    <t xml:space="preserve">CAMINHAO CARROC. MADEIRA 10,5T COND. A </t>
  </si>
  <si>
    <t>72.12.03.99.02</t>
  </si>
  <si>
    <t xml:space="preserve">CAMINHAO CARROC. MADEIRA 10,5T COND. B </t>
  </si>
  <si>
    <t>72.12.03.99.03</t>
  </si>
  <si>
    <t xml:space="preserve">CAMINHAO CARROC. MADEIRA 10,5T COND. C </t>
  </si>
  <si>
    <t>72.12.03.99.04</t>
  </si>
  <si>
    <t xml:space="preserve">CAMINHAO CARROC. MADEIRA 10,5T COND. D </t>
  </si>
  <si>
    <t>72.12.04.99.01</t>
  </si>
  <si>
    <t xml:space="preserve">CAMINHAO PARA LUBRIFICACAO 3000L COND. A </t>
  </si>
  <si>
    <t>72.12.04.99.02</t>
  </si>
  <si>
    <t xml:space="preserve">CAMINHAO PARA LUBRIFICACAO 3000L COND. B </t>
  </si>
  <si>
    <t>72.12.04.99.03</t>
  </si>
  <si>
    <t xml:space="preserve">CAMINHAO PARA LUBRIFICACAO 3000L COND. C </t>
  </si>
  <si>
    <t>72.12.04.99.04</t>
  </si>
  <si>
    <t xml:space="preserve">CAMINHAO PARA LUBRIFICACAO 3000L COND. D </t>
  </si>
  <si>
    <t>72.12.05.99.01</t>
  </si>
  <si>
    <t xml:space="preserve">CAMINHAO PARA LUBRIFICACAO 7000L COND. A </t>
  </si>
  <si>
    <t>72.12.05.99.02</t>
  </si>
  <si>
    <t xml:space="preserve">CAMINHAO PARA LUBRIFICACAO 7000L COND. B </t>
  </si>
  <si>
    <t>72.12.05.99.03</t>
  </si>
  <si>
    <t xml:space="preserve">CAMINHAO PARA LUBRIFICACAO 7000L COND. C </t>
  </si>
  <si>
    <t>72.12.05.99.04</t>
  </si>
  <si>
    <t xml:space="preserve">CAMINHAO PARA LUBRIFICACAO 7000L COND. D </t>
  </si>
  <si>
    <t>72.12.06.99.01</t>
  </si>
  <si>
    <t xml:space="preserve">CAMINHAO ABASTECEDOR COND. A </t>
  </si>
  <si>
    <t>72.12.06.99.02</t>
  </si>
  <si>
    <t xml:space="preserve">CAMINHAO ABASTECEDOR COND. B </t>
  </si>
  <si>
    <t>72.12.06.99.03</t>
  </si>
  <si>
    <t xml:space="preserve">CAMINHAO ABASTECEDOR COND. C </t>
  </si>
  <si>
    <t>72.12.06.99.04</t>
  </si>
  <si>
    <t xml:space="preserve">CAMINHAO ABASTECEDOR COND. D </t>
  </si>
  <si>
    <t>72.12.07.99.01</t>
  </si>
  <si>
    <t xml:space="preserve">CAMINHAO CARROC.BOIAD.R.8T COND. A </t>
  </si>
  <si>
    <t>72.12.07.99.02</t>
  </si>
  <si>
    <t xml:space="preserve">CAMINHAO CARROC.BOIAD.R.8T COND. B </t>
  </si>
  <si>
    <t>72.12.07.99.03</t>
  </si>
  <si>
    <t xml:space="preserve">CAMINHAO CARROC.BOIAD.R.8T COND. C </t>
  </si>
  <si>
    <t>72.12.07.99.04</t>
  </si>
  <si>
    <t xml:space="preserve">CAMINHAO CARROC.BOIAD.R.8T COND. D </t>
  </si>
  <si>
    <t>72.12.10.99.04</t>
  </si>
  <si>
    <t xml:space="preserve">CAMINHAO CARROCERIA CAPC.15 TON COM CABINE SUPLEMENTAR DE 6 LUGARES </t>
  </si>
  <si>
    <t>72.13.01.99.01</t>
  </si>
  <si>
    <t xml:space="preserve">CAMINHAO HIDROSSEMEADOR 5600L COND. A </t>
  </si>
  <si>
    <t>72.13.01.99.02</t>
  </si>
  <si>
    <t xml:space="preserve">CAMINHAO HIDROSSEMEADOR 5600L COND. B </t>
  </si>
  <si>
    <t>72.13.01.99.03</t>
  </si>
  <si>
    <t xml:space="preserve">CAMINHAO HIDROSSEMEADOR 5600L COND. C </t>
  </si>
  <si>
    <t>72.13.01.99.04</t>
  </si>
  <si>
    <t xml:space="preserve">CAMINHAO HIDROSSEMEADOR 5600L COND. D </t>
  </si>
  <si>
    <t>72.14.01.99.01</t>
  </si>
  <si>
    <t xml:space="preserve">CAMINHAO ESPARGIDOR 6000L COND. A </t>
  </si>
  <si>
    <t>72.14.01.99.02</t>
  </si>
  <si>
    <t xml:space="preserve">CAMINHAO ESPARGIDOR 6000L COND. B </t>
  </si>
  <si>
    <t>72.14.01.99.03</t>
  </si>
  <si>
    <t xml:space="preserve">CAMINHAO ESPARGIDOR 6000L COND. C </t>
  </si>
  <si>
    <t>72.14.01.99.04</t>
  </si>
  <si>
    <t xml:space="preserve">CAMINHAO ESPARGIDOR 6000L COND. D </t>
  </si>
  <si>
    <t>72.15.01.99.01</t>
  </si>
  <si>
    <t xml:space="preserve">CAMINHAO GUINCHO LANC.TELES.3,75T COND.A </t>
  </si>
  <si>
    <t>72.15.01.99.02</t>
  </si>
  <si>
    <t xml:space="preserve">CAMINHAO GUINCHO LANC.TELES.3,75T COND.B </t>
  </si>
  <si>
    <t>72.15.01.99.03</t>
  </si>
  <si>
    <t xml:space="preserve">CAMINHAO GUINCHO LANC.TELES.3,75T COND.C </t>
  </si>
  <si>
    <t>72.15.01.99.04</t>
  </si>
  <si>
    <t xml:space="preserve">CAMINHAO GUINCHO LANC.TELES.3,75T COND.D </t>
  </si>
  <si>
    <t>72.15.02.99.01</t>
  </si>
  <si>
    <t xml:space="preserve">CAMINHAO GUINCHO LANC.TELES.4,10T COND.A </t>
  </si>
  <si>
    <t>72.15.02.99.02</t>
  </si>
  <si>
    <t xml:space="preserve">CAMINHAO GUINCHO LANC.TELES.4,10T COND.B </t>
  </si>
  <si>
    <t>72.15.02.99.03</t>
  </si>
  <si>
    <t xml:space="preserve">CAMINHAO GUINCHO LANC.TELES.4,10T COND.C </t>
  </si>
  <si>
    <t>72.15.02.99.04</t>
  </si>
  <si>
    <t xml:space="preserve">CAMINHAO GUINCHO LANC.TELES.4,10T COND.D </t>
  </si>
  <si>
    <t>72.15.03.99.01</t>
  </si>
  <si>
    <t xml:space="preserve">CAMINHAO CARROCERIA COM GUINDAUTO 640-18COND. A </t>
  </si>
  <si>
    <t>72.15.03.99.02</t>
  </si>
  <si>
    <t xml:space="preserve">CAMINHAO CARROCERIA COM GUINDAUTO 640-18, COND. B </t>
  </si>
  <si>
    <t>72.15.03.99.03</t>
  </si>
  <si>
    <t xml:space="preserve">CAMINHAO CARROCERIA COM GUINDAUTO 640-18, COND. C </t>
  </si>
  <si>
    <t>72.15.03.99.04</t>
  </si>
  <si>
    <t xml:space="preserve">CAMINHAO CAR. GUINDAUTO 640-18 </t>
  </si>
  <si>
    <t>72.16.01.99.01</t>
  </si>
  <si>
    <t xml:space="preserve">CAMINHAO C/USINA LAMA ASFAL.10,5T COND.A </t>
  </si>
  <si>
    <t>72.16.01.99.02</t>
  </si>
  <si>
    <t xml:space="preserve">CAMINHAO C/USINA LAMA ASFAL.10,5T COND.B </t>
  </si>
  <si>
    <t>72.16.01.99.03</t>
  </si>
  <si>
    <t xml:space="preserve">CAMINHAO C/USINA LAMA ASFAL.10,5T COND.C </t>
  </si>
  <si>
    <t>72.16.01.99.04</t>
  </si>
  <si>
    <t xml:space="preserve">CAMINHAO C/USINA LAMA ASFAL.10,5T COND.D </t>
  </si>
  <si>
    <t>72.16.02.99.01</t>
  </si>
  <si>
    <t xml:space="preserve">CAMINHAO USINA P/MICROP.9M3 COND.A </t>
  </si>
  <si>
    <t>72.16.02.99.02</t>
  </si>
  <si>
    <t xml:space="preserve">CAMINHAO USINA P/MICROP.9M3 COND.B </t>
  </si>
  <si>
    <t>72.16.02.99.03</t>
  </si>
  <si>
    <t xml:space="preserve">CAMINHAO USINA P/MICROP.9M3 COND. C </t>
  </si>
  <si>
    <t>72.16.02.99.04</t>
  </si>
  <si>
    <t xml:space="preserve">CAMINHAO USINA P/MICROP.9M3 COND.D </t>
  </si>
  <si>
    <t>72.17.01.99.01</t>
  </si>
  <si>
    <t xml:space="preserve">CAMINHAO PANTOGRAFICO ATE 9M COND. A </t>
  </si>
  <si>
    <t>72.17.01.99.02</t>
  </si>
  <si>
    <t xml:space="preserve">CAMINHAO PANTOGRAFICO ATE 9M COND. B </t>
  </si>
  <si>
    <t>72.17.01.99.03</t>
  </si>
  <si>
    <t xml:space="preserve">CAMINHAO PANTOGRAFICO ATE 9M COND. C </t>
  </si>
  <si>
    <t>72.17.01.99.04</t>
  </si>
  <si>
    <t xml:space="preserve">CAMINHAO PANTOGRAFICO ATE 9M COND. D </t>
  </si>
  <si>
    <t>72.18.01.99.01</t>
  </si>
  <si>
    <t xml:space="preserve">CAVALO MECANICO C/CARRETA 30000KG COND.A </t>
  </si>
  <si>
    <t>72.18.01.99.02</t>
  </si>
  <si>
    <t xml:space="preserve">CAVALO MECANICO C/CARRETA 30000KG COND.B </t>
  </si>
  <si>
    <t>72.18.01.99.03</t>
  </si>
  <si>
    <t xml:space="preserve">CAVALO MECANICO C/CARRETA 30000KG COND.C </t>
  </si>
  <si>
    <t>72.18.01.99.04</t>
  </si>
  <si>
    <t xml:space="preserve">CAVALO MECANICO C/CARRETA 30000KG COND.D </t>
  </si>
  <si>
    <t>72.18.02.99.01</t>
  </si>
  <si>
    <t xml:space="preserve">CAVALO MECANICO C/PRANCHA 30000KG COND.A </t>
  </si>
  <si>
    <t>72.18.02.99.02</t>
  </si>
  <si>
    <t xml:space="preserve">CAVALO MECANICO C/PRANCHA 30000KG COND.B </t>
  </si>
  <si>
    <t>72.18.02.99.03</t>
  </si>
  <si>
    <t xml:space="preserve">CAVALO MECANICO C/PRANCHA 30000KG COND.C </t>
  </si>
  <si>
    <t>72.18.02.99.04</t>
  </si>
  <si>
    <t xml:space="preserve">CAVALO MECANICO C/PRANCHA 30000KG COND.D </t>
  </si>
  <si>
    <t>72.20.01.99.01</t>
  </si>
  <si>
    <t xml:space="preserve">COMPACTADOR PERC.220M2/H MAN.COND.A </t>
  </si>
  <si>
    <t>72.20.01.99.02</t>
  </si>
  <si>
    <t xml:space="preserve">COMPACTADOR PERC.220M2/H MAN.COND.B </t>
  </si>
  <si>
    <t>72.20.01.99.03</t>
  </si>
  <si>
    <t xml:space="preserve">COMPACTADOR PERC.220M2/H MAN.COND.C </t>
  </si>
  <si>
    <t>72.20.01.99.04</t>
  </si>
  <si>
    <t xml:space="preserve">COMPACTADOR PERC.220M2/H MAN.COND.D </t>
  </si>
  <si>
    <t>72.20.02.99.01</t>
  </si>
  <si>
    <t xml:space="preserve">COMPACTADOR PLAC.VIB.MAN.1000M2/H COND.A </t>
  </si>
  <si>
    <t>72.20.02.99.02</t>
  </si>
  <si>
    <t xml:space="preserve">COMPACTADOR PLAC.VIB.MAN.1000M2/H COND.B </t>
  </si>
  <si>
    <t>72.20.02.99.03</t>
  </si>
  <si>
    <t xml:space="preserve">COMPACTADOR PLAC.VIB.MAN.1000M2/H COND.C </t>
  </si>
  <si>
    <t>72.20.02.99.04</t>
  </si>
  <si>
    <t xml:space="preserve">COMPACTADOR PLAC.VIB.MAN.1000M2/H COND.D </t>
  </si>
  <si>
    <t>72.21.01.99.01</t>
  </si>
  <si>
    <t xml:space="preserve">COMPRESSOR DE AR XA-90 MWD COND. A </t>
  </si>
  <si>
    <t>72.21.01.99.02</t>
  </si>
  <si>
    <t xml:space="preserve">COMPRESSOR DE AR XA-90 MWD COND. B </t>
  </si>
  <si>
    <t>72.21.01.99.03</t>
  </si>
  <si>
    <t xml:space="preserve">COMPRESSOR DE AR XA-90 MWD COND. C </t>
  </si>
  <si>
    <t>72.21.01.99.04</t>
  </si>
  <si>
    <t xml:space="preserve">COMPRESSOR DE AR XA-90 MWD COND. D </t>
  </si>
  <si>
    <t>72.21.02.99.01</t>
  </si>
  <si>
    <t xml:space="preserve">COMPRESSOR DE AR XA-125 MWD COND. A </t>
  </si>
  <si>
    <t>72.21.02.99.02</t>
  </si>
  <si>
    <t xml:space="preserve">COMPRESSOR DE AR XA-125 MWD COND. B </t>
  </si>
  <si>
    <t>72.21.02.99.03</t>
  </si>
  <si>
    <t xml:space="preserve">COMPRESSOR DE AR XA-125 MWD COND. C </t>
  </si>
  <si>
    <t>72.21.02.99.04</t>
  </si>
  <si>
    <t xml:space="preserve">COMPRESSOR DE AR XA-125 MWD COND. D </t>
  </si>
  <si>
    <t>72.21.03.99.01</t>
  </si>
  <si>
    <t xml:space="preserve">COMPRESSOR DE AR XA-175MWD COND. A </t>
  </si>
  <si>
    <t>72.21.03.99.02</t>
  </si>
  <si>
    <t xml:space="preserve">COMPRESSOR DE AR XA-175MWD COND. B </t>
  </si>
  <si>
    <t>72.21.03.99.03</t>
  </si>
  <si>
    <t xml:space="preserve">COMPRESSOR DE AR XA-175MWD COND. C </t>
  </si>
  <si>
    <t>72.21.03.99.04</t>
  </si>
  <si>
    <t xml:space="preserve">COMPRESSOR DE AR XA-175MWD COND. D </t>
  </si>
  <si>
    <t>72.21.04.99.01</t>
  </si>
  <si>
    <t xml:space="preserve">COMPRESSOR DE AR XA-360MWD COND. A </t>
  </si>
  <si>
    <t>72.21.04.99.02</t>
  </si>
  <si>
    <t xml:space="preserve">COMPRESSOR DE AR XA-360MWD COND. B </t>
  </si>
  <si>
    <t>72.21.04.99.03</t>
  </si>
  <si>
    <t xml:space="preserve">COMPRESSOR DE AR XA-360MWD COND. C </t>
  </si>
  <si>
    <t>72.21.04.99.04</t>
  </si>
  <si>
    <t xml:space="preserve">COMPRESSOR DE AR XA-360MWD COND. D </t>
  </si>
  <si>
    <t>72.22.01.99.01</t>
  </si>
  <si>
    <t xml:space="preserve">DEMARCADOR DE FAIXA A FRIO 250L COND.A </t>
  </si>
  <si>
    <t>72.22.01.99.02</t>
  </si>
  <si>
    <t xml:space="preserve">DEMARCADOR DE FAIXA A FRIO 250L COND.B </t>
  </si>
  <si>
    <t>72.22.01.99.03</t>
  </si>
  <si>
    <t xml:space="preserve">DEMARCADOR DE FAIXA A FRIO 250L COND.C </t>
  </si>
  <si>
    <t>72.22.01.99.04</t>
  </si>
  <si>
    <t xml:space="preserve">DEMARCADOR DE FAIXA A FRIO 250L COND.D </t>
  </si>
  <si>
    <t>72.22.03.99.01</t>
  </si>
  <si>
    <t xml:space="preserve">DEMARCADOR DE FAIXA A QUENTE 500L COND.A </t>
  </si>
  <si>
    <t>72.22.03.99.02</t>
  </si>
  <si>
    <t xml:space="preserve">DEMARCADOR DE FAIXA A QUENTE 500L COND.B </t>
  </si>
  <si>
    <t>72.22.03.99.03</t>
  </si>
  <si>
    <t xml:space="preserve">DEMARCADOR DE FAIXA A QUENTE 500L COND.C </t>
  </si>
  <si>
    <t>72.22.03.99.04</t>
  </si>
  <si>
    <t xml:space="preserve">DEMARCADOR DE FAIXA A QUENTE 500L COND.D </t>
  </si>
  <si>
    <t>72.23.02.99.01</t>
  </si>
  <si>
    <t xml:space="preserve">DISTRIBUIDOR AGREGADO 600T/H COND.A </t>
  </si>
  <si>
    <t>72.23.02.99.02</t>
  </si>
  <si>
    <t xml:space="preserve">DISTRIBUIDOR AGREGADO 600T/H COND. B </t>
  </si>
  <si>
    <t>72.23.02.99.03</t>
  </si>
  <si>
    <t xml:space="preserve">DISTRIBUIDOR AGREGADO 600T/H COND. C </t>
  </si>
  <si>
    <t>72.23.02.99.04</t>
  </si>
  <si>
    <t xml:space="preserve">DISTRIBUIDOR AGREGADO 600T/H COND. D </t>
  </si>
  <si>
    <t>72.23.03.99.01</t>
  </si>
  <si>
    <t xml:space="preserve">DISTR.ASF.REB.2400L COND. A </t>
  </si>
  <si>
    <t>72.23.03.99.02</t>
  </si>
  <si>
    <t xml:space="preserve">DISTR.ASF.REB.2400L COND. B </t>
  </si>
  <si>
    <t>72.23.03.99.03</t>
  </si>
  <si>
    <t xml:space="preserve">DISTR.ASF.REB.2400L COND. C </t>
  </si>
  <si>
    <t>72.23.03.99.04</t>
  </si>
  <si>
    <t xml:space="preserve">DISTR.ASF.REB.2400L COND. D </t>
  </si>
  <si>
    <t>72.24.01.99.01</t>
  </si>
  <si>
    <t xml:space="preserve">DISTR. ADUBOS E SEMENTES 700L COND. A </t>
  </si>
  <si>
    <t>72.24.01.99.02</t>
  </si>
  <si>
    <t xml:space="preserve">DISTR. ADUBOS E SEMENTES 700L COND. B </t>
  </si>
  <si>
    <t>72.24.01.99.03</t>
  </si>
  <si>
    <t xml:space="preserve">DISTR. ADUBOS E SEMENTES 700L COND. C </t>
  </si>
  <si>
    <t>72.24.01.99.04</t>
  </si>
  <si>
    <t xml:space="preserve">DISTR. ADUBOS E SEMENTES 700L COND. D </t>
  </si>
  <si>
    <t>72.25.01.99.01</t>
  </si>
  <si>
    <t xml:space="preserve">DRAGA COM EMBARCACAO AUX.400M3 COND. A </t>
  </si>
  <si>
    <t>72.25.01.99.02</t>
  </si>
  <si>
    <t xml:space="preserve">DRAGA COM EMBARCACAO AUX.400M3 COND. B </t>
  </si>
  <si>
    <t>72.25.01.99.03</t>
  </si>
  <si>
    <t xml:space="preserve">DRAGA COM EMBARCACAO AUX.400M3 COND. C </t>
  </si>
  <si>
    <t>72.25.01.99.04</t>
  </si>
  <si>
    <t xml:space="preserve">DRAGA COM EMBARCACAO AUX 400M3 COND. D </t>
  </si>
  <si>
    <t>72.26.01.99.01</t>
  </si>
  <si>
    <t xml:space="preserve">EQUIP.VIS.OAE C/LANC.TELESC.25M COND. A </t>
  </si>
  <si>
    <t>72.26.01.99.02</t>
  </si>
  <si>
    <t xml:space="preserve">EQUIP.VIS.OAE C/LANC.TELESC.25M COND. B </t>
  </si>
  <si>
    <t>72.26.01.99.03</t>
  </si>
  <si>
    <t xml:space="preserve">EQUIP.VIS.OAE C/LANC.TELESC.25M COND. C </t>
  </si>
  <si>
    <t>72.26.01.99.04</t>
  </si>
  <si>
    <t xml:space="preserve">EQUIP.VIS.OAE C/LANC.TELESC.25M COND. D </t>
  </si>
  <si>
    <t>72.26.02.99.01</t>
  </si>
  <si>
    <t xml:space="preserve">EQUIP.VIS.OAE C/LANC.ARTIC.12,14M COND.A </t>
  </si>
  <si>
    <t>72.26.02.99.02</t>
  </si>
  <si>
    <t xml:space="preserve">EQUIP.VIS.OAE C/LANC.ARTIC.12,14M COND.B </t>
  </si>
  <si>
    <t>72.26.02.99.03</t>
  </si>
  <si>
    <t xml:space="preserve">EQUIP.VIS.OAE C/LANC.ARTIC.12,14M COND.C </t>
  </si>
  <si>
    <t>72.26.02.99.04</t>
  </si>
  <si>
    <t xml:space="preserve">EQUIP.VIS.OAE C/LANC.ARTIC.12,14M COND.D </t>
  </si>
  <si>
    <t>72.26.03.99.01</t>
  </si>
  <si>
    <t xml:space="preserve">EQUIP.VIST.OAE TP TESOURA 7,62M COND. A </t>
  </si>
  <si>
    <t>72.26.03.99.02</t>
  </si>
  <si>
    <t xml:space="preserve">EQUIP.VIST.OAE TP TESOURA 7,62M COND. B </t>
  </si>
  <si>
    <t>72.26.03.99.03</t>
  </si>
  <si>
    <t xml:space="preserve">EQUIP.VIST.OAE TP TESOURA 7,62M COND. C </t>
  </si>
  <si>
    <t>72.26.03.99.04</t>
  </si>
  <si>
    <t xml:space="preserve">EQUIP.VIST.OAE TP TESOURA 7,62M COND. D </t>
  </si>
  <si>
    <t>72.27.02.99.01</t>
  </si>
  <si>
    <t xml:space="preserve">ESCAVADEIRA HIDR.S/EST.0,60M3 COND. A </t>
  </si>
  <si>
    <t>72.27.02.99.02</t>
  </si>
  <si>
    <t xml:space="preserve">ESCAVADEIRA HIDR.S/EST.0,60M3 COND. B </t>
  </si>
  <si>
    <t>72.27.02.99.03</t>
  </si>
  <si>
    <t xml:space="preserve">ESCAVADEIRA HIDR.S/EST.0,60M3 COND. C </t>
  </si>
  <si>
    <t>72.27.02.99.04</t>
  </si>
  <si>
    <t xml:space="preserve">ESCAVADEIRA HIDR.S/EST.0,60M3 COND. D </t>
  </si>
  <si>
    <t>72.27.03.99.01</t>
  </si>
  <si>
    <t xml:space="preserve">ESCAVADEIRA HID.S/EST.0,62M3 COND. A </t>
  </si>
  <si>
    <t>72.27.03.99.02</t>
  </si>
  <si>
    <t xml:space="preserve">ESCAVADEIRA HID.S/EST.0,62M3 COND. B </t>
  </si>
  <si>
    <t>72.27.03.99.03</t>
  </si>
  <si>
    <t xml:space="preserve">ESCAVADEIRA HID.S/EST.0,62M3 COND. C </t>
  </si>
  <si>
    <t>72.27.03.99.04</t>
  </si>
  <si>
    <t xml:space="preserve">ESCAVADEIRA HID.S/EST.0,62M3 COND. D </t>
  </si>
  <si>
    <t>72.27.04.99.01</t>
  </si>
  <si>
    <t xml:space="preserve">ESCAVADEIRA HID.S/EST.2,2M3 COND. A </t>
  </si>
  <si>
    <t>72.27.04.99.02</t>
  </si>
  <si>
    <t xml:space="preserve">ESCAVADEIRA HID.S/EST.2,2M3 COND. B </t>
  </si>
  <si>
    <t>72.27.04.99.03</t>
  </si>
  <si>
    <t xml:space="preserve">ESCAVADEIRA HID.S/EST.2,2M3 COND. C </t>
  </si>
  <si>
    <t>72.27.04.99.04</t>
  </si>
  <si>
    <t xml:space="preserve">ESCAVADEIRA HID.S/EST.2,2M3 COND. D </t>
  </si>
  <si>
    <t>72.27.05.99.01</t>
  </si>
  <si>
    <t xml:space="preserve">ESCAVADEIRA HIDR.S/PNEU 0,25M3 COND. A </t>
  </si>
  <si>
    <t>72.27.05.99.02</t>
  </si>
  <si>
    <t xml:space="preserve">ESCAVADEIRA HIDR.S/PNEU 0,25M3 COND. B </t>
  </si>
  <si>
    <t>72.27.05.99.03</t>
  </si>
  <si>
    <t xml:space="preserve">ESCAVADEIRA HIDR.S/PNEU 0,25M3 COND. C </t>
  </si>
  <si>
    <t>72.27.05.99.04</t>
  </si>
  <si>
    <t xml:space="preserve">ESCAVADEIRA HIDR.S/PNEU 0,25M3 COND. D </t>
  </si>
  <si>
    <t>72.28.01.99.01</t>
  </si>
  <si>
    <t xml:space="preserve">EMPILHADEIRA 2500KG COND. A </t>
  </si>
  <si>
    <t>72.28.01.99.02</t>
  </si>
  <si>
    <t xml:space="preserve">EMPILHADEIRA 2500KG COND. B </t>
  </si>
  <si>
    <t>72.28.01.99.03</t>
  </si>
  <si>
    <t xml:space="preserve">EMPILHADEIRA 2500KG COND. C </t>
  </si>
  <si>
    <t>72.28.01.99.04</t>
  </si>
  <si>
    <t xml:space="preserve">EMPILHADEIRA 2500KG COND. D </t>
  </si>
  <si>
    <t>72.28.02.99.01</t>
  </si>
  <si>
    <t xml:space="preserve">EMPILHADEIRA 5000KG COND. A </t>
  </si>
  <si>
    <t>72.28.02.99.02</t>
  </si>
  <si>
    <t xml:space="preserve">EMPILHADEIRA 5000KG COND. B </t>
  </si>
  <si>
    <t>72.28.02.99.03</t>
  </si>
  <si>
    <t xml:space="preserve">EMPILHADEIRA 5000KG COND. C </t>
  </si>
  <si>
    <t>72.28.02.99.04</t>
  </si>
  <si>
    <t xml:space="preserve">EMPILHADEIRA 5000KG COND. D </t>
  </si>
  <si>
    <t>72.29.01.99.01</t>
  </si>
  <si>
    <t xml:space="preserve">FRESADORA A FRIO S/PNEUS 150M2/H COND.A </t>
  </si>
  <si>
    <t>72.29.01.99.02</t>
  </si>
  <si>
    <t xml:space="preserve">FRESADORA A FRIO S/PNEUS 150M2/H COND.B </t>
  </si>
  <si>
    <t>72.29.01.99.03</t>
  </si>
  <si>
    <t xml:space="preserve">FRESADORA A FRIO S/PNEUS 150M2/H COND.C </t>
  </si>
  <si>
    <t>72.29.01.99.04</t>
  </si>
  <si>
    <t xml:space="preserve">FRESADORA A FRIO S/PNEUS 150M2/H COND.D </t>
  </si>
  <si>
    <t>72.29.02.99.01</t>
  </si>
  <si>
    <t xml:space="preserve">FRESADORA A FRIO S/PNEUS 670HP COND. A </t>
  </si>
  <si>
    <t>72.29.02.99.02</t>
  </si>
  <si>
    <t xml:space="preserve">FRESADORA A FRIO S/PNEUS 670HP COND. B </t>
  </si>
  <si>
    <t>72.29.02.99.03</t>
  </si>
  <si>
    <t xml:space="preserve">FRESADORA A FRIO S/PNEUS 670HP COND. C </t>
  </si>
  <si>
    <t>72.29.02.99.04</t>
  </si>
  <si>
    <t xml:space="preserve">FRESADORA A FRIO S/PNEUS 670HP COND. D </t>
  </si>
  <si>
    <t>72.30.01.99.01</t>
  </si>
  <si>
    <t xml:space="preserve">GRUA 12M COND. A </t>
  </si>
  <si>
    <t>72.30.01.99.02</t>
  </si>
  <si>
    <t xml:space="preserve">GRUA 12M COND. B </t>
  </si>
  <si>
    <t>72.30.01.99.03</t>
  </si>
  <si>
    <t xml:space="preserve">GRUA 12M COND. C </t>
  </si>
  <si>
    <t>72.30.01.99.04</t>
  </si>
  <si>
    <t xml:space="preserve">GRUA 12M COND. D </t>
  </si>
  <si>
    <t>72.31.01.99.01</t>
  </si>
  <si>
    <t xml:space="preserve">GRUPO GERADOR 40KVA COND. A </t>
  </si>
  <si>
    <t>72.31.01.99.02</t>
  </si>
  <si>
    <t xml:space="preserve">GRUPO GERADOR 40KVA COND. B </t>
  </si>
  <si>
    <t>72.31.01.99.03</t>
  </si>
  <si>
    <t xml:space="preserve">GRUPO GERADOR 40KVA COND. C </t>
  </si>
  <si>
    <t>72.31.01.99.04</t>
  </si>
  <si>
    <t xml:space="preserve">GRUPO GERADOR 40KVA COND. D </t>
  </si>
  <si>
    <t>72.31.02.99.01</t>
  </si>
  <si>
    <t xml:space="preserve">GRUPO GERADOR 55KVA COND. A </t>
  </si>
  <si>
    <t>72.31.02.99.02</t>
  </si>
  <si>
    <t xml:space="preserve">GRUPO GERADOR 55KVA COND. B </t>
  </si>
  <si>
    <t>72.31.02.99.03</t>
  </si>
  <si>
    <t xml:space="preserve">GRUPO GERADOR 55KVA COND. C </t>
  </si>
  <si>
    <t>72.31.02.99.04</t>
  </si>
  <si>
    <t xml:space="preserve">GRUPO GERADOR 55KVA COND. D </t>
  </si>
  <si>
    <t>72.31.03.99.01</t>
  </si>
  <si>
    <t xml:space="preserve">GRUPO GERADOR 83KVA COND. A </t>
  </si>
  <si>
    <t>72.31.03.99.02</t>
  </si>
  <si>
    <t xml:space="preserve">GRUPO GERADOR 83KVA COND. B </t>
  </si>
  <si>
    <t>72.31.03.99.03</t>
  </si>
  <si>
    <t xml:space="preserve">GRUPO GERADOR 83KVA COND. C </t>
  </si>
  <si>
    <t>72.31.03.99.04</t>
  </si>
  <si>
    <t xml:space="preserve">GRUPO GERADOR 83KVA COND. D </t>
  </si>
  <si>
    <t>72.31.04.99.01</t>
  </si>
  <si>
    <t xml:space="preserve">GRUPO GERADOR 115KVA COND. A </t>
  </si>
  <si>
    <t>72.31.04.99.02</t>
  </si>
  <si>
    <t xml:space="preserve">GRUPO GERADOR 115KVA COND. B </t>
  </si>
  <si>
    <t>72.31.04.99.03</t>
  </si>
  <si>
    <t xml:space="preserve">GRUPO GERADOR 115KVA COND. C </t>
  </si>
  <si>
    <t>72.31.04.99.04</t>
  </si>
  <si>
    <t xml:space="preserve">GRUPO GERADOR 115KVA COND. D </t>
  </si>
  <si>
    <t>72.31.05.99.01</t>
  </si>
  <si>
    <t xml:space="preserve">GRUPO GERADOR PORTATIL 3,5KVA COND. A </t>
  </si>
  <si>
    <t>72.31.05.99.02</t>
  </si>
  <si>
    <t xml:space="preserve">GRUPO GERADOR PORTATIL 3,5KVA COND. B </t>
  </si>
  <si>
    <t>72.31.05.99.03</t>
  </si>
  <si>
    <t xml:space="preserve">GRUPO GERADOR PORTATIL 3,5KVA COND. C </t>
  </si>
  <si>
    <t>72.31.05.99.04</t>
  </si>
  <si>
    <t xml:space="preserve">GRUPO GERADOR PORTATIL 3,5KVA COND. D </t>
  </si>
  <si>
    <t>72.31.06.99.01</t>
  </si>
  <si>
    <t xml:space="preserve">GRUPO GERADOR PORTATIL 7KVA COND. A </t>
  </si>
  <si>
    <t>72.31.06.99.02</t>
  </si>
  <si>
    <t xml:space="preserve">GRUPO GERADOR PORTATIL 7KVA COND. B </t>
  </si>
  <si>
    <t>72.31.06.99.03</t>
  </si>
  <si>
    <t xml:space="preserve">GRUPO GERADOR PORTATIL 7KVA COND. C </t>
  </si>
  <si>
    <t>72.31.06.99.04</t>
  </si>
  <si>
    <t xml:space="preserve">GRUPO GERADOR PORTATIL 7KVA COND. D </t>
  </si>
  <si>
    <t>72.32.01.99.01</t>
  </si>
  <si>
    <t xml:space="preserve">GUINCHO ELETRICO DE COLUNA 30M COND. A </t>
  </si>
  <si>
    <t>72.32.01.99.02</t>
  </si>
  <si>
    <t xml:space="preserve">GUINCHO ELETRICO DE COLUNA 30M COND. B </t>
  </si>
  <si>
    <t>72.32.01.99.03</t>
  </si>
  <si>
    <t xml:space="preserve">GUINCHO ELETRICO DE COLUNA 30M COND. C </t>
  </si>
  <si>
    <t>72.32.01.99.04</t>
  </si>
  <si>
    <t xml:space="preserve">GUINCHO ELETRICO DE COLUNA 30M COND. D </t>
  </si>
  <si>
    <t>72.32.02.99.01</t>
  </si>
  <si>
    <t xml:space="preserve">GUINCHO ELETRICO TIPO ELEV. 30M COND. A </t>
  </si>
  <si>
    <t>72.32.02.99.02</t>
  </si>
  <si>
    <t xml:space="preserve">GUINCHO ELETRICO TIPO ELEV. 30M COND. B </t>
  </si>
  <si>
    <t>72.32.02.99.03</t>
  </si>
  <si>
    <t xml:space="preserve">GUINCHO ELETRICO TIPO ELEV. 30M COND. C </t>
  </si>
  <si>
    <t>72.32.02.99.04</t>
  </si>
  <si>
    <t xml:space="preserve">GUINCHO ELETRICO TIPO ELEV. 30M COND. D </t>
  </si>
  <si>
    <t>72.33.01.99.01</t>
  </si>
  <si>
    <t xml:space="preserve">GUIND.HID.LANC.TELES.S/PN 20T COND. A </t>
  </si>
  <si>
    <t>72.33.01.99.02</t>
  </si>
  <si>
    <t xml:space="preserve">GUIND.HID.LANC.TELES.S/PN 20T COND. B </t>
  </si>
  <si>
    <t>72.33.01.99.03</t>
  </si>
  <si>
    <t xml:space="preserve">GUIND.HID.LANC.TELES.S/PN 20T COND. C </t>
  </si>
  <si>
    <t>72.33.01.99.04</t>
  </si>
  <si>
    <t xml:space="preserve">GUIND.HID.LANC.TELES.S/PN 20T COND. D </t>
  </si>
  <si>
    <t>72.33.02.99.01</t>
  </si>
  <si>
    <t xml:space="preserve">GUIND.HID.LANC.TELES.S/PN.27,2T COND. A </t>
  </si>
  <si>
    <t>72.33.02.99.02</t>
  </si>
  <si>
    <t xml:space="preserve">GUIND.HID.LANC.TELES.S/PN.27,2T COND. B </t>
  </si>
  <si>
    <t>72.33.02.99.03</t>
  </si>
  <si>
    <t xml:space="preserve">GUIND.HID.LANC.TELES.S/PN.27,2T COND. C </t>
  </si>
  <si>
    <t>72.33.02.99.04</t>
  </si>
  <si>
    <t xml:space="preserve">GUIND.HID.LANC.TELES.S/PN.27,2T COND. D </t>
  </si>
  <si>
    <t>72.34.01.99.01</t>
  </si>
  <si>
    <t xml:space="preserve">LAVA JATO 200L/H COND. A </t>
  </si>
  <si>
    <t>72.34.01.99.02</t>
  </si>
  <si>
    <t xml:space="preserve">LAVA JATO 200L/H COND. B </t>
  </si>
  <si>
    <t>72.34.01.99.03</t>
  </si>
  <si>
    <t xml:space="preserve">LAVA JATO 200L/H COND. C </t>
  </si>
  <si>
    <t>72.34.01.99.04</t>
  </si>
  <si>
    <t xml:space="preserve">LAVA JATO 200L/H COND. D </t>
  </si>
  <si>
    <t>72.35.01.99.01</t>
  </si>
  <si>
    <t xml:space="preserve">MARTELETE ROMP.PN.11,2KG COND. A </t>
  </si>
  <si>
    <t>72.35.01.99.02</t>
  </si>
  <si>
    <t xml:space="preserve">MARTELETE ROMP.PN.11,2KG COND. B </t>
  </si>
  <si>
    <t>72.35.01.99.03</t>
  </si>
  <si>
    <t xml:space="preserve">MARTELETE ROMP.PN.11,2KG COND. C </t>
  </si>
  <si>
    <t>72.35.01.99.04</t>
  </si>
  <si>
    <t xml:space="preserve">MARTELETE ROMP.PN.11,2KG COND. D </t>
  </si>
  <si>
    <t>72.35.02.99.01</t>
  </si>
  <si>
    <t xml:space="preserve">MARTELETE ROMP.PN.35KG COND. A </t>
  </si>
  <si>
    <t>72.35.02.99.02</t>
  </si>
  <si>
    <t xml:space="preserve">MARTELETE ROMP.PN.35KG COND. B </t>
  </si>
  <si>
    <t>72.35.02.99.03</t>
  </si>
  <si>
    <t xml:space="preserve">MARTELETE ROMP.PN.35KG COND. C </t>
  </si>
  <si>
    <t>72.35.02.99.04</t>
  </si>
  <si>
    <t xml:space="preserve">MARTELETE ROMP.PN.35KG COND. D </t>
  </si>
  <si>
    <t>72.35.03.99.01</t>
  </si>
  <si>
    <t xml:space="preserve">MARTELETE ROMP.PN.42KG COND. A </t>
  </si>
  <si>
    <t>72.35.03.99.02</t>
  </si>
  <si>
    <t xml:space="preserve">MARTELETE ROMP.PN.42KG COND. B </t>
  </si>
  <si>
    <t>72.35.03.99.03</t>
  </si>
  <si>
    <t xml:space="preserve">MARTELETE ROMP.PN.42KG COND. C </t>
  </si>
  <si>
    <t>72.35.03.99.04</t>
  </si>
  <si>
    <t xml:space="preserve">MARTELETE ROMP.PN.42KG COND. D </t>
  </si>
  <si>
    <t>72.36.01.99.01</t>
  </si>
  <si>
    <t xml:space="preserve">ROMPEDOR/DEMOL.HIDR.P/ESCAVAD. COND. A </t>
  </si>
  <si>
    <t>72.36.01.99.02</t>
  </si>
  <si>
    <t xml:space="preserve">ROMPEDOR/DEMOL.HIDR.P/ESCAVAD. COND. B </t>
  </si>
  <si>
    <t>72.36.01.99.03</t>
  </si>
  <si>
    <t xml:space="preserve">ROMPEDOR/DEMOL.HIDR.P/ESCAVAD. COND. C </t>
  </si>
  <si>
    <t>72.36.01.99.04</t>
  </si>
  <si>
    <t xml:space="preserve">ROMPEDOR/DEMOL.HIDR.P/ESCAVAD. COND. D </t>
  </si>
  <si>
    <t>72.36.02.99.01</t>
  </si>
  <si>
    <t xml:space="preserve">ROMPEDOR/DEMOL.HIDR.P/RETROESC. COND. A </t>
  </si>
  <si>
    <t>72.36.02.99.02</t>
  </si>
  <si>
    <t xml:space="preserve">ROMPEDOR/DEMOL.HIDR.P/RETROESC. COND. B </t>
  </si>
  <si>
    <t>72.36.02.99.03</t>
  </si>
  <si>
    <t xml:space="preserve">ROMPEDOR/DEMOL.HIDR.P/RETROESC. COND. C </t>
  </si>
  <si>
    <t>72.36.02.99.04</t>
  </si>
  <si>
    <t xml:space="preserve">ROMPEDOR/DEMOL.HIDR.P/RETROESC. COND. D </t>
  </si>
  <si>
    <t>72.37.01.99.01</t>
  </si>
  <si>
    <t xml:space="preserve">MOTONIVELADORA COM RIPPER 140HP COND. A </t>
  </si>
  <si>
    <t>72.37.01.99.02</t>
  </si>
  <si>
    <t xml:space="preserve">MOTONIVELADORA COM RIPPER 140HP COND. B </t>
  </si>
  <si>
    <t>72.37.01.99.03</t>
  </si>
  <si>
    <t xml:space="preserve">MOTONIVELADORA COM RIPPER 140HP COND. C </t>
  </si>
  <si>
    <t>72.37.01.99.04</t>
  </si>
  <si>
    <t xml:space="preserve">MOTONIVELADORA COM RIPPER 140HP COND. D </t>
  </si>
  <si>
    <t>72.37.02.99.01</t>
  </si>
  <si>
    <t xml:space="preserve">MOTONIVELADORA C/ESCARIF.(16200KG)COND.A </t>
  </si>
  <si>
    <t>72.37.02.99.02</t>
  </si>
  <si>
    <t xml:space="preserve">MOTONIVELADORA C/ESCARIF.(16200KG)COND.B </t>
  </si>
  <si>
    <t>72.37.02.99.03</t>
  </si>
  <si>
    <t xml:space="preserve">MOTONIVELADORA C/ESCARIF.(16200KG)COND.C </t>
  </si>
  <si>
    <t>72.37.02.99.04</t>
  </si>
  <si>
    <t xml:space="preserve">MOTONIVELADORA C/ESCARIF.(16200KG)COND.D </t>
  </si>
  <si>
    <t>72.38.01.99.01</t>
  </si>
  <si>
    <t xml:space="preserve">MOTOSCRAPER 15M3 COND. A </t>
  </si>
  <si>
    <t>72.38.01.99.02</t>
  </si>
  <si>
    <t xml:space="preserve">MOTOSCRAPER 15M3 COND. B </t>
  </si>
  <si>
    <t>72.38.01.99.03</t>
  </si>
  <si>
    <t xml:space="preserve">MOTOSCRAPER 15M3 COND. C </t>
  </si>
  <si>
    <t>72.38.01.99.04</t>
  </si>
  <si>
    <t xml:space="preserve">MOTOSCRAPER 15M3 COND. D </t>
  </si>
  <si>
    <t>72.38.02.99.01</t>
  </si>
  <si>
    <t xml:space="preserve">MOTOSCRAPER 26M3 COND. A </t>
  </si>
  <si>
    <t>72.38.02.99.02</t>
  </si>
  <si>
    <t xml:space="preserve">MOTOSCRAPER 26M3 COND. B </t>
  </si>
  <si>
    <t>72.38.02.99.03</t>
  </si>
  <si>
    <t xml:space="preserve">MOTOSCRAPER 26M3 COND. C </t>
  </si>
  <si>
    <t>72.38.02.99.04</t>
  </si>
  <si>
    <t xml:space="preserve">MOTOSCRAPER 26M3 COND. D </t>
  </si>
  <si>
    <t>72.39.01.99.01</t>
  </si>
  <si>
    <t xml:space="preserve">MAQUINA SOLDA ELETRICA (40-375A) COND.A </t>
  </si>
  <si>
    <t>72.39.01.99.02</t>
  </si>
  <si>
    <t xml:space="preserve">MAQUINA SOLDA ELETRICA (40-375A) COND.B </t>
  </si>
  <si>
    <t>72.39.01.99.03</t>
  </si>
  <si>
    <t xml:space="preserve">MAQUINA SOLDA ELETRICA (40-375A) COND.C </t>
  </si>
  <si>
    <t>72.39.01.99.04</t>
  </si>
  <si>
    <t xml:space="preserve">MAQUINA SOLDA ELETRICA (40-375A) COND.D </t>
  </si>
  <si>
    <t>72.39.02.99.01</t>
  </si>
  <si>
    <t xml:space="preserve">MAQUINA DE SOLDA A DIESEL COND. A </t>
  </si>
  <si>
    <t>72.39.02.99.02</t>
  </si>
  <si>
    <t xml:space="preserve">MAQUINA SOLDA A DIESEL ATE 375A COND.B </t>
  </si>
  <si>
    <t>72.39.02.99.03</t>
  </si>
  <si>
    <t xml:space="preserve">MAQUINA SOLDA A DIESEL ATE 375A COND.C </t>
  </si>
  <si>
    <t>72.39.02.99.04</t>
  </si>
  <si>
    <t xml:space="preserve">MAQUINA SOLDA A DIESEL ATE 375A COND.D </t>
  </si>
  <si>
    <t>72.39.03.99.01</t>
  </si>
  <si>
    <t xml:space="preserve">MACARICO DE CORTE COND. A </t>
  </si>
  <si>
    <t>72.39.03.99.02</t>
  </si>
  <si>
    <t xml:space="preserve">MACARICO DE CORTE COND. B </t>
  </si>
  <si>
    <t>72.39.03.99.03</t>
  </si>
  <si>
    <t xml:space="preserve">MACARICO DE CORTE COND. C </t>
  </si>
  <si>
    <t>72.39.03.99.04</t>
  </si>
  <si>
    <t xml:space="preserve">MACARICO DE CORTE COND. D </t>
  </si>
  <si>
    <t>72.40.02.99.01</t>
  </si>
  <si>
    <t xml:space="preserve">ESTACAO TOTAL COND. A </t>
  </si>
  <si>
    <t>72.40.02.99.02</t>
  </si>
  <si>
    <t xml:space="preserve">ESTACAO TOTAL COND. B </t>
  </si>
  <si>
    <t>72.40.02.99.03</t>
  </si>
  <si>
    <t xml:space="preserve">ESTACAO TOTAL COND. C </t>
  </si>
  <si>
    <t>72.40.02.99.04</t>
  </si>
  <si>
    <t xml:space="preserve">ESTACAO TOTAL COND. D </t>
  </si>
  <si>
    <t>72.40.03.99.01</t>
  </si>
  <si>
    <t xml:space="preserve">NIVEL COM TRIPE COND. A </t>
  </si>
  <si>
    <t>72.40.03.99.02</t>
  </si>
  <si>
    <t xml:space="preserve">NIVEL COM TRIPE COND. B </t>
  </si>
  <si>
    <t>72.40.03.99.03</t>
  </si>
  <si>
    <t xml:space="preserve">NIVEL COM TRIPE COND. C </t>
  </si>
  <si>
    <t>72.40.03.99.04</t>
  </si>
  <si>
    <t xml:space="preserve">NIVEL COM TRIPE COND. D </t>
  </si>
  <si>
    <t>72.41.01.99.01</t>
  </si>
  <si>
    <t xml:space="preserve">PA CARREG.S/PNEUS 1,7M3 A 1,9M3 - COND.A </t>
  </si>
  <si>
    <t>72.41.01.99.02</t>
  </si>
  <si>
    <t xml:space="preserve">PA CARREG.S/PNEUS 1,7M3 A 1,9M3 - COND.B </t>
  </si>
  <si>
    <t>72.41.01.99.03</t>
  </si>
  <si>
    <t xml:space="preserve">PA CARREG.S/PNEUS 1,7M3 A 1,9M3 - COND.C </t>
  </si>
  <si>
    <t>72.41.01.99.04</t>
  </si>
  <si>
    <t xml:space="preserve">PA CARREG.S/PNEUS 1,7M3 A 1,9M3 - COND.D </t>
  </si>
  <si>
    <t>72.41.02.99.01</t>
  </si>
  <si>
    <t xml:space="preserve">PA CARREG.S/PNEUS 1,91M3 A 2,5M3 -COND.A </t>
  </si>
  <si>
    <t>72.41.02.99.02</t>
  </si>
  <si>
    <t xml:space="preserve">PA CARREG.S/PNEUS 1,91M3 A 2,5M3 -COND.B </t>
  </si>
  <si>
    <t>72.41.02.99.03</t>
  </si>
  <si>
    <t xml:space="preserve">PA CARREG.S/PNEUS 1,91M3 A 2,5M3 -COND.C </t>
  </si>
  <si>
    <t>72.41.02.99.04</t>
  </si>
  <si>
    <t xml:space="preserve">PA CARREG.S/PNEUS 1,91M3 A 2,5M3 -COND.D </t>
  </si>
  <si>
    <t>72.41.03.99.01</t>
  </si>
  <si>
    <t xml:space="preserve">PA CARREG.S/PNEUS 3,3M3 A 3,8M3 - COND.A </t>
  </si>
  <si>
    <t>72.41.03.99.02</t>
  </si>
  <si>
    <t xml:space="preserve">PA CARREG.S/PNEUS 3,3M3 A 3,8M3 - COND.B </t>
  </si>
  <si>
    <t>72.41.03.99.03</t>
  </si>
  <si>
    <t xml:space="preserve">PA CARREG.S/PNEUS 3,3M3 A 3,8M3 - COND.C </t>
  </si>
  <si>
    <t>72.41.03.99.04</t>
  </si>
  <si>
    <t xml:space="preserve">PA CARREG.S/PNEUS 3,3M3 A 3,8M3 - COND.D </t>
  </si>
  <si>
    <t>72.42.01.99.01</t>
  </si>
  <si>
    <t xml:space="preserve">PERFURATRIZ MANUAL COND. A </t>
  </si>
  <si>
    <t>72.42.01.99.02</t>
  </si>
  <si>
    <t xml:space="preserve">PERFURATRIZ MANUAL COND. B </t>
  </si>
  <si>
    <t>72.42.01.99.03</t>
  </si>
  <si>
    <t xml:space="preserve">PERFURATRIZ MANUAL COND. C </t>
  </si>
  <si>
    <t>72.42.01.99.04</t>
  </si>
  <si>
    <t xml:space="preserve">PERFURATRIZ MANUAL COND. D </t>
  </si>
  <si>
    <t>72.42.02.99.01</t>
  </si>
  <si>
    <t xml:space="preserve">PERFURATRIZ S/ESTEIRA COND. A </t>
  </si>
  <si>
    <t>72.42.02.99.02</t>
  </si>
  <si>
    <t xml:space="preserve">PERFURATRIZ S/ESTEIRA COND. B </t>
  </si>
  <si>
    <t>72.42.02.99.03</t>
  </si>
  <si>
    <t xml:space="preserve">PERFURATRIZ S/ESTEIRA COND. C </t>
  </si>
  <si>
    <t>72.42.02.99.04</t>
  </si>
  <si>
    <t xml:space="preserve">PERFURATRIZ S/ESTEIRA COND. D </t>
  </si>
  <si>
    <t>72.42.03.99.01</t>
  </si>
  <si>
    <t xml:space="preserve">PERFURATRIZ JUMBO 3 BRACOS COND. A </t>
  </si>
  <si>
    <t>72.42.03.99.02</t>
  </si>
  <si>
    <t xml:space="preserve">PERFURATRIZ JUMBO 3 BRACOS COND. B </t>
  </si>
  <si>
    <t>72.42.03.99.03</t>
  </si>
  <si>
    <t xml:space="preserve">PERFURATRIZ JUMBO 3 BRACOS COND. C </t>
  </si>
  <si>
    <t>72.42.03.99.04</t>
  </si>
  <si>
    <t xml:space="preserve">PERFURATRIZ JUMBO 3 BRACOS COND. D </t>
  </si>
  <si>
    <t>72.42.04.99.01</t>
  </si>
  <si>
    <t xml:space="preserve">SONDA ROTATIVA COND. A </t>
  </si>
  <si>
    <t>72.42.04.99.02</t>
  </si>
  <si>
    <t xml:space="preserve">SONDA ROTATIVA COND. B </t>
  </si>
  <si>
    <t>72.42.04.99.03</t>
  </si>
  <si>
    <t xml:space="preserve">SONDA ROTATIVA COND. C </t>
  </si>
  <si>
    <t>72.42.04.99.04</t>
  </si>
  <si>
    <t xml:space="preserve">SONDA ROTATIVA COND. D </t>
  </si>
  <si>
    <t>72.42.05.99.01</t>
  </si>
  <si>
    <t xml:space="preserve">PERFURADOR/CINZAL DE BAIXO PESO COND. A </t>
  </si>
  <si>
    <t>72.42.05.99.02</t>
  </si>
  <si>
    <t xml:space="preserve">PERFURADOR/CINZAL DE BAIXO PESO COND. B </t>
  </si>
  <si>
    <t>72.42.05.99.03</t>
  </si>
  <si>
    <t xml:space="preserve">PERFURADOR/CINZAL DE BAIXO PESO COND. C </t>
  </si>
  <si>
    <t>72.42.05.99.04</t>
  </si>
  <si>
    <t xml:space="preserve">PERFURADOR/CINZAL DE BAIXO PESO COND. D </t>
  </si>
  <si>
    <t>72.43.01.99.01</t>
  </si>
  <si>
    <t xml:space="preserve">RETROESCAV./CARREGADEIRA 0,77M3 COND. A </t>
  </si>
  <si>
    <t>72.43.01.99.02</t>
  </si>
  <si>
    <t xml:space="preserve">RETROESCAV./CARREGADEIRA 0,77M3 COND. B </t>
  </si>
  <si>
    <t>72.43.01.99.03</t>
  </si>
  <si>
    <t xml:space="preserve">RETROESCAV./CARREGADEIRA 0,77M3 COND. C </t>
  </si>
  <si>
    <t>72.43.01.99.04</t>
  </si>
  <si>
    <t xml:space="preserve">RETROESCAV./CARREGADEIRA 0,77M3 COND. D </t>
  </si>
  <si>
    <t>72.44.01.99.01</t>
  </si>
  <si>
    <t xml:space="preserve">ROCADEIRA MANUAL GASOLINA COND. A </t>
  </si>
  <si>
    <t>72.44.01.99.02</t>
  </si>
  <si>
    <t xml:space="preserve">ROCADEIRA MANUAL GASOLINA COND. B </t>
  </si>
  <si>
    <t>72.44.01.99.03</t>
  </si>
  <si>
    <t xml:space="preserve">ROCADEIRA MANUAL GASOLINA COND. C </t>
  </si>
  <si>
    <t>72.44.01.99.04</t>
  </si>
  <si>
    <t xml:space="preserve">ROCADEIRA MANUAL GASOLINA COND. D </t>
  </si>
  <si>
    <t>72.44.02.99.01</t>
  </si>
  <si>
    <t xml:space="preserve">ROCADEIRA MANUAL ELETRICA COND. A </t>
  </si>
  <si>
    <t>72.44.02.99.02</t>
  </si>
  <si>
    <t xml:space="preserve">ROCADEIRA MANUAL ELETRICA COND. B </t>
  </si>
  <si>
    <t>72.44.02.99.03</t>
  </si>
  <si>
    <t xml:space="preserve">ROCADEIRA MANUAL ELETRICA COND. C </t>
  </si>
  <si>
    <t>72.44.02.99.04</t>
  </si>
  <si>
    <t xml:space="preserve">ROCADEIRA MANUAL ELETRICA COND. D </t>
  </si>
  <si>
    <t>72.44.03.99.01</t>
  </si>
  <si>
    <t xml:space="preserve">ROCADEIRA ADAPT.P/TRAT.AGRIC.COND. A </t>
  </si>
  <si>
    <t>72.44.03.99.02</t>
  </si>
  <si>
    <t xml:space="preserve">ROCADEIRA ADAPT.P/TRAT.AGRIC.COND. B </t>
  </si>
  <si>
    <t>72.44.03.99.03</t>
  </si>
  <si>
    <t xml:space="preserve">ROCADEIRA ADAPT.P/TRAT.AGRIC.COND. C </t>
  </si>
  <si>
    <t>72.44.03.99.04</t>
  </si>
  <si>
    <t xml:space="preserve">ROCADEIRA ADAPT.P/TRAT.AGRIC. COND. D </t>
  </si>
  <si>
    <t>72.45.02.99.01</t>
  </si>
  <si>
    <t xml:space="preserve">ROLO COMPACT.VIBRAT.CILIN./PN7,7T COND.A </t>
  </si>
  <si>
    <t>72.45.02.99.02</t>
  </si>
  <si>
    <t xml:space="preserve">ROLO COMPACT.VIBRAT.CILIN./PN7,7T COND.B </t>
  </si>
  <si>
    <t>72.45.02.99.03</t>
  </si>
  <si>
    <t xml:space="preserve">ROLO COMPACT.VIBRAT.CILIN./PN7,7T COND.C </t>
  </si>
  <si>
    <t>72.45.02.99.04</t>
  </si>
  <si>
    <t xml:space="preserve">ROLO COMPACT.VIBRAT.CILIN./PN7,7T COND.D </t>
  </si>
  <si>
    <t>72.45.03.99.01</t>
  </si>
  <si>
    <t xml:space="preserve">ROLO COMPACT.VIBRAT.CILIN./PN10T COND.A </t>
  </si>
  <si>
    <t>72.45.03.99.02</t>
  </si>
  <si>
    <t xml:space="preserve">ROLO COMPACT.VIBRAT.CILIN./PN10T COND.B </t>
  </si>
  <si>
    <t>72.45.03.99.03</t>
  </si>
  <si>
    <t xml:space="preserve">ROLO COMPACT VIBRAT.CILIN./PN10T COND.C </t>
  </si>
  <si>
    <t>72.45.03.99.04</t>
  </si>
  <si>
    <t xml:space="preserve">ROLO COMPACT.VIBRAT.CILIN./PN10T COND.D </t>
  </si>
  <si>
    <t>72.45.04.99.01</t>
  </si>
  <si>
    <t xml:space="preserve">ROLO COMPACT.VIBR.CILIN./PN 11,3T COND.A </t>
  </si>
  <si>
    <t>72.45.04.99.02</t>
  </si>
  <si>
    <t xml:space="preserve">ROLO COMPACT.VIBR.CILIN./PN 11,3T COND.B </t>
  </si>
  <si>
    <t>72.45.04.99.03</t>
  </si>
  <si>
    <t xml:space="preserve">ROLO COMPACT.VIBR.CILIN./PN 11,3T COND.C </t>
  </si>
  <si>
    <t>72.45.04.99.04</t>
  </si>
  <si>
    <t xml:space="preserve">ROLO COMPAC.PÉ DE CARNEIRO VIBR. AUTOPR. P/PNEUS DE 11,6 T - 82 KW </t>
  </si>
  <si>
    <t>72.45.05.99.01</t>
  </si>
  <si>
    <t xml:space="preserve">ROLO COMPACT.VIBR.CILIN./PN 15,5T COND.A </t>
  </si>
  <si>
    <t>72.45.05.99.02</t>
  </si>
  <si>
    <t xml:space="preserve">ROLO COMPACT.VIBR.CILIN./PN 15,5T COND.B </t>
  </si>
  <si>
    <t>72.45.05.99.03</t>
  </si>
  <si>
    <t xml:space="preserve">ROLO COMPACT.VIBR.CILIN./PN 15,5T COND.C </t>
  </si>
  <si>
    <t>72.45.05.99.04</t>
  </si>
  <si>
    <t xml:space="preserve">ROLO COMPACT.VIBR.CILIN./PN 15,5T COND.D </t>
  </si>
  <si>
    <t>72.45.06.99.01</t>
  </si>
  <si>
    <t xml:space="preserve">ROLO COMP.PE DE CARN./PN 15,5T COND. A </t>
  </si>
  <si>
    <t>72.45.06.99.02</t>
  </si>
  <si>
    <t xml:space="preserve">ROLO COMP.PE DE CARN./PN 15,5T COND. B </t>
  </si>
  <si>
    <t>72.45.06.99.03</t>
  </si>
  <si>
    <t xml:space="preserve">ROLO COMP.PE DE CARN./PN 15,5T COND. C </t>
  </si>
  <si>
    <t>72.45.06.99.04</t>
  </si>
  <si>
    <t xml:space="preserve">ROLO COMP.PE DE CARN./PN 15,5T COND. D </t>
  </si>
  <si>
    <t>72.46.01.99.01</t>
  </si>
  <si>
    <t xml:space="preserve">ROLO COMPACT.VIBR.ASF.7,2T COND. A </t>
  </si>
  <si>
    <t>72.46.01.99.02</t>
  </si>
  <si>
    <t xml:space="preserve">ROLO COMPACT.VIBR.ASF.7,2T COND. B </t>
  </si>
  <si>
    <t>72.46.01.99.03</t>
  </si>
  <si>
    <t xml:space="preserve">ROLO COMPACT.VIBR.ASF.7,2T COND. C </t>
  </si>
  <si>
    <t>72.46.01.99.04</t>
  </si>
  <si>
    <t xml:space="preserve">ROLO COMPACT.VIBR.ASF.7,2T COND. D </t>
  </si>
  <si>
    <t>72.46.02.99.01</t>
  </si>
  <si>
    <t xml:space="preserve">ROLO COMPACT.VIBR.ASF.10,2T COND. A </t>
  </si>
  <si>
    <t>72.46.02.99.02</t>
  </si>
  <si>
    <t xml:space="preserve">ROLO COMPACT.VIBR.ASF.10,2T COND. B </t>
  </si>
  <si>
    <t>72.46.02.99.03</t>
  </si>
  <si>
    <t xml:space="preserve">ROLO COMPACT.VIBR.ASF.10,2T COND. C </t>
  </si>
  <si>
    <t>72.46.02.99.04</t>
  </si>
  <si>
    <t xml:space="preserve">ROLO COMPACT.VIBR.ASF.10,2T COND. D </t>
  </si>
  <si>
    <t>72.47.01.99.01</t>
  </si>
  <si>
    <t xml:space="preserve">ROLO COMPACT. TANDEM 2,3TON COND. A </t>
  </si>
  <si>
    <t>72.47.01.99.02</t>
  </si>
  <si>
    <t xml:space="preserve">ROLO COMPACT. TANDEM 2,3TON COND. B </t>
  </si>
  <si>
    <t>72.47.01.99.03</t>
  </si>
  <si>
    <t xml:space="preserve">ROLO COMPACT. TANDEM 2,3TON COND. C </t>
  </si>
  <si>
    <t>72.47.01.99.04</t>
  </si>
  <si>
    <t xml:space="preserve">ROLO COMPACT. TANDEM 2,3TON COND. D </t>
  </si>
  <si>
    <t>72.47.02.99.01</t>
  </si>
  <si>
    <t xml:space="preserve">ROLO COMPACT. TANDEM 7TON COND. A </t>
  </si>
  <si>
    <t>72.47.02.99.02</t>
  </si>
  <si>
    <t xml:space="preserve">ROLO COMPACT. TANDEM 7TON COND. B </t>
  </si>
  <si>
    <t>72.47.02.99.03</t>
  </si>
  <si>
    <t xml:space="preserve">ROLO COMPACT. TANDEM 7TON COND. C </t>
  </si>
  <si>
    <t>72.47.02.99.04</t>
  </si>
  <si>
    <t xml:space="preserve">ROLO COMPACT. TANDEM 7TON COND. D </t>
  </si>
  <si>
    <t>72.47.03.99.01</t>
  </si>
  <si>
    <t xml:space="preserve">ROLO COMPACT. TANDEM 12TON COND. A </t>
  </si>
  <si>
    <t>72.47.03.99.02</t>
  </si>
  <si>
    <t xml:space="preserve">ROLO COMPACT. TANDEM 12TON COND. B </t>
  </si>
  <si>
    <t>72.47.03.99.03</t>
  </si>
  <si>
    <t xml:space="preserve">ROLO COMPACT. TANDEM 12TON COND. C </t>
  </si>
  <si>
    <t>72.47.03.99.04</t>
  </si>
  <si>
    <t xml:space="preserve">ROLO COMPACT. TANDEM 12TON COND. D </t>
  </si>
  <si>
    <t>72.48.01.99.01</t>
  </si>
  <si>
    <t xml:space="preserve">ROLO COMPACT.S/PNEU P/ASF. 12,5T COND. A </t>
  </si>
  <si>
    <t>72.48.01.99.02</t>
  </si>
  <si>
    <t xml:space="preserve">ROLO COMPACT.S/PNEU P/ASF. 12,5T COND. B </t>
  </si>
  <si>
    <t>72.48.01.99.03</t>
  </si>
  <si>
    <t xml:space="preserve">ROLO COMPACT.S/PNEU P/ASF. 12,5T COND. C </t>
  </si>
  <si>
    <t>72.48.01.99.04</t>
  </si>
  <si>
    <t xml:space="preserve">ROLO COMPACT.S/PNEU P/ASF. 12,5T COND. D </t>
  </si>
  <si>
    <t>72.48.02.99.01</t>
  </si>
  <si>
    <t xml:space="preserve">ROLO COMPACT. S/PNEU P/ASF. 27T COND. A </t>
  </si>
  <si>
    <t>72.48.02.99.02</t>
  </si>
  <si>
    <t xml:space="preserve">ROLO COMPACT. S/PNEU P/ASF. 27T COND. B </t>
  </si>
  <si>
    <t>72.48.02.99.03</t>
  </si>
  <si>
    <t xml:space="preserve">ROLO COMPACT. S/PNEU P/ASF. 27T COND. C </t>
  </si>
  <si>
    <t>72.48.02.99.04</t>
  </si>
  <si>
    <t xml:space="preserve">ROLO COMPACT. S/PNEU P/ASF. 27T COND. D </t>
  </si>
  <si>
    <t>72.49.01.99.01</t>
  </si>
  <si>
    <t xml:space="preserve">TRATOR AGRIC.C/PESO DE 3,7T COND. A </t>
  </si>
  <si>
    <t>72.49.01.99.02</t>
  </si>
  <si>
    <t xml:space="preserve">TRATOR AGRIC.C/PESO DE 3,7T COND. B </t>
  </si>
  <si>
    <t>72.49.01.99.03</t>
  </si>
  <si>
    <t xml:space="preserve">TRATOR AGRIC.C/PESO DE 3,7T COND. C </t>
  </si>
  <si>
    <t>72.49.01.99.04</t>
  </si>
  <si>
    <t xml:space="preserve">TRATOR AGRIC.C/PESO DE 3,7T COND. D </t>
  </si>
  <si>
    <t>72.49.02.99.01</t>
  </si>
  <si>
    <t xml:space="preserve">TRATOR AGRIC.C/PESO DE 5T COND. A </t>
  </si>
  <si>
    <t>72.49.02.99.02</t>
  </si>
  <si>
    <t xml:space="preserve">TRATOR AGRIC.C/PESO DE 5T COND. B </t>
  </si>
  <si>
    <t>72.49.02.99.03</t>
  </si>
  <si>
    <t xml:space="preserve">TRATOR AGRIC.C/PESO DE 5T COND. C </t>
  </si>
  <si>
    <t>72.49.02.99.04</t>
  </si>
  <si>
    <t xml:space="preserve">TRATOR AGRIC.C/PESO DE 5T COND. D </t>
  </si>
  <si>
    <t>72.49.03.99.01</t>
  </si>
  <si>
    <t xml:space="preserve">MICRO TRATOR C/APAR. DE GRAMA COND. A </t>
  </si>
  <si>
    <t>72.49.03.99.02</t>
  </si>
  <si>
    <t xml:space="preserve">MICRO TRATOR C/APAR. DE GRAMA COND. B </t>
  </si>
  <si>
    <t>72.49.03.99.03</t>
  </si>
  <si>
    <t xml:space="preserve">MICRO TRATOR C/APAR. DE GRAMA COND. C </t>
  </si>
  <si>
    <t>72.49.03.99.04</t>
  </si>
  <si>
    <t xml:space="preserve">MICRO TRATOR C/APAR. DE GRAMA COND. D </t>
  </si>
  <si>
    <t>72.49.04.99.01</t>
  </si>
  <si>
    <t xml:space="preserve">TRATOR EQUIP.C/TRIT.RESIDUOS VEG.COND. A </t>
  </si>
  <si>
    <t>72.49.04.99.02</t>
  </si>
  <si>
    <t xml:space="preserve">TRATOR EQUIP.C/TRIT.RESIDUOS VEG.COND. B </t>
  </si>
  <si>
    <t>72.49.04.99.03</t>
  </si>
  <si>
    <t xml:space="preserve">TRATOR EQUIP.C/TRIT.RESIDUOS VEG.COND. C </t>
  </si>
  <si>
    <t>72.49.04.99.04</t>
  </si>
  <si>
    <t xml:space="preserve">TRATOR EQUIP.C/TRIT.RESIDUOS VEG.COND. D </t>
  </si>
  <si>
    <t>72.49.05.99.01</t>
  </si>
  <si>
    <t xml:space="preserve">TRATOR AGRIC. C/PULVEMISTURADOR COND. A </t>
  </si>
  <si>
    <t>72.49.05.99.02</t>
  </si>
  <si>
    <t xml:space="preserve">TRATOR AGRIC. C/PULVEMISTURADOR COND. B </t>
  </si>
  <si>
    <t>72.49.05.99.03</t>
  </si>
  <si>
    <t xml:space="preserve">TRATOR AGRIC. C/PULVEMISTURADOR COND. C </t>
  </si>
  <si>
    <t>72.49.05.99.04</t>
  </si>
  <si>
    <t xml:space="preserve">TRATOR AGRIC. C/PULVEMISTURADOR COND. D </t>
  </si>
  <si>
    <t>72.50.01.99.01</t>
  </si>
  <si>
    <t xml:space="preserve">TRATOR S/EST.COM LAMINA 1,93M3 COND. A </t>
  </si>
  <si>
    <t>72.50.01.99.02</t>
  </si>
  <si>
    <t xml:space="preserve">TRATOR S/EST.COM LAMINA 1,93M3 COND. B </t>
  </si>
  <si>
    <t>72.50.01.99.03</t>
  </si>
  <si>
    <t xml:space="preserve">TRATOR S/EST.COM LAMINA 1,93M3 COND. C </t>
  </si>
  <si>
    <t>72.50.01.99.04</t>
  </si>
  <si>
    <t xml:space="preserve">TRATOR S/EST.COM LAMINA 1,93M3 COND. D </t>
  </si>
  <si>
    <t>72.50.02.99.01</t>
  </si>
  <si>
    <t xml:space="preserve">TRATOR S/EST. COM LAMINA 2,28M3 COND. A </t>
  </si>
  <si>
    <t>72.50.02.99.02</t>
  </si>
  <si>
    <t xml:space="preserve">TRATOR S/EST. COM LAMINA 2,28M3 COND. B </t>
  </si>
  <si>
    <t>72.50.02.99.03</t>
  </si>
  <si>
    <t xml:space="preserve">TRATOR S/EST. COM LAMINA 2,28M3 COND. C </t>
  </si>
  <si>
    <t>72.50.02.99.04</t>
  </si>
  <si>
    <t xml:space="preserve">TRATOR S/EST. COM LAMINA 2,28M3 COND. D </t>
  </si>
  <si>
    <t>72.50.03.99.01</t>
  </si>
  <si>
    <t xml:space="preserve">TRATOR S/EST.COM LAMINA 3,18M3 COND. A </t>
  </si>
  <si>
    <t>72.50.03.99.02</t>
  </si>
  <si>
    <t xml:space="preserve">TRATOR S/EST.COM LAMINA 3,18M3 COND. B </t>
  </si>
  <si>
    <t>72.50.03.99.03</t>
  </si>
  <si>
    <t xml:space="preserve">TRATOR S/EST.COM LAMINA 3,18M3 COND. C </t>
  </si>
  <si>
    <t>72.50.03.99.04</t>
  </si>
  <si>
    <t xml:space="preserve">TRATOR S/EST.COM LAMINA 3,18M3 COND. D </t>
  </si>
  <si>
    <t>72.50.04.99.01</t>
  </si>
  <si>
    <t xml:space="preserve">TRATOR S/EST. C/LAMINA/RIP.1,93M3 COND.A </t>
  </si>
  <si>
    <t>72.50.04.99.02</t>
  </si>
  <si>
    <t xml:space="preserve">TRATOR S/EST. C/LAMINA/RIP.1,93M3 COND.B </t>
  </si>
  <si>
    <t>72.50.04.99.03</t>
  </si>
  <si>
    <t xml:space="preserve">TRATOR S/EST. C/LAMINA/RIP.1,93M3 COND.C </t>
  </si>
  <si>
    <t>72.50.04.99.04</t>
  </si>
  <si>
    <t xml:space="preserve">TRATOR S/EST. C/LAMINA/RIP.1,93M3 COND.D </t>
  </si>
  <si>
    <t>72.50.05.99.01</t>
  </si>
  <si>
    <t xml:space="preserve">TRATOR S/EST. C/LAMINA/RIP.2,28M3 COND.A </t>
  </si>
  <si>
    <t>72.50.05.99.02</t>
  </si>
  <si>
    <t xml:space="preserve">TRATOR S/EST. C/LAMINA/RIP.2,28M3 COND.B </t>
  </si>
  <si>
    <t>72.50.05.99.03</t>
  </si>
  <si>
    <t xml:space="preserve">TRATOR S/EST. C/LAMINA/RIP.2,28M3 COND.C </t>
  </si>
  <si>
    <t>72.50.05.99.04</t>
  </si>
  <si>
    <t xml:space="preserve">TRATOR S/EST. C/LAMINA/RIP.2,28M3 COND.D </t>
  </si>
  <si>
    <t>72.50.06.99.01</t>
  </si>
  <si>
    <t xml:space="preserve">TRATOR S/EST. C/LAMINA/RIP.3,18M3 COND.A </t>
  </si>
  <si>
    <t>72.50.06.99.02</t>
  </si>
  <si>
    <t xml:space="preserve">TRATOR S/EST. C/LAMINA/RIP.3,18M3 COND.B </t>
  </si>
  <si>
    <t>72.50.06.99.03</t>
  </si>
  <si>
    <t xml:space="preserve">TRATOR S/EST. C/LAMINA/RIP.3,18M3 COND.C </t>
  </si>
  <si>
    <t>72.50.06.99.04</t>
  </si>
  <si>
    <t xml:space="preserve">TRATOR S/EST. C/LAMINA/RIP.3,18M3 COND.D </t>
  </si>
  <si>
    <t>72.50.09.99.01</t>
  </si>
  <si>
    <t xml:space="preserve">BATE ESTACA HIDRAULICO MONTADO EM CAM.GUINDAUTO 6,2T E CARROC.5T - COND.A </t>
  </si>
  <si>
    <t>72.50.09.99.02</t>
  </si>
  <si>
    <t xml:space="preserve">BATE ESTACA HIDRAULICO MONTADO EM CAM.GUINDAUTO 6,2T E CARROC.5T - COND.B </t>
  </si>
  <si>
    <t>72.50.09.99.03</t>
  </si>
  <si>
    <t xml:space="preserve">BATE ESTACA HIDRAULICO MONTADO EM CAM.GUINDAUTO 6,2T E CARROC.5T - COND.C </t>
  </si>
  <si>
    <t>72.50.09.99.04</t>
  </si>
  <si>
    <t xml:space="preserve">BATE ESTACA HIDRAULICO MONTADO EM CAM.GUINDAUTO 6,2T E CARROC.5T </t>
  </si>
  <si>
    <t>72.52.01.99.01</t>
  </si>
  <si>
    <t xml:space="preserve">USINA DE CONCRETO 200M3/H COND. A </t>
  </si>
  <si>
    <t>72.52.01.99.02</t>
  </si>
  <si>
    <t xml:space="preserve">USINA DE CONCRETO 200M3/H COND. B </t>
  </si>
  <si>
    <t>72.52.01.99.03</t>
  </si>
  <si>
    <t xml:space="preserve">USINA DE CONCRETO 200M3/H COND. C </t>
  </si>
  <si>
    <t>72.52.01.99.04</t>
  </si>
  <si>
    <t xml:space="preserve">USINA DE CONCRETO 200M3/H COND. D </t>
  </si>
  <si>
    <t>72.52.02.99.01</t>
  </si>
  <si>
    <t xml:space="preserve">USINA DE CONCRETO 40M3/H COND. A </t>
  </si>
  <si>
    <t>72.52.02.99.02</t>
  </si>
  <si>
    <t xml:space="preserve">USINA DE CONCRETO 40M3/H COND. B </t>
  </si>
  <si>
    <t>72.52.02.99.03</t>
  </si>
  <si>
    <t xml:space="preserve">USINA DE CONCRETO 40M3/H COND. C </t>
  </si>
  <si>
    <t>72.52.02.99.04</t>
  </si>
  <si>
    <t xml:space="preserve">USINA DE CONCRETO 40M3/H COND. D </t>
  </si>
  <si>
    <t>72.52.03.99.01</t>
  </si>
  <si>
    <t xml:space="preserve">USINA ASFALTICA 60A80T/H COND. A </t>
  </si>
  <si>
    <t>72.52.03.99.02</t>
  </si>
  <si>
    <t xml:space="preserve">USINA ASFALTICA 60A80T/H COND. B </t>
  </si>
  <si>
    <t>72.52.03.99.03</t>
  </si>
  <si>
    <t xml:space="preserve">USINA ASFALTICA 60 A 80T/H COND. C </t>
  </si>
  <si>
    <t>72.52.03.99.04</t>
  </si>
  <si>
    <t xml:space="preserve">USINA ASFALTICA 60 A 80 T/H COND. D </t>
  </si>
  <si>
    <t>72.52.04.99.01</t>
  </si>
  <si>
    <t xml:space="preserve">USINA ASF.MATER.FRES.100A150T/H COND.A </t>
  </si>
  <si>
    <t>72.52.04.99.02</t>
  </si>
  <si>
    <t xml:space="preserve">USINA ASF.MATER.FRES.100A150T/H COND.B </t>
  </si>
  <si>
    <t>72.52.04.99.03</t>
  </si>
  <si>
    <t xml:space="preserve">USINA ASF.MATER.FRES.100A150T/H COND.C </t>
  </si>
  <si>
    <t>72.52.04.99.04</t>
  </si>
  <si>
    <t xml:space="preserve">USINA DE ASFALTO A QUENTE GRAVIMÉTRICA COM CAPACIDADE DE 100/140 T/H - 260 KW </t>
  </si>
  <si>
    <t>72.52.05.99.01</t>
  </si>
  <si>
    <t xml:space="preserve">USINA DE SOLOS 400TON/H COND. A </t>
  </si>
  <si>
    <t>72.52.05.99.02</t>
  </si>
  <si>
    <t xml:space="preserve">USINA DE SOLOS 400TON/H COND. B </t>
  </si>
  <si>
    <t>72.52.05.99.03</t>
  </si>
  <si>
    <t xml:space="preserve">USINA DE SOLOS 400TON/H COND. C </t>
  </si>
  <si>
    <t>72.52.05.99.04</t>
  </si>
  <si>
    <t xml:space="preserve">USINA DE SOLOS 400TON/H COND. D </t>
  </si>
  <si>
    <t>72.53.01.99.01</t>
  </si>
  <si>
    <t xml:space="preserve">VIBRADOR DE IMERSAO 12000VPM ELET.COND.A </t>
  </si>
  <si>
    <t>72.53.01.99.02</t>
  </si>
  <si>
    <t xml:space="preserve">VIBRADOR DE IMERSAO 12000VPM ELET.COND.B </t>
  </si>
  <si>
    <t>72.53.01.99.03</t>
  </si>
  <si>
    <t xml:space="preserve">VIBRADOR DE IMERSAO 12000VPM ELET.COND.C </t>
  </si>
  <si>
    <t>72.53.01.99.04</t>
  </si>
  <si>
    <t xml:space="preserve">VIBRADOR DE IMERSAO 12000VPM ELET.COND.D </t>
  </si>
  <si>
    <t>72.53.02.99.01</t>
  </si>
  <si>
    <t xml:space="preserve">VIBRADOR DE IMERSAO 12000VPM GAS.COND.A </t>
  </si>
  <si>
    <t>72.53.02.99.02</t>
  </si>
  <si>
    <t xml:space="preserve">VIBRADOR DE IMERSAO 12000VPM GAS.COND.B </t>
  </si>
  <si>
    <t>72.53.02.99.03</t>
  </si>
  <si>
    <t xml:space="preserve">VIBRADOR DE IMERSAO 12000VPM GAS.COND.C </t>
  </si>
  <si>
    <t>72.53.02.99.04</t>
  </si>
  <si>
    <t xml:space="preserve">VIBRADOR DE IMERSAO 12000VPM GAS.COND.D </t>
  </si>
  <si>
    <t>72.54.01.99.01</t>
  </si>
  <si>
    <t xml:space="preserve">VIBRO ACAB.ASF.S/EST.400T/H COND. A </t>
  </si>
  <si>
    <t>72.54.01.99.02</t>
  </si>
  <si>
    <t xml:space="preserve">VIBRO ACAB.ASF.S/EST.400T/H COND.B </t>
  </si>
  <si>
    <t>72.54.01.99.03</t>
  </si>
  <si>
    <t xml:space="preserve">VIBRO ACAB.ASF.S/EST.400T/H COND.C </t>
  </si>
  <si>
    <t>72.54.01.99.04</t>
  </si>
  <si>
    <t xml:space="preserve">VIBRO ACAB.ASF.S/EST.400T/H COND.D </t>
  </si>
  <si>
    <t>72.54.02.99.01</t>
  </si>
  <si>
    <t xml:space="preserve">VIBRO ACAB.ASF.S/EST. 2200TON/H COND.A </t>
  </si>
  <si>
    <t>72.54.02.99.02</t>
  </si>
  <si>
    <t xml:space="preserve">VIBRO ACAB.ASF.S/EST. 2200TON/H COND.B </t>
  </si>
  <si>
    <t>72.54.02.99.03</t>
  </si>
  <si>
    <t xml:space="preserve">VIBRO ACAB.ASF.S/EST. 2200TON/H COND.C </t>
  </si>
  <si>
    <t>72.54.02.99.04</t>
  </si>
  <si>
    <t xml:space="preserve">VIBRO ACAB.ASF.S/EST. 2200TON/H COND.D </t>
  </si>
  <si>
    <t>72.54.03.99.01</t>
  </si>
  <si>
    <t xml:space="preserve">VIBRO ACAB.ASF.S/EST.500TON/H COND. A </t>
  </si>
  <si>
    <t>72.54.03.99.02</t>
  </si>
  <si>
    <t xml:space="preserve">VIBRO ACAB.ASF.S/EST.500TON/H COND. B </t>
  </si>
  <si>
    <t>72.54.03.99.03</t>
  </si>
  <si>
    <t xml:space="preserve">VIBRO ACAB.ASF.S/EST.500TON/H COND. C </t>
  </si>
  <si>
    <t>72.54.03.99.04</t>
  </si>
  <si>
    <t xml:space="preserve">VIBRO ACAB.ASF.S/EST.500TON/H COND. D </t>
  </si>
  <si>
    <t>72.54.04.99.01</t>
  </si>
  <si>
    <t xml:space="preserve">VIBRO ACAB.ASF.S/PNEU 14,7T/H COND. A </t>
  </si>
  <si>
    <t>72.54.04.99.02</t>
  </si>
  <si>
    <t xml:space="preserve">VIBRO ACAB.ASF.S/PNEU 14,7T/H COND. B </t>
  </si>
  <si>
    <t>72.54.04.99.03</t>
  </si>
  <si>
    <t xml:space="preserve">VIBRO ACAB.ASF.S/PNEU 14,7T/H COND. C </t>
  </si>
  <si>
    <t>72.54.04.99.04</t>
  </si>
  <si>
    <t xml:space="preserve">VIBRO ACAB.ASF.S/PNEU 14,7T/H COND. D </t>
  </si>
  <si>
    <t>72.55.01.99.01</t>
  </si>
  <si>
    <t xml:space="preserve">VIBRO ACAB.CONCRETO 200M3/H COND. A </t>
  </si>
  <si>
    <t>72.55.01.99.02</t>
  </si>
  <si>
    <t xml:space="preserve">VIBRO ACAB.CONCRETO 200M3/H COND. B </t>
  </si>
  <si>
    <t>72.55.01.99.03</t>
  </si>
  <si>
    <t xml:space="preserve">VIBRO ACAB.CONCRETO 200M3/H COND. C </t>
  </si>
  <si>
    <t>72.55.01.99.04</t>
  </si>
  <si>
    <t xml:space="preserve">VIBRO ACAB.CONCRETO 200M3/H COND. D </t>
  </si>
  <si>
    <t>72.56.01.99.01</t>
  </si>
  <si>
    <t xml:space="preserve">SERRA PARA PAVIMENTO 8HP COND. A </t>
  </si>
  <si>
    <t>72.56.01.99.02</t>
  </si>
  <si>
    <t xml:space="preserve">SERRA PARA PAVIMENTO 8HP COND. B </t>
  </si>
  <si>
    <t>72.56.01.99.03</t>
  </si>
  <si>
    <t xml:space="preserve">SERRA PARA PAVIMENTO 8HP COND. C </t>
  </si>
  <si>
    <t>72.56.01.99.04</t>
  </si>
  <si>
    <t xml:space="preserve">SERRA PARA PAVIMENTO 8HP COND. D </t>
  </si>
  <si>
    <t>72.57.01.99.01</t>
  </si>
  <si>
    <t xml:space="preserve">SELADORA A FRIO 15HP COND. A </t>
  </si>
  <si>
    <t>72.57.01.99.02</t>
  </si>
  <si>
    <t xml:space="preserve">SELADORA A FRIO 15HP COND. B </t>
  </si>
  <si>
    <t>72.57.01.99.03</t>
  </si>
  <si>
    <t xml:space="preserve">SELADORA A FRIO 15HP COND. C </t>
  </si>
  <si>
    <t>72.57.01.99.04</t>
  </si>
  <si>
    <t xml:space="preserve">SELADORA A FRIO 15HP COND. D </t>
  </si>
  <si>
    <t>72.58.01.99.01</t>
  </si>
  <si>
    <t xml:space="preserve">UNIDADE APLIC.EXTRUSAO COND. A </t>
  </si>
  <si>
    <t>72.58.01.99.02</t>
  </si>
  <si>
    <t xml:space="preserve">UNIDADE APLIC.EXTRUSAO COND. B </t>
  </si>
  <si>
    <t>72.58.01.99.03</t>
  </si>
  <si>
    <t xml:space="preserve">UNIDADE APLIC.EXTRUSAO COND. C </t>
  </si>
  <si>
    <t>72.58.01.99.04</t>
  </si>
  <si>
    <t xml:space="preserve">UNIDADE APLIC.EXTRUSAO COND. D </t>
  </si>
  <si>
    <t>72.58.02.99.01</t>
  </si>
  <si>
    <t xml:space="preserve">UNIDADE APLIC.TINTA ELAST.A FRIO COND.A </t>
  </si>
  <si>
    <t>72.58.02.99.02</t>
  </si>
  <si>
    <t xml:space="preserve">UNIDADE APLIC.TINTA ELAST.A FRIO COND.B </t>
  </si>
  <si>
    <t>72.58.02.99.03</t>
  </si>
  <si>
    <t xml:space="preserve">UNIDADE APLIC.TINTA ELAST.A FRIO COND.C </t>
  </si>
  <si>
    <t>72.58.02.99.04</t>
  </si>
  <si>
    <t xml:space="preserve">UNIDADE APLIC.TINTA ELAST.A FRIO COND.D </t>
  </si>
  <si>
    <t>72.58.03.99.01</t>
  </si>
  <si>
    <t xml:space="preserve">UNIDADE FUSORA COND. A </t>
  </si>
  <si>
    <t>72.58.03.99.02</t>
  </si>
  <si>
    <t xml:space="preserve">UNIDADE FUSORA COND. B </t>
  </si>
  <si>
    <t>72.58.03.99.03</t>
  </si>
  <si>
    <t xml:space="preserve">UNIDADE FUSORA COND. C </t>
  </si>
  <si>
    <t>72.58.03.99.04</t>
  </si>
  <si>
    <t xml:space="preserve">UNIDADE FUSORA COND. D </t>
  </si>
  <si>
    <t>72.58.04.99.01</t>
  </si>
  <si>
    <t xml:space="preserve">UNIDADE APLIC.HOT-SPRAY COND. A </t>
  </si>
  <si>
    <t>72.58.04.99.02</t>
  </si>
  <si>
    <t xml:space="preserve">UNIDADE APLIC.HOT-SPRAY COND. B </t>
  </si>
  <si>
    <t>72.58.04.99.03</t>
  </si>
  <si>
    <t xml:space="preserve">UNIDADE APLIC.HOT-SPRAY COND. C </t>
  </si>
  <si>
    <t>72.58.04.99.04</t>
  </si>
  <si>
    <t xml:space="preserve">UNIDADE APLIC.HOT-SPRAY COND. D </t>
  </si>
  <si>
    <t>72.58.05.99.01</t>
  </si>
  <si>
    <t xml:space="preserve">UNID.APLIC.TINTA (HOFFMAN OU SIMILAR)C-A </t>
  </si>
  <si>
    <t>72.58.05.99.02</t>
  </si>
  <si>
    <t xml:space="preserve">UNID.APLIC.TINTA (HOFFMAN OU SIMILAR)C-B </t>
  </si>
  <si>
    <t>72.58.05.99.03</t>
  </si>
  <si>
    <t xml:space="preserve">UNID.APLIC.TINTA (HOFFMAN OU SIMILAR)C-C </t>
  </si>
  <si>
    <t>72.58.05.99.04</t>
  </si>
  <si>
    <t xml:space="preserve">UNID.APLIC.TINTA (HOFFMAN OU SIMILAR)C-D </t>
  </si>
  <si>
    <t>72.59.01.99.01</t>
  </si>
  <si>
    <t xml:space="preserve">SILO P/ESTOC.CIMENTO 30T COND. A </t>
  </si>
  <si>
    <t>72.59.01.99.02</t>
  </si>
  <si>
    <t xml:space="preserve">SILO P/ESTOC.CIMENTO 30T COND. B </t>
  </si>
  <si>
    <t>72.59.01.99.03</t>
  </si>
  <si>
    <t xml:space="preserve">SILO P/ESTOC.CIMENTO 30T COND. C </t>
  </si>
  <si>
    <t>72.59.01.99.04</t>
  </si>
  <si>
    <t xml:space="preserve">SILO P/ESTOC.CIMENTO 30T COND. D </t>
  </si>
  <si>
    <t>72.61.01.99.01</t>
  </si>
  <si>
    <t xml:space="preserve">VASSOURA MEC. REBOCAVEL COND. A </t>
  </si>
  <si>
    <t>72.61.01.99.02</t>
  </si>
  <si>
    <t xml:space="preserve">VASSOURA MEC. REBOCAVEL COND. B </t>
  </si>
  <si>
    <t>72.61.01.99.03</t>
  </si>
  <si>
    <t xml:space="preserve">VASSOURA MEC. REBOCAVEL COND. C </t>
  </si>
  <si>
    <t>72.61.01.99.04</t>
  </si>
  <si>
    <t xml:space="preserve">VASSOURA MEC. REBOCAVEL COND. D </t>
  </si>
  <si>
    <t>72.63.01.99.01</t>
  </si>
  <si>
    <t xml:space="preserve">MAQUINA DE JATO COND. A </t>
  </si>
  <si>
    <t>72.63.01.99.02</t>
  </si>
  <si>
    <t xml:space="preserve">MAQUINA DE JATO COND. B </t>
  </si>
  <si>
    <t>72.63.01.99.03</t>
  </si>
  <si>
    <t xml:space="preserve">MAQUINA DE JATO COND. C </t>
  </si>
  <si>
    <t>72.63.01.99.04</t>
  </si>
  <si>
    <t xml:space="preserve">MAQUINA DE JATO COND. D </t>
  </si>
  <si>
    <t>Referência DER - 31/01025 (DESONERADA) -  Versão: A</t>
  </si>
  <si>
    <t>CRONOGRAMA FÍSICO-FINANCEIRO</t>
  </si>
  <si>
    <t>VALOR TOTAL</t>
  </si>
  <si>
    <t>FOLHA ÚNICA</t>
  </si>
  <si>
    <t>ETAPAS</t>
  </si>
  <si>
    <t>PERÍODOS DE 30 DIAS</t>
  </si>
  <si>
    <t>%
R$</t>
  </si>
  <si>
    <t>MENSAL</t>
  </si>
  <si>
    <t>ACUMULADO</t>
  </si>
  <si>
    <t>ABRIL DE 2026</t>
  </si>
  <si>
    <t>Versão 201</t>
  </si>
  <si>
    <t>FEV/26</t>
  </si>
  <si>
    <t>Revestimento vinílico, espessura de 3 mm, para tráfego intenso, com impermeabilizante acrílico</t>
  </si>
  <si>
    <t>Caixilho fixo em alumínio anodizado, sob medida</t>
  </si>
  <si>
    <t>Caixilho basculante em aluminio anodizado com vidro - linha comercial</t>
  </si>
  <si>
    <t>Caixilho basculante em alumínio anodizado, sob medida</t>
  </si>
  <si>
    <t>Caixilho maxim-ar em alumínio anodizado com vidro - linha comercial</t>
  </si>
  <si>
    <t>Caixilho maxim-ar em alumínio anodizado, sob medida</t>
  </si>
  <si>
    <t>Caixilho de correr em alumínio anodizado com vidro - linha comercial</t>
  </si>
  <si>
    <t>Caixilho de correr em alumínio anodizado, sob medida</t>
  </si>
  <si>
    <t>Caixilho veneziana em alumínio anodizado com vidro - linha comercial</t>
  </si>
  <si>
    <t>Caixilho veneziana em alumínio anodizado, sob medida</t>
  </si>
  <si>
    <t>Caixilho veneziana industrial com montantes em alumínio e aletas em fibra de vidro</t>
  </si>
  <si>
    <t>Caixilho fixo em alumínio com  pintura eletrostática, sob medida - branco</t>
  </si>
  <si>
    <t>Caixilho maxim-ar em alumínio com pintura eletrostática, com vidro - branco</t>
  </si>
  <si>
    <t>Caixilho basculante em alumínio com pintura eletrostática, com vidro - branco</t>
  </si>
  <si>
    <t>Caixilho de correr em alumínio com pintura eletrostática, com vidro - branco</t>
  </si>
  <si>
    <t>Caixilho fixo em alumínio anodizado</t>
  </si>
  <si>
    <t>Caixilho maxim-ar em alumínio anodizado</t>
  </si>
  <si>
    <t>Caixilho fixo em alumínio anodizado - tipo fachada</t>
  </si>
  <si>
    <t>Caixilho maxim-ar em alumínio anodizado - tipo fachada</t>
  </si>
  <si>
    <t>Caixilho pele de vidro em alumínio anodizado - tipo fachada</t>
  </si>
  <si>
    <t>Caixilho basculante em alumínio com pintura eletrostática, sob medida - branco</t>
  </si>
  <si>
    <t>Caixilho maxim-ar em alumínio com pintura eletrostática, sob medida - branco</t>
  </si>
  <si>
    <t>Caixilho fixo em alumínio anodizado, sob medida - bronze/preto</t>
  </si>
  <si>
    <t>Caixilho basculante em alumínio anodizado, sob medida - bronze/preto</t>
  </si>
  <si>
    <t>Caixilho maxim-ar em alumínio anodizado, sob medida - bronze/preto</t>
  </si>
  <si>
    <t>Caixilho de correr em alumínio anodizado, sob medida - bronze/preto</t>
  </si>
  <si>
    <t>Porta de entrada de abrir em alumínio anodizado com vidro - linha comercial</t>
  </si>
  <si>
    <t>Porta de entrada de abrir em alumínio anodizado, sob medida</t>
  </si>
  <si>
    <t>Porta de entrada de correr em alumínio anodizado, sob medida</t>
  </si>
  <si>
    <t>Porta de correr lambri em alumínio anodizado branco, sob medida</t>
  </si>
  <si>
    <t>Porta de abrir veneziana em alumínio - linha comercial</t>
  </si>
  <si>
    <t>Porta/portinhola veneziana de abrir em alumínio anodizado, sob medida</t>
  </si>
  <si>
    <t>Portinhola veneziana de abrir em alumínio anodizado - linha comercial</t>
  </si>
  <si>
    <t>Porta veneziana de abrir em alumínio anodizado, sob medida</t>
  </si>
  <si>
    <t>Porta veneziana de abrir em alumínio anodizado - branco</t>
  </si>
  <si>
    <t>Porta de correr tipo veneziana e vidro em alumínio anodizado - branco</t>
  </si>
  <si>
    <t>Porta de abrir em alumínio anodizado, sob medida - bronze/preto</t>
  </si>
  <si>
    <t>Porta de correr em alumínio anodizado, sob medida - bronze/preto</t>
  </si>
  <si>
    <t>Porta de abrir tipo veneziana em alumínio anodizado, sob medida - bronze/preto</t>
  </si>
  <si>
    <t>Portinhola veneziana de correr em alumínio anodizado, sob medida - bronze/preto</t>
  </si>
  <si>
    <t xml:space="preserve">Porta de abrir em alumínio com pintura eletrostática, sob medida - branco_x000D_
</t>
  </si>
  <si>
    <t>Porta de abrir tipo lambri em alumínio com pintura eletrostática, sob medida - branco</t>
  </si>
  <si>
    <t>Interruptor simples com 1 tecla e placa</t>
  </si>
  <si>
    <t>Interruptor simples com 2 teclas e placa</t>
  </si>
  <si>
    <t>Interruptor simples com 3 teclas e placa</t>
  </si>
  <si>
    <t>Interruptor paralelo com 1 tecla e placa</t>
  </si>
  <si>
    <t>Interruptor paralelo com 2 teclas e placa</t>
  </si>
  <si>
    <t>Interruptor com 1 tecla simples, 1 tecla paralelo e placa</t>
  </si>
  <si>
    <t>Interruptor com 2 teclas simples, 1 tecla paralelo e placa</t>
  </si>
  <si>
    <t>Interruptor com 1 tecla simples, 2 teclas paralelo e placa</t>
  </si>
  <si>
    <t>Interruptor bipolar com 1 tecla dupla paralelo e placa</t>
  </si>
  <si>
    <t>Interruptor bipolar com 1 tecla dupla simples e placa</t>
  </si>
  <si>
    <t>Limpeza de superfície rígida com hidrojateamento</t>
  </si>
  <si>
    <t>Referência CDHU 201 - FEV/26 (SEM DESONERAÇÃO)</t>
  </si>
  <si>
    <t>ABRIL/2026</t>
  </si>
  <si>
    <t>Código da
Composição</t>
  </si>
  <si>
    <t>Descrição</t>
  </si>
  <si>
    <t>Unidade</t>
  </si>
  <si>
    <t>Custo (R$)</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</si>
  <si>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</si>
  <si>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</si>
  <si>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</si>
  <si>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</si>
  <si>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</si>
  <si>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</si>
  <si>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</si>
  <si>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</si>
  <si>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</si>
  <si>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</si>
  <si>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</si>
  <si>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</si>
  <si>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</si>
  <si>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</si>
  <si>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</si>
  <si>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</si>
  <si>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</si>
  <si>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</si>
  <si>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</si>
  <si>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</si>
  <si>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</si>
  <si>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</si>
  <si>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</si>
  <si>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</si>
  <si>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</si>
  <si>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</si>
  <si>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</si>
  <si>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</si>
  <si>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</si>
  <si>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</si>
  <si>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</si>
  <si>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</si>
  <si>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</si>
  <si>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</si>
  <si>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</si>
  <si>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</si>
  <si>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</si>
  <si>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</si>
  <si>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</si>
  <si>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</si>
  <si>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</si>
  <si>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</si>
  <si>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</si>
  <si>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</si>
  <si>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</si>
  <si>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</si>
  <si>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</si>
  <si>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</si>
  <si>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</si>
  <si>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</si>
  <si>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</si>
  <si>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</si>
  <si>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</si>
  <si>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</si>
  <si>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</si>
  <si>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</si>
  <si>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</si>
  <si>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</si>
  <si>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</si>
  <si>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</si>
  <si>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</si>
  <si>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</si>
  <si>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</si>
  <si>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</si>
  <si>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</si>
  <si>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</si>
  <si>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</si>
  <si>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</si>
  <si>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</si>
  <si>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</si>
  <si>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</si>
  <si>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</si>
  <si>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</si>
  <si>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</si>
  <si>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</si>
  <si>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</si>
  <si>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</si>
  <si>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</si>
  <si>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</si>
  <si>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</si>
  <si>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</si>
  <si>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</si>
  <si>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</si>
  <si>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</si>
  <si>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</si>
  <si>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</si>
  <si>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</si>
  <si>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</si>
  <si>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</si>
  <si>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</si>
  <si>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</si>
  <si>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</si>
  <si>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</si>
  <si>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</si>
  <si>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</si>
  <si>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</si>
  <si>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</si>
  <si>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</si>
  <si>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</si>
  <si>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</si>
  <si>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</si>
  <si>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</si>
  <si>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</si>
  <si>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</si>
  <si>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</si>
  <si>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</si>
  <si>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</si>
  <si>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</si>
  <si>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</si>
  <si>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</si>
  <si>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</si>
  <si>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</si>
  <si>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</si>
  <si>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</si>
  <si>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</si>
  <si>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</si>
  <si>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</si>
  <si>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</si>
  <si>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</si>
  <si>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</si>
  <si>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</si>
  <si>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</si>
  <si>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</si>
  <si>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</si>
  <si>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</si>
  <si>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</si>
  <si>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</si>
  <si>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</si>
  <si>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</si>
  <si>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</si>
  <si>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</si>
  <si>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</si>
  <si>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</si>
  <si>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</si>
  <si>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</si>
  <si>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</si>
  <si>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</si>
  <si>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</si>
  <si>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</si>
  <si>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</si>
  <si>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</si>
  <si>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</si>
  <si>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</si>
  <si>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</si>
  <si>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</si>
  <si>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</si>
  <si>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</si>
  <si>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</si>
  <si>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</si>
  <si>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</si>
  <si>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</si>
  <si>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</si>
  <si>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</si>
  <si>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</si>
  <si>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</si>
  <si>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</si>
  <si>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</si>
  <si>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</si>
  <si>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</si>
  <si>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</si>
  <si>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</si>
  <si>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</si>
  <si>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</si>
  <si>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</si>
  <si>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</si>
  <si>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</si>
  <si>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</si>
  <si>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</si>
  <si>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</si>
  <si>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</si>
  <si>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</si>
  <si>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</si>
  <si>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</si>
  <si>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</si>
  <si>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</si>
  <si>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</si>
  <si>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</si>
  <si>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</si>
  <si>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</si>
  <si>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</si>
  <si>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</si>
  <si>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</si>
  <si>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</si>
  <si>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</si>
  <si>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</si>
  <si>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</si>
  <si>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</si>
  <si>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</si>
  <si>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</si>
  <si>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</si>
  <si>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</si>
  <si>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</si>
  <si>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</si>
  <si>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</si>
  <si>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</si>
  <si>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</si>
  <si>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</si>
  <si>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</si>
  <si>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</si>
  <si>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</si>
  <si>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</si>
  <si>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</si>
  <si>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</si>
  <si>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</si>
  <si>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</si>
  <si>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</si>
  <si>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</si>
  <si>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</si>
  <si>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</si>
  <si>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</si>
  <si>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</si>
  <si>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</si>
  <si>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</si>
  <si>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</si>
  <si>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</si>
  <si>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</si>
  <si>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</si>
  <si>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</si>
  <si>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</si>
  <si>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</si>
  <si>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</si>
  <si>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</si>
  <si>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</si>
  <si>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</si>
  <si>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</si>
  <si>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</si>
  <si>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</si>
  <si>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</si>
  <si>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</si>
  <si>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</si>
  <si>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</si>
  <si>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</si>
  <si>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</si>
  <si>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</si>
  <si>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</si>
  <si>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</si>
  <si>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</si>
  <si>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</si>
  <si>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</si>
  <si>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</si>
  <si>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</si>
  <si>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</si>
  <si>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</si>
  <si>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</si>
  <si>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</si>
  <si>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</si>
  <si>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</si>
  <si>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</si>
  <si>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</si>
  <si>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</si>
  <si>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</si>
  <si>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</si>
  <si>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</si>
  <si>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</si>
  <si>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</si>
  <si>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</si>
  <si>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</si>
  <si>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</si>
  <si>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</si>
  <si>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</si>
  <si>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</si>
  <si>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</si>
  <si>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</si>
  <si>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</si>
  <si>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</si>
  <si>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</si>
  <si>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</si>
  <si>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</si>
  <si>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</si>
  <si>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</si>
  <si>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</si>
  <si>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</si>
  <si>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</si>
  <si>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</si>
  <si>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</si>
  <si>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</si>
  <si>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</si>
  <si>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</si>
  <si>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</si>
  <si>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</si>
  <si>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</si>
  <si>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</si>
  <si>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</si>
  <si>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</si>
  <si>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</si>
  <si>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</si>
  <si>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</si>
  <si>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</si>
  <si>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</si>
  <si>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</si>
  <si>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</si>
  <si>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</si>
  <si>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</si>
  <si>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</si>
  <si>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</si>
  <si>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</si>
  <si>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</si>
  <si>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</si>
  <si>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</si>
  <si>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</si>
  <si>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</si>
  <si>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</si>
  <si>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</si>
  <si>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</si>
  <si>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</si>
  <si>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</si>
  <si>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</si>
  <si>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</si>
  <si>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</si>
  <si>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</si>
  <si>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</si>
  <si>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</si>
  <si>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</si>
  <si>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</si>
  <si>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</si>
  <si>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</si>
  <si>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</si>
  <si>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</si>
  <si>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</si>
  <si>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</si>
  <si>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</si>
  <si>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</si>
  <si>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</si>
  <si>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</si>
  <si>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</si>
  <si>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</si>
  <si>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</si>
  <si>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</si>
  <si>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</si>
  <si>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</si>
  <si>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</si>
  <si>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</si>
  <si>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</si>
  <si>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</si>
  <si>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</si>
  <si>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</si>
  <si>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</si>
  <si>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</si>
  <si>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</si>
  <si>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</si>
  <si>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</si>
  <si>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</si>
  <si>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</si>
  <si>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</si>
  <si>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</si>
  <si>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</si>
  <si>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</si>
  <si>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</si>
  <si>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</si>
  <si>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</si>
  <si>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</si>
  <si>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</si>
  <si>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</si>
  <si>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</si>
  <si>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</si>
  <si>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</si>
  <si>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</si>
  <si>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</si>
  <si>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</si>
  <si>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</si>
  <si>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</si>
  <si>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</si>
  <si>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</si>
  <si>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</si>
  <si>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</si>
  <si>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</si>
  <si>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</si>
  <si>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</si>
  <si>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</si>
  <si>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</si>
  <si>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</si>
  <si>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</si>
  <si>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</si>
  <si>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</si>
  <si>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</si>
  <si>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</si>
  <si>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</si>
  <si>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</si>
  <si>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</si>
  <si>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</si>
  <si>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</si>
  <si>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</si>
  <si>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</si>
  <si>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</si>
  <si>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</si>
  <si>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</si>
  <si>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</si>
  <si>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</si>
  <si>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</si>
  <si>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</si>
  <si>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</si>
  <si>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</si>
  <si>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</si>
  <si>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</si>
  <si>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</si>
  <si>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</si>
  <si>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</si>
  <si>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</si>
  <si>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</si>
  <si>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</si>
  <si>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</si>
  <si>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</si>
  <si>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</si>
  <si>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</si>
  <si>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</si>
  <si>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</si>
  <si>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</si>
  <si>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</si>
  <si>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</si>
  <si>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</si>
  <si>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</si>
  <si>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</si>
  <si>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</si>
  <si>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</si>
  <si>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</si>
  <si>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</si>
  <si>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</si>
  <si>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</si>
  <si>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</si>
  <si>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</si>
  <si>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</si>
  <si>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</si>
  <si>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</si>
  <si>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</si>
  <si>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</si>
  <si>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</si>
  <si>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</si>
  <si>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</si>
  <si>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</si>
  <si>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</si>
  <si>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</si>
  <si>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</si>
  <si>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</si>
  <si>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</si>
  <si>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</si>
  <si>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</si>
  <si>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</si>
  <si>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</si>
  <si>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</si>
  <si>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</si>
  <si>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</si>
  <si>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</si>
  <si>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</si>
  <si>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</si>
  <si>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</si>
  <si>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</si>
  <si>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</si>
  <si>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</si>
  <si>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</si>
  <si>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</si>
  <si>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</si>
  <si>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</si>
  <si>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</si>
  <si>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</si>
  <si>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</si>
  <si>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</si>
  <si>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</si>
  <si>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</si>
  <si>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</si>
  <si>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</si>
  <si>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</si>
  <si>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</si>
  <si>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</si>
  <si>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</si>
  <si>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</si>
  <si>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</si>
  <si>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</si>
  <si>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</si>
  <si>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</si>
  <si>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</si>
  <si>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</si>
  <si>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</si>
  <si>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</si>
  <si>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</si>
  <si>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</si>
  <si>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</si>
  <si>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</si>
  <si>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</si>
  <si>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</si>
  <si>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</si>
  <si>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</si>
  <si>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</si>
  <si>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</si>
  <si>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</si>
  <si>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</si>
  <si>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</si>
  <si>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</si>
  <si>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</si>
  <si>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</si>
  <si>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</si>
  <si>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</si>
  <si>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</si>
  <si>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</si>
  <si>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</si>
  <si>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</si>
  <si>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</si>
  <si>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</si>
  <si>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</si>
  <si>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</si>
  <si>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</si>
  <si>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</si>
  <si>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</si>
  <si>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</si>
  <si>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</si>
  <si>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</si>
  <si>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</si>
  <si>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</si>
  <si>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</si>
  <si>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</si>
  <si>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</si>
  <si>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</si>
  <si>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</si>
  <si>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</si>
  <si>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</si>
  <si>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</si>
  <si>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</si>
  <si>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</si>
  <si>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</si>
  <si>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</si>
  <si>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</si>
  <si>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</si>
  <si>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</si>
  <si>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</si>
  <si>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</si>
  <si>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</si>
  <si>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</si>
  <si>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</si>
  <si>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</si>
  <si>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</si>
  <si>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</si>
  <si>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</si>
  <si>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</si>
  <si>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</si>
  <si>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</si>
  <si>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</si>
  <si>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</si>
  <si>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</si>
  <si>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</si>
  <si>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</si>
  <si>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</si>
  <si>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</si>
  <si>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</si>
  <si>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</si>
  <si>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</si>
  <si>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</si>
  <si>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</si>
  <si>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</si>
  <si>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</si>
  <si>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</si>
  <si>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</si>
  <si>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</si>
  <si>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</si>
  <si>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</si>
  <si>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</si>
  <si>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</si>
  <si>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</si>
  <si>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</si>
  <si>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</si>
  <si>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</si>
  <si>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</si>
  <si>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</si>
  <si>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</si>
  <si>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</si>
  <si>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</si>
  <si>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</si>
  <si>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</si>
  <si>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</si>
  <si>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</si>
  <si>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</si>
  <si>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</si>
  <si>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</si>
  <si>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</si>
  <si>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</si>
  <si>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</si>
  <si>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</si>
  <si>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</si>
  <si>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</si>
  <si>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</si>
  <si>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</si>
  <si>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</si>
  <si>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</si>
  <si>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</si>
  <si>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</si>
  <si>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</si>
  <si>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</si>
  <si>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</si>
  <si>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</si>
  <si>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</si>
  <si>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</si>
  <si>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</si>
  <si>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</si>
  <si>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</si>
  <si>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</si>
  <si>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</si>
  <si>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</si>
  <si>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</si>
  <si>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</si>
  <si>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</si>
  <si>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</si>
  <si>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</si>
  <si>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</si>
  <si>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</si>
  <si>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</si>
  <si>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</si>
  <si>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</si>
  <si>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</si>
  <si>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</si>
  <si>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</si>
  <si>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</si>
  <si>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</si>
  <si>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</si>
  <si>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</si>
  <si>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</si>
  <si>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</si>
  <si>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</si>
  <si>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</si>
  <si>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</si>
  <si>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</si>
  <si>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</si>
  <si>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</si>
  <si>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</si>
  <si>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</si>
  <si>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</si>
  <si>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</si>
  <si>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</si>
  <si>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</si>
  <si>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</si>
  <si>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</si>
  <si>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</si>
  <si>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</si>
  <si>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</si>
  <si>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</si>
  <si>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</si>
  <si>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</si>
  <si>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</si>
  <si>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</si>
  <si>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</si>
  <si>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</si>
  <si>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</si>
  <si>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</si>
  <si>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</si>
  <si>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</si>
  <si>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</si>
  <si>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</si>
  <si>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</si>
  <si>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</si>
  <si>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</si>
  <si>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</si>
  <si>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</si>
  <si>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</si>
  <si>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</si>
  <si>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</si>
  <si>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</si>
  <si>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</si>
  <si>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</si>
  <si>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</si>
  <si>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</si>
  <si>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</si>
  <si>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</si>
  <si>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</si>
  <si>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</si>
  <si>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</si>
  <si>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</si>
  <si>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</si>
  <si>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</si>
  <si>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</si>
  <si>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</si>
  <si>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</si>
  <si>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</si>
  <si>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</si>
  <si>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</si>
  <si>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</si>
  <si>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</si>
  <si>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</si>
  <si>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</si>
  <si>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</si>
  <si>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</si>
  <si>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</si>
  <si>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</si>
  <si>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</si>
  <si>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</si>
  <si>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</si>
  <si>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</si>
  <si>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</si>
  <si>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</si>
  <si>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</si>
  <si>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</si>
  <si>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</si>
  <si>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</si>
  <si>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</si>
  <si>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</si>
  <si>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</si>
  <si>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</si>
  <si>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</si>
  <si>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</si>
  <si>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</si>
  <si>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</si>
  <si>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</si>
  <si>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</si>
  <si>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</si>
  <si>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</si>
  <si>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</si>
  <si>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</si>
  <si>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</si>
  <si>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</si>
  <si>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</si>
  <si>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</si>
  <si>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</si>
  <si>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</si>
  <si>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</si>
  <si>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</si>
  <si>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</si>
  <si>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</si>
  <si>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</si>
  <si>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</si>
  <si>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</si>
  <si>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</si>
  <si>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</si>
  <si>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</si>
  <si>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</si>
  <si>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</si>
  <si>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</si>
  <si>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</si>
  <si>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</si>
  <si>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</si>
  <si>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</si>
  <si>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</si>
  <si>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</si>
  <si>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</si>
  <si>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</si>
  <si>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</si>
  <si>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</si>
  <si>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</si>
  <si>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</si>
  <si>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</si>
  <si>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</si>
  <si>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</si>
  <si>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</si>
  <si>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</si>
  <si>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</si>
  <si>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</si>
  <si>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</si>
  <si>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</si>
  <si>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</si>
  <si>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</si>
  <si>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</si>
  <si>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</si>
  <si>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</si>
  <si>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</si>
  <si>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</si>
  <si>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</si>
  <si>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</si>
  <si>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</si>
  <si>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</si>
  <si>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</si>
  <si>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</si>
  <si>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</si>
  <si>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</si>
  <si>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</si>
  <si>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</si>
  <si>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</si>
  <si>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</si>
  <si>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</si>
  <si>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</si>
  <si>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</si>
  <si>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</si>
  <si>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</si>
  <si>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</si>
  <si>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</si>
  <si>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</si>
  <si>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</si>
  <si>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</si>
  <si>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</si>
  <si>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</si>
  <si>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</si>
  <si>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</si>
  <si>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</si>
  <si>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</si>
  <si>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</si>
  <si>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</si>
  <si>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</si>
  <si>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</si>
  <si>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</si>
  <si>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</si>
  <si>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</si>
  <si>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</si>
  <si>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</si>
  <si>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</si>
  <si>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</si>
  <si>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</si>
  <si>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</si>
  <si>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</si>
  <si>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</si>
  <si>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</si>
  <si>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</si>
  <si>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</si>
  <si>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</si>
  <si>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</si>
  <si>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</si>
  <si>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</si>
  <si>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</si>
  <si>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</si>
  <si>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</si>
  <si>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</si>
  <si>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</si>
  <si>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</si>
  <si>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</si>
  <si>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</si>
  <si>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</si>
  <si>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</si>
  <si>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</si>
  <si>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</si>
  <si>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</si>
  <si>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</si>
  <si>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</si>
  <si>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</si>
  <si>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</si>
  <si>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</si>
  <si>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</si>
  <si>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</si>
  <si>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</si>
  <si>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</si>
  <si>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</si>
  <si>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</si>
  <si>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</si>
  <si>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</si>
  <si>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</si>
  <si>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</si>
  <si>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</si>
  <si>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</si>
  <si>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</si>
  <si>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</si>
  <si>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</si>
  <si>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</si>
  <si>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</si>
  <si>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</si>
  <si>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</si>
  <si>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</si>
  <si>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</si>
  <si>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</si>
  <si>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</si>
  <si>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</si>
  <si>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</si>
  <si>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</si>
  <si>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</si>
  <si>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</si>
  <si>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</si>
  <si>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</si>
  <si>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</si>
  <si>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</si>
  <si>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</si>
  <si>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</si>
  <si>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</si>
  <si>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</si>
  <si>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</si>
  <si>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</si>
  <si>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</si>
  <si>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</si>
  <si>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</si>
  <si>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</si>
  <si>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</si>
  <si>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</si>
  <si>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</si>
  <si>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</si>
  <si>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</si>
  <si>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</si>
  <si>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</si>
  <si>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</si>
  <si>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</si>
  <si>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</si>
  <si>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</si>
  <si>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</si>
  <si>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</si>
  <si>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</si>
  <si>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</si>
  <si>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</si>
  <si>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</si>
  <si>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</si>
  <si>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</si>
  <si>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</si>
  <si>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</si>
  <si>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</si>
  <si>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</si>
  <si>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</si>
  <si>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</si>
  <si>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</si>
  <si>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</si>
  <si>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</si>
  <si>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</si>
  <si>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</si>
  <si>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</si>
  <si>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</si>
  <si>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</si>
  <si>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</si>
  <si>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</si>
  <si>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</si>
  <si>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</si>
  <si>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</si>
  <si>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</si>
  <si>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</si>
  <si>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</si>
  <si>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</si>
  <si>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</si>
  <si>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</si>
  <si>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</si>
  <si>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</si>
  <si>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</si>
  <si>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</si>
  <si>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</si>
  <si>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</si>
  <si>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</si>
  <si>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</si>
  <si>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</si>
  <si>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</si>
  <si>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</si>
  <si>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</si>
  <si>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</si>
  <si>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</si>
  <si>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</si>
  <si>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</si>
  <si>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</si>
  <si>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</si>
  <si>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</si>
  <si>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</si>
  <si>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</si>
  <si>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</si>
  <si>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</si>
  <si>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</si>
  <si>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</si>
  <si>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</si>
  <si>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</si>
  <si>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</si>
  <si>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</si>
  <si>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</si>
  <si>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</si>
  <si>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</si>
  <si>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</si>
  <si>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</si>
  <si>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</si>
  <si>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</si>
  <si>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</si>
  <si>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</si>
  <si>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</si>
  <si>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</si>
  <si>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</si>
  <si>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</si>
  <si>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</si>
  <si>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</si>
  <si>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</si>
  <si>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</si>
  <si>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</si>
  <si>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</si>
  <si>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</si>
  <si>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</si>
  <si>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</si>
  <si>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</si>
  <si>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</si>
  <si>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</si>
  <si>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</si>
  <si>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</si>
  <si>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</si>
  <si>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</si>
  <si>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</si>
  <si>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</si>
  <si>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</si>
  <si>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</si>
  <si>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</si>
  <si>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</si>
  <si>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</si>
  <si>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</si>
  <si>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</si>
  <si>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</si>
  <si>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</si>
  <si>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</si>
  <si>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</si>
  <si>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</si>
  <si>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</si>
  <si>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</si>
  <si>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</si>
  <si>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</si>
  <si>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</si>
  <si>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</si>
  <si>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</si>
  <si>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</si>
  <si>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</si>
  <si>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</si>
  <si>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</si>
  <si>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</si>
  <si>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</si>
  <si>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</si>
  <si>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</si>
  <si>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</si>
  <si>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</si>
  <si>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</si>
  <si>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</si>
  <si>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</si>
  <si>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</si>
  <si>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</si>
  <si>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</si>
  <si>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</si>
  <si>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</si>
  <si>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</si>
  <si>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</si>
  <si>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</si>
  <si>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</si>
  <si>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</si>
  <si>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</si>
  <si>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</si>
  <si>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</si>
  <si>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</si>
  <si>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</si>
  <si>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</si>
  <si>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</si>
  <si>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</si>
  <si>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</si>
  <si>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</si>
  <si>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</si>
  <si>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</si>
  <si>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</si>
  <si>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</si>
  <si>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</si>
  <si>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</si>
  <si>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</si>
  <si>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</si>
  <si>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</si>
  <si>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</si>
  <si>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</si>
  <si>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</si>
  <si>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</si>
  <si>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</si>
  <si>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</si>
  <si>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</si>
  <si>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</si>
  <si>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</si>
  <si>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</si>
  <si>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</si>
  <si>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</si>
  <si>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</si>
  <si>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</si>
  <si>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</si>
  <si>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</si>
  <si>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</si>
  <si>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</si>
  <si>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</si>
  <si>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</si>
  <si>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</si>
  <si>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</si>
  <si>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</si>
  <si>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</si>
  <si>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</si>
  <si>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</si>
  <si>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</si>
  <si>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</si>
  <si>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</si>
  <si>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</si>
  <si>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</si>
  <si>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</si>
  <si>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</si>
  <si>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</si>
  <si>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</si>
  <si>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</si>
  <si>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</si>
  <si>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</si>
  <si>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</si>
  <si>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</si>
  <si>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</si>
  <si>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</si>
  <si>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</si>
  <si>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</si>
  <si>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</si>
  <si>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</si>
  <si>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</si>
  <si>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</si>
  <si>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</si>
  <si>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</si>
  <si>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</si>
  <si>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</si>
  <si>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</si>
  <si>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</si>
  <si>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</si>
  <si>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</si>
  <si>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</si>
  <si>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</si>
  <si>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</si>
  <si>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</si>
  <si>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</si>
  <si>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</si>
  <si>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</si>
  <si>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</si>
  <si>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</si>
  <si>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</si>
  <si>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</si>
  <si>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</si>
  <si>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</si>
  <si>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</si>
  <si>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</si>
  <si>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</si>
  <si>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</si>
  <si>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</si>
  <si>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</si>
  <si>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</si>
  <si>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</si>
  <si>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</si>
  <si>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</si>
  <si>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</si>
  <si>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</si>
  <si>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</si>
  <si>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</si>
  <si>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</si>
  <si>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</si>
  <si>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</si>
  <si>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</si>
  <si>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</si>
  <si>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</si>
  <si>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</si>
  <si>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</si>
  <si>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</si>
  <si>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</si>
  <si>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</si>
  <si>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</si>
  <si>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</si>
  <si>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</si>
  <si>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</si>
  <si>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</si>
  <si>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</si>
  <si>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</si>
  <si>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</si>
  <si>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</si>
  <si>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</si>
  <si>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</si>
  <si>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</si>
  <si>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</si>
  <si>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</si>
  <si>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</si>
  <si>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</si>
  <si>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</si>
  <si>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</si>
  <si>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</si>
  <si>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</si>
  <si>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</si>
  <si>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</si>
  <si>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</si>
  <si>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</si>
  <si>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</si>
  <si>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</si>
  <si>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</si>
  <si>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</si>
  <si>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</si>
  <si>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</si>
  <si>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</si>
  <si>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</si>
  <si>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</si>
  <si>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</si>
  <si>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</si>
  <si>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</si>
  <si>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</si>
  <si>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</si>
  <si>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</si>
  <si>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</si>
  <si>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</si>
  <si>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</si>
  <si>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</si>
  <si>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</si>
  <si>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</si>
  <si>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</si>
  <si>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</si>
  <si>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</si>
  <si>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</si>
  <si>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</si>
  <si>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</si>
  <si>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</si>
  <si>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</si>
  <si>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</si>
  <si>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</si>
  <si>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</si>
  <si>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</si>
  <si>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</si>
  <si>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</si>
  <si>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</si>
  <si>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</si>
  <si>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</si>
  <si>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</si>
  <si>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</si>
  <si>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</si>
  <si>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</si>
  <si>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</si>
  <si>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</si>
  <si>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</si>
  <si>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</si>
  <si>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</si>
  <si>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</si>
  <si>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</si>
  <si>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</si>
  <si>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</si>
  <si>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</si>
  <si>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</si>
  <si>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</si>
  <si>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</si>
  <si>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</si>
  <si>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</si>
  <si>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</si>
  <si>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</si>
  <si>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</si>
  <si>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</si>
  <si>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</si>
  <si>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</si>
  <si>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</si>
  <si>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</si>
  <si>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</si>
  <si>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</si>
  <si>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</si>
  <si>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</si>
  <si>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</si>
  <si>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</si>
  <si>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</si>
  <si>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</si>
  <si>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</si>
  <si>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</si>
  <si>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</si>
  <si>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</si>
  <si>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</si>
  <si>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</si>
  <si>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</si>
  <si>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</si>
  <si>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</si>
  <si>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</si>
  <si>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</si>
  <si>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</si>
  <si>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</si>
  <si>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</si>
  <si>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</si>
  <si>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</si>
  <si>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</si>
  <si>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</si>
  <si>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</si>
  <si>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</si>
  <si>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</si>
  <si>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</si>
  <si>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</si>
  <si>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</si>
  <si>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</si>
  <si>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</si>
  <si>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</si>
  <si>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</si>
  <si>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</si>
  <si>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</si>
  <si>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</si>
  <si>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</si>
  <si>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</si>
  <si>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</si>
  <si>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</si>
  <si>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</si>
  <si>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</si>
  <si>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</si>
  <si>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</si>
  <si>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</si>
  <si>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</si>
  <si>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</si>
  <si>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</si>
  <si>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</si>
  <si>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</si>
  <si>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</si>
  <si>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</si>
  <si>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</si>
  <si>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</si>
  <si>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</si>
  <si>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</si>
  <si>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</si>
  <si>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</si>
  <si>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</si>
  <si>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</si>
  <si>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</si>
  <si>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</si>
  <si>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</si>
  <si>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</si>
  <si>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</si>
  <si>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</si>
  <si>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</si>
  <si>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</si>
  <si>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</si>
  <si>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</si>
  <si>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</si>
  <si>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</si>
  <si>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</si>
  <si>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</si>
  <si>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</si>
  <si>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</si>
  <si>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</si>
  <si>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</si>
  <si>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</si>
  <si>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</si>
  <si>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</si>
  <si>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</si>
  <si>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</si>
  <si>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</si>
  <si>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</si>
  <si>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</si>
  <si>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</si>
  <si>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</si>
  <si>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</si>
  <si>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</si>
  <si>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</si>
  <si>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</si>
  <si>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</si>
  <si>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</si>
  <si>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</si>
  <si>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</si>
  <si>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</si>
  <si>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</si>
  <si>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</si>
  <si>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</si>
  <si>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</si>
  <si>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</si>
  <si>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</si>
  <si>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</si>
  <si>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</si>
  <si>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</si>
  <si>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</si>
  <si>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</si>
  <si>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</si>
  <si>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</si>
  <si>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</si>
  <si>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</si>
  <si>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</si>
  <si>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</si>
  <si>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</si>
  <si>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</si>
  <si>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</si>
  <si>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</si>
  <si>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</si>
  <si>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</si>
  <si>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</si>
  <si>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</si>
  <si>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</si>
  <si>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</si>
  <si>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</si>
  <si>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</si>
  <si>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</si>
  <si>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</si>
  <si>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</si>
  <si>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</si>
  <si>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</si>
  <si>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</si>
  <si>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</si>
  <si>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</si>
  <si>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</si>
  <si>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</si>
  <si>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</si>
  <si>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</si>
  <si>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</si>
  <si>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</si>
  <si>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</si>
  <si>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</si>
  <si>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</si>
  <si>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</si>
  <si>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</si>
  <si>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</si>
  <si>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</si>
  <si>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</si>
  <si>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</si>
  <si>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</si>
  <si>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</si>
  <si>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</si>
  <si>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</si>
  <si>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</si>
  <si>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</si>
  <si>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</si>
  <si>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</si>
  <si>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</si>
  <si>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</si>
  <si>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</si>
  <si>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</si>
  <si>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</si>
  <si>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</si>
  <si>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</si>
  <si>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</si>
  <si>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</si>
  <si>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</si>
  <si>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</si>
  <si>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</si>
  <si>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</si>
  <si>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</si>
  <si>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</si>
  <si>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</si>
  <si>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</si>
  <si>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</si>
  <si>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</si>
  <si>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</si>
  <si>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</si>
  <si>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</si>
  <si>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</si>
  <si>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</si>
  <si>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</si>
  <si>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</si>
  <si>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</si>
  <si>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</si>
  <si>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</si>
  <si>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</si>
  <si>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</si>
  <si>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</si>
  <si>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</si>
  <si>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</si>
  <si>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</si>
  <si>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</si>
  <si>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</si>
  <si>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</si>
  <si>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</si>
  <si>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</si>
  <si>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</si>
  <si>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</si>
  <si>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</si>
  <si>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</si>
  <si>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</si>
  <si>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</si>
  <si>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</si>
  <si>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</si>
  <si>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</si>
  <si>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</si>
  <si>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</si>
  <si>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</si>
  <si>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</si>
  <si>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</si>
  <si>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</si>
  <si>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</si>
  <si>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</si>
  <si>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</si>
  <si>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</si>
  <si>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</si>
  <si>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</si>
  <si>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</si>
  <si>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</si>
  <si>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</si>
  <si>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</si>
  <si>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</si>
  <si>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</si>
  <si>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</si>
  <si>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</si>
  <si>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</si>
  <si>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</si>
  <si>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</si>
  <si>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</si>
  <si>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</si>
  <si>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</si>
  <si>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</si>
  <si>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</si>
  <si>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</si>
  <si>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</si>
  <si>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</si>
  <si>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</si>
  <si>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</si>
  <si>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</si>
  <si>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</si>
  <si>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</si>
  <si>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</si>
  <si>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</si>
  <si>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</si>
  <si>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</si>
  <si>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</si>
  <si>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</si>
  <si>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</si>
  <si>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</si>
  <si>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</si>
  <si>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</si>
  <si>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</si>
  <si>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</si>
  <si>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</si>
  <si>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</si>
  <si>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</si>
  <si>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</si>
  <si>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</si>
  <si>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</si>
  <si>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</si>
  <si>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</si>
  <si>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</si>
  <si>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</si>
  <si>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</si>
  <si>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</si>
  <si>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</si>
  <si>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</si>
  <si>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</si>
  <si>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</si>
  <si>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</si>
  <si>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</si>
  <si>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</si>
  <si>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</si>
  <si>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</si>
  <si>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</si>
  <si>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</si>
  <si>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</si>
  <si>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</si>
  <si>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</si>
  <si>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</si>
  <si>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</si>
  <si>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</si>
  <si>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</si>
  <si>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</si>
  <si>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</si>
  <si>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</si>
  <si>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</si>
  <si>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</si>
  <si>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</si>
  <si>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</si>
  <si>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</si>
  <si>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</si>
  <si>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</si>
  <si>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</si>
  <si>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</si>
  <si>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</si>
  <si>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</si>
  <si>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</si>
  <si>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</si>
  <si>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</si>
  <si>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</si>
  <si>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</si>
  <si>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</si>
  <si>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</si>
  <si>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</si>
  <si>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</si>
  <si>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</si>
  <si>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</si>
  <si>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</si>
  <si>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</si>
  <si>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</si>
  <si>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</si>
  <si>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</si>
  <si>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</si>
  <si>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</si>
  <si>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</si>
  <si>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</si>
  <si>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</si>
  <si>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</si>
  <si>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</si>
  <si>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</si>
  <si>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</si>
  <si>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</si>
  <si>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</si>
  <si>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</si>
  <si>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</si>
  <si>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</si>
  <si>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</si>
  <si>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</si>
  <si>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</si>
  <si>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</si>
  <si>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</si>
  <si>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</si>
  <si>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</si>
  <si>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</si>
  <si>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</si>
  <si>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</si>
  <si>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</si>
  <si>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</si>
  <si>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</si>
  <si>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</si>
  <si>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</si>
  <si>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</si>
  <si>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</si>
  <si>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</si>
  <si>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</si>
  <si>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</si>
  <si>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</si>
  <si>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</si>
  <si>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</si>
  <si>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</si>
  <si>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</si>
  <si>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</si>
  <si>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</si>
  <si>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</si>
  <si>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</si>
  <si>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</si>
  <si>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</si>
  <si>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</si>
  <si>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</si>
  <si>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</si>
  <si>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</si>
  <si>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</si>
  <si>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</si>
  <si>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</si>
  <si>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</si>
  <si>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</si>
  <si>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</si>
  <si>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</si>
  <si>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</si>
  <si>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</si>
  <si>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</si>
  <si>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</si>
  <si>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</si>
  <si>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</si>
  <si>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</si>
  <si>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</si>
  <si>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</si>
  <si>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</si>
  <si>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</si>
  <si>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</si>
  <si>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</si>
  <si>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</si>
  <si>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</si>
  <si>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</si>
  <si>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</si>
  <si>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</si>
  <si>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</si>
  <si>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</si>
  <si>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</si>
  <si>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</si>
  <si>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</si>
  <si>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</si>
  <si>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</si>
  <si>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</si>
  <si>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</si>
  <si>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</si>
  <si>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</si>
  <si>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</si>
  <si>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</si>
  <si>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</si>
  <si>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</si>
  <si>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</si>
  <si>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</si>
  <si>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</si>
  <si>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</si>
  <si>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</si>
  <si>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</si>
  <si>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</si>
  <si>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</si>
  <si>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</si>
  <si>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</si>
  <si>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</si>
  <si>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</si>
  <si>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</si>
  <si>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</si>
  <si>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</si>
  <si>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</si>
  <si>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</si>
  <si>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</si>
  <si>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</si>
  <si>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</si>
  <si>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</si>
  <si>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</si>
  <si>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</si>
  <si>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</si>
  <si>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</si>
  <si>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</si>
  <si>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</si>
  <si>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</si>
  <si>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</si>
  <si>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</si>
  <si>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</si>
  <si>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</si>
  <si>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</si>
  <si>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</si>
  <si>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</si>
  <si>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</si>
  <si>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</si>
  <si>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</si>
  <si>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</si>
  <si>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</si>
  <si>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</si>
  <si>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</si>
  <si>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</si>
  <si>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</si>
  <si>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</si>
  <si>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</si>
  <si>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</si>
  <si>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</si>
  <si>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</si>
  <si>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</si>
  <si>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</si>
  <si>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</si>
  <si>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</si>
  <si>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</si>
  <si>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</si>
  <si>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</si>
  <si>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</si>
  <si>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</si>
  <si>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</si>
  <si>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</si>
  <si>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</si>
  <si>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</si>
  <si>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</si>
  <si>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</si>
  <si>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</si>
  <si>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</si>
  <si>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</si>
  <si>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</si>
  <si>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</si>
  <si>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</si>
  <si>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</si>
  <si>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</si>
  <si>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</si>
  <si>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</si>
  <si>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</si>
  <si>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</si>
  <si>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</si>
  <si>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</si>
  <si>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</si>
  <si>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</si>
  <si>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</si>
  <si>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</si>
  <si>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</si>
  <si>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</si>
  <si>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</si>
  <si>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</si>
  <si>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</si>
  <si>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</si>
  <si>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</si>
  <si>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</si>
  <si>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</si>
  <si>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</si>
  <si>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</si>
  <si>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</si>
  <si>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</si>
  <si>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</si>
  <si>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</si>
  <si>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</si>
  <si>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</si>
  <si>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</si>
  <si>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</si>
  <si>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</si>
  <si>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</si>
  <si>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</si>
  <si>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</si>
  <si>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</si>
  <si>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</si>
  <si>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</si>
  <si>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</si>
  <si>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</si>
  <si>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</si>
  <si>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</si>
  <si>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</si>
  <si>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</si>
  <si>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</si>
  <si>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</si>
  <si>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</si>
  <si>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</si>
  <si>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</si>
  <si>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</si>
  <si>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</si>
  <si>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</si>
  <si>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</si>
  <si>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</si>
  <si>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</si>
  <si>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</si>
  <si>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</si>
  <si>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</si>
  <si>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</si>
  <si>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</si>
  <si>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</si>
  <si>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</si>
  <si>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</si>
  <si>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</si>
  <si>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</si>
  <si>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</si>
  <si>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</si>
  <si>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</si>
  <si>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</si>
  <si>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</si>
  <si>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</si>
  <si>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</si>
  <si>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</si>
  <si>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</si>
  <si>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</si>
  <si>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</si>
  <si>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</si>
  <si>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</si>
  <si>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</si>
  <si>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</si>
  <si>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</si>
  <si>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</si>
  <si>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</si>
  <si>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</si>
  <si>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</si>
  <si>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</si>
  <si>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</si>
  <si>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</si>
  <si>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</si>
  <si>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</si>
  <si>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</si>
  <si>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</si>
  <si>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</si>
  <si>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</si>
  <si>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</si>
  <si>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</si>
  <si>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</si>
  <si>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</si>
  <si>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</si>
  <si>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</si>
  <si>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</si>
  <si>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</si>
  <si>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</si>
  <si>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</si>
  <si>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</si>
  <si>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</si>
  <si>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</si>
  <si>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</si>
  <si>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</si>
  <si>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</si>
  <si>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</si>
  <si>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</si>
  <si>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</si>
  <si>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</si>
  <si>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</si>
  <si>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</si>
  <si>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</si>
  <si>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</si>
  <si>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</si>
  <si>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</si>
  <si>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</si>
  <si>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</si>
  <si>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</si>
  <si>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</si>
  <si>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</si>
  <si>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</si>
  <si>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</si>
  <si>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</si>
  <si>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</si>
  <si>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</si>
  <si>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</si>
  <si>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</si>
  <si>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</si>
  <si>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</si>
  <si>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</si>
  <si>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</si>
  <si>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</si>
  <si>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</si>
  <si>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</si>
  <si>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</si>
  <si>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</si>
  <si>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</si>
  <si>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</si>
  <si>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</si>
  <si>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</si>
  <si>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</si>
  <si>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</si>
  <si>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</si>
  <si>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</si>
  <si>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</si>
  <si>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</si>
  <si>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</si>
  <si>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</si>
  <si>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</si>
  <si>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</si>
  <si>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</si>
  <si>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</si>
  <si>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</si>
  <si>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</si>
  <si>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</si>
  <si>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</si>
  <si>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</si>
  <si>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</si>
  <si>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</si>
  <si>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</si>
  <si>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</si>
  <si>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</si>
  <si>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</si>
  <si>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</si>
  <si>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</si>
  <si>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</si>
  <si>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</si>
  <si>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</si>
  <si>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</si>
  <si>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</si>
  <si>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</si>
  <si>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</si>
  <si>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</si>
  <si>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</si>
  <si>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</si>
  <si>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</si>
  <si>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</si>
  <si>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</si>
  <si>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</si>
  <si>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</si>
  <si>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</si>
  <si>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</si>
  <si>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</si>
  <si>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</si>
  <si>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</si>
  <si>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</si>
  <si>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</si>
  <si>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</si>
  <si>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</si>
  <si>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</si>
  <si>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</si>
  <si>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</si>
  <si>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</si>
  <si>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</si>
  <si>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</si>
  <si>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</si>
  <si>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</si>
  <si>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</si>
  <si>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</si>
  <si>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</si>
  <si>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</si>
  <si>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</si>
  <si>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</si>
  <si>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</si>
  <si>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</si>
  <si>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</si>
  <si>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</si>
  <si>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</si>
  <si>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</si>
  <si>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</si>
  <si>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</si>
  <si>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</si>
  <si>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</si>
  <si>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</si>
  <si>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</si>
  <si>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</si>
  <si>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</si>
  <si>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</si>
  <si>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</si>
  <si>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</si>
  <si>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</si>
  <si>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</si>
  <si>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</si>
  <si>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</si>
  <si>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</si>
  <si>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</si>
  <si>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</si>
  <si>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</si>
  <si>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</si>
  <si>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</si>
  <si>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</si>
  <si>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</si>
  <si>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</si>
  <si>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</si>
  <si>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</si>
  <si>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</si>
  <si>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</si>
  <si>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</si>
  <si>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</si>
  <si>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</si>
  <si>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</si>
  <si>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</si>
  <si>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</si>
  <si>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</si>
  <si>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</si>
  <si>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</si>
  <si>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</si>
  <si>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</si>
  <si>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</si>
  <si>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</si>
  <si>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</si>
  <si>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</si>
  <si>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</si>
  <si>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</si>
  <si>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</si>
  <si>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</si>
  <si>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</si>
  <si>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</si>
  <si>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</si>
  <si>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</si>
  <si>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</si>
  <si>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</si>
  <si>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</si>
  <si>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</si>
  <si>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</si>
  <si>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</si>
  <si>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</si>
  <si>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</si>
  <si>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</si>
  <si>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</si>
  <si>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</si>
  <si>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</si>
  <si>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</si>
  <si>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</si>
  <si>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</si>
  <si>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</si>
  <si>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</si>
  <si>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</si>
  <si>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</si>
  <si>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</si>
  <si>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</si>
  <si>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</si>
  <si>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</si>
  <si>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</si>
  <si>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</si>
  <si>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</si>
  <si>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</si>
  <si>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</si>
  <si>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</si>
  <si>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</si>
  <si>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</si>
  <si>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</si>
  <si>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</si>
  <si>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</si>
  <si>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</si>
  <si>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</si>
  <si>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</si>
  <si>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</si>
  <si>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</si>
  <si>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</si>
  <si>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</si>
  <si>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</si>
  <si>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</si>
  <si>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</si>
  <si>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</si>
  <si>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</si>
  <si>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</si>
  <si>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</si>
  <si>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</si>
  <si>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</si>
  <si>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</si>
  <si>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</si>
  <si>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</si>
  <si>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</si>
  <si>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</si>
  <si>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</si>
  <si>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</si>
  <si>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</si>
  <si>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</si>
  <si>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</si>
  <si>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</si>
  <si>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</si>
  <si>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</si>
  <si>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</si>
  <si>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</si>
  <si>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</si>
  <si>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</si>
  <si>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</si>
  <si>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</si>
  <si>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</si>
  <si>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</si>
  <si>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</si>
  <si>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</si>
  <si>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</si>
  <si>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</si>
  <si>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</si>
  <si>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</si>
  <si>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</si>
  <si>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</si>
  <si>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</si>
  <si>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</si>
  <si>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</si>
  <si>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</si>
  <si>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</si>
  <si>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</si>
  <si>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</si>
  <si>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</si>
  <si>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</si>
  <si>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</si>
  <si>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</si>
  <si>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</si>
  <si>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</si>
  <si>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</si>
  <si>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</si>
  <si>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</si>
  <si>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</si>
  <si>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</si>
  <si>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</si>
  <si>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</si>
  <si>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</si>
  <si>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</si>
  <si>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</si>
  <si>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</si>
  <si>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</si>
  <si>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</si>
  <si>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</si>
  <si>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</si>
  <si>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</si>
  <si>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</si>
  <si>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</si>
  <si>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</si>
  <si>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</si>
  <si>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</si>
  <si>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</si>
  <si>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</si>
  <si>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</si>
  <si>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</si>
  <si>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</si>
  <si>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</si>
  <si>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</si>
  <si>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</si>
  <si>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</si>
  <si>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</si>
  <si>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</si>
  <si>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</si>
  <si>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</si>
  <si>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</si>
  <si>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</si>
  <si>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</si>
  <si>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</si>
  <si>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</si>
  <si>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</si>
  <si>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</si>
  <si>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</si>
  <si>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</si>
  <si>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</si>
  <si>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</si>
  <si>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</si>
  <si>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</si>
  <si>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</si>
  <si>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</si>
  <si>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</si>
  <si>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</si>
  <si>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</si>
  <si>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</si>
  <si>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</si>
  <si>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</si>
  <si>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</si>
  <si>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</si>
  <si>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</si>
  <si>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</si>
  <si>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</si>
  <si>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</si>
  <si>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</si>
  <si>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</si>
  <si>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</si>
  <si>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</si>
  <si>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</si>
  <si>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</si>
  <si>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</si>
  <si>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</si>
  <si>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</si>
  <si>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</si>
  <si>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</si>
  <si>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</si>
  <si>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</si>
  <si>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</si>
  <si>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</si>
  <si>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</si>
  <si>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</si>
  <si>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</si>
  <si>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</si>
  <si>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</si>
  <si>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</si>
  <si>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</si>
  <si>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</si>
  <si>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</si>
  <si>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</si>
  <si>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</si>
  <si>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</si>
  <si>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</si>
  <si>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</si>
  <si>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</si>
  <si>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</si>
  <si>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</si>
  <si>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</si>
  <si>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</si>
  <si>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</si>
  <si>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</si>
  <si>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</si>
  <si>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</si>
  <si>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</si>
  <si>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</si>
  <si>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</si>
  <si>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</si>
  <si>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</si>
  <si>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</si>
  <si>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</si>
  <si>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</si>
  <si>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</si>
  <si>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</si>
  <si>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</si>
  <si>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</si>
  <si>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</si>
  <si>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</si>
  <si>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</si>
  <si>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</si>
  <si>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</si>
  <si>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</si>
  <si>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</si>
  <si>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</si>
  <si>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</si>
  <si>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</si>
  <si>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</si>
  <si>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</si>
  <si>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</si>
  <si>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</si>
  <si>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</si>
  <si>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</si>
  <si>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</si>
  <si>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</si>
  <si>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</si>
  <si>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</si>
  <si>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</si>
  <si>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</si>
  <si>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</si>
  <si>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</si>
  <si>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</si>
  <si>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</si>
  <si>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</si>
  <si>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</si>
  <si>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</si>
  <si>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</si>
  <si>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</si>
  <si>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</si>
  <si>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</si>
  <si>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</si>
  <si>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</si>
  <si>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</si>
  <si>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</si>
  <si>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</si>
  <si>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</si>
  <si>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</si>
  <si>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</si>
  <si>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</si>
  <si>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</si>
  <si>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</si>
  <si>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</si>
  <si>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</si>
  <si>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</si>
  <si>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</si>
  <si>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</si>
  <si>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</si>
  <si>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</si>
  <si>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</si>
  <si>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</si>
  <si>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</si>
  <si>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</si>
  <si>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</si>
  <si>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</si>
  <si>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</si>
  <si>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</si>
  <si>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</si>
  <si>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</si>
  <si>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</si>
  <si>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</si>
  <si>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</si>
  <si>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</si>
  <si>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</si>
  <si>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</si>
  <si>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</si>
  <si>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</si>
  <si>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</si>
  <si>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</si>
  <si>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</si>
  <si>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</si>
  <si>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</si>
  <si>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</si>
  <si>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</si>
  <si>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</si>
  <si>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</si>
  <si>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</si>
  <si>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</si>
  <si>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</si>
  <si>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</si>
  <si>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</si>
  <si>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</si>
  <si>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</si>
  <si>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</si>
  <si>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</si>
  <si>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</si>
  <si>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</si>
  <si>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</si>
  <si>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</si>
  <si>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</si>
  <si>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</si>
  <si>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</si>
  <si>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</si>
  <si>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</si>
  <si>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</si>
  <si>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</si>
  <si>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</si>
  <si>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</si>
  <si>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</si>
  <si>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</si>
  <si>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</si>
  <si>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</si>
  <si>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</si>
  <si>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</si>
  <si>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</si>
  <si>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</si>
  <si>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</si>
  <si>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</si>
  <si>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</si>
  <si>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</si>
  <si>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</si>
  <si>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</si>
  <si>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</si>
  <si>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</si>
  <si>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</si>
  <si>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</si>
  <si>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</si>
  <si>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</si>
  <si>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</si>
  <si>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</si>
  <si>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</si>
  <si>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</si>
  <si>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</si>
  <si>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</si>
  <si>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</si>
  <si>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</si>
  <si>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</si>
  <si>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</si>
  <si>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</si>
  <si>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</si>
  <si>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</si>
  <si>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</si>
  <si>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</si>
  <si>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</si>
  <si>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</si>
  <si>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</si>
  <si>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</si>
  <si>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</si>
  <si>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</si>
  <si>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</si>
  <si>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</si>
  <si>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</si>
  <si>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</si>
  <si>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</si>
  <si>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</si>
  <si>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</si>
  <si>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</si>
  <si>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</si>
  <si>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</si>
  <si>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</si>
  <si>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</si>
  <si>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</si>
  <si>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</si>
  <si>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</si>
  <si>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</si>
  <si>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</si>
  <si>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</si>
  <si>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</si>
  <si>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</si>
  <si>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</si>
  <si>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</si>
  <si>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</si>
  <si>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</si>
  <si>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</si>
  <si>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</si>
  <si>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</si>
  <si>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</si>
  <si>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</si>
  <si>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</si>
  <si>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</si>
  <si>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</si>
  <si>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</si>
  <si>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</si>
  <si>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</si>
  <si>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</si>
  <si>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</si>
  <si>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</si>
  <si>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</si>
  <si>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</si>
  <si>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</si>
  <si>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</si>
  <si>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</si>
  <si>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</si>
  <si>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</si>
  <si>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</si>
  <si>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</si>
  <si>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</si>
  <si>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</si>
  <si>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</si>
  <si>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</si>
  <si>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</si>
  <si>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</si>
  <si>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</si>
  <si>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</si>
  <si>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</si>
  <si>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</si>
  <si>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</si>
  <si>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</si>
  <si>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</si>
  <si>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</si>
  <si>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</si>
  <si>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</si>
  <si>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</si>
  <si>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</si>
  <si>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</si>
  <si>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</si>
  <si>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</si>
  <si>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</si>
  <si>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</si>
  <si>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</si>
  <si>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</si>
  <si>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</si>
  <si>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</si>
  <si>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</si>
  <si>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</si>
  <si>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</si>
  <si>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</si>
  <si>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</si>
  <si>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</si>
  <si>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</si>
  <si>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</si>
  <si>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</si>
  <si>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</si>
  <si>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</si>
  <si>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</si>
  <si>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</si>
  <si>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</si>
  <si>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</si>
  <si>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</si>
  <si>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</si>
  <si>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</si>
  <si>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</si>
  <si>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</si>
  <si>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</si>
  <si>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</si>
  <si>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</si>
  <si>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</si>
  <si>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</si>
  <si>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</si>
  <si>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</si>
  <si>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</si>
  <si>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</si>
  <si>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</si>
  <si>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</si>
  <si>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</si>
  <si>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</si>
  <si>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</si>
  <si>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</si>
  <si>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</si>
  <si>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</si>
  <si>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</si>
  <si>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</si>
  <si>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</si>
  <si>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</si>
  <si>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</si>
  <si>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</si>
  <si>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</si>
  <si>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</si>
  <si>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</si>
  <si>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</si>
  <si>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</si>
  <si>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</si>
  <si>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</si>
  <si>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</si>
  <si>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</si>
  <si>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</si>
  <si>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</si>
  <si>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</si>
  <si>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</si>
  <si>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</si>
  <si>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</si>
  <si>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</si>
  <si>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</si>
  <si>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</si>
  <si>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</si>
  <si>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</si>
  <si>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</si>
  <si>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</si>
  <si>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</si>
  <si>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</si>
  <si>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</si>
  <si>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</si>
  <si>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</si>
  <si>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</si>
  <si>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</si>
  <si>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</si>
  <si>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</si>
  <si>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</si>
  <si>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</si>
  <si>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</si>
  <si>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</si>
  <si>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</si>
  <si>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</si>
  <si>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</si>
  <si>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</si>
  <si>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</si>
  <si>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</si>
  <si>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</si>
  <si>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</si>
  <si>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</si>
  <si>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</si>
  <si>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</si>
  <si>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</si>
  <si>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</si>
  <si>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</si>
  <si>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</si>
  <si>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</si>
  <si>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</si>
  <si>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</si>
  <si>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</si>
  <si>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</si>
  <si>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</si>
  <si>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</si>
  <si>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</si>
  <si>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</si>
  <si>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</si>
  <si>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</si>
  <si>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</si>
  <si>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</si>
  <si>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</si>
  <si>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</si>
  <si>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</si>
  <si>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</si>
  <si>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</si>
  <si>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</si>
  <si>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</si>
  <si>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</si>
  <si>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</si>
  <si>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</si>
  <si>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</si>
  <si>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</si>
  <si>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</si>
  <si>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</si>
  <si>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</si>
  <si>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</si>
  <si>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</si>
  <si>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</si>
  <si>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</si>
  <si>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</si>
  <si>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</si>
  <si>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</si>
  <si>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</si>
  <si>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</si>
  <si>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</si>
  <si>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</si>
  <si>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</si>
  <si>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</si>
  <si>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</si>
  <si>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</si>
  <si>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</si>
  <si>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</si>
  <si>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</si>
  <si>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</si>
  <si>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</si>
  <si>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</si>
  <si>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</si>
  <si>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</si>
  <si>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</si>
  <si>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</si>
  <si>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</si>
  <si>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</si>
  <si>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</si>
  <si>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</si>
  <si>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</si>
  <si>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</si>
  <si>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</si>
  <si>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</si>
  <si>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</si>
  <si>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</si>
  <si>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</si>
  <si>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</si>
  <si>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</si>
  <si>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</si>
  <si>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</si>
  <si>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</si>
  <si>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</si>
  <si>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</si>
  <si>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</si>
  <si>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</si>
  <si>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</si>
  <si>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</si>
  <si>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</si>
  <si>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</si>
  <si>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</si>
  <si>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</si>
  <si>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</si>
  <si>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</si>
  <si>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</si>
  <si>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</si>
  <si>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</si>
  <si>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</si>
  <si>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</si>
  <si>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</si>
  <si>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</si>
  <si>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</si>
  <si>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</si>
  <si>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</si>
  <si>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</si>
  <si>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</si>
  <si>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</si>
  <si>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</si>
  <si>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</si>
  <si>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</si>
  <si>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</si>
  <si>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</si>
  <si>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</si>
  <si>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</si>
  <si>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</si>
  <si>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</si>
  <si>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</si>
  <si>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</si>
  <si>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</si>
  <si>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</si>
  <si>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</si>
  <si>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</si>
  <si>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</si>
  <si>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</si>
  <si>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</si>
  <si>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</si>
  <si>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</si>
  <si>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</si>
  <si>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</si>
  <si>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</si>
  <si>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</si>
  <si>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</si>
  <si>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</si>
  <si>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</si>
  <si>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</si>
  <si>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</si>
  <si>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</si>
  <si>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</si>
  <si>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</si>
  <si>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</si>
  <si>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</si>
  <si>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</si>
  <si>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</si>
  <si>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</si>
  <si>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</si>
  <si>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</si>
  <si>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</si>
  <si>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</si>
  <si>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</si>
  <si>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</si>
  <si>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</si>
  <si>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</si>
  <si>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</si>
  <si>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</si>
  <si>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</si>
  <si>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</si>
  <si>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</si>
  <si>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</si>
  <si>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</si>
  <si>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</si>
  <si>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</si>
  <si>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</si>
  <si>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</si>
  <si>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</si>
  <si>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</si>
  <si>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</si>
  <si>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</si>
  <si>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</si>
  <si>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</si>
  <si>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</si>
  <si>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</si>
  <si>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</si>
  <si>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</si>
  <si>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</si>
  <si>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</si>
  <si>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</si>
  <si>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</si>
  <si>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</si>
  <si>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</si>
  <si>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</si>
  <si>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</si>
  <si>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</si>
  <si>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</si>
  <si>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</si>
  <si>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</si>
  <si>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</si>
  <si>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</si>
  <si>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</si>
  <si>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</si>
  <si>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</si>
  <si>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</si>
  <si>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</si>
  <si>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</si>
  <si>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</si>
  <si>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</si>
  <si>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</si>
  <si>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</si>
  <si>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</si>
  <si>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</si>
  <si>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</si>
  <si>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</si>
  <si>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</si>
  <si>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</si>
  <si>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</si>
  <si>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</si>
  <si>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</si>
  <si>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</si>
  <si>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</si>
  <si>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</si>
  <si>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</si>
  <si>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</si>
  <si>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</si>
  <si>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</si>
  <si>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</si>
  <si>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</si>
  <si>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</si>
  <si>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</si>
  <si>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</si>
  <si>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</si>
  <si>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</si>
  <si>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</si>
  <si>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</si>
  <si>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</si>
  <si>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</si>
  <si>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</si>
  <si>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</si>
  <si>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</si>
  <si>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</si>
  <si>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</si>
  <si>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</si>
  <si>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</si>
  <si>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</si>
  <si>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</si>
  <si>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</si>
  <si>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</si>
  <si>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</si>
  <si>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</si>
  <si>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</si>
  <si>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</si>
  <si>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</si>
  <si>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</si>
  <si>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</si>
  <si>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</si>
  <si>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</si>
  <si>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</si>
  <si>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</si>
  <si>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</si>
  <si>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</si>
  <si>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</si>
  <si>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</si>
  <si>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</si>
  <si>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</si>
  <si>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</si>
  <si>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</si>
  <si>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</si>
  <si>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</si>
  <si>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</si>
  <si>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</si>
  <si>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</si>
  <si>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</si>
  <si>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</si>
  <si>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</si>
  <si>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</si>
  <si>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</si>
  <si>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</si>
  <si>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</si>
  <si>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</si>
  <si>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</si>
  <si>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</si>
  <si>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</si>
  <si>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</si>
  <si>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</si>
  <si>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</si>
  <si>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</si>
  <si>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</si>
  <si>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</si>
  <si>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</si>
  <si>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</si>
  <si>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</si>
  <si>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</si>
  <si>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</si>
  <si>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</si>
  <si>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</si>
  <si>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</si>
  <si>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</si>
  <si>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</si>
  <si>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</si>
  <si>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</si>
  <si>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</si>
  <si>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</si>
  <si>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</si>
  <si>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</si>
  <si>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</si>
  <si>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</si>
  <si>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</si>
  <si>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</si>
  <si>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</si>
  <si>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</si>
  <si>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</si>
  <si>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</si>
  <si>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</si>
  <si>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</si>
  <si>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</si>
  <si>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</si>
  <si>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</si>
  <si>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</si>
  <si>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</si>
  <si>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</si>
  <si>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</si>
  <si>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</si>
  <si>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</si>
  <si>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</si>
  <si>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</si>
  <si>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</si>
  <si>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</si>
  <si>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</si>
  <si>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</si>
  <si>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</si>
  <si>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</si>
  <si>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</si>
  <si>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</si>
  <si>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</si>
  <si>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</si>
  <si>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</si>
  <si>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</si>
  <si>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</si>
  <si>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</si>
  <si>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</si>
  <si>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</si>
  <si>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</si>
  <si>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</si>
  <si>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</si>
  <si>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</si>
  <si>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</si>
  <si>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</si>
  <si>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</si>
  <si>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</si>
  <si>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</si>
  <si>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</si>
  <si>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</si>
  <si>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</si>
  <si>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</si>
  <si>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</si>
  <si>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</si>
  <si>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</si>
  <si>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</si>
  <si>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</si>
  <si>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</si>
  <si>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</si>
  <si>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</si>
  <si>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</si>
  <si>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</si>
  <si>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</si>
  <si>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</si>
  <si>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</si>
  <si>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</si>
  <si>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</si>
  <si>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</si>
  <si>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</si>
  <si>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</si>
  <si>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</si>
  <si>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</si>
  <si>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</si>
  <si>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</si>
  <si>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</si>
  <si>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</si>
  <si>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</si>
  <si>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</si>
  <si>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</si>
  <si>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</si>
  <si>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</si>
  <si>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</si>
  <si>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</si>
  <si>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</si>
  <si>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</si>
  <si>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</si>
  <si>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</si>
  <si>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</si>
  <si>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</si>
  <si>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</si>
  <si>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</si>
  <si>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</si>
  <si>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</si>
  <si>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</si>
  <si>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</si>
  <si>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</si>
  <si>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</si>
  <si>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</si>
  <si>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</si>
  <si>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</si>
  <si>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</si>
  <si>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</si>
  <si>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</si>
  <si>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</si>
  <si>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</si>
  <si>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</si>
  <si>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</si>
  <si>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</si>
  <si>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</si>
  <si>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</si>
  <si>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</si>
  <si>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</si>
  <si>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</si>
  <si>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</si>
  <si>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</si>
  <si>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</si>
  <si>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</si>
  <si>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</si>
  <si>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</si>
  <si>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</si>
  <si>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</si>
  <si>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</si>
  <si>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</si>
  <si>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</si>
  <si>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</si>
  <si>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</si>
  <si>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</si>
  <si>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</si>
  <si>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</si>
  <si>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</si>
  <si>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</si>
  <si>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</si>
  <si>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</si>
  <si>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</si>
  <si>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</si>
  <si>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</si>
  <si>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</si>
  <si>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</si>
  <si>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</si>
  <si>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</si>
  <si>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</si>
  <si>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</si>
  <si>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</si>
  <si>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</si>
  <si>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</si>
  <si>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</si>
  <si>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</si>
  <si>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</si>
  <si>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</si>
  <si>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</si>
  <si>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</si>
  <si>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</si>
  <si>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</si>
  <si>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</si>
  <si>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</si>
  <si>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</si>
  <si>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</si>
  <si>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</si>
  <si>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</si>
  <si>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</si>
  <si>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</si>
  <si>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</si>
  <si>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</si>
  <si>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</si>
  <si>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</si>
  <si>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</si>
  <si>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</si>
  <si>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</si>
  <si>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</si>
  <si>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</si>
  <si>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</si>
  <si>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</si>
  <si>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</si>
  <si>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</si>
  <si>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</si>
  <si>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</si>
  <si>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</si>
  <si>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</si>
  <si>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</si>
  <si>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</si>
  <si>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</si>
  <si>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</si>
  <si>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</si>
  <si>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</si>
  <si>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</si>
  <si>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</si>
  <si>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</si>
  <si>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</si>
  <si>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</si>
  <si>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</si>
  <si>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</si>
  <si>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</si>
  <si>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</si>
  <si>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</si>
  <si>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</si>
  <si>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</si>
  <si>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</si>
  <si>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</si>
  <si>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</si>
  <si>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</si>
  <si>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</si>
  <si>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</si>
  <si>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</si>
  <si>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</si>
  <si>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</si>
  <si>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</si>
  <si>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</si>
  <si>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</si>
  <si>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</si>
  <si>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</si>
  <si>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</si>
  <si>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</si>
  <si>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</si>
  <si>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</si>
  <si>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</si>
  <si>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</si>
  <si>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</si>
  <si>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</si>
  <si>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</si>
  <si>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</si>
  <si>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</si>
  <si>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</si>
  <si>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</si>
  <si>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</si>
  <si>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</si>
  <si>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</si>
  <si>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</si>
  <si>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</si>
  <si>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</si>
  <si>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</si>
  <si>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</si>
  <si>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</si>
  <si>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</si>
  <si>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</si>
  <si>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</si>
  <si>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</si>
  <si>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</si>
  <si>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</si>
  <si>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</si>
  <si>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</si>
  <si>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</si>
  <si>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</si>
  <si>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</si>
  <si>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</si>
  <si>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</si>
  <si>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</si>
  <si>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</si>
  <si>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</si>
  <si>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</si>
  <si>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</si>
  <si>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</si>
  <si>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</si>
  <si>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</si>
  <si>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</si>
  <si>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</si>
  <si>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</si>
  <si>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</si>
  <si>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</si>
  <si>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</si>
  <si>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</si>
  <si>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</si>
  <si>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</si>
  <si>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</si>
  <si>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</si>
  <si>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</si>
  <si>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</si>
  <si>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</si>
  <si>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</si>
  <si>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</si>
  <si>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</si>
  <si>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</si>
  <si>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</si>
  <si>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</si>
  <si>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</si>
  <si>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</si>
  <si>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</si>
  <si>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</si>
  <si>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</si>
  <si>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</si>
  <si>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</si>
  <si>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</si>
  <si>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</si>
  <si>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</si>
  <si>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</si>
  <si>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</si>
  <si>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</si>
  <si>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</si>
  <si>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</si>
  <si>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</si>
  <si>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</si>
  <si>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</si>
  <si>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</si>
  <si>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</si>
  <si>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</si>
  <si>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</si>
  <si>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</si>
  <si>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</si>
  <si>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</si>
  <si>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</si>
  <si>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</si>
  <si>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</si>
  <si>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</si>
  <si>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</si>
  <si>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</si>
  <si>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</si>
  <si>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</si>
  <si>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</si>
  <si>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</si>
  <si>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</si>
  <si>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</si>
  <si>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</si>
  <si>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</si>
  <si>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</si>
  <si>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</si>
  <si>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</si>
  <si>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</si>
  <si>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</si>
  <si>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</si>
  <si>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</si>
  <si>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</si>
  <si>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</si>
  <si>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</si>
  <si>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</si>
  <si>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</si>
  <si>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</si>
  <si>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</si>
  <si>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</si>
  <si>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</si>
  <si>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</si>
  <si>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</si>
  <si>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</si>
  <si>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</si>
  <si>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</si>
  <si>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</si>
  <si>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</si>
  <si>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</si>
  <si>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</si>
  <si>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</si>
  <si>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</si>
  <si>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</si>
  <si>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</si>
  <si>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</si>
  <si>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</si>
  <si>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</si>
  <si>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</si>
  <si>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</si>
  <si>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</si>
  <si>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</si>
  <si>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</si>
  <si>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</si>
  <si>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</si>
  <si>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</si>
  <si>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</si>
  <si>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</si>
  <si>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</si>
  <si>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</si>
  <si>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</si>
  <si>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</si>
  <si>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</si>
  <si>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</si>
  <si>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</si>
  <si>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</si>
  <si>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</si>
  <si>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</si>
  <si>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</si>
  <si>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</si>
  <si>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</si>
  <si>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</si>
  <si>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</si>
  <si>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</si>
  <si>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</si>
  <si>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</si>
  <si>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</si>
  <si>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</si>
  <si>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</si>
  <si>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</si>
  <si>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</si>
  <si>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</si>
  <si>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</si>
  <si>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</si>
  <si>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</si>
  <si>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</si>
  <si>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</si>
  <si>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</si>
  <si>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</si>
  <si>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</si>
  <si>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</si>
  <si>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</si>
  <si>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</si>
  <si>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</si>
  <si>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</si>
  <si>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</si>
  <si>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</si>
  <si>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</si>
  <si>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</si>
  <si>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</si>
  <si>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</si>
  <si>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</si>
  <si>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</si>
  <si>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</si>
  <si>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</si>
  <si>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</si>
  <si>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</si>
  <si>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</si>
  <si>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</si>
  <si>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</si>
  <si>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</si>
  <si>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</si>
  <si>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</si>
  <si>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</si>
  <si>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</si>
  <si>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</si>
  <si>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</si>
  <si>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</si>
  <si>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</si>
  <si>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</si>
  <si>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</si>
  <si>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</si>
  <si>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</si>
  <si>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</si>
  <si>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</si>
  <si>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</si>
  <si>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</si>
  <si>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</si>
  <si>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</si>
  <si>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</si>
  <si>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</si>
  <si>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</si>
  <si>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</si>
  <si>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</si>
  <si>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</si>
  <si>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</si>
  <si>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</si>
  <si>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</si>
  <si>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</si>
  <si>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</si>
  <si>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</si>
  <si>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</si>
  <si>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</si>
  <si>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</si>
  <si>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</si>
  <si>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</si>
  <si>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</si>
  <si>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</si>
  <si>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</si>
  <si>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</si>
  <si>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</si>
  <si>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</si>
  <si>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</si>
  <si>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</si>
  <si>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</si>
  <si>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</si>
  <si>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</si>
  <si>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</si>
  <si>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</si>
  <si>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</si>
  <si>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</si>
  <si>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</si>
  <si>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</si>
  <si>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</si>
  <si>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</si>
  <si>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</si>
  <si>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</si>
  <si>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</si>
  <si>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</si>
  <si>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</si>
  <si>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</si>
  <si>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</si>
  <si>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</si>
  <si>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</si>
  <si>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</si>
  <si>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</si>
  <si>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</si>
  <si>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</si>
  <si>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</si>
  <si>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</si>
  <si>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</si>
  <si>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</si>
  <si>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</si>
  <si>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</si>
  <si>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</si>
  <si>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</si>
  <si>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</si>
  <si>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</si>
  <si>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</si>
  <si>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</si>
  <si>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</si>
  <si>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</si>
  <si>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</si>
  <si>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</si>
  <si>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</si>
  <si>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</si>
  <si>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</si>
  <si>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</si>
  <si>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</si>
  <si>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</si>
  <si>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</si>
  <si>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</si>
  <si>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</si>
  <si>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</si>
  <si>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</si>
  <si>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</si>
  <si>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</si>
  <si>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</si>
  <si>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</si>
  <si>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</si>
  <si>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</si>
  <si>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</si>
  <si>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</si>
  <si>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</si>
  <si>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</si>
  <si>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</si>
  <si>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</si>
  <si>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</si>
  <si>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</si>
  <si>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</si>
  <si>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</si>
  <si>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</si>
  <si>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</si>
  <si>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</si>
  <si>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</si>
  <si>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</si>
  <si>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</si>
  <si>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</si>
  <si>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</si>
  <si>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</si>
  <si>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</si>
  <si>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</si>
  <si>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</si>
  <si>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</si>
  <si>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</si>
  <si>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</si>
  <si>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</si>
  <si>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</si>
  <si>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</si>
  <si>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</si>
  <si>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</si>
  <si>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</si>
  <si>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</si>
  <si>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</si>
  <si>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</si>
  <si>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</si>
  <si>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</si>
  <si>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</si>
  <si>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</si>
  <si>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</si>
  <si>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</si>
  <si>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</si>
  <si>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</si>
  <si>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</si>
  <si>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</si>
  <si>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</si>
  <si>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</si>
  <si>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</si>
  <si>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</si>
  <si>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</si>
  <si>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</si>
  <si>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</si>
  <si>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</si>
  <si>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</si>
  <si>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</si>
  <si>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</si>
  <si>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</si>
  <si>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</si>
  <si>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</si>
  <si>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</si>
  <si>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</si>
  <si>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</si>
  <si>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</si>
  <si>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</si>
  <si>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</si>
  <si>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</si>
  <si>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</si>
  <si>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</si>
  <si>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</si>
  <si>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</si>
  <si>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</si>
  <si>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</si>
  <si>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</si>
  <si>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</si>
  <si>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</si>
  <si>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</si>
  <si>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</si>
  <si>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</si>
  <si>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</si>
  <si>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</si>
  <si>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</si>
  <si>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</si>
  <si>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</si>
  <si>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</si>
  <si>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</si>
  <si>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</si>
  <si>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</si>
  <si>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</si>
  <si>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</si>
  <si>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</si>
  <si>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</si>
  <si>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</si>
  <si>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</si>
  <si>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</si>
  <si>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</si>
  <si>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</si>
  <si>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</si>
  <si>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</si>
  <si>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</si>
  <si>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</si>
  <si>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</si>
  <si>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</si>
  <si>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</si>
  <si>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</si>
  <si>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</si>
  <si>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</si>
  <si>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</si>
  <si>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</si>
  <si>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</si>
  <si>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</si>
  <si>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</si>
  <si>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</si>
  <si>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</si>
  <si>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</si>
  <si>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</si>
  <si>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</si>
  <si>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</si>
  <si>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</si>
  <si>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</si>
  <si>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</si>
  <si>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</si>
  <si>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</si>
  <si>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</si>
  <si>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</si>
  <si>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</si>
  <si>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</si>
  <si>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</si>
  <si>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</si>
  <si>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</si>
  <si>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</si>
  <si>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</si>
  <si>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</si>
  <si>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</si>
  <si>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</si>
  <si>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</si>
  <si>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</si>
  <si>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</si>
  <si>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</si>
  <si>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</si>
  <si>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</si>
  <si>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</si>
  <si>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</si>
  <si>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</si>
  <si>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</si>
  <si>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</si>
  <si>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</si>
  <si>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</si>
  <si>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</si>
  <si>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</si>
  <si>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</si>
  <si>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</si>
  <si>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</si>
  <si>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</si>
  <si>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</si>
  <si>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</si>
  <si>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</si>
  <si>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</si>
  <si>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</si>
  <si>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</si>
  <si>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</si>
  <si>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</si>
  <si>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</si>
  <si>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</si>
  <si>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</si>
  <si>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</si>
  <si>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</si>
  <si>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</si>
  <si>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</si>
  <si>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</si>
  <si>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</si>
  <si>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</si>
  <si>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</si>
  <si>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</si>
  <si>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</si>
  <si>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</si>
  <si>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</si>
  <si>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</si>
  <si>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</si>
  <si>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</si>
  <si>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</si>
  <si>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</si>
  <si>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</si>
  <si>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</si>
  <si>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</si>
  <si>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</si>
  <si>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</si>
  <si>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</si>
  <si>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</si>
  <si>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</si>
  <si>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</si>
  <si>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</si>
  <si>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</si>
  <si>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</si>
  <si>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</si>
  <si>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</si>
  <si>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</si>
  <si>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</si>
  <si>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</si>
  <si>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</si>
  <si>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</si>
  <si>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</si>
  <si>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</si>
  <si>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</si>
  <si>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</si>
  <si>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</si>
  <si>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</si>
  <si>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</si>
  <si>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</si>
  <si>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</si>
  <si>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</si>
  <si>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</si>
  <si>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</si>
  <si>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</si>
  <si>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</si>
  <si>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</si>
  <si>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</si>
  <si>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</si>
  <si>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</si>
  <si>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</si>
  <si>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</si>
  <si>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</si>
  <si>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</si>
  <si>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</si>
  <si>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</si>
  <si>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</si>
  <si>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</si>
  <si>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</si>
  <si>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</si>
  <si>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</si>
  <si>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</si>
  <si>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</si>
  <si>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</si>
  <si>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</si>
  <si>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</si>
  <si>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</si>
  <si>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</si>
  <si>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</si>
  <si>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</si>
  <si>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</si>
  <si>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</si>
  <si>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</si>
  <si>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</si>
  <si>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</si>
  <si>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</si>
  <si>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</si>
  <si>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</si>
  <si>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</si>
  <si>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</si>
  <si>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</si>
  <si>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</si>
  <si>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</si>
  <si>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</si>
  <si>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</si>
  <si>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</si>
  <si>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</si>
  <si>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</si>
  <si>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</si>
  <si>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</si>
  <si>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</si>
  <si>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</si>
  <si>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</si>
  <si>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</si>
  <si>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</si>
  <si>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</si>
  <si>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</si>
  <si>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</si>
  <si>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</si>
  <si>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</si>
  <si>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</si>
  <si>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</si>
  <si>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</si>
  <si>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</si>
  <si>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</si>
  <si>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</si>
  <si>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</si>
  <si>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</si>
  <si>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</si>
  <si>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</si>
  <si>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</si>
  <si>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</si>
  <si>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</si>
  <si>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</si>
  <si>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</si>
  <si>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</si>
  <si>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</si>
  <si>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</si>
  <si>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</si>
  <si>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</si>
  <si>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</si>
  <si>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</si>
  <si>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</si>
  <si>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</si>
  <si>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</si>
  <si>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</si>
  <si>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</si>
  <si>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</si>
  <si>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</si>
  <si>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</si>
  <si>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</si>
  <si>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</si>
  <si>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</si>
  <si>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</si>
  <si>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</si>
  <si>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</si>
  <si>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</si>
  <si>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</si>
  <si>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</si>
  <si>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</si>
  <si>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</si>
  <si>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</si>
  <si>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</si>
  <si>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</si>
  <si>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</si>
  <si>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</si>
  <si>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</si>
  <si>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</si>
  <si>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</si>
  <si>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</si>
  <si>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</si>
  <si>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</si>
  <si>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</si>
  <si>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</si>
  <si>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</si>
  <si>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</si>
  <si>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</si>
  <si>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</si>
  <si>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</si>
  <si>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</si>
  <si>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</si>
  <si>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</si>
  <si>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</si>
  <si>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</si>
  <si>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</si>
  <si>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</si>
  <si>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</si>
  <si>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</si>
  <si>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</si>
  <si>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</si>
  <si>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</si>
  <si>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</si>
  <si>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</si>
  <si>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</si>
  <si>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</si>
  <si>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</si>
  <si>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</si>
  <si>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</si>
  <si>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</si>
  <si>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</si>
  <si>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</si>
  <si>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</si>
  <si>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</si>
  <si>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</si>
  <si>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</si>
  <si>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</si>
  <si>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</si>
  <si>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</si>
  <si>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</si>
  <si>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</si>
  <si>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</si>
  <si>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</si>
  <si>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</si>
  <si>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</si>
  <si>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</si>
  <si>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</si>
  <si>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</si>
  <si>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</si>
  <si>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</si>
  <si>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</si>
  <si>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</si>
  <si>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</si>
  <si>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</si>
  <si>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</si>
  <si>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</si>
  <si>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</si>
  <si>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</si>
  <si>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</si>
  <si>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</si>
  <si>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</si>
  <si>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</si>
  <si>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</si>
  <si>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</si>
  <si>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</si>
  <si>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</si>
  <si>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</si>
  <si>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</si>
  <si>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</si>
  <si>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</si>
  <si>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</si>
  <si>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</si>
  <si>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</si>
  <si>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</si>
  <si>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</si>
  <si>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</si>
  <si>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</si>
  <si>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</si>
  <si>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</si>
  <si>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</si>
  <si>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</si>
  <si>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</si>
  <si>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</si>
  <si>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</si>
  <si>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</si>
  <si>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</si>
  <si>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</si>
  <si>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</si>
  <si>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</si>
  <si>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</si>
  <si>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</si>
  <si>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</si>
  <si>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</si>
  <si>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</si>
  <si>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</si>
  <si>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</si>
  <si>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</si>
  <si>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</si>
  <si>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</si>
  <si>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</si>
  <si>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</si>
  <si>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</si>
  <si>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</si>
  <si>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</si>
  <si>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</si>
  <si>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</si>
  <si>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</si>
  <si>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</si>
  <si>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</si>
  <si>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</si>
  <si>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</si>
  <si>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</si>
  <si>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</si>
  <si>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</si>
  <si>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</si>
  <si>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</si>
  <si>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</si>
  <si>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</si>
  <si>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</si>
  <si>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</si>
  <si>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</si>
  <si>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</si>
  <si>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</si>
  <si>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</si>
  <si>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</si>
  <si>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</si>
  <si>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</si>
  <si>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</si>
  <si>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</si>
  <si>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</si>
  <si>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</si>
  <si>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</si>
  <si>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</si>
  <si>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</si>
  <si>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</si>
  <si>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</si>
  <si>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</si>
  <si>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</si>
  <si>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</si>
  <si>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</si>
  <si>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</si>
  <si>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</si>
  <si>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</si>
  <si>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</si>
  <si>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</si>
  <si>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</si>
  <si>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</si>
  <si>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</si>
  <si>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</si>
  <si>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</si>
  <si>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</si>
  <si>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</si>
  <si>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</si>
  <si>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</si>
  <si>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BOMBEAMENTO (EXCLUSIVE ARMADURA, MOBILIZAÇÃO E DESMOBILIZAÇÃO). AF_03/2026</t>
  </si>
  <si>
    <t>ESTACA HÉLICE CONTÍNUA, DIÂMETRO DE 30 CM, INCLUSO CONCRETO FCK=30MPA, BOMBEAMENTO E ARMADURA MÍNIMA (EXCLUSIVE MOBILIZAÇÃO E DESMOBILIZAÇÃO). AF_03/2026</t>
  </si>
  <si>
    <t>ESTACA HÉLICE CONTÍNUA, DIÂMETRO DE 30 CM, INCLUSO CONCRETO FCK=40MPA E BOMBEAMENTO (EXCLUSIVE ARMADURA, MOBILIZAÇÃO E DESMOBILIZAÇÃO). AF_03/2026</t>
  </si>
  <si>
    <t>ESTACA HÉLICE CONTÍNUA, DIÂMETRO DE 30 CM, INCLUSO CONCRETO FCK=40MPA, BOMBEAMENTO E ARMADURA MÍNIMA (EXCLUSIVE MOBILIZAÇÃO E DESMOBILIZAÇÃO). AF_03/2026</t>
  </si>
  <si>
    <t>ESTACA HÉLICE CONTÍNUA, DIÂMETRO DE 50 CM, INCLUSO CONCRETO FCK=30MPA E BOMBEAMENTO (EXCLUSIVE ARMADURA, MOBILIZAÇÃO E DESMOBILIZAÇÃO). AF_03/2026</t>
  </si>
  <si>
    <t>ESTACA HÉLICE CONTÍNUA, DIÂMETRO DE 50 CM, INCLUSO CONCRETO FCK=30MPA, BOMBEAMENTO E ARMADURA MÍNIMA (EXCLUSIVE MOBILIZAÇÃO E DESMOBILIZAÇÃO). AF_03/2026</t>
  </si>
  <si>
    <t>ESTACA HÉLICE CONTÍNUA, DIÂMETRO DE 50 CM, INCLUSO CONCRETO FCK=40MPA E BOMBEAMENTO (EXCLUSIVE ARMADURA, MOBILIZAÇÃO E DESMOBILIZAÇÃO). AF_03/2026</t>
  </si>
  <si>
    <t>ESTACA HÉLICE CONTÍNUA, DIÂMETRO DE 50 CM, INCLUSO CONCRETO FCK=40MPA, BOMBEAMENTO E ARMADURA MÍNIMA (EXCLUSIVE MOBILIZAÇÃO E DESMOBILIZAÇÃO). AF_03/2026</t>
  </si>
  <si>
    <t>ESTACA HÉLICE CONTÍNUA, DIÂMETRO DE 70 CM, INCLUSO CONCRETO FCK=30MPA E BOMBEAMENTO (EXCLUSIVE ARMADURA, MOBILIZAÇÃO E DESMOBILIZAÇÃO). AF_03/2026</t>
  </si>
  <si>
    <t>ESTACA HÉLICE CONTÍNUA, DIÂMETRO DE 70 CM, INCLUSO CONCRETO FCK=30MPA, BOMBEAMENTO E ARMADURA MÍNIMA (EXCLUSIVE MOBILIZAÇÃO E DESMOBILIZAÇÃO). AF_03/2026</t>
  </si>
  <si>
    <t>ESTACA HÉLICE CONTÍNUA, DIÂMETRO DE 70 CM, INCLUSO CONCRETO FCK=40MPA E BOMBEAMENTO (EXCLUSIVE ARMADURA, MOBILIZAÇÃO E DESMOBILIZAÇÃO). AF_03/2026</t>
  </si>
  <si>
    <t>ESTACA HÉLICE CONTÍNUA, DIÂMETRO DE 70 CM, INCLUSO CONCRETO FCK=40MPA, BOMBEAMENTO E ARMADURA MÍNIMA (EXCLUSIVE MOBILIZAÇÃO E DESMOBILIZAÇÃO). AF_03/2026</t>
  </si>
  <si>
    <t>ESTACA HÉLICE CONTÍNUA, DIÂMETRO DE 80 CM, INCLUSO CONCRETO FCK=30MPA E BOMBEAMENTO (EXCLUSIVE ARMADURA, MOBILIZAÇÃO E DESMOBILIZAÇÃO). AF_03/2026</t>
  </si>
  <si>
    <t>ESTACA HÉLICE CONTÍNUA, DIÂMETRO DE 80 CM, INCLUSO CONCRETO FCK=30MPA, BOMBEAMENTO E ARMADURA MÍNIMA (EXCLUSIVE MOBILIZAÇÃO E DESMOBILIZAÇÃO). AF_03/2026</t>
  </si>
  <si>
    <t>ESTACA HÉLICE CONTÍNUA, DIÂMETRO DE 80 CM, INCLUSO CONCRETO FCK=40MPA E BOMBEAMENTO (EXCLUSIVE ARMADURA, MOBILIZAÇÃO E DESMOBILIZAÇÃO). AF_03/2026</t>
  </si>
  <si>
    <t>ESTACA HÉLICE CONTÍNUA, DIÂMETRO DE 80 CM, INCLUSO CONCRETO FCK=40MPA, BOMBEAMENTO E ARMADURA MÍNIMA (EXCLUSIVE MOBILIZAÇÃO E DESMOBILIZAÇÃO). AF_03/2026</t>
  </si>
  <si>
    <t>ESTACA HÉLICE CONTÍNUA, DIÂMETRO DE 90 CM, INCLUSO CONCRETO FCK=30MPA E BOMBEAMENTO (EXCLUSIVE ARMADURA, MOBILIZAÇÃO E DESMOBILIZAÇÃO). AF_03/2026</t>
  </si>
  <si>
    <t>ESTACA HÉLICE CONTÍNUA, DIÂMETRO DE 90 CM, INCLUSO CONCRETO FCK=30MPA, BOMBEAMENTO E ARMADURA MÍNIMA (EXCLUSIVE MOBILIZAÇÃO E DESMOBILIZAÇÃO). AF_03/2026</t>
  </si>
  <si>
    <t>ESTACA HÉLICE CONTÍNUA, DIÂMETRO DE 90 CM, INCLUSO CONCRETO FCK=40MPA E BOMBEAMENTO (EXCLUSIVE ARMADURA, MOBILIZAÇÃO E DESMOBILIZAÇÃO). AF_03/2026</t>
  </si>
  <si>
    <t>ESTACA HÉLICE CONTÍNUA, DIÂMETRO DE 90 CM, INCLUSO CONCRETO FCK=40MPA, BOMBEAMENTO E ARMADURA MÍNIMA (EXCLUSIVE MOBILIZAÇÃO E DESMOBILIZAÇÃO). AF_03/2026</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</si>
  <si>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</si>
  <si>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</si>
  <si>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</si>
  <si>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</si>
  <si>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</si>
  <si>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</si>
  <si>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</si>
  <si>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</si>
  <si>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</si>
  <si>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</si>
  <si>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</si>
  <si>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</si>
  <si>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</si>
  <si>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</si>
  <si>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</si>
  <si>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</si>
  <si>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</si>
  <si>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</si>
  <si>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</si>
  <si>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</si>
  <si>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</si>
  <si>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</si>
  <si>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</si>
  <si>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</si>
  <si>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</si>
  <si>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</si>
  <si>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</si>
  <si>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</si>
  <si>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</si>
  <si>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</si>
  <si>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</si>
  <si>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</si>
  <si>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</si>
  <si>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</si>
  <si>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</si>
  <si>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</si>
  <si>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</si>
  <si>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</si>
  <si>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</si>
  <si>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</si>
  <si>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</si>
  <si>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</si>
  <si>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</si>
  <si>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</si>
  <si>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</si>
  <si>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</si>
  <si>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</si>
  <si>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</si>
  <si>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</si>
  <si>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</si>
  <si>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</si>
  <si>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</si>
  <si>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</si>
  <si>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</si>
  <si>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</si>
  <si>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</si>
  <si>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</si>
  <si>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</si>
  <si>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</si>
  <si>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</si>
  <si>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</si>
  <si>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</si>
  <si>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</si>
  <si>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</si>
  <si>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</si>
  <si>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</si>
  <si>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</si>
  <si>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</si>
  <si>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</si>
  <si>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</si>
  <si>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</si>
  <si>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</si>
  <si>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</si>
  <si>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</si>
  <si>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</si>
  <si>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</si>
  <si>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</si>
  <si>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</si>
  <si>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</si>
  <si>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</si>
  <si>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</si>
  <si>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</si>
  <si>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</si>
  <si>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</si>
  <si>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</si>
  <si>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</si>
  <si>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</si>
  <si>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</si>
  <si>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</si>
  <si>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</si>
  <si>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</si>
  <si>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</si>
  <si>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</si>
  <si>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</si>
  <si>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</si>
  <si>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</si>
  <si>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</si>
  <si>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</si>
  <si>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</si>
  <si>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</si>
  <si>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</si>
  <si>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</si>
  <si>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</si>
  <si>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</si>
  <si>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</si>
  <si>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</si>
  <si>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</si>
  <si>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</si>
  <si>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</si>
  <si>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</si>
  <si>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</si>
  <si>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</si>
  <si>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</si>
  <si>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</si>
  <si>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</si>
  <si>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</si>
  <si>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</si>
  <si>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</si>
  <si>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</si>
  <si>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</si>
  <si>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</si>
  <si>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</si>
  <si>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</si>
  <si>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</si>
  <si>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</si>
  <si>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</si>
  <si>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</si>
  <si>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</si>
  <si>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</si>
  <si>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</si>
  <si>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</si>
  <si>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</si>
  <si>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</si>
  <si>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</si>
  <si>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</si>
  <si>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</si>
  <si>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</si>
  <si>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</si>
  <si>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</si>
  <si>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</si>
  <si>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</si>
  <si>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</si>
  <si>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</si>
  <si>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</si>
  <si>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</si>
  <si>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</si>
  <si>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</si>
  <si>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</si>
  <si>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</si>
  <si>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</si>
  <si>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</si>
  <si>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</si>
  <si>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</si>
  <si>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</si>
  <si>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</si>
  <si>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</si>
  <si>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</si>
  <si>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</si>
  <si>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</si>
  <si>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</si>
  <si>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</si>
  <si>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</si>
  <si>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</si>
  <si>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</si>
  <si>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</si>
  <si>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</si>
  <si>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</si>
  <si>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</si>
  <si>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</si>
  <si>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</si>
  <si>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</si>
  <si>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</si>
  <si>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</si>
  <si>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</si>
  <si>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</si>
  <si>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</si>
  <si>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</si>
  <si>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</si>
  <si>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</si>
  <si>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</si>
  <si>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</si>
  <si>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</si>
  <si>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</si>
  <si>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</si>
  <si>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</si>
  <si>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</si>
  <si>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</si>
  <si>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</si>
  <si>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</si>
  <si>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</si>
  <si>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</si>
  <si>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</si>
  <si>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</si>
  <si>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</si>
  <si>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</si>
  <si>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</si>
  <si>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</si>
  <si>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</si>
  <si>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</si>
  <si>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</si>
  <si>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</si>
  <si>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</si>
  <si>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</si>
  <si>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</si>
  <si>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</si>
  <si>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</si>
  <si>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</si>
  <si>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</si>
  <si>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</si>
  <si>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</si>
  <si>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</si>
  <si>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</si>
  <si>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</si>
  <si>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</si>
  <si>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</si>
  <si>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</si>
  <si>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</si>
  <si>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</si>
  <si>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</si>
  <si>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</si>
  <si>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</si>
  <si>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</si>
  <si>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</si>
  <si>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</si>
  <si>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</si>
  <si>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</si>
  <si>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</si>
  <si>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</si>
  <si>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</si>
  <si>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</si>
  <si>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</si>
  <si>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</si>
  <si>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</si>
  <si>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</si>
  <si>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</si>
  <si>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</si>
  <si>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</si>
  <si>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</si>
  <si>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</si>
  <si>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</si>
  <si>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</si>
  <si>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</si>
  <si>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</si>
  <si>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</si>
  <si>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</si>
  <si>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</si>
  <si>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</si>
  <si>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</si>
  <si>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</si>
  <si>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</si>
  <si>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</si>
  <si>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</si>
  <si>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</si>
  <si>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</si>
  <si>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</si>
  <si>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</si>
  <si>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</si>
  <si>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</si>
  <si>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</si>
  <si>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</si>
  <si>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</si>
  <si>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</si>
  <si>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</si>
  <si>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</si>
  <si>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</si>
  <si>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</si>
  <si>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</si>
  <si>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</si>
  <si>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</si>
  <si>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</si>
  <si>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</si>
  <si>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</si>
  <si>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</si>
  <si>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</si>
  <si>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</si>
  <si>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</si>
  <si>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</si>
  <si>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</si>
  <si>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</si>
  <si>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</si>
  <si>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</si>
  <si>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</si>
  <si>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</si>
  <si>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</si>
  <si>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</si>
  <si>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</si>
  <si>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</si>
  <si>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</si>
  <si>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</si>
  <si>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</si>
  <si>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</si>
  <si>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</si>
  <si>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</si>
  <si>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</si>
  <si>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</si>
  <si>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</si>
  <si>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</si>
  <si>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</si>
  <si>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</si>
  <si>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</si>
  <si>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</si>
  <si>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</si>
  <si>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</si>
  <si>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</si>
  <si>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</si>
  <si>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</si>
  <si>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</si>
  <si>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</si>
  <si>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</si>
  <si>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</si>
  <si>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</si>
  <si>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</si>
  <si>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</si>
  <si>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</si>
  <si>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</si>
  <si>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</si>
  <si>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</si>
  <si>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</si>
  <si>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</si>
  <si>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</si>
  <si>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</si>
  <si>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</si>
  <si>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</si>
  <si>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</si>
  <si>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</si>
  <si>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</si>
  <si>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</si>
  <si>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</si>
  <si>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</si>
  <si>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</si>
  <si>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</si>
  <si>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</si>
  <si>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</si>
  <si>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</si>
  <si>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</si>
  <si>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</si>
  <si>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</si>
  <si>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</si>
  <si>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</si>
  <si>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</si>
  <si>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</si>
  <si>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</si>
  <si>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</si>
  <si>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</si>
  <si>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</si>
  <si>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</si>
  <si>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</si>
  <si>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</si>
  <si>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</si>
  <si>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</si>
  <si>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</si>
  <si>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</si>
  <si>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</si>
  <si>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</si>
  <si>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</si>
  <si>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</si>
  <si>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</si>
  <si>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</si>
  <si>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</si>
  <si>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</si>
  <si>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</si>
  <si>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</si>
  <si>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</si>
  <si>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</si>
  <si>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</si>
  <si>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</si>
  <si>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</si>
  <si>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</si>
  <si>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</si>
  <si>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</si>
  <si>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</si>
  <si>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</si>
  <si>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</si>
  <si>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</si>
  <si>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</si>
  <si>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</si>
  <si>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</si>
  <si>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</si>
  <si>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</si>
  <si>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</si>
  <si>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</si>
  <si>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</si>
  <si>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</si>
  <si>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</si>
  <si>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</si>
  <si>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</si>
  <si>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</si>
  <si>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</si>
  <si>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</si>
  <si>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</si>
  <si>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</si>
  <si>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</si>
  <si>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</si>
  <si>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</si>
  <si>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</si>
  <si>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</si>
  <si>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</si>
  <si>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</si>
  <si>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</si>
  <si>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</si>
  <si>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</si>
  <si>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</si>
  <si>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</si>
  <si>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</si>
  <si>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</si>
  <si>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</si>
  <si>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</si>
  <si>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</si>
  <si>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</si>
  <si>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</si>
  <si>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</si>
  <si>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</si>
  <si>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</si>
  <si>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</si>
  <si>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</si>
  <si>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</si>
  <si>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</si>
  <si>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</si>
  <si>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</si>
  <si>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</si>
  <si>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</si>
  <si>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</si>
  <si>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</si>
  <si>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</si>
  <si>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</si>
  <si>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</si>
  <si>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</si>
  <si>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</si>
  <si>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</si>
  <si>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</si>
  <si>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</si>
  <si>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</si>
  <si>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</si>
  <si>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</si>
  <si>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</si>
  <si>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</si>
  <si>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</si>
  <si>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</si>
  <si>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</si>
  <si>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</si>
  <si>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</si>
  <si>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</si>
  <si>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</si>
  <si>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</si>
  <si>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</si>
  <si>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</si>
  <si>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</si>
  <si>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</si>
  <si>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</si>
  <si>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</si>
  <si>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</si>
  <si>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</si>
  <si>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</si>
  <si>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</si>
  <si>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</si>
  <si>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</si>
  <si>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</si>
  <si>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</si>
  <si>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</si>
  <si>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</si>
  <si>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</si>
  <si>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</si>
  <si>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</si>
  <si>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</si>
  <si>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</si>
  <si>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</si>
  <si>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</si>
  <si>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</si>
  <si>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</si>
  <si>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</si>
  <si>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</si>
  <si>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</si>
  <si>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</si>
  <si>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</si>
  <si>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</si>
  <si>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</si>
  <si>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</si>
  <si>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</si>
  <si>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</si>
  <si>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</si>
  <si>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</si>
  <si>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</si>
  <si>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</si>
  <si>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</si>
  <si>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</si>
  <si>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</si>
  <si>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</si>
  <si>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</si>
  <si>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</si>
  <si>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</si>
  <si>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</si>
  <si>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</si>
  <si>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</si>
  <si>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</si>
  <si>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</si>
  <si>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</si>
  <si>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</si>
  <si>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</si>
  <si>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</si>
  <si>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</si>
  <si>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</si>
  <si>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</si>
  <si>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</si>
  <si>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</si>
  <si>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</si>
  <si>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</si>
  <si>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</si>
  <si>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</si>
  <si>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</si>
  <si>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</si>
  <si>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</si>
  <si>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</si>
  <si>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</si>
  <si>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</si>
  <si>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</si>
  <si>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</si>
  <si>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</si>
  <si>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</si>
  <si>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</si>
  <si>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</si>
  <si>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</si>
  <si>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</si>
  <si>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</si>
  <si>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</si>
  <si>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</si>
  <si>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</si>
  <si>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</si>
  <si>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</si>
  <si>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</si>
  <si>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</si>
  <si>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</si>
  <si>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</si>
  <si>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</si>
  <si>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</si>
  <si>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</si>
  <si>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</si>
  <si>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</si>
  <si>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</si>
  <si>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</si>
  <si>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</si>
  <si>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</si>
  <si>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</si>
  <si>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</si>
  <si>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</si>
  <si>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</si>
  <si>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</si>
  <si>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</si>
  <si>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</si>
  <si>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</si>
  <si>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</si>
  <si>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</si>
  <si>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</si>
  <si>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</si>
  <si>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</si>
  <si>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</si>
  <si>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</si>
  <si>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</si>
  <si>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</si>
  <si>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</si>
  <si>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</si>
  <si>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</si>
  <si>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</si>
  <si>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</si>
  <si>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</si>
  <si>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</si>
  <si>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</si>
  <si>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EXECUÇÃO DE GEODRENO VERTICAL, PROFUNDIDADE MAIOR QUE 10 M E MENOR OU IGUAL A 30 M. AF_01/2026</t>
  </si>
  <si>
    <t>EXECUÇÃO DE GEODRENO VERTICAL, PROFUNDIDADE MENOR OU IGUAL A 10 M. AF_01/2026</t>
  </si>
  <si>
    <t>EXECUÇÃO DE PRÉ-FURO PARA GEODRENO VERTICAL. AF_01/2026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</si>
  <si>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</si>
  <si>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</si>
  <si>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</si>
  <si>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</si>
  <si>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</si>
  <si>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</si>
  <si>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</si>
  <si>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</si>
  <si>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</si>
  <si>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</si>
  <si>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</si>
  <si>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</si>
  <si>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</si>
  <si>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</si>
  <si>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</si>
  <si>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</si>
  <si>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</si>
  <si>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</si>
  <si>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</si>
  <si>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</si>
  <si>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</si>
  <si>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</si>
  <si>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</si>
  <si>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</si>
  <si>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</si>
  <si>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</si>
  <si>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</si>
  <si>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</si>
  <si>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</si>
  <si>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</si>
  <si>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</si>
  <si>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</si>
  <si>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</si>
  <si>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</si>
  <si>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</si>
  <si>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</si>
  <si>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</si>
  <si>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</si>
  <si>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</si>
  <si>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</si>
  <si>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</si>
  <si>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</si>
  <si>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</si>
  <si>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</si>
  <si>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</si>
  <si>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</si>
  <si>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</si>
  <si>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</si>
  <si>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</si>
  <si>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</si>
  <si>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</si>
  <si>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</si>
  <si>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</si>
  <si>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</si>
  <si>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</si>
  <si>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</si>
  <si>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</si>
  <si>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</si>
  <si>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</si>
  <si>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</si>
  <si>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</si>
  <si>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</si>
  <si>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</si>
  <si>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</si>
  <si>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</si>
  <si>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</si>
  <si>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</si>
  <si>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</si>
  <si>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</si>
  <si>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</si>
  <si>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</si>
  <si>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</si>
  <si>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</si>
  <si>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</si>
  <si>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</si>
  <si>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</si>
  <si>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</si>
  <si>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</si>
  <si>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</si>
  <si>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</si>
  <si>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</si>
  <si>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</si>
  <si>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</si>
  <si>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</si>
  <si>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</si>
  <si>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</si>
  <si>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</si>
  <si>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</si>
  <si>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</si>
  <si>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</si>
  <si>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</si>
  <si>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</si>
  <si>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</si>
  <si>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</si>
  <si>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</si>
  <si>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</si>
  <si>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</si>
  <si>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</si>
  <si>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</si>
  <si>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</si>
  <si>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</si>
  <si>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</si>
  <si>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</si>
  <si>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</si>
  <si>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</si>
  <si>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</si>
  <si>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</si>
  <si>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</si>
  <si>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</si>
  <si>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</si>
  <si>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</si>
  <si>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</si>
  <si>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</si>
  <si>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</si>
  <si>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</si>
  <si>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</si>
  <si>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</si>
  <si>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</si>
  <si>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</si>
  <si>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</si>
  <si>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</si>
  <si>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</si>
  <si>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</si>
  <si>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</si>
  <si>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</si>
  <si>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</si>
  <si>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</si>
  <si>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</si>
  <si>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</si>
  <si>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</si>
  <si>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</si>
  <si>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</si>
  <si>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</si>
  <si>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</si>
  <si>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</si>
  <si>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</si>
  <si>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</si>
  <si>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</si>
  <si>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</si>
  <si>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</si>
  <si>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</si>
  <si>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</si>
  <si>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</si>
  <si>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</si>
  <si>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</si>
  <si>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</si>
  <si>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</si>
  <si>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</si>
  <si>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</si>
  <si>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</si>
  <si>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</si>
  <si>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</si>
  <si>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</si>
  <si>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</si>
  <si>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</si>
  <si>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</si>
  <si>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</si>
  <si>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</si>
  <si>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</si>
  <si>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</si>
  <si>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</si>
  <si>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</si>
  <si>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</si>
  <si>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</si>
  <si>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</si>
  <si>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</si>
  <si>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</si>
  <si>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</si>
  <si>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</si>
  <si>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</si>
  <si>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</si>
  <si>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</si>
  <si>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</si>
  <si>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</si>
  <si>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</si>
  <si>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</si>
  <si>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</si>
  <si>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</si>
  <si>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</si>
  <si>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VÉU DE POLIÉSTER. AF_09/2023</t>
  </si>
  <si>
    <t>TRATAMENTO DE RALO OU PONTO EMERGENTE COM MANTA ASFÁLTICA COLADA COM ASFÁLTO DERRETIDO, E=4MM. AF_09/2023</t>
  </si>
  <si>
    <t>TRATAMENTO DE RODAPÉ COM MANTA ASFÁLTICA COLADA COM ASFALTO DERRETIDO, E=4MM. AF_09/2023</t>
  </si>
  <si>
    <t>TRATAMENTO DE RODAPÉ COM VÉU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</si>
  <si>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</si>
  <si>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</si>
  <si>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</si>
  <si>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</si>
  <si>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</si>
  <si>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</si>
  <si>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</si>
  <si>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</si>
  <si>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</si>
  <si>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</si>
  <si>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</si>
  <si>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</si>
  <si>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</si>
  <si>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</si>
  <si>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</si>
  <si>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</si>
  <si>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</si>
  <si>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</si>
  <si>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</si>
  <si>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</si>
  <si>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</si>
  <si>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</si>
  <si>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</si>
  <si>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</si>
  <si>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</si>
  <si>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</si>
  <si>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</si>
  <si>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</si>
  <si>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</si>
  <si>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</si>
  <si>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</si>
  <si>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</si>
  <si>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</si>
  <si>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</si>
  <si>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</si>
  <si>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</si>
  <si>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</si>
  <si>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</si>
  <si>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</si>
  <si>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</si>
  <si>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</si>
  <si>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</si>
  <si>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</si>
  <si>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</si>
  <si>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</si>
  <si>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</si>
  <si>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</si>
  <si>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</si>
  <si>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</si>
  <si>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</si>
  <si>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</si>
  <si>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</si>
  <si>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</si>
  <si>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</si>
  <si>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</si>
  <si>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</si>
  <si>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</si>
  <si>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</si>
  <si>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</si>
  <si>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</si>
  <si>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</si>
  <si>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</si>
  <si>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</si>
  <si>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</si>
  <si>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</si>
  <si>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</si>
  <si>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</si>
  <si>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</si>
  <si>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</si>
  <si>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</si>
  <si>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</si>
  <si>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</si>
  <si>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</si>
  <si>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</si>
  <si>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</si>
  <si>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</si>
  <si>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</si>
  <si>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</si>
  <si>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</si>
  <si>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</si>
  <si>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</si>
  <si>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</si>
  <si>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</si>
  <si>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</si>
  <si>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</si>
  <si>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</si>
  <si>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</si>
  <si>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</si>
  <si>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</si>
  <si>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</si>
  <si>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</si>
  <si>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</si>
  <si>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</si>
  <si>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</si>
  <si>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</si>
  <si>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</si>
  <si>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</si>
  <si>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</si>
  <si>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</si>
  <si>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</si>
  <si>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</si>
  <si>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</si>
  <si>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</si>
  <si>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</si>
  <si>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</si>
  <si>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</si>
  <si>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</si>
  <si>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</si>
  <si>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</si>
  <si>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</si>
  <si>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</si>
  <si>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</si>
  <si>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</si>
  <si>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</si>
  <si>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</si>
  <si>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</si>
  <si>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</si>
  <si>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</si>
  <si>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</si>
  <si>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</si>
  <si>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</si>
  <si>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</si>
  <si>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</si>
  <si>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</si>
  <si>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</si>
  <si>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</si>
  <si>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</si>
  <si>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</si>
  <si>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</si>
  <si>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</si>
  <si>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</si>
  <si>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</si>
  <si>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</si>
  <si>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</si>
  <si>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</si>
  <si>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</si>
  <si>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</si>
  <si>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</si>
  <si>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</si>
  <si>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</si>
  <si>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</si>
  <si>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</si>
  <si>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</si>
  <si>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</si>
  <si>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</si>
  <si>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</si>
  <si>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</si>
  <si>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</si>
  <si>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</si>
  <si>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</si>
  <si>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</si>
  <si>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</si>
  <si>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</si>
  <si>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</si>
  <si>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</si>
  <si>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</si>
  <si>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</si>
  <si>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</si>
  <si>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</si>
  <si>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</si>
  <si>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</si>
  <si>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</si>
  <si>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</si>
  <si>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</si>
  <si>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</si>
  <si>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</si>
  <si>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</si>
  <si>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</si>
  <si>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</si>
  <si>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</si>
  <si>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</si>
  <si>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</si>
  <si>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</si>
  <si>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</si>
  <si>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</si>
  <si>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</si>
  <si>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</si>
  <si>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</si>
  <si>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</si>
  <si>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</si>
  <si>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</si>
  <si>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</si>
  <si>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</si>
  <si>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</si>
  <si>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</si>
  <si>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</si>
  <si>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</si>
  <si>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</si>
  <si>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</si>
  <si>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</si>
  <si>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</si>
  <si>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</si>
  <si>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</si>
  <si>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</si>
  <si>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</si>
  <si>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</si>
  <si>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</si>
  <si>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</si>
  <si>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</si>
  <si>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</si>
  <si>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</si>
  <si>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</si>
  <si>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</si>
  <si>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</si>
  <si>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</si>
  <si>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</si>
  <si>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</si>
  <si>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</si>
  <si>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</si>
  <si>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</si>
  <si>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</si>
  <si>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</si>
  <si>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</si>
  <si>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</si>
  <si>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</si>
  <si>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</si>
  <si>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</si>
  <si>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</si>
  <si>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</si>
  <si>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</si>
  <si>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</si>
  <si>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</si>
  <si>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</si>
  <si>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</si>
  <si>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</si>
  <si>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</si>
  <si>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</si>
  <si>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</si>
  <si>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</si>
  <si>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</si>
  <si>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</si>
  <si>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</si>
  <si>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</si>
  <si>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</si>
  <si>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</si>
  <si>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</si>
  <si>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</si>
  <si>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</si>
  <si>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</si>
  <si>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</si>
  <si>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</si>
  <si>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</si>
  <si>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</si>
  <si>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</si>
  <si>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</si>
  <si>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</si>
  <si>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</si>
  <si>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</si>
  <si>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</si>
  <si>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</si>
  <si>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</si>
  <si>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</si>
  <si>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</si>
  <si>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</si>
  <si>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</si>
  <si>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</si>
  <si>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</si>
  <si>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</si>
  <si>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</si>
  <si>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</si>
  <si>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</si>
  <si>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</si>
  <si>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</si>
  <si>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</si>
  <si>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</si>
  <si>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</si>
  <si>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</si>
  <si>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</si>
  <si>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</si>
  <si>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</si>
  <si>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</si>
  <si>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</si>
  <si>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</si>
  <si>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</si>
  <si>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</si>
  <si>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</si>
  <si>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</si>
  <si>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</si>
  <si>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</si>
  <si>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</si>
  <si>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</si>
  <si>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</si>
  <si>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</si>
  <si>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</si>
  <si>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</si>
  <si>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</si>
  <si>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</si>
  <si>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</si>
  <si>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</si>
  <si>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</si>
  <si>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</si>
  <si>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</si>
  <si>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</si>
  <si>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</si>
  <si>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</si>
  <si>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</si>
  <si>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</si>
  <si>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</si>
  <si>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</si>
  <si>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</si>
  <si>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</si>
  <si>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</si>
  <si>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</si>
  <si>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</si>
  <si>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</si>
  <si>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</si>
  <si>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</si>
  <si>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</si>
  <si>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</si>
  <si>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</si>
  <si>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</si>
  <si>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</si>
  <si>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</si>
  <si>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</si>
  <si>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</si>
  <si>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</si>
  <si>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</si>
  <si>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</si>
  <si>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</si>
  <si>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</si>
  <si>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</si>
  <si>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</si>
  <si>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</si>
  <si>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</si>
  <si>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</si>
  <si>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</si>
  <si>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</si>
  <si>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</si>
  <si>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</si>
  <si>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</si>
  <si>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</si>
  <si>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</si>
  <si>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</si>
  <si>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</si>
  <si>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</si>
  <si>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</si>
  <si>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</si>
  <si>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</si>
  <si>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</si>
  <si>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</si>
  <si>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</si>
  <si>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</si>
  <si>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</si>
  <si>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</si>
  <si>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</si>
  <si>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</si>
  <si>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</si>
  <si>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</si>
  <si>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</si>
  <si>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</si>
  <si>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</si>
  <si>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</si>
  <si>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</si>
  <si>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</si>
  <si>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</si>
  <si>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</si>
  <si>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</si>
  <si>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</si>
  <si>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</si>
  <si>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</si>
  <si>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</si>
  <si>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</si>
  <si>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</si>
  <si>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</si>
  <si>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</si>
  <si>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</si>
  <si>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</si>
  <si>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</si>
  <si>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</si>
  <si>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</si>
  <si>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</si>
  <si>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</si>
  <si>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</si>
  <si>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</si>
  <si>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</si>
  <si>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</si>
  <si>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</si>
  <si>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</si>
  <si>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</si>
  <si>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</si>
  <si>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</si>
  <si>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</si>
  <si>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</si>
  <si>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</si>
  <si>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</si>
  <si>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</si>
  <si>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</si>
  <si>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</si>
  <si>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</si>
  <si>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</si>
  <si>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</si>
  <si>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</si>
  <si>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</si>
  <si>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</si>
  <si>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</si>
  <si>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</si>
  <si>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</si>
  <si>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</si>
  <si>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</si>
  <si>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</si>
  <si>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</si>
  <si>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</si>
  <si>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</si>
  <si>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</si>
  <si>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</si>
  <si>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</si>
  <si>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</si>
  <si>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</si>
  <si>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</si>
  <si>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</si>
  <si>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</si>
  <si>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</si>
  <si>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</si>
  <si>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</si>
  <si>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</si>
  <si>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</si>
  <si>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</si>
  <si>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</si>
  <si>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</si>
  <si>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</si>
  <si>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</si>
  <si>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</si>
  <si>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</si>
  <si>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</si>
  <si>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</si>
  <si>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</si>
  <si>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</si>
  <si>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</si>
  <si>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</si>
  <si>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</si>
  <si>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</si>
  <si>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</si>
  <si>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</si>
  <si>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</si>
  <si>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</si>
  <si>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</si>
  <si>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</si>
  <si>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</si>
  <si>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</si>
  <si>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</si>
  <si>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</si>
  <si>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</si>
  <si>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</si>
  <si>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</si>
  <si>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</si>
  <si>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</si>
  <si>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</si>
  <si>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</si>
  <si>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</si>
  <si>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</si>
  <si>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</si>
  <si>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</si>
  <si>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</si>
  <si>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</si>
  <si>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</si>
  <si>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</si>
  <si>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</si>
  <si>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</si>
  <si>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</si>
  <si>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</si>
  <si>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</si>
  <si>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</si>
  <si>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</si>
  <si>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</si>
  <si>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</si>
  <si>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</si>
  <si>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</si>
  <si>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</si>
  <si>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</si>
  <si>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</si>
  <si>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</si>
  <si>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</si>
  <si>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</si>
  <si>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</si>
  <si>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</si>
  <si>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</si>
  <si>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</si>
  <si>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</si>
  <si>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</si>
  <si>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</si>
  <si>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</si>
  <si>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</si>
  <si>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</si>
  <si>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</si>
  <si>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</si>
  <si>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</si>
  <si>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</si>
  <si>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</si>
  <si>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</si>
  <si>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</si>
  <si>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</si>
  <si>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</si>
  <si>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</si>
  <si>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</si>
  <si>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</si>
  <si>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</si>
  <si>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</si>
  <si>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</si>
  <si>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</si>
  <si>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</si>
  <si>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</si>
  <si>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</si>
  <si>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</si>
  <si>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</si>
  <si>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</si>
  <si>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</si>
  <si>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</si>
  <si>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</si>
  <si>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</si>
  <si>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</si>
  <si>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</si>
  <si>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</si>
  <si>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</si>
  <si>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</si>
  <si>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</si>
  <si>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</si>
  <si>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</si>
  <si>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</si>
  <si>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</si>
  <si>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</si>
  <si>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</si>
  <si>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</si>
  <si>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</si>
  <si>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</si>
  <si>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</si>
  <si>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</si>
  <si>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</si>
  <si>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</si>
  <si>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</si>
  <si>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</si>
  <si>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</si>
  <si>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</si>
  <si>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</si>
  <si>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</si>
  <si>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</si>
  <si>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</si>
  <si>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</si>
  <si>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</si>
  <si>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</si>
  <si>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</si>
  <si>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</si>
  <si>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</si>
  <si>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</si>
  <si>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</si>
  <si>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</si>
  <si>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</si>
  <si>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</si>
  <si>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</si>
  <si>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</si>
  <si>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</si>
  <si>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</si>
  <si>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</si>
  <si>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</si>
  <si>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</si>
  <si>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</si>
  <si>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</si>
  <si>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</si>
  <si>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</si>
  <si>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</si>
  <si>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</si>
  <si>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</si>
  <si>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</si>
  <si>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</si>
  <si>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</si>
  <si>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</si>
  <si>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</si>
  <si>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</si>
  <si>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</si>
  <si>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</si>
  <si>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</si>
  <si>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</si>
  <si>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</si>
  <si>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</si>
  <si>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</si>
  <si>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</si>
  <si>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</si>
  <si>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</si>
  <si>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</si>
  <si>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</si>
  <si>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</si>
  <si>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</si>
  <si>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</si>
  <si>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</si>
  <si>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</si>
  <si>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</si>
  <si>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</si>
  <si>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</si>
  <si>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</si>
  <si>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</si>
  <si>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</si>
  <si>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</si>
  <si>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</si>
  <si>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</si>
  <si>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</si>
  <si>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</si>
  <si>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</si>
  <si>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</si>
  <si>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</si>
  <si>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</si>
  <si>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</si>
  <si>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</si>
  <si>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</si>
  <si>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</si>
  <si>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</si>
  <si>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</si>
  <si>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</si>
  <si>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</si>
  <si>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</si>
  <si>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</si>
  <si>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</si>
  <si>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</si>
  <si>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</si>
  <si>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</si>
  <si>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</si>
  <si>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</si>
  <si>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</si>
  <si>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</si>
  <si>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</si>
  <si>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</si>
  <si>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</si>
  <si>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</si>
  <si>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</si>
  <si>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</si>
  <si>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</si>
  <si>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</si>
  <si>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</si>
  <si>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</si>
  <si>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</si>
  <si>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</si>
  <si>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</si>
  <si>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</si>
  <si>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</si>
  <si>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</si>
  <si>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</si>
  <si>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</si>
  <si>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</si>
  <si>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</si>
  <si>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</si>
  <si>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</si>
  <si>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</si>
  <si>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</si>
  <si>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</si>
  <si>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</si>
  <si>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</si>
  <si>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</si>
  <si>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</si>
  <si>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</si>
  <si>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</si>
  <si>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</si>
  <si>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</si>
  <si>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</si>
  <si>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</si>
  <si>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</si>
  <si>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</si>
  <si>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</si>
  <si>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</si>
  <si>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</si>
  <si>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</si>
  <si>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</si>
  <si>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</si>
  <si>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</si>
  <si>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</si>
  <si>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</si>
  <si>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</si>
  <si>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</si>
  <si>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</si>
  <si>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</si>
  <si>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</si>
  <si>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</si>
  <si>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</si>
  <si>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</si>
  <si>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</si>
  <si>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</si>
  <si>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</si>
  <si>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</si>
  <si>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</si>
  <si>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</si>
  <si>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</si>
  <si>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</si>
  <si>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</si>
  <si>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</si>
  <si>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</si>
  <si>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</si>
  <si>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</si>
  <si>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</si>
  <si>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</si>
  <si>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</si>
  <si>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</si>
  <si>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</si>
  <si>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</si>
  <si>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</si>
  <si>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</si>
  <si>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</si>
  <si>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</si>
  <si>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</si>
  <si>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</si>
  <si>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</si>
  <si>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</si>
  <si>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</si>
  <si>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</si>
  <si>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</si>
  <si>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</si>
  <si>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</si>
  <si>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</si>
  <si>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</si>
  <si>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</si>
  <si>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</si>
  <si>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</si>
  <si>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</si>
  <si>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</si>
  <si>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</si>
  <si>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</si>
  <si>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</si>
  <si>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</si>
  <si>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</si>
  <si>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</si>
  <si>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</si>
  <si>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</si>
  <si>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</si>
  <si>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</si>
  <si>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</si>
  <si>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</si>
  <si>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</si>
  <si>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</si>
  <si>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</si>
  <si>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</si>
  <si>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</si>
  <si>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</si>
  <si>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</si>
  <si>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</si>
  <si>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</si>
  <si>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</si>
  <si>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</si>
  <si>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</si>
  <si>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</si>
  <si>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</si>
  <si>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</si>
  <si>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</si>
  <si>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</si>
  <si>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</si>
  <si>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</si>
  <si>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</si>
  <si>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</si>
  <si>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</si>
  <si>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</si>
  <si>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</si>
  <si>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</si>
  <si>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</si>
  <si>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</si>
  <si>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</si>
  <si>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</si>
  <si>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</si>
  <si>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</si>
  <si>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</si>
  <si>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</si>
  <si>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</si>
  <si>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</si>
  <si>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</si>
  <si>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</si>
  <si>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</si>
  <si>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</si>
  <si>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</si>
  <si>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</si>
  <si>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</si>
  <si>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</si>
  <si>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</si>
  <si>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</si>
  <si>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</si>
  <si>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</si>
  <si>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</si>
  <si>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</si>
  <si>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</si>
  <si>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</si>
  <si>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</si>
  <si>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</si>
  <si>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</si>
  <si>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</si>
  <si>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</si>
  <si>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</si>
  <si>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</si>
  <si>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</si>
  <si>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</si>
  <si>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</si>
  <si>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</si>
  <si>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</si>
  <si>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</si>
  <si>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</si>
  <si>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</si>
  <si>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</si>
  <si>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</si>
  <si>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</si>
  <si>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</si>
  <si>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</si>
  <si>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</si>
  <si>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</si>
  <si>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</si>
  <si>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</si>
  <si>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</si>
  <si>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</si>
  <si>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</si>
  <si>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</si>
  <si>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</si>
  <si>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</si>
  <si>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</si>
  <si>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</si>
  <si>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</si>
  <si>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</si>
  <si>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</si>
  <si>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</si>
  <si>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</si>
  <si>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</si>
  <si>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</si>
  <si>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</si>
  <si>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</si>
  <si>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</si>
  <si>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</si>
  <si>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</si>
  <si>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</si>
  <si>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</si>
  <si>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</si>
  <si>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</si>
  <si>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</si>
  <si>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</si>
  <si>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</si>
  <si>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</si>
  <si>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</si>
  <si>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</si>
  <si>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</si>
  <si>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</si>
  <si>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</si>
  <si>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</si>
  <si>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</si>
  <si>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</si>
  <si>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</si>
  <si>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</si>
  <si>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</si>
  <si>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</si>
  <si>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</si>
  <si>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</si>
  <si>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</si>
  <si>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</si>
  <si>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</si>
  <si>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</si>
  <si>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</si>
  <si>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</si>
  <si>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</si>
  <si>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</si>
  <si>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</si>
  <si>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</si>
  <si>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</si>
  <si>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</si>
  <si>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</si>
  <si>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</si>
  <si>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</si>
  <si>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</si>
  <si>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</si>
  <si>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</si>
  <si>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</si>
  <si>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</si>
  <si>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</si>
  <si>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</si>
  <si>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</si>
  <si>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</si>
  <si>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</si>
  <si>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</si>
  <si>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</si>
  <si>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</si>
  <si>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</si>
  <si>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</si>
  <si>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</si>
  <si>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</si>
  <si>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</si>
  <si>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</si>
  <si>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</si>
  <si>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</si>
  <si>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</si>
  <si>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</si>
  <si>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</si>
  <si>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</si>
  <si>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</si>
  <si>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</si>
  <si>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</si>
  <si>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</si>
  <si>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</si>
  <si>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</si>
  <si>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</si>
  <si>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</si>
  <si>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</si>
  <si>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</si>
  <si>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</si>
  <si>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</si>
  <si>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</si>
  <si>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</si>
  <si>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</si>
  <si>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</si>
  <si>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</si>
  <si>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</si>
  <si>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</si>
  <si>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</si>
  <si>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</si>
  <si>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</si>
  <si>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</si>
  <si>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</si>
  <si>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</si>
  <si>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</si>
  <si>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</si>
  <si>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</si>
  <si>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</si>
  <si>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</si>
  <si>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</si>
  <si>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</si>
  <si>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</si>
  <si>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</si>
  <si>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</si>
  <si>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</si>
  <si>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</si>
  <si>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</si>
  <si>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</si>
  <si>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</si>
  <si>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</si>
  <si>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</si>
  <si>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</si>
  <si>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</si>
  <si>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</si>
  <si>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</si>
  <si>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</si>
  <si>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</si>
  <si>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</si>
  <si>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</si>
  <si>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</si>
  <si>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</si>
  <si>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</si>
  <si>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</si>
  <si>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</si>
  <si>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</si>
  <si>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</si>
  <si>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</si>
  <si>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</si>
  <si>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</si>
  <si>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</si>
  <si>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</si>
  <si>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</si>
  <si>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</si>
  <si>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</si>
  <si>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</si>
  <si>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</si>
  <si>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</si>
  <si>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</si>
  <si>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</si>
  <si>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</si>
  <si>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</si>
  <si>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</si>
  <si>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</si>
  <si>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</si>
  <si>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</si>
  <si>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</si>
  <si>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</si>
  <si>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</si>
  <si>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</si>
  <si>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</si>
  <si>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</si>
  <si>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</si>
  <si>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</si>
  <si>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</si>
  <si>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</si>
  <si>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</si>
  <si>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</si>
  <si>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</si>
  <si>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</si>
  <si>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</si>
  <si>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</si>
  <si>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</si>
  <si>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</si>
  <si>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</si>
  <si>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</si>
  <si>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</si>
  <si>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</si>
  <si>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</si>
  <si>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</si>
  <si>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</si>
  <si>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</si>
  <si>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</si>
  <si>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</si>
  <si>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</si>
  <si>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</si>
  <si>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</si>
  <si>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</si>
  <si>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</si>
  <si>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</si>
  <si>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</si>
  <si>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</si>
  <si>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</si>
  <si>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</si>
  <si>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</si>
  <si>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</si>
  <si>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</si>
  <si>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</si>
  <si>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</si>
  <si>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</si>
  <si>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</si>
  <si>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</si>
  <si>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</si>
  <si>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</si>
  <si>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</si>
  <si>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</si>
  <si>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</si>
  <si>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</si>
  <si>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</si>
  <si>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</si>
  <si>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</si>
  <si>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</si>
  <si>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</si>
  <si>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</si>
  <si>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</si>
  <si>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</si>
  <si>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</si>
  <si>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</si>
  <si>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</si>
  <si>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</si>
  <si>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</si>
  <si>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</si>
  <si>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</si>
  <si>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</si>
  <si>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</si>
  <si>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</si>
  <si>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</si>
  <si>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</si>
  <si>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</si>
  <si>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</si>
  <si>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</si>
  <si>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</si>
  <si>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</si>
  <si>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</si>
  <si>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</si>
  <si>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</si>
  <si>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</si>
  <si>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</si>
  <si>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</si>
  <si>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</si>
  <si>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</si>
  <si>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</si>
  <si>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</si>
  <si>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</si>
  <si>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</si>
  <si>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</si>
  <si>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</si>
  <si>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</si>
  <si>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</si>
  <si>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</si>
  <si>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</si>
  <si>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</si>
  <si>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</si>
  <si>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</si>
  <si>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</si>
  <si>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</si>
  <si>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</si>
  <si>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</si>
  <si>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</si>
  <si>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</si>
  <si>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</si>
  <si>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</si>
  <si>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</si>
  <si>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</si>
  <si>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</si>
  <si>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</si>
  <si>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</si>
  <si>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</si>
  <si>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</si>
  <si>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</si>
  <si>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</si>
  <si>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</si>
  <si>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</si>
  <si>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</si>
  <si>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</si>
  <si>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</si>
  <si>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</si>
  <si>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</si>
  <si>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</si>
  <si>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</si>
  <si>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</si>
  <si>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</si>
  <si>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</si>
  <si>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</si>
  <si>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</si>
  <si>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</si>
  <si>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</si>
  <si>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</si>
  <si>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</si>
  <si>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</si>
  <si>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</si>
  <si>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</si>
  <si>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</si>
  <si>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</si>
  <si>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</si>
  <si>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</si>
  <si>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</si>
  <si>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</si>
  <si>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</si>
  <si>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</si>
  <si>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</si>
  <si>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</si>
  <si>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</si>
  <si>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</si>
  <si>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</si>
  <si>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</si>
  <si>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</si>
  <si>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</si>
  <si>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</si>
  <si>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</si>
  <si>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</si>
  <si>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</si>
  <si>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</si>
  <si>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</si>
  <si>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</si>
  <si>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</si>
  <si>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</si>
  <si>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</si>
  <si>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</si>
  <si>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</si>
  <si>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</si>
  <si>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</si>
  <si>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</si>
  <si>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</si>
  <si>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</si>
  <si>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</si>
  <si>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</si>
  <si>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</si>
  <si>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</si>
  <si>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</si>
  <si>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</si>
  <si>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</si>
  <si>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</si>
  <si>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</si>
  <si>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</si>
  <si>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</si>
  <si>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</si>
  <si>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</si>
  <si>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</si>
  <si>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</si>
  <si>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</si>
  <si>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</si>
  <si>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</si>
  <si>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</si>
  <si>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</si>
  <si>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</si>
  <si>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</si>
  <si>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</si>
  <si>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</si>
  <si>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</si>
  <si>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</si>
  <si>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</si>
  <si>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</si>
  <si>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</si>
  <si>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</si>
  <si>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</si>
  <si>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</si>
  <si>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</si>
  <si>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</si>
  <si>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</si>
  <si>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</si>
  <si>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</si>
  <si>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</si>
  <si>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</si>
  <si>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</si>
  <si>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</si>
  <si>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</si>
  <si>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</si>
  <si>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</si>
  <si>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</si>
  <si>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</si>
  <si>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</si>
  <si>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</si>
  <si>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</si>
  <si>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</si>
  <si>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</si>
  <si>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</si>
  <si>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</si>
  <si>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</si>
  <si>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</si>
  <si>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</si>
  <si>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</si>
  <si>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</si>
  <si>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</si>
  <si>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</si>
  <si>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</si>
  <si>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</si>
  <si>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</si>
  <si>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</si>
  <si>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</si>
  <si>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</si>
  <si>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</si>
  <si>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</si>
  <si>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</si>
  <si>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</si>
  <si>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</si>
  <si>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</si>
  <si>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</si>
  <si>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</si>
  <si>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</si>
  <si>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</si>
  <si>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</si>
  <si>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</si>
  <si>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</si>
  <si>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</si>
  <si>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</si>
  <si>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</si>
  <si>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</si>
  <si>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</si>
  <si>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</si>
  <si>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</si>
  <si>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</si>
  <si>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</si>
  <si>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</si>
  <si>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</si>
  <si>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</si>
  <si>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</si>
  <si>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</si>
  <si>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</si>
  <si>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</si>
  <si>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</si>
  <si>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</si>
  <si>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</si>
  <si>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</si>
  <si>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</si>
  <si>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</si>
  <si>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</si>
  <si>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</si>
  <si>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</si>
  <si>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</si>
  <si>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</si>
  <si>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</si>
  <si>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</si>
  <si>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</si>
  <si>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</si>
  <si>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</si>
  <si>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</si>
  <si>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</si>
  <si>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</si>
  <si>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</si>
  <si>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</si>
  <si>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</si>
  <si>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</si>
  <si>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</si>
  <si>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</si>
  <si>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</si>
  <si>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</si>
  <si>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</si>
  <si>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</si>
  <si>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</si>
  <si>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</si>
  <si>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</si>
  <si>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</si>
  <si>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</si>
  <si>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</si>
  <si>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</si>
  <si>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</si>
  <si>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</si>
  <si>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</si>
  <si>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</si>
  <si>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</si>
  <si>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</si>
  <si>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</si>
  <si>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</si>
  <si>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</si>
  <si>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</si>
  <si>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</si>
  <si>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</si>
  <si>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</si>
  <si>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</si>
  <si>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</si>
  <si>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</si>
  <si>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</si>
  <si>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</si>
  <si>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</si>
  <si>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</si>
  <si>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</si>
  <si>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</si>
  <si>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</si>
  <si>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</si>
  <si>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</si>
  <si>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</si>
  <si>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</si>
  <si>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</si>
  <si>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</si>
  <si>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</si>
  <si>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</si>
  <si>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</si>
  <si>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</si>
  <si>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</si>
  <si>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</si>
  <si>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</si>
  <si>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</si>
  <si>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</si>
  <si>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</si>
  <si>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</si>
  <si>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</si>
  <si>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</si>
  <si>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</si>
  <si>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</si>
  <si>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</si>
  <si>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</si>
  <si>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</si>
  <si>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</si>
  <si>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</si>
  <si>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</si>
  <si>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</si>
  <si>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</si>
  <si>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</si>
  <si>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</si>
  <si>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</si>
  <si>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</si>
  <si>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</si>
  <si>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</si>
  <si>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</si>
  <si>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</si>
  <si>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</si>
  <si>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</si>
  <si>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</si>
  <si>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</si>
  <si>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</si>
  <si>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</si>
  <si>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</si>
  <si>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</si>
  <si>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</si>
  <si>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</si>
  <si>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</si>
  <si>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</si>
  <si>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</si>
  <si>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</si>
  <si>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</si>
  <si>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</si>
  <si>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</si>
  <si>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</si>
  <si>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</si>
  <si>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</si>
  <si>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</si>
  <si>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</si>
  <si>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</si>
  <si>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</si>
  <si>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</si>
  <si>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</si>
  <si>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</si>
  <si>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</si>
  <si>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</si>
  <si>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</si>
  <si>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</si>
  <si>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</si>
  <si>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</si>
  <si>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</si>
  <si>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</si>
  <si>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</si>
  <si>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</si>
  <si>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</si>
  <si>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</si>
  <si>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</si>
  <si>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</si>
  <si>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</si>
  <si>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</si>
  <si>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</si>
  <si>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</si>
  <si>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</si>
  <si>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</si>
  <si>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</si>
  <si>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</si>
  <si>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</si>
  <si>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</si>
  <si>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</si>
  <si>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</si>
  <si>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</si>
  <si>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</si>
  <si>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</si>
  <si>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</si>
  <si>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</si>
  <si>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</si>
  <si>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</si>
  <si>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</si>
  <si>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</si>
  <si>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</si>
  <si>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</si>
  <si>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</si>
  <si>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</si>
  <si>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</si>
  <si>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</si>
  <si>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</si>
  <si>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</si>
  <si>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</si>
  <si>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</si>
  <si>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</si>
  <si>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</si>
  <si>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</si>
  <si>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</si>
  <si>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</si>
  <si>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</si>
  <si>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</si>
  <si>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</si>
  <si>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</si>
  <si>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</si>
  <si>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</si>
  <si>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</si>
  <si>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</si>
  <si>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</si>
  <si>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</si>
  <si>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</si>
  <si>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</si>
  <si>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</si>
  <si>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</si>
  <si>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</si>
  <si>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</si>
  <si>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</si>
  <si>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</si>
  <si>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</si>
  <si>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</si>
  <si>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</si>
  <si>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</si>
  <si>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</si>
  <si>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</si>
  <si>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</si>
  <si>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</si>
  <si>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</si>
  <si>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</si>
  <si>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</si>
  <si>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</si>
  <si>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</si>
  <si>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</si>
  <si>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</si>
  <si>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</si>
  <si>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</si>
  <si>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</si>
  <si>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</si>
  <si>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</si>
  <si>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</si>
  <si>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</si>
  <si>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</si>
  <si>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</si>
  <si>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</si>
  <si>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</si>
  <si>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</si>
  <si>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</si>
  <si>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</si>
  <si>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</si>
  <si>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</si>
  <si>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</si>
  <si>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</si>
  <si>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</si>
  <si>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</si>
  <si>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</si>
  <si>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</si>
  <si>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</si>
  <si>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</si>
  <si>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</si>
  <si>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</si>
  <si>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</si>
  <si>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</si>
  <si>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</si>
  <si>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</si>
  <si>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</si>
  <si>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</si>
  <si>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</si>
  <si>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</si>
  <si>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</si>
  <si>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</si>
  <si>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</si>
  <si>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</si>
  <si>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</si>
  <si>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</si>
  <si>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</si>
  <si>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</si>
  <si>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</si>
  <si>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</si>
  <si>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</si>
  <si>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</si>
  <si>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</si>
  <si>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</si>
  <si>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</si>
  <si>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</si>
  <si>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</si>
  <si>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</si>
  <si>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</si>
  <si>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</si>
  <si>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</si>
  <si>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</si>
  <si>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</si>
  <si>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</si>
  <si>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</si>
  <si>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</si>
  <si>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</si>
  <si>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</si>
  <si>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</si>
  <si>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</si>
  <si>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</si>
  <si>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</si>
  <si>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</si>
  <si>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</si>
  <si>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</si>
  <si>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</si>
  <si>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</si>
  <si>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</si>
  <si>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</si>
  <si>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</si>
  <si>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</si>
  <si>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</si>
  <si>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</si>
  <si>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</si>
  <si>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</si>
  <si>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</si>
  <si>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</si>
  <si>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</si>
  <si>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</si>
  <si>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</si>
  <si>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</si>
  <si>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</si>
  <si>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</si>
  <si>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</si>
  <si>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</si>
  <si>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</si>
  <si>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</si>
  <si>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</si>
  <si>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</si>
  <si>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</si>
  <si>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</si>
  <si>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</si>
  <si>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</si>
  <si>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</si>
  <si>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</si>
  <si>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</si>
  <si>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</si>
  <si>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</si>
  <si>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</si>
  <si>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</si>
  <si>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</si>
  <si>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</si>
  <si>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</si>
  <si>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</si>
  <si>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</si>
  <si>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</si>
  <si>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</si>
  <si>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</si>
  <si>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</si>
  <si>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</si>
  <si>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</si>
  <si>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</si>
  <si>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</si>
  <si>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</si>
  <si>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</si>
  <si>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</si>
  <si>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</si>
  <si>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</si>
  <si>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</si>
  <si>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</si>
  <si>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</si>
  <si>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</si>
  <si>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</si>
  <si>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</si>
  <si>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</si>
  <si>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</si>
  <si>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</si>
  <si>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</si>
  <si>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</si>
  <si>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</si>
  <si>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</si>
  <si>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</si>
  <si>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</si>
  <si>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</si>
  <si>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</si>
  <si>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</si>
  <si>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</si>
  <si>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</si>
  <si>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</si>
  <si>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</si>
  <si>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</si>
  <si>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</si>
  <si>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</si>
  <si>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</si>
  <si>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</si>
  <si>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</si>
  <si>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</si>
  <si>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</si>
  <si>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</si>
  <si>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</si>
  <si>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</si>
  <si>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</si>
  <si>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</si>
  <si>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</si>
  <si>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</si>
  <si>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</si>
  <si>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</si>
  <si>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</si>
  <si>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</si>
  <si>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</si>
  <si>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</si>
  <si>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</si>
  <si>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</si>
  <si>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</si>
  <si>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</si>
  <si>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</si>
  <si>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</si>
  <si>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</si>
  <si>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</si>
  <si>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</si>
  <si>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</si>
  <si>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</si>
  <si>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</si>
  <si>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</si>
  <si>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</si>
  <si>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</si>
  <si>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</si>
  <si>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</si>
  <si>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</si>
  <si>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</si>
  <si>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</si>
  <si>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</si>
  <si>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</si>
  <si>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</si>
  <si>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</si>
  <si>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</si>
  <si>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</si>
  <si>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</si>
  <si>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</si>
  <si>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</si>
  <si>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</si>
  <si>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</si>
  <si>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</si>
  <si>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</si>
  <si>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</si>
  <si>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</si>
  <si>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</si>
  <si>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</si>
  <si>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</si>
  <si>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</si>
  <si>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</si>
  <si>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</si>
  <si>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</si>
  <si>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</si>
  <si>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</si>
  <si>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</si>
  <si>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</si>
  <si>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</si>
  <si>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</si>
  <si>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</si>
  <si>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</si>
  <si>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</si>
  <si>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</si>
  <si>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</si>
  <si>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</si>
  <si>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</si>
  <si>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</si>
  <si>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</si>
  <si>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</si>
  <si>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</si>
  <si>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</si>
  <si>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</si>
  <si>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</si>
  <si>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</si>
  <si>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</si>
  <si>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</si>
  <si>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</si>
  <si>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</si>
  <si>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</si>
  <si>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</si>
  <si>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</si>
  <si>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</si>
  <si>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</si>
  <si>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</si>
  <si>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</si>
  <si>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</si>
  <si>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</si>
  <si>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</si>
  <si>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</si>
  <si>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</si>
  <si>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</si>
  <si>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</si>
  <si>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</si>
  <si>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</si>
  <si>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</si>
  <si>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</si>
  <si>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</si>
  <si>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</si>
  <si>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</si>
  <si>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</si>
  <si>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</si>
  <si>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</si>
  <si>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</si>
  <si>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</si>
  <si>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</si>
  <si>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</si>
  <si>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</si>
  <si>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</si>
  <si>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</si>
  <si>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</si>
  <si>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</si>
  <si>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</si>
  <si>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</si>
  <si>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</si>
  <si>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</si>
  <si>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</si>
  <si>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</si>
  <si>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</si>
  <si>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</si>
  <si>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</si>
  <si>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</si>
  <si>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</si>
  <si>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</si>
  <si>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</si>
  <si>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</si>
  <si>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</si>
  <si>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</si>
  <si>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</si>
  <si>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</si>
  <si>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</si>
  <si>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</si>
  <si>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</si>
  <si>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</si>
  <si>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</si>
  <si>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</si>
  <si>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</si>
  <si>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</si>
  <si>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</si>
  <si>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</si>
  <si>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</si>
  <si>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</si>
  <si>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</si>
  <si>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</si>
  <si>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</si>
  <si>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</si>
  <si>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</si>
  <si>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</si>
  <si>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</si>
  <si>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</si>
  <si>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</si>
  <si>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</si>
  <si>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</si>
  <si>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</si>
  <si>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</si>
  <si>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</si>
  <si>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</si>
  <si>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</si>
  <si>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</si>
  <si>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</si>
  <si>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</si>
  <si>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</si>
  <si>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</si>
  <si>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</si>
  <si>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</si>
  <si>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</si>
  <si>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</si>
  <si>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</si>
  <si>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</si>
  <si>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</si>
  <si>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</si>
  <si>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</si>
  <si>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</si>
  <si>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</si>
  <si>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</si>
  <si>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</si>
  <si>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</si>
  <si>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</si>
  <si>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</si>
  <si>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</si>
  <si>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</si>
  <si>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</si>
  <si>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</si>
  <si>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</si>
  <si>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</si>
  <si>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</si>
  <si>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</si>
  <si>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</si>
  <si>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</si>
  <si>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</si>
  <si>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</si>
  <si>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</si>
  <si>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</si>
  <si>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</si>
  <si>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</si>
  <si>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</si>
  <si>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</si>
  <si>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</si>
  <si>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</si>
  <si>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</si>
  <si>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</si>
  <si>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</si>
  <si>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</si>
  <si>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</si>
  <si>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</si>
  <si>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</si>
  <si>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</si>
  <si>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</si>
  <si>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</si>
  <si>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</si>
  <si>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</si>
  <si>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</si>
  <si>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</si>
  <si>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</si>
  <si>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</si>
  <si>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</si>
  <si>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</si>
  <si>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</si>
  <si>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</si>
  <si>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</si>
  <si>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</si>
  <si>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</si>
  <si>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</si>
  <si>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</si>
  <si>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</si>
  <si>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</si>
  <si>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</si>
  <si>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</si>
  <si>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</si>
  <si>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</si>
  <si>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</si>
  <si>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</si>
  <si>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</si>
  <si>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</si>
  <si>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</si>
  <si>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</si>
  <si>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</si>
  <si>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</si>
  <si>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</si>
  <si>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</si>
  <si>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</si>
  <si>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</si>
  <si>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</si>
  <si>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</si>
  <si>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</si>
  <si>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</si>
  <si>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</si>
  <si>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</si>
  <si>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</si>
  <si>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</si>
  <si>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</si>
  <si>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</si>
  <si>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</si>
  <si>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</si>
  <si>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</si>
  <si>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</si>
  <si>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</si>
  <si>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</si>
  <si>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</si>
  <si>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</si>
  <si>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</si>
  <si>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</si>
  <si>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</si>
  <si>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</si>
  <si>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</si>
  <si>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</si>
  <si>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</si>
  <si>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</si>
  <si>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</si>
  <si>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</si>
  <si>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</si>
  <si>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</si>
  <si>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</si>
  <si>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</si>
  <si>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</si>
  <si>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</si>
  <si>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</si>
  <si>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</si>
  <si>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</si>
  <si>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</si>
  <si>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</si>
  <si>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</si>
  <si>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</si>
  <si>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</si>
  <si>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</si>
  <si>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</si>
  <si>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</si>
  <si>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</si>
  <si>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</si>
  <si>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</si>
  <si>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</si>
  <si>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</si>
  <si>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</si>
  <si>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</si>
  <si>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</si>
  <si>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</si>
  <si>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</si>
  <si>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</si>
  <si>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</si>
  <si>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</si>
  <si>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</si>
  <si>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</si>
  <si>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</si>
  <si>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</si>
  <si>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</si>
  <si>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</si>
  <si>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</si>
  <si>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</si>
  <si>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</si>
  <si>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</si>
  <si>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</si>
  <si>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</si>
  <si>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</si>
  <si>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</si>
  <si>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</si>
  <si>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</si>
  <si>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</si>
  <si>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</si>
  <si>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</si>
  <si>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</si>
  <si>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</si>
  <si>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</si>
  <si>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</si>
  <si>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</si>
  <si>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</si>
  <si>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</si>
  <si>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</si>
  <si>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</si>
  <si>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</si>
  <si>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</si>
  <si>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</si>
  <si>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</si>
  <si>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</si>
  <si>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</si>
  <si>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</si>
  <si>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</si>
  <si>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</si>
  <si>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</si>
  <si>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</si>
  <si>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</si>
  <si>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</si>
  <si>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</si>
  <si>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</si>
  <si>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</si>
  <si>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</si>
  <si>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</si>
  <si>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</si>
  <si>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</si>
  <si>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</si>
  <si>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</si>
  <si>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</si>
  <si>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</si>
  <si>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</si>
  <si>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</si>
  <si>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</si>
  <si>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</si>
  <si>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</si>
  <si>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</si>
  <si>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</si>
  <si>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</si>
  <si>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</si>
  <si>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</si>
  <si>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</si>
  <si>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</si>
  <si>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</si>
  <si>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</si>
  <si>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</si>
  <si>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</si>
  <si>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</si>
  <si>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</si>
  <si>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</si>
  <si>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</si>
  <si>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</si>
  <si>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</si>
  <si>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</si>
  <si>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</si>
  <si>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</si>
  <si>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</si>
  <si>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</si>
  <si>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</si>
  <si>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</si>
  <si>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</si>
  <si>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</si>
  <si>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</si>
  <si>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</si>
  <si>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</si>
  <si>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</si>
  <si>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</si>
  <si>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</si>
  <si>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</si>
  <si>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</si>
  <si>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</si>
  <si>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</si>
  <si>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</si>
  <si>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</si>
  <si>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</si>
  <si>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</si>
  <si>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</si>
  <si>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</si>
  <si>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</si>
  <si>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</si>
  <si>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</si>
  <si>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</si>
  <si>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</si>
  <si>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</si>
  <si>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</si>
  <si>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</si>
  <si>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</si>
  <si>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</si>
  <si>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</si>
  <si>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</si>
  <si>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</si>
  <si>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</si>
  <si>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</si>
  <si>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</si>
  <si>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</si>
  <si>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</si>
  <si>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</si>
  <si>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</si>
  <si>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</si>
  <si>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</si>
  <si>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</si>
  <si>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</si>
  <si>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</si>
  <si>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</si>
  <si>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</si>
  <si>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</si>
  <si>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</si>
  <si>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</si>
  <si>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</si>
  <si>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</si>
  <si>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</si>
  <si>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</si>
  <si>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</si>
  <si>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</si>
  <si>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</si>
  <si>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</si>
  <si>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</si>
  <si>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</si>
  <si>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</si>
  <si>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</si>
  <si>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</si>
  <si>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</si>
  <si>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</si>
  <si>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</si>
  <si>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</si>
  <si>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</si>
  <si>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</si>
  <si>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</si>
  <si>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</si>
  <si>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</si>
  <si>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</si>
  <si>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</si>
  <si>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</si>
  <si>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</si>
  <si>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</si>
  <si>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</si>
  <si>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</si>
  <si>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</si>
  <si>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</si>
  <si>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</si>
  <si>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</si>
  <si>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</si>
  <si>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</si>
  <si>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</si>
  <si>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</si>
  <si>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</si>
  <si>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</si>
  <si>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</si>
  <si>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</si>
  <si>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</si>
  <si>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</si>
  <si>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</si>
  <si>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</si>
  <si>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</si>
  <si>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</si>
  <si>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</si>
  <si>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</si>
  <si>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</si>
  <si>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</si>
  <si>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</si>
  <si>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</si>
  <si>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</si>
  <si>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</si>
  <si>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</si>
  <si>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</si>
  <si>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</si>
  <si>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</si>
  <si>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</si>
  <si>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</si>
  <si>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</si>
  <si>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</si>
  <si>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</si>
  <si>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</si>
  <si>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</si>
  <si>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</si>
  <si>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</si>
  <si>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</si>
  <si>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</si>
  <si>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</si>
  <si>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</si>
  <si>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</si>
  <si>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</si>
  <si>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</si>
  <si>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</si>
  <si>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</si>
  <si>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</si>
  <si>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</si>
  <si>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</si>
  <si>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</si>
  <si>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</si>
  <si>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</si>
  <si>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</si>
  <si>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</si>
  <si>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</si>
  <si>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</si>
  <si>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</si>
  <si>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</si>
  <si>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</si>
  <si>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</si>
  <si>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</si>
  <si>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</si>
  <si>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</si>
  <si>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</si>
  <si>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</si>
  <si>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</si>
  <si>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</si>
  <si>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</si>
  <si>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</si>
  <si>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</si>
  <si>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</si>
  <si>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</si>
  <si>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</si>
  <si>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</si>
  <si>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</si>
  <si>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</si>
  <si>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</si>
  <si>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</si>
  <si>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</si>
  <si>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</si>
  <si>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</si>
  <si>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</si>
  <si>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</si>
  <si>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</si>
  <si>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</si>
  <si>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</si>
  <si>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</si>
  <si>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</si>
  <si>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</si>
  <si>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</si>
  <si>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</si>
  <si>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</si>
  <si>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</si>
  <si>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</si>
  <si>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</si>
  <si>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</si>
  <si>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</si>
  <si>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</si>
  <si>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</si>
  <si>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</si>
  <si>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</si>
  <si>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</si>
  <si>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</si>
  <si>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</si>
  <si>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</si>
  <si>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</si>
  <si>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</si>
  <si>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</si>
  <si>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</si>
  <si>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</si>
  <si>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</si>
  <si>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</si>
  <si>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</si>
  <si>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</si>
  <si>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</si>
  <si>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</si>
  <si>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</si>
  <si>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</si>
  <si>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</si>
  <si>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</si>
  <si>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</si>
  <si>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</si>
  <si>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</si>
  <si>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</si>
  <si>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</si>
  <si>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</si>
  <si>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</si>
  <si>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</si>
  <si>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</si>
  <si>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</si>
  <si>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</si>
  <si>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</si>
  <si>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</si>
  <si>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</si>
  <si>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</si>
  <si>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</si>
  <si>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</si>
  <si>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</si>
  <si>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</si>
  <si>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</si>
  <si>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</si>
  <si>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</si>
  <si>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</si>
  <si>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</si>
  <si>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</si>
  <si>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</si>
  <si>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</si>
  <si>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</si>
  <si>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</si>
  <si>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</si>
  <si>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</si>
  <si>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</si>
  <si>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</si>
  <si>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</si>
  <si>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</si>
  <si>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</si>
  <si>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</si>
  <si>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</si>
  <si>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</si>
  <si>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</si>
  <si>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</si>
  <si>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</si>
  <si>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</si>
  <si>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</si>
  <si>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</si>
  <si>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</si>
  <si>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</si>
  <si>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</si>
  <si>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</si>
  <si>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</si>
  <si>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</si>
  <si>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</si>
  <si>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</si>
  <si>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</si>
  <si>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</si>
  <si>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</si>
  <si>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</si>
  <si>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</si>
  <si>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</si>
  <si>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</si>
  <si>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</si>
  <si>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</si>
  <si>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</si>
  <si>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</si>
  <si>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</si>
  <si>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</si>
  <si>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</si>
  <si>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</si>
  <si>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</si>
  <si>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</si>
  <si>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</si>
  <si>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</si>
  <si>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</si>
  <si>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</si>
  <si>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</si>
  <si>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</si>
  <si>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</si>
  <si>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</si>
  <si>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</si>
  <si>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</si>
  <si>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</si>
  <si>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</si>
  <si>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</si>
  <si>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</si>
  <si>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</si>
  <si>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</si>
  <si>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</si>
  <si>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</si>
  <si>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</si>
  <si>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</si>
  <si>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</si>
  <si>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</si>
  <si>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</si>
  <si>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</si>
  <si>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</si>
  <si>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</si>
  <si>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</si>
  <si>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</si>
  <si>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</si>
  <si>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</si>
  <si>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</si>
  <si>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</si>
  <si>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</si>
  <si>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</si>
  <si>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</si>
  <si>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</si>
  <si>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</si>
  <si>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</si>
  <si>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</si>
  <si>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</si>
  <si>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</si>
  <si>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</si>
  <si>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</si>
  <si>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</si>
  <si>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</si>
  <si>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</si>
  <si>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</si>
  <si>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</si>
  <si>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</si>
  <si>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</si>
  <si>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</si>
  <si>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</si>
  <si>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</si>
  <si>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</si>
  <si>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</si>
  <si>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</si>
  <si>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</si>
  <si>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</si>
  <si>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</si>
  <si>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</si>
  <si>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</si>
  <si>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</si>
  <si>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</si>
  <si>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</si>
  <si>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</si>
  <si>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</si>
  <si>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</si>
  <si>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</si>
  <si>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</si>
  <si>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</si>
  <si>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</si>
  <si>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</si>
  <si>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</si>
  <si>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</si>
  <si>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</si>
  <si>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</si>
  <si>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</si>
  <si>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</si>
  <si>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</si>
  <si>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</si>
  <si>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</si>
  <si>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</si>
  <si>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</si>
  <si>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</si>
  <si>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</si>
  <si>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</si>
  <si>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</si>
  <si>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</si>
  <si>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</si>
  <si>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</si>
  <si>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</si>
  <si>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</si>
  <si>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</si>
  <si>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</si>
  <si>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</si>
  <si>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</si>
  <si>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</si>
  <si>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</si>
  <si>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</si>
  <si>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</si>
  <si>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</si>
  <si>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</si>
  <si>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</si>
  <si>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</si>
  <si>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</si>
  <si>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</si>
  <si>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</si>
  <si>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</si>
  <si>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</si>
  <si>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</si>
  <si>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</si>
  <si>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</si>
  <si>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</si>
  <si>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</si>
  <si>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</si>
  <si>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</si>
  <si>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</si>
  <si>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</si>
  <si>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</si>
  <si>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</si>
  <si>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</si>
  <si>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</si>
  <si>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</si>
  <si>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</si>
  <si>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</si>
  <si>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</si>
  <si>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</si>
  <si>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</si>
  <si>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</si>
  <si>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</si>
  <si>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</si>
  <si>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</si>
  <si>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</si>
  <si>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</si>
  <si>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</si>
  <si>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</si>
  <si>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</si>
  <si>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</si>
  <si>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</si>
  <si>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</si>
  <si>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</si>
  <si>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</si>
  <si>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</si>
  <si>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</si>
  <si>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</si>
  <si>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</si>
  <si>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</si>
  <si>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</si>
  <si>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</si>
  <si>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</si>
  <si>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</si>
  <si>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</si>
  <si>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</si>
  <si>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</si>
  <si>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</si>
  <si>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</si>
  <si>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</si>
  <si>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</si>
  <si>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</si>
  <si>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</si>
  <si>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</si>
  <si>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</si>
  <si>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</si>
  <si>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</si>
  <si>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</si>
  <si>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</si>
  <si>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</si>
  <si>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</si>
  <si>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</si>
  <si>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</si>
  <si>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</si>
  <si>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</si>
  <si>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</si>
  <si>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</si>
  <si>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</si>
  <si>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</si>
  <si>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</si>
  <si>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</si>
  <si>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</si>
  <si>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</si>
  <si>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</si>
  <si>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</si>
  <si>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</si>
  <si>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</si>
  <si>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</si>
  <si>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</si>
  <si>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</si>
  <si>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</si>
  <si>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</si>
  <si>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</si>
  <si>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</si>
  <si>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</si>
  <si>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</si>
  <si>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</si>
  <si>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</si>
  <si>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</si>
  <si>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</si>
  <si>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</si>
  <si>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</si>
  <si>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</si>
  <si>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</si>
  <si>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</si>
  <si>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</si>
  <si>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</si>
  <si>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</si>
  <si>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</si>
  <si>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</si>
  <si>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</si>
  <si>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</si>
  <si>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</si>
  <si>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</si>
  <si>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</si>
  <si>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</si>
  <si>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</si>
  <si>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</si>
  <si>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</si>
  <si>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</si>
  <si>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</si>
  <si>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</si>
  <si>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</si>
  <si>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</si>
  <si>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</si>
  <si>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</si>
  <si>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</si>
  <si>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</si>
  <si>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</si>
  <si>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</si>
  <si>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</si>
  <si>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</si>
  <si>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</si>
  <si>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</si>
  <si>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</si>
  <si>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</si>
  <si>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</si>
  <si>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</si>
  <si>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</si>
  <si>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</si>
  <si>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</si>
  <si>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</si>
  <si>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</si>
  <si>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</si>
  <si>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</si>
  <si>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</si>
  <si>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</si>
  <si>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</si>
  <si>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</si>
  <si>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</si>
  <si>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</si>
  <si>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</si>
  <si>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</si>
  <si>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</si>
  <si>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</si>
  <si>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</si>
  <si>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</si>
  <si>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</si>
  <si>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</si>
  <si>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</si>
  <si>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</si>
  <si>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</si>
  <si>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</si>
  <si>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</si>
  <si>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</si>
  <si>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</si>
  <si>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</si>
  <si>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</si>
  <si>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</si>
  <si>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</si>
  <si>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</si>
  <si>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</si>
  <si>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</si>
  <si>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</si>
  <si>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</si>
  <si>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</si>
  <si>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</si>
  <si>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</si>
  <si>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</si>
  <si>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</si>
  <si>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</si>
  <si>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</si>
  <si>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</si>
  <si>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</si>
  <si>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</si>
  <si>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</si>
  <si>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</si>
  <si>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</si>
  <si>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</si>
  <si>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</si>
  <si>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</si>
  <si>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</si>
  <si>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</si>
  <si>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</si>
  <si>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</si>
  <si>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</si>
  <si>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</si>
  <si>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</si>
  <si>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</si>
  <si>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</si>
  <si>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</si>
  <si>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</si>
  <si>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</si>
  <si>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</si>
  <si>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</si>
  <si>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</si>
  <si>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</si>
  <si>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</si>
  <si>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</si>
  <si>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</si>
  <si>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</si>
  <si>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</si>
  <si>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</si>
  <si>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</si>
  <si>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</si>
  <si>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</si>
  <si>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</si>
  <si>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</si>
  <si>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</si>
  <si>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</si>
  <si>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</si>
  <si>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</si>
  <si>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</si>
  <si>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</si>
  <si>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</si>
  <si>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</si>
  <si>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</si>
  <si>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</si>
  <si>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</si>
  <si>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</si>
  <si>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</si>
  <si>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</si>
  <si>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</si>
  <si>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</si>
  <si>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</si>
  <si>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</si>
  <si>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</si>
  <si>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</si>
  <si>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</si>
  <si>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</si>
  <si>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</si>
  <si>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</si>
  <si>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</si>
  <si>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</si>
  <si>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</si>
  <si>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</si>
  <si>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</si>
  <si>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</si>
  <si>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</si>
  <si>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</si>
  <si>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</si>
  <si>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</si>
  <si>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</si>
  <si>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</si>
  <si>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</si>
  <si>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</si>
  <si>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</si>
  <si>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</si>
  <si>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</si>
  <si>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</si>
  <si>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</si>
  <si>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</si>
  <si>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</si>
  <si>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</si>
  <si>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</si>
  <si>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</si>
  <si>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</si>
  <si>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</si>
  <si>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</si>
  <si>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</si>
  <si>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</si>
  <si>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</si>
  <si>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</si>
  <si>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</si>
  <si>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</si>
  <si>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</si>
  <si>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</si>
  <si>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</si>
  <si>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</si>
  <si>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</si>
  <si>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</si>
  <si>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</si>
  <si>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</si>
  <si>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</si>
  <si>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</si>
  <si>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</si>
  <si>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</si>
  <si>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</si>
  <si>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</si>
  <si>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</si>
  <si>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</si>
  <si>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</si>
  <si>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</si>
  <si>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</si>
  <si>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</si>
  <si>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</si>
  <si>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</si>
  <si>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</si>
  <si>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</si>
  <si>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</si>
  <si>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</si>
  <si>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</si>
  <si>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</si>
  <si>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</si>
  <si>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</si>
  <si>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</si>
  <si>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</si>
  <si>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</si>
  <si>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</si>
  <si>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</si>
  <si>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</si>
  <si>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</si>
  <si>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</si>
  <si>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</si>
  <si>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</si>
  <si>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</si>
  <si>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</si>
  <si>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</si>
  <si>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</si>
  <si>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</si>
  <si>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</si>
  <si>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</si>
  <si>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</si>
  <si>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</si>
  <si>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</si>
  <si>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</si>
  <si>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</si>
  <si>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</si>
  <si>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</si>
  <si>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</si>
  <si>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</si>
  <si>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</si>
  <si>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</si>
  <si>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</si>
  <si>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</si>
  <si>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</si>
  <si>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</si>
  <si>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</si>
  <si>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</si>
  <si>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</si>
  <si>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</si>
  <si>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</si>
  <si>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</si>
  <si>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</si>
  <si>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</si>
  <si>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</si>
  <si>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</si>
  <si>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</si>
  <si>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</si>
  <si>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</si>
  <si>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</si>
  <si>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</si>
  <si>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</si>
  <si>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</si>
  <si>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</si>
  <si>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</si>
  <si>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</si>
  <si>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</si>
  <si>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</si>
  <si>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</si>
  <si>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</si>
  <si>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</si>
  <si>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</si>
  <si>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</si>
  <si>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</si>
  <si>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</si>
  <si>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</si>
  <si>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</si>
  <si>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</si>
  <si>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</si>
  <si>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</si>
  <si>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</si>
  <si>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</si>
  <si>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</si>
  <si>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</si>
  <si>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</si>
  <si>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</si>
  <si>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</si>
  <si>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</si>
  <si>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</si>
  <si>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</si>
  <si>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</si>
  <si>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</si>
  <si>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</si>
  <si>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</si>
  <si>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</si>
  <si>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</si>
  <si>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</si>
  <si>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</si>
  <si>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</si>
  <si>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</si>
  <si>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</si>
  <si>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</si>
  <si>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</si>
  <si>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</si>
  <si>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</si>
  <si>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</si>
  <si>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</si>
  <si>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</si>
  <si>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</si>
  <si>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</si>
  <si>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</si>
  <si>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</si>
  <si>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</si>
  <si>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</si>
  <si>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</si>
  <si>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</si>
  <si>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</si>
  <si>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</si>
  <si>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</si>
  <si>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</si>
  <si>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</si>
  <si>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</si>
  <si>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</si>
  <si>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</si>
  <si>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</si>
  <si>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</si>
  <si>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</si>
  <si>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</si>
  <si>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</si>
  <si>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</si>
  <si>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</si>
  <si>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</si>
  <si>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</si>
  <si>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</si>
  <si>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</si>
  <si>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</si>
  <si>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</si>
  <si>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</si>
  <si>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</si>
  <si>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</si>
  <si>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</si>
  <si>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</si>
  <si>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</si>
  <si>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</si>
  <si>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</si>
  <si>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</si>
  <si>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</si>
  <si>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</si>
  <si>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</si>
  <si>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</si>
  <si>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</si>
  <si>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</si>
  <si>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</si>
  <si>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</si>
  <si>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</si>
  <si>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</si>
  <si>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</si>
  <si>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</si>
  <si>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</si>
  <si>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</si>
  <si>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</si>
  <si>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</si>
  <si>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</si>
  <si>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</si>
  <si>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</si>
  <si>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</si>
  <si>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</si>
  <si>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</si>
  <si>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</si>
  <si>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</si>
  <si>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</si>
  <si>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</si>
  <si>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</si>
  <si>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</si>
  <si>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</si>
  <si>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</si>
  <si>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</si>
  <si>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</si>
  <si>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</si>
  <si>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</si>
  <si>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</si>
  <si>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</si>
  <si>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</si>
  <si>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</si>
  <si>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</si>
  <si>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</si>
  <si>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</si>
  <si>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</si>
  <si>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</si>
  <si>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</si>
  <si>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</si>
  <si>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</si>
  <si>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</si>
  <si>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</si>
  <si>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</si>
  <si>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</si>
  <si>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</si>
  <si>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</si>
  <si>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</si>
  <si>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</si>
  <si>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</si>
  <si>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</si>
  <si>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</si>
  <si>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</si>
  <si>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</si>
  <si>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</si>
  <si>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</si>
  <si>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</si>
  <si>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</si>
  <si>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</si>
  <si>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</si>
  <si>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</si>
  <si>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</si>
  <si>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</si>
  <si>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</si>
  <si>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</si>
  <si>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</si>
  <si>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</si>
  <si>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</si>
  <si>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</si>
  <si>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</si>
  <si>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</si>
  <si>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</si>
  <si>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</si>
  <si>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</si>
  <si>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</si>
  <si>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</si>
  <si>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</si>
  <si>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</si>
  <si>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</si>
  <si>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</si>
  <si>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</si>
  <si>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</si>
  <si>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</si>
  <si>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</si>
  <si>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</si>
  <si>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</si>
  <si>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</si>
  <si>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</si>
  <si>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</si>
  <si>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</si>
  <si>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</si>
  <si>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</si>
  <si>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</si>
  <si>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</si>
  <si>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</si>
  <si>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</si>
  <si>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</si>
  <si>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</si>
  <si>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</si>
  <si>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</si>
  <si>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</si>
  <si>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</si>
  <si>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</si>
  <si>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</si>
  <si>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</si>
  <si>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</si>
  <si>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</si>
  <si>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</si>
  <si>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</si>
  <si>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</si>
  <si>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</si>
  <si>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</si>
  <si>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</si>
  <si>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</si>
  <si>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</si>
  <si>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</si>
  <si>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</si>
  <si>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</si>
  <si>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</si>
  <si>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</si>
  <si>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</si>
  <si>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</si>
  <si>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</si>
  <si>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</si>
  <si>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</si>
  <si>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</si>
  <si>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</si>
  <si>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</si>
  <si>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</si>
  <si>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</si>
  <si>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</si>
  <si>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</si>
  <si>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</si>
  <si>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</si>
  <si>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</si>
  <si>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</si>
  <si>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</si>
  <si>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</si>
  <si>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</si>
  <si>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</si>
  <si>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</si>
  <si>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</si>
  <si>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</si>
  <si>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</si>
  <si>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</si>
  <si>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</si>
  <si>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</si>
  <si>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</si>
  <si>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</si>
  <si>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</si>
  <si>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</si>
  <si>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</si>
  <si>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</si>
  <si>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</si>
  <si>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</si>
  <si>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</si>
  <si>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</si>
  <si>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</si>
  <si>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</si>
  <si>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</si>
  <si>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</si>
  <si>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</si>
  <si>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</si>
  <si>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</si>
  <si>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</si>
  <si>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</si>
  <si>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</si>
  <si>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</si>
  <si>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</si>
  <si>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</si>
  <si>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</si>
  <si>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</si>
  <si>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</si>
  <si>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</si>
  <si>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</si>
  <si>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</si>
  <si>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</si>
  <si>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</si>
  <si>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</si>
  <si>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</si>
  <si>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</si>
  <si>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</si>
  <si>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</si>
  <si>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</si>
  <si>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</si>
  <si>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</si>
  <si>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</si>
  <si>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</si>
  <si>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</si>
  <si>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</si>
  <si>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</si>
  <si>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</si>
  <si>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</si>
  <si>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</si>
  <si>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</si>
  <si>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</si>
  <si>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</si>
  <si>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</si>
  <si>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</si>
  <si>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</si>
  <si>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</si>
  <si>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</si>
  <si>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</si>
  <si>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</si>
  <si>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</si>
  <si>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</si>
  <si>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</si>
  <si>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</si>
  <si>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</si>
  <si>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</si>
  <si>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</si>
  <si>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</si>
  <si>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</si>
  <si>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</si>
  <si>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</si>
  <si>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</si>
  <si>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</si>
  <si>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</si>
  <si>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</si>
  <si>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</si>
  <si>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</si>
  <si>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</si>
  <si>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</si>
  <si>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</si>
  <si>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</si>
  <si>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</si>
  <si>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</si>
  <si>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</si>
  <si>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</si>
  <si>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</si>
  <si>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</si>
  <si>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</si>
  <si>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</si>
  <si>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</si>
  <si>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</si>
  <si>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</si>
  <si>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</si>
  <si>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</si>
  <si>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</si>
  <si>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</si>
  <si>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</si>
  <si>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</si>
  <si>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</si>
  <si>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</si>
  <si>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</si>
  <si>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</si>
  <si>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</si>
  <si>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</si>
  <si>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</si>
  <si>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</si>
  <si>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</si>
  <si>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</si>
  <si>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</si>
  <si>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</si>
  <si>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</si>
  <si>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</si>
  <si>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</si>
  <si>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</si>
  <si>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</si>
  <si>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</si>
  <si>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</si>
  <si>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</si>
  <si>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</si>
  <si>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</si>
  <si>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</si>
  <si>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</si>
  <si>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</si>
  <si>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</si>
  <si>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</si>
  <si>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</si>
  <si>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</si>
  <si>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</si>
  <si>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</si>
  <si>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</si>
  <si>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</si>
  <si>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</si>
  <si>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</si>
  <si>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</si>
  <si>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</si>
  <si>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</si>
  <si>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</si>
  <si>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</si>
  <si>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</si>
  <si>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</si>
  <si>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</si>
  <si>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</si>
  <si>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</si>
  <si>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</si>
  <si>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</si>
  <si>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</si>
  <si>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</si>
  <si>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</si>
  <si>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</si>
  <si>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</si>
  <si>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</si>
  <si>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</si>
  <si>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</si>
  <si>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</si>
  <si>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</si>
  <si>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</si>
  <si>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</si>
  <si>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</si>
  <si>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</si>
  <si>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</si>
  <si>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</si>
  <si>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</si>
  <si>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</si>
  <si>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</si>
  <si>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</si>
  <si>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</si>
  <si>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</si>
  <si>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</si>
  <si>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</si>
  <si>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</si>
  <si>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</si>
  <si>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</si>
  <si>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</si>
  <si>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</si>
  <si>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</si>
  <si>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</si>
  <si>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</si>
  <si>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</si>
  <si>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</si>
  <si>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</si>
  <si>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</si>
  <si>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</si>
  <si>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</si>
  <si>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</si>
  <si>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</si>
  <si>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</si>
  <si>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</si>
  <si>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</si>
  <si>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</si>
  <si>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</si>
  <si>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</si>
  <si>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</si>
  <si>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</si>
  <si>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</si>
  <si>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</si>
  <si>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</si>
  <si>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</si>
  <si>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</si>
  <si>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</si>
  <si>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</si>
  <si>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</si>
  <si>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</si>
  <si>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</si>
  <si>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</si>
  <si>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</si>
  <si>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</si>
  <si>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</si>
  <si>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</si>
  <si>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</si>
  <si>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</si>
  <si>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</si>
  <si>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</si>
  <si>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</si>
  <si>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</si>
  <si>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</si>
  <si>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</si>
  <si>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</si>
  <si>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</si>
  <si>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</si>
  <si>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</si>
  <si>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</si>
  <si>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</si>
  <si>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</si>
  <si>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</si>
  <si>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</si>
  <si>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</si>
  <si>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</si>
  <si>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</si>
  <si>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</si>
  <si>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UNXKM</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</si>
  <si>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</si>
  <si>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</si>
  <si>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</si>
  <si>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</si>
  <si>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</si>
  <si>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</si>
  <si>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</si>
  <si>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</si>
  <si>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</si>
  <si>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</si>
  <si>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</si>
  <si>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</si>
  <si>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</si>
  <si>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</si>
  <si>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</si>
  <si>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</si>
  <si>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</si>
  <si>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</si>
  <si>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</si>
  <si>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</si>
  <si>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</si>
  <si>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</si>
  <si>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</si>
  <si>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</si>
  <si>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</si>
  <si>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</si>
  <si>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</si>
  <si>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</si>
  <si>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</si>
  <si>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</si>
  <si>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</si>
  <si>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</si>
  <si>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</si>
  <si>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</si>
  <si>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</si>
  <si>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</si>
  <si>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</si>
  <si>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</si>
  <si>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</si>
  <si>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</si>
  <si>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</si>
  <si>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</si>
  <si>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</si>
  <si>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</si>
  <si>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</si>
  <si>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</si>
  <si>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</si>
  <si>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</si>
  <si>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</si>
  <si>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</si>
  <si>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</si>
  <si>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</si>
  <si>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</si>
  <si>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</si>
  <si>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</si>
  <si>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</si>
  <si>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</si>
  <si>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</si>
  <si>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</si>
  <si>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</si>
  <si>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</si>
  <si>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</si>
  <si>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</si>
  <si>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</si>
  <si>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</si>
  <si>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</si>
  <si>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</si>
  <si>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</si>
  <si>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</si>
  <si>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</si>
  <si>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</si>
  <si>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</si>
  <si>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</si>
  <si>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</si>
  <si>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</si>
  <si>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</si>
  <si>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</si>
  <si>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</si>
  <si>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</si>
  <si>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</si>
  <si>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</si>
  <si>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</si>
  <si>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</si>
  <si>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</si>
  <si>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</si>
  <si>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</si>
  <si>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</si>
  <si>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</si>
  <si>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</si>
  <si>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</si>
  <si>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</si>
  <si>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</si>
  <si>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</si>
  <si>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</si>
  <si>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</si>
  <si>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</si>
  <si>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</si>
  <si>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</si>
  <si>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</si>
  <si>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</si>
  <si>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</si>
  <si>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</si>
  <si>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</si>
  <si>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</si>
  <si>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</si>
  <si>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</si>
  <si>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</si>
  <si>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</si>
  <si>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</si>
  <si>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</si>
  <si>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</si>
  <si>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</si>
  <si>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</si>
  <si>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</si>
  <si>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</si>
  <si>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</si>
  <si>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</si>
  <si>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</si>
  <si>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</si>
  <si>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</si>
  <si>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</si>
  <si>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</si>
  <si>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</si>
  <si>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</si>
  <si>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</si>
  <si>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</si>
  <si>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</si>
  <si>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</si>
  <si>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</si>
  <si>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</si>
  <si>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</si>
  <si>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</si>
  <si>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</si>
  <si>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</si>
  <si>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</si>
  <si>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</si>
  <si>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</si>
  <si>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</si>
  <si>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</si>
  <si>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</si>
  <si>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</si>
  <si>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</si>
  <si>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</si>
  <si>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</si>
  <si>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</si>
  <si>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</si>
  <si>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</si>
  <si>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</si>
  <si>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</si>
  <si>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</si>
  <si>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</si>
  <si>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</si>
  <si>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</si>
  <si>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</si>
  <si>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</si>
  <si>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</si>
  <si>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</si>
  <si>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</si>
  <si>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</si>
  <si>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</si>
  <si>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</si>
  <si>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</si>
  <si>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</si>
  <si>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</si>
  <si>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</si>
  <si>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</si>
  <si>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</si>
  <si>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</si>
  <si>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</si>
  <si>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</si>
  <si>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</si>
  <si>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</si>
  <si>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</si>
  <si>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</si>
  <si>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</si>
  <si>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</si>
  <si>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</si>
  <si>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</si>
  <si>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</si>
  <si>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</si>
  <si>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</si>
  <si>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</si>
  <si>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</si>
  <si>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</si>
  <si>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</si>
  <si>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</si>
  <si>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</si>
  <si>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</si>
  <si>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</si>
  <si>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</si>
  <si>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</si>
  <si>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</si>
  <si>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</si>
  <si>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</si>
  <si>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</si>
  <si>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</si>
  <si>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</si>
  <si>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</si>
  <si>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</si>
  <si>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</si>
  <si>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</si>
  <si>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</si>
  <si>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</si>
  <si>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</si>
  <si>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</si>
  <si>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</si>
  <si>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</si>
  <si>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</si>
  <si>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</si>
  <si>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</si>
  <si>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</si>
  <si>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</si>
  <si>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</si>
  <si>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</si>
  <si>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</si>
  <si>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</si>
  <si>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</si>
  <si>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</si>
  <si>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</si>
  <si>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</si>
  <si>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</si>
  <si>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</si>
  <si>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</si>
  <si>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</si>
  <si>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</si>
  <si>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</si>
  <si>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</si>
  <si>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</si>
  <si>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</si>
  <si>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</si>
  <si>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</si>
  <si>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</si>
  <si>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</si>
  <si>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</si>
  <si>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</si>
  <si>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</si>
  <si>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</si>
  <si>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</si>
  <si>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</si>
  <si>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</si>
  <si>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</si>
  <si>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</si>
  <si>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</si>
  <si>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</si>
  <si>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</si>
  <si>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</si>
  <si>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</si>
  <si>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</si>
  <si>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</si>
  <si>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</si>
  <si>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</si>
  <si>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</si>
  <si>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</si>
  <si>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</si>
  <si>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</si>
  <si>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</si>
  <si>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</si>
  <si>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</si>
  <si>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</si>
  <si>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</si>
  <si>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</si>
  <si>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</si>
  <si>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</si>
  <si>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</si>
  <si>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</si>
  <si>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</si>
  <si>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</si>
  <si>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</si>
  <si>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</si>
  <si>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</si>
  <si>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</si>
  <si>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</si>
  <si>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</si>
  <si>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</si>
  <si>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</si>
  <si>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</si>
  <si>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</si>
  <si>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</si>
  <si>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</si>
  <si>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</si>
  <si>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</si>
  <si>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</si>
  <si>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</si>
  <si>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</si>
  <si>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</si>
  <si>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</si>
  <si>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</si>
  <si>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</si>
  <si>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</si>
  <si>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</si>
  <si>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</si>
  <si>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</si>
  <si>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</si>
  <si>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</si>
  <si>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</si>
  <si>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</si>
  <si>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</si>
  <si>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</si>
  <si>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</si>
  <si>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</si>
  <si>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</si>
  <si>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</si>
  <si>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</si>
  <si>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</si>
  <si>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</si>
  <si>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</si>
  <si>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</si>
  <si>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</si>
  <si>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</si>
  <si>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</si>
  <si>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</si>
  <si>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</si>
  <si>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</si>
  <si>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</si>
  <si>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</si>
  <si>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</si>
  <si>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</si>
  <si>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</si>
  <si>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</si>
  <si>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</si>
  <si>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</si>
  <si>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</si>
  <si>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</si>
  <si>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</si>
  <si>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</si>
  <si>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</si>
  <si>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</si>
  <si>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</si>
  <si>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</si>
  <si>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</si>
  <si>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</si>
  <si>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</si>
  <si>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</si>
  <si>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</si>
  <si>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</si>
  <si>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</si>
  <si>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</si>
  <si>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</si>
  <si>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</si>
  <si>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</si>
  <si>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</si>
  <si>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</si>
  <si>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</si>
  <si>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</si>
  <si>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</si>
  <si>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</si>
  <si>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</si>
  <si>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</si>
  <si>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</si>
  <si>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</si>
  <si>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</si>
  <si>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</si>
  <si>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</si>
  <si>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</si>
  <si>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</si>
  <si>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</si>
  <si>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</si>
  <si>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</si>
  <si>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</si>
  <si>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</si>
  <si>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</si>
  <si>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</si>
  <si>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</si>
  <si>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</si>
  <si>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</si>
  <si>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</si>
  <si>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</si>
  <si>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</si>
  <si>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</si>
  <si>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</si>
  <si>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</si>
  <si>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</si>
  <si>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</si>
  <si>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</si>
  <si>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</si>
  <si>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</si>
  <si>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</si>
  <si>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</si>
  <si>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</si>
  <si>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</si>
  <si>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</si>
  <si>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</si>
  <si>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</si>
  <si>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</si>
  <si>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</si>
  <si>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</si>
  <si>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</si>
  <si>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</si>
  <si>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</si>
  <si>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</si>
  <si>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</si>
  <si>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</si>
  <si>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</si>
  <si>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</si>
  <si>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</si>
  <si>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</si>
  <si>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</si>
  <si>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</si>
  <si>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</si>
  <si>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</si>
  <si>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</si>
  <si>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</si>
  <si>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</si>
  <si>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</si>
  <si>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</si>
  <si>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</si>
  <si>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</si>
  <si>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</si>
  <si>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</si>
  <si>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</si>
  <si>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</si>
  <si>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</si>
  <si>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</si>
  <si>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</si>
  <si>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</si>
  <si>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</si>
  <si>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</si>
  <si>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</si>
  <si>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</si>
  <si>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</si>
  <si>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</si>
  <si>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</si>
  <si>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</si>
  <si>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</si>
  <si>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</si>
  <si>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</si>
  <si>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</si>
  <si>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</si>
  <si>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</si>
  <si>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</si>
  <si>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</si>
  <si>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</si>
  <si>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</si>
  <si>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</si>
  <si>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</si>
  <si>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</si>
  <si>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</si>
  <si>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</si>
  <si>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</si>
  <si>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</si>
  <si>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</si>
  <si>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</si>
  <si>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</si>
  <si>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</si>
  <si>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</si>
  <si>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</si>
  <si>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</si>
  <si>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</si>
  <si>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</si>
  <si>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</si>
  <si>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</si>
  <si>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</si>
  <si>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</si>
  <si>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</si>
  <si>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</si>
  <si>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</si>
  <si>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</si>
  <si>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</si>
  <si>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</si>
  <si>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</si>
  <si>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</si>
  <si>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</si>
  <si>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</si>
  <si>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</si>
  <si>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</si>
  <si>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</si>
  <si>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</si>
  <si>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</si>
  <si>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</si>
  <si>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</si>
  <si>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</si>
  <si>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</si>
  <si>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</si>
  <si>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</si>
  <si>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</si>
  <si>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</si>
  <si>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</si>
  <si>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</si>
  <si>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</si>
  <si>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</si>
  <si>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</si>
  <si>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</si>
  <si>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</si>
  <si>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</si>
  <si>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</si>
  <si>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</si>
  <si>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</si>
  <si>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</si>
  <si>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</si>
  <si>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</si>
  <si>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</si>
  <si>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</si>
  <si>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</si>
  <si>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</si>
  <si>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</si>
  <si>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</si>
  <si>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</si>
  <si>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</si>
  <si>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</si>
  <si>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</si>
  <si>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</si>
  <si>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</si>
  <si>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</si>
  <si>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</si>
  <si>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</si>
  <si>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</si>
  <si>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</si>
  <si>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</si>
  <si>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</si>
  <si>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</si>
  <si>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</si>
  <si>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</si>
  <si>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</si>
  <si>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</si>
  <si>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</si>
  <si>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</si>
  <si>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</si>
  <si>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</si>
  <si>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</si>
  <si>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</si>
  <si>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</si>
  <si>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</si>
  <si>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</si>
  <si>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</si>
  <si>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</si>
  <si>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</si>
  <si>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</si>
  <si>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</si>
  <si>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</si>
  <si>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</si>
  <si>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</si>
  <si>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</si>
  <si>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</si>
  <si>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</si>
  <si>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</si>
  <si>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</si>
  <si>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</si>
  <si>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</si>
  <si>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</si>
  <si>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</si>
  <si>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</si>
  <si>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</si>
  <si>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</si>
  <si>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</si>
  <si>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</si>
  <si>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</si>
  <si>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</si>
  <si>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</si>
  <si>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</si>
  <si>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</si>
  <si>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</si>
  <si>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</si>
  <si>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</si>
  <si>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</si>
  <si>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</si>
  <si>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</si>
  <si>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</si>
  <si>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</si>
  <si>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</si>
  <si>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</si>
  <si>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</si>
  <si>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</si>
  <si>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</si>
  <si>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</si>
  <si>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</si>
  <si>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</si>
  <si>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</si>
  <si>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</si>
  <si>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</si>
  <si>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</si>
  <si>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</si>
  <si>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</si>
  <si>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</si>
  <si>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</si>
  <si>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</si>
  <si>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</si>
  <si>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</si>
  <si>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</si>
  <si>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</si>
  <si>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</si>
  <si>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</si>
  <si>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</si>
  <si>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</si>
  <si>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</si>
  <si>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</si>
  <si>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</si>
  <si>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</si>
  <si>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</si>
  <si>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</si>
  <si>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</si>
  <si>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</si>
  <si>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</si>
  <si>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</si>
  <si>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</si>
  <si>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</si>
  <si>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</si>
  <si>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</si>
  <si>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</si>
  <si>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</si>
  <si>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</si>
  <si>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</si>
  <si>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</si>
  <si>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</si>
  <si>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</si>
  <si>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</si>
  <si>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</si>
  <si>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</si>
  <si>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</si>
  <si>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</si>
  <si>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</si>
  <si>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</si>
  <si>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</si>
  <si>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</si>
  <si>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</si>
  <si>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</si>
  <si>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</si>
  <si>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</si>
  <si>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</si>
  <si>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</si>
  <si>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</si>
  <si>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</si>
  <si>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</si>
  <si>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</si>
  <si>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</si>
  <si>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</si>
  <si>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</si>
  <si>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</si>
  <si>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</si>
  <si>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</si>
  <si>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</si>
  <si>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</si>
  <si>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</si>
  <si>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</si>
  <si>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</si>
  <si>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</si>
  <si>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</si>
  <si>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</si>
  <si>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</si>
  <si>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</si>
  <si>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</si>
  <si>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</si>
  <si>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</si>
  <si>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</si>
  <si>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</si>
  <si>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</si>
  <si>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</si>
  <si>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</si>
  <si>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</si>
  <si>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</si>
  <si>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</si>
  <si>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</si>
  <si>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</si>
  <si>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</si>
  <si>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</si>
  <si>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</si>
  <si>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</si>
  <si>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</si>
  <si>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</si>
  <si>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</si>
  <si>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</si>
  <si>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</si>
  <si>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</si>
  <si>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</si>
  <si>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</si>
  <si>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</si>
  <si>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</si>
  <si>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</si>
  <si>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</si>
  <si>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</si>
  <si>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</si>
  <si>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</si>
  <si>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</si>
  <si>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</si>
  <si>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</si>
  <si>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</si>
  <si>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</si>
  <si>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</si>
  <si>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</si>
  <si>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</si>
  <si>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</si>
  <si>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</si>
  <si>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</si>
  <si>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</si>
  <si>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</si>
  <si>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</si>
  <si>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</si>
  <si>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</si>
  <si>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</si>
  <si>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</si>
  <si>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</si>
  <si>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</si>
  <si>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</si>
  <si>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</si>
  <si>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</si>
  <si>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</si>
  <si>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</si>
  <si>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</si>
  <si>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</si>
  <si>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</si>
  <si>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</si>
  <si>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</si>
  <si>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</si>
  <si>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</si>
  <si>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</si>
  <si>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</si>
  <si>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</si>
  <si>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</si>
  <si>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</si>
  <si>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</si>
  <si>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</si>
  <si>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</si>
  <si>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</si>
  <si>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</si>
  <si>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</si>
  <si>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</si>
  <si>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</si>
  <si>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</si>
  <si>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</si>
  <si>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</si>
  <si>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</si>
  <si>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</si>
  <si>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</si>
  <si>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</si>
  <si>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</si>
  <si>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</si>
  <si>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</si>
  <si>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</si>
  <si>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</si>
  <si>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</si>
  <si>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</si>
  <si>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</si>
  <si>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</si>
  <si>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</si>
  <si>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</si>
  <si>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</si>
  <si>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</si>
  <si>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</si>
  <si>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</si>
  <si>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</si>
  <si>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</si>
  <si>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</si>
  <si>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</si>
  <si>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</si>
  <si>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</si>
  <si>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</si>
  <si>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</si>
  <si>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</si>
  <si>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</si>
  <si>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</si>
  <si>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</si>
  <si>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</si>
  <si>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</si>
  <si>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</si>
  <si>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</si>
  <si>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</si>
  <si>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</si>
  <si>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</si>
  <si>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</si>
  <si>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</si>
  <si>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</si>
  <si>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</si>
  <si>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</si>
  <si>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</si>
  <si>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</si>
  <si>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</si>
  <si>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</si>
  <si>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</si>
  <si>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</si>
  <si>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</si>
  <si>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</si>
  <si>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</si>
  <si>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</si>
  <si>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</si>
  <si>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</si>
  <si>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</si>
  <si>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</si>
  <si>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</si>
  <si>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</si>
  <si>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</si>
  <si>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</si>
  <si>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</si>
  <si>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</si>
  <si>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</si>
  <si>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</si>
  <si>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</si>
  <si>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</si>
  <si>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</si>
  <si>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</si>
  <si>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</si>
  <si>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</si>
  <si>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</si>
  <si>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</si>
  <si>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</si>
  <si>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</si>
  <si>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</si>
  <si>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</si>
  <si>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</si>
  <si>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</si>
  <si>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</si>
  <si>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</si>
  <si>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</si>
  <si>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</si>
  <si>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</si>
  <si>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</si>
  <si>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</si>
  <si>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</si>
  <si>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</si>
  <si>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</si>
  <si>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</si>
  <si>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</si>
  <si>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</si>
  <si>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</si>
  <si>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</si>
  <si>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</si>
  <si>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</si>
  <si>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</si>
  <si>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</si>
  <si>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</si>
  <si>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</si>
  <si>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</si>
  <si>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</si>
  <si>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</si>
  <si>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</si>
  <si>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</si>
  <si>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</si>
  <si>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</si>
  <si>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</si>
  <si>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</si>
  <si>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</si>
  <si>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</si>
  <si>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</si>
  <si>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</si>
  <si>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</si>
  <si>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</si>
  <si>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</si>
  <si>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</si>
  <si>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</si>
  <si>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</si>
  <si>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</si>
  <si>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</si>
  <si>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</si>
  <si>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</si>
  <si>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</si>
  <si>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</si>
  <si>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</si>
  <si>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</si>
  <si>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</si>
  <si>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</si>
  <si>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</si>
  <si>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</si>
  <si>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</si>
  <si>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</si>
  <si>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</si>
  <si>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</si>
  <si>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</si>
  <si>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</si>
  <si>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</si>
  <si>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</si>
  <si>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</si>
  <si>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</si>
  <si>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</si>
  <si>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</si>
  <si>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</si>
  <si>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</si>
  <si>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</si>
  <si>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</si>
  <si>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</si>
  <si>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</si>
  <si>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</si>
  <si>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</si>
  <si>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</si>
  <si>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</si>
  <si>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</si>
  <si>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</si>
  <si>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</si>
  <si>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</si>
  <si>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</si>
  <si>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</si>
  <si>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</si>
  <si>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</si>
  <si>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</si>
  <si>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</si>
  <si>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</si>
  <si>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</si>
  <si>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</si>
  <si>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</si>
  <si>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</si>
  <si>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</si>
  <si>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</si>
  <si>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</si>
  <si>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</si>
  <si>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</si>
  <si>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</si>
  <si>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</si>
  <si>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</si>
  <si>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</si>
  <si>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</si>
  <si>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</si>
  <si>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</si>
  <si>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</si>
  <si>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</si>
  <si>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</si>
  <si>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</si>
  <si>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</si>
  <si>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</si>
  <si>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</si>
  <si>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</si>
  <si>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</si>
  <si>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</si>
  <si>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</si>
  <si>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</si>
  <si>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</si>
  <si>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</si>
  <si>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</si>
  <si>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</si>
  <si>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</si>
  <si>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</si>
  <si>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</si>
  <si>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</si>
  <si>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</si>
  <si>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</si>
  <si>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</si>
  <si>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</si>
  <si>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</si>
  <si>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</si>
  <si>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</si>
  <si>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</si>
  <si>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</si>
  <si>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</si>
  <si>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</si>
  <si>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</si>
  <si>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</si>
  <si>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</si>
  <si>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</si>
  <si>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</si>
  <si>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</si>
  <si>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</si>
  <si>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</si>
  <si>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</si>
  <si>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</si>
  <si>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</si>
  <si>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</si>
  <si>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</si>
  <si>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</si>
  <si>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</si>
  <si>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</si>
  <si>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</si>
  <si>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</si>
  <si>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</si>
  <si>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</si>
  <si>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</si>
  <si>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</si>
  <si>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</si>
  <si>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</si>
  <si>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</si>
  <si>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</si>
  <si>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</si>
  <si>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</si>
  <si>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</si>
  <si>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</si>
  <si>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</si>
  <si>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</si>
  <si>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</si>
  <si>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</si>
  <si>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</si>
  <si>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</si>
  <si>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</si>
  <si>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</si>
  <si>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</si>
  <si>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</si>
  <si>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</si>
  <si>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</si>
  <si>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</si>
  <si>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</si>
  <si>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</si>
  <si>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</si>
  <si>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</si>
  <si>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</si>
  <si>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</si>
  <si>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</si>
  <si>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</si>
  <si>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</si>
  <si>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</si>
  <si>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</si>
  <si>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</si>
  <si>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</si>
  <si>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</si>
  <si>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</si>
  <si>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</si>
  <si>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</si>
  <si>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</si>
  <si>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</si>
  <si>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</si>
  <si>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</si>
  <si>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</si>
  <si>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</si>
  <si>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</si>
  <si>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</si>
  <si>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</si>
  <si>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</si>
  <si>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</si>
  <si>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</si>
  <si>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</si>
  <si>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</si>
  <si>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</si>
  <si>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</si>
  <si>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</si>
  <si>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</si>
  <si>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</si>
  <si>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</si>
  <si>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</si>
  <si>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</si>
  <si>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</si>
  <si>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</si>
  <si>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</si>
  <si>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</si>
  <si>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</si>
  <si>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</si>
  <si>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</si>
  <si>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</si>
  <si>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</si>
  <si>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</si>
  <si>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</si>
  <si>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</si>
  <si>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</si>
  <si>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</si>
  <si>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</si>
  <si>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</si>
  <si>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</si>
  <si>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</si>
  <si>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</si>
  <si>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</si>
  <si>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</si>
  <si>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</si>
  <si>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</si>
  <si>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</si>
  <si>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</si>
  <si>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</si>
  <si>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</si>
  <si>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</si>
  <si>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</si>
  <si>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</si>
  <si>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</si>
  <si>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</si>
  <si>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</si>
  <si>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</si>
  <si>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</si>
  <si>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</si>
  <si>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</si>
  <si>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</si>
  <si>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</si>
  <si>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</si>
  <si>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</si>
  <si>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</si>
  <si>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</si>
  <si>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</si>
  <si>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</si>
  <si>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</si>
  <si>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</si>
  <si>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</si>
  <si>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</si>
  <si>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</si>
  <si>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</si>
  <si>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</si>
  <si>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</si>
  <si>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</si>
  <si>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</si>
  <si>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</si>
  <si>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</si>
  <si>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</si>
  <si>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</si>
  <si>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</si>
  <si>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</si>
  <si>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</si>
  <si>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</si>
  <si>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</si>
  <si>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</si>
  <si>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</si>
  <si>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</si>
  <si>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</si>
  <si>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</si>
  <si>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</si>
  <si>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</si>
  <si>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</si>
  <si>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</si>
  <si>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</si>
  <si>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</si>
  <si>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</si>
  <si>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</si>
  <si>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</si>
  <si>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</si>
  <si>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</si>
  <si>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</si>
  <si>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</si>
  <si>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</si>
  <si>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</si>
  <si>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</si>
  <si>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</si>
  <si>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</si>
  <si>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</si>
  <si>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</si>
  <si>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</si>
  <si>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</si>
  <si>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</si>
  <si>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</si>
  <si>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</si>
  <si>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</si>
  <si>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</si>
  <si>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</si>
  <si>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</si>
  <si>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</si>
  <si>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</si>
  <si>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</si>
  <si>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</si>
  <si>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</si>
  <si>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</si>
  <si>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</si>
  <si>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</si>
  <si>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</si>
  <si>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</si>
  <si>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</si>
  <si>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</si>
  <si>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</si>
  <si>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</si>
  <si>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</si>
  <si>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</si>
  <si>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</si>
  <si>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</si>
  <si>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</si>
  <si>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</si>
  <si>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</si>
  <si>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</si>
  <si>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</si>
  <si>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</si>
  <si>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</si>
  <si>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</si>
  <si>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</si>
  <si>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</si>
  <si>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</si>
  <si>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</si>
  <si>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</si>
  <si>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</si>
  <si>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</si>
  <si>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</si>
  <si>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</si>
  <si>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</si>
  <si>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</si>
  <si>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</si>
  <si>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</si>
  <si>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</si>
  <si>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</si>
  <si>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</si>
  <si>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</si>
  <si>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</si>
  <si>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</si>
  <si>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</si>
  <si>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</si>
  <si>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</si>
  <si>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</si>
  <si>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</si>
  <si>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</si>
  <si>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</si>
  <si>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</si>
  <si>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</si>
  <si>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</si>
  <si>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</si>
  <si>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</si>
  <si>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</si>
  <si>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</si>
  <si>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</si>
  <si>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</si>
  <si>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</si>
  <si>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</si>
  <si>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</si>
  <si>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</si>
  <si>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</si>
  <si>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</si>
  <si>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</si>
  <si>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</si>
  <si>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</si>
  <si>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</si>
  <si>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</si>
  <si>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</si>
  <si>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</si>
  <si>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</si>
  <si>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</si>
  <si>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</si>
  <si>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</si>
  <si>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</si>
  <si>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</si>
  <si>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</si>
  <si>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</si>
  <si>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</si>
  <si>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</si>
  <si>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</si>
  <si>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</si>
  <si>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</si>
  <si>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</si>
  <si>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</si>
  <si>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</si>
  <si>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</si>
  <si>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</si>
  <si>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</si>
  <si>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</si>
  <si>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</si>
  <si>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</si>
  <si>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</si>
  <si>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</si>
  <si>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</si>
  <si>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</si>
  <si>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</si>
  <si>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</si>
  <si>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</si>
  <si>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</si>
  <si>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</si>
  <si>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</si>
  <si>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</si>
  <si>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</si>
  <si>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</si>
  <si>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</si>
  <si>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</si>
  <si>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</si>
  <si>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</si>
  <si>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</si>
  <si>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</si>
  <si>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</si>
  <si>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</si>
  <si>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</si>
  <si>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</si>
  <si>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</si>
  <si>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</si>
  <si>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</si>
  <si>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</si>
  <si>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</si>
  <si>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</si>
  <si>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</si>
  <si>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</si>
  <si>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</si>
  <si>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</si>
  <si>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</si>
  <si>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</si>
  <si>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</si>
  <si>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</si>
  <si>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</si>
  <si>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</si>
  <si>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</si>
  <si>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</si>
  <si>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</si>
  <si>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</si>
  <si>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</si>
  <si>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</si>
  <si>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</si>
  <si>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</si>
  <si>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</si>
  <si>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</si>
  <si>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</si>
  <si>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</si>
  <si>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</si>
  <si>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</si>
  <si>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</si>
  <si>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</si>
  <si>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</si>
  <si>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</si>
  <si>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</si>
  <si>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</si>
  <si>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</si>
  <si>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</si>
  <si>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</si>
  <si>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</si>
  <si>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</si>
  <si>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</si>
  <si>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</si>
  <si>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</si>
  <si>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</si>
  <si>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</si>
  <si>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</si>
  <si>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</si>
  <si>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</si>
  <si>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</si>
  <si>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</si>
  <si>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</si>
  <si>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</si>
  <si>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</si>
  <si>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</si>
  <si>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</si>
  <si>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</si>
  <si>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</si>
  <si>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</si>
  <si>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</si>
  <si>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</si>
  <si>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</si>
  <si>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</si>
  <si>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</si>
  <si>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</si>
  <si>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</si>
  <si>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</si>
  <si>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</si>
  <si>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</si>
  <si>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</si>
  <si>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</si>
  <si>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</si>
  <si>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</si>
  <si>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</si>
  <si>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</si>
  <si>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</si>
  <si>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</si>
  <si>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</si>
  <si>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</si>
  <si>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</si>
  <si>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</si>
  <si>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</si>
  <si>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</si>
  <si>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</si>
  <si>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</si>
  <si>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</si>
  <si>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</si>
  <si>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</si>
  <si>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</si>
  <si>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</si>
  <si>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</si>
  <si>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</si>
  <si>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</si>
  <si>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</si>
  <si>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</si>
  <si>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</si>
  <si>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</si>
  <si>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</si>
  <si>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</si>
  <si>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</si>
  <si>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</si>
  <si>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</si>
  <si>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</si>
  <si>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</si>
  <si>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</si>
  <si>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</si>
  <si>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</si>
  <si>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</si>
  <si>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</si>
  <si>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</si>
  <si>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</si>
  <si>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</si>
  <si>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</si>
  <si>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</si>
  <si>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</si>
  <si>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</si>
  <si>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</si>
  <si>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</si>
  <si>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</si>
  <si>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</si>
  <si>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</si>
  <si>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</si>
  <si>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</si>
  <si>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</si>
  <si>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</si>
  <si>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</si>
  <si>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</si>
  <si>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</si>
  <si>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</si>
  <si>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</si>
  <si>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</si>
  <si>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</si>
  <si>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</si>
  <si>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</si>
  <si>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</si>
  <si>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</si>
  <si>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</si>
  <si>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</si>
  <si>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</si>
  <si>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</si>
  <si>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</si>
  <si>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</si>
  <si>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</si>
  <si>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</si>
  <si>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</si>
  <si>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</si>
  <si>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</si>
  <si>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</si>
  <si>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</si>
  <si>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</si>
  <si>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</si>
  <si>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</si>
  <si>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</si>
  <si>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</si>
  <si>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</si>
  <si>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</si>
  <si>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</si>
  <si>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</si>
  <si>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</si>
  <si>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</si>
  <si>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</si>
  <si>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</si>
  <si>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</si>
  <si>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</si>
  <si>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</si>
  <si>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</si>
  <si>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</si>
  <si>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</si>
  <si>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</si>
  <si>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</si>
  <si>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</si>
  <si>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</si>
  <si>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</si>
  <si>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</si>
  <si>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</si>
  <si>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</si>
  <si>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</si>
  <si>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</si>
  <si>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</si>
  <si>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</si>
  <si>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</si>
  <si>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</si>
  <si>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</si>
  <si>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</si>
  <si>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</si>
  <si>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</si>
  <si>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</si>
  <si>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</si>
  <si>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</si>
  <si>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</si>
  <si>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</si>
  <si>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</si>
  <si>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</si>
  <si>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</si>
  <si>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</si>
  <si>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</si>
  <si>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</si>
  <si>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</si>
  <si>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</si>
  <si>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</si>
  <si>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</si>
  <si>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</si>
  <si>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</si>
  <si>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</si>
  <si>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</si>
  <si>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</si>
  <si>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</si>
  <si>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</si>
  <si>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</si>
  <si>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</si>
  <si>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</si>
  <si>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</si>
  <si>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</si>
  <si>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</si>
  <si>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</si>
  <si>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</si>
  <si>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</si>
  <si>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</si>
  <si>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</si>
  <si>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</si>
  <si>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</si>
  <si>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</si>
  <si>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</si>
  <si>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</si>
  <si>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</si>
  <si>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</si>
  <si>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</si>
  <si>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</si>
  <si>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</si>
  <si>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</si>
  <si>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</si>
  <si>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</si>
  <si>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</si>
  <si>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</si>
  <si>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</si>
  <si>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</si>
  <si>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</si>
  <si>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</si>
  <si>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</si>
  <si>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</si>
  <si>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</si>
  <si>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</si>
  <si>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</si>
  <si>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</si>
  <si>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</si>
  <si>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</si>
  <si>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</si>
  <si>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</si>
  <si>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</si>
  <si>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</si>
  <si>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</si>
  <si>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</si>
  <si>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</si>
  <si>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</si>
  <si>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</si>
  <si>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</si>
  <si>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</si>
  <si>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</si>
  <si>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</si>
  <si>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</si>
  <si>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</si>
  <si>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</si>
  <si>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</si>
  <si>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</si>
  <si>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</si>
  <si>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</si>
  <si>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</si>
  <si>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</si>
  <si>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</si>
  <si>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</si>
  <si>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</si>
  <si>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</si>
  <si>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</si>
  <si>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</si>
  <si>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</si>
  <si>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</si>
  <si>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</si>
  <si>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</si>
  <si>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</si>
  <si>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</si>
  <si>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</si>
  <si>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</si>
  <si>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</si>
  <si>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</si>
  <si>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</si>
  <si>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</si>
  <si>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</si>
  <si>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</si>
  <si>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</si>
  <si>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</si>
  <si>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</si>
  <si>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</si>
  <si>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</si>
  <si>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</si>
  <si>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</si>
  <si>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</si>
  <si>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</si>
  <si>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</si>
  <si>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</si>
  <si>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</si>
  <si>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</si>
  <si>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</si>
  <si>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</si>
  <si>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</si>
  <si>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</si>
  <si>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</si>
  <si>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</si>
  <si>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</si>
  <si>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</si>
  <si>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</si>
  <si>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</si>
  <si>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</si>
  <si>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</si>
  <si>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</si>
  <si>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</si>
  <si>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</si>
  <si>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</si>
  <si>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</si>
  <si>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</si>
  <si>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</si>
  <si>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</si>
  <si>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</si>
  <si>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</si>
  <si>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</si>
  <si>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</si>
  <si>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</si>
  <si>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</si>
  <si>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</si>
  <si>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</si>
  <si>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</si>
  <si>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</si>
  <si>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</si>
  <si>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</si>
  <si>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</si>
  <si>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</si>
  <si>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</si>
  <si>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</si>
  <si>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</si>
  <si>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</si>
  <si>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</si>
  <si>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</si>
  <si>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</si>
  <si>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</si>
  <si>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</si>
  <si>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</si>
  <si>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</si>
  <si>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</si>
  <si>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</si>
  <si>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</si>
  <si>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</si>
  <si>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</si>
  <si>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</si>
  <si>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</si>
  <si>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</si>
  <si>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</si>
  <si>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</si>
  <si>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</si>
  <si>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</si>
  <si>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</si>
  <si>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</si>
  <si>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</si>
  <si>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</si>
  <si>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</si>
  <si>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</si>
  <si>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</si>
  <si>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</si>
  <si>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</si>
  <si>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</si>
  <si>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</si>
  <si>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</si>
  <si>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</si>
  <si>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</si>
  <si>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</si>
  <si>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</si>
  <si>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</si>
  <si>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</si>
  <si>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</si>
  <si>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</si>
  <si>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</si>
  <si>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</si>
  <si>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</si>
  <si>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</si>
  <si>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</si>
  <si>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</si>
  <si>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</si>
  <si>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</si>
  <si>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</si>
  <si>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</si>
  <si>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</si>
  <si>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</si>
  <si>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</si>
  <si>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</si>
  <si>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</si>
  <si>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</si>
  <si>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</si>
  <si>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</si>
  <si>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</si>
  <si>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</si>
  <si>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</si>
  <si>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</si>
  <si>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</si>
  <si>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</si>
  <si>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</si>
  <si>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</si>
  <si>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</si>
  <si>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</si>
  <si>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</si>
  <si>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</si>
  <si>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</si>
  <si>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</si>
  <si>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</si>
  <si>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</si>
  <si>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</si>
  <si>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</si>
  <si>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</si>
  <si>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</si>
  <si>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</si>
  <si>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</si>
  <si>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</si>
  <si>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</si>
  <si>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</si>
  <si>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</si>
  <si>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</si>
  <si>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</si>
  <si>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</si>
  <si>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</si>
  <si>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</si>
  <si>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</si>
  <si>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</si>
  <si>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</si>
  <si>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</si>
  <si>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</si>
  <si>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</si>
  <si>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</si>
  <si>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</si>
  <si>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</si>
  <si>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</si>
  <si>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</si>
  <si>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</si>
  <si>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</si>
  <si>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</si>
  <si>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</si>
  <si>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</si>
  <si>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</si>
  <si>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</si>
  <si>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</si>
  <si>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</si>
  <si>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</si>
  <si>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</si>
  <si>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</si>
  <si>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</si>
  <si>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</si>
  <si>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</si>
  <si>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</si>
  <si>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</si>
  <si>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</si>
  <si>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</si>
  <si>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</si>
  <si>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</si>
  <si>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</si>
  <si>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</si>
  <si>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</si>
  <si>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</si>
  <si>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</si>
  <si>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</si>
  <si>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</si>
  <si>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</si>
  <si>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</si>
  <si>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</si>
  <si>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</si>
  <si>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</si>
  <si>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</si>
  <si>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</si>
  <si>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</si>
  <si>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</si>
  <si>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</si>
  <si>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</si>
  <si>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</si>
  <si>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</si>
  <si>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</si>
  <si>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</si>
  <si>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</si>
  <si>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</si>
  <si>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</si>
  <si>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</si>
  <si>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</si>
  <si>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</si>
  <si>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</si>
  <si>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</si>
  <si>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</si>
  <si>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</si>
  <si>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</si>
  <si>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</si>
  <si>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</si>
  <si>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</si>
  <si>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</si>
  <si>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</si>
  <si>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</si>
  <si>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</si>
  <si>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</si>
  <si>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</si>
  <si>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</si>
  <si>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</si>
  <si>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</si>
  <si>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</si>
  <si>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</si>
  <si>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</si>
  <si>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</si>
  <si>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</si>
  <si>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</si>
  <si>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</si>
  <si>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</si>
  <si>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</si>
  <si>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</si>
  <si>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</si>
  <si>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</si>
  <si>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</si>
  <si>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</si>
  <si>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</si>
  <si>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</si>
  <si>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</si>
  <si>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</si>
  <si>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</si>
  <si>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</si>
  <si>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</si>
  <si>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</si>
  <si>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</si>
  <si>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</si>
  <si>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</si>
  <si>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</si>
  <si>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</si>
  <si>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</si>
  <si>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</si>
  <si>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</si>
  <si>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</si>
  <si>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</si>
  <si>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</si>
  <si>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</si>
  <si>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</si>
  <si>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</si>
  <si>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</si>
  <si>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</si>
  <si>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</si>
  <si>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</si>
  <si>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</si>
  <si>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</si>
  <si>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</si>
  <si>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</si>
  <si>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</si>
  <si>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</si>
  <si>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</si>
  <si>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</si>
  <si>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</si>
  <si>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</si>
  <si>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</si>
  <si>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</si>
  <si>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</si>
  <si>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</si>
  <si>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</si>
  <si>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</si>
  <si>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</si>
  <si>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</si>
  <si>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</si>
  <si>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</si>
  <si>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</si>
  <si>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</si>
  <si>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</si>
  <si>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</si>
  <si>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</si>
  <si>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</si>
  <si>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</si>
  <si>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</si>
  <si>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</si>
  <si>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</si>
  <si>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</si>
  <si>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</si>
  <si>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</si>
  <si>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</si>
  <si>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</si>
  <si>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</si>
  <si>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</si>
  <si>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</si>
  <si>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</si>
  <si>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</si>
  <si>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</si>
  <si>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</si>
  <si>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</si>
  <si>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</si>
  <si>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</si>
  <si>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</si>
  <si>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</si>
  <si>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</si>
  <si>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</si>
  <si>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</si>
  <si>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</si>
  <si>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</si>
  <si>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</si>
  <si>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</si>
  <si>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</si>
  <si>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</si>
  <si>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</si>
  <si>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</si>
  <si>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</si>
  <si>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</si>
  <si>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</si>
  <si>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</si>
  <si>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</si>
  <si>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</si>
  <si>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</si>
  <si>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</si>
  <si>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</si>
  <si>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</si>
  <si>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</si>
  <si>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</si>
  <si>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</si>
  <si>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</si>
  <si>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</si>
  <si>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</si>
  <si>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</si>
  <si>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</si>
  <si>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</si>
  <si>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</si>
  <si>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</si>
  <si>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</si>
  <si>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</si>
  <si>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</si>
  <si>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</si>
  <si>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</si>
  <si>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</si>
  <si>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</si>
  <si>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</si>
  <si>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</si>
  <si>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</si>
  <si>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</si>
  <si>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</si>
  <si>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</si>
  <si>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</si>
  <si>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</si>
  <si>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</si>
  <si>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</si>
  <si>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</si>
  <si>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</si>
  <si>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</si>
  <si>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</si>
  <si>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</si>
  <si>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</si>
  <si>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</si>
  <si>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</si>
  <si>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</si>
  <si>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</si>
  <si>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</si>
  <si>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</si>
  <si>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</si>
  <si>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</si>
  <si>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</si>
  <si>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</si>
  <si>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</si>
  <si>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</si>
  <si>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</si>
  <si>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</si>
  <si>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</si>
  <si>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</si>
  <si>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</si>
  <si>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</si>
  <si>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</si>
  <si>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</si>
  <si>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</si>
  <si>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</si>
  <si>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</si>
  <si>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</si>
  <si>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</si>
  <si>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</si>
  <si>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</si>
  <si>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</si>
  <si>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</si>
  <si>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</si>
  <si>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</si>
  <si>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</si>
  <si>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</si>
  <si>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</si>
  <si>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</si>
  <si>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</si>
  <si>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</si>
  <si>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</si>
  <si>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</si>
  <si>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</si>
  <si>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</si>
  <si>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</si>
  <si>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</si>
  <si>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</si>
  <si>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</si>
  <si>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</si>
  <si>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</si>
  <si>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</si>
  <si>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</si>
  <si>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</si>
  <si>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</si>
  <si>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</si>
  <si>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</si>
  <si>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</si>
  <si>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</si>
  <si>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</si>
  <si>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</si>
  <si>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</si>
  <si>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</si>
  <si>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</si>
  <si>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</si>
  <si>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</si>
  <si>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</si>
  <si>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</si>
  <si>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</si>
  <si>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</si>
  <si>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</si>
  <si>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</si>
  <si>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</si>
  <si>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</si>
  <si>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</si>
  <si>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</si>
  <si>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</si>
  <si>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</si>
  <si>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</si>
  <si>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</si>
  <si>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</si>
  <si>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</si>
  <si>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</si>
  <si>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</si>
  <si>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</si>
  <si>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</si>
  <si>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</si>
  <si>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</si>
  <si>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</si>
  <si>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</si>
  <si>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</si>
  <si>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</si>
  <si>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</si>
  <si>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</si>
  <si>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</si>
  <si>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</si>
  <si>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</si>
  <si>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</si>
  <si>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</si>
  <si>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</si>
  <si>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</si>
  <si>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</si>
  <si>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</si>
  <si>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</si>
  <si>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</si>
  <si>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</si>
  <si>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</si>
  <si>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</si>
  <si>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</si>
  <si>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</si>
  <si>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</si>
  <si>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</si>
  <si>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</si>
  <si>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</si>
  <si>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</si>
  <si>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</si>
  <si>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</si>
  <si>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</si>
  <si>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</si>
  <si>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</si>
  <si>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</si>
  <si>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</si>
  <si>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</si>
  <si>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</si>
  <si>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</si>
  <si>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</si>
  <si>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</si>
  <si>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</si>
  <si>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</si>
  <si>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</si>
  <si>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</si>
  <si>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</si>
  <si>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</si>
  <si>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</si>
  <si>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</si>
  <si>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</si>
  <si>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</si>
  <si>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</si>
  <si>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</si>
  <si>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</si>
  <si>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</si>
  <si>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</si>
  <si>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</si>
  <si>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</si>
  <si>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</si>
  <si>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</si>
  <si>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</si>
  <si>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</si>
  <si>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</si>
  <si>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</si>
  <si>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</si>
  <si>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</si>
  <si>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</si>
  <si>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</si>
  <si>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</si>
  <si>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</si>
  <si>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</si>
  <si>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</si>
  <si>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</si>
  <si>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</si>
  <si>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</si>
  <si>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</si>
  <si>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</si>
  <si>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</si>
  <si>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</si>
  <si>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</si>
  <si>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</si>
  <si>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</si>
  <si>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</si>
  <si>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</si>
  <si>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</si>
  <si>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</si>
  <si>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</si>
  <si>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</si>
  <si>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</si>
  <si>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</si>
  <si>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</si>
  <si>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</si>
  <si>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</si>
  <si>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</si>
  <si>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</si>
  <si>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</si>
  <si>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</si>
  <si>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</si>
  <si>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</si>
  <si>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</si>
  <si>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</si>
  <si>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</si>
  <si>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</si>
  <si>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</si>
  <si>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</si>
  <si>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</si>
  <si>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</si>
  <si>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</si>
  <si>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</si>
  <si>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</si>
  <si>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</si>
  <si>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</si>
  <si>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</si>
  <si>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</si>
  <si>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</si>
  <si>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</si>
  <si>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</si>
  <si>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</si>
  <si>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</si>
  <si>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</si>
  <si>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</si>
  <si>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</si>
  <si>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</si>
  <si>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</si>
  <si>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</si>
  <si>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</si>
  <si>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</si>
  <si>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</si>
  <si>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</si>
  <si>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</si>
  <si>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</si>
  <si>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</si>
  <si>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</si>
  <si>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</si>
  <si>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</si>
  <si>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</si>
  <si>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</si>
  <si>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</si>
  <si>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</si>
  <si>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</si>
  <si>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</si>
  <si>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</si>
  <si>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</si>
  <si>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</si>
  <si>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</si>
  <si>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</si>
  <si>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</si>
  <si>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</si>
  <si>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</si>
  <si>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</si>
  <si>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</si>
  <si>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</si>
  <si>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</si>
  <si>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</si>
  <si>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</si>
  <si>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</si>
  <si>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</si>
  <si>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</si>
  <si>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</si>
  <si>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</si>
  <si>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</si>
  <si>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</si>
  <si>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</si>
  <si>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</si>
  <si>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</si>
  <si>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</si>
  <si>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</si>
  <si>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</si>
  <si>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</si>
  <si>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</si>
  <si>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</si>
  <si>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</si>
  <si>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</si>
  <si>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</si>
  <si>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</si>
  <si>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</si>
  <si>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</si>
  <si>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</si>
  <si>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</si>
  <si>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</si>
  <si>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</si>
  <si>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</si>
  <si>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</si>
  <si>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</si>
  <si>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</si>
  <si>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</si>
  <si>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</si>
  <si>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</si>
  <si>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</si>
  <si>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</si>
  <si>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</si>
  <si>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</si>
  <si>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</si>
  <si>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</si>
  <si>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</si>
  <si>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</si>
  <si>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</si>
  <si>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</si>
  <si>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</si>
  <si>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</si>
  <si>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</si>
  <si>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</si>
  <si>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</si>
  <si>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</si>
  <si>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</si>
  <si>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</si>
  <si>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</si>
  <si>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</si>
  <si>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</si>
  <si>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</si>
  <si>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</si>
  <si>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</si>
  <si>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</si>
  <si>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</si>
  <si>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</si>
  <si>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</si>
  <si>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</si>
  <si>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</si>
  <si>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</si>
  <si>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</si>
  <si>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</si>
  <si>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</si>
  <si>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</si>
  <si>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</si>
  <si>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</si>
  <si>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</si>
  <si>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</si>
  <si>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</si>
  <si>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</si>
  <si>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</si>
  <si>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</si>
  <si>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</si>
  <si>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</si>
  <si>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</si>
  <si>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</si>
  <si>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</si>
  <si>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</si>
  <si>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</si>
  <si>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</si>
  <si>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</si>
  <si>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</si>
  <si>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</si>
  <si>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</si>
  <si>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</si>
  <si>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</si>
  <si>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</si>
  <si>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</si>
  <si>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</si>
  <si>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</si>
  <si>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</si>
  <si>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</si>
  <si>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</si>
  <si>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</si>
  <si>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</si>
  <si>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</si>
  <si>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</si>
  <si>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</si>
  <si>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</si>
  <si>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</si>
  <si>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</si>
  <si>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</si>
  <si>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</si>
  <si>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</si>
  <si>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</si>
  <si>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</si>
  <si>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</si>
  <si>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</si>
  <si>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</si>
  <si>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</si>
  <si>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</si>
  <si>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</si>
  <si>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</si>
  <si>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</si>
  <si>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</si>
  <si>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</si>
  <si>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</si>
  <si>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</si>
  <si>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</si>
  <si>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</si>
  <si>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</si>
  <si>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</si>
  <si>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</si>
  <si>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</si>
  <si>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</si>
  <si>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</si>
  <si>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</si>
  <si>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</si>
  <si>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</si>
  <si>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</si>
  <si>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</si>
  <si>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</si>
  <si>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</si>
  <si>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</si>
  <si>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</si>
  <si>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</si>
  <si>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</si>
  <si>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</si>
  <si>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</si>
  <si>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</si>
  <si>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</si>
  <si>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</si>
  <si>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</si>
  <si>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</si>
  <si>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</si>
  <si>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</si>
  <si>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</si>
  <si>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</si>
  <si>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</si>
  <si>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</si>
  <si>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</si>
  <si>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</si>
  <si>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</si>
  <si>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</si>
  <si>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</si>
  <si>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</si>
  <si>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</si>
  <si>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</si>
  <si>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</si>
  <si>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</si>
  <si>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</si>
  <si>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</si>
  <si>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</si>
  <si>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</si>
  <si>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</si>
  <si>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</si>
  <si>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</si>
  <si>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</si>
  <si>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</si>
  <si>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</si>
  <si>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</si>
  <si>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</si>
  <si>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</si>
  <si>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</si>
  <si>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</si>
  <si>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</si>
  <si>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</si>
  <si>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</si>
  <si>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</si>
  <si>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</si>
  <si>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</si>
  <si>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</si>
  <si>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</si>
  <si>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</si>
  <si>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</si>
  <si>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</si>
  <si>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</si>
  <si>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</si>
  <si>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</si>
  <si>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</si>
  <si>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</si>
  <si>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</si>
  <si>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</si>
  <si>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</si>
  <si>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</si>
  <si>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</si>
  <si>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</si>
  <si>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</si>
  <si>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</si>
  <si>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</si>
  <si>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</si>
  <si>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</si>
  <si>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</si>
  <si>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</si>
  <si>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</si>
  <si>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</si>
  <si>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</si>
  <si>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</si>
  <si>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</si>
  <si>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</si>
  <si>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</si>
  <si>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</si>
  <si>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</si>
  <si>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</si>
  <si>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</si>
  <si>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</si>
  <si>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</si>
  <si>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</si>
  <si>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</si>
  <si>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</si>
  <si>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</si>
  <si>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</si>
  <si>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</si>
  <si>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</si>
  <si>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</si>
  <si>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</si>
  <si>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</si>
  <si>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</si>
  <si>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</si>
  <si>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</si>
  <si>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</si>
  <si>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</si>
  <si>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</si>
  <si>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</si>
  <si>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</si>
  <si>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</si>
  <si>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</si>
  <si>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</si>
  <si>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</si>
  <si>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</si>
  <si>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</si>
  <si>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</si>
  <si>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</si>
  <si>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</si>
  <si>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</si>
  <si>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</si>
  <si>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</si>
  <si>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</si>
  <si>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</si>
  <si>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</si>
  <si>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</si>
  <si>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</si>
  <si>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</si>
  <si>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</si>
  <si>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</si>
  <si>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</si>
  <si>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</si>
  <si>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</si>
  <si>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</si>
  <si>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</si>
  <si>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</si>
  <si>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</si>
  <si>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</si>
  <si>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</si>
  <si>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</si>
  <si>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</si>
  <si>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</si>
  <si>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</si>
  <si>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</si>
  <si>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</si>
  <si>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</si>
  <si>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</si>
  <si>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</si>
  <si>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</si>
  <si>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</si>
  <si>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</si>
  <si>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</si>
  <si>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</si>
  <si>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</si>
  <si>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</si>
  <si>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</si>
  <si>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</si>
  <si>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</si>
  <si>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</si>
  <si>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</si>
  <si>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</si>
  <si>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</si>
  <si>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</si>
  <si>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</si>
  <si>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</si>
  <si>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</si>
  <si>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</si>
  <si>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</si>
  <si>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</si>
  <si>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</si>
  <si>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</si>
  <si>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</si>
  <si>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</si>
  <si>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</si>
  <si>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</si>
  <si>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</si>
  <si>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</si>
  <si>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</si>
  <si>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</si>
  <si>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</si>
  <si>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</si>
  <si>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</si>
  <si>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</si>
  <si>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</si>
  <si>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</si>
  <si>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</si>
  <si>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</si>
  <si>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</si>
  <si>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</si>
  <si>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</si>
  <si>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</si>
  <si>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</si>
  <si>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</si>
  <si>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</si>
  <si>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</si>
  <si>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</si>
  <si>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</si>
  <si>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</si>
  <si>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</si>
  <si>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</si>
  <si>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</si>
  <si>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</si>
  <si>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</si>
  <si>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</si>
  <si>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</si>
  <si>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</si>
  <si>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</si>
  <si>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</si>
  <si>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</si>
  <si>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</si>
  <si>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</si>
  <si>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</si>
  <si>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</si>
  <si>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</si>
  <si>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</si>
  <si>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</si>
  <si>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</si>
  <si>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</si>
  <si>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</si>
  <si>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</si>
  <si>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</si>
  <si>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</si>
  <si>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</si>
  <si>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</si>
  <si>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</si>
  <si>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</si>
  <si>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</si>
  <si>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</si>
  <si>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</si>
  <si>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</si>
  <si>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</si>
  <si>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</si>
  <si>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</si>
  <si>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</si>
  <si>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</si>
  <si>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</si>
  <si>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</si>
  <si>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</si>
  <si>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</si>
  <si>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</si>
  <si>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</si>
  <si>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</si>
  <si>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</si>
  <si>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</si>
  <si>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</si>
  <si>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</si>
  <si>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</si>
  <si>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</si>
  <si>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</si>
  <si>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</si>
  <si>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</si>
  <si>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</si>
  <si>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</si>
  <si>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</si>
  <si>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</si>
  <si>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</si>
  <si>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</si>
  <si>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</si>
  <si>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</si>
  <si>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</si>
  <si>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</si>
  <si>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</si>
  <si>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</si>
  <si>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</si>
  <si>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</si>
  <si>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</si>
  <si>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</si>
  <si>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</si>
  <si>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</si>
  <si>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</si>
  <si>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</si>
  <si>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</si>
  <si>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</si>
  <si>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</si>
  <si>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</si>
  <si>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</si>
  <si>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</si>
  <si>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</si>
  <si>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</si>
  <si>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</si>
  <si>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</si>
  <si>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</si>
  <si>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</si>
  <si>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</si>
  <si>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</si>
  <si>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</si>
  <si>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</si>
  <si>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</si>
  <si>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</si>
  <si>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</si>
  <si>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</si>
  <si>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</si>
  <si>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</si>
  <si>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</si>
  <si>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</si>
  <si>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</si>
  <si>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</si>
  <si>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</si>
  <si>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</si>
  <si>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</si>
  <si>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</si>
  <si>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</si>
  <si>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</si>
  <si>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</si>
  <si>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</si>
  <si>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</si>
  <si>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</si>
  <si>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</si>
  <si>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</si>
  <si>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</si>
  <si>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</si>
  <si>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</si>
  <si>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</si>
  <si>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</si>
  <si>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</si>
  <si>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</si>
  <si>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</si>
  <si>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</si>
  <si>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</si>
  <si>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</si>
  <si>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</si>
  <si>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</si>
  <si>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</si>
  <si>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</si>
  <si>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</si>
  <si>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</si>
  <si>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</si>
  <si>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</si>
  <si>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</si>
  <si>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</si>
  <si>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</si>
  <si>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</si>
  <si>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</si>
  <si>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</si>
  <si>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</si>
  <si>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</si>
  <si>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</si>
  <si>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</si>
  <si>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</si>
  <si>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</si>
  <si>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</si>
  <si>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</si>
  <si>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</si>
  <si>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</si>
  <si>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</si>
  <si>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</si>
  <si>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</si>
  <si>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</si>
  <si>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</si>
  <si>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</si>
  <si>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</si>
  <si>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</si>
  <si>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</si>
  <si>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</si>
  <si>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</si>
  <si>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</si>
  <si>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</si>
  <si>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</si>
  <si>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</si>
  <si>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</si>
  <si>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</si>
  <si>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</si>
  <si>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</si>
  <si>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</si>
  <si>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</si>
  <si>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</si>
  <si>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</si>
  <si>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</si>
  <si>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</si>
  <si>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</si>
  <si>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</si>
  <si>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BOLETIM CDHU 201 /SINAPI 03/2026- sem DESONERAÇÃO /</t>
  </si>
  <si>
    <t>CONSTRUÇÃO DE TELHADO</t>
  </si>
  <si>
    <t>FUNDAÇÃO EDUCACIONAL DO MUNICIPIO DE ASSIS</t>
  </si>
  <si>
    <t>1.1</t>
  </si>
  <si>
    <t>1.2</t>
  </si>
  <si>
    <t>1.3</t>
  </si>
  <si>
    <t>Referência SIPANI - 03/26 (SEM DESONERAÇÃO)</t>
  </si>
  <si>
    <t>REFORMA DO TELHADO PREDIO CEPECI ASSIS - SP</t>
  </si>
  <si>
    <t>RODRIGO CICERO CASTOR</t>
  </si>
  <si>
    <t>Engº Civil</t>
  </si>
  <si>
    <t>CREA 5069619582</t>
  </si>
  <si>
    <t>CNPJ: 53.504.137/0001-40</t>
  </si>
  <si>
    <t>RCC SERVIÇOS DE ENGENHARIA</t>
  </si>
  <si>
    <t>PRAZO DE EXECUÇÃO: 2 MESES</t>
  </si>
  <si>
    <t>COBERTURA</t>
  </si>
  <si>
    <t>ESTRUTURA</t>
  </si>
  <si>
    <t>2.1</t>
  </si>
  <si>
    <t>3.1</t>
  </si>
  <si>
    <t>3.2</t>
  </si>
  <si>
    <t xml:space="preserve">B.D.I.-%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</si>
</sst>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 #,##0.00_);_(* \(#,##0.00\);_(* &quot;-&quot;??_);_(@_)"/>
    <numFmt numFmtId="165" formatCode="[$-F800]dddd\,\ mmmm\ dd\,\ yyyy"/>
    <numFmt numFmtId="166" formatCode="#,##0.00;\-\ #,##0.00;\-"/>
  </numFmts>
  <fonts count="20" x14ac:knownFonts="1">
    <font>
      <sz val="11"/>
      <color theme="1"/>
      <name val="Calibri"/>
      <family val="2"/>
      <scheme val="minor"/>
    </font>
    <font>
      <sz val="11"/>
      <color indexed="8"/>
      <name val="Calibri"/>
      <family val="2"/>
      <scheme val="minor"/>
    </font>
    <font>
      <sz val="11"/>
      <color theme="1"/>
      <name val="Calibri"/>
      <family val="2"/>
      <scheme val="minor"/>
    </font>
    <font>
      <sz val="12"/>
      <name val="Arial"/>
      <family val="2"/>
    </font>
    <font>
      <b/>
      <sz val="12"/>
      <name val="Arial"/>
      <family val="2"/>
    </font>
    <font>
      <b/>
      <sz val="9"/>
      <name val="Arial"/>
      <family val="2"/>
    </font>
    <font>
      <sz val="9"/>
      <name val="Arial"/>
      <family val="2"/>
    </font>
    <font>
      <sz val="9"/>
      <color theme="1"/>
      <name val="Arial"/>
      <family val="2"/>
    </font>
    <font>
      <sz val="9"/>
      <color rgb="FFFF0000"/>
      <name val="Arial"/>
      <family val="2"/>
    </font>
    <font>
      <b/>
      <sz val="14"/>
      <name val="BankGothic Lt BT"/>
      <family val="2"/>
    </font>
    <font>
      <sz val="7"/>
      <name val="Arial"/>
      <family val="2"/>
    </font>
    <font>
      <sz val="8"/>
      <name val="Calibri"/>
      <family val="2"/>
      <scheme val="minor"/>
    </font>
    <font>
      <b/>
      <i/>
      <sz val="11"/>
      <color theme="1"/>
      <name val="Calibri"/>
      <family val="2"/>
      <scheme val="minor"/>
    </font>
    <font>
      <sz val="10"/>
      <color rgb="FF000000"/>
      <name val="Times New Roman"/>
      <family val="1"/>
    </font>
    <font>
      <b/>
      <sz val="16"/>
      <color theme="0"/>
      <name val="Arial"/>
      <family val="2"/>
    </font>
    <font>
      <b/>
      <sz val="12"/>
      <color theme="0"/>
      <name val="Arial"/>
      <family val="2"/>
    </font>
    <font>
      <b/>
      <sz val="10"/>
      <color rgb="FFFFFFFF"/>
      <name val="Arial"/>
      <family val="2"/>
    </font>
    <font>
      <sz val="10"/>
      <color theme="1"/>
      <name val="Arial"/>
      <family val="2"/>
    </font>
    <font>
      <b/>
      <sz val="11"/>
      <color theme="1"/>
      <name val="Calibri"/>
      <family val="2"/>
      <scheme val="minor"/>
    </font>
    <font>
      <b/>
      <sz val="11"/>
      <color theme="1"/>
      <name val="Verdana"/>
      <family val="2"/>
    </font>
  </fonts>
  <fills count="9">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rgb="FFC00000"/>
        <bgColor indexed="64"/>
      </patternFill>
    </fill>
    <fill>
      <patternFill patternType="solid">
        <fgColor theme="1" tint="0.34998626667073579"/>
        <bgColor indexed="64"/>
      </patternFill>
    </fill>
    <fill>
      <patternFill patternType="solid">
        <fgColor rgb="FF005CA9"/>
        <bgColor indexed="64"/>
      </patternFill>
    </fill>
    <fill>
      <patternFill patternType="solid">
        <fgColor theme="1" tint="0.49998474074526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1" fillId="0" borderId="0"/>
    <xf numFmtId="164"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3" fillId="0" borderId="0"/>
  </cellStyleXfs>
  <cellXfs count="132">
    <xf numFmtId="0" fontId="0" fillId="0" borderId="0" xfId="0"/>
    <xf numFmtId="0" fontId="5" fillId="2" borderId="6" xfId="0" applyFont="1" applyFill="1" applyBorder="1" applyAlignment="1" applyProtection="1">
      <alignment horizontal="left" vertical="center"/>
      <protection locked="0"/>
    </xf>
    <xf numFmtId="2" fontId="3" fillId="0" borderId="7" xfId="3" applyNumberFormat="1" applyFont="1" applyBorder="1" applyAlignment="1" applyProtection="1">
      <alignment horizontal="center" vertical="center"/>
      <protection locked="0"/>
    </xf>
    <xf numFmtId="2" fontId="4" fillId="0" borderId="7" xfId="3" applyNumberFormat="1" applyFont="1" applyBorder="1" applyAlignment="1" applyProtection="1">
      <alignment horizontal="center" vertical="center"/>
      <protection locked="0"/>
    </xf>
    <xf numFmtId="49" fontId="5" fillId="3" borderId="1" xfId="0" applyNumberFormat="1"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43" fontId="5" fillId="3" borderId="1" xfId="3" applyFont="1" applyFill="1" applyBorder="1" applyAlignment="1" applyProtection="1">
      <alignment horizontal="center" vertical="center"/>
      <protection locked="0"/>
    </xf>
    <xf numFmtId="43" fontId="5" fillId="3" borderId="1" xfId="3" applyFont="1" applyFill="1" applyBorder="1" applyAlignment="1" applyProtection="1">
      <alignment horizontal="center" vertical="center" wrapText="1"/>
      <protection locked="0"/>
    </xf>
    <xf numFmtId="0" fontId="0" fillId="0" borderId="1" xfId="0" applyBorder="1"/>
    <xf numFmtId="44" fontId="0" fillId="0" borderId="0" xfId="0" applyNumberFormat="1"/>
    <xf numFmtId="44" fontId="5" fillId="2" borderId="7" xfId="4" applyFont="1" applyFill="1" applyBorder="1" applyAlignment="1" applyProtection="1">
      <alignment vertical="center"/>
      <protection locked="0"/>
    </xf>
    <xf numFmtId="0" fontId="0" fillId="4" borderId="0" xfId="0" applyFill="1"/>
    <xf numFmtId="4" fontId="0" fillId="0" borderId="0" xfId="0" applyNumberFormat="1" applyAlignment="1">
      <alignment horizontal="right" vertical="center" wrapText="1"/>
    </xf>
    <xf numFmtId="0" fontId="0" fillId="2" borderId="0" xfId="0" applyFill="1"/>
    <xf numFmtId="0" fontId="0" fillId="4" borderId="1" xfId="0" applyFill="1" applyBorder="1" applyAlignment="1">
      <alignment horizontal="center" vertical="center"/>
    </xf>
    <xf numFmtId="0" fontId="0" fillId="2" borderId="1" xfId="0" applyFill="1" applyBorder="1" applyAlignment="1">
      <alignment horizontal="center" vertical="center"/>
    </xf>
    <xf numFmtId="49" fontId="0" fillId="2" borderId="1" xfId="0" applyNumberFormat="1" applyFill="1" applyBorder="1" applyAlignment="1">
      <alignment horizontal="center" vertical="center"/>
    </xf>
    <xf numFmtId="44" fontId="0" fillId="2" borderId="1" xfId="4" applyFont="1" applyFill="1" applyBorder="1" applyAlignment="1">
      <alignment horizontal="center" vertical="center"/>
    </xf>
    <xf numFmtId="10" fontId="0" fillId="2" borderId="1" xfId="5" applyNumberFormat="1" applyFont="1" applyFill="1" applyBorder="1" applyAlignment="1">
      <alignment horizontal="center" vertical="center"/>
    </xf>
    <xf numFmtId="0" fontId="6" fillId="2" borderId="6" xfId="0" applyFont="1" applyFill="1" applyBorder="1" applyAlignment="1" applyProtection="1">
      <alignment horizontal="left" vertical="center"/>
      <protection locked="0"/>
    </xf>
    <xf numFmtId="0" fontId="0" fillId="2" borderId="6" xfId="0" applyFill="1" applyBorder="1" applyAlignment="1">
      <alignment horizontal="left" vertical="center"/>
    </xf>
    <xf numFmtId="0" fontId="12" fillId="0" borderId="0" xfId="0" applyFont="1" applyAlignment="1">
      <alignment vertical="center"/>
    </xf>
    <xf numFmtId="0" fontId="0" fillId="4" borderId="2" xfId="0" applyFill="1" applyBorder="1" applyAlignment="1">
      <alignment horizontal="center" vertical="center"/>
    </xf>
    <xf numFmtId="0" fontId="4" fillId="0" borderId="1" xfId="0" applyFont="1" applyBorder="1" applyAlignment="1">
      <alignment vertical="top"/>
    </xf>
    <xf numFmtId="0" fontId="4" fillId="0" borderId="1" xfId="0" applyFont="1" applyBorder="1" applyAlignment="1">
      <alignment horizontal="right"/>
    </xf>
    <xf numFmtId="14" fontId="4" fillId="0" borderId="1" xfId="0" applyNumberFormat="1" applyFont="1" applyBorder="1" applyAlignment="1">
      <alignment horizontal="center" vertical="center"/>
    </xf>
    <xf numFmtId="0" fontId="15" fillId="5" borderId="13" xfId="6" applyFont="1" applyFill="1" applyBorder="1" applyAlignment="1">
      <alignment horizontal="center" vertical="center" wrapText="1"/>
    </xf>
    <xf numFmtId="10" fontId="3" fillId="0" borderId="20" xfId="6" applyNumberFormat="1" applyFont="1" applyBorder="1" applyAlignment="1">
      <alignment horizontal="center" vertical="center" wrapText="1"/>
    </xf>
    <xf numFmtId="0" fontId="3" fillId="0" borderId="21" xfId="6" applyFont="1" applyBorder="1" applyAlignment="1">
      <alignment horizontal="center" vertical="center" wrapText="1"/>
    </xf>
    <xf numFmtId="0" fontId="3" fillId="0" borderId="0" xfId="6" applyFont="1" applyAlignment="1">
      <alignment horizontal="center" vertical="center" wrapText="1"/>
    </xf>
    <xf numFmtId="0" fontId="3" fillId="6" borderId="21" xfId="6" applyFont="1" applyFill="1" applyBorder="1" applyAlignment="1">
      <alignment horizontal="center" vertical="center" wrapText="1"/>
    </xf>
    <xf numFmtId="0" fontId="3" fillId="6" borderId="0" xfId="6" applyFont="1" applyFill="1" applyAlignment="1">
      <alignment horizontal="center" vertical="center" wrapText="1"/>
    </xf>
    <xf numFmtId="0" fontId="3" fillId="0" borderId="23" xfId="6" applyFont="1" applyBorder="1" applyAlignment="1">
      <alignment horizontal="center" vertical="center" wrapText="1"/>
    </xf>
    <xf numFmtId="44" fontId="4" fillId="0" borderId="27" xfId="6" applyNumberFormat="1" applyFont="1" applyBorder="1" applyAlignment="1">
      <alignment horizontal="center" vertical="center" wrapText="1"/>
    </xf>
    <xf numFmtId="10" fontId="3" fillId="0" borderId="4" xfId="6" applyNumberFormat="1" applyFont="1" applyBorder="1" applyAlignment="1">
      <alignment vertical="center" wrapText="1"/>
    </xf>
    <xf numFmtId="10" fontId="3" fillId="0" borderId="5" xfId="6" applyNumberFormat="1" applyFont="1" applyBorder="1" applyAlignment="1">
      <alignment vertical="center" wrapText="1"/>
    </xf>
    <xf numFmtId="0" fontId="3" fillId="2" borderId="21" xfId="6" applyFont="1" applyFill="1" applyBorder="1" applyAlignment="1">
      <alignment horizontal="center" vertical="center" wrapText="1"/>
    </xf>
    <xf numFmtId="0" fontId="3" fillId="2" borderId="0" xfId="6" applyFont="1" applyFill="1" applyAlignment="1">
      <alignment horizontal="center" vertical="center" wrapText="1"/>
    </xf>
    <xf numFmtId="0" fontId="3" fillId="0" borderId="22" xfId="6" applyFont="1" applyBorder="1" applyAlignment="1">
      <alignment horizontal="center" vertical="center" wrapText="1"/>
    </xf>
    <xf numFmtId="44" fontId="3" fillId="0" borderId="25" xfId="6" applyNumberFormat="1" applyFont="1" applyBorder="1" applyAlignment="1">
      <alignment vertical="center" wrapText="1"/>
    </xf>
    <xf numFmtId="44" fontId="3" fillId="0" borderId="26" xfId="6" applyNumberFormat="1" applyFont="1" applyBorder="1" applyAlignment="1">
      <alignment vertical="center" wrapText="1"/>
    </xf>
    <xf numFmtId="0" fontId="3" fillId="2" borderId="22" xfId="6" applyFont="1" applyFill="1" applyBorder="1" applyAlignment="1">
      <alignment horizontal="center" vertical="center" wrapText="1"/>
    </xf>
    <xf numFmtId="0" fontId="15" fillId="5" borderId="1" xfId="6" applyFont="1" applyFill="1" applyBorder="1" applyAlignment="1">
      <alignment horizontal="center" vertical="center" wrapText="1"/>
    </xf>
    <xf numFmtId="0" fontId="0" fillId="4" borderId="1" xfId="0" applyFill="1" applyBorder="1" applyAlignment="1">
      <alignment vertical="center"/>
    </xf>
    <xf numFmtId="44" fontId="0" fillId="4" borderId="1" xfId="0" applyNumberFormat="1" applyFill="1" applyBorder="1" applyAlignment="1">
      <alignment horizontal="center" vertical="center"/>
    </xf>
    <xf numFmtId="0" fontId="16" fillId="7" borderId="1" xfId="0" applyFont="1" applyFill="1" applyBorder="1" applyAlignment="1">
      <alignment horizontal="centerContinuous" vertical="center" wrapText="1"/>
    </xf>
    <xf numFmtId="0" fontId="17" fillId="0" borderId="0" xfId="0" applyFont="1" applyAlignment="1">
      <alignment horizontal="center"/>
    </xf>
    <xf numFmtId="0" fontId="17" fillId="0" borderId="0" xfId="0" applyFont="1"/>
    <xf numFmtId="166" fontId="17" fillId="0" borderId="0" xfId="0" applyNumberFormat="1" applyFont="1"/>
    <xf numFmtId="10" fontId="5" fillId="2" borderId="1" xfId="5" applyNumberFormat="1" applyFont="1" applyFill="1" applyBorder="1" applyAlignment="1" applyProtection="1">
      <alignment vertical="center"/>
      <protection locked="0"/>
    </xf>
    <xf numFmtId="0" fontId="18" fillId="4" borderId="40" xfId="0" applyFont="1" applyFill="1" applyBorder="1"/>
    <xf numFmtId="0" fontId="0" fillId="0" borderId="9" xfId="0" applyBorder="1" applyAlignment="1">
      <alignment vertical="center" wrapText="1"/>
    </xf>
    <xf numFmtId="0" fontId="0" fillId="0" borderId="2" xfId="0" applyBorder="1" applyAlignment="1">
      <alignment vertical="center" wrapText="1"/>
    </xf>
    <xf numFmtId="0" fontId="19" fillId="0" borderId="0" xfId="0" applyFont="1" applyAlignment="1">
      <alignment horizontal="left" vertical="center"/>
    </xf>
    <xf numFmtId="44" fontId="0" fillId="4" borderId="1" xfId="0" applyNumberFormat="1" applyFill="1" applyBorder="1" applyAlignment="1">
      <alignment vertical="center"/>
    </xf>
    <xf numFmtId="0" fontId="3" fillId="8" borderId="21" xfId="6" applyFont="1" applyFill="1" applyBorder="1" applyAlignment="1">
      <alignment horizontal="center" vertical="center" wrapText="1"/>
    </xf>
    <xf numFmtId="0" fontId="3" fillId="8" borderId="0" xfId="6" applyFont="1" applyFill="1" applyAlignment="1">
      <alignment horizontal="center" vertical="center" wrapText="1"/>
    </xf>
    <xf numFmtId="44" fontId="18" fillId="4" borderId="41" xfId="4" applyFont="1" applyFill="1" applyBorder="1"/>
    <xf numFmtId="0" fontId="6" fillId="0" borderId="1" xfId="0" applyFont="1" applyBorder="1" applyAlignment="1" applyProtection="1">
      <alignment horizontal="left" vertical="center"/>
      <protection locked="0"/>
    </xf>
    <xf numFmtId="43" fontId="5" fillId="0" borderId="1" xfId="3" applyFont="1" applyFill="1" applyBorder="1" applyAlignment="1" applyProtection="1">
      <alignment vertical="center"/>
      <protection locked="0"/>
    </xf>
    <xf numFmtId="0" fontId="9" fillId="0" borderId="6"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165" fontId="6" fillId="0" borderId="1" xfId="0" applyNumberFormat="1" applyFont="1" applyBorder="1" applyAlignment="1" applyProtection="1">
      <alignment horizontal="left" vertical="center" wrapText="1"/>
      <protection locked="0"/>
    </xf>
    <xf numFmtId="49" fontId="6" fillId="0" borderId="1" xfId="3" applyNumberFormat="1" applyFont="1" applyFill="1" applyBorder="1" applyAlignment="1" applyProtection="1">
      <alignment horizontal="center" vertical="center"/>
      <protection locked="0"/>
    </xf>
    <xf numFmtId="49" fontId="6" fillId="0" borderId="7" xfId="3" applyNumberFormat="1" applyFont="1" applyFill="1" applyBorder="1" applyAlignment="1" applyProtection="1">
      <alignment horizontal="center" vertical="center"/>
      <protection locked="0"/>
    </xf>
    <xf numFmtId="10" fontId="8" fillId="0" borderId="1" xfId="5" applyNumberFormat="1" applyFont="1" applyFill="1" applyBorder="1" applyAlignment="1" applyProtection="1">
      <alignment horizontal="center" vertical="center"/>
      <protection locked="0"/>
    </xf>
    <xf numFmtId="10" fontId="8" fillId="0" borderId="7" xfId="5" applyNumberFormat="1" applyFont="1" applyFill="1" applyBorder="1" applyAlignment="1" applyProtection="1">
      <alignment horizontal="center" vertical="center"/>
      <protection locked="0"/>
    </xf>
    <xf numFmtId="4" fontId="6" fillId="2" borderId="1" xfId="0" applyNumberFormat="1" applyFont="1" applyFill="1" applyBorder="1" applyAlignment="1" applyProtection="1">
      <alignment horizontal="center" vertical="center"/>
      <protection locked="0"/>
    </xf>
    <xf numFmtId="0" fontId="5" fillId="2" borderId="1" xfId="0" applyFont="1" applyFill="1" applyBorder="1" applyAlignment="1">
      <alignment horizontal="left" vertical="center"/>
    </xf>
    <xf numFmtId="4" fontId="5" fillId="2"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6" fillId="0" borderId="7"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49" fontId="3"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6" fillId="0" borderId="1" xfId="0"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0" fillId="0" borderId="8" xfId="0" applyBorder="1" applyAlignment="1">
      <alignment horizontal="left" vertical="center" wrapText="1"/>
    </xf>
    <xf numFmtId="0" fontId="0" fillId="0" borderId="9" xfId="0" applyBorder="1" applyAlignment="1">
      <alignment horizontal="left" vertical="center" wrapText="1"/>
    </xf>
    <xf numFmtId="0" fontId="14" fillId="5" borderId="10" xfId="6" applyFont="1" applyFill="1" applyBorder="1" applyAlignment="1">
      <alignment horizontal="center" vertical="center" wrapText="1"/>
    </xf>
    <xf numFmtId="0" fontId="14" fillId="5" borderId="11" xfId="6" applyFont="1" applyFill="1" applyBorder="1" applyAlignment="1">
      <alignment horizontal="center" vertical="center" wrapText="1"/>
    </xf>
    <xf numFmtId="0" fontId="14" fillId="5" borderId="12" xfId="6" applyFont="1" applyFill="1" applyBorder="1" applyAlignment="1">
      <alignment horizontal="center" vertical="center" wrapText="1"/>
    </xf>
    <xf numFmtId="0" fontId="4" fillId="0" borderId="1" xfId="0" applyFont="1" applyBorder="1" applyAlignment="1">
      <alignment horizontal="center" vertical="top"/>
    </xf>
    <xf numFmtId="44" fontId="4" fillId="0" borderId="1" xfId="0" applyNumberFormat="1" applyFont="1" applyBorder="1" applyAlignment="1">
      <alignment horizontal="left" vertical="top"/>
    </xf>
    <xf numFmtId="0" fontId="4" fillId="0" borderId="1" xfId="0" applyFont="1" applyBorder="1" applyAlignment="1">
      <alignment horizontal="left" vertical="top"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5" borderId="13" xfId="6" applyFont="1" applyFill="1" applyBorder="1" applyAlignment="1">
      <alignment horizontal="center" vertical="center" wrapText="1"/>
    </xf>
    <xf numFmtId="0" fontId="4" fillId="5" borderId="14" xfId="6" applyFont="1" applyFill="1" applyBorder="1" applyAlignment="1">
      <alignment horizontal="center" vertical="center" wrapText="1"/>
    </xf>
    <xf numFmtId="0" fontId="15" fillId="5" borderId="13" xfId="6" applyFont="1" applyFill="1" applyBorder="1" applyAlignment="1">
      <alignment horizontal="center" vertical="center" wrapText="1"/>
    </xf>
    <xf numFmtId="0" fontId="4" fillId="5" borderId="15" xfId="6" applyFont="1" applyFill="1" applyBorder="1" applyAlignment="1">
      <alignment horizontal="center" vertical="center" wrapText="1"/>
    </xf>
    <xf numFmtId="0" fontId="15" fillId="5" borderId="15" xfId="6" applyFont="1" applyFill="1" applyBorder="1" applyAlignment="1">
      <alignment horizontal="center" vertical="center" wrapText="1"/>
    </xf>
    <xf numFmtId="0" fontId="15" fillId="5" borderId="16" xfId="6" applyFont="1" applyFill="1" applyBorder="1" applyAlignment="1">
      <alignment horizontal="center" vertical="center" wrapText="1"/>
    </xf>
    <xf numFmtId="0" fontId="15" fillId="5" borderId="17" xfId="6" applyFont="1" applyFill="1" applyBorder="1" applyAlignment="1">
      <alignment horizontal="center" vertical="center" wrapText="1"/>
    </xf>
    <xf numFmtId="0" fontId="3" fillId="0" borderId="37" xfId="6" applyFont="1" applyBorder="1" applyAlignment="1">
      <alignment horizontal="center" vertical="center" wrapText="1"/>
    </xf>
    <xf numFmtId="0" fontId="3" fillId="0" borderId="38" xfId="6" applyFont="1" applyBorder="1" applyAlignment="1">
      <alignment horizontal="center" vertical="center" wrapText="1"/>
    </xf>
    <xf numFmtId="0" fontId="3" fillId="0" borderId="39" xfId="6" applyFont="1" applyBorder="1" applyAlignment="1">
      <alignment horizontal="center" vertical="center" wrapText="1"/>
    </xf>
    <xf numFmtId="10" fontId="3" fillId="0" borderId="3" xfId="6" applyNumberFormat="1" applyFont="1" applyBorder="1" applyAlignment="1">
      <alignment horizontal="center" vertical="center" wrapText="1"/>
    </xf>
    <xf numFmtId="10" fontId="3" fillId="0" borderId="5" xfId="6" applyNumberFormat="1" applyFont="1" applyBorder="1" applyAlignment="1">
      <alignment horizontal="center" vertical="center" wrapText="1"/>
    </xf>
    <xf numFmtId="0" fontId="3" fillId="0" borderId="31" xfId="6" applyFont="1" applyBorder="1" applyAlignment="1">
      <alignment horizontal="center" vertical="center" wrapText="1"/>
    </xf>
    <xf numFmtId="0" fontId="3" fillId="0" borderId="32" xfId="6" applyFont="1" applyBorder="1" applyAlignment="1">
      <alignment horizontal="center" vertical="center" wrapText="1"/>
    </xf>
    <xf numFmtId="0" fontId="3" fillId="0" borderId="33" xfId="6" applyFont="1" applyBorder="1" applyAlignment="1">
      <alignment horizontal="center" vertical="center" wrapText="1"/>
    </xf>
    <xf numFmtId="0" fontId="3" fillId="0" borderId="34" xfId="6" applyFont="1" applyBorder="1" applyAlignment="1">
      <alignment horizontal="center" vertical="center" wrapText="1"/>
    </xf>
    <xf numFmtId="0" fontId="3" fillId="0" borderId="35" xfId="6" applyFont="1" applyBorder="1" applyAlignment="1">
      <alignment horizontal="center" vertical="center" wrapText="1"/>
    </xf>
    <xf numFmtId="0" fontId="3" fillId="0" borderId="36" xfId="6" applyFont="1" applyBorder="1" applyAlignment="1">
      <alignment horizontal="center" vertical="center" wrapText="1"/>
    </xf>
    <xf numFmtId="44" fontId="3" fillId="0" borderId="24" xfId="6" applyNumberFormat="1" applyFont="1" applyBorder="1" applyAlignment="1">
      <alignment horizontal="center" vertical="center" wrapText="1"/>
    </xf>
    <xf numFmtId="44" fontId="3" fillId="0" borderId="26" xfId="6" applyNumberFormat="1" applyFont="1" applyBorder="1" applyAlignment="1">
      <alignment horizontal="center" vertical="center" wrapText="1"/>
    </xf>
    <xf numFmtId="44" fontId="3" fillId="0" borderId="29" xfId="6" applyNumberFormat="1" applyFont="1" applyBorder="1" applyAlignment="1">
      <alignment horizontal="center" vertical="center" wrapText="1"/>
    </xf>
    <xf numFmtId="44" fontId="3" fillId="0" borderId="30" xfId="6" applyNumberFormat="1" applyFont="1" applyBorder="1" applyAlignment="1">
      <alignment horizontal="center" vertical="center" wrapText="1"/>
    </xf>
    <xf numFmtId="0" fontId="3" fillId="0" borderId="18" xfId="6" applyFont="1" applyBorder="1" applyAlignment="1">
      <alignment horizontal="center" vertical="center" wrapText="1"/>
    </xf>
    <xf numFmtId="0" fontId="3" fillId="0" borderId="1" xfId="6" applyFont="1" applyBorder="1" applyAlignment="1">
      <alignment horizontal="center" vertical="center" wrapText="1"/>
    </xf>
    <xf numFmtId="0" fontId="3" fillId="0" borderId="14" xfId="6" applyFont="1" applyBorder="1" applyAlignment="1">
      <alignment horizontal="center" vertical="center" wrapText="1"/>
    </xf>
    <xf numFmtId="0" fontId="3" fillId="0" borderId="19" xfId="6" applyFont="1" applyBorder="1" applyAlignment="1">
      <alignment horizontal="center" vertical="center" wrapText="1"/>
    </xf>
    <xf numFmtId="0" fontId="3" fillId="0" borderId="8" xfId="6" applyFont="1" applyBorder="1" applyAlignment="1">
      <alignment horizontal="center" vertical="center" wrapText="1"/>
    </xf>
    <xf numFmtId="0" fontId="3" fillId="0" borderId="16" xfId="6" applyFont="1" applyBorder="1" applyAlignment="1">
      <alignment horizontal="center" vertical="center" wrapText="1"/>
    </xf>
    <xf numFmtId="10" fontId="3" fillId="0" borderId="4" xfId="6" applyNumberFormat="1" applyFont="1" applyBorder="1" applyAlignment="1">
      <alignment horizontal="center" vertical="center" wrapText="1"/>
    </xf>
    <xf numFmtId="44" fontId="3" fillId="0" borderId="25" xfId="6" applyNumberFormat="1" applyFont="1" applyBorder="1" applyAlignment="1">
      <alignment horizontal="center" vertical="center" wrapText="1"/>
    </xf>
    <xf numFmtId="44" fontId="3" fillId="8" borderId="24" xfId="6" applyNumberFormat="1" applyFont="1" applyFill="1" applyBorder="1" applyAlignment="1">
      <alignment horizontal="center" vertical="center" wrapText="1"/>
    </xf>
    <xf numFmtId="44" fontId="3" fillId="8" borderId="26" xfId="6" applyNumberFormat="1" applyFont="1" applyFill="1" applyBorder="1" applyAlignment="1">
      <alignment horizontal="center" vertical="center" wrapText="1"/>
    </xf>
    <xf numFmtId="44" fontId="15" fillId="5" borderId="19" xfId="6" applyNumberFormat="1" applyFont="1" applyFill="1" applyBorder="1" applyAlignment="1">
      <alignment horizontal="center" vertical="center" wrapText="1"/>
    </xf>
    <xf numFmtId="0" fontId="15" fillId="5" borderId="28" xfId="6" applyFont="1" applyFill="1" applyBorder="1" applyAlignment="1">
      <alignment horizontal="center" vertical="center" wrapText="1"/>
    </xf>
    <xf numFmtId="44" fontId="15" fillId="5" borderId="13" xfId="6" applyNumberFormat="1" applyFont="1" applyFill="1" applyBorder="1" applyAlignment="1">
      <alignment horizontal="center" vertical="center" wrapText="1"/>
    </xf>
    <xf numFmtId="0" fontId="15" fillId="5" borderId="1" xfId="6" applyFont="1" applyFill="1" applyBorder="1" applyAlignment="1">
      <alignment horizontal="center" vertical="center" wrapText="1"/>
    </xf>
    <xf numFmtId="44" fontId="15" fillId="5" borderId="1" xfId="6" applyNumberFormat="1" applyFont="1" applyFill="1" applyBorder="1" applyAlignment="1">
      <alignment horizontal="center" vertical="center" wrapText="1"/>
    </xf>
    <xf numFmtId="44" fontId="15" fillId="5" borderId="8" xfId="6" applyNumberFormat="1" applyFont="1" applyFill="1" applyBorder="1" applyAlignment="1">
      <alignment horizontal="center" vertical="center" wrapText="1"/>
    </xf>
    <xf numFmtId="44" fontId="15" fillId="5" borderId="2" xfId="6" applyNumberFormat="1" applyFont="1" applyFill="1" applyBorder="1" applyAlignment="1">
      <alignment horizontal="center" vertical="center" wrapText="1"/>
    </xf>
    <xf numFmtId="0" fontId="15" fillId="5" borderId="2" xfId="6" applyFont="1" applyFill="1" applyBorder="1" applyAlignment="1">
      <alignment horizontal="center" vertical="center" wrapText="1"/>
    </xf>
    <xf numFmtId="44" fontId="15" fillId="5" borderId="28" xfId="6" applyNumberFormat="1" applyFont="1" applyFill="1" applyBorder="1" applyAlignment="1">
      <alignment horizontal="center" vertical="center" wrapText="1"/>
    </xf>
  </cellXfs>
  <cellStyles count="7">
    <cellStyle name="Moeda" xfId="4" builtinId="4"/>
    <cellStyle name="Normal" xfId="0" builtinId="0"/>
    <cellStyle name="Normal 2" xfId="1" xr:uid="{00000000-0005-0000-0000-000001000000}"/>
    <cellStyle name="Normal 5" xfId="6" xr:uid="{5582CEBA-6DB8-4602-A406-0FEDD072024A}"/>
    <cellStyle name="Porcentagem" xfId="5" builtinId="5"/>
    <cellStyle name="Vírgula" xfId="3" builtinId="3"/>
    <cellStyle name="Vírgula 2" xfId="2" xr:uid="{00000000-0005-0000-0000-000002000000}"/>
  </cellStyles>
  <dxfs count="10">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1074965</xdr:colOff>
      <xdr:row>0</xdr:row>
      <xdr:rowOff>1801091</xdr:rowOff>
    </xdr:to>
    <xdr:pic>
      <xdr:nvPicPr>
        <xdr:cNvPr id="3" name="Imagem 2">
          <a:extLst>
            <a:ext uri="{FF2B5EF4-FFF2-40B4-BE49-F238E27FC236}">
              <a16:creationId xmlns:a16="http://schemas.microsoft.com/office/drawing/2014/main" id="{668B5B3C-42E5-8F35-EFE3-C197B2669C2A}"/>
            </a:ext>
          </a:extLst>
        </xdr:cNvPr>
        <xdr:cNvPicPr>
          <a:picLocks noChangeAspect="1"/>
        </xdr:cNvPicPr>
      </xdr:nvPicPr>
      <xdr:blipFill>
        <a:blip xmlns:r="http://schemas.openxmlformats.org/officeDocument/2006/relationships" r:embed="rId1"/>
        <a:stretch>
          <a:fillRect/>
        </a:stretch>
      </xdr:blipFill>
      <xdr:spPr>
        <a:xfrm>
          <a:off x="0" y="0"/>
          <a:ext cx="16609374" cy="18010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windows10\Downloads\Planilha_Multipla_v3_1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ompartilhamento\2%20PONTES%20NOVAS\CAPIM%20FINO\16,00x4,50%20-%20Capim%20Fino%20-%20Envio\Planilhas%20gerais%20-%2016,00%20x%204,50m%20-%20Florida%20Paulista%20-%20SP%20(Capim%20Fin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windows10\Desktop\OBRAS%20PREFEIRURA\OBRAS%202026\02%20-%20PONTE\CAPIM%20FINO\DOCUMENTOS%20DA%20AGENTE\EDITAVEIS\Exemplo%20PLANILHA%20ORC&#807;AMENTA&#769;RIA%20ponte%20Capim%20Fin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windows10\Desktop\OBRAS%20PREFEIRURA\000-%20TABELAS%20DE%20PRE&#199;O%20PARA%20OR&#199;AMENTO\SINAPI\2026\SINAPI_Refer&#234;ncia_2026_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22">
          <cell r="C22"/>
        </row>
        <row r="23">
          <cell r="C23"/>
        </row>
        <row r="24">
          <cell r="C24"/>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ÁRIA"/>
      <sheetName val="MEMÓRIA DE CÁLCULO"/>
      <sheetName val="CRONOGRAMA"/>
      <sheetName val="BDI"/>
    </sheetNames>
    <sheetDataSet>
      <sheetData sheetId="0">
        <row r="3">
          <cell r="B3"/>
          <cell r="C3"/>
          <cell r="D3"/>
          <cell r="E3"/>
          <cell r="F3"/>
          <cell r="G3"/>
          <cell r="H3"/>
        </row>
        <row r="4">
          <cell r="B4"/>
          <cell r="C4"/>
          <cell r="D4"/>
          <cell r="E4"/>
          <cell r="F4"/>
          <cell r="G4"/>
          <cell r="H4"/>
        </row>
        <row r="5">
          <cell r="B5"/>
          <cell r="C5"/>
          <cell r="D5"/>
          <cell r="E5"/>
          <cell r="F5"/>
          <cell r="G5"/>
          <cell r="H5"/>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TABELAS"/>
      <sheetName val="CRONOGRAMA"/>
    </sheetNames>
    <sheetDataSet>
      <sheetData sheetId="0">
        <row r="7">
          <cell r="C7" t="str">
            <v>CNPJ 44.925.691/0001-00 - CEP 17830-000 - Flórida Paulista / SP</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Busca"/>
      <sheetName val="ISD"/>
      <sheetName val="ICD"/>
      <sheetName val="ISE"/>
      <sheetName val="CSD"/>
      <sheetName val="CCD"/>
      <sheetName val="CSE"/>
      <sheetName val="Analítico"/>
      <sheetName val="Analítico com Custo"/>
    </sheetNames>
    <sheetDataSet>
      <sheetData sheetId="0"/>
      <sheetData sheetId="1"/>
      <sheetData sheetId="2"/>
      <sheetData sheetId="3"/>
      <sheetData sheetId="4"/>
      <sheetData sheetId="5"/>
      <sheetData sheetId="6"/>
      <sheetData sheetId="7"/>
      <sheetData sheetId="8">
        <row r="3">
          <cell r="B3" t="str">
            <v>03/2026</v>
          </cell>
        </row>
        <row r="4">
          <cell r="B4" t="str">
            <v>10/04/2026</v>
          </cell>
        </row>
        <row r="10">
          <cell r="B10" t="str">
            <v>Código da
Composição</v>
          </cell>
        </row>
        <row r="11">
          <cell r="B11">
            <v>104658</v>
          </cell>
        </row>
        <row r="12">
          <cell r="B12">
            <v>104658</v>
          </cell>
        </row>
        <row r="13">
          <cell r="B13">
            <v>104658</v>
          </cell>
        </row>
        <row r="14">
          <cell r="B14">
            <v>104658</v>
          </cell>
        </row>
        <row r="15">
          <cell r="B15">
            <v>104658</v>
          </cell>
        </row>
        <row r="16">
          <cell r="B16">
            <v>104658</v>
          </cell>
        </row>
        <row r="17">
          <cell r="B17">
            <v>105002</v>
          </cell>
        </row>
        <row r="18">
          <cell r="B18">
            <v>105002</v>
          </cell>
        </row>
        <row r="19">
          <cell r="B19">
            <v>105002</v>
          </cell>
        </row>
        <row r="20">
          <cell r="B20">
            <v>105002</v>
          </cell>
        </row>
        <row r="21">
          <cell r="B21">
            <v>105002</v>
          </cell>
        </row>
        <row r="22">
          <cell r="B22">
            <v>105002</v>
          </cell>
        </row>
        <row r="23">
          <cell r="B23">
            <v>105002</v>
          </cell>
        </row>
        <row r="24">
          <cell r="B24">
            <v>105002</v>
          </cell>
        </row>
        <row r="25">
          <cell r="B25">
            <v>105004</v>
          </cell>
        </row>
        <row r="26">
          <cell r="B26">
            <v>105004</v>
          </cell>
        </row>
        <row r="27">
          <cell r="B27">
            <v>105004</v>
          </cell>
        </row>
        <row r="28">
          <cell r="B28">
            <v>105004</v>
          </cell>
        </row>
        <row r="29">
          <cell r="B29">
            <v>105004</v>
          </cell>
        </row>
        <row r="30">
          <cell r="B30">
            <v>105004</v>
          </cell>
        </row>
        <row r="31">
          <cell r="B31">
            <v>105004</v>
          </cell>
        </row>
        <row r="32">
          <cell r="B32">
            <v>105004</v>
          </cell>
        </row>
        <row r="33">
          <cell r="B33">
            <v>105003</v>
          </cell>
        </row>
        <row r="34">
          <cell r="B34">
            <v>105003</v>
          </cell>
        </row>
        <row r="35">
          <cell r="B35">
            <v>105003</v>
          </cell>
        </row>
        <row r="36">
          <cell r="B36">
            <v>105003</v>
          </cell>
        </row>
        <row r="37">
          <cell r="B37">
            <v>105003</v>
          </cell>
        </row>
        <row r="38">
          <cell r="B38">
            <v>105003</v>
          </cell>
        </row>
        <row r="39">
          <cell r="B39">
            <v>105003</v>
          </cell>
        </row>
        <row r="40">
          <cell r="B40">
            <v>105003</v>
          </cell>
        </row>
        <row r="41">
          <cell r="B41">
            <v>105003</v>
          </cell>
        </row>
        <row r="42">
          <cell r="B42">
            <v>105003</v>
          </cell>
        </row>
        <row r="43">
          <cell r="B43">
            <v>105003</v>
          </cell>
        </row>
        <row r="44">
          <cell r="B44">
            <v>105003</v>
          </cell>
        </row>
        <row r="45">
          <cell r="B45">
            <v>105005</v>
          </cell>
        </row>
        <row r="46">
          <cell r="B46">
            <v>105005</v>
          </cell>
        </row>
        <row r="47">
          <cell r="B47">
            <v>105005</v>
          </cell>
        </row>
        <row r="48">
          <cell r="B48">
            <v>105005</v>
          </cell>
        </row>
        <row r="49">
          <cell r="B49">
            <v>105005</v>
          </cell>
        </row>
        <row r="50">
          <cell r="B50">
            <v>105005</v>
          </cell>
        </row>
        <row r="51">
          <cell r="B51">
            <v>105005</v>
          </cell>
        </row>
        <row r="52">
          <cell r="B52">
            <v>105005</v>
          </cell>
        </row>
        <row r="53">
          <cell r="B53">
            <v>105005</v>
          </cell>
        </row>
        <row r="54">
          <cell r="B54">
            <v>105005</v>
          </cell>
        </row>
        <row r="55">
          <cell r="B55">
            <v>105005</v>
          </cell>
        </row>
        <row r="56">
          <cell r="B56">
            <v>105005</v>
          </cell>
        </row>
        <row r="57">
          <cell r="B57">
            <v>105006</v>
          </cell>
        </row>
        <row r="58">
          <cell r="B58">
            <v>105006</v>
          </cell>
        </row>
        <row r="59">
          <cell r="B59">
            <v>105006</v>
          </cell>
        </row>
        <row r="60">
          <cell r="B60">
            <v>105006</v>
          </cell>
        </row>
        <row r="61">
          <cell r="B61">
            <v>105006</v>
          </cell>
        </row>
        <row r="62">
          <cell r="B62">
            <v>105006</v>
          </cell>
        </row>
        <row r="63">
          <cell r="B63">
            <v>104999</v>
          </cell>
        </row>
        <row r="64">
          <cell r="B64">
            <v>104999</v>
          </cell>
        </row>
        <row r="65">
          <cell r="B65">
            <v>104999</v>
          </cell>
        </row>
        <row r="66">
          <cell r="B66">
            <v>104999</v>
          </cell>
        </row>
        <row r="67">
          <cell r="B67">
            <v>104999</v>
          </cell>
        </row>
        <row r="68">
          <cell r="B68">
            <v>104999</v>
          </cell>
        </row>
        <row r="69">
          <cell r="B69">
            <v>104999</v>
          </cell>
        </row>
        <row r="70">
          <cell r="B70">
            <v>104999</v>
          </cell>
        </row>
        <row r="71">
          <cell r="B71">
            <v>104999</v>
          </cell>
        </row>
        <row r="72">
          <cell r="B72">
            <v>104999</v>
          </cell>
        </row>
        <row r="73">
          <cell r="B73">
            <v>105000</v>
          </cell>
        </row>
        <row r="74">
          <cell r="B74">
            <v>105000</v>
          </cell>
        </row>
        <row r="75">
          <cell r="B75">
            <v>105000</v>
          </cell>
        </row>
        <row r="76">
          <cell r="B76">
            <v>105000</v>
          </cell>
        </row>
        <row r="77">
          <cell r="B77">
            <v>105000</v>
          </cell>
        </row>
        <row r="78">
          <cell r="B78">
            <v>105001</v>
          </cell>
        </row>
        <row r="79">
          <cell r="B79">
            <v>105001</v>
          </cell>
        </row>
        <row r="80">
          <cell r="B80">
            <v>105001</v>
          </cell>
        </row>
        <row r="81">
          <cell r="B81">
            <v>105001</v>
          </cell>
        </row>
        <row r="82">
          <cell r="B82">
            <v>105001</v>
          </cell>
        </row>
        <row r="83">
          <cell r="B83">
            <v>89306</v>
          </cell>
        </row>
        <row r="84">
          <cell r="B84">
            <v>89306</v>
          </cell>
        </row>
        <row r="85">
          <cell r="B85">
            <v>89306</v>
          </cell>
        </row>
        <row r="86">
          <cell r="B86">
            <v>89306</v>
          </cell>
        </row>
        <row r="87">
          <cell r="B87">
            <v>89306</v>
          </cell>
        </row>
        <row r="88">
          <cell r="B88">
            <v>89306</v>
          </cell>
        </row>
        <row r="89">
          <cell r="B89">
            <v>89306</v>
          </cell>
        </row>
        <row r="90">
          <cell r="B90">
            <v>89307</v>
          </cell>
        </row>
        <row r="91">
          <cell r="B91">
            <v>89307</v>
          </cell>
        </row>
        <row r="92">
          <cell r="B92">
            <v>89307</v>
          </cell>
        </row>
        <row r="93">
          <cell r="B93">
            <v>89307</v>
          </cell>
        </row>
        <row r="94">
          <cell r="B94">
            <v>89307</v>
          </cell>
        </row>
        <row r="95">
          <cell r="B95">
            <v>89307</v>
          </cell>
        </row>
        <row r="96">
          <cell r="B96">
            <v>89307</v>
          </cell>
        </row>
        <row r="97">
          <cell r="B97">
            <v>89290</v>
          </cell>
        </row>
        <row r="98">
          <cell r="B98">
            <v>89290</v>
          </cell>
        </row>
        <row r="99">
          <cell r="B99">
            <v>89290</v>
          </cell>
        </row>
        <row r="100">
          <cell r="B100">
            <v>89290</v>
          </cell>
        </row>
        <row r="101">
          <cell r="B101">
            <v>89290</v>
          </cell>
        </row>
        <row r="102">
          <cell r="B102">
            <v>89290</v>
          </cell>
        </row>
        <row r="103">
          <cell r="B103">
            <v>89290</v>
          </cell>
        </row>
        <row r="104">
          <cell r="B104">
            <v>89291</v>
          </cell>
        </row>
        <row r="105">
          <cell r="B105">
            <v>89291</v>
          </cell>
        </row>
        <row r="106">
          <cell r="B106">
            <v>89291</v>
          </cell>
        </row>
        <row r="107">
          <cell r="B107">
            <v>89291</v>
          </cell>
        </row>
        <row r="108">
          <cell r="B108">
            <v>89291</v>
          </cell>
        </row>
        <row r="109">
          <cell r="B109">
            <v>89291</v>
          </cell>
        </row>
        <row r="110">
          <cell r="B110">
            <v>89291</v>
          </cell>
        </row>
        <row r="111">
          <cell r="B111">
            <v>89298</v>
          </cell>
        </row>
        <row r="112">
          <cell r="B112">
            <v>89298</v>
          </cell>
        </row>
        <row r="113">
          <cell r="B113">
            <v>89298</v>
          </cell>
        </row>
        <row r="114">
          <cell r="B114">
            <v>89298</v>
          </cell>
        </row>
        <row r="115">
          <cell r="B115">
            <v>89298</v>
          </cell>
        </row>
        <row r="116">
          <cell r="B116">
            <v>89298</v>
          </cell>
        </row>
        <row r="117">
          <cell r="B117">
            <v>89298</v>
          </cell>
        </row>
        <row r="118">
          <cell r="B118">
            <v>89298</v>
          </cell>
        </row>
        <row r="119">
          <cell r="B119">
            <v>89299</v>
          </cell>
        </row>
        <row r="120">
          <cell r="B120">
            <v>89299</v>
          </cell>
        </row>
        <row r="121">
          <cell r="B121">
            <v>89299</v>
          </cell>
        </row>
        <row r="122">
          <cell r="B122">
            <v>89299</v>
          </cell>
        </row>
        <row r="123">
          <cell r="B123">
            <v>89299</v>
          </cell>
        </row>
        <row r="124">
          <cell r="B124">
            <v>89299</v>
          </cell>
        </row>
        <row r="125">
          <cell r="B125">
            <v>89299</v>
          </cell>
        </row>
        <row r="126">
          <cell r="B126">
            <v>89299</v>
          </cell>
        </row>
        <row r="127">
          <cell r="B127">
            <v>89282</v>
          </cell>
        </row>
        <row r="128">
          <cell r="B128">
            <v>89282</v>
          </cell>
        </row>
        <row r="129">
          <cell r="B129">
            <v>89282</v>
          </cell>
        </row>
        <row r="130">
          <cell r="B130">
            <v>89282</v>
          </cell>
        </row>
        <row r="131">
          <cell r="B131">
            <v>89282</v>
          </cell>
        </row>
        <row r="132">
          <cell r="B132">
            <v>89282</v>
          </cell>
        </row>
        <row r="133">
          <cell r="B133">
            <v>89282</v>
          </cell>
        </row>
        <row r="134">
          <cell r="B134">
            <v>89282</v>
          </cell>
        </row>
        <row r="135">
          <cell r="B135">
            <v>89283</v>
          </cell>
        </row>
        <row r="136">
          <cell r="B136">
            <v>89283</v>
          </cell>
        </row>
        <row r="137">
          <cell r="B137">
            <v>89283</v>
          </cell>
        </row>
        <row r="138">
          <cell r="B138">
            <v>89283</v>
          </cell>
        </row>
        <row r="139">
          <cell r="B139">
            <v>89283</v>
          </cell>
        </row>
        <row r="140">
          <cell r="B140">
            <v>89283</v>
          </cell>
        </row>
        <row r="141">
          <cell r="B141">
            <v>89283</v>
          </cell>
        </row>
        <row r="142">
          <cell r="B142">
            <v>89283</v>
          </cell>
        </row>
        <row r="143">
          <cell r="B143">
            <v>89480</v>
          </cell>
        </row>
        <row r="144">
          <cell r="B144">
            <v>89480</v>
          </cell>
        </row>
        <row r="145">
          <cell r="B145">
            <v>89480</v>
          </cell>
        </row>
        <row r="146">
          <cell r="B146">
            <v>89480</v>
          </cell>
        </row>
        <row r="147">
          <cell r="B147">
            <v>89480</v>
          </cell>
        </row>
        <row r="148">
          <cell r="B148">
            <v>89480</v>
          </cell>
        </row>
        <row r="149">
          <cell r="B149">
            <v>89480</v>
          </cell>
        </row>
        <row r="150">
          <cell r="B150">
            <v>89464</v>
          </cell>
        </row>
        <row r="151">
          <cell r="B151">
            <v>89464</v>
          </cell>
        </row>
        <row r="152">
          <cell r="B152">
            <v>89464</v>
          </cell>
        </row>
        <row r="153">
          <cell r="B153">
            <v>89464</v>
          </cell>
        </row>
        <row r="154">
          <cell r="B154">
            <v>89464</v>
          </cell>
        </row>
        <row r="155">
          <cell r="B155">
            <v>89464</v>
          </cell>
        </row>
        <row r="156">
          <cell r="B156">
            <v>89464</v>
          </cell>
        </row>
        <row r="157">
          <cell r="B157">
            <v>89478</v>
          </cell>
        </row>
        <row r="158">
          <cell r="B158">
            <v>89478</v>
          </cell>
        </row>
        <row r="159">
          <cell r="B159">
            <v>89478</v>
          </cell>
        </row>
        <row r="160">
          <cell r="B160">
            <v>89478</v>
          </cell>
        </row>
        <row r="161">
          <cell r="B161">
            <v>89478</v>
          </cell>
        </row>
        <row r="162">
          <cell r="B162">
            <v>89478</v>
          </cell>
        </row>
        <row r="163">
          <cell r="B163">
            <v>89478</v>
          </cell>
        </row>
        <row r="164">
          <cell r="B164">
            <v>89462</v>
          </cell>
        </row>
        <row r="165">
          <cell r="B165">
            <v>89462</v>
          </cell>
        </row>
        <row r="166">
          <cell r="B166">
            <v>89462</v>
          </cell>
        </row>
        <row r="167">
          <cell r="B167">
            <v>89462</v>
          </cell>
        </row>
        <row r="168">
          <cell r="B168">
            <v>89462</v>
          </cell>
        </row>
        <row r="169">
          <cell r="B169">
            <v>89462</v>
          </cell>
        </row>
        <row r="170">
          <cell r="B170">
            <v>89462</v>
          </cell>
        </row>
        <row r="171">
          <cell r="B171">
            <v>104444</v>
          </cell>
        </row>
        <row r="172">
          <cell r="B172">
            <v>104444</v>
          </cell>
        </row>
        <row r="173">
          <cell r="B173">
            <v>104444</v>
          </cell>
        </row>
        <row r="174">
          <cell r="B174">
            <v>104444</v>
          </cell>
        </row>
        <row r="175">
          <cell r="B175">
            <v>104444</v>
          </cell>
        </row>
        <row r="176">
          <cell r="B176">
            <v>104444</v>
          </cell>
        </row>
        <row r="177">
          <cell r="B177">
            <v>104444</v>
          </cell>
        </row>
        <row r="178">
          <cell r="B178">
            <v>104442</v>
          </cell>
        </row>
        <row r="179">
          <cell r="B179">
            <v>104442</v>
          </cell>
        </row>
        <row r="180">
          <cell r="B180">
            <v>104442</v>
          </cell>
        </row>
        <row r="181">
          <cell r="B181">
            <v>104442</v>
          </cell>
        </row>
        <row r="182">
          <cell r="B182">
            <v>104442</v>
          </cell>
        </row>
        <row r="183">
          <cell r="B183">
            <v>104442</v>
          </cell>
        </row>
        <row r="184">
          <cell r="B184">
            <v>104442</v>
          </cell>
        </row>
        <row r="185">
          <cell r="B185">
            <v>89472</v>
          </cell>
        </row>
        <row r="186">
          <cell r="B186">
            <v>89472</v>
          </cell>
        </row>
        <row r="187">
          <cell r="B187">
            <v>89472</v>
          </cell>
        </row>
        <row r="188">
          <cell r="B188">
            <v>89472</v>
          </cell>
        </row>
        <row r="189">
          <cell r="B189">
            <v>89472</v>
          </cell>
        </row>
        <row r="190">
          <cell r="B190">
            <v>89472</v>
          </cell>
        </row>
        <row r="191">
          <cell r="B191">
            <v>89472</v>
          </cell>
        </row>
        <row r="192">
          <cell r="B192">
            <v>89472</v>
          </cell>
        </row>
        <row r="193">
          <cell r="B193">
            <v>89455</v>
          </cell>
        </row>
        <row r="194">
          <cell r="B194">
            <v>89455</v>
          </cell>
        </row>
        <row r="195">
          <cell r="B195">
            <v>89455</v>
          </cell>
        </row>
        <row r="196">
          <cell r="B196">
            <v>89455</v>
          </cell>
        </row>
        <row r="197">
          <cell r="B197">
            <v>89455</v>
          </cell>
        </row>
        <row r="198">
          <cell r="B198">
            <v>89455</v>
          </cell>
        </row>
        <row r="199">
          <cell r="B199">
            <v>89455</v>
          </cell>
        </row>
        <row r="200">
          <cell r="B200">
            <v>89455</v>
          </cell>
        </row>
        <row r="201">
          <cell r="B201">
            <v>89470</v>
          </cell>
        </row>
        <row r="202">
          <cell r="B202">
            <v>89470</v>
          </cell>
        </row>
        <row r="203">
          <cell r="B203">
            <v>89470</v>
          </cell>
        </row>
        <row r="204">
          <cell r="B204">
            <v>89470</v>
          </cell>
        </row>
        <row r="205">
          <cell r="B205">
            <v>89470</v>
          </cell>
        </row>
        <row r="206">
          <cell r="B206">
            <v>89470</v>
          </cell>
        </row>
        <row r="207">
          <cell r="B207">
            <v>89470</v>
          </cell>
        </row>
        <row r="208">
          <cell r="B208">
            <v>89470</v>
          </cell>
        </row>
        <row r="209">
          <cell r="B209">
            <v>89453</v>
          </cell>
        </row>
        <row r="210">
          <cell r="B210">
            <v>89453</v>
          </cell>
        </row>
        <row r="211">
          <cell r="B211">
            <v>89453</v>
          </cell>
        </row>
        <row r="212">
          <cell r="B212">
            <v>89453</v>
          </cell>
        </row>
        <row r="213">
          <cell r="B213">
            <v>89453</v>
          </cell>
        </row>
        <row r="214">
          <cell r="B214">
            <v>89453</v>
          </cell>
        </row>
        <row r="215">
          <cell r="B215">
            <v>89453</v>
          </cell>
        </row>
        <row r="216">
          <cell r="B216">
            <v>89453</v>
          </cell>
        </row>
        <row r="217">
          <cell r="B217">
            <v>104443</v>
          </cell>
        </row>
        <row r="218">
          <cell r="B218">
            <v>104443</v>
          </cell>
        </row>
        <row r="219">
          <cell r="B219">
            <v>104443</v>
          </cell>
        </row>
        <row r="220">
          <cell r="B220">
            <v>104443</v>
          </cell>
        </row>
        <row r="221">
          <cell r="B221">
            <v>104443</v>
          </cell>
        </row>
        <row r="222">
          <cell r="B222">
            <v>104443</v>
          </cell>
        </row>
        <row r="223">
          <cell r="B223">
            <v>104443</v>
          </cell>
        </row>
        <row r="224">
          <cell r="B224">
            <v>104443</v>
          </cell>
        </row>
        <row r="225">
          <cell r="B225">
            <v>104441</v>
          </cell>
        </row>
        <row r="226">
          <cell r="B226">
            <v>104441</v>
          </cell>
        </row>
        <row r="227">
          <cell r="B227">
            <v>104441</v>
          </cell>
        </row>
        <row r="228">
          <cell r="B228">
            <v>104441</v>
          </cell>
        </row>
        <row r="229">
          <cell r="B229">
            <v>104441</v>
          </cell>
        </row>
        <row r="230">
          <cell r="B230">
            <v>104441</v>
          </cell>
        </row>
        <row r="231">
          <cell r="B231">
            <v>104441</v>
          </cell>
        </row>
        <row r="232">
          <cell r="B232">
            <v>104441</v>
          </cell>
        </row>
        <row r="233">
          <cell r="B233">
            <v>103354</v>
          </cell>
        </row>
        <row r="234">
          <cell r="B234">
            <v>103354</v>
          </cell>
        </row>
        <row r="235">
          <cell r="B235">
            <v>103354</v>
          </cell>
        </row>
        <row r="236">
          <cell r="B236">
            <v>103354</v>
          </cell>
        </row>
        <row r="237">
          <cell r="B237">
            <v>103354</v>
          </cell>
        </row>
        <row r="238">
          <cell r="B238">
            <v>103354</v>
          </cell>
        </row>
        <row r="239">
          <cell r="B239">
            <v>103354</v>
          </cell>
        </row>
        <row r="240">
          <cell r="B240">
            <v>103355</v>
          </cell>
        </row>
        <row r="241">
          <cell r="B241">
            <v>103355</v>
          </cell>
        </row>
        <row r="242">
          <cell r="B242">
            <v>103355</v>
          </cell>
        </row>
        <row r="243">
          <cell r="B243">
            <v>103355</v>
          </cell>
        </row>
        <row r="244">
          <cell r="B244">
            <v>103355</v>
          </cell>
        </row>
        <row r="245">
          <cell r="B245">
            <v>103355</v>
          </cell>
        </row>
        <row r="246">
          <cell r="B246">
            <v>103355</v>
          </cell>
        </row>
        <row r="247">
          <cell r="B247">
            <v>103330</v>
          </cell>
        </row>
        <row r="248">
          <cell r="B248">
            <v>103330</v>
          </cell>
        </row>
        <row r="249">
          <cell r="B249">
            <v>103330</v>
          </cell>
        </row>
        <row r="250">
          <cell r="B250">
            <v>103330</v>
          </cell>
        </row>
        <row r="251">
          <cell r="B251">
            <v>103330</v>
          </cell>
        </row>
        <row r="252">
          <cell r="B252">
            <v>103330</v>
          </cell>
        </row>
        <row r="253">
          <cell r="B253">
            <v>103330</v>
          </cell>
        </row>
        <row r="254">
          <cell r="B254">
            <v>103331</v>
          </cell>
        </row>
        <row r="255">
          <cell r="B255">
            <v>103331</v>
          </cell>
        </row>
        <row r="256">
          <cell r="B256">
            <v>103331</v>
          </cell>
        </row>
        <row r="257">
          <cell r="B257">
            <v>103331</v>
          </cell>
        </row>
        <row r="258">
          <cell r="B258">
            <v>103331</v>
          </cell>
        </row>
        <row r="259">
          <cell r="B259">
            <v>103331</v>
          </cell>
        </row>
        <row r="260">
          <cell r="B260">
            <v>103331</v>
          </cell>
        </row>
        <row r="261">
          <cell r="B261">
            <v>103358</v>
          </cell>
        </row>
        <row r="262">
          <cell r="B262">
            <v>103358</v>
          </cell>
        </row>
        <row r="263">
          <cell r="B263">
            <v>103358</v>
          </cell>
        </row>
        <row r="264">
          <cell r="B264">
            <v>103358</v>
          </cell>
        </row>
        <row r="265">
          <cell r="B265">
            <v>103358</v>
          </cell>
        </row>
        <row r="266">
          <cell r="B266">
            <v>103358</v>
          </cell>
        </row>
        <row r="267">
          <cell r="B267">
            <v>103358</v>
          </cell>
        </row>
        <row r="268">
          <cell r="B268">
            <v>103359</v>
          </cell>
        </row>
        <row r="269">
          <cell r="B269">
            <v>103359</v>
          </cell>
        </row>
        <row r="270">
          <cell r="B270">
            <v>103359</v>
          </cell>
        </row>
        <row r="271">
          <cell r="B271">
            <v>103359</v>
          </cell>
        </row>
        <row r="272">
          <cell r="B272">
            <v>103359</v>
          </cell>
        </row>
        <row r="273">
          <cell r="B273">
            <v>103359</v>
          </cell>
        </row>
        <row r="274">
          <cell r="B274">
            <v>103359</v>
          </cell>
        </row>
        <row r="275">
          <cell r="B275">
            <v>103366</v>
          </cell>
        </row>
        <row r="276">
          <cell r="B276">
            <v>103366</v>
          </cell>
        </row>
        <row r="277">
          <cell r="B277">
            <v>103366</v>
          </cell>
        </row>
        <row r="278">
          <cell r="B278">
            <v>103366</v>
          </cell>
        </row>
        <row r="279">
          <cell r="B279">
            <v>103366</v>
          </cell>
        </row>
        <row r="280">
          <cell r="B280">
            <v>103366</v>
          </cell>
        </row>
        <row r="281">
          <cell r="B281">
            <v>103366</v>
          </cell>
        </row>
        <row r="282">
          <cell r="B282">
            <v>103367</v>
          </cell>
        </row>
        <row r="283">
          <cell r="B283">
            <v>103367</v>
          </cell>
        </row>
        <row r="284">
          <cell r="B284">
            <v>103367</v>
          </cell>
        </row>
        <row r="285">
          <cell r="B285">
            <v>103367</v>
          </cell>
        </row>
        <row r="286">
          <cell r="B286">
            <v>103367</v>
          </cell>
        </row>
        <row r="287">
          <cell r="B287">
            <v>103367</v>
          </cell>
        </row>
        <row r="288">
          <cell r="B288">
            <v>103367</v>
          </cell>
        </row>
        <row r="289">
          <cell r="B289">
            <v>103360</v>
          </cell>
        </row>
        <row r="290">
          <cell r="B290">
            <v>103360</v>
          </cell>
        </row>
        <row r="291">
          <cell r="B291">
            <v>103360</v>
          </cell>
        </row>
        <row r="292">
          <cell r="B292">
            <v>103360</v>
          </cell>
        </row>
        <row r="293">
          <cell r="B293">
            <v>103360</v>
          </cell>
        </row>
        <row r="294">
          <cell r="B294">
            <v>103360</v>
          </cell>
        </row>
        <row r="295">
          <cell r="B295">
            <v>103360</v>
          </cell>
        </row>
        <row r="296">
          <cell r="B296">
            <v>103361</v>
          </cell>
        </row>
        <row r="297">
          <cell r="B297">
            <v>103361</v>
          </cell>
        </row>
        <row r="298">
          <cell r="B298">
            <v>103361</v>
          </cell>
        </row>
        <row r="299">
          <cell r="B299">
            <v>103361</v>
          </cell>
        </row>
        <row r="300">
          <cell r="B300">
            <v>103361</v>
          </cell>
        </row>
        <row r="301">
          <cell r="B301">
            <v>103361</v>
          </cell>
        </row>
        <row r="302">
          <cell r="B302">
            <v>103361</v>
          </cell>
        </row>
        <row r="303">
          <cell r="B303">
            <v>103368</v>
          </cell>
        </row>
        <row r="304">
          <cell r="B304">
            <v>103368</v>
          </cell>
        </row>
        <row r="305">
          <cell r="B305">
            <v>103368</v>
          </cell>
        </row>
        <row r="306">
          <cell r="B306">
            <v>103368</v>
          </cell>
        </row>
        <row r="307">
          <cell r="B307">
            <v>103368</v>
          </cell>
        </row>
        <row r="308">
          <cell r="B308">
            <v>103368</v>
          </cell>
        </row>
        <row r="309">
          <cell r="B309">
            <v>103368</v>
          </cell>
        </row>
        <row r="310">
          <cell r="B310">
            <v>103369</v>
          </cell>
        </row>
        <row r="311">
          <cell r="B311">
            <v>103369</v>
          </cell>
        </row>
        <row r="312">
          <cell r="B312">
            <v>103369</v>
          </cell>
        </row>
        <row r="313">
          <cell r="B313">
            <v>103369</v>
          </cell>
        </row>
        <row r="314">
          <cell r="B314">
            <v>103369</v>
          </cell>
        </row>
        <row r="315">
          <cell r="B315">
            <v>103369</v>
          </cell>
        </row>
        <row r="316">
          <cell r="B316">
            <v>103369</v>
          </cell>
        </row>
        <row r="317">
          <cell r="B317">
            <v>103334</v>
          </cell>
        </row>
        <row r="318">
          <cell r="B318">
            <v>103334</v>
          </cell>
        </row>
        <row r="319">
          <cell r="B319">
            <v>103334</v>
          </cell>
        </row>
        <row r="320">
          <cell r="B320">
            <v>103334</v>
          </cell>
        </row>
        <row r="321">
          <cell r="B321">
            <v>103334</v>
          </cell>
        </row>
        <row r="322">
          <cell r="B322">
            <v>103334</v>
          </cell>
        </row>
        <row r="323">
          <cell r="B323">
            <v>103334</v>
          </cell>
        </row>
        <row r="324">
          <cell r="B324">
            <v>103335</v>
          </cell>
        </row>
        <row r="325">
          <cell r="B325">
            <v>103335</v>
          </cell>
        </row>
        <row r="326">
          <cell r="B326">
            <v>103335</v>
          </cell>
        </row>
        <row r="327">
          <cell r="B327">
            <v>103335</v>
          </cell>
        </row>
        <row r="328">
          <cell r="B328">
            <v>103335</v>
          </cell>
        </row>
        <row r="329">
          <cell r="B329">
            <v>103335</v>
          </cell>
        </row>
        <row r="330">
          <cell r="B330">
            <v>103335</v>
          </cell>
        </row>
        <row r="331">
          <cell r="B331">
            <v>103362</v>
          </cell>
        </row>
        <row r="332">
          <cell r="B332">
            <v>103362</v>
          </cell>
        </row>
        <row r="333">
          <cell r="B333">
            <v>103362</v>
          </cell>
        </row>
        <row r="334">
          <cell r="B334">
            <v>103362</v>
          </cell>
        </row>
        <row r="335">
          <cell r="B335">
            <v>103362</v>
          </cell>
        </row>
        <row r="336">
          <cell r="B336">
            <v>103362</v>
          </cell>
        </row>
        <row r="337">
          <cell r="B337">
            <v>103362</v>
          </cell>
        </row>
        <row r="338">
          <cell r="B338">
            <v>103363</v>
          </cell>
        </row>
        <row r="339">
          <cell r="B339">
            <v>103363</v>
          </cell>
        </row>
        <row r="340">
          <cell r="B340">
            <v>103363</v>
          </cell>
        </row>
        <row r="341">
          <cell r="B341">
            <v>103363</v>
          </cell>
        </row>
        <row r="342">
          <cell r="B342">
            <v>103363</v>
          </cell>
        </row>
        <row r="343">
          <cell r="B343">
            <v>103363</v>
          </cell>
        </row>
        <row r="344">
          <cell r="B344">
            <v>103363</v>
          </cell>
        </row>
        <row r="345">
          <cell r="B345">
            <v>103370</v>
          </cell>
        </row>
        <row r="346">
          <cell r="B346">
            <v>103370</v>
          </cell>
        </row>
        <row r="347">
          <cell r="B347">
            <v>103370</v>
          </cell>
        </row>
        <row r="348">
          <cell r="B348">
            <v>103370</v>
          </cell>
        </row>
        <row r="349">
          <cell r="B349">
            <v>103370</v>
          </cell>
        </row>
        <row r="350">
          <cell r="B350">
            <v>103370</v>
          </cell>
        </row>
        <row r="351">
          <cell r="B351">
            <v>103370</v>
          </cell>
        </row>
        <row r="352">
          <cell r="B352">
            <v>103371</v>
          </cell>
        </row>
        <row r="353">
          <cell r="B353">
            <v>103371</v>
          </cell>
        </row>
        <row r="354">
          <cell r="B354">
            <v>103371</v>
          </cell>
        </row>
        <row r="355">
          <cell r="B355">
            <v>103371</v>
          </cell>
        </row>
        <row r="356">
          <cell r="B356">
            <v>103371</v>
          </cell>
        </row>
        <row r="357">
          <cell r="B357">
            <v>103371</v>
          </cell>
        </row>
        <row r="358">
          <cell r="B358">
            <v>103371</v>
          </cell>
        </row>
        <row r="359">
          <cell r="B359">
            <v>103332</v>
          </cell>
        </row>
        <row r="360">
          <cell r="B360">
            <v>103332</v>
          </cell>
        </row>
        <row r="361">
          <cell r="B361">
            <v>103332</v>
          </cell>
        </row>
        <row r="362">
          <cell r="B362">
            <v>103332</v>
          </cell>
        </row>
        <row r="363">
          <cell r="B363">
            <v>103332</v>
          </cell>
        </row>
        <row r="364">
          <cell r="B364">
            <v>103332</v>
          </cell>
        </row>
        <row r="365">
          <cell r="B365">
            <v>103332</v>
          </cell>
        </row>
        <row r="366">
          <cell r="B366">
            <v>103333</v>
          </cell>
        </row>
        <row r="367">
          <cell r="B367">
            <v>103333</v>
          </cell>
        </row>
        <row r="368">
          <cell r="B368">
            <v>103333</v>
          </cell>
        </row>
        <row r="369">
          <cell r="B369">
            <v>103333</v>
          </cell>
        </row>
        <row r="370">
          <cell r="B370">
            <v>103333</v>
          </cell>
        </row>
        <row r="371">
          <cell r="B371">
            <v>103333</v>
          </cell>
        </row>
        <row r="372">
          <cell r="B372">
            <v>103333</v>
          </cell>
        </row>
        <row r="373">
          <cell r="B373">
            <v>103352</v>
          </cell>
        </row>
        <row r="374">
          <cell r="B374">
            <v>103352</v>
          </cell>
        </row>
        <row r="375">
          <cell r="B375">
            <v>103352</v>
          </cell>
        </row>
        <row r="376">
          <cell r="B376">
            <v>103352</v>
          </cell>
        </row>
        <row r="377">
          <cell r="B377">
            <v>103352</v>
          </cell>
        </row>
        <row r="378">
          <cell r="B378">
            <v>103352</v>
          </cell>
        </row>
        <row r="379">
          <cell r="B379">
            <v>103352</v>
          </cell>
        </row>
        <row r="380">
          <cell r="B380">
            <v>103353</v>
          </cell>
        </row>
        <row r="381">
          <cell r="B381">
            <v>103353</v>
          </cell>
        </row>
        <row r="382">
          <cell r="B382">
            <v>103353</v>
          </cell>
        </row>
        <row r="383">
          <cell r="B383">
            <v>103353</v>
          </cell>
        </row>
        <row r="384">
          <cell r="B384">
            <v>103353</v>
          </cell>
        </row>
        <row r="385">
          <cell r="B385">
            <v>103353</v>
          </cell>
        </row>
        <row r="386">
          <cell r="B386">
            <v>103353</v>
          </cell>
        </row>
        <row r="387">
          <cell r="B387">
            <v>103328</v>
          </cell>
        </row>
        <row r="388">
          <cell r="B388">
            <v>103328</v>
          </cell>
        </row>
        <row r="389">
          <cell r="B389">
            <v>103328</v>
          </cell>
        </row>
        <row r="390">
          <cell r="B390">
            <v>103328</v>
          </cell>
        </row>
        <row r="391">
          <cell r="B391">
            <v>103328</v>
          </cell>
        </row>
        <row r="392">
          <cell r="B392">
            <v>103328</v>
          </cell>
        </row>
        <row r="393">
          <cell r="B393">
            <v>103328</v>
          </cell>
        </row>
        <row r="394">
          <cell r="B394">
            <v>103329</v>
          </cell>
        </row>
        <row r="395">
          <cell r="B395">
            <v>103329</v>
          </cell>
        </row>
        <row r="396">
          <cell r="B396">
            <v>103329</v>
          </cell>
        </row>
        <row r="397">
          <cell r="B397">
            <v>103329</v>
          </cell>
        </row>
        <row r="398">
          <cell r="B398">
            <v>103329</v>
          </cell>
        </row>
        <row r="399">
          <cell r="B399">
            <v>103329</v>
          </cell>
        </row>
        <row r="400">
          <cell r="B400">
            <v>103329</v>
          </cell>
        </row>
        <row r="401">
          <cell r="B401">
            <v>103356</v>
          </cell>
        </row>
        <row r="402">
          <cell r="B402">
            <v>103356</v>
          </cell>
        </row>
        <row r="403">
          <cell r="B403">
            <v>103356</v>
          </cell>
        </row>
        <row r="404">
          <cell r="B404">
            <v>103356</v>
          </cell>
        </row>
        <row r="405">
          <cell r="B405">
            <v>103356</v>
          </cell>
        </row>
        <row r="406">
          <cell r="B406">
            <v>103356</v>
          </cell>
        </row>
        <row r="407">
          <cell r="B407">
            <v>103356</v>
          </cell>
        </row>
        <row r="408">
          <cell r="B408">
            <v>103357</v>
          </cell>
        </row>
        <row r="409">
          <cell r="B409">
            <v>103357</v>
          </cell>
        </row>
        <row r="410">
          <cell r="B410">
            <v>103357</v>
          </cell>
        </row>
        <row r="411">
          <cell r="B411">
            <v>103357</v>
          </cell>
        </row>
        <row r="412">
          <cell r="B412">
            <v>103357</v>
          </cell>
        </row>
        <row r="413">
          <cell r="B413">
            <v>103357</v>
          </cell>
        </row>
        <row r="414">
          <cell r="B414">
            <v>103357</v>
          </cell>
        </row>
        <row r="415">
          <cell r="B415">
            <v>103364</v>
          </cell>
        </row>
        <row r="416">
          <cell r="B416">
            <v>103364</v>
          </cell>
        </row>
        <row r="417">
          <cell r="B417">
            <v>103364</v>
          </cell>
        </row>
        <row r="418">
          <cell r="B418">
            <v>103364</v>
          </cell>
        </row>
        <row r="419">
          <cell r="B419">
            <v>103364</v>
          </cell>
        </row>
        <row r="420">
          <cell r="B420">
            <v>103364</v>
          </cell>
        </row>
        <row r="421">
          <cell r="B421">
            <v>103364</v>
          </cell>
        </row>
        <row r="422">
          <cell r="B422">
            <v>103365</v>
          </cell>
        </row>
        <row r="423">
          <cell r="B423">
            <v>103365</v>
          </cell>
        </row>
        <row r="424">
          <cell r="B424">
            <v>103365</v>
          </cell>
        </row>
        <row r="425">
          <cell r="B425">
            <v>103365</v>
          </cell>
        </row>
        <row r="426">
          <cell r="B426">
            <v>103365</v>
          </cell>
        </row>
        <row r="427">
          <cell r="B427">
            <v>103365</v>
          </cell>
        </row>
        <row r="428">
          <cell r="B428">
            <v>103365</v>
          </cell>
        </row>
        <row r="429">
          <cell r="B429">
            <v>103350</v>
          </cell>
        </row>
        <row r="430">
          <cell r="B430">
            <v>103350</v>
          </cell>
        </row>
        <row r="431">
          <cell r="B431">
            <v>103350</v>
          </cell>
        </row>
        <row r="432">
          <cell r="B432">
            <v>103350</v>
          </cell>
        </row>
        <row r="433">
          <cell r="B433">
            <v>103350</v>
          </cell>
        </row>
        <row r="434">
          <cell r="B434">
            <v>103350</v>
          </cell>
        </row>
        <row r="435">
          <cell r="B435">
            <v>103350</v>
          </cell>
        </row>
        <row r="436">
          <cell r="B436">
            <v>103351</v>
          </cell>
        </row>
        <row r="437">
          <cell r="B437">
            <v>103351</v>
          </cell>
        </row>
        <row r="438">
          <cell r="B438">
            <v>103351</v>
          </cell>
        </row>
        <row r="439">
          <cell r="B439">
            <v>103351</v>
          </cell>
        </row>
        <row r="440">
          <cell r="B440">
            <v>103351</v>
          </cell>
        </row>
        <row r="441">
          <cell r="B441">
            <v>103351</v>
          </cell>
        </row>
        <row r="442">
          <cell r="B442">
            <v>103351</v>
          </cell>
        </row>
        <row r="443">
          <cell r="B443">
            <v>103344</v>
          </cell>
        </row>
        <row r="444">
          <cell r="B444">
            <v>103344</v>
          </cell>
        </row>
        <row r="445">
          <cell r="B445">
            <v>103344</v>
          </cell>
        </row>
        <row r="446">
          <cell r="B446">
            <v>103344</v>
          </cell>
        </row>
        <row r="447">
          <cell r="B447">
            <v>103344</v>
          </cell>
        </row>
        <row r="448">
          <cell r="B448">
            <v>103344</v>
          </cell>
        </row>
        <row r="449">
          <cell r="B449">
            <v>103344</v>
          </cell>
        </row>
        <row r="450">
          <cell r="B450">
            <v>103345</v>
          </cell>
        </row>
        <row r="451">
          <cell r="B451">
            <v>103345</v>
          </cell>
        </row>
        <row r="452">
          <cell r="B452">
            <v>103345</v>
          </cell>
        </row>
        <row r="453">
          <cell r="B453">
            <v>103345</v>
          </cell>
        </row>
        <row r="454">
          <cell r="B454">
            <v>103345</v>
          </cell>
        </row>
        <row r="455">
          <cell r="B455">
            <v>103345</v>
          </cell>
        </row>
        <row r="456">
          <cell r="B456">
            <v>103345</v>
          </cell>
        </row>
        <row r="457">
          <cell r="B457">
            <v>103348</v>
          </cell>
        </row>
        <row r="458">
          <cell r="B458">
            <v>103348</v>
          </cell>
        </row>
        <row r="459">
          <cell r="B459">
            <v>103348</v>
          </cell>
        </row>
        <row r="460">
          <cell r="B460">
            <v>103348</v>
          </cell>
        </row>
        <row r="461">
          <cell r="B461">
            <v>103348</v>
          </cell>
        </row>
        <row r="462">
          <cell r="B462">
            <v>103348</v>
          </cell>
        </row>
        <row r="463">
          <cell r="B463">
            <v>103348</v>
          </cell>
        </row>
        <row r="464">
          <cell r="B464">
            <v>103349</v>
          </cell>
        </row>
        <row r="465">
          <cell r="B465">
            <v>103349</v>
          </cell>
        </row>
        <row r="466">
          <cell r="B466">
            <v>103349</v>
          </cell>
        </row>
        <row r="467">
          <cell r="B467">
            <v>103349</v>
          </cell>
        </row>
        <row r="468">
          <cell r="B468">
            <v>103349</v>
          </cell>
        </row>
        <row r="469">
          <cell r="B469">
            <v>103349</v>
          </cell>
        </row>
        <row r="470">
          <cell r="B470">
            <v>103349</v>
          </cell>
        </row>
        <row r="471">
          <cell r="B471">
            <v>103346</v>
          </cell>
        </row>
        <row r="472">
          <cell r="B472">
            <v>103346</v>
          </cell>
        </row>
        <row r="473">
          <cell r="B473">
            <v>103346</v>
          </cell>
        </row>
        <row r="474">
          <cell r="B474">
            <v>103346</v>
          </cell>
        </row>
        <row r="475">
          <cell r="B475">
            <v>103346</v>
          </cell>
        </row>
        <row r="476">
          <cell r="B476">
            <v>103346</v>
          </cell>
        </row>
        <row r="477">
          <cell r="B477">
            <v>103346</v>
          </cell>
        </row>
        <row r="478">
          <cell r="B478">
            <v>103347</v>
          </cell>
        </row>
        <row r="479">
          <cell r="B479">
            <v>103347</v>
          </cell>
        </row>
        <row r="480">
          <cell r="B480">
            <v>103347</v>
          </cell>
        </row>
        <row r="481">
          <cell r="B481">
            <v>103347</v>
          </cell>
        </row>
        <row r="482">
          <cell r="B482">
            <v>103347</v>
          </cell>
        </row>
        <row r="483">
          <cell r="B483">
            <v>103347</v>
          </cell>
        </row>
        <row r="484">
          <cell r="B484">
            <v>103347</v>
          </cell>
        </row>
        <row r="485">
          <cell r="B485">
            <v>103324</v>
          </cell>
        </row>
        <row r="486">
          <cell r="B486">
            <v>103324</v>
          </cell>
        </row>
        <row r="487">
          <cell r="B487">
            <v>103324</v>
          </cell>
        </row>
        <row r="488">
          <cell r="B488">
            <v>103324</v>
          </cell>
        </row>
        <row r="489">
          <cell r="B489">
            <v>103324</v>
          </cell>
        </row>
        <row r="490">
          <cell r="B490">
            <v>103324</v>
          </cell>
        </row>
        <row r="491">
          <cell r="B491">
            <v>103324</v>
          </cell>
        </row>
        <row r="492">
          <cell r="B492">
            <v>103325</v>
          </cell>
        </row>
        <row r="493">
          <cell r="B493">
            <v>103325</v>
          </cell>
        </row>
        <row r="494">
          <cell r="B494">
            <v>103325</v>
          </cell>
        </row>
        <row r="495">
          <cell r="B495">
            <v>103325</v>
          </cell>
        </row>
        <row r="496">
          <cell r="B496">
            <v>103325</v>
          </cell>
        </row>
        <row r="497">
          <cell r="B497">
            <v>103325</v>
          </cell>
        </row>
        <row r="498">
          <cell r="B498">
            <v>103325</v>
          </cell>
        </row>
        <row r="499">
          <cell r="B499">
            <v>103326</v>
          </cell>
        </row>
        <row r="500">
          <cell r="B500">
            <v>103326</v>
          </cell>
        </row>
        <row r="501">
          <cell r="B501">
            <v>103326</v>
          </cell>
        </row>
        <row r="502">
          <cell r="B502">
            <v>103326</v>
          </cell>
        </row>
        <row r="503">
          <cell r="B503">
            <v>103326</v>
          </cell>
        </row>
        <row r="504">
          <cell r="B504">
            <v>103326</v>
          </cell>
        </row>
        <row r="505">
          <cell r="B505">
            <v>103326</v>
          </cell>
        </row>
        <row r="506">
          <cell r="B506">
            <v>103327</v>
          </cell>
        </row>
        <row r="507">
          <cell r="B507">
            <v>103327</v>
          </cell>
        </row>
        <row r="508">
          <cell r="B508">
            <v>103327</v>
          </cell>
        </row>
        <row r="509">
          <cell r="B509">
            <v>103327</v>
          </cell>
        </row>
        <row r="510">
          <cell r="B510">
            <v>103327</v>
          </cell>
        </row>
        <row r="511">
          <cell r="B511">
            <v>103327</v>
          </cell>
        </row>
        <row r="512">
          <cell r="B512">
            <v>103327</v>
          </cell>
        </row>
        <row r="513">
          <cell r="B513">
            <v>103322</v>
          </cell>
        </row>
        <row r="514">
          <cell r="B514">
            <v>103322</v>
          </cell>
        </row>
        <row r="515">
          <cell r="B515">
            <v>103322</v>
          </cell>
        </row>
        <row r="516">
          <cell r="B516">
            <v>103322</v>
          </cell>
        </row>
        <row r="517">
          <cell r="B517">
            <v>103322</v>
          </cell>
        </row>
        <row r="518">
          <cell r="B518">
            <v>103322</v>
          </cell>
        </row>
        <row r="519">
          <cell r="B519">
            <v>103322</v>
          </cell>
        </row>
        <row r="520">
          <cell r="B520">
            <v>103323</v>
          </cell>
        </row>
        <row r="521">
          <cell r="B521">
            <v>103323</v>
          </cell>
        </row>
        <row r="522">
          <cell r="B522">
            <v>103323</v>
          </cell>
        </row>
        <row r="523">
          <cell r="B523">
            <v>103323</v>
          </cell>
        </row>
        <row r="524">
          <cell r="B524">
            <v>103323</v>
          </cell>
        </row>
        <row r="525">
          <cell r="B525">
            <v>103323</v>
          </cell>
        </row>
        <row r="526">
          <cell r="B526">
            <v>103323</v>
          </cell>
        </row>
        <row r="527">
          <cell r="B527">
            <v>103338</v>
          </cell>
        </row>
        <row r="528">
          <cell r="B528">
            <v>103338</v>
          </cell>
        </row>
        <row r="529">
          <cell r="B529">
            <v>103338</v>
          </cell>
        </row>
        <row r="530">
          <cell r="B530">
            <v>103338</v>
          </cell>
        </row>
        <row r="531">
          <cell r="B531">
            <v>103338</v>
          </cell>
        </row>
        <row r="532">
          <cell r="B532">
            <v>103338</v>
          </cell>
        </row>
        <row r="533">
          <cell r="B533">
            <v>103338</v>
          </cell>
        </row>
        <row r="534">
          <cell r="B534">
            <v>103339</v>
          </cell>
        </row>
        <row r="535">
          <cell r="B535">
            <v>103339</v>
          </cell>
        </row>
        <row r="536">
          <cell r="B536">
            <v>103339</v>
          </cell>
        </row>
        <row r="537">
          <cell r="B537">
            <v>103339</v>
          </cell>
        </row>
        <row r="538">
          <cell r="B538">
            <v>103339</v>
          </cell>
        </row>
        <row r="539">
          <cell r="B539">
            <v>103339</v>
          </cell>
        </row>
        <row r="540">
          <cell r="B540">
            <v>103339</v>
          </cell>
        </row>
        <row r="541">
          <cell r="B541">
            <v>103340</v>
          </cell>
        </row>
        <row r="542">
          <cell r="B542">
            <v>103340</v>
          </cell>
        </row>
        <row r="543">
          <cell r="B543">
            <v>103340</v>
          </cell>
        </row>
        <row r="544">
          <cell r="B544">
            <v>103340</v>
          </cell>
        </row>
        <row r="545">
          <cell r="B545">
            <v>103340</v>
          </cell>
        </row>
        <row r="546">
          <cell r="B546">
            <v>103340</v>
          </cell>
        </row>
        <row r="547">
          <cell r="B547">
            <v>103340</v>
          </cell>
        </row>
        <row r="548">
          <cell r="B548">
            <v>103341</v>
          </cell>
        </row>
        <row r="549">
          <cell r="B549">
            <v>103341</v>
          </cell>
        </row>
        <row r="550">
          <cell r="B550">
            <v>103341</v>
          </cell>
        </row>
        <row r="551">
          <cell r="B551">
            <v>103341</v>
          </cell>
        </row>
        <row r="552">
          <cell r="B552">
            <v>103341</v>
          </cell>
        </row>
        <row r="553">
          <cell r="B553">
            <v>103341</v>
          </cell>
        </row>
        <row r="554">
          <cell r="B554">
            <v>103341</v>
          </cell>
        </row>
        <row r="555">
          <cell r="B555">
            <v>103336</v>
          </cell>
        </row>
        <row r="556">
          <cell r="B556">
            <v>103336</v>
          </cell>
        </row>
        <row r="557">
          <cell r="B557">
            <v>103336</v>
          </cell>
        </row>
        <row r="558">
          <cell r="B558">
            <v>103336</v>
          </cell>
        </row>
        <row r="559">
          <cell r="B559">
            <v>103336</v>
          </cell>
        </row>
        <row r="560">
          <cell r="B560">
            <v>103336</v>
          </cell>
        </row>
        <row r="561">
          <cell r="B561">
            <v>103336</v>
          </cell>
        </row>
        <row r="562">
          <cell r="B562">
            <v>103337</v>
          </cell>
        </row>
        <row r="563">
          <cell r="B563">
            <v>103337</v>
          </cell>
        </row>
        <row r="564">
          <cell r="B564">
            <v>103337</v>
          </cell>
        </row>
        <row r="565">
          <cell r="B565">
            <v>103337</v>
          </cell>
        </row>
        <row r="566">
          <cell r="B566">
            <v>103337</v>
          </cell>
        </row>
        <row r="567">
          <cell r="B567">
            <v>103337</v>
          </cell>
        </row>
        <row r="568">
          <cell r="B568">
            <v>103337</v>
          </cell>
        </row>
        <row r="569">
          <cell r="B569">
            <v>103342</v>
          </cell>
        </row>
        <row r="570">
          <cell r="B570">
            <v>103342</v>
          </cell>
        </row>
        <row r="571">
          <cell r="B571">
            <v>103342</v>
          </cell>
        </row>
        <row r="572">
          <cell r="B572">
            <v>103342</v>
          </cell>
        </row>
        <row r="573">
          <cell r="B573">
            <v>103342</v>
          </cell>
        </row>
        <row r="574">
          <cell r="B574">
            <v>103342</v>
          </cell>
        </row>
        <row r="575">
          <cell r="B575">
            <v>103342</v>
          </cell>
        </row>
        <row r="576">
          <cell r="B576">
            <v>103343</v>
          </cell>
        </row>
        <row r="577">
          <cell r="B577">
            <v>103343</v>
          </cell>
        </row>
        <row r="578">
          <cell r="B578">
            <v>103343</v>
          </cell>
        </row>
        <row r="579">
          <cell r="B579">
            <v>103343</v>
          </cell>
        </row>
        <row r="580">
          <cell r="B580">
            <v>103343</v>
          </cell>
        </row>
        <row r="581">
          <cell r="B581">
            <v>103343</v>
          </cell>
        </row>
        <row r="582">
          <cell r="B582">
            <v>103343</v>
          </cell>
        </row>
        <row r="583">
          <cell r="B583">
            <v>103318</v>
          </cell>
        </row>
        <row r="584">
          <cell r="B584">
            <v>103318</v>
          </cell>
        </row>
        <row r="585">
          <cell r="B585">
            <v>103318</v>
          </cell>
        </row>
        <row r="586">
          <cell r="B586">
            <v>103318</v>
          </cell>
        </row>
        <row r="587">
          <cell r="B587">
            <v>103318</v>
          </cell>
        </row>
        <row r="588">
          <cell r="B588">
            <v>103318</v>
          </cell>
        </row>
        <row r="589">
          <cell r="B589">
            <v>103318</v>
          </cell>
        </row>
        <row r="590">
          <cell r="B590">
            <v>103319</v>
          </cell>
        </row>
        <row r="591">
          <cell r="B591">
            <v>103319</v>
          </cell>
        </row>
        <row r="592">
          <cell r="B592">
            <v>103319</v>
          </cell>
        </row>
        <row r="593">
          <cell r="B593">
            <v>103319</v>
          </cell>
        </row>
        <row r="594">
          <cell r="B594">
            <v>103319</v>
          </cell>
        </row>
        <row r="595">
          <cell r="B595">
            <v>103319</v>
          </cell>
        </row>
        <row r="596">
          <cell r="B596">
            <v>103319</v>
          </cell>
        </row>
        <row r="597">
          <cell r="B597">
            <v>103320</v>
          </cell>
        </row>
        <row r="598">
          <cell r="B598">
            <v>103320</v>
          </cell>
        </row>
        <row r="599">
          <cell r="B599">
            <v>103320</v>
          </cell>
        </row>
        <row r="600">
          <cell r="B600">
            <v>103320</v>
          </cell>
        </row>
        <row r="601">
          <cell r="B601">
            <v>103320</v>
          </cell>
        </row>
        <row r="602">
          <cell r="B602">
            <v>103320</v>
          </cell>
        </row>
        <row r="603">
          <cell r="B603">
            <v>103320</v>
          </cell>
        </row>
        <row r="604">
          <cell r="B604">
            <v>103321</v>
          </cell>
        </row>
        <row r="605">
          <cell r="B605">
            <v>103321</v>
          </cell>
        </row>
        <row r="606">
          <cell r="B606">
            <v>103321</v>
          </cell>
        </row>
        <row r="607">
          <cell r="B607">
            <v>103321</v>
          </cell>
        </row>
        <row r="608">
          <cell r="B608">
            <v>103321</v>
          </cell>
        </row>
        <row r="609">
          <cell r="B609">
            <v>103321</v>
          </cell>
        </row>
        <row r="610">
          <cell r="B610">
            <v>103321</v>
          </cell>
        </row>
        <row r="611">
          <cell r="B611">
            <v>103316</v>
          </cell>
        </row>
        <row r="612">
          <cell r="B612">
            <v>103316</v>
          </cell>
        </row>
        <row r="613">
          <cell r="B613">
            <v>103316</v>
          </cell>
        </row>
        <row r="614">
          <cell r="B614">
            <v>103316</v>
          </cell>
        </row>
        <row r="615">
          <cell r="B615">
            <v>103316</v>
          </cell>
        </row>
        <row r="616">
          <cell r="B616">
            <v>103316</v>
          </cell>
        </row>
        <row r="617">
          <cell r="B617">
            <v>103316</v>
          </cell>
        </row>
        <row r="618">
          <cell r="B618">
            <v>103317</v>
          </cell>
        </row>
        <row r="619">
          <cell r="B619">
            <v>103317</v>
          </cell>
        </row>
        <row r="620">
          <cell r="B620">
            <v>103317</v>
          </cell>
        </row>
        <row r="621">
          <cell r="B621">
            <v>103317</v>
          </cell>
        </row>
        <row r="622">
          <cell r="B622">
            <v>103317</v>
          </cell>
        </row>
        <row r="623">
          <cell r="B623">
            <v>103317</v>
          </cell>
        </row>
        <row r="624">
          <cell r="B624">
            <v>103317</v>
          </cell>
        </row>
        <row r="625">
          <cell r="B625">
            <v>101166</v>
          </cell>
        </row>
        <row r="626">
          <cell r="B626">
            <v>101166</v>
          </cell>
        </row>
        <row r="627">
          <cell r="B627">
            <v>101166</v>
          </cell>
        </row>
        <row r="628">
          <cell r="B628">
            <v>101166</v>
          </cell>
        </row>
        <row r="629">
          <cell r="B629">
            <v>101166</v>
          </cell>
        </row>
        <row r="630">
          <cell r="B630">
            <v>101165</v>
          </cell>
        </row>
        <row r="631">
          <cell r="B631">
            <v>101165</v>
          </cell>
        </row>
        <row r="632">
          <cell r="B632">
            <v>101165</v>
          </cell>
        </row>
        <row r="633">
          <cell r="B633">
            <v>101165</v>
          </cell>
        </row>
        <row r="634">
          <cell r="B634">
            <v>101165</v>
          </cell>
        </row>
        <row r="635">
          <cell r="B635">
            <v>101163</v>
          </cell>
        </row>
        <row r="636">
          <cell r="B636">
            <v>101163</v>
          </cell>
        </row>
        <row r="637">
          <cell r="B637">
            <v>101163</v>
          </cell>
        </row>
        <row r="638">
          <cell r="B638">
            <v>101163</v>
          </cell>
        </row>
        <row r="639">
          <cell r="B639">
            <v>101163</v>
          </cell>
        </row>
        <row r="640">
          <cell r="B640">
            <v>101163</v>
          </cell>
        </row>
        <row r="641">
          <cell r="B641">
            <v>101164</v>
          </cell>
        </row>
        <row r="642">
          <cell r="B642">
            <v>101164</v>
          </cell>
        </row>
        <row r="643">
          <cell r="B643">
            <v>101164</v>
          </cell>
        </row>
        <row r="644">
          <cell r="B644">
            <v>101164</v>
          </cell>
        </row>
        <row r="645">
          <cell r="B645">
            <v>101164</v>
          </cell>
        </row>
        <row r="646">
          <cell r="B646">
            <v>101164</v>
          </cell>
        </row>
        <row r="647">
          <cell r="B647">
            <v>101162</v>
          </cell>
        </row>
        <row r="648">
          <cell r="B648">
            <v>101162</v>
          </cell>
        </row>
        <row r="649">
          <cell r="B649">
            <v>101162</v>
          </cell>
        </row>
        <row r="650">
          <cell r="B650">
            <v>101162</v>
          </cell>
        </row>
        <row r="651">
          <cell r="B651">
            <v>101162</v>
          </cell>
        </row>
        <row r="652">
          <cell r="B652">
            <v>101161</v>
          </cell>
        </row>
        <row r="653">
          <cell r="B653">
            <v>101161</v>
          </cell>
        </row>
        <row r="654">
          <cell r="B654">
            <v>101161</v>
          </cell>
        </row>
        <row r="655">
          <cell r="B655">
            <v>101161</v>
          </cell>
        </row>
        <row r="656">
          <cell r="B656">
            <v>101161</v>
          </cell>
        </row>
        <row r="657">
          <cell r="B657">
            <v>101160</v>
          </cell>
        </row>
        <row r="658">
          <cell r="B658">
            <v>101160</v>
          </cell>
        </row>
        <row r="659">
          <cell r="B659">
            <v>101160</v>
          </cell>
        </row>
        <row r="660">
          <cell r="B660">
            <v>101160</v>
          </cell>
        </row>
        <row r="661">
          <cell r="B661">
            <v>101160</v>
          </cell>
        </row>
        <row r="662">
          <cell r="B662">
            <v>101160</v>
          </cell>
        </row>
        <row r="663">
          <cell r="B663">
            <v>101160</v>
          </cell>
        </row>
        <row r="664">
          <cell r="B664">
            <v>101159</v>
          </cell>
        </row>
        <row r="665">
          <cell r="B665">
            <v>101159</v>
          </cell>
        </row>
        <row r="666">
          <cell r="B666">
            <v>101159</v>
          </cell>
        </row>
        <row r="667">
          <cell r="B667">
            <v>101159</v>
          </cell>
        </row>
        <row r="668">
          <cell r="B668">
            <v>101159</v>
          </cell>
        </row>
        <row r="669">
          <cell r="B669">
            <v>101154</v>
          </cell>
        </row>
        <row r="670">
          <cell r="B670">
            <v>101154</v>
          </cell>
        </row>
        <row r="671">
          <cell r="B671">
            <v>101154</v>
          </cell>
        </row>
        <row r="672">
          <cell r="B672">
            <v>101154</v>
          </cell>
        </row>
        <row r="673">
          <cell r="B673">
            <v>101154</v>
          </cell>
        </row>
        <row r="674">
          <cell r="B674">
            <v>101154</v>
          </cell>
        </row>
        <row r="675">
          <cell r="B675">
            <v>101155</v>
          </cell>
        </row>
        <row r="676">
          <cell r="B676">
            <v>101155</v>
          </cell>
        </row>
        <row r="677">
          <cell r="B677">
            <v>101155</v>
          </cell>
        </row>
        <row r="678">
          <cell r="B678">
            <v>101155</v>
          </cell>
        </row>
        <row r="679">
          <cell r="B679">
            <v>101155</v>
          </cell>
        </row>
        <row r="680">
          <cell r="B680">
            <v>101155</v>
          </cell>
        </row>
        <row r="681">
          <cell r="B681">
            <v>101156</v>
          </cell>
        </row>
        <row r="682">
          <cell r="B682">
            <v>101156</v>
          </cell>
        </row>
        <row r="683">
          <cell r="B683">
            <v>101156</v>
          </cell>
        </row>
        <row r="684">
          <cell r="B684">
            <v>101156</v>
          </cell>
        </row>
        <row r="685">
          <cell r="B685">
            <v>101156</v>
          </cell>
        </row>
        <row r="686">
          <cell r="B686">
            <v>101156</v>
          </cell>
        </row>
        <row r="687">
          <cell r="B687">
            <v>101158</v>
          </cell>
        </row>
        <row r="688">
          <cell r="B688">
            <v>101158</v>
          </cell>
        </row>
        <row r="689">
          <cell r="B689">
            <v>101158</v>
          </cell>
        </row>
        <row r="690">
          <cell r="B690">
            <v>101158</v>
          </cell>
        </row>
        <row r="691">
          <cell r="B691">
            <v>101158</v>
          </cell>
        </row>
        <row r="692">
          <cell r="B692">
            <v>101157</v>
          </cell>
        </row>
        <row r="693">
          <cell r="B693">
            <v>101157</v>
          </cell>
        </row>
        <row r="694">
          <cell r="B694">
            <v>101157</v>
          </cell>
        </row>
        <row r="695">
          <cell r="B695">
            <v>101157</v>
          </cell>
        </row>
        <row r="696">
          <cell r="B696">
            <v>101157</v>
          </cell>
        </row>
        <row r="697">
          <cell r="B697">
            <v>87382</v>
          </cell>
        </row>
        <row r="698">
          <cell r="B698">
            <v>87382</v>
          </cell>
        </row>
        <row r="699">
          <cell r="B699">
            <v>87382</v>
          </cell>
        </row>
        <row r="700">
          <cell r="B700">
            <v>87382</v>
          </cell>
        </row>
        <row r="701">
          <cell r="B701">
            <v>87382</v>
          </cell>
        </row>
        <row r="702">
          <cell r="B702">
            <v>87383</v>
          </cell>
        </row>
        <row r="703">
          <cell r="B703">
            <v>87383</v>
          </cell>
        </row>
        <row r="704">
          <cell r="B704">
            <v>87383</v>
          </cell>
        </row>
        <row r="705">
          <cell r="B705">
            <v>87383</v>
          </cell>
        </row>
        <row r="706">
          <cell r="B706">
            <v>87383</v>
          </cell>
        </row>
        <row r="707">
          <cell r="B707">
            <v>87384</v>
          </cell>
        </row>
        <row r="708">
          <cell r="B708">
            <v>87384</v>
          </cell>
        </row>
        <row r="709">
          <cell r="B709">
            <v>87384</v>
          </cell>
        </row>
        <row r="710">
          <cell r="B710">
            <v>87384</v>
          </cell>
        </row>
        <row r="711">
          <cell r="B711">
            <v>87384</v>
          </cell>
        </row>
        <row r="712">
          <cell r="B712">
            <v>87384</v>
          </cell>
        </row>
        <row r="713">
          <cell r="B713">
            <v>87398</v>
          </cell>
        </row>
        <row r="714">
          <cell r="B714">
            <v>87398</v>
          </cell>
        </row>
        <row r="715">
          <cell r="B715">
            <v>87398</v>
          </cell>
        </row>
        <row r="716">
          <cell r="B716">
            <v>87395</v>
          </cell>
        </row>
        <row r="717">
          <cell r="B717">
            <v>87395</v>
          </cell>
        </row>
        <row r="718">
          <cell r="B718">
            <v>87395</v>
          </cell>
        </row>
        <row r="719">
          <cell r="B719">
            <v>87395</v>
          </cell>
        </row>
        <row r="720">
          <cell r="B720">
            <v>87395</v>
          </cell>
        </row>
        <row r="721">
          <cell r="B721">
            <v>87396</v>
          </cell>
        </row>
        <row r="722">
          <cell r="B722">
            <v>87396</v>
          </cell>
        </row>
        <row r="723">
          <cell r="B723">
            <v>87396</v>
          </cell>
        </row>
        <row r="724">
          <cell r="B724">
            <v>87396</v>
          </cell>
        </row>
        <row r="725">
          <cell r="B725">
            <v>87396</v>
          </cell>
        </row>
        <row r="726">
          <cell r="B726">
            <v>87397</v>
          </cell>
        </row>
        <row r="727">
          <cell r="B727">
            <v>87397</v>
          </cell>
        </row>
        <row r="728">
          <cell r="B728">
            <v>87397</v>
          </cell>
        </row>
        <row r="729">
          <cell r="B729">
            <v>87397</v>
          </cell>
        </row>
        <row r="730">
          <cell r="B730">
            <v>87397</v>
          </cell>
        </row>
        <row r="731">
          <cell r="B731">
            <v>87397</v>
          </cell>
        </row>
        <row r="732">
          <cell r="B732">
            <v>87402</v>
          </cell>
        </row>
        <row r="733">
          <cell r="B733">
            <v>87402</v>
          </cell>
        </row>
        <row r="734">
          <cell r="B734">
            <v>87402</v>
          </cell>
        </row>
        <row r="735">
          <cell r="B735">
            <v>87391</v>
          </cell>
        </row>
        <row r="736">
          <cell r="B736">
            <v>87391</v>
          </cell>
        </row>
        <row r="737">
          <cell r="B737">
            <v>87391</v>
          </cell>
        </row>
        <row r="738">
          <cell r="B738">
            <v>87391</v>
          </cell>
        </row>
        <row r="739">
          <cell r="B739">
            <v>87391</v>
          </cell>
        </row>
        <row r="740">
          <cell r="B740">
            <v>87393</v>
          </cell>
        </row>
        <row r="741">
          <cell r="B741">
            <v>87393</v>
          </cell>
        </row>
        <row r="742">
          <cell r="B742">
            <v>87393</v>
          </cell>
        </row>
        <row r="743">
          <cell r="B743">
            <v>87393</v>
          </cell>
        </row>
        <row r="744">
          <cell r="B744">
            <v>87393</v>
          </cell>
        </row>
        <row r="745">
          <cell r="B745">
            <v>87394</v>
          </cell>
        </row>
        <row r="746">
          <cell r="B746">
            <v>87394</v>
          </cell>
        </row>
        <row r="747">
          <cell r="B747">
            <v>87394</v>
          </cell>
        </row>
        <row r="748">
          <cell r="B748">
            <v>87394</v>
          </cell>
        </row>
        <row r="749">
          <cell r="B749">
            <v>87394</v>
          </cell>
        </row>
        <row r="750">
          <cell r="B750">
            <v>87394</v>
          </cell>
        </row>
        <row r="751">
          <cell r="B751">
            <v>87401</v>
          </cell>
        </row>
        <row r="752">
          <cell r="B752">
            <v>87401</v>
          </cell>
        </row>
        <row r="753">
          <cell r="B753">
            <v>87401</v>
          </cell>
        </row>
        <row r="754">
          <cell r="B754">
            <v>87407</v>
          </cell>
        </row>
        <row r="755">
          <cell r="B755">
            <v>87407</v>
          </cell>
        </row>
        <row r="756">
          <cell r="B756">
            <v>87407</v>
          </cell>
        </row>
        <row r="757">
          <cell r="B757">
            <v>87407</v>
          </cell>
        </row>
        <row r="758">
          <cell r="B758">
            <v>87407</v>
          </cell>
        </row>
        <row r="759">
          <cell r="B759">
            <v>87408</v>
          </cell>
        </row>
        <row r="760">
          <cell r="B760">
            <v>87408</v>
          </cell>
        </row>
        <row r="761">
          <cell r="B761">
            <v>87408</v>
          </cell>
        </row>
        <row r="762">
          <cell r="B762">
            <v>87408</v>
          </cell>
        </row>
        <row r="763">
          <cell r="B763">
            <v>87408</v>
          </cell>
        </row>
        <row r="764">
          <cell r="B764">
            <v>87404</v>
          </cell>
        </row>
        <row r="765">
          <cell r="B765">
            <v>87404</v>
          </cell>
        </row>
        <row r="766">
          <cell r="B766">
            <v>87404</v>
          </cell>
        </row>
        <row r="767">
          <cell r="B767">
            <v>87404</v>
          </cell>
        </row>
        <row r="768">
          <cell r="B768">
            <v>87404</v>
          </cell>
        </row>
        <row r="769">
          <cell r="B769">
            <v>87405</v>
          </cell>
        </row>
        <row r="770">
          <cell r="B770">
            <v>87405</v>
          </cell>
        </row>
        <row r="771">
          <cell r="B771">
            <v>87405</v>
          </cell>
        </row>
        <row r="772">
          <cell r="B772">
            <v>87405</v>
          </cell>
        </row>
        <row r="773">
          <cell r="B773">
            <v>87405</v>
          </cell>
        </row>
        <row r="774">
          <cell r="B774">
            <v>87388</v>
          </cell>
        </row>
        <row r="775">
          <cell r="B775">
            <v>87388</v>
          </cell>
        </row>
        <row r="776">
          <cell r="B776">
            <v>87388</v>
          </cell>
        </row>
        <row r="777">
          <cell r="B777">
            <v>87388</v>
          </cell>
        </row>
        <row r="778">
          <cell r="B778">
            <v>87388</v>
          </cell>
        </row>
        <row r="779">
          <cell r="B779">
            <v>87389</v>
          </cell>
        </row>
        <row r="780">
          <cell r="B780">
            <v>87389</v>
          </cell>
        </row>
        <row r="781">
          <cell r="B781">
            <v>87389</v>
          </cell>
        </row>
        <row r="782">
          <cell r="B782">
            <v>87389</v>
          </cell>
        </row>
        <row r="783">
          <cell r="B783">
            <v>87389</v>
          </cell>
        </row>
        <row r="784">
          <cell r="B784">
            <v>87390</v>
          </cell>
        </row>
        <row r="785">
          <cell r="B785">
            <v>87390</v>
          </cell>
        </row>
        <row r="786">
          <cell r="B786">
            <v>87390</v>
          </cell>
        </row>
        <row r="787">
          <cell r="B787">
            <v>87390</v>
          </cell>
        </row>
        <row r="788">
          <cell r="B788">
            <v>87390</v>
          </cell>
        </row>
        <row r="789">
          <cell r="B789">
            <v>87390</v>
          </cell>
        </row>
        <row r="790">
          <cell r="B790">
            <v>87385</v>
          </cell>
        </row>
        <row r="791">
          <cell r="B791">
            <v>87385</v>
          </cell>
        </row>
        <row r="792">
          <cell r="B792">
            <v>87385</v>
          </cell>
        </row>
        <row r="793">
          <cell r="B793">
            <v>87385</v>
          </cell>
        </row>
        <row r="794">
          <cell r="B794">
            <v>87385</v>
          </cell>
        </row>
        <row r="795">
          <cell r="B795">
            <v>87386</v>
          </cell>
        </row>
        <row r="796">
          <cell r="B796">
            <v>87386</v>
          </cell>
        </row>
        <row r="797">
          <cell r="B797">
            <v>87386</v>
          </cell>
        </row>
        <row r="798">
          <cell r="B798">
            <v>87386</v>
          </cell>
        </row>
        <row r="799">
          <cell r="B799">
            <v>87386</v>
          </cell>
        </row>
        <row r="800">
          <cell r="B800">
            <v>87387</v>
          </cell>
        </row>
        <row r="801">
          <cell r="B801">
            <v>87387</v>
          </cell>
        </row>
        <row r="802">
          <cell r="B802">
            <v>87387</v>
          </cell>
        </row>
        <row r="803">
          <cell r="B803">
            <v>87387</v>
          </cell>
        </row>
        <row r="804">
          <cell r="B804">
            <v>87387</v>
          </cell>
        </row>
        <row r="805">
          <cell r="B805">
            <v>87387</v>
          </cell>
        </row>
        <row r="806">
          <cell r="B806">
            <v>87399</v>
          </cell>
        </row>
        <row r="807">
          <cell r="B807">
            <v>87399</v>
          </cell>
        </row>
        <row r="808">
          <cell r="B808">
            <v>87399</v>
          </cell>
        </row>
        <row r="809">
          <cell r="B809">
            <v>88627</v>
          </cell>
        </row>
        <row r="810">
          <cell r="B810">
            <v>88627</v>
          </cell>
        </row>
        <row r="811">
          <cell r="B811">
            <v>88627</v>
          </cell>
        </row>
        <row r="812">
          <cell r="B812">
            <v>88627</v>
          </cell>
        </row>
        <row r="813">
          <cell r="B813">
            <v>88627</v>
          </cell>
        </row>
        <row r="814">
          <cell r="B814">
            <v>100463</v>
          </cell>
        </row>
        <row r="815">
          <cell r="B815">
            <v>100463</v>
          </cell>
        </row>
        <row r="816">
          <cell r="B816">
            <v>100463</v>
          </cell>
        </row>
        <row r="817">
          <cell r="B817">
            <v>100463</v>
          </cell>
        </row>
        <row r="818">
          <cell r="B818">
            <v>100463</v>
          </cell>
        </row>
        <row r="819">
          <cell r="B819">
            <v>100463</v>
          </cell>
        </row>
        <row r="820">
          <cell r="B820">
            <v>100463</v>
          </cell>
        </row>
        <row r="821">
          <cell r="B821">
            <v>88626</v>
          </cell>
        </row>
        <row r="822">
          <cell r="B822">
            <v>88626</v>
          </cell>
        </row>
        <row r="823">
          <cell r="B823">
            <v>88626</v>
          </cell>
        </row>
        <row r="824">
          <cell r="B824">
            <v>88626</v>
          </cell>
        </row>
        <row r="825">
          <cell r="B825">
            <v>88626</v>
          </cell>
        </row>
        <row r="826">
          <cell r="B826">
            <v>88626</v>
          </cell>
        </row>
        <row r="827">
          <cell r="B827">
            <v>88626</v>
          </cell>
        </row>
        <row r="828">
          <cell r="B828">
            <v>100488</v>
          </cell>
        </row>
        <row r="829">
          <cell r="B829">
            <v>100488</v>
          </cell>
        </row>
        <row r="830">
          <cell r="B830">
            <v>100488</v>
          </cell>
        </row>
        <row r="831">
          <cell r="B831">
            <v>100488</v>
          </cell>
        </row>
        <row r="832">
          <cell r="B832">
            <v>100488</v>
          </cell>
        </row>
        <row r="833">
          <cell r="B833">
            <v>100488</v>
          </cell>
        </row>
        <row r="834">
          <cell r="B834">
            <v>100488</v>
          </cell>
        </row>
        <row r="835">
          <cell r="B835">
            <v>100488</v>
          </cell>
        </row>
        <row r="836">
          <cell r="B836">
            <v>100464</v>
          </cell>
        </row>
        <row r="837">
          <cell r="B837">
            <v>100464</v>
          </cell>
        </row>
        <row r="838">
          <cell r="B838">
            <v>100464</v>
          </cell>
        </row>
        <row r="839">
          <cell r="B839">
            <v>100464</v>
          </cell>
        </row>
        <row r="840">
          <cell r="B840">
            <v>100464</v>
          </cell>
        </row>
        <row r="841">
          <cell r="B841">
            <v>100464</v>
          </cell>
        </row>
        <row r="842">
          <cell r="B842">
            <v>100464</v>
          </cell>
        </row>
        <row r="843">
          <cell r="B843">
            <v>100465</v>
          </cell>
        </row>
        <row r="844">
          <cell r="B844">
            <v>100465</v>
          </cell>
        </row>
        <row r="845">
          <cell r="B845">
            <v>100465</v>
          </cell>
        </row>
        <row r="846">
          <cell r="B846">
            <v>100465</v>
          </cell>
        </row>
        <row r="847">
          <cell r="B847">
            <v>100465</v>
          </cell>
        </row>
        <row r="848">
          <cell r="B848">
            <v>100465</v>
          </cell>
        </row>
        <row r="849">
          <cell r="B849">
            <v>100465</v>
          </cell>
        </row>
        <row r="850">
          <cell r="B850">
            <v>100466</v>
          </cell>
        </row>
        <row r="851">
          <cell r="B851">
            <v>100466</v>
          </cell>
        </row>
        <row r="852">
          <cell r="B852">
            <v>100466</v>
          </cell>
        </row>
        <row r="853">
          <cell r="B853">
            <v>100466</v>
          </cell>
        </row>
        <row r="854">
          <cell r="B854">
            <v>100466</v>
          </cell>
        </row>
        <row r="855">
          <cell r="B855">
            <v>100466</v>
          </cell>
        </row>
        <row r="856">
          <cell r="B856">
            <v>100466</v>
          </cell>
        </row>
        <row r="857">
          <cell r="B857">
            <v>100466</v>
          </cell>
        </row>
        <row r="858">
          <cell r="B858">
            <v>87368</v>
          </cell>
        </row>
        <row r="859">
          <cell r="B859">
            <v>87368</v>
          </cell>
        </row>
        <row r="860">
          <cell r="B860">
            <v>87368</v>
          </cell>
        </row>
        <row r="861">
          <cell r="B861">
            <v>87368</v>
          </cell>
        </row>
        <row r="862">
          <cell r="B862">
            <v>87368</v>
          </cell>
        </row>
        <row r="863">
          <cell r="B863">
            <v>100450</v>
          </cell>
        </row>
        <row r="864">
          <cell r="B864">
            <v>100450</v>
          </cell>
        </row>
        <row r="865">
          <cell r="B865">
            <v>100450</v>
          </cell>
        </row>
        <row r="866">
          <cell r="B866">
            <v>100450</v>
          </cell>
        </row>
        <row r="867">
          <cell r="B867">
            <v>100450</v>
          </cell>
        </row>
        <row r="868">
          <cell r="B868">
            <v>100450</v>
          </cell>
        </row>
        <row r="869">
          <cell r="B869">
            <v>100450</v>
          </cell>
        </row>
        <row r="870">
          <cell r="B870">
            <v>87289</v>
          </cell>
        </row>
        <row r="871">
          <cell r="B871">
            <v>87289</v>
          </cell>
        </row>
        <row r="872">
          <cell r="B872">
            <v>87289</v>
          </cell>
        </row>
        <row r="873">
          <cell r="B873">
            <v>87289</v>
          </cell>
        </row>
        <row r="874">
          <cell r="B874">
            <v>87289</v>
          </cell>
        </row>
        <row r="875">
          <cell r="B875">
            <v>87289</v>
          </cell>
        </row>
        <row r="876">
          <cell r="B876">
            <v>87289</v>
          </cell>
        </row>
        <row r="877">
          <cell r="B877">
            <v>87290</v>
          </cell>
        </row>
        <row r="878">
          <cell r="B878">
            <v>87290</v>
          </cell>
        </row>
        <row r="879">
          <cell r="B879">
            <v>87290</v>
          </cell>
        </row>
        <row r="880">
          <cell r="B880">
            <v>87290</v>
          </cell>
        </row>
        <row r="881">
          <cell r="B881">
            <v>87290</v>
          </cell>
        </row>
        <row r="882">
          <cell r="B882">
            <v>87290</v>
          </cell>
        </row>
        <row r="883">
          <cell r="B883">
            <v>87290</v>
          </cell>
        </row>
        <row r="884">
          <cell r="B884">
            <v>87290</v>
          </cell>
        </row>
        <row r="885">
          <cell r="B885">
            <v>87333</v>
          </cell>
        </row>
        <row r="886">
          <cell r="B886">
            <v>87333</v>
          </cell>
        </row>
        <row r="887">
          <cell r="B887">
            <v>87333</v>
          </cell>
        </row>
        <row r="888">
          <cell r="B888">
            <v>87333</v>
          </cell>
        </row>
        <row r="889">
          <cell r="B889">
            <v>87333</v>
          </cell>
        </row>
        <row r="890">
          <cell r="B890">
            <v>87333</v>
          </cell>
        </row>
        <row r="891">
          <cell r="B891">
            <v>87333</v>
          </cell>
        </row>
        <row r="892">
          <cell r="B892">
            <v>87334</v>
          </cell>
        </row>
        <row r="893">
          <cell r="B893">
            <v>87334</v>
          </cell>
        </row>
        <row r="894">
          <cell r="B894">
            <v>87334</v>
          </cell>
        </row>
        <row r="895">
          <cell r="B895">
            <v>87334</v>
          </cell>
        </row>
        <row r="896">
          <cell r="B896">
            <v>87334</v>
          </cell>
        </row>
        <row r="897">
          <cell r="B897">
            <v>87334</v>
          </cell>
        </row>
        <row r="898">
          <cell r="B898">
            <v>87334</v>
          </cell>
        </row>
        <row r="899">
          <cell r="B899">
            <v>87334</v>
          </cell>
        </row>
        <row r="900">
          <cell r="B900">
            <v>105515</v>
          </cell>
        </row>
        <row r="901">
          <cell r="B901">
            <v>105515</v>
          </cell>
        </row>
        <row r="902">
          <cell r="B902">
            <v>105515</v>
          </cell>
        </row>
        <row r="903">
          <cell r="B903">
            <v>105515</v>
          </cell>
        </row>
        <row r="904">
          <cell r="B904">
            <v>105515</v>
          </cell>
        </row>
        <row r="905">
          <cell r="B905">
            <v>105515</v>
          </cell>
        </row>
        <row r="906">
          <cell r="B906">
            <v>105515</v>
          </cell>
        </row>
        <row r="907">
          <cell r="B907">
            <v>87367</v>
          </cell>
        </row>
        <row r="908">
          <cell r="B908">
            <v>87367</v>
          </cell>
        </row>
        <row r="909">
          <cell r="B909">
            <v>87367</v>
          </cell>
        </row>
        <row r="910">
          <cell r="B910">
            <v>87367</v>
          </cell>
        </row>
        <row r="911">
          <cell r="B911">
            <v>87367</v>
          </cell>
        </row>
        <row r="912">
          <cell r="B912">
            <v>100449</v>
          </cell>
        </row>
        <row r="913">
          <cell r="B913">
            <v>100449</v>
          </cell>
        </row>
        <row r="914">
          <cell r="B914">
            <v>100449</v>
          </cell>
        </row>
        <row r="915">
          <cell r="B915">
            <v>100449</v>
          </cell>
        </row>
        <row r="916">
          <cell r="B916">
            <v>100449</v>
          </cell>
        </row>
        <row r="917">
          <cell r="B917">
            <v>100449</v>
          </cell>
        </row>
        <row r="918">
          <cell r="B918">
            <v>100449</v>
          </cell>
        </row>
        <row r="919">
          <cell r="B919">
            <v>87286</v>
          </cell>
        </row>
        <row r="920">
          <cell r="B920">
            <v>87286</v>
          </cell>
        </row>
        <row r="921">
          <cell r="B921">
            <v>87286</v>
          </cell>
        </row>
        <row r="922">
          <cell r="B922">
            <v>87286</v>
          </cell>
        </row>
        <row r="923">
          <cell r="B923">
            <v>87286</v>
          </cell>
        </row>
        <row r="924">
          <cell r="B924">
            <v>87286</v>
          </cell>
        </row>
        <row r="925">
          <cell r="B925">
            <v>87286</v>
          </cell>
        </row>
        <row r="926">
          <cell r="B926">
            <v>87287</v>
          </cell>
        </row>
        <row r="927">
          <cell r="B927">
            <v>87287</v>
          </cell>
        </row>
        <row r="928">
          <cell r="B928">
            <v>87287</v>
          </cell>
        </row>
        <row r="929">
          <cell r="B929">
            <v>87287</v>
          </cell>
        </row>
        <row r="930">
          <cell r="B930">
            <v>87287</v>
          </cell>
        </row>
        <row r="931">
          <cell r="B931">
            <v>87287</v>
          </cell>
        </row>
        <row r="932">
          <cell r="B932">
            <v>87287</v>
          </cell>
        </row>
        <row r="933">
          <cell r="B933">
            <v>87287</v>
          </cell>
        </row>
        <row r="934">
          <cell r="B934">
            <v>87331</v>
          </cell>
        </row>
        <row r="935">
          <cell r="B935">
            <v>87331</v>
          </cell>
        </row>
        <row r="936">
          <cell r="B936">
            <v>87331</v>
          </cell>
        </row>
        <row r="937">
          <cell r="B937">
            <v>87331</v>
          </cell>
        </row>
        <row r="938">
          <cell r="B938">
            <v>87331</v>
          </cell>
        </row>
        <row r="939">
          <cell r="B939">
            <v>87331</v>
          </cell>
        </row>
        <row r="940">
          <cell r="B940">
            <v>87331</v>
          </cell>
        </row>
        <row r="941">
          <cell r="B941">
            <v>87332</v>
          </cell>
        </row>
        <row r="942">
          <cell r="B942">
            <v>87332</v>
          </cell>
        </row>
        <row r="943">
          <cell r="B943">
            <v>87332</v>
          </cell>
        </row>
        <row r="944">
          <cell r="B944">
            <v>87332</v>
          </cell>
        </row>
        <row r="945">
          <cell r="B945">
            <v>87332</v>
          </cell>
        </row>
        <row r="946">
          <cell r="B946">
            <v>87332</v>
          </cell>
        </row>
        <row r="947">
          <cell r="B947">
            <v>87332</v>
          </cell>
        </row>
        <row r="948">
          <cell r="B948">
            <v>87332</v>
          </cell>
        </row>
        <row r="949">
          <cell r="B949">
            <v>87369</v>
          </cell>
        </row>
        <row r="950">
          <cell r="B950">
            <v>87369</v>
          </cell>
        </row>
        <row r="951">
          <cell r="B951">
            <v>87369</v>
          </cell>
        </row>
        <row r="952">
          <cell r="B952">
            <v>87369</v>
          </cell>
        </row>
        <row r="953">
          <cell r="B953">
            <v>87369</v>
          </cell>
        </row>
        <row r="954">
          <cell r="B954">
            <v>100451</v>
          </cell>
        </row>
        <row r="955">
          <cell r="B955">
            <v>100451</v>
          </cell>
        </row>
        <row r="956">
          <cell r="B956">
            <v>100451</v>
          </cell>
        </row>
        <row r="957">
          <cell r="B957">
            <v>100451</v>
          </cell>
        </row>
        <row r="958">
          <cell r="B958">
            <v>100451</v>
          </cell>
        </row>
        <row r="959">
          <cell r="B959">
            <v>100451</v>
          </cell>
        </row>
        <row r="960">
          <cell r="B960">
            <v>100451</v>
          </cell>
        </row>
        <row r="961">
          <cell r="B961">
            <v>87292</v>
          </cell>
        </row>
        <row r="962">
          <cell r="B962">
            <v>87292</v>
          </cell>
        </row>
        <row r="963">
          <cell r="B963">
            <v>87292</v>
          </cell>
        </row>
        <row r="964">
          <cell r="B964">
            <v>87292</v>
          </cell>
        </row>
        <row r="965">
          <cell r="B965">
            <v>87292</v>
          </cell>
        </row>
        <row r="966">
          <cell r="B966">
            <v>87292</v>
          </cell>
        </row>
        <row r="967">
          <cell r="B967">
            <v>87292</v>
          </cell>
        </row>
        <row r="968">
          <cell r="B968">
            <v>87335</v>
          </cell>
        </row>
        <row r="969">
          <cell r="B969">
            <v>87335</v>
          </cell>
        </row>
        <row r="970">
          <cell r="B970">
            <v>87335</v>
          </cell>
        </row>
        <row r="971">
          <cell r="B971">
            <v>87335</v>
          </cell>
        </row>
        <row r="972">
          <cell r="B972">
            <v>87335</v>
          </cell>
        </row>
        <row r="973">
          <cell r="B973">
            <v>87335</v>
          </cell>
        </row>
        <row r="974">
          <cell r="B974">
            <v>87335</v>
          </cell>
        </row>
        <row r="975">
          <cell r="B975">
            <v>87336</v>
          </cell>
        </row>
        <row r="976">
          <cell r="B976">
            <v>87336</v>
          </cell>
        </row>
        <row r="977">
          <cell r="B977">
            <v>87336</v>
          </cell>
        </row>
        <row r="978">
          <cell r="B978">
            <v>87336</v>
          </cell>
        </row>
        <row r="979">
          <cell r="B979">
            <v>87336</v>
          </cell>
        </row>
        <row r="980">
          <cell r="B980">
            <v>87336</v>
          </cell>
        </row>
        <row r="981">
          <cell r="B981">
            <v>87336</v>
          </cell>
        </row>
        <row r="982">
          <cell r="B982">
            <v>87336</v>
          </cell>
        </row>
        <row r="983">
          <cell r="B983">
            <v>87370</v>
          </cell>
        </row>
        <row r="984">
          <cell r="B984">
            <v>87370</v>
          </cell>
        </row>
        <row r="985">
          <cell r="B985">
            <v>87370</v>
          </cell>
        </row>
        <row r="986">
          <cell r="B986">
            <v>87370</v>
          </cell>
        </row>
        <row r="987">
          <cell r="B987">
            <v>87370</v>
          </cell>
        </row>
        <row r="988">
          <cell r="B988">
            <v>100452</v>
          </cell>
        </row>
        <row r="989">
          <cell r="B989">
            <v>100452</v>
          </cell>
        </row>
        <row r="990">
          <cell r="B990">
            <v>100452</v>
          </cell>
        </row>
        <row r="991">
          <cell r="B991">
            <v>100452</v>
          </cell>
        </row>
        <row r="992">
          <cell r="B992">
            <v>100452</v>
          </cell>
        </row>
        <row r="993">
          <cell r="B993">
            <v>100452</v>
          </cell>
        </row>
        <row r="994">
          <cell r="B994">
            <v>100452</v>
          </cell>
        </row>
        <row r="995">
          <cell r="B995">
            <v>88715</v>
          </cell>
        </row>
        <row r="996">
          <cell r="B996">
            <v>88715</v>
          </cell>
        </row>
        <row r="997">
          <cell r="B997">
            <v>88715</v>
          </cell>
        </row>
        <row r="998">
          <cell r="B998">
            <v>88715</v>
          </cell>
        </row>
        <row r="999">
          <cell r="B999">
            <v>88715</v>
          </cell>
        </row>
        <row r="1000">
          <cell r="B1000">
            <v>88715</v>
          </cell>
        </row>
        <row r="1001">
          <cell r="B1001">
            <v>88715</v>
          </cell>
        </row>
        <row r="1002">
          <cell r="B1002">
            <v>87294</v>
          </cell>
        </row>
        <row r="1003">
          <cell r="B1003">
            <v>87294</v>
          </cell>
        </row>
        <row r="1004">
          <cell r="B1004">
            <v>87294</v>
          </cell>
        </row>
        <row r="1005">
          <cell r="B1005">
            <v>87294</v>
          </cell>
        </row>
        <row r="1006">
          <cell r="B1006">
            <v>87294</v>
          </cell>
        </row>
        <row r="1007">
          <cell r="B1007">
            <v>87294</v>
          </cell>
        </row>
        <row r="1008">
          <cell r="B1008">
            <v>87294</v>
          </cell>
        </row>
        <row r="1009">
          <cell r="B1009">
            <v>87294</v>
          </cell>
        </row>
        <row r="1010">
          <cell r="B1010">
            <v>87337</v>
          </cell>
        </row>
        <row r="1011">
          <cell r="B1011">
            <v>87337</v>
          </cell>
        </row>
        <row r="1012">
          <cell r="B1012">
            <v>87337</v>
          </cell>
        </row>
        <row r="1013">
          <cell r="B1013">
            <v>87337</v>
          </cell>
        </row>
        <row r="1014">
          <cell r="B1014">
            <v>87337</v>
          </cell>
        </row>
        <row r="1015">
          <cell r="B1015">
            <v>87337</v>
          </cell>
        </row>
        <row r="1016">
          <cell r="B1016">
            <v>87337</v>
          </cell>
        </row>
        <row r="1017">
          <cell r="B1017">
            <v>100487</v>
          </cell>
        </row>
        <row r="1018">
          <cell r="B1018">
            <v>100487</v>
          </cell>
        </row>
        <row r="1019">
          <cell r="B1019">
            <v>100487</v>
          </cell>
        </row>
        <row r="1020">
          <cell r="B1020">
            <v>100487</v>
          </cell>
        </row>
        <row r="1021">
          <cell r="B1021">
            <v>100487</v>
          </cell>
        </row>
        <row r="1022">
          <cell r="B1022">
            <v>100487</v>
          </cell>
        </row>
        <row r="1023">
          <cell r="B1023">
            <v>100487</v>
          </cell>
        </row>
        <row r="1024">
          <cell r="B1024">
            <v>100487</v>
          </cell>
        </row>
        <row r="1025">
          <cell r="B1025">
            <v>87380</v>
          </cell>
        </row>
        <row r="1026">
          <cell r="B1026">
            <v>87380</v>
          </cell>
        </row>
        <row r="1027">
          <cell r="B1027">
            <v>87380</v>
          </cell>
        </row>
        <row r="1028">
          <cell r="B1028">
            <v>87380</v>
          </cell>
        </row>
        <row r="1029">
          <cell r="B1029">
            <v>87380</v>
          </cell>
        </row>
        <row r="1030">
          <cell r="B1030">
            <v>100461</v>
          </cell>
        </row>
        <row r="1031">
          <cell r="B1031">
            <v>100461</v>
          </cell>
        </row>
        <row r="1032">
          <cell r="B1032">
            <v>100461</v>
          </cell>
        </row>
        <row r="1033">
          <cell r="B1033">
            <v>100461</v>
          </cell>
        </row>
        <row r="1034">
          <cell r="B1034">
            <v>100461</v>
          </cell>
        </row>
        <row r="1035">
          <cell r="B1035">
            <v>100461</v>
          </cell>
        </row>
        <row r="1036">
          <cell r="B1036">
            <v>100461</v>
          </cell>
        </row>
        <row r="1037">
          <cell r="B1037">
            <v>87322</v>
          </cell>
        </row>
        <row r="1038">
          <cell r="B1038">
            <v>87322</v>
          </cell>
        </row>
        <row r="1039">
          <cell r="B1039">
            <v>87322</v>
          </cell>
        </row>
        <row r="1040">
          <cell r="B1040">
            <v>87322</v>
          </cell>
        </row>
        <row r="1041">
          <cell r="B1041">
            <v>87322</v>
          </cell>
        </row>
        <row r="1042">
          <cell r="B1042">
            <v>87322</v>
          </cell>
        </row>
        <row r="1043">
          <cell r="B1043">
            <v>87322</v>
          </cell>
        </row>
        <row r="1044">
          <cell r="B1044">
            <v>87323</v>
          </cell>
        </row>
        <row r="1045">
          <cell r="B1045">
            <v>87323</v>
          </cell>
        </row>
        <row r="1046">
          <cell r="B1046">
            <v>87323</v>
          </cell>
        </row>
        <row r="1047">
          <cell r="B1047">
            <v>87323</v>
          </cell>
        </row>
        <row r="1048">
          <cell r="B1048">
            <v>87323</v>
          </cell>
        </row>
        <row r="1049">
          <cell r="B1049">
            <v>87323</v>
          </cell>
        </row>
        <row r="1050">
          <cell r="B1050">
            <v>87323</v>
          </cell>
        </row>
        <row r="1051">
          <cell r="B1051">
            <v>87323</v>
          </cell>
        </row>
        <row r="1052">
          <cell r="B1052">
            <v>87360</v>
          </cell>
        </row>
        <row r="1053">
          <cell r="B1053">
            <v>87360</v>
          </cell>
        </row>
        <row r="1054">
          <cell r="B1054">
            <v>87360</v>
          </cell>
        </row>
        <row r="1055">
          <cell r="B1055">
            <v>87360</v>
          </cell>
        </row>
        <row r="1056">
          <cell r="B1056">
            <v>87360</v>
          </cell>
        </row>
        <row r="1057">
          <cell r="B1057">
            <v>87360</v>
          </cell>
        </row>
        <row r="1058">
          <cell r="B1058">
            <v>87360</v>
          </cell>
        </row>
        <row r="1059">
          <cell r="B1059">
            <v>87361</v>
          </cell>
        </row>
        <row r="1060">
          <cell r="B1060">
            <v>87361</v>
          </cell>
        </row>
        <row r="1061">
          <cell r="B1061">
            <v>87361</v>
          </cell>
        </row>
        <row r="1062">
          <cell r="B1062">
            <v>87361</v>
          </cell>
        </row>
        <row r="1063">
          <cell r="B1063">
            <v>87361</v>
          </cell>
        </row>
        <row r="1064">
          <cell r="B1064">
            <v>87361</v>
          </cell>
        </row>
        <row r="1065">
          <cell r="B1065">
            <v>87361</v>
          </cell>
        </row>
        <row r="1066">
          <cell r="B1066">
            <v>87362</v>
          </cell>
        </row>
        <row r="1067">
          <cell r="B1067">
            <v>87362</v>
          </cell>
        </row>
        <row r="1068">
          <cell r="B1068">
            <v>87362</v>
          </cell>
        </row>
        <row r="1069">
          <cell r="B1069">
            <v>87362</v>
          </cell>
        </row>
        <row r="1070">
          <cell r="B1070">
            <v>87362</v>
          </cell>
        </row>
        <row r="1071">
          <cell r="B1071">
            <v>87362</v>
          </cell>
        </row>
        <row r="1072">
          <cell r="B1072">
            <v>87362</v>
          </cell>
        </row>
        <row r="1073">
          <cell r="B1073">
            <v>87362</v>
          </cell>
        </row>
        <row r="1074">
          <cell r="B1074">
            <v>87377</v>
          </cell>
        </row>
        <row r="1075">
          <cell r="B1075">
            <v>87377</v>
          </cell>
        </row>
        <row r="1076">
          <cell r="B1076">
            <v>87377</v>
          </cell>
        </row>
        <row r="1077">
          <cell r="B1077">
            <v>87377</v>
          </cell>
        </row>
        <row r="1078">
          <cell r="B1078">
            <v>100458</v>
          </cell>
        </row>
        <row r="1079">
          <cell r="B1079">
            <v>100458</v>
          </cell>
        </row>
        <row r="1080">
          <cell r="B1080">
            <v>100458</v>
          </cell>
        </row>
        <row r="1081">
          <cell r="B1081">
            <v>100458</v>
          </cell>
        </row>
        <row r="1082">
          <cell r="B1082">
            <v>100458</v>
          </cell>
        </row>
        <row r="1083">
          <cell r="B1083">
            <v>100458</v>
          </cell>
        </row>
        <row r="1084">
          <cell r="B1084">
            <v>87313</v>
          </cell>
        </row>
        <row r="1085">
          <cell r="B1085">
            <v>87313</v>
          </cell>
        </row>
        <row r="1086">
          <cell r="B1086">
            <v>87313</v>
          </cell>
        </row>
        <row r="1087">
          <cell r="B1087">
            <v>87313</v>
          </cell>
        </row>
        <row r="1088">
          <cell r="B1088">
            <v>87313</v>
          </cell>
        </row>
        <row r="1089">
          <cell r="B1089">
            <v>87313</v>
          </cell>
        </row>
        <row r="1090">
          <cell r="B1090">
            <v>87314</v>
          </cell>
        </row>
        <row r="1091">
          <cell r="B1091">
            <v>87314</v>
          </cell>
        </row>
        <row r="1092">
          <cell r="B1092">
            <v>87314</v>
          </cell>
        </row>
        <row r="1093">
          <cell r="B1093">
            <v>87314</v>
          </cell>
        </row>
        <row r="1094">
          <cell r="B1094">
            <v>87314</v>
          </cell>
        </row>
        <row r="1095">
          <cell r="B1095">
            <v>87314</v>
          </cell>
        </row>
        <row r="1096">
          <cell r="B1096">
            <v>87314</v>
          </cell>
        </row>
        <row r="1097">
          <cell r="B1097">
            <v>87352</v>
          </cell>
        </row>
        <row r="1098">
          <cell r="B1098">
            <v>87352</v>
          </cell>
        </row>
        <row r="1099">
          <cell r="B1099">
            <v>87352</v>
          </cell>
        </row>
        <row r="1100">
          <cell r="B1100">
            <v>87352</v>
          </cell>
        </row>
        <row r="1101">
          <cell r="B1101">
            <v>87352</v>
          </cell>
        </row>
        <row r="1102">
          <cell r="B1102">
            <v>87352</v>
          </cell>
        </row>
        <row r="1103">
          <cell r="B1103">
            <v>87353</v>
          </cell>
        </row>
        <row r="1104">
          <cell r="B1104">
            <v>87353</v>
          </cell>
        </row>
        <row r="1105">
          <cell r="B1105">
            <v>87353</v>
          </cell>
        </row>
        <row r="1106">
          <cell r="B1106">
            <v>87353</v>
          </cell>
        </row>
        <row r="1107">
          <cell r="B1107">
            <v>87353</v>
          </cell>
        </row>
        <row r="1108">
          <cell r="B1108">
            <v>87353</v>
          </cell>
        </row>
        <row r="1109">
          <cell r="B1109">
            <v>87354</v>
          </cell>
        </row>
        <row r="1110">
          <cell r="B1110">
            <v>87354</v>
          </cell>
        </row>
        <row r="1111">
          <cell r="B1111">
            <v>87354</v>
          </cell>
        </row>
        <row r="1112">
          <cell r="B1112">
            <v>87354</v>
          </cell>
        </row>
        <row r="1113">
          <cell r="B1113">
            <v>87354</v>
          </cell>
        </row>
        <row r="1114">
          <cell r="B1114">
            <v>87354</v>
          </cell>
        </row>
        <row r="1115">
          <cell r="B1115">
            <v>87354</v>
          </cell>
        </row>
        <row r="1116">
          <cell r="B1116">
            <v>100480</v>
          </cell>
        </row>
        <row r="1117">
          <cell r="B1117">
            <v>100480</v>
          </cell>
        </row>
        <row r="1118">
          <cell r="B1118">
            <v>100480</v>
          </cell>
        </row>
        <row r="1119">
          <cell r="B1119">
            <v>100480</v>
          </cell>
        </row>
        <row r="1120">
          <cell r="B1120">
            <v>100480</v>
          </cell>
        </row>
        <row r="1121">
          <cell r="B1121">
            <v>100476</v>
          </cell>
        </row>
        <row r="1122">
          <cell r="B1122">
            <v>100476</v>
          </cell>
        </row>
        <row r="1123">
          <cell r="B1123">
            <v>100476</v>
          </cell>
        </row>
        <row r="1124">
          <cell r="B1124">
            <v>100476</v>
          </cell>
        </row>
        <row r="1125">
          <cell r="B1125">
            <v>100476</v>
          </cell>
        </row>
        <row r="1126">
          <cell r="B1126">
            <v>100476</v>
          </cell>
        </row>
        <row r="1127">
          <cell r="B1127">
            <v>100476</v>
          </cell>
        </row>
        <row r="1128">
          <cell r="B1128">
            <v>100475</v>
          </cell>
        </row>
        <row r="1129">
          <cell r="B1129">
            <v>100475</v>
          </cell>
        </row>
        <row r="1130">
          <cell r="B1130">
            <v>100475</v>
          </cell>
        </row>
        <row r="1131">
          <cell r="B1131">
            <v>100475</v>
          </cell>
        </row>
        <row r="1132">
          <cell r="B1132">
            <v>100475</v>
          </cell>
        </row>
        <row r="1133">
          <cell r="B1133">
            <v>100475</v>
          </cell>
        </row>
        <row r="1134">
          <cell r="B1134">
            <v>100475</v>
          </cell>
        </row>
        <row r="1135">
          <cell r="B1135">
            <v>100491</v>
          </cell>
        </row>
        <row r="1136">
          <cell r="B1136">
            <v>100491</v>
          </cell>
        </row>
        <row r="1137">
          <cell r="B1137">
            <v>100491</v>
          </cell>
        </row>
        <row r="1138">
          <cell r="B1138">
            <v>100491</v>
          </cell>
        </row>
        <row r="1139">
          <cell r="B1139">
            <v>100491</v>
          </cell>
        </row>
        <row r="1140">
          <cell r="B1140">
            <v>100491</v>
          </cell>
        </row>
        <row r="1141">
          <cell r="B1141">
            <v>100491</v>
          </cell>
        </row>
        <row r="1142">
          <cell r="B1142">
            <v>100491</v>
          </cell>
        </row>
        <row r="1143">
          <cell r="B1143">
            <v>100477</v>
          </cell>
        </row>
        <row r="1144">
          <cell r="B1144">
            <v>100477</v>
          </cell>
        </row>
        <row r="1145">
          <cell r="B1145">
            <v>100477</v>
          </cell>
        </row>
        <row r="1146">
          <cell r="B1146">
            <v>100477</v>
          </cell>
        </row>
        <row r="1147">
          <cell r="B1147">
            <v>100477</v>
          </cell>
        </row>
        <row r="1148">
          <cell r="B1148">
            <v>100477</v>
          </cell>
        </row>
        <row r="1149">
          <cell r="B1149">
            <v>100477</v>
          </cell>
        </row>
        <row r="1150">
          <cell r="B1150">
            <v>100478</v>
          </cell>
        </row>
        <row r="1151">
          <cell r="B1151">
            <v>100478</v>
          </cell>
        </row>
        <row r="1152">
          <cell r="B1152">
            <v>100478</v>
          </cell>
        </row>
        <row r="1153">
          <cell r="B1153">
            <v>100478</v>
          </cell>
        </row>
        <row r="1154">
          <cell r="B1154">
            <v>100478</v>
          </cell>
        </row>
        <row r="1155">
          <cell r="B1155">
            <v>100478</v>
          </cell>
        </row>
        <row r="1156">
          <cell r="B1156">
            <v>100478</v>
          </cell>
        </row>
        <row r="1157">
          <cell r="B1157">
            <v>100479</v>
          </cell>
        </row>
        <row r="1158">
          <cell r="B1158">
            <v>100479</v>
          </cell>
        </row>
        <row r="1159">
          <cell r="B1159">
            <v>100479</v>
          </cell>
        </row>
        <row r="1160">
          <cell r="B1160">
            <v>100479</v>
          </cell>
        </row>
        <row r="1161">
          <cell r="B1161">
            <v>100479</v>
          </cell>
        </row>
        <row r="1162">
          <cell r="B1162">
            <v>100479</v>
          </cell>
        </row>
        <row r="1163">
          <cell r="B1163">
            <v>100479</v>
          </cell>
        </row>
        <row r="1164">
          <cell r="B1164">
            <v>100479</v>
          </cell>
        </row>
        <row r="1165">
          <cell r="B1165">
            <v>87372</v>
          </cell>
        </row>
        <row r="1166">
          <cell r="B1166">
            <v>87372</v>
          </cell>
        </row>
        <row r="1167">
          <cell r="B1167">
            <v>87372</v>
          </cell>
        </row>
        <row r="1168">
          <cell r="B1168">
            <v>87372</v>
          </cell>
        </row>
        <row r="1169">
          <cell r="B1169">
            <v>100453</v>
          </cell>
        </row>
        <row r="1170">
          <cell r="B1170">
            <v>100453</v>
          </cell>
        </row>
        <row r="1171">
          <cell r="B1171">
            <v>100453</v>
          </cell>
        </row>
        <row r="1172">
          <cell r="B1172">
            <v>100453</v>
          </cell>
        </row>
        <row r="1173">
          <cell r="B1173">
            <v>100453</v>
          </cell>
        </row>
        <row r="1174">
          <cell r="B1174">
            <v>100453</v>
          </cell>
        </row>
        <row r="1175">
          <cell r="B1175">
            <v>87298</v>
          </cell>
        </row>
        <row r="1176">
          <cell r="B1176">
            <v>87298</v>
          </cell>
        </row>
        <row r="1177">
          <cell r="B1177">
            <v>87298</v>
          </cell>
        </row>
        <row r="1178">
          <cell r="B1178">
            <v>87298</v>
          </cell>
        </row>
        <row r="1179">
          <cell r="B1179">
            <v>87298</v>
          </cell>
        </row>
        <row r="1180">
          <cell r="B1180">
            <v>87298</v>
          </cell>
        </row>
        <row r="1181">
          <cell r="B1181">
            <v>87299</v>
          </cell>
        </row>
        <row r="1182">
          <cell r="B1182">
            <v>87299</v>
          </cell>
        </row>
        <row r="1183">
          <cell r="B1183">
            <v>87299</v>
          </cell>
        </row>
        <row r="1184">
          <cell r="B1184">
            <v>87299</v>
          </cell>
        </row>
        <row r="1185">
          <cell r="B1185">
            <v>87299</v>
          </cell>
        </row>
        <row r="1186">
          <cell r="B1186">
            <v>87299</v>
          </cell>
        </row>
        <row r="1187">
          <cell r="B1187">
            <v>87299</v>
          </cell>
        </row>
        <row r="1188">
          <cell r="B1188">
            <v>87339</v>
          </cell>
        </row>
        <row r="1189">
          <cell r="B1189">
            <v>87339</v>
          </cell>
        </row>
        <row r="1190">
          <cell r="B1190">
            <v>87339</v>
          </cell>
        </row>
        <row r="1191">
          <cell r="B1191">
            <v>87339</v>
          </cell>
        </row>
        <row r="1192">
          <cell r="B1192">
            <v>87339</v>
          </cell>
        </row>
        <row r="1193">
          <cell r="B1193">
            <v>87339</v>
          </cell>
        </row>
        <row r="1194">
          <cell r="B1194">
            <v>87340</v>
          </cell>
        </row>
        <row r="1195">
          <cell r="B1195">
            <v>87340</v>
          </cell>
        </row>
        <row r="1196">
          <cell r="B1196">
            <v>87340</v>
          </cell>
        </row>
        <row r="1197">
          <cell r="B1197">
            <v>87340</v>
          </cell>
        </row>
        <row r="1198">
          <cell r="B1198">
            <v>87340</v>
          </cell>
        </row>
        <row r="1199">
          <cell r="B1199">
            <v>87340</v>
          </cell>
        </row>
        <row r="1200">
          <cell r="B1200">
            <v>87341</v>
          </cell>
        </row>
        <row r="1201">
          <cell r="B1201">
            <v>87341</v>
          </cell>
        </row>
        <row r="1202">
          <cell r="B1202">
            <v>87341</v>
          </cell>
        </row>
        <row r="1203">
          <cell r="B1203">
            <v>87341</v>
          </cell>
        </row>
        <row r="1204">
          <cell r="B1204">
            <v>87341</v>
          </cell>
        </row>
        <row r="1205">
          <cell r="B1205">
            <v>87341</v>
          </cell>
        </row>
        <row r="1206">
          <cell r="B1206">
            <v>87341</v>
          </cell>
        </row>
        <row r="1207">
          <cell r="B1207">
            <v>88629</v>
          </cell>
        </row>
        <row r="1208">
          <cell r="B1208">
            <v>88629</v>
          </cell>
        </row>
        <row r="1209">
          <cell r="B1209">
            <v>88629</v>
          </cell>
        </row>
        <row r="1210">
          <cell r="B1210">
            <v>88629</v>
          </cell>
        </row>
        <row r="1211">
          <cell r="B1211">
            <v>100467</v>
          </cell>
        </row>
        <row r="1212">
          <cell r="B1212">
            <v>100467</v>
          </cell>
        </row>
        <row r="1213">
          <cell r="B1213">
            <v>100467</v>
          </cell>
        </row>
        <row r="1214">
          <cell r="B1214">
            <v>100467</v>
          </cell>
        </row>
        <row r="1215">
          <cell r="B1215">
            <v>100467</v>
          </cell>
        </row>
        <row r="1216">
          <cell r="B1216">
            <v>100467</v>
          </cell>
        </row>
        <row r="1217">
          <cell r="B1217">
            <v>88628</v>
          </cell>
        </row>
        <row r="1218">
          <cell r="B1218">
            <v>88628</v>
          </cell>
        </row>
        <row r="1219">
          <cell r="B1219">
            <v>88628</v>
          </cell>
        </row>
        <row r="1220">
          <cell r="B1220">
            <v>88628</v>
          </cell>
        </row>
        <row r="1221">
          <cell r="B1221">
            <v>88628</v>
          </cell>
        </row>
        <row r="1222">
          <cell r="B1222">
            <v>88628</v>
          </cell>
        </row>
        <row r="1223">
          <cell r="B1223">
            <v>100489</v>
          </cell>
        </row>
        <row r="1224">
          <cell r="B1224">
            <v>100489</v>
          </cell>
        </row>
        <row r="1225">
          <cell r="B1225">
            <v>100489</v>
          </cell>
        </row>
        <row r="1226">
          <cell r="B1226">
            <v>100489</v>
          </cell>
        </row>
        <row r="1227">
          <cell r="B1227">
            <v>100489</v>
          </cell>
        </row>
        <row r="1228">
          <cell r="B1228">
            <v>100489</v>
          </cell>
        </row>
        <row r="1229">
          <cell r="B1229">
            <v>100489</v>
          </cell>
        </row>
        <row r="1230">
          <cell r="B1230">
            <v>100468</v>
          </cell>
        </row>
        <row r="1231">
          <cell r="B1231">
            <v>100468</v>
          </cell>
        </row>
        <row r="1232">
          <cell r="B1232">
            <v>100468</v>
          </cell>
        </row>
        <row r="1233">
          <cell r="B1233">
            <v>100468</v>
          </cell>
        </row>
        <row r="1234">
          <cell r="B1234">
            <v>100468</v>
          </cell>
        </row>
        <row r="1235">
          <cell r="B1235">
            <v>100468</v>
          </cell>
        </row>
        <row r="1236">
          <cell r="B1236">
            <v>100469</v>
          </cell>
        </row>
        <row r="1237">
          <cell r="B1237">
            <v>100469</v>
          </cell>
        </row>
        <row r="1238">
          <cell r="B1238">
            <v>100469</v>
          </cell>
        </row>
        <row r="1239">
          <cell r="B1239">
            <v>100469</v>
          </cell>
        </row>
        <row r="1240">
          <cell r="B1240">
            <v>100469</v>
          </cell>
        </row>
        <row r="1241">
          <cell r="B1241">
            <v>100469</v>
          </cell>
        </row>
        <row r="1242">
          <cell r="B1242">
            <v>100470</v>
          </cell>
        </row>
        <row r="1243">
          <cell r="B1243">
            <v>100470</v>
          </cell>
        </row>
        <row r="1244">
          <cell r="B1244">
            <v>100470</v>
          </cell>
        </row>
        <row r="1245">
          <cell r="B1245">
            <v>100470</v>
          </cell>
        </row>
        <row r="1246">
          <cell r="B1246">
            <v>100470</v>
          </cell>
        </row>
        <row r="1247">
          <cell r="B1247">
            <v>100470</v>
          </cell>
        </row>
        <row r="1248">
          <cell r="B1248">
            <v>87371</v>
          </cell>
        </row>
        <row r="1249">
          <cell r="B1249">
            <v>87371</v>
          </cell>
        </row>
        <row r="1250">
          <cell r="B1250">
            <v>87371</v>
          </cell>
        </row>
        <row r="1251">
          <cell r="B1251">
            <v>87371</v>
          </cell>
        </row>
        <row r="1252">
          <cell r="B1252">
            <v>87371</v>
          </cell>
        </row>
        <row r="1253">
          <cell r="B1253">
            <v>87295</v>
          </cell>
        </row>
        <row r="1254">
          <cell r="B1254">
            <v>87295</v>
          </cell>
        </row>
        <row r="1255">
          <cell r="B1255">
            <v>87295</v>
          </cell>
        </row>
        <row r="1256">
          <cell r="B1256">
            <v>87295</v>
          </cell>
        </row>
        <row r="1257">
          <cell r="B1257">
            <v>87295</v>
          </cell>
        </row>
        <row r="1258">
          <cell r="B1258">
            <v>87295</v>
          </cell>
        </row>
        <row r="1259">
          <cell r="B1259">
            <v>87295</v>
          </cell>
        </row>
        <row r="1260">
          <cell r="B1260">
            <v>87296</v>
          </cell>
        </row>
        <row r="1261">
          <cell r="B1261">
            <v>87296</v>
          </cell>
        </row>
        <row r="1262">
          <cell r="B1262">
            <v>87296</v>
          </cell>
        </row>
        <row r="1263">
          <cell r="B1263">
            <v>87296</v>
          </cell>
        </row>
        <row r="1264">
          <cell r="B1264">
            <v>87296</v>
          </cell>
        </row>
        <row r="1265">
          <cell r="B1265">
            <v>87296</v>
          </cell>
        </row>
        <row r="1266">
          <cell r="B1266">
            <v>87296</v>
          </cell>
        </row>
        <row r="1267">
          <cell r="B1267">
            <v>87296</v>
          </cell>
        </row>
        <row r="1268">
          <cell r="B1268">
            <v>87338</v>
          </cell>
        </row>
        <row r="1269">
          <cell r="B1269">
            <v>87338</v>
          </cell>
        </row>
        <row r="1270">
          <cell r="B1270">
            <v>87338</v>
          </cell>
        </row>
        <row r="1271">
          <cell r="B1271">
            <v>87338</v>
          </cell>
        </row>
        <row r="1272">
          <cell r="B1272">
            <v>87338</v>
          </cell>
        </row>
        <row r="1273">
          <cell r="B1273">
            <v>87338</v>
          </cell>
        </row>
        <row r="1274">
          <cell r="B1274">
            <v>87338</v>
          </cell>
        </row>
        <row r="1275">
          <cell r="B1275">
            <v>87338</v>
          </cell>
        </row>
        <row r="1276">
          <cell r="B1276">
            <v>88630</v>
          </cell>
        </row>
        <row r="1277">
          <cell r="B1277">
            <v>88630</v>
          </cell>
        </row>
        <row r="1278">
          <cell r="B1278">
            <v>88630</v>
          </cell>
        </row>
        <row r="1279">
          <cell r="B1279">
            <v>88630</v>
          </cell>
        </row>
        <row r="1280">
          <cell r="B1280">
            <v>88630</v>
          </cell>
        </row>
        <row r="1281">
          <cell r="B1281">
            <v>88630</v>
          </cell>
        </row>
        <row r="1282">
          <cell r="B1282">
            <v>87381</v>
          </cell>
        </row>
        <row r="1283">
          <cell r="B1283">
            <v>87381</v>
          </cell>
        </row>
        <row r="1284">
          <cell r="B1284">
            <v>87381</v>
          </cell>
        </row>
        <row r="1285">
          <cell r="B1285">
            <v>87381</v>
          </cell>
        </row>
        <row r="1286">
          <cell r="B1286">
            <v>87381</v>
          </cell>
        </row>
        <row r="1287">
          <cell r="B1287">
            <v>100462</v>
          </cell>
        </row>
        <row r="1288">
          <cell r="B1288">
            <v>100462</v>
          </cell>
        </row>
        <row r="1289">
          <cell r="B1289">
            <v>100462</v>
          </cell>
        </row>
        <row r="1290">
          <cell r="B1290">
            <v>100462</v>
          </cell>
        </row>
        <row r="1291">
          <cell r="B1291">
            <v>100462</v>
          </cell>
        </row>
        <row r="1292">
          <cell r="B1292">
            <v>100462</v>
          </cell>
        </row>
        <row r="1293">
          <cell r="B1293">
            <v>100462</v>
          </cell>
        </row>
        <row r="1294">
          <cell r="B1294">
            <v>87325</v>
          </cell>
        </row>
        <row r="1295">
          <cell r="B1295">
            <v>87325</v>
          </cell>
        </row>
        <row r="1296">
          <cell r="B1296">
            <v>87325</v>
          </cell>
        </row>
        <row r="1297">
          <cell r="B1297">
            <v>87325</v>
          </cell>
        </row>
        <row r="1298">
          <cell r="B1298">
            <v>87325</v>
          </cell>
        </row>
        <row r="1299">
          <cell r="B1299">
            <v>87325</v>
          </cell>
        </row>
        <row r="1300">
          <cell r="B1300">
            <v>87325</v>
          </cell>
        </row>
        <row r="1301">
          <cell r="B1301">
            <v>87326</v>
          </cell>
        </row>
        <row r="1302">
          <cell r="B1302">
            <v>87326</v>
          </cell>
        </row>
        <row r="1303">
          <cell r="B1303">
            <v>87326</v>
          </cell>
        </row>
        <row r="1304">
          <cell r="B1304">
            <v>87326</v>
          </cell>
        </row>
        <row r="1305">
          <cell r="B1305">
            <v>87326</v>
          </cell>
        </row>
        <row r="1306">
          <cell r="B1306">
            <v>87326</v>
          </cell>
        </row>
        <row r="1307">
          <cell r="B1307">
            <v>87326</v>
          </cell>
        </row>
        <row r="1308">
          <cell r="B1308">
            <v>87326</v>
          </cell>
        </row>
        <row r="1309">
          <cell r="B1309">
            <v>87363</v>
          </cell>
        </row>
        <row r="1310">
          <cell r="B1310">
            <v>87363</v>
          </cell>
        </row>
        <row r="1311">
          <cell r="B1311">
            <v>87363</v>
          </cell>
        </row>
        <row r="1312">
          <cell r="B1312">
            <v>87363</v>
          </cell>
        </row>
        <row r="1313">
          <cell r="B1313">
            <v>87363</v>
          </cell>
        </row>
        <row r="1314">
          <cell r="B1314">
            <v>87363</v>
          </cell>
        </row>
        <row r="1315">
          <cell r="B1315">
            <v>87363</v>
          </cell>
        </row>
        <row r="1316">
          <cell r="B1316">
            <v>87364</v>
          </cell>
        </row>
        <row r="1317">
          <cell r="B1317">
            <v>87364</v>
          </cell>
        </row>
        <row r="1318">
          <cell r="B1318">
            <v>87364</v>
          </cell>
        </row>
        <row r="1319">
          <cell r="B1319">
            <v>87364</v>
          </cell>
        </row>
        <row r="1320">
          <cell r="B1320">
            <v>87364</v>
          </cell>
        </row>
        <row r="1321">
          <cell r="B1321">
            <v>87364</v>
          </cell>
        </row>
        <row r="1322">
          <cell r="B1322">
            <v>87364</v>
          </cell>
        </row>
        <row r="1323">
          <cell r="B1323">
            <v>87364</v>
          </cell>
        </row>
        <row r="1324">
          <cell r="B1324">
            <v>87378</v>
          </cell>
        </row>
        <row r="1325">
          <cell r="B1325">
            <v>87378</v>
          </cell>
        </row>
        <row r="1326">
          <cell r="B1326">
            <v>87378</v>
          </cell>
        </row>
        <row r="1327">
          <cell r="B1327">
            <v>87378</v>
          </cell>
        </row>
        <row r="1328">
          <cell r="B1328">
            <v>100459</v>
          </cell>
        </row>
        <row r="1329">
          <cell r="B1329">
            <v>100459</v>
          </cell>
        </row>
        <row r="1330">
          <cell r="B1330">
            <v>100459</v>
          </cell>
        </row>
        <row r="1331">
          <cell r="B1331">
            <v>100459</v>
          </cell>
        </row>
        <row r="1332">
          <cell r="B1332">
            <v>100459</v>
          </cell>
        </row>
        <row r="1333">
          <cell r="B1333">
            <v>100459</v>
          </cell>
        </row>
        <row r="1334">
          <cell r="B1334">
            <v>87316</v>
          </cell>
        </row>
        <row r="1335">
          <cell r="B1335">
            <v>87316</v>
          </cell>
        </row>
        <row r="1336">
          <cell r="B1336">
            <v>87316</v>
          </cell>
        </row>
        <row r="1337">
          <cell r="B1337">
            <v>87316</v>
          </cell>
        </row>
        <row r="1338">
          <cell r="B1338">
            <v>87316</v>
          </cell>
        </row>
        <row r="1339">
          <cell r="B1339">
            <v>87316</v>
          </cell>
        </row>
        <row r="1340">
          <cell r="B1340">
            <v>87317</v>
          </cell>
        </row>
        <row r="1341">
          <cell r="B1341">
            <v>87317</v>
          </cell>
        </row>
        <row r="1342">
          <cell r="B1342">
            <v>87317</v>
          </cell>
        </row>
        <row r="1343">
          <cell r="B1343">
            <v>87317</v>
          </cell>
        </row>
        <row r="1344">
          <cell r="B1344">
            <v>87317</v>
          </cell>
        </row>
        <row r="1345">
          <cell r="B1345">
            <v>87317</v>
          </cell>
        </row>
        <row r="1346">
          <cell r="B1346">
            <v>87317</v>
          </cell>
        </row>
        <row r="1347">
          <cell r="B1347">
            <v>87355</v>
          </cell>
        </row>
        <row r="1348">
          <cell r="B1348">
            <v>87355</v>
          </cell>
        </row>
        <row r="1349">
          <cell r="B1349">
            <v>87355</v>
          </cell>
        </row>
        <row r="1350">
          <cell r="B1350">
            <v>87355</v>
          </cell>
        </row>
        <row r="1351">
          <cell r="B1351">
            <v>87355</v>
          </cell>
        </row>
        <row r="1352">
          <cell r="B1352">
            <v>87355</v>
          </cell>
        </row>
        <row r="1353">
          <cell r="B1353">
            <v>87356</v>
          </cell>
        </row>
        <row r="1354">
          <cell r="B1354">
            <v>87356</v>
          </cell>
        </row>
        <row r="1355">
          <cell r="B1355">
            <v>87356</v>
          </cell>
        </row>
        <row r="1356">
          <cell r="B1356">
            <v>87356</v>
          </cell>
        </row>
        <row r="1357">
          <cell r="B1357">
            <v>87356</v>
          </cell>
        </row>
        <row r="1358">
          <cell r="B1358">
            <v>87356</v>
          </cell>
        </row>
        <row r="1359">
          <cell r="B1359">
            <v>87357</v>
          </cell>
        </row>
        <row r="1360">
          <cell r="B1360">
            <v>87357</v>
          </cell>
        </row>
        <row r="1361">
          <cell r="B1361">
            <v>87357</v>
          </cell>
        </row>
        <row r="1362">
          <cell r="B1362">
            <v>87357</v>
          </cell>
        </row>
        <row r="1363">
          <cell r="B1363">
            <v>87357</v>
          </cell>
        </row>
        <row r="1364">
          <cell r="B1364">
            <v>87357</v>
          </cell>
        </row>
        <row r="1365">
          <cell r="B1365">
            <v>87357</v>
          </cell>
        </row>
        <row r="1366">
          <cell r="B1366">
            <v>100486</v>
          </cell>
        </row>
        <row r="1367">
          <cell r="B1367">
            <v>100486</v>
          </cell>
        </row>
        <row r="1368">
          <cell r="B1368">
            <v>100486</v>
          </cell>
        </row>
        <row r="1369">
          <cell r="B1369">
            <v>100486</v>
          </cell>
        </row>
        <row r="1370">
          <cell r="B1370">
            <v>100486</v>
          </cell>
        </row>
        <row r="1371">
          <cell r="B1371">
            <v>100482</v>
          </cell>
        </row>
        <row r="1372">
          <cell r="B1372">
            <v>100482</v>
          </cell>
        </row>
        <row r="1373">
          <cell r="B1373">
            <v>100482</v>
          </cell>
        </row>
        <row r="1374">
          <cell r="B1374">
            <v>100482</v>
          </cell>
        </row>
        <row r="1375">
          <cell r="B1375">
            <v>100482</v>
          </cell>
        </row>
        <row r="1376">
          <cell r="B1376">
            <v>100482</v>
          </cell>
        </row>
        <row r="1377">
          <cell r="B1377">
            <v>100482</v>
          </cell>
        </row>
        <row r="1378">
          <cell r="B1378">
            <v>100481</v>
          </cell>
        </row>
        <row r="1379">
          <cell r="B1379">
            <v>100481</v>
          </cell>
        </row>
        <row r="1380">
          <cell r="B1380">
            <v>100481</v>
          </cell>
        </row>
        <row r="1381">
          <cell r="B1381">
            <v>100481</v>
          </cell>
        </row>
        <row r="1382">
          <cell r="B1382">
            <v>100481</v>
          </cell>
        </row>
        <row r="1383">
          <cell r="B1383">
            <v>100481</v>
          </cell>
        </row>
        <row r="1384">
          <cell r="B1384">
            <v>100481</v>
          </cell>
        </row>
        <row r="1385">
          <cell r="B1385">
            <v>100492</v>
          </cell>
        </row>
        <row r="1386">
          <cell r="B1386">
            <v>100492</v>
          </cell>
        </row>
        <row r="1387">
          <cell r="B1387">
            <v>100492</v>
          </cell>
        </row>
        <row r="1388">
          <cell r="B1388">
            <v>100492</v>
          </cell>
        </row>
        <row r="1389">
          <cell r="B1389">
            <v>100492</v>
          </cell>
        </row>
        <row r="1390">
          <cell r="B1390">
            <v>100492</v>
          </cell>
        </row>
        <row r="1391">
          <cell r="B1391">
            <v>100492</v>
          </cell>
        </row>
        <row r="1392">
          <cell r="B1392">
            <v>100492</v>
          </cell>
        </row>
        <row r="1393">
          <cell r="B1393">
            <v>100483</v>
          </cell>
        </row>
        <row r="1394">
          <cell r="B1394">
            <v>100483</v>
          </cell>
        </row>
        <row r="1395">
          <cell r="B1395">
            <v>100483</v>
          </cell>
        </row>
        <row r="1396">
          <cell r="B1396">
            <v>100483</v>
          </cell>
        </row>
        <row r="1397">
          <cell r="B1397">
            <v>100483</v>
          </cell>
        </row>
        <row r="1398">
          <cell r="B1398">
            <v>100483</v>
          </cell>
        </row>
        <row r="1399">
          <cell r="B1399">
            <v>100483</v>
          </cell>
        </row>
        <row r="1400">
          <cell r="B1400">
            <v>100484</v>
          </cell>
        </row>
        <row r="1401">
          <cell r="B1401">
            <v>100484</v>
          </cell>
        </row>
        <row r="1402">
          <cell r="B1402">
            <v>100484</v>
          </cell>
        </row>
        <row r="1403">
          <cell r="B1403">
            <v>100484</v>
          </cell>
        </row>
        <row r="1404">
          <cell r="B1404">
            <v>100484</v>
          </cell>
        </row>
        <row r="1405">
          <cell r="B1405">
            <v>100484</v>
          </cell>
        </row>
        <row r="1406">
          <cell r="B1406">
            <v>100484</v>
          </cell>
        </row>
        <row r="1407">
          <cell r="B1407">
            <v>100485</v>
          </cell>
        </row>
        <row r="1408">
          <cell r="B1408">
            <v>100485</v>
          </cell>
        </row>
        <row r="1409">
          <cell r="B1409">
            <v>100485</v>
          </cell>
        </row>
        <row r="1410">
          <cell r="B1410">
            <v>100485</v>
          </cell>
        </row>
        <row r="1411">
          <cell r="B1411">
            <v>100485</v>
          </cell>
        </row>
        <row r="1412">
          <cell r="B1412">
            <v>100485</v>
          </cell>
        </row>
        <row r="1413">
          <cell r="B1413">
            <v>100485</v>
          </cell>
        </row>
        <row r="1414">
          <cell r="B1414">
            <v>100485</v>
          </cell>
        </row>
        <row r="1415">
          <cell r="B1415">
            <v>87373</v>
          </cell>
        </row>
        <row r="1416">
          <cell r="B1416">
            <v>87373</v>
          </cell>
        </row>
        <row r="1417">
          <cell r="B1417">
            <v>87373</v>
          </cell>
        </row>
        <row r="1418">
          <cell r="B1418">
            <v>87373</v>
          </cell>
        </row>
        <row r="1419">
          <cell r="B1419">
            <v>100454</v>
          </cell>
        </row>
        <row r="1420">
          <cell r="B1420">
            <v>100454</v>
          </cell>
        </row>
        <row r="1421">
          <cell r="B1421">
            <v>100454</v>
          </cell>
        </row>
        <row r="1422">
          <cell r="B1422">
            <v>100454</v>
          </cell>
        </row>
        <row r="1423">
          <cell r="B1423">
            <v>100454</v>
          </cell>
        </row>
        <row r="1424">
          <cell r="B1424">
            <v>100454</v>
          </cell>
        </row>
        <row r="1425">
          <cell r="B1425">
            <v>87301</v>
          </cell>
        </row>
        <row r="1426">
          <cell r="B1426">
            <v>87301</v>
          </cell>
        </row>
        <row r="1427">
          <cell r="B1427">
            <v>87301</v>
          </cell>
        </row>
        <row r="1428">
          <cell r="B1428">
            <v>87301</v>
          </cell>
        </row>
        <row r="1429">
          <cell r="B1429">
            <v>87301</v>
          </cell>
        </row>
        <row r="1430">
          <cell r="B1430">
            <v>87301</v>
          </cell>
        </row>
        <row r="1431">
          <cell r="B1431">
            <v>87302</v>
          </cell>
        </row>
        <row r="1432">
          <cell r="B1432">
            <v>87302</v>
          </cell>
        </row>
        <row r="1433">
          <cell r="B1433">
            <v>87302</v>
          </cell>
        </row>
        <row r="1434">
          <cell r="B1434">
            <v>87302</v>
          </cell>
        </row>
        <row r="1435">
          <cell r="B1435">
            <v>87302</v>
          </cell>
        </row>
        <row r="1436">
          <cell r="B1436">
            <v>87302</v>
          </cell>
        </row>
        <row r="1437">
          <cell r="B1437">
            <v>87302</v>
          </cell>
        </row>
        <row r="1438">
          <cell r="B1438">
            <v>87342</v>
          </cell>
        </row>
        <row r="1439">
          <cell r="B1439">
            <v>87342</v>
          </cell>
        </row>
        <row r="1440">
          <cell r="B1440">
            <v>87342</v>
          </cell>
        </row>
        <row r="1441">
          <cell r="B1441">
            <v>87342</v>
          </cell>
        </row>
        <row r="1442">
          <cell r="B1442">
            <v>87342</v>
          </cell>
        </row>
        <row r="1443">
          <cell r="B1443">
            <v>87342</v>
          </cell>
        </row>
        <row r="1444">
          <cell r="B1444">
            <v>87343</v>
          </cell>
        </row>
        <row r="1445">
          <cell r="B1445">
            <v>87343</v>
          </cell>
        </row>
        <row r="1446">
          <cell r="B1446">
            <v>87343</v>
          </cell>
        </row>
        <row r="1447">
          <cell r="B1447">
            <v>87343</v>
          </cell>
        </row>
        <row r="1448">
          <cell r="B1448">
            <v>87343</v>
          </cell>
        </row>
        <row r="1449">
          <cell r="B1449">
            <v>87343</v>
          </cell>
        </row>
        <row r="1450">
          <cell r="B1450">
            <v>87344</v>
          </cell>
        </row>
        <row r="1451">
          <cell r="B1451">
            <v>87344</v>
          </cell>
        </row>
        <row r="1452">
          <cell r="B1452">
            <v>87344</v>
          </cell>
        </row>
        <row r="1453">
          <cell r="B1453">
            <v>87344</v>
          </cell>
        </row>
        <row r="1454">
          <cell r="B1454">
            <v>87344</v>
          </cell>
        </row>
        <row r="1455">
          <cell r="B1455">
            <v>87344</v>
          </cell>
        </row>
        <row r="1456">
          <cell r="B1456">
            <v>87344</v>
          </cell>
        </row>
        <row r="1457">
          <cell r="B1457">
            <v>88631</v>
          </cell>
        </row>
        <row r="1458">
          <cell r="B1458">
            <v>88631</v>
          </cell>
        </row>
        <row r="1459">
          <cell r="B1459">
            <v>88631</v>
          </cell>
        </row>
        <row r="1460">
          <cell r="B1460">
            <v>88631</v>
          </cell>
        </row>
        <row r="1461">
          <cell r="B1461">
            <v>100471</v>
          </cell>
        </row>
        <row r="1462">
          <cell r="B1462">
            <v>100471</v>
          </cell>
        </row>
        <row r="1463">
          <cell r="B1463">
            <v>100471</v>
          </cell>
        </row>
        <row r="1464">
          <cell r="B1464">
            <v>100471</v>
          </cell>
        </row>
        <row r="1465">
          <cell r="B1465">
            <v>100471</v>
          </cell>
        </row>
        <row r="1466">
          <cell r="B1466">
            <v>100471</v>
          </cell>
        </row>
        <row r="1467">
          <cell r="B1467">
            <v>100490</v>
          </cell>
        </row>
        <row r="1468">
          <cell r="B1468">
            <v>100490</v>
          </cell>
        </row>
        <row r="1469">
          <cell r="B1469">
            <v>100490</v>
          </cell>
        </row>
        <row r="1470">
          <cell r="B1470">
            <v>100490</v>
          </cell>
        </row>
        <row r="1471">
          <cell r="B1471">
            <v>100490</v>
          </cell>
        </row>
        <row r="1472">
          <cell r="B1472">
            <v>100490</v>
          </cell>
        </row>
        <row r="1473">
          <cell r="B1473">
            <v>100490</v>
          </cell>
        </row>
        <row r="1474">
          <cell r="B1474">
            <v>100472</v>
          </cell>
        </row>
        <row r="1475">
          <cell r="B1475">
            <v>100472</v>
          </cell>
        </row>
        <row r="1476">
          <cell r="B1476">
            <v>100472</v>
          </cell>
        </row>
        <row r="1477">
          <cell r="B1477">
            <v>100472</v>
          </cell>
        </row>
        <row r="1478">
          <cell r="B1478">
            <v>100472</v>
          </cell>
        </row>
        <row r="1479">
          <cell r="B1479">
            <v>100472</v>
          </cell>
        </row>
        <row r="1480">
          <cell r="B1480">
            <v>100473</v>
          </cell>
        </row>
        <row r="1481">
          <cell r="B1481">
            <v>100473</v>
          </cell>
        </row>
        <row r="1482">
          <cell r="B1482">
            <v>100473</v>
          </cell>
        </row>
        <row r="1483">
          <cell r="B1483">
            <v>100473</v>
          </cell>
        </row>
        <row r="1484">
          <cell r="B1484">
            <v>100473</v>
          </cell>
        </row>
        <row r="1485">
          <cell r="B1485">
            <v>100473</v>
          </cell>
        </row>
        <row r="1486">
          <cell r="B1486">
            <v>100474</v>
          </cell>
        </row>
        <row r="1487">
          <cell r="B1487">
            <v>100474</v>
          </cell>
        </row>
        <row r="1488">
          <cell r="B1488">
            <v>100474</v>
          </cell>
        </row>
        <row r="1489">
          <cell r="B1489">
            <v>100474</v>
          </cell>
        </row>
        <row r="1490">
          <cell r="B1490">
            <v>100474</v>
          </cell>
        </row>
        <row r="1491">
          <cell r="B1491">
            <v>100474</v>
          </cell>
        </row>
        <row r="1492">
          <cell r="B1492">
            <v>100474</v>
          </cell>
        </row>
        <row r="1493">
          <cell r="B1493">
            <v>87379</v>
          </cell>
        </row>
        <row r="1494">
          <cell r="B1494">
            <v>87379</v>
          </cell>
        </row>
        <row r="1495">
          <cell r="B1495">
            <v>87379</v>
          </cell>
        </row>
        <row r="1496">
          <cell r="B1496">
            <v>87379</v>
          </cell>
        </row>
        <row r="1497">
          <cell r="B1497">
            <v>87379</v>
          </cell>
        </row>
        <row r="1498">
          <cell r="B1498">
            <v>100460</v>
          </cell>
        </row>
        <row r="1499">
          <cell r="B1499">
            <v>100460</v>
          </cell>
        </row>
        <row r="1500">
          <cell r="B1500">
            <v>100460</v>
          </cell>
        </row>
        <row r="1501">
          <cell r="B1501">
            <v>100460</v>
          </cell>
        </row>
        <row r="1502">
          <cell r="B1502">
            <v>100460</v>
          </cell>
        </row>
        <row r="1503">
          <cell r="B1503">
            <v>100460</v>
          </cell>
        </row>
        <row r="1504">
          <cell r="B1504">
            <v>100460</v>
          </cell>
        </row>
        <row r="1505">
          <cell r="B1505">
            <v>87319</v>
          </cell>
        </row>
        <row r="1506">
          <cell r="B1506">
            <v>87319</v>
          </cell>
        </row>
        <row r="1507">
          <cell r="B1507">
            <v>87319</v>
          </cell>
        </row>
        <row r="1508">
          <cell r="B1508">
            <v>87319</v>
          </cell>
        </row>
        <row r="1509">
          <cell r="B1509">
            <v>87319</v>
          </cell>
        </row>
        <row r="1510">
          <cell r="B1510">
            <v>87319</v>
          </cell>
        </row>
        <row r="1511">
          <cell r="B1511">
            <v>87319</v>
          </cell>
        </row>
        <row r="1512">
          <cell r="B1512">
            <v>87320</v>
          </cell>
        </row>
        <row r="1513">
          <cell r="B1513">
            <v>87320</v>
          </cell>
        </row>
        <row r="1514">
          <cell r="B1514">
            <v>87320</v>
          </cell>
        </row>
        <row r="1515">
          <cell r="B1515">
            <v>87320</v>
          </cell>
        </row>
        <row r="1516">
          <cell r="B1516">
            <v>87320</v>
          </cell>
        </row>
        <row r="1517">
          <cell r="B1517">
            <v>87320</v>
          </cell>
        </row>
        <row r="1518">
          <cell r="B1518">
            <v>87320</v>
          </cell>
        </row>
        <row r="1519">
          <cell r="B1519">
            <v>87320</v>
          </cell>
        </row>
        <row r="1520">
          <cell r="B1520">
            <v>87358</v>
          </cell>
        </row>
        <row r="1521">
          <cell r="B1521">
            <v>87358</v>
          </cell>
        </row>
        <row r="1522">
          <cell r="B1522">
            <v>87358</v>
          </cell>
        </row>
        <row r="1523">
          <cell r="B1523">
            <v>87358</v>
          </cell>
        </row>
        <row r="1524">
          <cell r="B1524">
            <v>87358</v>
          </cell>
        </row>
        <row r="1525">
          <cell r="B1525">
            <v>87358</v>
          </cell>
        </row>
        <row r="1526">
          <cell r="B1526">
            <v>87358</v>
          </cell>
        </row>
        <row r="1527">
          <cell r="B1527">
            <v>87359</v>
          </cell>
        </row>
        <row r="1528">
          <cell r="B1528">
            <v>87359</v>
          </cell>
        </row>
        <row r="1529">
          <cell r="B1529">
            <v>87359</v>
          </cell>
        </row>
        <row r="1530">
          <cell r="B1530">
            <v>87359</v>
          </cell>
        </row>
        <row r="1531">
          <cell r="B1531">
            <v>87359</v>
          </cell>
        </row>
        <row r="1532">
          <cell r="B1532">
            <v>87359</v>
          </cell>
        </row>
        <row r="1533">
          <cell r="B1533">
            <v>87359</v>
          </cell>
        </row>
        <row r="1534">
          <cell r="B1534">
            <v>87359</v>
          </cell>
        </row>
        <row r="1535">
          <cell r="B1535">
            <v>87376</v>
          </cell>
        </row>
        <row r="1536">
          <cell r="B1536">
            <v>87376</v>
          </cell>
        </row>
        <row r="1537">
          <cell r="B1537">
            <v>87376</v>
          </cell>
        </row>
        <row r="1538">
          <cell r="B1538">
            <v>87376</v>
          </cell>
        </row>
        <row r="1539">
          <cell r="B1539">
            <v>100457</v>
          </cell>
        </row>
        <row r="1540">
          <cell r="B1540">
            <v>100457</v>
          </cell>
        </row>
        <row r="1541">
          <cell r="B1541">
            <v>100457</v>
          </cell>
        </row>
        <row r="1542">
          <cell r="B1542">
            <v>100457</v>
          </cell>
        </row>
        <row r="1543">
          <cell r="B1543">
            <v>100457</v>
          </cell>
        </row>
        <row r="1544">
          <cell r="B1544">
            <v>100457</v>
          </cell>
        </row>
        <row r="1545">
          <cell r="B1545">
            <v>87310</v>
          </cell>
        </row>
        <row r="1546">
          <cell r="B1546">
            <v>87310</v>
          </cell>
        </row>
        <row r="1547">
          <cell r="B1547">
            <v>87310</v>
          </cell>
        </row>
        <row r="1548">
          <cell r="B1548">
            <v>87310</v>
          </cell>
        </row>
        <row r="1549">
          <cell r="B1549">
            <v>87310</v>
          </cell>
        </row>
        <row r="1550">
          <cell r="B1550">
            <v>87310</v>
          </cell>
        </row>
        <row r="1551">
          <cell r="B1551">
            <v>87311</v>
          </cell>
        </row>
        <row r="1552">
          <cell r="B1552">
            <v>87311</v>
          </cell>
        </row>
        <row r="1553">
          <cell r="B1553">
            <v>87311</v>
          </cell>
        </row>
        <row r="1554">
          <cell r="B1554">
            <v>87311</v>
          </cell>
        </row>
        <row r="1555">
          <cell r="B1555">
            <v>87311</v>
          </cell>
        </row>
        <row r="1556">
          <cell r="B1556">
            <v>87311</v>
          </cell>
        </row>
        <row r="1557">
          <cell r="B1557">
            <v>87311</v>
          </cell>
        </row>
        <row r="1558">
          <cell r="B1558">
            <v>87350</v>
          </cell>
        </row>
        <row r="1559">
          <cell r="B1559">
            <v>87350</v>
          </cell>
        </row>
        <row r="1560">
          <cell r="B1560">
            <v>87350</v>
          </cell>
        </row>
        <row r="1561">
          <cell r="B1561">
            <v>87350</v>
          </cell>
        </row>
        <row r="1562">
          <cell r="B1562">
            <v>87350</v>
          </cell>
        </row>
        <row r="1563">
          <cell r="B1563">
            <v>87350</v>
          </cell>
        </row>
        <row r="1564">
          <cell r="B1564">
            <v>87351</v>
          </cell>
        </row>
        <row r="1565">
          <cell r="B1565">
            <v>87351</v>
          </cell>
        </row>
        <row r="1566">
          <cell r="B1566">
            <v>87351</v>
          </cell>
        </row>
        <row r="1567">
          <cell r="B1567">
            <v>87351</v>
          </cell>
        </row>
        <row r="1568">
          <cell r="B1568">
            <v>87351</v>
          </cell>
        </row>
        <row r="1569">
          <cell r="B1569">
            <v>87351</v>
          </cell>
        </row>
        <row r="1570">
          <cell r="B1570">
            <v>87351</v>
          </cell>
        </row>
        <row r="1571">
          <cell r="B1571">
            <v>87374</v>
          </cell>
        </row>
        <row r="1572">
          <cell r="B1572">
            <v>87374</v>
          </cell>
        </row>
        <row r="1573">
          <cell r="B1573">
            <v>87374</v>
          </cell>
        </row>
        <row r="1574">
          <cell r="B1574">
            <v>87374</v>
          </cell>
        </row>
        <row r="1575">
          <cell r="B1575">
            <v>100455</v>
          </cell>
        </row>
        <row r="1576">
          <cell r="B1576">
            <v>100455</v>
          </cell>
        </row>
        <row r="1577">
          <cell r="B1577">
            <v>100455</v>
          </cell>
        </row>
        <row r="1578">
          <cell r="B1578">
            <v>100455</v>
          </cell>
        </row>
        <row r="1579">
          <cell r="B1579">
            <v>100455</v>
          </cell>
        </row>
        <row r="1580">
          <cell r="B1580">
            <v>100455</v>
          </cell>
        </row>
        <row r="1581">
          <cell r="B1581">
            <v>87304</v>
          </cell>
        </row>
        <row r="1582">
          <cell r="B1582">
            <v>87304</v>
          </cell>
        </row>
        <row r="1583">
          <cell r="B1583">
            <v>87304</v>
          </cell>
        </row>
        <row r="1584">
          <cell r="B1584">
            <v>87304</v>
          </cell>
        </row>
        <row r="1585">
          <cell r="B1585">
            <v>87304</v>
          </cell>
        </row>
        <row r="1586">
          <cell r="B1586">
            <v>87304</v>
          </cell>
        </row>
        <row r="1587">
          <cell r="B1587">
            <v>87305</v>
          </cell>
        </row>
        <row r="1588">
          <cell r="B1588">
            <v>87305</v>
          </cell>
        </row>
        <row r="1589">
          <cell r="B1589">
            <v>87305</v>
          </cell>
        </row>
        <row r="1590">
          <cell r="B1590">
            <v>87305</v>
          </cell>
        </row>
        <row r="1591">
          <cell r="B1591">
            <v>87305</v>
          </cell>
        </row>
        <row r="1592">
          <cell r="B1592">
            <v>87305</v>
          </cell>
        </row>
        <row r="1593">
          <cell r="B1593">
            <v>87305</v>
          </cell>
        </row>
        <row r="1594">
          <cell r="B1594">
            <v>87345</v>
          </cell>
        </row>
        <row r="1595">
          <cell r="B1595">
            <v>87345</v>
          </cell>
        </row>
        <row r="1596">
          <cell r="B1596">
            <v>87345</v>
          </cell>
        </row>
        <row r="1597">
          <cell r="B1597">
            <v>87345</v>
          </cell>
        </row>
        <row r="1598">
          <cell r="B1598">
            <v>87345</v>
          </cell>
        </row>
        <row r="1599">
          <cell r="B1599">
            <v>87345</v>
          </cell>
        </row>
        <row r="1600">
          <cell r="B1600">
            <v>87346</v>
          </cell>
        </row>
        <row r="1601">
          <cell r="B1601">
            <v>87346</v>
          </cell>
        </row>
        <row r="1602">
          <cell r="B1602">
            <v>87346</v>
          </cell>
        </row>
        <row r="1603">
          <cell r="B1603">
            <v>87346</v>
          </cell>
        </row>
        <row r="1604">
          <cell r="B1604">
            <v>87346</v>
          </cell>
        </row>
        <row r="1605">
          <cell r="B1605">
            <v>87346</v>
          </cell>
        </row>
        <row r="1606">
          <cell r="B1606">
            <v>87347</v>
          </cell>
        </row>
        <row r="1607">
          <cell r="B1607">
            <v>87347</v>
          </cell>
        </row>
        <row r="1608">
          <cell r="B1608">
            <v>87347</v>
          </cell>
        </row>
        <row r="1609">
          <cell r="B1609">
            <v>87347</v>
          </cell>
        </row>
        <row r="1610">
          <cell r="B1610">
            <v>87347</v>
          </cell>
        </row>
        <row r="1611">
          <cell r="B1611">
            <v>87347</v>
          </cell>
        </row>
        <row r="1612">
          <cell r="B1612">
            <v>87347</v>
          </cell>
        </row>
        <row r="1613">
          <cell r="B1613">
            <v>87366</v>
          </cell>
        </row>
        <row r="1614">
          <cell r="B1614">
            <v>87366</v>
          </cell>
        </row>
        <row r="1615">
          <cell r="B1615">
            <v>87366</v>
          </cell>
        </row>
        <row r="1616">
          <cell r="B1616">
            <v>87366</v>
          </cell>
        </row>
        <row r="1617">
          <cell r="B1617">
            <v>87366</v>
          </cell>
        </row>
        <row r="1618">
          <cell r="B1618">
            <v>100448</v>
          </cell>
        </row>
        <row r="1619">
          <cell r="B1619">
            <v>100448</v>
          </cell>
        </row>
        <row r="1620">
          <cell r="B1620">
            <v>100448</v>
          </cell>
        </row>
        <row r="1621">
          <cell r="B1621">
            <v>100448</v>
          </cell>
        </row>
        <row r="1622">
          <cell r="B1622">
            <v>100448</v>
          </cell>
        </row>
        <row r="1623">
          <cell r="B1623">
            <v>100448</v>
          </cell>
        </row>
        <row r="1624">
          <cell r="B1624">
            <v>100448</v>
          </cell>
        </row>
        <row r="1625">
          <cell r="B1625">
            <v>87283</v>
          </cell>
        </row>
        <row r="1626">
          <cell r="B1626">
            <v>87283</v>
          </cell>
        </row>
        <row r="1627">
          <cell r="B1627">
            <v>87283</v>
          </cell>
        </row>
        <row r="1628">
          <cell r="B1628">
            <v>87283</v>
          </cell>
        </row>
        <row r="1629">
          <cell r="B1629">
            <v>87283</v>
          </cell>
        </row>
        <row r="1630">
          <cell r="B1630">
            <v>87283</v>
          </cell>
        </row>
        <row r="1631">
          <cell r="B1631">
            <v>87283</v>
          </cell>
        </row>
        <row r="1632">
          <cell r="B1632">
            <v>87284</v>
          </cell>
        </row>
        <row r="1633">
          <cell r="B1633">
            <v>87284</v>
          </cell>
        </row>
        <row r="1634">
          <cell r="B1634">
            <v>87284</v>
          </cell>
        </row>
        <row r="1635">
          <cell r="B1635">
            <v>87284</v>
          </cell>
        </row>
        <row r="1636">
          <cell r="B1636">
            <v>87284</v>
          </cell>
        </row>
        <row r="1637">
          <cell r="B1637">
            <v>87284</v>
          </cell>
        </row>
        <row r="1638">
          <cell r="B1638">
            <v>87284</v>
          </cell>
        </row>
        <row r="1639">
          <cell r="B1639">
            <v>87284</v>
          </cell>
        </row>
        <row r="1640">
          <cell r="B1640">
            <v>87329</v>
          </cell>
        </row>
        <row r="1641">
          <cell r="B1641">
            <v>87329</v>
          </cell>
        </row>
        <row r="1642">
          <cell r="B1642">
            <v>87329</v>
          </cell>
        </row>
        <row r="1643">
          <cell r="B1643">
            <v>87329</v>
          </cell>
        </row>
        <row r="1644">
          <cell r="B1644">
            <v>87329</v>
          </cell>
        </row>
        <row r="1645">
          <cell r="B1645">
            <v>87329</v>
          </cell>
        </row>
        <row r="1646">
          <cell r="B1646">
            <v>87329</v>
          </cell>
        </row>
        <row r="1647">
          <cell r="B1647">
            <v>87330</v>
          </cell>
        </row>
        <row r="1648">
          <cell r="B1648">
            <v>87330</v>
          </cell>
        </row>
        <row r="1649">
          <cell r="B1649">
            <v>87330</v>
          </cell>
        </row>
        <row r="1650">
          <cell r="B1650">
            <v>87330</v>
          </cell>
        </row>
        <row r="1651">
          <cell r="B1651">
            <v>87330</v>
          </cell>
        </row>
        <row r="1652">
          <cell r="B1652">
            <v>87330</v>
          </cell>
        </row>
        <row r="1653">
          <cell r="B1653">
            <v>87330</v>
          </cell>
        </row>
        <row r="1654">
          <cell r="B1654">
            <v>87330</v>
          </cell>
        </row>
        <row r="1655">
          <cell r="B1655">
            <v>87375</v>
          </cell>
        </row>
        <row r="1656">
          <cell r="B1656">
            <v>87375</v>
          </cell>
        </row>
        <row r="1657">
          <cell r="B1657">
            <v>87375</v>
          </cell>
        </row>
        <row r="1658">
          <cell r="B1658">
            <v>87375</v>
          </cell>
        </row>
        <row r="1659">
          <cell r="B1659">
            <v>100456</v>
          </cell>
        </row>
        <row r="1660">
          <cell r="B1660">
            <v>100456</v>
          </cell>
        </row>
        <row r="1661">
          <cell r="B1661">
            <v>100456</v>
          </cell>
        </row>
        <row r="1662">
          <cell r="B1662">
            <v>100456</v>
          </cell>
        </row>
        <row r="1663">
          <cell r="B1663">
            <v>100456</v>
          </cell>
        </row>
        <row r="1664">
          <cell r="B1664">
            <v>100456</v>
          </cell>
        </row>
        <row r="1665">
          <cell r="B1665">
            <v>87307</v>
          </cell>
        </row>
        <row r="1666">
          <cell r="B1666">
            <v>87307</v>
          </cell>
        </row>
        <row r="1667">
          <cell r="B1667">
            <v>87307</v>
          </cell>
        </row>
        <row r="1668">
          <cell r="B1668">
            <v>87307</v>
          </cell>
        </row>
        <row r="1669">
          <cell r="B1669">
            <v>87307</v>
          </cell>
        </row>
        <row r="1670">
          <cell r="B1670">
            <v>87307</v>
          </cell>
        </row>
        <row r="1671">
          <cell r="B1671">
            <v>87308</v>
          </cell>
        </row>
        <row r="1672">
          <cell r="B1672">
            <v>87308</v>
          </cell>
        </row>
        <row r="1673">
          <cell r="B1673">
            <v>87308</v>
          </cell>
        </row>
        <row r="1674">
          <cell r="B1674">
            <v>87308</v>
          </cell>
        </row>
        <row r="1675">
          <cell r="B1675">
            <v>87308</v>
          </cell>
        </row>
        <row r="1676">
          <cell r="B1676">
            <v>87308</v>
          </cell>
        </row>
        <row r="1677">
          <cell r="B1677">
            <v>87308</v>
          </cell>
        </row>
        <row r="1678">
          <cell r="B1678">
            <v>87348</v>
          </cell>
        </row>
        <row r="1679">
          <cell r="B1679">
            <v>87348</v>
          </cell>
        </row>
        <row r="1680">
          <cell r="B1680">
            <v>87348</v>
          </cell>
        </row>
        <row r="1681">
          <cell r="B1681">
            <v>87348</v>
          </cell>
        </row>
        <row r="1682">
          <cell r="B1682">
            <v>87348</v>
          </cell>
        </row>
        <row r="1683">
          <cell r="B1683">
            <v>87348</v>
          </cell>
        </row>
        <row r="1684">
          <cell r="B1684">
            <v>87349</v>
          </cell>
        </row>
        <row r="1685">
          <cell r="B1685">
            <v>87349</v>
          </cell>
        </row>
        <row r="1686">
          <cell r="B1686">
            <v>87349</v>
          </cell>
        </row>
        <row r="1687">
          <cell r="B1687">
            <v>87349</v>
          </cell>
        </row>
        <row r="1688">
          <cell r="B1688">
            <v>87349</v>
          </cell>
        </row>
        <row r="1689">
          <cell r="B1689">
            <v>87349</v>
          </cell>
        </row>
        <row r="1690">
          <cell r="B1690">
            <v>87349</v>
          </cell>
        </row>
        <row r="1691">
          <cell r="B1691">
            <v>87365</v>
          </cell>
        </row>
        <row r="1692">
          <cell r="B1692">
            <v>87365</v>
          </cell>
        </row>
        <row r="1693">
          <cell r="B1693">
            <v>87365</v>
          </cell>
        </row>
        <row r="1694">
          <cell r="B1694">
            <v>87365</v>
          </cell>
        </row>
        <row r="1695">
          <cell r="B1695">
            <v>87365</v>
          </cell>
        </row>
        <row r="1696">
          <cell r="B1696">
            <v>100447</v>
          </cell>
        </row>
        <row r="1697">
          <cell r="B1697">
            <v>100447</v>
          </cell>
        </row>
        <row r="1698">
          <cell r="B1698">
            <v>100447</v>
          </cell>
        </row>
        <row r="1699">
          <cell r="B1699">
            <v>100447</v>
          </cell>
        </row>
        <row r="1700">
          <cell r="B1700">
            <v>100447</v>
          </cell>
        </row>
        <row r="1701">
          <cell r="B1701">
            <v>100447</v>
          </cell>
        </row>
        <row r="1702">
          <cell r="B1702">
            <v>100447</v>
          </cell>
        </row>
        <row r="1703">
          <cell r="B1703">
            <v>87280</v>
          </cell>
        </row>
        <row r="1704">
          <cell r="B1704">
            <v>87280</v>
          </cell>
        </row>
        <row r="1705">
          <cell r="B1705">
            <v>87280</v>
          </cell>
        </row>
        <row r="1706">
          <cell r="B1706">
            <v>87280</v>
          </cell>
        </row>
        <row r="1707">
          <cell r="B1707">
            <v>87280</v>
          </cell>
        </row>
        <row r="1708">
          <cell r="B1708">
            <v>87280</v>
          </cell>
        </row>
        <row r="1709">
          <cell r="B1709">
            <v>87280</v>
          </cell>
        </row>
        <row r="1710">
          <cell r="B1710">
            <v>87281</v>
          </cell>
        </row>
        <row r="1711">
          <cell r="B1711">
            <v>87281</v>
          </cell>
        </row>
        <row r="1712">
          <cell r="B1712">
            <v>87281</v>
          </cell>
        </row>
        <row r="1713">
          <cell r="B1713">
            <v>87281</v>
          </cell>
        </row>
        <row r="1714">
          <cell r="B1714">
            <v>87281</v>
          </cell>
        </row>
        <row r="1715">
          <cell r="B1715">
            <v>87281</v>
          </cell>
        </row>
        <row r="1716">
          <cell r="B1716">
            <v>87281</v>
          </cell>
        </row>
        <row r="1717">
          <cell r="B1717">
            <v>87281</v>
          </cell>
        </row>
        <row r="1718">
          <cell r="B1718">
            <v>87327</v>
          </cell>
        </row>
        <row r="1719">
          <cell r="B1719">
            <v>87327</v>
          </cell>
        </row>
        <row r="1720">
          <cell r="B1720">
            <v>87327</v>
          </cell>
        </row>
        <row r="1721">
          <cell r="B1721">
            <v>87327</v>
          </cell>
        </row>
        <row r="1722">
          <cell r="B1722">
            <v>87327</v>
          </cell>
        </row>
        <row r="1723">
          <cell r="B1723">
            <v>87327</v>
          </cell>
        </row>
        <row r="1724">
          <cell r="B1724">
            <v>87327</v>
          </cell>
        </row>
        <row r="1725">
          <cell r="B1725">
            <v>87328</v>
          </cell>
        </row>
        <row r="1726">
          <cell r="B1726">
            <v>87328</v>
          </cell>
        </row>
        <row r="1727">
          <cell r="B1727">
            <v>87328</v>
          </cell>
        </row>
        <row r="1728">
          <cell r="B1728">
            <v>87328</v>
          </cell>
        </row>
        <row r="1729">
          <cell r="B1729">
            <v>87328</v>
          </cell>
        </row>
        <row r="1730">
          <cell r="B1730">
            <v>87328</v>
          </cell>
        </row>
        <row r="1731">
          <cell r="B1731">
            <v>87328</v>
          </cell>
        </row>
        <row r="1732">
          <cell r="B1732">
            <v>87328</v>
          </cell>
        </row>
        <row r="1733">
          <cell r="B1733">
            <v>87410</v>
          </cell>
        </row>
        <row r="1734">
          <cell r="B1734">
            <v>87410</v>
          </cell>
        </row>
        <row r="1735">
          <cell r="B1735">
            <v>87410</v>
          </cell>
        </row>
        <row r="1736">
          <cell r="B1736">
            <v>87410</v>
          </cell>
        </row>
        <row r="1737">
          <cell r="B1737">
            <v>87410</v>
          </cell>
        </row>
        <row r="1738">
          <cell r="B1738">
            <v>95577</v>
          </cell>
        </row>
        <row r="1739">
          <cell r="B1739">
            <v>95577</v>
          </cell>
        </row>
        <row r="1740">
          <cell r="B1740">
            <v>95577</v>
          </cell>
        </row>
        <row r="1741">
          <cell r="B1741">
            <v>95577</v>
          </cell>
        </row>
        <row r="1742">
          <cell r="B1742">
            <v>95577</v>
          </cell>
        </row>
        <row r="1743">
          <cell r="B1743">
            <v>95577</v>
          </cell>
        </row>
        <row r="1744">
          <cell r="B1744">
            <v>95578</v>
          </cell>
        </row>
        <row r="1745">
          <cell r="B1745">
            <v>95578</v>
          </cell>
        </row>
        <row r="1746">
          <cell r="B1746">
            <v>95578</v>
          </cell>
        </row>
        <row r="1747">
          <cell r="B1747">
            <v>95578</v>
          </cell>
        </row>
        <row r="1748">
          <cell r="B1748">
            <v>95578</v>
          </cell>
        </row>
        <row r="1749">
          <cell r="B1749">
            <v>95578</v>
          </cell>
        </row>
        <row r="1750">
          <cell r="B1750">
            <v>95579</v>
          </cell>
        </row>
        <row r="1751">
          <cell r="B1751">
            <v>95579</v>
          </cell>
        </row>
        <row r="1752">
          <cell r="B1752">
            <v>95579</v>
          </cell>
        </row>
        <row r="1753">
          <cell r="B1753">
            <v>95579</v>
          </cell>
        </row>
        <row r="1754">
          <cell r="B1754">
            <v>95579</v>
          </cell>
        </row>
        <row r="1755">
          <cell r="B1755">
            <v>95579</v>
          </cell>
        </row>
        <row r="1756">
          <cell r="B1756">
            <v>95580</v>
          </cell>
        </row>
        <row r="1757">
          <cell r="B1757">
            <v>95580</v>
          </cell>
        </row>
        <row r="1758">
          <cell r="B1758">
            <v>95580</v>
          </cell>
        </row>
        <row r="1759">
          <cell r="B1759">
            <v>95580</v>
          </cell>
        </row>
        <row r="1760">
          <cell r="B1760">
            <v>95580</v>
          </cell>
        </row>
        <row r="1761">
          <cell r="B1761">
            <v>95580</v>
          </cell>
        </row>
        <row r="1762">
          <cell r="B1762">
            <v>95581</v>
          </cell>
        </row>
        <row r="1763">
          <cell r="B1763">
            <v>95581</v>
          </cell>
        </row>
        <row r="1764">
          <cell r="B1764">
            <v>95581</v>
          </cell>
        </row>
        <row r="1765">
          <cell r="B1765">
            <v>95581</v>
          </cell>
        </row>
        <row r="1766">
          <cell r="B1766">
            <v>95581</v>
          </cell>
        </row>
        <row r="1767">
          <cell r="B1767">
            <v>95581</v>
          </cell>
        </row>
        <row r="1768">
          <cell r="B1768">
            <v>95582</v>
          </cell>
        </row>
        <row r="1769">
          <cell r="B1769">
            <v>95582</v>
          </cell>
        </row>
        <row r="1770">
          <cell r="B1770">
            <v>95582</v>
          </cell>
        </row>
        <row r="1771">
          <cell r="B1771">
            <v>95582</v>
          </cell>
        </row>
        <row r="1772">
          <cell r="B1772">
            <v>95582</v>
          </cell>
        </row>
        <row r="1773">
          <cell r="B1773">
            <v>95582</v>
          </cell>
        </row>
        <row r="1774">
          <cell r="B1774">
            <v>95576</v>
          </cell>
        </row>
        <row r="1775">
          <cell r="B1775">
            <v>95576</v>
          </cell>
        </row>
        <row r="1776">
          <cell r="B1776">
            <v>95576</v>
          </cell>
        </row>
        <row r="1777">
          <cell r="B1777">
            <v>95576</v>
          </cell>
        </row>
        <row r="1778">
          <cell r="B1778">
            <v>95576</v>
          </cell>
        </row>
        <row r="1779">
          <cell r="B1779">
            <v>95576</v>
          </cell>
        </row>
        <row r="1780">
          <cell r="B1780">
            <v>95583</v>
          </cell>
        </row>
        <row r="1781">
          <cell r="B1781">
            <v>95583</v>
          </cell>
        </row>
        <row r="1782">
          <cell r="B1782">
            <v>95583</v>
          </cell>
        </row>
        <row r="1783">
          <cell r="B1783">
            <v>95583</v>
          </cell>
        </row>
        <row r="1784">
          <cell r="B1784">
            <v>95583</v>
          </cell>
        </row>
        <row r="1785">
          <cell r="B1785">
            <v>95583</v>
          </cell>
        </row>
        <row r="1786">
          <cell r="B1786">
            <v>95584</v>
          </cell>
        </row>
        <row r="1787">
          <cell r="B1787">
            <v>95584</v>
          </cell>
        </row>
        <row r="1788">
          <cell r="B1788">
            <v>95584</v>
          </cell>
        </row>
        <row r="1789">
          <cell r="B1789">
            <v>95584</v>
          </cell>
        </row>
        <row r="1790">
          <cell r="B1790">
            <v>95584</v>
          </cell>
        </row>
        <row r="1791">
          <cell r="B1791">
            <v>95584</v>
          </cell>
        </row>
        <row r="1792">
          <cell r="B1792">
            <v>95593</v>
          </cell>
        </row>
        <row r="1793">
          <cell r="B1793">
            <v>95593</v>
          </cell>
        </row>
        <row r="1794">
          <cell r="B1794">
            <v>95593</v>
          </cell>
        </row>
        <row r="1795">
          <cell r="B1795">
            <v>95593</v>
          </cell>
        </row>
        <row r="1796">
          <cell r="B1796">
            <v>95593</v>
          </cell>
        </row>
        <row r="1797">
          <cell r="B1797">
            <v>95593</v>
          </cell>
        </row>
        <row r="1798">
          <cell r="B1798">
            <v>95592</v>
          </cell>
        </row>
        <row r="1799">
          <cell r="B1799">
            <v>95592</v>
          </cell>
        </row>
        <row r="1800">
          <cell r="B1800">
            <v>95592</v>
          </cell>
        </row>
        <row r="1801">
          <cell r="B1801">
            <v>95592</v>
          </cell>
        </row>
        <row r="1802">
          <cell r="B1802">
            <v>95592</v>
          </cell>
        </row>
        <row r="1803">
          <cell r="B1803">
            <v>95592</v>
          </cell>
        </row>
        <row r="1804">
          <cell r="B1804">
            <v>92919</v>
          </cell>
        </row>
        <row r="1805">
          <cell r="B1805">
            <v>92919</v>
          </cell>
        </row>
        <row r="1806">
          <cell r="B1806">
            <v>92919</v>
          </cell>
        </row>
        <row r="1807">
          <cell r="B1807">
            <v>92919</v>
          </cell>
        </row>
        <row r="1808">
          <cell r="B1808">
            <v>92919</v>
          </cell>
        </row>
        <row r="1809">
          <cell r="B1809">
            <v>92919</v>
          </cell>
        </row>
        <row r="1810">
          <cell r="B1810">
            <v>92921</v>
          </cell>
        </row>
        <row r="1811">
          <cell r="B1811">
            <v>92921</v>
          </cell>
        </row>
        <row r="1812">
          <cell r="B1812">
            <v>92921</v>
          </cell>
        </row>
        <row r="1813">
          <cell r="B1813">
            <v>92921</v>
          </cell>
        </row>
        <row r="1814">
          <cell r="B1814">
            <v>92921</v>
          </cell>
        </row>
        <row r="1815">
          <cell r="B1815">
            <v>92921</v>
          </cell>
        </row>
        <row r="1816">
          <cell r="B1816">
            <v>92922</v>
          </cell>
        </row>
        <row r="1817">
          <cell r="B1817">
            <v>92922</v>
          </cell>
        </row>
        <row r="1818">
          <cell r="B1818">
            <v>92922</v>
          </cell>
        </row>
        <row r="1819">
          <cell r="B1819">
            <v>92922</v>
          </cell>
        </row>
        <row r="1820">
          <cell r="B1820">
            <v>92922</v>
          </cell>
        </row>
        <row r="1821">
          <cell r="B1821">
            <v>92922</v>
          </cell>
        </row>
        <row r="1822">
          <cell r="B1822">
            <v>92923</v>
          </cell>
        </row>
        <row r="1823">
          <cell r="B1823">
            <v>92923</v>
          </cell>
        </row>
        <row r="1824">
          <cell r="B1824">
            <v>92923</v>
          </cell>
        </row>
        <row r="1825">
          <cell r="B1825">
            <v>92923</v>
          </cell>
        </row>
        <row r="1826">
          <cell r="B1826">
            <v>92923</v>
          </cell>
        </row>
        <row r="1827">
          <cell r="B1827">
            <v>92923</v>
          </cell>
        </row>
        <row r="1828">
          <cell r="B1828">
            <v>92924</v>
          </cell>
        </row>
        <row r="1829">
          <cell r="B1829">
            <v>92924</v>
          </cell>
        </row>
        <row r="1830">
          <cell r="B1830">
            <v>92924</v>
          </cell>
        </row>
        <row r="1831">
          <cell r="B1831">
            <v>92924</v>
          </cell>
        </row>
        <row r="1832">
          <cell r="B1832">
            <v>92924</v>
          </cell>
        </row>
        <row r="1833">
          <cell r="B1833">
            <v>92924</v>
          </cell>
        </row>
        <row r="1834">
          <cell r="B1834">
            <v>104104</v>
          </cell>
        </row>
        <row r="1835">
          <cell r="B1835">
            <v>104104</v>
          </cell>
        </row>
        <row r="1836">
          <cell r="B1836">
            <v>104104</v>
          </cell>
        </row>
        <row r="1837">
          <cell r="B1837">
            <v>104104</v>
          </cell>
        </row>
        <row r="1838">
          <cell r="B1838">
            <v>104104</v>
          </cell>
        </row>
        <row r="1839">
          <cell r="B1839">
            <v>92916</v>
          </cell>
        </row>
        <row r="1840">
          <cell r="B1840">
            <v>92916</v>
          </cell>
        </row>
        <row r="1841">
          <cell r="B1841">
            <v>92916</v>
          </cell>
        </row>
        <row r="1842">
          <cell r="B1842">
            <v>92916</v>
          </cell>
        </row>
        <row r="1843">
          <cell r="B1843">
            <v>92916</v>
          </cell>
        </row>
        <row r="1844">
          <cell r="B1844">
            <v>92916</v>
          </cell>
        </row>
        <row r="1845">
          <cell r="B1845">
            <v>92917</v>
          </cell>
        </row>
        <row r="1846">
          <cell r="B1846">
            <v>92917</v>
          </cell>
        </row>
        <row r="1847">
          <cell r="B1847">
            <v>92917</v>
          </cell>
        </row>
        <row r="1848">
          <cell r="B1848">
            <v>92917</v>
          </cell>
        </row>
        <row r="1849">
          <cell r="B1849">
            <v>92917</v>
          </cell>
        </row>
        <row r="1850">
          <cell r="B1850">
            <v>92917</v>
          </cell>
        </row>
        <row r="1851">
          <cell r="B1851">
            <v>92915</v>
          </cell>
        </row>
        <row r="1852">
          <cell r="B1852">
            <v>92915</v>
          </cell>
        </row>
        <row r="1853">
          <cell r="B1853">
            <v>92915</v>
          </cell>
        </row>
        <row r="1854">
          <cell r="B1854">
            <v>92915</v>
          </cell>
        </row>
        <row r="1855">
          <cell r="B1855">
            <v>92915</v>
          </cell>
        </row>
        <row r="1856">
          <cell r="B1856">
            <v>92915</v>
          </cell>
        </row>
        <row r="1857">
          <cell r="B1857">
            <v>92771</v>
          </cell>
        </row>
        <row r="1858">
          <cell r="B1858">
            <v>92771</v>
          </cell>
        </row>
        <row r="1859">
          <cell r="B1859">
            <v>92771</v>
          </cell>
        </row>
        <row r="1860">
          <cell r="B1860">
            <v>92771</v>
          </cell>
        </row>
        <row r="1861">
          <cell r="B1861">
            <v>92771</v>
          </cell>
        </row>
        <row r="1862">
          <cell r="B1862">
            <v>92771</v>
          </cell>
        </row>
        <row r="1863">
          <cell r="B1863">
            <v>92772</v>
          </cell>
        </row>
        <row r="1864">
          <cell r="B1864">
            <v>92772</v>
          </cell>
        </row>
        <row r="1865">
          <cell r="B1865">
            <v>92772</v>
          </cell>
        </row>
        <row r="1866">
          <cell r="B1866">
            <v>92772</v>
          </cell>
        </row>
        <row r="1867">
          <cell r="B1867">
            <v>92772</v>
          </cell>
        </row>
        <row r="1868">
          <cell r="B1868">
            <v>92772</v>
          </cell>
        </row>
        <row r="1869">
          <cell r="B1869">
            <v>92773</v>
          </cell>
        </row>
        <row r="1870">
          <cell r="B1870">
            <v>92773</v>
          </cell>
        </row>
        <row r="1871">
          <cell r="B1871">
            <v>92773</v>
          </cell>
        </row>
        <row r="1872">
          <cell r="B1872">
            <v>92773</v>
          </cell>
        </row>
        <row r="1873">
          <cell r="B1873">
            <v>92773</v>
          </cell>
        </row>
        <row r="1874">
          <cell r="B1874">
            <v>92774</v>
          </cell>
        </row>
        <row r="1875">
          <cell r="B1875">
            <v>92774</v>
          </cell>
        </row>
        <row r="1876">
          <cell r="B1876">
            <v>92774</v>
          </cell>
        </row>
        <row r="1877">
          <cell r="B1877">
            <v>92774</v>
          </cell>
        </row>
        <row r="1878">
          <cell r="B1878">
            <v>92774</v>
          </cell>
        </row>
        <row r="1879">
          <cell r="B1879">
            <v>92769</v>
          </cell>
        </row>
        <row r="1880">
          <cell r="B1880">
            <v>92769</v>
          </cell>
        </row>
        <row r="1881">
          <cell r="B1881">
            <v>92769</v>
          </cell>
        </row>
        <row r="1882">
          <cell r="B1882">
            <v>92769</v>
          </cell>
        </row>
        <row r="1883">
          <cell r="B1883">
            <v>92769</v>
          </cell>
        </row>
        <row r="1884">
          <cell r="B1884">
            <v>92769</v>
          </cell>
        </row>
        <row r="1885">
          <cell r="B1885">
            <v>92770</v>
          </cell>
        </row>
        <row r="1886">
          <cell r="B1886">
            <v>92770</v>
          </cell>
        </row>
        <row r="1887">
          <cell r="B1887">
            <v>92770</v>
          </cell>
        </row>
        <row r="1888">
          <cell r="B1888">
            <v>92770</v>
          </cell>
        </row>
        <row r="1889">
          <cell r="B1889">
            <v>92770</v>
          </cell>
        </row>
        <row r="1890">
          <cell r="B1890">
            <v>92770</v>
          </cell>
        </row>
        <row r="1891">
          <cell r="B1891">
            <v>92767</v>
          </cell>
        </row>
        <row r="1892">
          <cell r="B1892">
            <v>92767</v>
          </cell>
        </row>
        <row r="1893">
          <cell r="B1893">
            <v>92767</v>
          </cell>
        </row>
        <row r="1894">
          <cell r="B1894">
            <v>92767</v>
          </cell>
        </row>
        <row r="1895">
          <cell r="B1895">
            <v>92767</v>
          </cell>
        </row>
        <row r="1896">
          <cell r="B1896">
            <v>92767</v>
          </cell>
        </row>
        <row r="1897">
          <cell r="B1897">
            <v>92768</v>
          </cell>
        </row>
        <row r="1898">
          <cell r="B1898">
            <v>92768</v>
          </cell>
        </row>
        <row r="1899">
          <cell r="B1899">
            <v>92768</v>
          </cell>
        </row>
        <row r="1900">
          <cell r="B1900">
            <v>92768</v>
          </cell>
        </row>
        <row r="1901">
          <cell r="B1901">
            <v>92768</v>
          </cell>
        </row>
        <row r="1902">
          <cell r="B1902">
            <v>92768</v>
          </cell>
        </row>
        <row r="1903">
          <cell r="B1903">
            <v>92762</v>
          </cell>
        </row>
        <row r="1904">
          <cell r="B1904">
            <v>92762</v>
          </cell>
        </row>
        <row r="1905">
          <cell r="B1905">
            <v>92762</v>
          </cell>
        </row>
        <row r="1906">
          <cell r="B1906">
            <v>92762</v>
          </cell>
        </row>
        <row r="1907">
          <cell r="B1907">
            <v>92762</v>
          </cell>
        </row>
        <row r="1908">
          <cell r="B1908">
            <v>92762</v>
          </cell>
        </row>
        <row r="1909">
          <cell r="B1909">
            <v>92763</v>
          </cell>
        </row>
        <row r="1910">
          <cell r="B1910">
            <v>92763</v>
          </cell>
        </row>
        <row r="1911">
          <cell r="B1911">
            <v>92763</v>
          </cell>
        </row>
        <row r="1912">
          <cell r="B1912">
            <v>92763</v>
          </cell>
        </row>
        <row r="1913">
          <cell r="B1913">
            <v>92763</v>
          </cell>
        </row>
        <row r="1914">
          <cell r="B1914">
            <v>92763</v>
          </cell>
        </row>
        <row r="1915">
          <cell r="B1915">
            <v>92764</v>
          </cell>
        </row>
        <row r="1916">
          <cell r="B1916">
            <v>92764</v>
          </cell>
        </row>
        <row r="1917">
          <cell r="B1917">
            <v>92764</v>
          </cell>
        </row>
        <row r="1918">
          <cell r="B1918">
            <v>92764</v>
          </cell>
        </row>
        <row r="1919">
          <cell r="B1919">
            <v>92764</v>
          </cell>
        </row>
        <row r="1920">
          <cell r="B1920">
            <v>92764</v>
          </cell>
        </row>
        <row r="1921">
          <cell r="B1921">
            <v>92765</v>
          </cell>
        </row>
        <row r="1922">
          <cell r="B1922">
            <v>92765</v>
          </cell>
        </row>
        <row r="1923">
          <cell r="B1923">
            <v>92765</v>
          </cell>
        </row>
        <row r="1924">
          <cell r="B1924">
            <v>92765</v>
          </cell>
        </row>
        <row r="1925">
          <cell r="B1925">
            <v>92765</v>
          </cell>
        </row>
        <row r="1926">
          <cell r="B1926">
            <v>92765</v>
          </cell>
        </row>
        <row r="1927">
          <cell r="B1927">
            <v>92766</v>
          </cell>
        </row>
        <row r="1928">
          <cell r="B1928">
            <v>92766</v>
          </cell>
        </row>
        <row r="1929">
          <cell r="B1929">
            <v>92766</v>
          </cell>
        </row>
        <row r="1930">
          <cell r="B1930">
            <v>92766</v>
          </cell>
        </row>
        <row r="1931">
          <cell r="B1931">
            <v>92766</v>
          </cell>
        </row>
        <row r="1932">
          <cell r="B1932">
            <v>92766</v>
          </cell>
        </row>
        <row r="1933">
          <cell r="B1933">
            <v>104105</v>
          </cell>
        </row>
        <row r="1934">
          <cell r="B1934">
            <v>104105</v>
          </cell>
        </row>
        <row r="1935">
          <cell r="B1935">
            <v>104105</v>
          </cell>
        </row>
        <row r="1936">
          <cell r="B1936">
            <v>104105</v>
          </cell>
        </row>
        <row r="1937">
          <cell r="B1937">
            <v>104105</v>
          </cell>
        </row>
        <row r="1938">
          <cell r="B1938">
            <v>92760</v>
          </cell>
        </row>
        <row r="1939">
          <cell r="B1939">
            <v>92760</v>
          </cell>
        </row>
        <row r="1940">
          <cell r="B1940">
            <v>92760</v>
          </cell>
        </row>
        <row r="1941">
          <cell r="B1941">
            <v>92760</v>
          </cell>
        </row>
        <row r="1942">
          <cell r="B1942">
            <v>92760</v>
          </cell>
        </row>
        <row r="1943">
          <cell r="B1943">
            <v>92760</v>
          </cell>
        </row>
        <row r="1944">
          <cell r="B1944">
            <v>92761</v>
          </cell>
        </row>
        <row r="1945">
          <cell r="B1945">
            <v>92761</v>
          </cell>
        </row>
        <row r="1946">
          <cell r="B1946">
            <v>92761</v>
          </cell>
        </row>
        <row r="1947">
          <cell r="B1947">
            <v>92761</v>
          </cell>
        </row>
        <row r="1948">
          <cell r="B1948">
            <v>92761</v>
          </cell>
        </row>
        <row r="1949">
          <cell r="B1949">
            <v>92761</v>
          </cell>
        </row>
        <row r="1950">
          <cell r="B1950">
            <v>92759</v>
          </cell>
        </row>
        <row r="1951">
          <cell r="B1951">
            <v>92759</v>
          </cell>
        </row>
        <row r="1952">
          <cell r="B1952">
            <v>92759</v>
          </cell>
        </row>
        <row r="1953">
          <cell r="B1953">
            <v>92759</v>
          </cell>
        </row>
        <row r="1954">
          <cell r="B1954">
            <v>92759</v>
          </cell>
        </row>
        <row r="1955">
          <cell r="B1955">
            <v>92759</v>
          </cell>
        </row>
        <row r="1956">
          <cell r="B1956">
            <v>104108</v>
          </cell>
        </row>
        <row r="1957">
          <cell r="B1957">
            <v>104108</v>
          </cell>
        </row>
        <row r="1958">
          <cell r="B1958">
            <v>104108</v>
          </cell>
        </row>
        <row r="1959">
          <cell r="B1959">
            <v>104108</v>
          </cell>
        </row>
        <row r="1960">
          <cell r="B1960">
            <v>104108</v>
          </cell>
        </row>
        <row r="1961">
          <cell r="B1961">
            <v>104108</v>
          </cell>
        </row>
        <row r="1962">
          <cell r="B1962">
            <v>104107</v>
          </cell>
        </row>
        <row r="1963">
          <cell r="B1963">
            <v>104107</v>
          </cell>
        </row>
        <row r="1964">
          <cell r="B1964">
            <v>104107</v>
          </cell>
        </row>
        <row r="1965">
          <cell r="B1965">
            <v>104107</v>
          </cell>
        </row>
        <row r="1966">
          <cell r="B1966">
            <v>104107</v>
          </cell>
        </row>
        <row r="1967">
          <cell r="B1967">
            <v>104107</v>
          </cell>
        </row>
        <row r="1968">
          <cell r="B1968">
            <v>104106</v>
          </cell>
        </row>
        <row r="1969">
          <cell r="B1969">
            <v>104106</v>
          </cell>
        </row>
        <row r="1970">
          <cell r="B1970">
            <v>104106</v>
          </cell>
        </row>
        <row r="1971">
          <cell r="B1971">
            <v>104106</v>
          </cell>
        </row>
        <row r="1972">
          <cell r="B1972">
            <v>104106</v>
          </cell>
        </row>
        <row r="1973">
          <cell r="B1973">
            <v>104106</v>
          </cell>
        </row>
        <row r="1974">
          <cell r="B1974">
            <v>104110</v>
          </cell>
        </row>
        <row r="1975">
          <cell r="B1975">
            <v>104110</v>
          </cell>
        </row>
        <row r="1976">
          <cell r="B1976">
            <v>104110</v>
          </cell>
        </row>
        <row r="1977">
          <cell r="B1977">
            <v>104110</v>
          </cell>
        </row>
        <row r="1978">
          <cell r="B1978">
            <v>104110</v>
          </cell>
        </row>
        <row r="1979">
          <cell r="B1979">
            <v>104110</v>
          </cell>
        </row>
        <row r="1980">
          <cell r="B1980">
            <v>104109</v>
          </cell>
        </row>
        <row r="1981">
          <cell r="B1981">
            <v>104109</v>
          </cell>
        </row>
        <row r="1982">
          <cell r="B1982">
            <v>104109</v>
          </cell>
        </row>
        <row r="1983">
          <cell r="B1983">
            <v>104109</v>
          </cell>
        </row>
        <row r="1984">
          <cell r="B1984">
            <v>104109</v>
          </cell>
        </row>
        <row r="1985">
          <cell r="B1985">
            <v>104109</v>
          </cell>
        </row>
        <row r="1986">
          <cell r="B1986">
            <v>104111</v>
          </cell>
        </row>
        <row r="1987">
          <cell r="B1987">
            <v>104111</v>
          </cell>
        </row>
        <row r="1988">
          <cell r="B1988">
            <v>104111</v>
          </cell>
        </row>
        <row r="1989">
          <cell r="B1989">
            <v>104111</v>
          </cell>
        </row>
        <row r="1990">
          <cell r="B1990">
            <v>104111</v>
          </cell>
        </row>
        <row r="1991">
          <cell r="B1991">
            <v>104111</v>
          </cell>
        </row>
        <row r="1992">
          <cell r="B1992">
            <v>92884</v>
          </cell>
        </row>
        <row r="1993">
          <cell r="B1993">
            <v>92884</v>
          </cell>
        </row>
        <row r="1994">
          <cell r="B1994">
            <v>92884</v>
          </cell>
        </row>
        <row r="1995">
          <cell r="B1995">
            <v>92884</v>
          </cell>
        </row>
        <row r="1996">
          <cell r="B1996">
            <v>92884</v>
          </cell>
        </row>
        <row r="1997">
          <cell r="B1997">
            <v>92884</v>
          </cell>
        </row>
        <row r="1998">
          <cell r="B1998">
            <v>92885</v>
          </cell>
        </row>
        <row r="1999">
          <cell r="B1999">
            <v>92885</v>
          </cell>
        </row>
        <row r="2000">
          <cell r="B2000">
            <v>92885</v>
          </cell>
        </row>
        <row r="2001">
          <cell r="B2001">
            <v>92885</v>
          </cell>
        </row>
        <row r="2002">
          <cell r="B2002">
            <v>92885</v>
          </cell>
        </row>
        <row r="2003">
          <cell r="B2003">
            <v>92885</v>
          </cell>
        </row>
        <row r="2004">
          <cell r="B2004">
            <v>92886</v>
          </cell>
        </row>
        <row r="2005">
          <cell r="B2005">
            <v>92886</v>
          </cell>
        </row>
        <row r="2006">
          <cell r="B2006">
            <v>92886</v>
          </cell>
        </row>
        <row r="2007">
          <cell r="B2007">
            <v>92886</v>
          </cell>
        </row>
        <row r="2008">
          <cell r="B2008">
            <v>92886</v>
          </cell>
        </row>
        <row r="2009">
          <cell r="B2009">
            <v>92886</v>
          </cell>
        </row>
        <row r="2010">
          <cell r="B2010">
            <v>92887</v>
          </cell>
        </row>
        <row r="2011">
          <cell r="B2011">
            <v>92887</v>
          </cell>
        </row>
        <row r="2012">
          <cell r="B2012">
            <v>92887</v>
          </cell>
        </row>
        <row r="2013">
          <cell r="B2013">
            <v>92887</v>
          </cell>
        </row>
        <row r="2014">
          <cell r="B2014">
            <v>92887</v>
          </cell>
        </row>
        <row r="2015">
          <cell r="B2015">
            <v>92887</v>
          </cell>
        </row>
        <row r="2016">
          <cell r="B2016">
            <v>92888</v>
          </cell>
        </row>
        <row r="2017">
          <cell r="B2017">
            <v>92888</v>
          </cell>
        </row>
        <row r="2018">
          <cell r="B2018">
            <v>92888</v>
          </cell>
        </row>
        <row r="2019">
          <cell r="B2019">
            <v>92888</v>
          </cell>
        </row>
        <row r="2020">
          <cell r="B2020">
            <v>92888</v>
          </cell>
        </row>
        <row r="2021">
          <cell r="B2021">
            <v>92882</v>
          </cell>
        </row>
        <row r="2022">
          <cell r="B2022">
            <v>92882</v>
          </cell>
        </row>
        <row r="2023">
          <cell r="B2023">
            <v>92882</v>
          </cell>
        </row>
        <row r="2024">
          <cell r="B2024">
            <v>92882</v>
          </cell>
        </row>
        <row r="2025">
          <cell r="B2025">
            <v>92882</v>
          </cell>
        </row>
        <row r="2026">
          <cell r="B2026">
            <v>92882</v>
          </cell>
        </row>
        <row r="2027">
          <cell r="B2027">
            <v>92883</v>
          </cell>
        </row>
        <row r="2028">
          <cell r="B2028">
            <v>92883</v>
          </cell>
        </row>
        <row r="2029">
          <cell r="B2029">
            <v>92883</v>
          </cell>
        </row>
        <row r="2030">
          <cell r="B2030">
            <v>92883</v>
          </cell>
        </row>
        <row r="2031">
          <cell r="B2031">
            <v>92883</v>
          </cell>
        </row>
        <row r="2032">
          <cell r="B2032">
            <v>92883</v>
          </cell>
        </row>
        <row r="2033">
          <cell r="B2033">
            <v>92877</v>
          </cell>
        </row>
        <row r="2034">
          <cell r="B2034">
            <v>92877</v>
          </cell>
        </row>
        <row r="2035">
          <cell r="B2035">
            <v>92877</v>
          </cell>
        </row>
        <row r="2036">
          <cell r="B2036">
            <v>92877</v>
          </cell>
        </row>
        <row r="2037">
          <cell r="B2037">
            <v>92878</v>
          </cell>
        </row>
        <row r="2038">
          <cell r="B2038">
            <v>92878</v>
          </cell>
        </row>
        <row r="2039">
          <cell r="B2039">
            <v>92878</v>
          </cell>
        </row>
        <row r="2040">
          <cell r="B2040">
            <v>92878</v>
          </cell>
        </row>
        <row r="2041">
          <cell r="B2041">
            <v>92879</v>
          </cell>
        </row>
        <row r="2042">
          <cell r="B2042">
            <v>92879</v>
          </cell>
        </row>
        <row r="2043">
          <cell r="B2043">
            <v>92879</v>
          </cell>
        </row>
        <row r="2044">
          <cell r="B2044">
            <v>92880</v>
          </cell>
        </row>
        <row r="2045">
          <cell r="B2045">
            <v>92880</v>
          </cell>
        </row>
        <row r="2046">
          <cell r="B2046">
            <v>92880</v>
          </cell>
        </row>
        <row r="2047">
          <cell r="B2047">
            <v>92881</v>
          </cell>
        </row>
        <row r="2048">
          <cell r="B2048">
            <v>92881</v>
          </cell>
        </row>
        <row r="2049">
          <cell r="B2049">
            <v>92881</v>
          </cell>
        </row>
        <row r="2050">
          <cell r="B2050">
            <v>92875</v>
          </cell>
        </row>
        <row r="2051">
          <cell r="B2051">
            <v>92875</v>
          </cell>
        </row>
        <row r="2052">
          <cell r="B2052">
            <v>92875</v>
          </cell>
        </row>
        <row r="2053">
          <cell r="B2053">
            <v>92875</v>
          </cell>
        </row>
        <row r="2054">
          <cell r="B2054">
            <v>92876</v>
          </cell>
        </row>
        <row r="2055">
          <cell r="B2055">
            <v>92876</v>
          </cell>
        </row>
        <row r="2056">
          <cell r="B2056">
            <v>92876</v>
          </cell>
        </row>
        <row r="2057">
          <cell r="B2057">
            <v>92876</v>
          </cell>
        </row>
        <row r="2058">
          <cell r="B2058">
            <v>92803</v>
          </cell>
        </row>
        <row r="2059">
          <cell r="B2059">
            <v>92803</v>
          </cell>
        </row>
        <row r="2060">
          <cell r="B2060">
            <v>92803</v>
          </cell>
        </row>
        <row r="2061">
          <cell r="B2061">
            <v>92803</v>
          </cell>
        </row>
        <row r="2062">
          <cell r="B2062">
            <v>92804</v>
          </cell>
        </row>
        <row r="2063">
          <cell r="B2063">
            <v>92804</v>
          </cell>
        </row>
        <row r="2064">
          <cell r="B2064">
            <v>92804</v>
          </cell>
        </row>
        <row r="2065">
          <cell r="B2065">
            <v>92804</v>
          </cell>
        </row>
        <row r="2066">
          <cell r="B2066">
            <v>92805</v>
          </cell>
        </row>
        <row r="2067">
          <cell r="B2067">
            <v>92805</v>
          </cell>
        </row>
        <row r="2068">
          <cell r="B2068">
            <v>92805</v>
          </cell>
        </row>
        <row r="2069">
          <cell r="B2069">
            <v>92806</v>
          </cell>
        </row>
        <row r="2070">
          <cell r="B2070">
            <v>92806</v>
          </cell>
        </row>
        <row r="2071">
          <cell r="B2071">
            <v>92806</v>
          </cell>
        </row>
        <row r="2072">
          <cell r="B2072">
            <v>92798</v>
          </cell>
        </row>
        <row r="2073">
          <cell r="B2073">
            <v>92798</v>
          </cell>
        </row>
        <row r="2074">
          <cell r="B2074">
            <v>92798</v>
          </cell>
        </row>
        <row r="2075">
          <cell r="B2075">
            <v>95448</v>
          </cell>
        </row>
        <row r="2076">
          <cell r="B2076">
            <v>95448</v>
          </cell>
        </row>
        <row r="2077">
          <cell r="B2077">
            <v>95448</v>
          </cell>
        </row>
        <row r="2078">
          <cell r="B2078">
            <v>92801</v>
          </cell>
        </row>
        <row r="2079">
          <cell r="B2079">
            <v>92801</v>
          </cell>
        </row>
        <row r="2080">
          <cell r="B2080">
            <v>92801</v>
          </cell>
        </row>
        <row r="2081">
          <cell r="B2081">
            <v>92801</v>
          </cell>
        </row>
        <row r="2082">
          <cell r="B2082">
            <v>92802</v>
          </cell>
        </row>
        <row r="2083">
          <cell r="B2083">
            <v>92802</v>
          </cell>
        </row>
        <row r="2084">
          <cell r="B2084">
            <v>92802</v>
          </cell>
        </row>
        <row r="2085">
          <cell r="B2085">
            <v>92802</v>
          </cell>
        </row>
        <row r="2086">
          <cell r="B2086">
            <v>92799</v>
          </cell>
        </row>
        <row r="2087">
          <cell r="B2087">
            <v>92799</v>
          </cell>
        </row>
        <row r="2088">
          <cell r="B2088">
            <v>92799</v>
          </cell>
        </row>
        <row r="2089">
          <cell r="B2089">
            <v>92799</v>
          </cell>
        </row>
        <row r="2090">
          <cell r="B2090">
            <v>92800</v>
          </cell>
        </row>
        <row r="2091">
          <cell r="B2091">
            <v>92800</v>
          </cell>
        </row>
        <row r="2092">
          <cell r="B2092">
            <v>92800</v>
          </cell>
        </row>
        <row r="2093">
          <cell r="B2093">
            <v>92800</v>
          </cell>
        </row>
        <row r="2094">
          <cell r="B2094">
            <v>95605</v>
          </cell>
        </row>
        <row r="2095">
          <cell r="B2095">
            <v>95605</v>
          </cell>
        </row>
        <row r="2096">
          <cell r="B2096">
            <v>95605</v>
          </cell>
        </row>
        <row r="2097">
          <cell r="B2097">
            <v>95605</v>
          </cell>
        </row>
        <row r="2098">
          <cell r="B2098">
            <v>95602</v>
          </cell>
        </row>
        <row r="2099">
          <cell r="B2099">
            <v>95602</v>
          </cell>
        </row>
        <row r="2100">
          <cell r="B2100">
            <v>95602</v>
          </cell>
        </row>
        <row r="2101">
          <cell r="B2101">
            <v>95602</v>
          </cell>
        </row>
        <row r="2102">
          <cell r="B2102">
            <v>95603</v>
          </cell>
        </row>
        <row r="2103">
          <cell r="B2103">
            <v>95603</v>
          </cell>
        </row>
        <row r="2104">
          <cell r="B2104">
            <v>95603</v>
          </cell>
        </row>
        <row r="2105">
          <cell r="B2105">
            <v>95603</v>
          </cell>
        </row>
        <row r="2106">
          <cell r="B2106">
            <v>95604</v>
          </cell>
        </row>
        <row r="2107">
          <cell r="B2107">
            <v>95604</v>
          </cell>
        </row>
        <row r="2108">
          <cell r="B2108">
            <v>95604</v>
          </cell>
        </row>
        <row r="2109">
          <cell r="B2109">
            <v>95604</v>
          </cell>
        </row>
        <row r="2110">
          <cell r="B2110">
            <v>95601</v>
          </cell>
        </row>
        <row r="2111">
          <cell r="B2111">
            <v>95601</v>
          </cell>
        </row>
        <row r="2112">
          <cell r="B2112">
            <v>95601</v>
          </cell>
        </row>
        <row r="2113">
          <cell r="B2113">
            <v>95601</v>
          </cell>
        </row>
        <row r="2114">
          <cell r="B2114">
            <v>102521</v>
          </cell>
        </row>
        <row r="2115">
          <cell r="B2115">
            <v>102521</v>
          </cell>
        </row>
        <row r="2116">
          <cell r="B2116">
            <v>102521</v>
          </cell>
        </row>
        <row r="2117">
          <cell r="B2117">
            <v>102521</v>
          </cell>
        </row>
        <row r="2118">
          <cell r="B2118">
            <v>102522</v>
          </cell>
        </row>
        <row r="2119">
          <cell r="B2119">
            <v>102522</v>
          </cell>
        </row>
        <row r="2120">
          <cell r="B2120">
            <v>102522</v>
          </cell>
        </row>
        <row r="2121">
          <cell r="B2121">
            <v>102522</v>
          </cell>
        </row>
        <row r="2122">
          <cell r="B2122">
            <v>102523</v>
          </cell>
        </row>
        <row r="2123">
          <cell r="B2123">
            <v>102523</v>
          </cell>
        </row>
        <row r="2124">
          <cell r="B2124">
            <v>102523</v>
          </cell>
        </row>
        <row r="2125">
          <cell r="B2125">
            <v>102523</v>
          </cell>
        </row>
        <row r="2126">
          <cell r="B2126">
            <v>95608</v>
          </cell>
        </row>
        <row r="2127">
          <cell r="B2127">
            <v>95608</v>
          </cell>
        </row>
        <row r="2128">
          <cell r="B2128">
            <v>95608</v>
          </cell>
        </row>
        <row r="2129">
          <cell r="B2129">
            <v>95608</v>
          </cell>
        </row>
        <row r="2130">
          <cell r="B2130">
            <v>95608</v>
          </cell>
        </row>
        <row r="2131">
          <cell r="B2131">
            <v>95609</v>
          </cell>
        </row>
        <row r="2132">
          <cell r="B2132">
            <v>95609</v>
          </cell>
        </row>
        <row r="2133">
          <cell r="B2133">
            <v>95609</v>
          </cell>
        </row>
        <row r="2134">
          <cell r="B2134">
            <v>95609</v>
          </cell>
        </row>
        <row r="2135">
          <cell r="B2135">
            <v>95609</v>
          </cell>
        </row>
        <row r="2136">
          <cell r="B2136">
            <v>95607</v>
          </cell>
        </row>
        <row r="2137">
          <cell r="B2137">
            <v>95607</v>
          </cell>
        </row>
        <row r="2138">
          <cell r="B2138">
            <v>95607</v>
          </cell>
        </row>
        <row r="2139">
          <cell r="B2139">
            <v>95607</v>
          </cell>
        </row>
        <row r="2140">
          <cell r="B2140">
            <v>95607</v>
          </cell>
        </row>
        <row r="2141">
          <cell r="B2141">
            <v>106132</v>
          </cell>
        </row>
        <row r="2142">
          <cell r="B2142">
            <v>106132</v>
          </cell>
        </row>
        <row r="2143">
          <cell r="B2143">
            <v>106132</v>
          </cell>
        </row>
        <row r="2144">
          <cell r="B2144">
            <v>106132</v>
          </cell>
        </row>
        <row r="2145">
          <cell r="B2145">
            <v>106132</v>
          </cell>
        </row>
        <row r="2146">
          <cell r="B2146">
            <v>106133</v>
          </cell>
        </row>
        <row r="2147">
          <cell r="B2147">
            <v>106133</v>
          </cell>
        </row>
        <row r="2148">
          <cell r="B2148">
            <v>106133</v>
          </cell>
        </row>
        <row r="2149">
          <cell r="B2149">
            <v>106133</v>
          </cell>
        </row>
        <row r="2150">
          <cell r="B2150">
            <v>106133</v>
          </cell>
        </row>
        <row r="2151">
          <cell r="B2151">
            <v>95996</v>
          </cell>
        </row>
        <row r="2152">
          <cell r="B2152">
            <v>95996</v>
          </cell>
        </row>
        <row r="2153">
          <cell r="B2153">
            <v>95996</v>
          </cell>
        </row>
        <row r="2154">
          <cell r="B2154">
            <v>95996</v>
          </cell>
        </row>
        <row r="2155">
          <cell r="B2155">
            <v>95996</v>
          </cell>
        </row>
        <row r="2156">
          <cell r="B2156">
            <v>95996</v>
          </cell>
        </row>
        <row r="2157">
          <cell r="B2157">
            <v>95996</v>
          </cell>
        </row>
        <row r="2158">
          <cell r="B2158">
            <v>95996</v>
          </cell>
        </row>
        <row r="2159">
          <cell r="B2159">
            <v>95996</v>
          </cell>
        </row>
        <row r="2160">
          <cell r="B2160">
            <v>95996</v>
          </cell>
        </row>
        <row r="2161">
          <cell r="B2161">
            <v>95996</v>
          </cell>
        </row>
        <row r="2162">
          <cell r="B2162">
            <v>95996</v>
          </cell>
        </row>
        <row r="2163">
          <cell r="B2163">
            <v>95996</v>
          </cell>
        </row>
        <row r="2164">
          <cell r="B2164">
            <v>95995</v>
          </cell>
        </row>
        <row r="2165">
          <cell r="B2165">
            <v>95995</v>
          </cell>
        </row>
        <row r="2166">
          <cell r="B2166">
            <v>95995</v>
          </cell>
        </row>
        <row r="2167">
          <cell r="B2167">
            <v>95995</v>
          </cell>
        </row>
        <row r="2168">
          <cell r="B2168">
            <v>95995</v>
          </cell>
        </row>
        <row r="2169">
          <cell r="B2169">
            <v>95995</v>
          </cell>
        </row>
        <row r="2170">
          <cell r="B2170">
            <v>95995</v>
          </cell>
        </row>
        <row r="2171">
          <cell r="B2171">
            <v>95995</v>
          </cell>
        </row>
        <row r="2172">
          <cell r="B2172">
            <v>95995</v>
          </cell>
        </row>
        <row r="2173">
          <cell r="B2173">
            <v>95995</v>
          </cell>
        </row>
        <row r="2174">
          <cell r="B2174">
            <v>95995</v>
          </cell>
        </row>
        <row r="2175">
          <cell r="B2175">
            <v>95995</v>
          </cell>
        </row>
        <row r="2176">
          <cell r="B2176">
            <v>95995</v>
          </cell>
        </row>
        <row r="2177">
          <cell r="B2177">
            <v>104372</v>
          </cell>
        </row>
        <row r="2178">
          <cell r="B2178">
            <v>104372</v>
          </cell>
        </row>
        <row r="2179">
          <cell r="B2179">
            <v>104372</v>
          </cell>
        </row>
        <row r="2180">
          <cell r="B2180">
            <v>104372</v>
          </cell>
        </row>
        <row r="2181">
          <cell r="B2181">
            <v>104372</v>
          </cell>
        </row>
        <row r="2182">
          <cell r="B2182">
            <v>104372</v>
          </cell>
        </row>
        <row r="2183">
          <cell r="B2183">
            <v>104372</v>
          </cell>
        </row>
        <row r="2184">
          <cell r="B2184">
            <v>104372</v>
          </cell>
        </row>
        <row r="2185">
          <cell r="B2185">
            <v>104372</v>
          </cell>
        </row>
        <row r="2186">
          <cell r="B2186">
            <v>104372</v>
          </cell>
        </row>
        <row r="2187">
          <cell r="B2187">
            <v>104372</v>
          </cell>
        </row>
        <row r="2188">
          <cell r="B2188">
            <v>104372</v>
          </cell>
        </row>
        <row r="2189">
          <cell r="B2189">
            <v>104372</v>
          </cell>
        </row>
        <row r="2190">
          <cell r="B2190">
            <v>104371</v>
          </cell>
        </row>
        <row r="2191">
          <cell r="B2191">
            <v>104371</v>
          </cell>
        </row>
        <row r="2192">
          <cell r="B2192">
            <v>104371</v>
          </cell>
        </row>
        <row r="2193">
          <cell r="B2193">
            <v>104371</v>
          </cell>
        </row>
        <row r="2194">
          <cell r="B2194">
            <v>104371</v>
          </cell>
        </row>
        <row r="2195">
          <cell r="B2195">
            <v>104371</v>
          </cell>
        </row>
        <row r="2196">
          <cell r="B2196">
            <v>104371</v>
          </cell>
        </row>
        <row r="2197">
          <cell r="B2197">
            <v>104371</v>
          </cell>
        </row>
        <row r="2198">
          <cell r="B2198">
            <v>104371</v>
          </cell>
        </row>
        <row r="2199">
          <cell r="B2199">
            <v>104371</v>
          </cell>
        </row>
        <row r="2200">
          <cell r="B2200">
            <v>104371</v>
          </cell>
        </row>
        <row r="2201">
          <cell r="B2201">
            <v>104371</v>
          </cell>
        </row>
        <row r="2202">
          <cell r="B2202">
            <v>104371</v>
          </cell>
        </row>
        <row r="2203">
          <cell r="B2203">
            <v>106138</v>
          </cell>
        </row>
        <row r="2204">
          <cell r="B2204">
            <v>106138</v>
          </cell>
        </row>
        <row r="2205">
          <cell r="B2205">
            <v>106138</v>
          </cell>
        </row>
        <row r="2206">
          <cell r="B2206">
            <v>106138</v>
          </cell>
        </row>
        <row r="2207">
          <cell r="B2207">
            <v>106138</v>
          </cell>
        </row>
        <row r="2208">
          <cell r="B2208">
            <v>106138</v>
          </cell>
        </row>
        <row r="2209">
          <cell r="B2209">
            <v>106138</v>
          </cell>
        </row>
        <row r="2210">
          <cell r="B2210">
            <v>106138</v>
          </cell>
        </row>
        <row r="2211">
          <cell r="B2211">
            <v>106138</v>
          </cell>
        </row>
        <row r="2212">
          <cell r="B2212">
            <v>106138</v>
          </cell>
        </row>
        <row r="2213">
          <cell r="B2213">
            <v>106138</v>
          </cell>
        </row>
        <row r="2214">
          <cell r="B2214">
            <v>106138</v>
          </cell>
        </row>
        <row r="2215">
          <cell r="B2215">
            <v>106138</v>
          </cell>
        </row>
        <row r="2216">
          <cell r="B2216">
            <v>106138</v>
          </cell>
        </row>
        <row r="2217">
          <cell r="B2217">
            <v>106135</v>
          </cell>
        </row>
        <row r="2218">
          <cell r="B2218">
            <v>106135</v>
          </cell>
        </row>
        <row r="2219">
          <cell r="B2219">
            <v>106135</v>
          </cell>
        </row>
        <row r="2220">
          <cell r="B2220">
            <v>106135</v>
          </cell>
        </row>
        <row r="2221">
          <cell r="B2221">
            <v>106135</v>
          </cell>
        </row>
        <row r="2222">
          <cell r="B2222">
            <v>106135</v>
          </cell>
        </row>
        <row r="2223">
          <cell r="B2223">
            <v>106135</v>
          </cell>
        </row>
        <row r="2224">
          <cell r="B2224">
            <v>106135</v>
          </cell>
        </row>
        <row r="2225">
          <cell r="B2225">
            <v>106135</v>
          </cell>
        </row>
        <row r="2226">
          <cell r="B2226">
            <v>106135</v>
          </cell>
        </row>
        <row r="2227">
          <cell r="B2227">
            <v>106135</v>
          </cell>
        </row>
        <row r="2228">
          <cell r="B2228">
            <v>106135</v>
          </cell>
        </row>
        <row r="2229">
          <cell r="B2229">
            <v>106135</v>
          </cell>
        </row>
        <row r="2230">
          <cell r="B2230">
            <v>106135</v>
          </cell>
        </row>
        <row r="2231">
          <cell r="B2231">
            <v>106137</v>
          </cell>
        </row>
        <row r="2232">
          <cell r="B2232">
            <v>106137</v>
          </cell>
        </row>
        <row r="2233">
          <cell r="B2233">
            <v>106137</v>
          </cell>
        </row>
        <row r="2234">
          <cell r="B2234">
            <v>106137</v>
          </cell>
        </row>
        <row r="2235">
          <cell r="B2235">
            <v>106137</v>
          </cell>
        </row>
        <row r="2236">
          <cell r="B2236">
            <v>106137</v>
          </cell>
        </row>
        <row r="2237">
          <cell r="B2237">
            <v>106137</v>
          </cell>
        </row>
        <row r="2238">
          <cell r="B2238">
            <v>106137</v>
          </cell>
        </row>
        <row r="2239">
          <cell r="B2239">
            <v>106137</v>
          </cell>
        </row>
        <row r="2240">
          <cell r="B2240">
            <v>106137</v>
          </cell>
        </row>
        <row r="2241">
          <cell r="B2241">
            <v>106137</v>
          </cell>
        </row>
        <row r="2242">
          <cell r="B2242">
            <v>106137</v>
          </cell>
        </row>
        <row r="2243">
          <cell r="B2243">
            <v>106137</v>
          </cell>
        </row>
        <row r="2244">
          <cell r="B2244">
            <v>106137</v>
          </cell>
        </row>
        <row r="2245">
          <cell r="B2245">
            <v>96001</v>
          </cell>
        </row>
        <row r="2246">
          <cell r="B2246">
            <v>96001</v>
          </cell>
        </row>
        <row r="2247">
          <cell r="B2247">
            <v>96001</v>
          </cell>
        </row>
        <row r="2248">
          <cell r="B2248">
            <v>96001</v>
          </cell>
        </row>
        <row r="2249">
          <cell r="B2249">
            <v>96001</v>
          </cell>
        </row>
        <row r="2250">
          <cell r="B2250">
            <v>96001</v>
          </cell>
        </row>
        <row r="2251">
          <cell r="B2251">
            <v>96001</v>
          </cell>
        </row>
        <row r="2252">
          <cell r="B2252">
            <v>96001</v>
          </cell>
        </row>
        <row r="2253">
          <cell r="B2253">
            <v>96001</v>
          </cell>
        </row>
        <row r="2254">
          <cell r="B2254">
            <v>96001</v>
          </cell>
        </row>
        <row r="2255">
          <cell r="B2255">
            <v>96001</v>
          </cell>
        </row>
        <row r="2256">
          <cell r="B2256">
            <v>96001</v>
          </cell>
        </row>
        <row r="2257">
          <cell r="B2257">
            <v>96001</v>
          </cell>
        </row>
        <row r="2258">
          <cell r="B2258">
            <v>96001</v>
          </cell>
        </row>
        <row r="2259">
          <cell r="B2259">
            <v>106136</v>
          </cell>
        </row>
        <row r="2260">
          <cell r="B2260">
            <v>106136</v>
          </cell>
        </row>
        <row r="2261">
          <cell r="B2261">
            <v>106136</v>
          </cell>
        </row>
        <row r="2262">
          <cell r="B2262">
            <v>106136</v>
          </cell>
        </row>
        <row r="2263">
          <cell r="B2263">
            <v>106136</v>
          </cell>
        </row>
        <row r="2264">
          <cell r="B2264">
            <v>106136</v>
          </cell>
        </row>
        <row r="2265">
          <cell r="B2265">
            <v>106136</v>
          </cell>
        </row>
        <row r="2266">
          <cell r="B2266">
            <v>106136</v>
          </cell>
        </row>
        <row r="2267">
          <cell r="B2267">
            <v>106136</v>
          </cell>
        </row>
        <row r="2268">
          <cell r="B2268">
            <v>106136</v>
          </cell>
        </row>
        <row r="2269">
          <cell r="B2269">
            <v>106136</v>
          </cell>
        </row>
        <row r="2270">
          <cell r="B2270">
            <v>106136</v>
          </cell>
        </row>
        <row r="2271">
          <cell r="B2271">
            <v>106136</v>
          </cell>
        </row>
        <row r="2272">
          <cell r="B2272">
            <v>106136</v>
          </cell>
        </row>
        <row r="2273">
          <cell r="B2273">
            <v>106134</v>
          </cell>
        </row>
        <row r="2274">
          <cell r="B2274">
            <v>106134</v>
          </cell>
        </row>
        <row r="2275">
          <cell r="B2275">
            <v>106134</v>
          </cell>
        </row>
        <row r="2276">
          <cell r="B2276">
            <v>106134</v>
          </cell>
        </row>
        <row r="2277">
          <cell r="B2277">
            <v>106134</v>
          </cell>
        </row>
        <row r="2278">
          <cell r="B2278">
            <v>106134</v>
          </cell>
        </row>
        <row r="2279">
          <cell r="B2279">
            <v>106134</v>
          </cell>
        </row>
        <row r="2280">
          <cell r="B2280">
            <v>106134</v>
          </cell>
        </row>
        <row r="2281">
          <cell r="B2281">
            <v>106134</v>
          </cell>
        </row>
        <row r="2282">
          <cell r="B2282">
            <v>106134</v>
          </cell>
        </row>
        <row r="2283">
          <cell r="B2283">
            <v>106134</v>
          </cell>
        </row>
        <row r="2284">
          <cell r="B2284">
            <v>106134</v>
          </cell>
        </row>
        <row r="2285">
          <cell r="B2285">
            <v>106134</v>
          </cell>
        </row>
        <row r="2286">
          <cell r="B2286">
            <v>106134</v>
          </cell>
        </row>
        <row r="2287">
          <cell r="B2287">
            <v>94880</v>
          </cell>
        </row>
        <row r="2288">
          <cell r="B2288">
            <v>94880</v>
          </cell>
        </row>
        <row r="2289">
          <cell r="B2289">
            <v>94880</v>
          </cell>
        </row>
        <row r="2290">
          <cell r="B2290">
            <v>94880</v>
          </cell>
        </row>
        <row r="2291">
          <cell r="B2291">
            <v>94880</v>
          </cell>
        </row>
        <row r="2292">
          <cell r="B2292">
            <v>94880</v>
          </cell>
        </row>
        <row r="2293">
          <cell r="B2293">
            <v>94882</v>
          </cell>
        </row>
        <row r="2294">
          <cell r="B2294">
            <v>94882</v>
          </cell>
        </row>
        <row r="2295">
          <cell r="B2295">
            <v>94882</v>
          </cell>
        </row>
        <row r="2296">
          <cell r="B2296">
            <v>94882</v>
          </cell>
        </row>
        <row r="2297">
          <cell r="B2297">
            <v>94882</v>
          </cell>
        </row>
        <row r="2298">
          <cell r="B2298">
            <v>94882</v>
          </cell>
        </row>
        <row r="2299">
          <cell r="B2299">
            <v>94884</v>
          </cell>
        </row>
        <row r="2300">
          <cell r="B2300">
            <v>94884</v>
          </cell>
        </row>
        <row r="2301">
          <cell r="B2301">
            <v>94884</v>
          </cell>
        </row>
        <row r="2302">
          <cell r="B2302">
            <v>94884</v>
          </cell>
        </row>
        <row r="2303">
          <cell r="B2303">
            <v>94884</v>
          </cell>
        </row>
        <row r="2304">
          <cell r="B2304">
            <v>94884</v>
          </cell>
        </row>
        <row r="2305">
          <cell r="B2305">
            <v>94870</v>
          </cell>
        </row>
        <row r="2306">
          <cell r="B2306">
            <v>94870</v>
          </cell>
        </row>
        <row r="2307">
          <cell r="B2307">
            <v>94870</v>
          </cell>
        </row>
        <row r="2308">
          <cell r="B2308">
            <v>94870</v>
          </cell>
        </row>
        <row r="2309">
          <cell r="B2309">
            <v>94872</v>
          </cell>
        </row>
        <row r="2310">
          <cell r="B2310">
            <v>94872</v>
          </cell>
        </row>
        <row r="2311">
          <cell r="B2311">
            <v>94872</v>
          </cell>
        </row>
        <row r="2312">
          <cell r="B2312">
            <v>94872</v>
          </cell>
        </row>
        <row r="2313">
          <cell r="B2313">
            <v>90746</v>
          </cell>
        </row>
        <row r="2314">
          <cell r="B2314">
            <v>90746</v>
          </cell>
        </row>
        <row r="2315">
          <cell r="B2315">
            <v>90746</v>
          </cell>
        </row>
        <row r="2316">
          <cell r="B2316">
            <v>90747</v>
          </cell>
        </row>
        <row r="2317">
          <cell r="B2317">
            <v>90747</v>
          </cell>
        </row>
        <row r="2318">
          <cell r="B2318">
            <v>90747</v>
          </cell>
        </row>
        <row r="2319">
          <cell r="B2319">
            <v>90747</v>
          </cell>
        </row>
        <row r="2320">
          <cell r="B2320">
            <v>90747</v>
          </cell>
        </row>
        <row r="2321">
          <cell r="B2321">
            <v>94876</v>
          </cell>
        </row>
        <row r="2322">
          <cell r="B2322">
            <v>94876</v>
          </cell>
        </row>
        <row r="2323">
          <cell r="B2323">
            <v>94876</v>
          </cell>
        </row>
        <row r="2324">
          <cell r="B2324">
            <v>94876</v>
          </cell>
        </row>
        <row r="2325">
          <cell r="B2325">
            <v>94876</v>
          </cell>
        </row>
        <row r="2326">
          <cell r="B2326">
            <v>94876</v>
          </cell>
        </row>
        <row r="2327">
          <cell r="B2327">
            <v>94878</v>
          </cell>
        </row>
        <row r="2328">
          <cell r="B2328">
            <v>94878</v>
          </cell>
        </row>
        <row r="2329">
          <cell r="B2329">
            <v>94878</v>
          </cell>
        </row>
        <row r="2330">
          <cell r="B2330">
            <v>94878</v>
          </cell>
        </row>
        <row r="2331">
          <cell r="B2331">
            <v>94878</v>
          </cell>
        </row>
        <row r="2332">
          <cell r="B2332">
            <v>94878</v>
          </cell>
        </row>
        <row r="2333">
          <cell r="B2333">
            <v>90740</v>
          </cell>
        </row>
        <row r="2334">
          <cell r="B2334">
            <v>90740</v>
          </cell>
        </row>
        <row r="2335">
          <cell r="B2335">
            <v>90740</v>
          </cell>
        </row>
        <row r="2336">
          <cell r="B2336">
            <v>90741</v>
          </cell>
        </row>
        <row r="2337">
          <cell r="B2337">
            <v>90741</v>
          </cell>
        </row>
        <row r="2338">
          <cell r="B2338">
            <v>90741</v>
          </cell>
        </row>
        <row r="2339">
          <cell r="B2339">
            <v>90742</v>
          </cell>
        </row>
        <row r="2340">
          <cell r="B2340">
            <v>90742</v>
          </cell>
        </row>
        <row r="2341">
          <cell r="B2341">
            <v>90742</v>
          </cell>
        </row>
        <row r="2342">
          <cell r="B2342">
            <v>90743</v>
          </cell>
        </row>
        <row r="2343">
          <cell r="B2343">
            <v>90743</v>
          </cell>
        </row>
        <row r="2344">
          <cell r="B2344">
            <v>90743</v>
          </cell>
        </row>
        <row r="2345">
          <cell r="B2345">
            <v>90744</v>
          </cell>
        </row>
        <row r="2346">
          <cell r="B2346">
            <v>90744</v>
          </cell>
        </row>
        <row r="2347">
          <cell r="B2347">
            <v>90744</v>
          </cell>
        </row>
        <row r="2348">
          <cell r="B2348">
            <v>90745</v>
          </cell>
        </row>
        <row r="2349">
          <cell r="B2349">
            <v>90745</v>
          </cell>
        </row>
        <row r="2350">
          <cell r="B2350">
            <v>90745</v>
          </cell>
        </row>
        <row r="2351">
          <cell r="B2351">
            <v>90745</v>
          </cell>
        </row>
        <row r="2352">
          <cell r="B2352">
            <v>90745</v>
          </cell>
        </row>
        <row r="2353">
          <cell r="B2353">
            <v>90733</v>
          </cell>
        </row>
        <row r="2354">
          <cell r="B2354">
            <v>90733</v>
          </cell>
        </row>
        <row r="2355">
          <cell r="B2355">
            <v>90733</v>
          </cell>
        </row>
        <row r="2356">
          <cell r="B2356">
            <v>90734</v>
          </cell>
        </row>
        <row r="2357">
          <cell r="B2357">
            <v>90734</v>
          </cell>
        </row>
        <row r="2358">
          <cell r="B2358">
            <v>90734</v>
          </cell>
        </row>
        <row r="2359">
          <cell r="B2359">
            <v>90735</v>
          </cell>
        </row>
        <row r="2360">
          <cell r="B2360">
            <v>90735</v>
          </cell>
        </row>
        <row r="2361">
          <cell r="B2361">
            <v>90735</v>
          </cell>
        </row>
        <row r="2362">
          <cell r="B2362">
            <v>90736</v>
          </cell>
        </row>
        <row r="2363">
          <cell r="B2363">
            <v>90736</v>
          </cell>
        </row>
        <row r="2364">
          <cell r="B2364">
            <v>90736</v>
          </cell>
        </row>
        <row r="2365">
          <cell r="B2365">
            <v>90737</v>
          </cell>
        </row>
        <row r="2366">
          <cell r="B2366">
            <v>90737</v>
          </cell>
        </row>
        <row r="2367">
          <cell r="B2367">
            <v>90737</v>
          </cell>
        </row>
        <row r="2368">
          <cell r="B2368">
            <v>90738</v>
          </cell>
        </row>
        <row r="2369">
          <cell r="B2369">
            <v>90738</v>
          </cell>
        </row>
        <row r="2370">
          <cell r="B2370">
            <v>90738</v>
          </cell>
        </row>
        <row r="2371">
          <cell r="B2371">
            <v>90739</v>
          </cell>
        </row>
        <row r="2372">
          <cell r="B2372">
            <v>90739</v>
          </cell>
        </row>
        <row r="2373">
          <cell r="B2373">
            <v>90739</v>
          </cell>
        </row>
        <row r="2374">
          <cell r="B2374">
            <v>90739</v>
          </cell>
        </row>
        <row r="2375">
          <cell r="B2375">
            <v>90739</v>
          </cell>
        </row>
        <row r="2376">
          <cell r="B2376">
            <v>90724</v>
          </cell>
        </row>
        <row r="2377">
          <cell r="B2377">
            <v>90724</v>
          </cell>
        </row>
        <row r="2378">
          <cell r="B2378">
            <v>90724</v>
          </cell>
        </row>
        <row r="2379">
          <cell r="B2379">
            <v>90724</v>
          </cell>
        </row>
        <row r="2380">
          <cell r="B2380">
            <v>102267</v>
          </cell>
        </row>
        <row r="2381">
          <cell r="B2381">
            <v>102267</v>
          </cell>
        </row>
        <row r="2382">
          <cell r="B2382">
            <v>102267</v>
          </cell>
        </row>
        <row r="2383">
          <cell r="B2383">
            <v>102267</v>
          </cell>
        </row>
        <row r="2384">
          <cell r="B2384">
            <v>102268</v>
          </cell>
        </row>
        <row r="2385">
          <cell r="B2385">
            <v>102268</v>
          </cell>
        </row>
        <row r="2386">
          <cell r="B2386">
            <v>102268</v>
          </cell>
        </row>
        <row r="2387">
          <cell r="B2387">
            <v>102268</v>
          </cell>
        </row>
        <row r="2388">
          <cell r="B2388">
            <v>90725</v>
          </cell>
        </row>
        <row r="2389">
          <cell r="B2389">
            <v>90725</v>
          </cell>
        </row>
        <row r="2390">
          <cell r="B2390">
            <v>90725</v>
          </cell>
        </row>
        <row r="2391">
          <cell r="B2391">
            <v>90725</v>
          </cell>
        </row>
        <row r="2392">
          <cell r="B2392">
            <v>102269</v>
          </cell>
        </row>
        <row r="2393">
          <cell r="B2393">
            <v>102269</v>
          </cell>
        </row>
        <row r="2394">
          <cell r="B2394">
            <v>102269</v>
          </cell>
        </row>
        <row r="2395">
          <cell r="B2395">
            <v>102269</v>
          </cell>
        </row>
        <row r="2396">
          <cell r="B2396">
            <v>90726</v>
          </cell>
        </row>
        <row r="2397">
          <cell r="B2397">
            <v>90726</v>
          </cell>
        </row>
        <row r="2398">
          <cell r="B2398">
            <v>90726</v>
          </cell>
        </row>
        <row r="2399">
          <cell r="B2399">
            <v>90726</v>
          </cell>
        </row>
        <row r="2400">
          <cell r="B2400">
            <v>90727</v>
          </cell>
        </row>
        <row r="2401">
          <cell r="B2401">
            <v>90727</v>
          </cell>
        </row>
        <row r="2402">
          <cell r="B2402">
            <v>90727</v>
          </cell>
        </row>
        <row r="2403">
          <cell r="B2403">
            <v>90727</v>
          </cell>
        </row>
        <row r="2404">
          <cell r="B2404">
            <v>90728</v>
          </cell>
        </row>
        <row r="2405">
          <cell r="B2405">
            <v>90728</v>
          </cell>
        </row>
        <row r="2406">
          <cell r="B2406">
            <v>90728</v>
          </cell>
        </row>
        <row r="2407">
          <cell r="B2407">
            <v>90728</v>
          </cell>
        </row>
        <row r="2408">
          <cell r="B2408">
            <v>90729</v>
          </cell>
        </row>
        <row r="2409">
          <cell r="B2409">
            <v>90729</v>
          </cell>
        </row>
        <row r="2410">
          <cell r="B2410">
            <v>90729</v>
          </cell>
        </row>
        <row r="2411">
          <cell r="B2411">
            <v>90729</v>
          </cell>
        </row>
        <row r="2412">
          <cell r="B2412">
            <v>90730</v>
          </cell>
        </row>
        <row r="2413">
          <cell r="B2413">
            <v>90730</v>
          </cell>
        </row>
        <row r="2414">
          <cell r="B2414">
            <v>90730</v>
          </cell>
        </row>
        <row r="2415">
          <cell r="B2415">
            <v>90730</v>
          </cell>
        </row>
        <row r="2416">
          <cell r="B2416">
            <v>90731</v>
          </cell>
        </row>
        <row r="2417">
          <cell r="B2417">
            <v>90731</v>
          </cell>
        </row>
        <row r="2418">
          <cell r="B2418">
            <v>90731</v>
          </cell>
        </row>
        <row r="2419">
          <cell r="B2419">
            <v>90731</v>
          </cell>
        </row>
        <row r="2420">
          <cell r="B2420">
            <v>90732</v>
          </cell>
        </row>
        <row r="2421">
          <cell r="B2421">
            <v>90732</v>
          </cell>
        </row>
        <row r="2422">
          <cell r="B2422">
            <v>90732</v>
          </cell>
        </row>
        <row r="2423">
          <cell r="B2423">
            <v>90732</v>
          </cell>
        </row>
        <row r="2424">
          <cell r="B2424">
            <v>102265</v>
          </cell>
        </row>
        <row r="2425">
          <cell r="B2425">
            <v>102265</v>
          </cell>
        </row>
        <row r="2426">
          <cell r="B2426">
            <v>102265</v>
          </cell>
        </row>
        <row r="2427">
          <cell r="B2427">
            <v>102265</v>
          </cell>
        </row>
        <row r="2428">
          <cell r="B2428">
            <v>102266</v>
          </cell>
        </row>
        <row r="2429">
          <cell r="B2429">
            <v>102266</v>
          </cell>
        </row>
        <row r="2430">
          <cell r="B2430">
            <v>102266</v>
          </cell>
        </row>
        <row r="2431">
          <cell r="B2431">
            <v>102266</v>
          </cell>
        </row>
        <row r="2432">
          <cell r="B2432">
            <v>94879</v>
          </cell>
        </row>
        <row r="2433">
          <cell r="B2433">
            <v>94879</v>
          </cell>
        </row>
        <row r="2434">
          <cell r="B2434">
            <v>94879</v>
          </cell>
        </row>
        <row r="2435">
          <cell r="B2435">
            <v>94879</v>
          </cell>
        </row>
        <row r="2436">
          <cell r="B2436">
            <v>94879</v>
          </cell>
        </row>
        <row r="2437">
          <cell r="B2437">
            <v>94879</v>
          </cell>
        </row>
        <row r="2438">
          <cell r="B2438">
            <v>94879</v>
          </cell>
        </row>
        <row r="2439">
          <cell r="B2439">
            <v>94881</v>
          </cell>
        </row>
        <row r="2440">
          <cell r="B2440">
            <v>94881</v>
          </cell>
        </row>
        <row r="2441">
          <cell r="B2441">
            <v>94881</v>
          </cell>
        </row>
        <row r="2442">
          <cell r="B2442">
            <v>94881</v>
          </cell>
        </row>
        <row r="2443">
          <cell r="B2443">
            <v>94881</v>
          </cell>
        </row>
        <row r="2444">
          <cell r="B2444">
            <v>94881</v>
          </cell>
        </row>
        <row r="2445">
          <cell r="B2445">
            <v>94881</v>
          </cell>
        </row>
        <row r="2446">
          <cell r="B2446">
            <v>94869</v>
          </cell>
        </row>
        <row r="2447">
          <cell r="B2447">
            <v>94869</v>
          </cell>
        </row>
        <row r="2448">
          <cell r="B2448">
            <v>94869</v>
          </cell>
        </row>
        <row r="2449">
          <cell r="B2449">
            <v>94869</v>
          </cell>
        </row>
        <row r="2450">
          <cell r="B2450">
            <v>94869</v>
          </cell>
        </row>
        <row r="2451">
          <cell r="B2451">
            <v>94871</v>
          </cell>
        </row>
        <row r="2452">
          <cell r="B2452">
            <v>94871</v>
          </cell>
        </row>
        <row r="2453">
          <cell r="B2453">
            <v>94871</v>
          </cell>
        </row>
        <row r="2454">
          <cell r="B2454">
            <v>94871</v>
          </cell>
        </row>
        <row r="2455">
          <cell r="B2455">
            <v>94871</v>
          </cell>
        </row>
        <row r="2456">
          <cell r="B2456">
            <v>90708</v>
          </cell>
        </row>
        <row r="2457">
          <cell r="B2457">
            <v>90708</v>
          </cell>
        </row>
        <row r="2458">
          <cell r="B2458">
            <v>90708</v>
          </cell>
        </row>
        <row r="2459">
          <cell r="B2459">
            <v>90708</v>
          </cell>
        </row>
        <row r="2460">
          <cell r="B2460">
            <v>90708</v>
          </cell>
        </row>
        <row r="2461">
          <cell r="B2461">
            <v>90708</v>
          </cell>
        </row>
        <row r="2462">
          <cell r="B2462">
            <v>90708</v>
          </cell>
        </row>
        <row r="2463">
          <cell r="B2463">
            <v>94875</v>
          </cell>
        </row>
        <row r="2464">
          <cell r="B2464">
            <v>94875</v>
          </cell>
        </row>
        <row r="2465">
          <cell r="B2465">
            <v>94875</v>
          </cell>
        </row>
        <row r="2466">
          <cell r="B2466">
            <v>94875</v>
          </cell>
        </row>
        <row r="2467">
          <cell r="B2467">
            <v>94875</v>
          </cell>
        </row>
        <row r="2468">
          <cell r="B2468">
            <v>94875</v>
          </cell>
        </row>
        <row r="2469">
          <cell r="B2469">
            <v>94875</v>
          </cell>
        </row>
        <row r="2470">
          <cell r="B2470">
            <v>102264</v>
          </cell>
        </row>
        <row r="2471">
          <cell r="B2471">
            <v>102264</v>
          </cell>
        </row>
        <row r="2472">
          <cell r="B2472">
            <v>102264</v>
          </cell>
        </row>
        <row r="2473">
          <cell r="B2473">
            <v>102264</v>
          </cell>
        </row>
        <row r="2474">
          <cell r="B2474">
            <v>102264</v>
          </cell>
        </row>
        <row r="2475">
          <cell r="B2475">
            <v>102264</v>
          </cell>
        </row>
        <row r="2476">
          <cell r="B2476">
            <v>90701</v>
          </cell>
        </row>
        <row r="2477">
          <cell r="B2477">
            <v>90701</v>
          </cell>
        </row>
        <row r="2478">
          <cell r="B2478">
            <v>90701</v>
          </cell>
        </row>
        <row r="2479">
          <cell r="B2479">
            <v>90701</v>
          </cell>
        </row>
        <row r="2480">
          <cell r="B2480">
            <v>90701</v>
          </cell>
        </row>
        <row r="2481">
          <cell r="B2481">
            <v>90701</v>
          </cell>
        </row>
        <row r="2482">
          <cell r="B2482">
            <v>90702</v>
          </cell>
        </row>
        <row r="2483">
          <cell r="B2483">
            <v>90702</v>
          </cell>
        </row>
        <row r="2484">
          <cell r="B2484">
            <v>90702</v>
          </cell>
        </row>
        <row r="2485">
          <cell r="B2485">
            <v>90702</v>
          </cell>
        </row>
        <row r="2486">
          <cell r="B2486">
            <v>90702</v>
          </cell>
        </row>
        <row r="2487">
          <cell r="B2487">
            <v>90702</v>
          </cell>
        </row>
        <row r="2488">
          <cell r="B2488">
            <v>90703</v>
          </cell>
        </row>
        <row r="2489">
          <cell r="B2489">
            <v>90703</v>
          </cell>
        </row>
        <row r="2490">
          <cell r="B2490">
            <v>90703</v>
          </cell>
        </row>
        <row r="2491">
          <cell r="B2491">
            <v>90703</v>
          </cell>
        </row>
        <row r="2492">
          <cell r="B2492">
            <v>90703</v>
          </cell>
        </row>
        <row r="2493">
          <cell r="B2493">
            <v>90703</v>
          </cell>
        </row>
        <row r="2494">
          <cell r="B2494">
            <v>90704</v>
          </cell>
        </row>
        <row r="2495">
          <cell r="B2495">
            <v>90704</v>
          </cell>
        </row>
        <row r="2496">
          <cell r="B2496">
            <v>90704</v>
          </cell>
        </row>
        <row r="2497">
          <cell r="B2497">
            <v>90704</v>
          </cell>
        </row>
        <row r="2498">
          <cell r="B2498">
            <v>90704</v>
          </cell>
        </row>
        <row r="2499">
          <cell r="B2499">
            <v>90704</v>
          </cell>
        </row>
        <row r="2500">
          <cell r="B2500">
            <v>90705</v>
          </cell>
        </row>
        <row r="2501">
          <cell r="B2501">
            <v>90705</v>
          </cell>
        </row>
        <row r="2502">
          <cell r="B2502">
            <v>90705</v>
          </cell>
        </row>
        <row r="2503">
          <cell r="B2503">
            <v>90705</v>
          </cell>
        </row>
        <row r="2504">
          <cell r="B2504">
            <v>90705</v>
          </cell>
        </row>
        <row r="2505">
          <cell r="B2505">
            <v>90705</v>
          </cell>
        </row>
        <row r="2506">
          <cell r="B2506">
            <v>90706</v>
          </cell>
        </row>
        <row r="2507">
          <cell r="B2507">
            <v>90706</v>
          </cell>
        </row>
        <row r="2508">
          <cell r="B2508">
            <v>90706</v>
          </cell>
        </row>
        <row r="2509">
          <cell r="B2509">
            <v>90706</v>
          </cell>
        </row>
        <row r="2510">
          <cell r="B2510">
            <v>90706</v>
          </cell>
        </row>
        <row r="2511">
          <cell r="B2511">
            <v>90706</v>
          </cell>
        </row>
        <row r="2512">
          <cell r="B2512">
            <v>90706</v>
          </cell>
        </row>
        <row r="2513">
          <cell r="B2513">
            <v>90706</v>
          </cell>
        </row>
        <row r="2514">
          <cell r="B2514">
            <v>90694</v>
          </cell>
        </row>
        <row r="2515">
          <cell r="B2515">
            <v>90694</v>
          </cell>
        </row>
        <row r="2516">
          <cell r="B2516">
            <v>90694</v>
          </cell>
        </row>
        <row r="2517">
          <cell r="B2517">
            <v>90694</v>
          </cell>
        </row>
        <row r="2518">
          <cell r="B2518">
            <v>90694</v>
          </cell>
        </row>
        <row r="2519">
          <cell r="B2519">
            <v>90695</v>
          </cell>
        </row>
        <row r="2520">
          <cell r="B2520">
            <v>90695</v>
          </cell>
        </row>
        <row r="2521">
          <cell r="B2521">
            <v>90695</v>
          </cell>
        </row>
        <row r="2522">
          <cell r="B2522">
            <v>90695</v>
          </cell>
        </row>
        <row r="2523">
          <cell r="B2523">
            <v>90695</v>
          </cell>
        </row>
        <row r="2524">
          <cell r="B2524">
            <v>90696</v>
          </cell>
        </row>
        <row r="2525">
          <cell r="B2525">
            <v>90696</v>
          </cell>
        </row>
        <row r="2526">
          <cell r="B2526">
            <v>90696</v>
          </cell>
        </row>
        <row r="2527">
          <cell r="B2527">
            <v>90696</v>
          </cell>
        </row>
        <row r="2528">
          <cell r="B2528">
            <v>90696</v>
          </cell>
        </row>
        <row r="2529">
          <cell r="B2529">
            <v>90697</v>
          </cell>
        </row>
        <row r="2530">
          <cell r="B2530">
            <v>90697</v>
          </cell>
        </row>
        <row r="2531">
          <cell r="B2531">
            <v>90697</v>
          </cell>
        </row>
        <row r="2532">
          <cell r="B2532">
            <v>90697</v>
          </cell>
        </row>
        <row r="2533">
          <cell r="B2533">
            <v>90697</v>
          </cell>
        </row>
        <row r="2534">
          <cell r="B2534">
            <v>90698</v>
          </cell>
        </row>
        <row r="2535">
          <cell r="B2535">
            <v>90698</v>
          </cell>
        </row>
        <row r="2536">
          <cell r="B2536">
            <v>90698</v>
          </cell>
        </row>
        <row r="2537">
          <cell r="B2537">
            <v>90698</v>
          </cell>
        </row>
        <row r="2538">
          <cell r="B2538">
            <v>90698</v>
          </cell>
        </row>
        <row r="2539">
          <cell r="B2539">
            <v>90699</v>
          </cell>
        </row>
        <row r="2540">
          <cell r="B2540">
            <v>90699</v>
          </cell>
        </row>
        <row r="2541">
          <cell r="B2541">
            <v>90699</v>
          </cell>
        </row>
        <row r="2542">
          <cell r="B2542">
            <v>90699</v>
          </cell>
        </row>
        <row r="2543">
          <cell r="B2543">
            <v>90699</v>
          </cell>
        </row>
        <row r="2544">
          <cell r="B2544">
            <v>90700</v>
          </cell>
        </row>
        <row r="2545">
          <cell r="B2545">
            <v>90700</v>
          </cell>
        </row>
        <row r="2546">
          <cell r="B2546">
            <v>90700</v>
          </cell>
        </row>
        <row r="2547">
          <cell r="B2547">
            <v>90700</v>
          </cell>
        </row>
        <row r="2548">
          <cell r="B2548">
            <v>90700</v>
          </cell>
        </row>
        <row r="2549">
          <cell r="B2549">
            <v>90700</v>
          </cell>
        </row>
        <row r="2550">
          <cell r="B2550">
            <v>90700</v>
          </cell>
        </row>
        <row r="2551">
          <cell r="B2551">
            <v>105378</v>
          </cell>
        </row>
        <row r="2552">
          <cell r="B2552">
            <v>105378</v>
          </cell>
        </row>
        <row r="2553">
          <cell r="B2553">
            <v>105378</v>
          </cell>
        </row>
        <row r="2554">
          <cell r="B2554">
            <v>105378</v>
          </cell>
        </row>
        <row r="2555">
          <cell r="B2555">
            <v>105378</v>
          </cell>
        </row>
        <row r="2556">
          <cell r="B2556">
            <v>105378</v>
          </cell>
        </row>
        <row r="2557">
          <cell r="B2557">
            <v>105373</v>
          </cell>
        </row>
        <row r="2558">
          <cell r="B2558">
            <v>105373</v>
          </cell>
        </row>
        <row r="2559">
          <cell r="B2559">
            <v>105373</v>
          </cell>
        </row>
        <row r="2560">
          <cell r="B2560">
            <v>105373</v>
          </cell>
        </row>
        <row r="2561">
          <cell r="B2561">
            <v>105373</v>
          </cell>
        </row>
        <row r="2562">
          <cell r="B2562">
            <v>105373</v>
          </cell>
        </row>
        <row r="2563">
          <cell r="B2563">
            <v>105380</v>
          </cell>
        </row>
        <row r="2564">
          <cell r="B2564">
            <v>105380</v>
          </cell>
        </row>
        <row r="2565">
          <cell r="B2565">
            <v>105380</v>
          </cell>
        </row>
        <row r="2566">
          <cell r="B2566">
            <v>105380</v>
          </cell>
        </row>
        <row r="2567">
          <cell r="B2567">
            <v>105380</v>
          </cell>
        </row>
        <row r="2568">
          <cell r="B2568">
            <v>105380</v>
          </cell>
        </row>
        <row r="2569">
          <cell r="B2569">
            <v>105267</v>
          </cell>
        </row>
        <row r="2570">
          <cell r="B2570">
            <v>105267</v>
          </cell>
        </row>
        <row r="2571">
          <cell r="B2571">
            <v>105267</v>
          </cell>
        </row>
        <row r="2572">
          <cell r="B2572">
            <v>105267</v>
          </cell>
        </row>
        <row r="2573">
          <cell r="B2573">
            <v>105267</v>
          </cell>
        </row>
        <row r="2574">
          <cell r="B2574">
            <v>105267</v>
          </cell>
        </row>
        <row r="2575">
          <cell r="B2575">
            <v>105249</v>
          </cell>
        </row>
        <row r="2576">
          <cell r="B2576">
            <v>105249</v>
          </cell>
        </row>
        <row r="2577">
          <cell r="B2577">
            <v>105249</v>
          </cell>
        </row>
        <row r="2578">
          <cell r="B2578">
            <v>105249</v>
          </cell>
        </row>
        <row r="2579">
          <cell r="B2579">
            <v>105249</v>
          </cell>
        </row>
        <row r="2580">
          <cell r="B2580">
            <v>105249</v>
          </cell>
        </row>
        <row r="2581">
          <cell r="B2581">
            <v>105268</v>
          </cell>
        </row>
        <row r="2582">
          <cell r="B2582">
            <v>105268</v>
          </cell>
        </row>
        <row r="2583">
          <cell r="B2583">
            <v>105268</v>
          </cell>
        </row>
        <row r="2584">
          <cell r="B2584">
            <v>105268</v>
          </cell>
        </row>
        <row r="2585">
          <cell r="B2585">
            <v>105268</v>
          </cell>
        </row>
        <row r="2586">
          <cell r="B2586">
            <v>105268</v>
          </cell>
        </row>
        <row r="2587">
          <cell r="B2587">
            <v>105379</v>
          </cell>
        </row>
        <row r="2588">
          <cell r="B2588">
            <v>105379</v>
          </cell>
        </row>
        <row r="2589">
          <cell r="B2589">
            <v>105379</v>
          </cell>
        </row>
        <row r="2590">
          <cell r="B2590">
            <v>105379</v>
          </cell>
        </row>
        <row r="2591">
          <cell r="B2591">
            <v>105379</v>
          </cell>
        </row>
        <row r="2592">
          <cell r="B2592">
            <v>105379</v>
          </cell>
        </row>
        <row r="2593">
          <cell r="B2593">
            <v>105388</v>
          </cell>
        </row>
        <row r="2594">
          <cell r="B2594">
            <v>105388</v>
          </cell>
        </row>
        <row r="2595">
          <cell r="B2595">
            <v>105388</v>
          </cell>
        </row>
        <row r="2596">
          <cell r="B2596">
            <v>105388</v>
          </cell>
        </row>
        <row r="2597">
          <cell r="B2597">
            <v>105388</v>
          </cell>
        </row>
        <row r="2598">
          <cell r="B2598">
            <v>105388</v>
          </cell>
        </row>
        <row r="2599">
          <cell r="B2599">
            <v>105392</v>
          </cell>
        </row>
        <row r="2600">
          <cell r="B2600">
            <v>105392</v>
          </cell>
        </row>
        <row r="2601">
          <cell r="B2601">
            <v>105392</v>
          </cell>
        </row>
        <row r="2602">
          <cell r="B2602">
            <v>105392</v>
          </cell>
        </row>
        <row r="2603">
          <cell r="B2603">
            <v>105392</v>
          </cell>
        </row>
        <row r="2604">
          <cell r="B2604">
            <v>105392</v>
          </cell>
        </row>
        <row r="2605">
          <cell r="B2605">
            <v>105389</v>
          </cell>
        </row>
        <row r="2606">
          <cell r="B2606">
            <v>105389</v>
          </cell>
        </row>
        <row r="2607">
          <cell r="B2607">
            <v>105389</v>
          </cell>
        </row>
        <row r="2608">
          <cell r="B2608">
            <v>105389</v>
          </cell>
        </row>
        <row r="2609">
          <cell r="B2609">
            <v>105389</v>
          </cell>
        </row>
        <row r="2610">
          <cell r="B2610">
            <v>105389</v>
          </cell>
        </row>
        <row r="2611">
          <cell r="B2611">
            <v>105393</v>
          </cell>
        </row>
        <row r="2612">
          <cell r="B2612">
            <v>105393</v>
          </cell>
        </row>
        <row r="2613">
          <cell r="B2613">
            <v>105393</v>
          </cell>
        </row>
        <row r="2614">
          <cell r="B2614">
            <v>105393</v>
          </cell>
        </row>
        <row r="2615">
          <cell r="B2615">
            <v>105393</v>
          </cell>
        </row>
        <row r="2616">
          <cell r="B2616">
            <v>105393</v>
          </cell>
        </row>
        <row r="2617">
          <cell r="B2617">
            <v>105316</v>
          </cell>
        </row>
        <row r="2618">
          <cell r="B2618">
            <v>105316</v>
          </cell>
        </row>
        <row r="2619">
          <cell r="B2619">
            <v>105316</v>
          </cell>
        </row>
        <row r="2620">
          <cell r="B2620">
            <v>105316</v>
          </cell>
        </row>
        <row r="2621">
          <cell r="B2621">
            <v>105316</v>
          </cell>
        </row>
        <row r="2622">
          <cell r="B2622">
            <v>105316</v>
          </cell>
        </row>
        <row r="2623">
          <cell r="B2623">
            <v>105394</v>
          </cell>
        </row>
        <row r="2624">
          <cell r="B2624">
            <v>105394</v>
          </cell>
        </row>
        <row r="2625">
          <cell r="B2625">
            <v>105394</v>
          </cell>
        </row>
        <row r="2626">
          <cell r="B2626">
            <v>105394</v>
          </cell>
        </row>
        <row r="2627">
          <cell r="B2627">
            <v>105394</v>
          </cell>
        </row>
        <row r="2628">
          <cell r="B2628">
            <v>105394</v>
          </cell>
        </row>
        <row r="2629">
          <cell r="B2629">
            <v>105317</v>
          </cell>
        </row>
        <row r="2630">
          <cell r="B2630">
            <v>105317</v>
          </cell>
        </row>
        <row r="2631">
          <cell r="B2631">
            <v>105317</v>
          </cell>
        </row>
        <row r="2632">
          <cell r="B2632">
            <v>105317</v>
          </cell>
        </row>
        <row r="2633">
          <cell r="B2633">
            <v>105317</v>
          </cell>
        </row>
        <row r="2634">
          <cell r="B2634">
            <v>105317</v>
          </cell>
        </row>
        <row r="2635">
          <cell r="B2635">
            <v>105395</v>
          </cell>
        </row>
        <row r="2636">
          <cell r="B2636">
            <v>105395</v>
          </cell>
        </row>
        <row r="2637">
          <cell r="B2637">
            <v>105395</v>
          </cell>
        </row>
        <row r="2638">
          <cell r="B2638">
            <v>105395</v>
          </cell>
        </row>
        <row r="2639">
          <cell r="B2639">
            <v>105395</v>
          </cell>
        </row>
        <row r="2640">
          <cell r="B2640">
            <v>105395</v>
          </cell>
        </row>
        <row r="2641">
          <cell r="B2641">
            <v>105318</v>
          </cell>
        </row>
        <row r="2642">
          <cell r="B2642">
            <v>105318</v>
          </cell>
        </row>
        <row r="2643">
          <cell r="B2643">
            <v>105318</v>
          </cell>
        </row>
        <row r="2644">
          <cell r="B2644">
            <v>105318</v>
          </cell>
        </row>
        <row r="2645">
          <cell r="B2645">
            <v>105318</v>
          </cell>
        </row>
        <row r="2646">
          <cell r="B2646">
            <v>105318</v>
          </cell>
        </row>
        <row r="2647">
          <cell r="B2647">
            <v>105396</v>
          </cell>
        </row>
        <row r="2648">
          <cell r="B2648">
            <v>105396</v>
          </cell>
        </row>
        <row r="2649">
          <cell r="B2649">
            <v>105396</v>
          </cell>
        </row>
        <row r="2650">
          <cell r="B2650">
            <v>105396</v>
          </cell>
        </row>
        <row r="2651">
          <cell r="B2651">
            <v>105396</v>
          </cell>
        </row>
        <row r="2652">
          <cell r="B2652">
            <v>105396</v>
          </cell>
        </row>
        <row r="2653">
          <cell r="B2653">
            <v>105258</v>
          </cell>
        </row>
        <row r="2654">
          <cell r="B2654">
            <v>105258</v>
          </cell>
        </row>
        <row r="2655">
          <cell r="B2655">
            <v>105258</v>
          </cell>
        </row>
        <row r="2656">
          <cell r="B2656">
            <v>105258</v>
          </cell>
        </row>
        <row r="2657">
          <cell r="B2657">
            <v>105258</v>
          </cell>
        </row>
        <row r="2658">
          <cell r="B2658">
            <v>105258</v>
          </cell>
        </row>
        <row r="2659">
          <cell r="B2659">
            <v>105397</v>
          </cell>
        </row>
        <row r="2660">
          <cell r="B2660">
            <v>105397</v>
          </cell>
        </row>
        <row r="2661">
          <cell r="B2661">
            <v>105397</v>
          </cell>
        </row>
        <row r="2662">
          <cell r="B2662">
            <v>105397</v>
          </cell>
        </row>
        <row r="2663">
          <cell r="B2663">
            <v>105397</v>
          </cell>
        </row>
        <row r="2664">
          <cell r="B2664">
            <v>105397</v>
          </cell>
        </row>
        <row r="2665">
          <cell r="B2665">
            <v>105261</v>
          </cell>
        </row>
        <row r="2666">
          <cell r="B2666">
            <v>105261</v>
          </cell>
        </row>
        <row r="2667">
          <cell r="B2667">
            <v>105261</v>
          </cell>
        </row>
        <row r="2668">
          <cell r="B2668">
            <v>105261</v>
          </cell>
        </row>
        <row r="2669">
          <cell r="B2669">
            <v>105261</v>
          </cell>
        </row>
        <row r="2670">
          <cell r="B2670">
            <v>105261</v>
          </cell>
        </row>
        <row r="2671">
          <cell r="B2671">
            <v>105398</v>
          </cell>
        </row>
        <row r="2672">
          <cell r="B2672">
            <v>105398</v>
          </cell>
        </row>
        <row r="2673">
          <cell r="B2673">
            <v>105398</v>
          </cell>
        </row>
        <row r="2674">
          <cell r="B2674">
            <v>105398</v>
          </cell>
        </row>
        <row r="2675">
          <cell r="B2675">
            <v>105398</v>
          </cell>
        </row>
        <row r="2676">
          <cell r="B2676">
            <v>105398</v>
          </cell>
        </row>
        <row r="2677">
          <cell r="B2677">
            <v>105262</v>
          </cell>
        </row>
        <row r="2678">
          <cell r="B2678">
            <v>105262</v>
          </cell>
        </row>
        <row r="2679">
          <cell r="B2679">
            <v>105262</v>
          </cell>
        </row>
        <row r="2680">
          <cell r="B2680">
            <v>105262</v>
          </cell>
        </row>
        <row r="2681">
          <cell r="B2681">
            <v>105262</v>
          </cell>
        </row>
        <row r="2682">
          <cell r="B2682">
            <v>105262</v>
          </cell>
        </row>
        <row r="2683">
          <cell r="B2683">
            <v>105399</v>
          </cell>
        </row>
        <row r="2684">
          <cell r="B2684">
            <v>105399</v>
          </cell>
        </row>
        <row r="2685">
          <cell r="B2685">
            <v>105399</v>
          </cell>
        </row>
        <row r="2686">
          <cell r="B2686">
            <v>105399</v>
          </cell>
        </row>
        <row r="2687">
          <cell r="B2687">
            <v>105399</v>
          </cell>
        </row>
        <row r="2688">
          <cell r="B2688">
            <v>105399</v>
          </cell>
        </row>
        <row r="2689">
          <cell r="B2689">
            <v>105263</v>
          </cell>
        </row>
        <row r="2690">
          <cell r="B2690">
            <v>105263</v>
          </cell>
        </row>
        <row r="2691">
          <cell r="B2691">
            <v>105263</v>
          </cell>
        </row>
        <row r="2692">
          <cell r="B2692">
            <v>105263</v>
          </cell>
        </row>
        <row r="2693">
          <cell r="B2693">
            <v>105263</v>
          </cell>
        </row>
        <row r="2694">
          <cell r="B2694">
            <v>105263</v>
          </cell>
        </row>
        <row r="2695">
          <cell r="B2695">
            <v>105400</v>
          </cell>
        </row>
        <row r="2696">
          <cell r="B2696">
            <v>105400</v>
          </cell>
        </row>
        <row r="2697">
          <cell r="B2697">
            <v>105400</v>
          </cell>
        </row>
        <row r="2698">
          <cell r="B2698">
            <v>105400</v>
          </cell>
        </row>
        <row r="2699">
          <cell r="B2699">
            <v>105400</v>
          </cell>
        </row>
        <row r="2700">
          <cell r="B2700">
            <v>105400</v>
          </cell>
        </row>
        <row r="2701">
          <cell r="B2701">
            <v>105264</v>
          </cell>
        </row>
        <row r="2702">
          <cell r="B2702">
            <v>105264</v>
          </cell>
        </row>
        <row r="2703">
          <cell r="B2703">
            <v>105264</v>
          </cell>
        </row>
        <row r="2704">
          <cell r="B2704">
            <v>105264</v>
          </cell>
        </row>
        <row r="2705">
          <cell r="B2705">
            <v>105264</v>
          </cell>
        </row>
        <row r="2706">
          <cell r="B2706">
            <v>105264</v>
          </cell>
        </row>
        <row r="2707">
          <cell r="B2707">
            <v>105297</v>
          </cell>
        </row>
        <row r="2708">
          <cell r="B2708">
            <v>105297</v>
          </cell>
        </row>
        <row r="2709">
          <cell r="B2709">
            <v>105297</v>
          </cell>
        </row>
        <row r="2710">
          <cell r="B2710">
            <v>105297</v>
          </cell>
        </row>
        <row r="2711">
          <cell r="B2711">
            <v>105297</v>
          </cell>
        </row>
        <row r="2712">
          <cell r="B2712">
            <v>105297</v>
          </cell>
        </row>
        <row r="2713">
          <cell r="B2713">
            <v>105372</v>
          </cell>
        </row>
        <row r="2714">
          <cell r="B2714">
            <v>105372</v>
          </cell>
        </row>
        <row r="2715">
          <cell r="B2715">
            <v>105372</v>
          </cell>
        </row>
        <row r="2716">
          <cell r="B2716">
            <v>105372</v>
          </cell>
        </row>
        <row r="2717">
          <cell r="B2717">
            <v>105372</v>
          </cell>
        </row>
        <row r="2718">
          <cell r="B2718">
            <v>105372</v>
          </cell>
        </row>
        <row r="2719">
          <cell r="B2719">
            <v>105401</v>
          </cell>
        </row>
        <row r="2720">
          <cell r="B2720">
            <v>105401</v>
          </cell>
        </row>
        <row r="2721">
          <cell r="B2721">
            <v>105401</v>
          </cell>
        </row>
        <row r="2722">
          <cell r="B2722">
            <v>105401</v>
          </cell>
        </row>
        <row r="2723">
          <cell r="B2723">
            <v>105401</v>
          </cell>
        </row>
        <row r="2724">
          <cell r="B2724">
            <v>105401</v>
          </cell>
        </row>
        <row r="2725">
          <cell r="B2725">
            <v>105265</v>
          </cell>
        </row>
        <row r="2726">
          <cell r="B2726">
            <v>105265</v>
          </cell>
        </row>
        <row r="2727">
          <cell r="B2727">
            <v>105265</v>
          </cell>
        </row>
        <row r="2728">
          <cell r="B2728">
            <v>105265</v>
          </cell>
        </row>
        <row r="2729">
          <cell r="B2729">
            <v>105265</v>
          </cell>
        </row>
        <row r="2730">
          <cell r="B2730">
            <v>105265</v>
          </cell>
        </row>
        <row r="2731">
          <cell r="B2731">
            <v>105402</v>
          </cell>
        </row>
        <row r="2732">
          <cell r="B2732">
            <v>105402</v>
          </cell>
        </row>
        <row r="2733">
          <cell r="B2733">
            <v>105402</v>
          </cell>
        </row>
        <row r="2734">
          <cell r="B2734">
            <v>105402</v>
          </cell>
        </row>
        <row r="2735">
          <cell r="B2735">
            <v>105402</v>
          </cell>
        </row>
        <row r="2736">
          <cell r="B2736">
            <v>105402</v>
          </cell>
        </row>
        <row r="2737">
          <cell r="B2737">
            <v>105266</v>
          </cell>
        </row>
        <row r="2738">
          <cell r="B2738">
            <v>105266</v>
          </cell>
        </row>
        <row r="2739">
          <cell r="B2739">
            <v>105266</v>
          </cell>
        </row>
        <row r="2740">
          <cell r="B2740">
            <v>105266</v>
          </cell>
        </row>
        <row r="2741">
          <cell r="B2741">
            <v>105266</v>
          </cell>
        </row>
        <row r="2742">
          <cell r="B2742">
            <v>105266</v>
          </cell>
        </row>
        <row r="2743">
          <cell r="B2743">
            <v>105361</v>
          </cell>
        </row>
        <row r="2744">
          <cell r="B2744">
            <v>105361</v>
          </cell>
        </row>
        <row r="2745">
          <cell r="B2745">
            <v>105361</v>
          </cell>
        </row>
        <row r="2746">
          <cell r="B2746">
            <v>105361</v>
          </cell>
        </row>
        <row r="2747">
          <cell r="B2747">
            <v>105382</v>
          </cell>
        </row>
        <row r="2748">
          <cell r="B2748">
            <v>105382</v>
          </cell>
        </row>
        <row r="2749">
          <cell r="B2749">
            <v>105382</v>
          </cell>
        </row>
        <row r="2750">
          <cell r="B2750">
            <v>105382</v>
          </cell>
        </row>
        <row r="2751">
          <cell r="B2751">
            <v>105359</v>
          </cell>
        </row>
        <row r="2752">
          <cell r="B2752">
            <v>105359</v>
          </cell>
        </row>
        <row r="2753">
          <cell r="B2753">
            <v>105359</v>
          </cell>
        </row>
        <row r="2754">
          <cell r="B2754">
            <v>105359</v>
          </cell>
        </row>
        <row r="2755">
          <cell r="B2755">
            <v>105315</v>
          </cell>
        </row>
        <row r="2756">
          <cell r="B2756">
            <v>105315</v>
          </cell>
        </row>
        <row r="2757">
          <cell r="B2757">
            <v>105315</v>
          </cell>
        </row>
        <row r="2758">
          <cell r="B2758">
            <v>105315</v>
          </cell>
        </row>
        <row r="2759">
          <cell r="B2759">
            <v>105360</v>
          </cell>
        </row>
        <row r="2760">
          <cell r="B2760">
            <v>105360</v>
          </cell>
        </row>
        <row r="2761">
          <cell r="B2761">
            <v>105360</v>
          </cell>
        </row>
        <row r="2762">
          <cell r="B2762">
            <v>105360</v>
          </cell>
        </row>
        <row r="2763">
          <cell r="B2763">
            <v>105381</v>
          </cell>
        </row>
        <row r="2764">
          <cell r="B2764">
            <v>105381</v>
          </cell>
        </row>
        <row r="2765">
          <cell r="B2765">
            <v>105381</v>
          </cell>
        </row>
        <row r="2766">
          <cell r="B2766">
            <v>105381</v>
          </cell>
        </row>
        <row r="2767">
          <cell r="B2767">
            <v>105251</v>
          </cell>
        </row>
        <row r="2768">
          <cell r="B2768">
            <v>105251</v>
          </cell>
        </row>
        <row r="2769">
          <cell r="B2769">
            <v>105251</v>
          </cell>
        </row>
        <row r="2770">
          <cell r="B2770">
            <v>105251</v>
          </cell>
        </row>
        <row r="2771">
          <cell r="B2771">
            <v>105251</v>
          </cell>
        </row>
        <row r="2772">
          <cell r="B2772">
            <v>105251</v>
          </cell>
        </row>
        <row r="2773">
          <cell r="B2773">
            <v>105282</v>
          </cell>
        </row>
        <row r="2774">
          <cell r="B2774">
            <v>105282</v>
          </cell>
        </row>
        <row r="2775">
          <cell r="B2775">
            <v>105282</v>
          </cell>
        </row>
        <row r="2776">
          <cell r="B2776">
            <v>105282</v>
          </cell>
        </row>
        <row r="2777">
          <cell r="B2777">
            <v>105282</v>
          </cell>
        </row>
        <row r="2778">
          <cell r="B2778">
            <v>105282</v>
          </cell>
        </row>
        <row r="2779">
          <cell r="B2779">
            <v>105276</v>
          </cell>
        </row>
        <row r="2780">
          <cell r="B2780">
            <v>105276</v>
          </cell>
        </row>
        <row r="2781">
          <cell r="B2781">
            <v>105276</v>
          </cell>
        </row>
        <row r="2782">
          <cell r="B2782">
            <v>105276</v>
          </cell>
        </row>
        <row r="2783">
          <cell r="B2783">
            <v>105276</v>
          </cell>
        </row>
        <row r="2784">
          <cell r="B2784">
            <v>105276</v>
          </cell>
        </row>
        <row r="2785">
          <cell r="B2785">
            <v>105341</v>
          </cell>
        </row>
        <row r="2786">
          <cell r="B2786">
            <v>105341</v>
          </cell>
        </row>
        <row r="2787">
          <cell r="B2787">
            <v>105341</v>
          </cell>
        </row>
        <row r="2788">
          <cell r="B2788">
            <v>105341</v>
          </cell>
        </row>
        <row r="2789">
          <cell r="B2789">
            <v>105341</v>
          </cell>
        </row>
        <row r="2790">
          <cell r="B2790">
            <v>105341</v>
          </cell>
        </row>
        <row r="2791">
          <cell r="B2791">
            <v>105277</v>
          </cell>
        </row>
        <row r="2792">
          <cell r="B2792">
            <v>105277</v>
          </cell>
        </row>
        <row r="2793">
          <cell r="B2793">
            <v>105277</v>
          </cell>
        </row>
        <row r="2794">
          <cell r="B2794">
            <v>105277</v>
          </cell>
        </row>
        <row r="2795">
          <cell r="B2795">
            <v>105277</v>
          </cell>
        </row>
        <row r="2796">
          <cell r="B2796">
            <v>105277</v>
          </cell>
        </row>
        <row r="2797">
          <cell r="B2797">
            <v>105342</v>
          </cell>
        </row>
        <row r="2798">
          <cell r="B2798">
            <v>105342</v>
          </cell>
        </row>
        <row r="2799">
          <cell r="B2799">
            <v>105342</v>
          </cell>
        </row>
        <row r="2800">
          <cell r="B2800">
            <v>105342</v>
          </cell>
        </row>
        <row r="2801">
          <cell r="B2801">
            <v>105342</v>
          </cell>
        </row>
        <row r="2802">
          <cell r="B2802">
            <v>105342</v>
          </cell>
        </row>
        <row r="2803">
          <cell r="B2803">
            <v>105252</v>
          </cell>
        </row>
        <row r="2804">
          <cell r="B2804">
            <v>105252</v>
          </cell>
        </row>
        <row r="2805">
          <cell r="B2805">
            <v>105252</v>
          </cell>
        </row>
        <row r="2806">
          <cell r="B2806">
            <v>105252</v>
          </cell>
        </row>
        <row r="2807">
          <cell r="B2807">
            <v>105252</v>
          </cell>
        </row>
        <row r="2808">
          <cell r="B2808">
            <v>105252</v>
          </cell>
        </row>
        <row r="2809">
          <cell r="B2809">
            <v>105298</v>
          </cell>
        </row>
        <row r="2810">
          <cell r="B2810">
            <v>105298</v>
          </cell>
        </row>
        <row r="2811">
          <cell r="B2811">
            <v>105298</v>
          </cell>
        </row>
        <row r="2812">
          <cell r="B2812">
            <v>105298</v>
          </cell>
        </row>
        <row r="2813">
          <cell r="B2813">
            <v>105298</v>
          </cell>
        </row>
        <row r="2814">
          <cell r="B2814">
            <v>105298</v>
          </cell>
        </row>
        <row r="2815">
          <cell r="B2815">
            <v>105253</v>
          </cell>
        </row>
        <row r="2816">
          <cell r="B2816">
            <v>105253</v>
          </cell>
        </row>
        <row r="2817">
          <cell r="B2817">
            <v>105253</v>
          </cell>
        </row>
        <row r="2818">
          <cell r="B2818">
            <v>105253</v>
          </cell>
        </row>
        <row r="2819">
          <cell r="B2819">
            <v>105253</v>
          </cell>
        </row>
        <row r="2820">
          <cell r="B2820">
            <v>105253</v>
          </cell>
        </row>
        <row r="2821">
          <cell r="B2821">
            <v>105299</v>
          </cell>
        </row>
        <row r="2822">
          <cell r="B2822">
            <v>105299</v>
          </cell>
        </row>
        <row r="2823">
          <cell r="B2823">
            <v>105299</v>
          </cell>
        </row>
        <row r="2824">
          <cell r="B2824">
            <v>105299</v>
          </cell>
        </row>
        <row r="2825">
          <cell r="B2825">
            <v>105299</v>
          </cell>
        </row>
        <row r="2826">
          <cell r="B2826">
            <v>105299</v>
          </cell>
        </row>
        <row r="2827">
          <cell r="B2827">
            <v>105254</v>
          </cell>
        </row>
        <row r="2828">
          <cell r="B2828">
            <v>105254</v>
          </cell>
        </row>
        <row r="2829">
          <cell r="B2829">
            <v>105254</v>
          </cell>
        </row>
        <row r="2830">
          <cell r="B2830">
            <v>105254</v>
          </cell>
        </row>
        <row r="2831">
          <cell r="B2831">
            <v>105254</v>
          </cell>
        </row>
        <row r="2832">
          <cell r="B2832">
            <v>105254</v>
          </cell>
        </row>
        <row r="2833">
          <cell r="B2833">
            <v>105300</v>
          </cell>
        </row>
        <row r="2834">
          <cell r="B2834">
            <v>105300</v>
          </cell>
        </row>
        <row r="2835">
          <cell r="B2835">
            <v>105300</v>
          </cell>
        </row>
        <row r="2836">
          <cell r="B2836">
            <v>105300</v>
          </cell>
        </row>
        <row r="2837">
          <cell r="B2837">
            <v>105300</v>
          </cell>
        </row>
        <row r="2838">
          <cell r="B2838">
            <v>105300</v>
          </cell>
        </row>
        <row r="2839">
          <cell r="B2839">
            <v>105255</v>
          </cell>
        </row>
        <row r="2840">
          <cell r="B2840">
            <v>105255</v>
          </cell>
        </row>
        <row r="2841">
          <cell r="B2841">
            <v>105255</v>
          </cell>
        </row>
        <row r="2842">
          <cell r="B2842">
            <v>105255</v>
          </cell>
        </row>
        <row r="2843">
          <cell r="B2843">
            <v>105255</v>
          </cell>
        </row>
        <row r="2844">
          <cell r="B2844">
            <v>105255</v>
          </cell>
        </row>
        <row r="2845">
          <cell r="B2845">
            <v>105301</v>
          </cell>
        </row>
        <row r="2846">
          <cell r="B2846">
            <v>105301</v>
          </cell>
        </row>
        <row r="2847">
          <cell r="B2847">
            <v>105301</v>
          </cell>
        </row>
        <row r="2848">
          <cell r="B2848">
            <v>105301</v>
          </cell>
        </row>
        <row r="2849">
          <cell r="B2849">
            <v>105301</v>
          </cell>
        </row>
        <row r="2850">
          <cell r="B2850">
            <v>105301</v>
          </cell>
        </row>
        <row r="2851">
          <cell r="B2851">
            <v>105256</v>
          </cell>
        </row>
        <row r="2852">
          <cell r="B2852">
            <v>105256</v>
          </cell>
        </row>
        <row r="2853">
          <cell r="B2853">
            <v>105256</v>
          </cell>
        </row>
        <row r="2854">
          <cell r="B2854">
            <v>105256</v>
          </cell>
        </row>
        <row r="2855">
          <cell r="B2855">
            <v>105256</v>
          </cell>
        </row>
        <row r="2856">
          <cell r="B2856">
            <v>105256</v>
          </cell>
        </row>
        <row r="2857">
          <cell r="B2857">
            <v>105302</v>
          </cell>
        </row>
        <row r="2858">
          <cell r="B2858">
            <v>105302</v>
          </cell>
        </row>
        <row r="2859">
          <cell r="B2859">
            <v>105302</v>
          </cell>
        </row>
        <row r="2860">
          <cell r="B2860">
            <v>105302</v>
          </cell>
        </row>
        <row r="2861">
          <cell r="B2861">
            <v>105302</v>
          </cell>
        </row>
        <row r="2862">
          <cell r="B2862">
            <v>105302</v>
          </cell>
        </row>
        <row r="2863">
          <cell r="B2863">
            <v>105257</v>
          </cell>
        </row>
        <row r="2864">
          <cell r="B2864">
            <v>105257</v>
          </cell>
        </row>
        <row r="2865">
          <cell r="B2865">
            <v>105257</v>
          </cell>
        </row>
        <row r="2866">
          <cell r="B2866">
            <v>105257</v>
          </cell>
        </row>
        <row r="2867">
          <cell r="B2867">
            <v>105257</v>
          </cell>
        </row>
        <row r="2868">
          <cell r="B2868">
            <v>105257</v>
          </cell>
        </row>
        <row r="2869">
          <cell r="B2869">
            <v>105303</v>
          </cell>
        </row>
        <row r="2870">
          <cell r="B2870">
            <v>105303</v>
          </cell>
        </row>
        <row r="2871">
          <cell r="B2871">
            <v>105303</v>
          </cell>
        </row>
        <row r="2872">
          <cell r="B2872">
            <v>105303</v>
          </cell>
        </row>
        <row r="2873">
          <cell r="B2873">
            <v>105303</v>
          </cell>
        </row>
        <row r="2874">
          <cell r="B2874">
            <v>105303</v>
          </cell>
        </row>
        <row r="2875">
          <cell r="B2875">
            <v>105270</v>
          </cell>
        </row>
        <row r="2876">
          <cell r="B2876">
            <v>105270</v>
          </cell>
        </row>
        <row r="2877">
          <cell r="B2877">
            <v>105270</v>
          </cell>
        </row>
        <row r="2878">
          <cell r="B2878">
            <v>105270</v>
          </cell>
        </row>
        <row r="2879">
          <cell r="B2879">
            <v>105270</v>
          </cell>
        </row>
        <row r="2880">
          <cell r="B2880">
            <v>105270</v>
          </cell>
        </row>
        <row r="2881">
          <cell r="B2881">
            <v>105304</v>
          </cell>
        </row>
        <row r="2882">
          <cell r="B2882">
            <v>105304</v>
          </cell>
        </row>
        <row r="2883">
          <cell r="B2883">
            <v>105304</v>
          </cell>
        </row>
        <row r="2884">
          <cell r="B2884">
            <v>105304</v>
          </cell>
        </row>
        <row r="2885">
          <cell r="B2885">
            <v>105304</v>
          </cell>
        </row>
        <row r="2886">
          <cell r="B2886">
            <v>105304</v>
          </cell>
        </row>
        <row r="2887">
          <cell r="B2887">
            <v>105271</v>
          </cell>
        </row>
        <row r="2888">
          <cell r="B2888">
            <v>105271</v>
          </cell>
        </row>
        <row r="2889">
          <cell r="B2889">
            <v>105271</v>
          </cell>
        </row>
        <row r="2890">
          <cell r="B2890">
            <v>105271</v>
          </cell>
        </row>
        <row r="2891">
          <cell r="B2891">
            <v>105271</v>
          </cell>
        </row>
        <row r="2892">
          <cell r="B2892">
            <v>105271</v>
          </cell>
        </row>
        <row r="2893">
          <cell r="B2893">
            <v>105305</v>
          </cell>
        </row>
        <row r="2894">
          <cell r="B2894">
            <v>105305</v>
          </cell>
        </row>
        <row r="2895">
          <cell r="B2895">
            <v>105305</v>
          </cell>
        </row>
        <row r="2896">
          <cell r="B2896">
            <v>105305</v>
          </cell>
        </row>
        <row r="2897">
          <cell r="B2897">
            <v>105305</v>
          </cell>
        </row>
        <row r="2898">
          <cell r="B2898">
            <v>105305</v>
          </cell>
        </row>
        <row r="2899">
          <cell r="B2899">
            <v>105272</v>
          </cell>
        </row>
        <row r="2900">
          <cell r="B2900">
            <v>105272</v>
          </cell>
        </row>
        <row r="2901">
          <cell r="B2901">
            <v>105272</v>
          </cell>
        </row>
        <row r="2902">
          <cell r="B2902">
            <v>105272</v>
          </cell>
        </row>
        <row r="2903">
          <cell r="B2903">
            <v>105272</v>
          </cell>
        </row>
        <row r="2904">
          <cell r="B2904">
            <v>105272</v>
          </cell>
        </row>
        <row r="2905">
          <cell r="B2905">
            <v>105306</v>
          </cell>
        </row>
        <row r="2906">
          <cell r="B2906">
            <v>105306</v>
          </cell>
        </row>
        <row r="2907">
          <cell r="B2907">
            <v>105306</v>
          </cell>
        </row>
        <row r="2908">
          <cell r="B2908">
            <v>105306</v>
          </cell>
        </row>
        <row r="2909">
          <cell r="B2909">
            <v>105306</v>
          </cell>
        </row>
        <row r="2910">
          <cell r="B2910">
            <v>105306</v>
          </cell>
        </row>
        <row r="2911">
          <cell r="B2911">
            <v>105273</v>
          </cell>
        </row>
        <row r="2912">
          <cell r="B2912">
            <v>105273</v>
          </cell>
        </row>
        <row r="2913">
          <cell r="B2913">
            <v>105273</v>
          </cell>
        </row>
        <row r="2914">
          <cell r="B2914">
            <v>105273</v>
          </cell>
        </row>
        <row r="2915">
          <cell r="B2915">
            <v>105273</v>
          </cell>
        </row>
        <row r="2916">
          <cell r="B2916">
            <v>105273</v>
          </cell>
        </row>
        <row r="2917">
          <cell r="B2917">
            <v>105307</v>
          </cell>
        </row>
        <row r="2918">
          <cell r="B2918">
            <v>105307</v>
          </cell>
        </row>
        <row r="2919">
          <cell r="B2919">
            <v>105307</v>
          </cell>
        </row>
        <row r="2920">
          <cell r="B2920">
            <v>105307</v>
          </cell>
        </row>
        <row r="2921">
          <cell r="B2921">
            <v>105307</v>
          </cell>
        </row>
        <row r="2922">
          <cell r="B2922">
            <v>105307</v>
          </cell>
        </row>
        <row r="2923">
          <cell r="B2923">
            <v>105250</v>
          </cell>
        </row>
        <row r="2924">
          <cell r="B2924">
            <v>105250</v>
          </cell>
        </row>
        <row r="2925">
          <cell r="B2925">
            <v>105250</v>
          </cell>
        </row>
        <row r="2926">
          <cell r="B2926">
            <v>105250</v>
          </cell>
        </row>
        <row r="2927">
          <cell r="B2927">
            <v>105250</v>
          </cell>
        </row>
        <row r="2928">
          <cell r="B2928">
            <v>105250</v>
          </cell>
        </row>
        <row r="2929">
          <cell r="B2929">
            <v>105269</v>
          </cell>
        </row>
        <row r="2930">
          <cell r="B2930">
            <v>105269</v>
          </cell>
        </row>
        <row r="2931">
          <cell r="B2931">
            <v>105269</v>
          </cell>
        </row>
        <row r="2932">
          <cell r="B2932">
            <v>105269</v>
          </cell>
        </row>
        <row r="2933">
          <cell r="B2933">
            <v>105269</v>
          </cell>
        </row>
        <row r="2934">
          <cell r="B2934">
            <v>105269</v>
          </cell>
        </row>
        <row r="2935">
          <cell r="B2935">
            <v>105274</v>
          </cell>
        </row>
        <row r="2936">
          <cell r="B2936">
            <v>105274</v>
          </cell>
        </row>
        <row r="2937">
          <cell r="B2937">
            <v>105274</v>
          </cell>
        </row>
        <row r="2938">
          <cell r="B2938">
            <v>105274</v>
          </cell>
        </row>
        <row r="2939">
          <cell r="B2939">
            <v>105274</v>
          </cell>
        </row>
        <row r="2940">
          <cell r="B2940">
            <v>105274</v>
          </cell>
        </row>
        <row r="2941">
          <cell r="B2941">
            <v>105340</v>
          </cell>
        </row>
        <row r="2942">
          <cell r="B2942">
            <v>105340</v>
          </cell>
        </row>
        <row r="2943">
          <cell r="B2943">
            <v>105340</v>
          </cell>
        </row>
        <row r="2944">
          <cell r="B2944">
            <v>105340</v>
          </cell>
        </row>
        <row r="2945">
          <cell r="B2945">
            <v>105340</v>
          </cell>
        </row>
        <row r="2946">
          <cell r="B2946">
            <v>105340</v>
          </cell>
        </row>
        <row r="2947">
          <cell r="B2947">
            <v>105275</v>
          </cell>
        </row>
        <row r="2948">
          <cell r="B2948">
            <v>105275</v>
          </cell>
        </row>
        <row r="2949">
          <cell r="B2949">
            <v>105275</v>
          </cell>
        </row>
        <row r="2950">
          <cell r="B2950">
            <v>105275</v>
          </cell>
        </row>
        <row r="2951">
          <cell r="B2951">
            <v>105275</v>
          </cell>
        </row>
        <row r="2952">
          <cell r="B2952">
            <v>105275</v>
          </cell>
        </row>
        <row r="2953">
          <cell r="B2953">
            <v>105390</v>
          </cell>
        </row>
        <row r="2954">
          <cell r="B2954">
            <v>105390</v>
          </cell>
        </row>
        <row r="2955">
          <cell r="B2955">
            <v>105390</v>
          </cell>
        </row>
        <row r="2956">
          <cell r="B2956">
            <v>105390</v>
          </cell>
        </row>
        <row r="2957">
          <cell r="B2957">
            <v>105390</v>
          </cell>
        </row>
        <row r="2958">
          <cell r="B2958">
            <v>105390</v>
          </cell>
        </row>
        <row r="2959">
          <cell r="B2959">
            <v>105364</v>
          </cell>
        </row>
        <row r="2960">
          <cell r="B2960">
            <v>105364</v>
          </cell>
        </row>
        <row r="2961">
          <cell r="B2961">
            <v>105364</v>
          </cell>
        </row>
        <row r="2962">
          <cell r="B2962">
            <v>105364</v>
          </cell>
        </row>
        <row r="2963">
          <cell r="B2963">
            <v>105385</v>
          </cell>
        </row>
        <row r="2964">
          <cell r="B2964">
            <v>105385</v>
          </cell>
        </row>
        <row r="2965">
          <cell r="B2965">
            <v>105385</v>
          </cell>
        </row>
        <row r="2966">
          <cell r="B2966">
            <v>105385</v>
          </cell>
        </row>
        <row r="2967">
          <cell r="B2967">
            <v>105362</v>
          </cell>
        </row>
        <row r="2968">
          <cell r="B2968">
            <v>105362</v>
          </cell>
        </row>
        <row r="2969">
          <cell r="B2969">
            <v>105362</v>
          </cell>
        </row>
        <row r="2970">
          <cell r="B2970">
            <v>105362</v>
          </cell>
        </row>
        <row r="2971">
          <cell r="B2971">
            <v>105383</v>
          </cell>
        </row>
        <row r="2972">
          <cell r="B2972">
            <v>105383</v>
          </cell>
        </row>
        <row r="2973">
          <cell r="B2973">
            <v>105383</v>
          </cell>
        </row>
        <row r="2974">
          <cell r="B2974">
            <v>105383</v>
          </cell>
        </row>
        <row r="2975">
          <cell r="B2975">
            <v>105363</v>
          </cell>
        </row>
        <row r="2976">
          <cell r="B2976">
            <v>105363</v>
          </cell>
        </row>
        <row r="2977">
          <cell r="B2977">
            <v>105363</v>
          </cell>
        </row>
        <row r="2978">
          <cell r="B2978">
            <v>105363</v>
          </cell>
        </row>
        <row r="2979">
          <cell r="B2979">
            <v>105384</v>
          </cell>
        </row>
        <row r="2980">
          <cell r="B2980">
            <v>105384</v>
          </cell>
        </row>
        <row r="2981">
          <cell r="B2981">
            <v>105384</v>
          </cell>
        </row>
        <row r="2982">
          <cell r="B2982">
            <v>105384</v>
          </cell>
        </row>
        <row r="2983">
          <cell r="B2983">
            <v>105279</v>
          </cell>
        </row>
        <row r="2984">
          <cell r="B2984">
            <v>105279</v>
          </cell>
        </row>
        <row r="2985">
          <cell r="B2985">
            <v>105279</v>
          </cell>
        </row>
        <row r="2986">
          <cell r="B2986">
            <v>105279</v>
          </cell>
        </row>
        <row r="2987">
          <cell r="B2987">
            <v>105279</v>
          </cell>
        </row>
        <row r="2988">
          <cell r="B2988">
            <v>105279</v>
          </cell>
        </row>
        <row r="2989">
          <cell r="B2989">
            <v>105259</v>
          </cell>
        </row>
        <row r="2990">
          <cell r="B2990">
            <v>105259</v>
          </cell>
        </row>
        <row r="2991">
          <cell r="B2991">
            <v>105259</v>
          </cell>
        </row>
        <row r="2992">
          <cell r="B2992">
            <v>105259</v>
          </cell>
        </row>
        <row r="2993">
          <cell r="B2993">
            <v>105259</v>
          </cell>
        </row>
        <row r="2994">
          <cell r="B2994">
            <v>105259</v>
          </cell>
        </row>
        <row r="2995">
          <cell r="B2995">
            <v>105357</v>
          </cell>
        </row>
        <row r="2996">
          <cell r="B2996">
            <v>105357</v>
          </cell>
        </row>
        <row r="2997">
          <cell r="B2997">
            <v>105357</v>
          </cell>
        </row>
        <row r="2998">
          <cell r="B2998">
            <v>105357</v>
          </cell>
        </row>
        <row r="2999">
          <cell r="B2999">
            <v>105357</v>
          </cell>
        </row>
        <row r="3000">
          <cell r="B3000">
            <v>105357</v>
          </cell>
        </row>
        <row r="3001">
          <cell r="B3001">
            <v>105346</v>
          </cell>
        </row>
        <row r="3002">
          <cell r="B3002">
            <v>105346</v>
          </cell>
        </row>
        <row r="3003">
          <cell r="B3003">
            <v>105346</v>
          </cell>
        </row>
        <row r="3004">
          <cell r="B3004">
            <v>105346</v>
          </cell>
        </row>
        <row r="3005">
          <cell r="B3005">
            <v>105346</v>
          </cell>
        </row>
        <row r="3006">
          <cell r="B3006">
            <v>105346</v>
          </cell>
        </row>
        <row r="3007">
          <cell r="B3007">
            <v>105358</v>
          </cell>
        </row>
        <row r="3008">
          <cell r="B3008">
            <v>105358</v>
          </cell>
        </row>
        <row r="3009">
          <cell r="B3009">
            <v>105358</v>
          </cell>
        </row>
        <row r="3010">
          <cell r="B3010">
            <v>105358</v>
          </cell>
        </row>
        <row r="3011">
          <cell r="B3011">
            <v>105358</v>
          </cell>
        </row>
        <row r="3012">
          <cell r="B3012">
            <v>105358</v>
          </cell>
        </row>
        <row r="3013">
          <cell r="B3013">
            <v>105347</v>
          </cell>
        </row>
        <row r="3014">
          <cell r="B3014">
            <v>105347</v>
          </cell>
        </row>
        <row r="3015">
          <cell r="B3015">
            <v>105347</v>
          </cell>
        </row>
        <row r="3016">
          <cell r="B3016">
            <v>105347</v>
          </cell>
        </row>
        <row r="3017">
          <cell r="B3017">
            <v>105347</v>
          </cell>
        </row>
        <row r="3018">
          <cell r="B3018">
            <v>105347</v>
          </cell>
        </row>
        <row r="3019">
          <cell r="B3019">
            <v>105280</v>
          </cell>
        </row>
        <row r="3020">
          <cell r="B3020">
            <v>105280</v>
          </cell>
        </row>
        <row r="3021">
          <cell r="B3021">
            <v>105280</v>
          </cell>
        </row>
        <row r="3022">
          <cell r="B3022">
            <v>105280</v>
          </cell>
        </row>
        <row r="3023">
          <cell r="B3023">
            <v>105280</v>
          </cell>
        </row>
        <row r="3024">
          <cell r="B3024">
            <v>105280</v>
          </cell>
        </row>
        <row r="3025">
          <cell r="B3025">
            <v>105283</v>
          </cell>
        </row>
        <row r="3026">
          <cell r="B3026">
            <v>105283</v>
          </cell>
        </row>
        <row r="3027">
          <cell r="B3027">
            <v>105283</v>
          </cell>
        </row>
        <row r="3028">
          <cell r="B3028">
            <v>105283</v>
          </cell>
        </row>
        <row r="3029">
          <cell r="B3029">
            <v>105283</v>
          </cell>
        </row>
        <row r="3030">
          <cell r="B3030">
            <v>105283</v>
          </cell>
        </row>
        <row r="3031">
          <cell r="B3031">
            <v>105281</v>
          </cell>
        </row>
        <row r="3032">
          <cell r="B3032">
            <v>105281</v>
          </cell>
        </row>
        <row r="3033">
          <cell r="B3033">
            <v>105281</v>
          </cell>
        </row>
        <row r="3034">
          <cell r="B3034">
            <v>105281</v>
          </cell>
        </row>
        <row r="3035">
          <cell r="B3035">
            <v>105281</v>
          </cell>
        </row>
        <row r="3036">
          <cell r="B3036">
            <v>105281</v>
          </cell>
        </row>
        <row r="3037">
          <cell r="B3037">
            <v>105319</v>
          </cell>
        </row>
        <row r="3038">
          <cell r="B3038">
            <v>105319</v>
          </cell>
        </row>
        <row r="3039">
          <cell r="B3039">
            <v>105319</v>
          </cell>
        </row>
        <row r="3040">
          <cell r="B3040">
            <v>105319</v>
          </cell>
        </row>
        <row r="3041">
          <cell r="B3041">
            <v>105319</v>
          </cell>
        </row>
        <row r="3042">
          <cell r="B3042">
            <v>105319</v>
          </cell>
        </row>
        <row r="3043">
          <cell r="B3043">
            <v>105284</v>
          </cell>
        </row>
        <row r="3044">
          <cell r="B3044">
            <v>105284</v>
          </cell>
        </row>
        <row r="3045">
          <cell r="B3045">
            <v>105284</v>
          </cell>
        </row>
        <row r="3046">
          <cell r="B3046">
            <v>105284</v>
          </cell>
        </row>
        <row r="3047">
          <cell r="B3047">
            <v>105284</v>
          </cell>
        </row>
        <row r="3048">
          <cell r="B3048">
            <v>105284</v>
          </cell>
        </row>
        <row r="3049">
          <cell r="B3049">
            <v>105320</v>
          </cell>
        </row>
        <row r="3050">
          <cell r="B3050">
            <v>105320</v>
          </cell>
        </row>
        <row r="3051">
          <cell r="B3051">
            <v>105320</v>
          </cell>
        </row>
        <row r="3052">
          <cell r="B3052">
            <v>105320</v>
          </cell>
        </row>
        <row r="3053">
          <cell r="B3053">
            <v>105320</v>
          </cell>
        </row>
        <row r="3054">
          <cell r="B3054">
            <v>105320</v>
          </cell>
        </row>
        <row r="3055">
          <cell r="B3055">
            <v>105348</v>
          </cell>
        </row>
        <row r="3056">
          <cell r="B3056">
            <v>105348</v>
          </cell>
        </row>
        <row r="3057">
          <cell r="B3057">
            <v>105348</v>
          </cell>
        </row>
        <row r="3058">
          <cell r="B3058">
            <v>105348</v>
          </cell>
        </row>
        <row r="3059">
          <cell r="B3059">
            <v>105348</v>
          </cell>
        </row>
        <row r="3060">
          <cell r="B3060">
            <v>105348</v>
          </cell>
        </row>
        <row r="3061">
          <cell r="B3061">
            <v>105321</v>
          </cell>
        </row>
        <row r="3062">
          <cell r="B3062">
            <v>105321</v>
          </cell>
        </row>
        <row r="3063">
          <cell r="B3063">
            <v>105321</v>
          </cell>
        </row>
        <row r="3064">
          <cell r="B3064">
            <v>105321</v>
          </cell>
        </row>
        <row r="3065">
          <cell r="B3065">
            <v>105321</v>
          </cell>
        </row>
        <row r="3066">
          <cell r="B3066">
            <v>105321</v>
          </cell>
        </row>
        <row r="3067">
          <cell r="B3067">
            <v>105349</v>
          </cell>
        </row>
        <row r="3068">
          <cell r="B3068">
            <v>105349</v>
          </cell>
        </row>
        <row r="3069">
          <cell r="B3069">
            <v>105349</v>
          </cell>
        </row>
        <row r="3070">
          <cell r="B3070">
            <v>105349</v>
          </cell>
        </row>
        <row r="3071">
          <cell r="B3071">
            <v>105349</v>
          </cell>
        </row>
        <row r="3072">
          <cell r="B3072">
            <v>105349</v>
          </cell>
        </row>
        <row r="3073">
          <cell r="B3073">
            <v>105322</v>
          </cell>
        </row>
        <row r="3074">
          <cell r="B3074">
            <v>105322</v>
          </cell>
        </row>
        <row r="3075">
          <cell r="B3075">
            <v>105322</v>
          </cell>
        </row>
        <row r="3076">
          <cell r="B3076">
            <v>105322</v>
          </cell>
        </row>
        <row r="3077">
          <cell r="B3077">
            <v>105322</v>
          </cell>
        </row>
        <row r="3078">
          <cell r="B3078">
            <v>105322</v>
          </cell>
        </row>
        <row r="3079">
          <cell r="B3079">
            <v>105350</v>
          </cell>
        </row>
        <row r="3080">
          <cell r="B3080">
            <v>105350</v>
          </cell>
        </row>
        <row r="3081">
          <cell r="B3081">
            <v>105350</v>
          </cell>
        </row>
        <row r="3082">
          <cell r="B3082">
            <v>105350</v>
          </cell>
        </row>
        <row r="3083">
          <cell r="B3083">
            <v>105350</v>
          </cell>
        </row>
        <row r="3084">
          <cell r="B3084">
            <v>105350</v>
          </cell>
        </row>
        <row r="3085">
          <cell r="B3085">
            <v>105323</v>
          </cell>
        </row>
        <row r="3086">
          <cell r="B3086">
            <v>105323</v>
          </cell>
        </row>
        <row r="3087">
          <cell r="B3087">
            <v>105323</v>
          </cell>
        </row>
        <row r="3088">
          <cell r="B3088">
            <v>105323</v>
          </cell>
        </row>
        <row r="3089">
          <cell r="B3089">
            <v>105323</v>
          </cell>
        </row>
        <row r="3090">
          <cell r="B3090">
            <v>105323</v>
          </cell>
        </row>
        <row r="3091">
          <cell r="B3091">
            <v>105351</v>
          </cell>
        </row>
        <row r="3092">
          <cell r="B3092">
            <v>105351</v>
          </cell>
        </row>
        <row r="3093">
          <cell r="B3093">
            <v>105351</v>
          </cell>
        </row>
        <row r="3094">
          <cell r="B3094">
            <v>105351</v>
          </cell>
        </row>
        <row r="3095">
          <cell r="B3095">
            <v>105351</v>
          </cell>
        </row>
        <row r="3096">
          <cell r="B3096">
            <v>105351</v>
          </cell>
        </row>
        <row r="3097">
          <cell r="B3097">
            <v>105324</v>
          </cell>
        </row>
        <row r="3098">
          <cell r="B3098">
            <v>105324</v>
          </cell>
        </row>
        <row r="3099">
          <cell r="B3099">
            <v>105324</v>
          </cell>
        </row>
        <row r="3100">
          <cell r="B3100">
            <v>105324</v>
          </cell>
        </row>
        <row r="3101">
          <cell r="B3101">
            <v>105324</v>
          </cell>
        </row>
        <row r="3102">
          <cell r="B3102">
            <v>105324</v>
          </cell>
        </row>
        <row r="3103">
          <cell r="B3103">
            <v>105352</v>
          </cell>
        </row>
        <row r="3104">
          <cell r="B3104">
            <v>105352</v>
          </cell>
        </row>
        <row r="3105">
          <cell r="B3105">
            <v>105352</v>
          </cell>
        </row>
        <row r="3106">
          <cell r="B3106">
            <v>105352</v>
          </cell>
        </row>
        <row r="3107">
          <cell r="B3107">
            <v>105352</v>
          </cell>
        </row>
        <row r="3108">
          <cell r="B3108">
            <v>105352</v>
          </cell>
        </row>
        <row r="3109">
          <cell r="B3109">
            <v>105325</v>
          </cell>
        </row>
        <row r="3110">
          <cell r="B3110">
            <v>105325</v>
          </cell>
        </row>
        <row r="3111">
          <cell r="B3111">
            <v>105325</v>
          </cell>
        </row>
        <row r="3112">
          <cell r="B3112">
            <v>105325</v>
          </cell>
        </row>
        <row r="3113">
          <cell r="B3113">
            <v>105325</v>
          </cell>
        </row>
        <row r="3114">
          <cell r="B3114">
            <v>105325</v>
          </cell>
        </row>
        <row r="3115">
          <cell r="B3115">
            <v>105353</v>
          </cell>
        </row>
        <row r="3116">
          <cell r="B3116">
            <v>105353</v>
          </cell>
        </row>
        <row r="3117">
          <cell r="B3117">
            <v>105353</v>
          </cell>
        </row>
        <row r="3118">
          <cell r="B3118">
            <v>105353</v>
          </cell>
        </row>
        <row r="3119">
          <cell r="B3119">
            <v>105353</v>
          </cell>
        </row>
        <row r="3120">
          <cell r="B3120">
            <v>105353</v>
          </cell>
        </row>
        <row r="3121">
          <cell r="B3121">
            <v>105326</v>
          </cell>
        </row>
        <row r="3122">
          <cell r="B3122">
            <v>105326</v>
          </cell>
        </row>
        <row r="3123">
          <cell r="B3123">
            <v>105326</v>
          </cell>
        </row>
        <row r="3124">
          <cell r="B3124">
            <v>105326</v>
          </cell>
        </row>
        <row r="3125">
          <cell r="B3125">
            <v>105326</v>
          </cell>
        </row>
        <row r="3126">
          <cell r="B3126">
            <v>105326</v>
          </cell>
        </row>
        <row r="3127">
          <cell r="B3127">
            <v>105354</v>
          </cell>
        </row>
        <row r="3128">
          <cell r="B3128">
            <v>105354</v>
          </cell>
        </row>
        <row r="3129">
          <cell r="B3129">
            <v>105354</v>
          </cell>
        </row>
        <row r="3130">
          <cell r="B3130">
            <v>105354</v>
          </cell>
        </row>
        <row r="3131">
          <cell r="B3131">
            <v>105354</v>
          </cell>
        </row>
        <row r="3132">
          <cell r="B3132">
            <v>105354</v>
          </cell>
        </row>
        <row r="3133">
          <cell r="B3133">
            <v>105344</v>
          </cell>
        </row>
        <row r="3134">
          <cell r="B3134">
            <v>105344</v>
          </cell>
        </row>
        <row r="3135">
          <cell r="B3135">
            <v>105344</v>
          </cell>
        </row>
        <row r="3136">
          <cell r="B3136">
            <v>105344</v>
          </cell>
        </row>
        <row r="3137">
          <cell r="B3137">
            <v>105344</v>
          </cell>
        </row>
        <row r="3138">
          <cell r="B3138">
            <v>105344</v>
          </cell>
        </row>
        <row r="3139">
          <cell r="B3139">
            <v>105278</v>
          </cell>
        </row>
        <row r="3140">
          <cell r="B3140">
            <v>105278</v>
          </cell>
        </row>
        <row r="3141">
          <cell r="B3141">
            <v>105278</v>
          </cell>
        </row>
        <row r="3142">
          <cell r="B3142">
            <v>105278</v>
          </cell>
        </row>
        <row r="3143">
          <cell r="B3143">
            <v>105278</v>
          </cell>
        </row>
        <row r="3144">
          <cell r="B3144">
            <v>105278</v>
          </cell>
        </row>
        <row r="3145">
          <cell r="B3145">
            <v>105343</v>
          </cell>
        </row>
        <row r="3146">
          <cell r="B3146">
            <v>105343</v>
          </cell>
        </row>
        <row r="3147">
          <cell r="B3147">
            <v>105343</v>
          </cell>
        </row>
        <row r="3148">
          <cell r="B3148">
            <v>105343</v>
          </cell>
        </row>
        <row r="3149">
          <cell r="B3149">
            <v>105343</v>
          </cell>
        </row>
        <row r="3150">
          <cell r="B3150">
            <v>105343</v>
          </cell>
        </row>
        <row r="3151">
          <cell r="B3151">
            <v>105355</v>
          </cell>
        </row>
        <row r="3152">
          <cell r="B3152">
            <v>105355</v>
          </cell>
        </row>
        <row r="3153">
          <cell r="B3153">
            <v>105355</v>
          </cell>
        </row>
        <row r="3154">
          <cell r="B3154">
            <v>105355</v>
          </cell>
        </row>
        <row r="3155">
          <cell r="B3155">
            <v>105355</v>
          </cell>
        </row>
        <row r="3156">
          <cell r="B3156">
            <v>105355</v>
          </cell>
        </row>
        <row r="3157">
          <cell r="B3157">
            <v>105391</v>
          </cell>
        </row>
        <row r="3158">
          <cell r="B3158">
            <v>105391</v>
          </cell>
        </row>
        <row r="3159">
          <cell r="B3159">
            <v>105391</v>
          </cell>
        </row>
        <row r="3160">
          <cell r="B3160">
            <v>105391</v>
          </cell>
        </row>
        <row r="3161">
          <cell r="B3161">
            <v>105391</v>
          </cell>
        </row>
        <row r="3162">
          <cell r="B3162">
            <v>105391</v>
          </cell>
        </row>
        <row r="3163">
          <cell r="B3163">
            <v>105356</v>
          </cell>
        </row>
        <row r="3164">
          <cell r="B3164">
            <v>105356</v>
          </cell>
        </row>
        <row r="3165">
          <cell r="B3165">
            <v>105356</v>
          </cell>
        </row>
        <row r="3166">
          <cell r="B3166">
            <v>105356</v>
          </cell>
        </row>
        <row r="3167">
          <cell r="B3167">
            <v>105356</v>
          </cell>
        </row>
        <row r="3168">
          <cell r="B3168">
            <v>105356</v>
          </cell>
        </row>
        <row r="3169">
          <cell r="B3169">
            <v>105345</v>
          </cell>
        </row>
        <row r="3170">
          <cell r="B3170">
            <v>105345</v>
          </cell>
        </row>
        <row r="3171">
          <cell r="B3171">
            <v>105345</v>
          </cell>
        </row>
        <row r="3172">
          <cell r="B3172">
            <v>105345</v>
          </cell>
        </row>
        <row r="3173">
          <cell r="B3173">
            <v>105345</v>
          </cell>
        </row>
        <row r="3174">
          <cell r="B3174">
            <v>105345</v>
          </cell>
        </row>
        <row r="3175">
          <cell r="B3175">
            <v>105367</v>
          </cell>
        </row>
        <row r="3176">
          <cell r="B3176">
            <v>105367</v>
          </cell>
        </row>
        <row r="3177">
          <cell r="B3177">
            <v>105367</v>
          </cell>
        </row>
        <row r="3178">
          <cell r="B3178">
            <v>105367</v>
          </cell>
        </row>
        <row r="3179">
          <cell r="B3179">
            <v>105371</v>
          </cell>
        </row>
        <row r="3180">
          <cell r="B3180">
            <v>105371</v>
          </cell>
        </row>
        <row r="3181">
          <cell r="B3181">
            <v>105371</v>
          </cell>
        </row>
        <row r="3182">
          <cell r="B3182">
            <v>105371</v>
          </cell>
        </row>
        <row r="3183">
          <cell r="B3183">
            <v>105365</v>
          </cell>
        </row>
        <row r="3184">
          <cell r="B3184">
            <v>105365</v>
          </cell>
        </row>
        <row r="3185">
          <cell r="B3185">
            <v>105365</v>
          </cell>
        </row>
        <row r="3186">
          <cell r="B3186">
            <v>105365</v>
          </cell>
        </row>
        <row r="3187">
          <cell r="B3187">
            <v>105386</v>
          </cell>
        </row>
        <row r="3188">
          <cell r="B3188">
            <v>105386</v>
          </cell>
        </row>
        <row r="3189">
          <cell r="B3189">
            <v>105386</v>
          </cell>
        </row>
        <row r="3190">
          <cell r="B3190">
            <v>105386</v>
          </cell>
        </row>
        <row r="3191">
          <cell r="B3191">
            <v>105366</v>
          </cell>
        </row>
        <row r="3192">
          <cell r="B3192">
            <v>105366</v>
          </cell>
        </row>
        <row r="3193">
          <cell r="B3193">
            <v>105366</v>
          </cell>
        </row>
        <row r="3194">
          <cell r="B3194">
            <v>105366</v>
          </cell>
        </row>
        <row r="3195">
          <cell r="B3195">
            <v>105387</v>
          </cell>
        </row>
        <row r="3196">
          <cell r="B3196">
            <v>105387</v>
          </cell>
        </row>
        <row r="3197">
          <cell r="B3197">
            <v>105387</v>
          </cell>
        </row>
        <row r="3198">
          <cell r="B3198">
            <v>105387</v>
          </cell>
        </row>
        <row r="3199">
          <cell r="B3199">
            <v>97177</v>
          </cell>
        </row>
        <row r="3200">
          <cell r="B3200">
            <v>97177</v>
          </cell>
        </row>
        <row r="3201">
          <cell r="B3201">
            <v>97177</v>
          </cell>
        </row>
        <row r="3202">
          <cell r="B3202">
            <v>97177</v>
          </cell>
        </row>
        <row r="3203">
          <cell r="B3203">
            <v>97177</v>
          </cell>
        </row>
        <row r="3204">
          <cell r="B3204">
            <v>97177</v>
          </cell>
        </row>
        <row r="3205">
          <cell r="B3205">
            <v>97177</v>
          </cell>
        </row>
        <row r="3206">
          <cell r="B3206">
            <v>97187</v>
          </cell>
        </row>
        <row r="3207">
          <cell r="B3207">
            <v>97187</v>
          </cell>
        </row>
        <row r="3208">
          <cell r="B3208">
            <v>97187</v>
          </cell>
        </row>
        <row r="3209">
          <cell r="B3209">
            <v>97187</v>
          </cell>
        </row>
        <row r="3210">
          <cell r="B3210">
            <v>97187</v>
          </cell>
        </row>
        <row r="3211">
          <cell r="B3211">
            <v>97187</v>
          </cell>
        </row>
        <row r="3212">
          <cell r="B3212">
            <v>97187</v>
          </cell>
        </row>
        <row r="3213">
          <cell r="B3213">
            <v>97178</v>
          </cell>
        </row>
        <row r="3214">
          <cell r="B3214">
            <v>97178</v>
          </cell>
        </row>
        <row r="3215">
          <cell r="B3215">
            <v>97178</v>
          </cell>
        </row>
        <row r="3216">
          <cell r="B3216">
            <v>97178</v>
          </cell>
        </row>
        <row r="3217">
          <cell r="B3217">
            <v>97178</v>
          </cell>
        </row>
        <row r="3218">
          <cell r="B3218">
            <v>97178</v>
          </cell>
        </row>
        <row r="3219">
          <cell r="B3219">
            <v>97178</v>
          </cell>
        </row>
        <row r="3220">
          <cell r="B3220">
            <v>97188</v>
          </cell>
        </row>
        <row r="3221">
          <cell r="B3221">
            <v>97188</v>
          </cell>
        </row>
        <row r="3222">
          <cell r="B3222">
            <v>97188</v>
          </cell>
        </row>
        <row r="3223">
          <cell r="B3223">
            <v>97188</v>
          </cell>
        </row>
        <row r="3224">
          <cell r="B3224">
            <v>97188</v>
          </cell>
        </row>
        <row r="3225">
          <cell r="B3225">
            <v>97188</v>
          </cell>
        </row>
        <row r="3226">
          <cell r="B3226">
            <v>97188</v>
          </cell>
        </row>
        <row r="3227">
          <cell r="B3227">
            <v>97179</v>
          </cell>
        </row>
        <row r="3228">
          <cell r="B3228">
            <v>97179</v>
          </cell>
        </row>
        <row r="3229">
          <cell r="B3229">
            <v>97179</v>
          </cell>
        </row>
        <row r="3230">
          <cell r="B3230">
            <v>97179</v>
          </cell>
        </row>
        <row r="3231">
          <cell r="B3231">
            <v>97179</v>
          </cell>
        </row>
        <row r="3232">
          <cell r="B3232">
            <v>97179</v>
          </cell>
        </row>
        <row r="3233">
          <cell r="B3233">
            <v>97179</v>
          </cell>
        </row>
        <row r="3234">
          <cell r="B3234">
            <v>97189</v>
          </cell>
        </row>
        <row r="3235">
          <cell r="B3235">
            <v>97189</v>
          </cell>
        </row>
        <row r="3236">
          <cell r="B3236">
            <v>97189</v>
          </cell>
        </row>
        <row r="3237">
          <cell r="B3237">
            <v>97189</v>
          </cell>
        </row>
        <row r="3238">
          <cell r="B3238">
            <v>97189</v>
          </cell>
        </row>
        <row r="3239">
          <cell r="B3239">
            <v>97189</v>
          </cell>
        </row>
        <row r="3240">
          <cell r="B3240">
            <v>97189</v>
          </cell>
        </row>
        <row r="3241">
          <cell r="B3241">
            <v>97180</v>
          </cell>
        </row>
        <row r="3242">
          <cell r="B3242">
            <v>97180</v>
          </cell>
        </row>
        <row r="3243">
          <cell r="B3243">
            <v>97180</v>
          </cell>
        </row>
        <row r="3244">
          <cell r="B3244">
            <v>97180</v>
          </cell>
        </row>
        <row r="3245">
          <cell r="B3245">
            <v>97180</v>
          </cell>
        </row>
        <row r="3246">
          <cell r="B3246">
            <v>97180</v>
          </cell>
        </row>
        <row r="3247">
          <cell r="B3247">
            <v>97180</v>
          </cell>
        </row>
        <row r="3248">
          <cell r="B3248">
            <v>97190</v>
          </cell>
        </row>
        <row r="3249">
          <cell r="B3249">
            <v>97190</v>
          </cell>
        </row>
        <row r="3250">
          <cell r="B3250">
            <v>97190</v>
          </cell>
        </row>
        <row r="3251">
          <cell r="B3251">
            <v>97190</v>
          </cell>
        </row>
        <row r="3252">
          <cell r="B3252">
            <v>97190</v>
          </cell>
        </row>
        <row r="3253">
          <cell r="B3253">
            <v>97190</v>
          </cell>
        </row>
        <row r="3254">
          <cell r="B3254">
            <v>97190</v>
          </cell>
        </row>
        <row r="3255">
          <cell r="B3255">
            <v>97181</v>
          </cell>
        </row>
        <row r="3256">
          <cell r="B3256">
            <v>97181</v>
          </cell>
        </row>
        <row r="3257">
          <cell r="B3257">
            <v>97181</v>
          </cell>
        </row>
        <row r="3258">
          <cell r="B3258">
            <v>97181</v>
          </cell>
        </row>
        <row r="3259">
          <cell r="B3259">
            <v>97181</v>
          </cell>
        </row>
        <row r="3260">
          <cell r="B3260">
            <v>97181</v>
          </cell>
        </row>
        <row r="3261">
          <cell r="B3261">
            <v>97181</v>
          </cell>
        </row>
        <row r="3262">
          <cell r="B3262">
            <v>97191</v>
          </cell>
        </row>
        <row r="3263">
          <cell r="B3263">
            <v>97191</v>
          </cell>
        </row>
        <row r="3264">
          <cell r="B3264">
            <v>97191</v>
          </cell>
        </row>
        <row r="3265">
          <cell r="B3265">
            <v>97191</v>
          </cell>
        </row>
        <row r="3266">
          <cell r="B3266">
            <v>97191</v>
          </cell>
        </row>
        <row r="3267">
          <cell r="B3267">
            <v>97191</v>
          </cell>
        </row>
        <row r="3268">
          <cell r="B3268">
            <v>97191</v>
          </cell>
        </row>
        <row r="3269">
          <cell r="B3269">
            <v>97182</v>
          </cell>
        </row>
        <row r="3270">
          <cell r="B3270">
            <v>97182</v>
          </cell>
        </row>
        <row r="3271">
          <cell r="B3271">
            <v>97182</v>
          </cell>
        </row>
        <row r="3272">
          <cell r="B3272">
            <v>97182</v>
          </cell>
        </row>
        <row r="3273">
          <cell r="B3273">
            <v>97182</v>
          </cell>
        </row>
        <row r="3274">
          <cell r="B3274">
            <v>97182</v>
          </cell>
        </row>
        <row r="3275">
          <cell r="B3275">
            <v>97182</v>
          </cell>
        </row>
        <row r="3276">
          <cell r="B3276">
            <v>97192</v>
          </cell>
        </row>
        <row r="3277">
          <cell r="B3277">
            <v>97192</v>
          </cell>
        </row>
        <row r="3278">
          <cell r="B3278">
            <v>97192</v>
          </cell>
        </row>
        <row r="3279">
          <cell r="B3279">
            <v>97192</v>
          </cell>
        </row>
        <row r="3280">
          <cell r="B3280">
            <v>97192</v>
          </cell>
        </row>
        <row r="3281">
          <cell r="B3281">
            <v>97192</v>
          </cell>
        </row>
        <row r="3282">
          <cell r="B3282">
            <v>97192</v>
          </cell>
        </row>
        <row r="3283">
          <cell r="B3283">
            <v>97173</v>
          </cell>
        </row>
        <row r="3284">
          <cell r="B3284">
            <v>97173</v>
          </cell>
        </row>
        <row r="3285">
          <cell r="B3285">
            <v>97173</v>
          </cell>
        </row>
        <row r="3286">
          <cell r="B3286">
            <v>97173</v>
          </cell>
        </row>
        <row r="3287">
          <cell r="B3287">
            <v>97173</v>
          </cell>
        </row>
        <row r="3288">
          <cell r="B3288">
            <v>97173</v>
          </cell>
        </row>
        <row r="3289">
          <cell r="B3289">
            <v>97173</v>
          </cell>
        </row>
        <row r="3290">
          <cell r="B3290">
            <v>97183</v>
          </cell>
        </row>
        <row r="3291">
          <cell r="B3291">
            <v>97183</v>
          </cell>
        </row>
        <row r="3292">
          <cell r="B3292">
            <v>97183</v>
          </cell>
        </row>
        <row r="3293">
          <cell r="B3293">
            <v>97183</v>
          </cell>
        </row>
        <row r="3294">
          <cell r="B3294">
            <v>97183</v>
          </cell>
        </row>
        <row r="3295">
          <cell r="B3295">
            <v>97183</v>
          </cell>
        </row>
        <row r="3296">
          <cell r="B3296">
            <v>97183</v>
          </cell>
        </row>
        <row r="3297">
          <cell r="B3297">
            <v>97174</v>
          </cell>
        </row>
        <row r="3298">
          <cell r="B3298">
            <v>97174</v>
          </cell>
        </row>
        <row r="3299">
          <cell r="B3299">
            <v>97174</v>
          </cell>
        </row>
        <row r="3300">
          <cell r="B3300">
            <v>97174</v>
          </cell>
        </row>
        <row r="3301">
          <cell r="B3301">
            <v>97174</v>
          </cell>
        </row>
        <row r="3302">
          <cell r="B3302">
            <v>97174</v>
          </cell>
        </row>
        <row r="3303">
          <cell r="B3303">
            <v>97174</v>
          </cell>
        </row>
        <row r="3304">
          <cell r="B3304">
            <v>97184</v>
          </cell>
        </row>
        <row r="3305">
          <cell r="B3305">
            <v>97184</v>
          </cell>
        </row>
        <row r="3306">
          <cell r="B3306">
            <v>97184</v>
          </cell>
        </row>
        <row r="3307">
          <cell r="B3307">
            <v>97184</v>
          </cell>
        </row>
        <row r="3308">
          <cell r="B3308">
            <v>97184</v>
          </cell>
        </row>
        <row r="3309">
          <cell r="B3309">
            <v>97184</v>
          </cell>
        </row>
        <row r="3310">
          <cell r="B3310">
            <v>97184</v>
          </cell>
        </row>
        <row r="3311">
          <cell r="B3311">
            <v>97175</v>
          </cell>
        </row>
        <row r="3312">
          <cell r="B3312">
            <v>97175</v>
          </cell>
        </row>
        <row r="3313">
          <cell r="B3313">
            <v>97175</v>
          </cell>
        </row>
        <row r="3314">
          <cell r="B3314">
            <v>97175</v>
          </cell>
        </row>
        <row r="3315">
          <cell r="B3315">
            <v>97175</v>
          </cell>
        </row>
        <row r="3316">
          <cell r="B3316">
            <v>97175</v>
          </cell>
        </row>
        <row r="3317">
          <cell r="B3317">
            <v>97175</v>
          </cell>
        </row>
        <row r="3318">
          <cell r="B3318">
            <v>97185</v>
          </cell>
        </row>
        <row r="3319">
          <cell r="B3319">
            <v>97185</v>
          </cell>
        </row>
        <row r="3320">
          <cell r="B3320">
            <v>97185</v>
          </cell>
        </row>
        <row r="3321">
          <cell r="B3321">
            <v>97185</v>
          </cell>
        </row>
        <row r="3322">
          <cell r="B3322">
            <v>97185</v>
          </cell>
        </row>
        <row r="3323">
          <cell r="B3323">
            <v>97185</v>
          </cell>
        </row>
        <row r="3324">
          <cell r="B3324">
            <v>97185</v>
          </cell>
        </row>
        <row r="3325">
          <cell r="B3325">
            <v>97176</v>
          </cell>
        </row>
        <row r="3326">
          <cell r="B3326">
            <v>97176</v>
          </cell>
        </row>
        <row r="3327">
          <cell r="B3327">
            <v>97176</v>
          </cell>
        </row>
        <row r="3328">
          <cell r="B3328">
            <v>97176</v>
          </cell>
        </row>
        <row r="3329">
          <cell r="B3329">
            <v>97176</v>
          </cell>
        </row>
        <row r="3330">
          <cell r="B3330">
            <v>97176</v>
          </cell>
        </row>
        <row r="3331">
          <cell r="B3331">
            <v>97176</v>
          </cell>
        </row>
        <row r="3332">
          <cell r="B3332">
            <v>97186</v>
          </cell>
        </row>
        <row r="3333">
          <cell r="B3333">
            <v>97186</v>
          </cell>
        </row>
        <row r="3334">
          <cell r="B3334">
            <v>97186</v>
          </cell>
        </row>
        <row r="3335">
          <cell r="B3335">
            <v>97186</v>
          </cell>
        </row>
        <row r="3336">
          <cell r="B3336">
            <v>97186</v>
          </cell>
        </row>
        <row r="3337">
          <cell r="B3337">
            <v>97186</v>
          </cell>
        </row>
        <row r="3338">
          <cell r="B3338">
            <v>97186</v>
          </cell>
        </row>
        <row r="3339">
          <cell r="B3339">
            <v>97142</v>
          </cell>
        </row>
        <row r="3340">
          <cell r="B3340">
            <v>97142</v>
          </cell>
        </row>
        <row r="3341">
          <cell r="B3341">
            <v>97142</v>
          </cell>
        </row>
        <row r="3342">
          <cell r="B3342">
            <v>97142</v>
          </cell>
        </row>
        <row r="3343">
          <cell r="B3343">
            <v>97142</v>
          </cell>
        </row>
        <row r="3344">
          <cell r="B3344">
            <v>97142</v>
          </cell>
        </row>
        <row r="3345">
          <cell r="B3345">
            <v>97158</v>
          </cell>
        </row>
        <row r="3346">
          <cell r="B3346">
            <v>97158</v>
          </cell>
        </row>
        <row r="3347">
          <cell r="B3347">
            <v>97158</v>
          </cell>
        </row>
        <row r="3348">
          <cell r="B3348">
            <v>97158</v>
          </cell>
        </row>
        <row r="3349">
          <cell r="B3349">
            <v>97158</v>
          </cell>
        </row>
        <row r="3350">
          <cell r="B3350">
            <v>97158</v>
          </cell>
        </row>
        <row r="3351">
          <cell r="B3351">
            <v>97155</v>
          </cell>
        </row>
        <row r="3352">
          <cell r="B3352">
            <v>97155</v>
          </cell>
        </row>
        <row r="3353">
          <cell r="B3353">
            <v>97155</v>
          </cell>
        </row>
        <row r="3354">
          <cell r="B3354">
            <v>97155</v>
          </cell>
        </row>
        <row r="3355">
          <cell r="B3355">
            <v>97155</v>
          </cell>
        </row>
        <row r="3356">
          <cell r="B3356">
            <v>97155</v>
          </cell>
        </row>
        <row r="3357">
          <cell r="B3357">
            <v>97171</v>
          </cell>
        </row>
        <row r="3358">
          <cell r="B3358">
            <v>97171</v>
          </cell>
        </row>
        <row r="3359">
          <cell r="B3359">
            <v>97171</v>
          </cell>
        </row>
        <row r="3360">
          <cell r="B3360">
            <v>97171</v>
          </cell>
        </row>
        <row r="3361">
          <cell r="B3361">
            <v>97171</v>
          </cell>
        </row>
        <row r="3362">
          <cell r="B3362">
            <v>97171</v>
          </cell>
        </row>
        <row r="3363">
          <cell r="B3363">
            <v>97156</v>
          </cell>
        </row>
        <row r="3364">
          <cell r="B3364">
            <v>97156</v>
          </cell>
        </row>
        <row r="3365">
          <cell r="B3365">
            <v>97156</v>
          </cell>
        </row>
        <row r="3366">
          <cell r="B3366">
            <v>97156</v>
          </cell>
        </row>
        <row r="3367">
          <cell r="B3367">
            <v>97156</v>
          </cell>
        </row>
        <row r="3368">
          <cell r="B3368">
            <v>97156</v>
          </cell>
        </row>
        <row r="3369">
          <cell r="B3369">
            <v>97172</v>
          </cell>
        </row>
        <row r="3370">
          <cell r="B3370">
            <v>97172</v>
          </cell>
        </row>
        <row r="3371">
          <cell r="B3371">
            <v>97172</v>
          </cell>
        </row>
        <row r="3372">
          <cell r="B3372">
            <v>97172</v>
          </cell>
        </row>
        <row r="3373">
          <cell r="B3373">
            <v>97172</v>
          </cell>
        </row>
        <row r="3374">
          <cell r="B3374">
            <v>97172</v>
          </cell>
        </row>
        <row r="3375">
          <cell r="B3375">
            <v>97143</v>
          </cell>
        </row>
        <row r="3376">
          <cell r="B3376">
            <v>97143</v>
          </cell>
        </row>
        <row r="3377">
          <cell r="B3377">
            <v>97143</v>
          </cell>
        </row>
        <row r="3378">
          <cell r="B3378">
            <v>97143</v>
          </cell>
        </row>
        <row r="3379">
          <cell r="B3379">
            <v>97143</v>
          </cell>
        </row>
        <row r="3380">
          <cell r="B3380">
            <v>97143</v>
          </cell>
        </row>
        <row r="3381">
          <cell r="B3381">
            <v>97159</v>
          </cell>
        </row>
        <row r="3382">
          <cell r="B3382">
            <v>97159</v>
          </cell>
        </row>
        <row r="3383">
          <cell r="B3383">
            <v>97159</v>
          </cell>
        </row>
        <row r="3384">
          <cell r="B3384">
            <v>97159</v>
          </cell>
        </row>
        <row r="3385">
          <cell r="B3385">
            <v>97159</v>
          </cell>
        </row>
        <row r="3386">
          <cell r="B3386">
            <v>97159</v>
          </cell>
        </row>
        <row r="3387">
          <cell r="B3387">
            <v>97144</v>
          </cell>
        </row>
        <row r="3388">
          <cell r="B3388">
            <v>97144</v>
          </cell>
        </row>
        <row r="3389">
          <cell r="B3389">
            <v>97144</v>
          </cell>
        </row>
        <row r="3390">
          <cell r="B3390">
            <v>97144</v>
          </cell>
        </row>
        <row r="3391">
          <cell r="B3391">
            <v>97144</v>
          </cell>
        </row>
        <row r="3392">
          <cell r="B3392">
            <v>97144</v>
          </cell>
        </row>
        <row r="3393">
          <cell r="B3393">
            <v>97160</v>
          </cell>
        </row>
        <row r="3394">
          <cell r="B3394">
            <v>97160</v>
          </cell>
        </row>
        <row r="3395">
          <cell r="B3395">
            <v>97160</v>
          </cell>
        </row>
        <row r="3396">
          <cell r="B3396">
            <v>97160</v>
          </cell>
        </row>
        <row r="3397">
          <cell r="B3397">
            <v>97160</v>
          </cell>
        </row>
        <row r="3398">
          <cell r="B3398">
            <v>97160</v>
          </cell>
        </row>
        <row r="3399">
          <cell r="B3399">
            <v>97145</v>
          </cell>
        </row>
        <row r="3400">
          <cell r="B3400">
            <v>97145</v>
          </cell>
        </row>
        <row r="3401">
          <cell r="B3401">
            <v>97145</v>
          </cell>
        </row>
        <row r="3402">
          <cell r="B3402">
            <v>97145</v>
          </cell>
        </row>
        <row r="3403">
          <cell r="B3403">
            <v>97145</v>
          </cell>
        </row>
        <row r="3404">
          <cell r="B3404">
            <v>97145</v>
          </cell>
        </row>
        <row r="3405">
          <cell r="B3405">
            <v>97161</v>
          </cell>
        </row>
        <row r="3406">
          <cell r="B3406">
            <v>97161</v>
          </cell>
        </row>
        <row r="3407">
          <cell r="B3407">
            <v>97161</v>
          </cell>
        </row>
        <row r="3408">
          <cell r="B3408">
            <v>97161</v>
          </cell>
        </row>
        <row r="3409">
          <cell r="B3409">
            <v>97161</v>
          </cell>
        </row>
        <row r="3410">
          <cell r="B3410">
            <v>97161</v>
          </cell>
        </row>
        <row r="3411">
          <cell r="B3411">
            <v>97146</v>
          </cell>
        </row>
        <row r="3412">
          <cell r="B3412">
            <v>97146</v>
          </cell>
        </row>
        <row r="3413">
          <cell r="B3413">
            <v>97146</v>
          </cell>
        </row>
        <row r="3414">
          <cell r="B3414">
            <v>97146</v>
          </cell>
        </row>
        <row r="3415">
          <cell r="B3415">
            <v>97146</v>
          </cell>
        </row>
        <row r="3416">
          <cell r="B3416">
            <v>97146</v>
          </cell>
        </row>
        <row r="3417">
          <cell r="B3417">
            <v>97162</v>
          </cell>
        </row>
        <row r="3418">
          <cell r="B3418">
            <v>97162</v>
          </cell>
        </row>
        <row r="3419">
          <cell r="B3419">
            <v>97162</v>
          </cell>
        </row>
        <row r="3420">
          <cell r="B3420">
            <v>97162</v>
          </cell>
        </row>
        <row r="3421">
          <cell r="B3421">
            <v>97162</v>
          </cell>
        </row>
        <row r="3422">
          <cell r="B3422">
            <v>97162</v>
          </cell>
        </row>
        <row r="3423">
          <cell r="B3423">
            <v>97147</v>
          </cell>
        </row>
        <row r="3424">
          <cell r="B3424">
            <v>97147</v>
          </cell>
        </row>
        <row r="3425">
          <cell r="B3425">
            <v>97147</v>
          </cell>
        </row>
        <row r="3426">
          <cell r="B3426">
            <v>97147</v>
          </cell>
        </row>
        <row r="3427">
          <cell r="B3427">
            <v>97147</v>
          </cell>
        </row>
        <row r="3428">
          <cell r="B3428">
            <v>97147</v>
          </cell>
        </row>
        <row r="3429">
          <cell r="B3429">
            <v>97163</v>
          </cell>
        </row>
        <row r="3430">
          <cell r="B3430">
            <v>97163</v>
          </cell>
        </row>
        <row r="3431">
          <cell r="B3431">
            <v>97163</v>
          </cell>
        </row>
        <row r="3432">
          <cell r="B3432">
            <v>97163</v>
          </cell>
        </row>
        <row r="3433">
          <cell r="B3433">
            <v>97163</v>
          </cell>
        </row>
        <row r="3434">
          <cell r="B3434">
            <v>97163</v>
          </cell>
        </row>
        <row r="3435">
          <cell r="B3435">
            <v>97148</v>
          </cell>
        </row>
        <row r="3436">
          <cell r="B3436">
            <v>97148</v>
          </cell>
        </row>
        <row r="3437">
          <cell r="B3437">
            <v>97148</v>
          </cell>
        </row>
        <row r="3438">
          <cell r="B3438">
            <v>97148</v>
          </cell>
        </row>
        <row r="3439">
          <cell r="B3439">
            <v>97148</v>
          </cell>
        </row>
        <row r="3440">
          <cell r="B3440">
            <v>97148</v>
          </cell>
        </row>
        <row r="3441">
          <cell r="B3441">
            <v>97164</v>
          </cell>
        </row>
        <row r="3442">
          <cell r="B3442">
            <v>97164</v>
          </cell>
        </row>
        <row r="3443">
          <cell r="B3443">
            <v>97164</v>
          </cell>
        </row>
        <row r="3444">
          <cell r="B3444">
            <v>97164</v>
          </cell>
        </row>
        <row r="3445">
          <cell r="B3445">
            <v>97164</v>
          </cell>
        </row>
        <row r="3446">
          <cell r="B3446">
            <v>97164</v>
          </cell>
        </row>
        <row r="3447">
          <cell r="B3447">
            <v>97149</v>
          </cell>
        </row>
        <row r="3448">
          <cell r="B3448">
            <v>97149</v>
          </cell>
        </row>
        <row r="3449">
          <cell r="B3449">
            <v>97149</v>
          </cell>
        </row>
        <row r="3450">
          <cell r="B3450">
            <v>97149</v>
          </cell>
        </row>
        <row r="3451">
          <cell r="B3451">
            <v>97149</v>
          </cell>
        </row>
        <row r="3452">
          <cell r="B3452">
            <v>97149</v>
          </cell>
        </row>
        <row r="3453">
          <cell r="B3453">
            <v>97165</v>
          </cell>
        </row>
        <row r="3454">
          <cell r="B3454">
            <v>97165</v>
          </cell>
        </row>
        <row r="3455">
          <cell r="B3455">
            <v>97165</v>
          </cell>
        </row>
        <row r="3456">
          <cell r="B3456">
            <v>97165</v>
          </cell>
        </row>
        <row r="3457">
          <cell r="B3457">
            <v>97165</v>
          </cell>
        </row>
        <row r="3458">
          <cell r="B3458">
            <v>97165</v>
          </cell>
        </row>
        <row r="3459">
          <cell r="B3459">
            <v>97150</v>
          </cell>
        </row>
        <row r="3460">
          <cell r="B3460">
            <v>97150</v>
          </cell>
        </row>
        <row r="3461">
          <cell r="B3461">
            <v>97150</v>
          </cell>
        </row>
        <row r="3462">
          <cell r="B3462">
            <v>97150</v>
          </cell>
        </row>
        <row r="3463">
          <cell r="B3463">
            <v>97150</v>
          </cell>
        </row>
        <row r="3464">
          <cell r="B3464">
            <v>97150</v>
          </cell>
        </row>
        <row r="3465">
          <cell r="B3465">
            <v>97166</v>
          </cell>
        </row>
        <row r="3466">
          <cell r="B3466">
            <v>97166</v>
          </cell>
        </row>
        <row r="3467">
          <cell r="B3467">
            <v>97166</v>
          </cell>
        </row>
        <row r="3468">
          <cell r="B3468">
            <v>97166</v>
          </cell>
        </row>
        <row r="3469">
          <cell r="B3469">
            <v>97166</v>
          </cell>
        </row>
        <row r="3470">
          <cell r="B3470">
            <v>97166</v>
          </cell>
        </row>
        <row r="3471">
          <cell r="B3471">
            <v>97151</v>
          </cell>
        </row>
        <row r="3472">
          <cell r="B3472">
            <v>97151</v>
          </cell>
        </row>
        <row r="3473">
          <cell r="B3473">
            <v>97151</v>
          </cell>
        </row>
        <row r="3474">
          <cell r="B3474">
            <v>97151</v>
          </cell>
        </row>
        <row r="3475">
          <cell r="B3475">
            <v>97151</v>
          </cell>
        </row>
        <row r="3476">
          <cell r="B3476">
            <v>97151</v>
          </cell>
        </row>
        <row r="3477">
          <cell r="B3477">
            <v>97167</v>
          </cell>
        </row>
        <row r="3478">
          <cell r="B3478">
            <v>97167</v>
          </cell>
        </row>
        <row r="3479">
          <cell r="B3479">
            <v>97167</v>
          </cell>
        </row>
        <row r="3480">
          <cell r="B3480">
            <v>97167</v>
          </cell>
        </row>
        <row r="3481">
          <cell r="B3481">
            <v>97167</v>
          </cell>
        </row>
        <row r="3482">
          <cell r="B3482">
            <v>97167</v>
          </cell>
        </row>
        <row r="3483">
          <cell r="B3483">
            <v>97152</v>
          </cell>
        </row>
        <row r="3484">
          <cell r="B3484">
            <v>97152</v>
          </cell>
        </row>
        <row r="3485">
          <cell r="B3485">
            <v>97152</v>
          </cell>
        </row>
        <row r="3486">
          <cell r="B3486">
            <v>97152</v>
          </cell>
        </row>
        <row r="3487">
          <cell r="B3487">
            <v>97152</v>
          </cell>
        </row>
        <row r="3488">
          <cell r="B3488">
            <v>97152</v>
          </cell>
        </row>
        <row r="3489">
          <cell r="B3489">
            <v>97168</v>
          </cell>
        </row>
        <row r="3490">
          <cell r="B3490">
            <v>97168</v>
          </cell>
        </row>
        <row r="3491">
          <cell r="B3491">
            <v>97168</v>
          </cell>
        </row>
        <row r="3492">
          <cell r="B3492">
            <v>97168</v>
          </cell>
        </row>
        <row r="3493">
          <cell r="B3493">
            <v>97168</v>
          </cell>
        </row>
        <row r="3494">
          <cell r="B3494">
            <v>97168</v>
          </cell>
        </row>
        <row r="3495">
          <cell r="B3495">
            <v>97141</v>
          </cell>
        </row>
        <row r="3496">
          <cell r="B3496">
            <v>97141</v>
          </cell>
        </row>
        <row r="3497">
          <cell r="B3497">
            <v>97141</v>
          </cell>
        </row>
        <row r="3498">
          <cell r="B3498">
            <v>97141</v>
          </cell>
        </row>
        <row r="3499">
          <cell r="B3499">
            <v>97141</v>
          </cell>
        </row>
        <row r="3500">
          <cell r="B3500">
            <v>97141</v>
          </cell>
        </row>
        <row r="3501">
          <cell r="B3501">
            <v>97157</v>
          </cell>
        </row>
        <row r="3502">
          <cell r="B3502">
            <v>97157</v>
          </cell>
        </row>
        <row r="3503">
          <cell r="B3503">
            <v>97157</v>
          </cell>
        </row>
        <row r="3504">
          <cell r="B3504">
            <v>97157</v>
          </cell>
        </row>
        <row r="3505">
          <cell r="B3505">
            <v>97157</v>
          </cell>
        </row>
        <row r="3506">
          <cell r="B3506">
            <v>97157</v>
          </cell>
        </row>
        <row r="3507">
          <cell r="B3507">
            <v>97153</v>
          </cell>
        </row>
        <row r="3508">
          <cell r="B3508">
            <v>97153</v>
          </cell>
        </row>
        <row r="3509">
          <cell r="B3509">
            <v>97153</v>
          </cell>
        </row>
        <row r="3510">
          <cell r="B3510">
            <v>97153</v>
          </cell>
        </row>
        <row r="3511">
          <cell r="B3511">
            <v>97153</v>
          </cell>
        </row>
        <row r="3512">
          <cell r="B3512">
            <v>97153</v>
          </cell>
        </row>
        <row r="3513">
          <cell r="B3513">
            <v>97169</v>
          </cell>
        </row>
        <row r="3514">
          <cell r="B3514">
            <v>97169</v>
          </cell>
        </row>
        <row r="3515">
          <cell r="B3515">
            <v>97169</v>
          </cell>
        </row>
        <row r="3516">
          <cell r="B3516">
            <v>97169</v>
          </cell>
        </row>
        <row r="3517">
          <cell r="B3517">
            <v>97169</v>
          </cell>
        </row>
        <row r="3518">
          <cell r="B3518">
            <v>97169</v>
          </cell>
        </row>
        <row r="3519">
          <cell r="B3519">
            <v>97154</v>
          </cell>
        </row>
        <row r="3520">
          <cell r="B3520">
            <v>97154</v>
          </cell>
        </row>
        <row r="3521">
          <cell r="B3521">
            <v>97154</v>
          </cell>
        </row>
        <row r="3522">
          <cell r="B3522">
            <v>97154</v>
          </cell>
        </row>
        <row r="3523">
          <cell r="B3523">
            <v>97154</v>
          </cell>
        </row>
        <row r="3524">
          <cell r="B3524">
            <v>97154</v>
          </cell>
        </row>
        <row r="3525">
          <cell r="B3525">
            <v>97170</v>
          </cell>
        </row>
        <row r="3526">
          <cell r="B3526">
            <v>97170</v>
          </cell>
        </row>
        <row r="3527">
          <cell r="B3527">
            <v>97170</v>
          </cell>
        </row>
        <row r="3528">
          <cell r="B3528">
            <v>97170</v>
          </cell>
        </row>
        <row r="3529">
          <cell r="B3529">
            <v>97170</v>
          </cell>
        </row>
        <row r="3530">
          <cell r="B3530">
            <v>97170</v>
          </cell>
        </row>
        <row r="3531">
          <cell r="B3531">
            <v>105311</v>
          </cell>
        </row>
        <row r="3532">
          <cell r="B3532">
            <v>105311</v>
          </cell>
        </row>
        <row r="3533">
          <cell r="B3533">
            <v>105311</v>
          </cell>
        </row>
        <row r="3534">
          <cell r="B3534">
            <v>105311</v>
          </cell>
        </row>
        <row r="3535">
          <cell r="B3535">
            <v>105339</v>
          </cell>
        </row>
        <row r="3536">
          <cell r="B3536">
            <v>105339</v>
          </cell>
        </row>
        <row r="3537">
          <cell r="B3537">
            <v>105339</v>
          </cell>
        </row>
        <row r="3538">
          <cell r="B3538">
            <v>105339</v>
          </cell>
        </row>
        <row r="3539">
          <cell r="B3539">
            <v>97127</v>
          </cell>
        </row>
        <row r="3540">
          <cell r="B3540">
            <v>97127</v>
          </cell>
        </row>
        <row r="3541">
          <cell r="B3541">
            <v>97127</v>
          </cell>
        </row>
        <row r="3542">
          <cell r="B3542">
            <v>97127</v>
          </cell>
        </row>
        <row r="3543">
          <cell r="B3543">
            <v>97134</v>
          </cell>
        </row>
        <row r="3544">
          <cell r="B3544">
            <v>97134</v>
          </cell>
        </row>
        <row r="3545">
          <cell r="B3545">
            <v>97134</v>
          </cell>
        </row>
        <row r="3546">
          <cell r="B3546">
            <v>97134</v>
          </cell>
        </row>
        <row r="3547">
          <cell r="B3547">
            <v>97128</v>
          </cell>
        </row>
        <row r="3548">
          <cell r="B3548">
            <v>97128</v>
          </cell>
        </row>
        <row r="3549">
          <cell r="B3549">
            <v>97128</v>
          </cell>
        </row>
        <row r="3550">
          <cell r="B3550">
            <v>97128</v>
          </cell>
        </row>
        <row r="3551">
          <cell r="B3551">
            <v>97128</v>
          </cell>
        </row>
        <row r="3552">
          <cell r="B3552">
            <v>97128</v>
          </cell>
        </row>
        <row r="3553">
          <cell r="B3553">
            <v>97135</v>
          </cell>
        </row>
        <row r="3554">
          <cell r="B3554">
            <v>97135</v>
          </cell>
        </row>
        <row r="3555">
          <cell r="B3555">
            <v>97135</v>
          </cell>
        </row>
        <row r="3556">
          <cell r="B3556">
            <v>97135</v>
          </cell>
        </row>
        <row r="3557">
          <cell r="B3557">
            <v>97135</v>
          </cell>
        </row>
        <row r="3558">
          <cell r="B3558">
            <v>97135</v>
          </cell>
        </row>
        <row r="3559">
          <cell r="B3559">
            <v>97129</v>
          </cell>
        </row>
        <row r="3560">
          <cell r="B3560">
            <v>97129</v>
          </cell>
        </row>
        <row r="3561">
          <cell r="B3561">
            <v>97129</v>
          </cell>
        </row>
        <row r="3562">
          <cell r="B3562">
            <v>97129</v>
          </cell>
        </row>
        <row r="3563">
          <cell r="B3563">
            <v>97129</v>
          </cell>
        </row>
        <row r="3564">
          <cell r="B3564">
            <v>97129</v>
          </cell>
        </row>
        <row r="3565">
          <cell r="B3565">
            <v>97136</v>
          </cell>
        </row>
        <row r="3566">
          <cell r="B3566">
            <v>97136</v>
          </cell>
        </row>
        <row r="3567">
          <cell r="B3567">
            <v>97136</v>
          </cell>
        </row>
        <row r="3568">
          <cell r="B3568">
            <v>97136</v>
          </cell>
        </row>
        <row r="3569">
          <cell r="B3569">
            <v>97136</v>
          </cell>
        </row>
        <row r="3570">
          <cell r="B3570">
            <v>97136</v>
          </cell>
        </row>
        <row r="3571">
          <cell r="B3571">
            <v>97130</v>
          </cell>
        </row>
        <row r="3572">
          <cell r="B3572">
            <v>97130</v>
          </cell>
        </row>
        <row r="3573">
          <cell r="B3573">
            <v>97130</v>
          </cell>
        </row>
        <row r="3574">
          <cell r="B3574">
            <v>97130</v>
          </cell>
        </row>
        <row r="3575">
          <cell r="B3575">
            <v>97130</v>
          </cell>
        </row>
        <row r="3576">
          <cell r="B3576">
            <v>97130</v>
          </cell>
        </row>
        <row r="3577">
          <cell r="B3577">
            <v>97137</v>
          </cell>
        </row>
        <row r="3578">
          <cell r="B3578">
            <v>97137</v>
          </cell>
        </row>
        <row r="3579">
          <cell r="B3579">
            <v>97137</v>
          </cell>
        </row>
        <row r="3580">
          <cell r="B3580">
            <v>97137</v>
          </cell>
        </row>
        <row r="3581">
          <cell r="B3581">
            <v>97137</v>
          </cell>
        </row>
        <row r="3582">
          <cell r="B3582">
            <v>97137</v>
          </cell>
        </row>
        <row r="3583">
          <cell r="B3583">
            <v>97131</v>
          </cell>
        </row>
        <row r="3584">
          <cell r="B3584">
            <v>97131</v>
          </cell>
        </row>
        <row r="3585">
          <cell r="B3585">
            <v>97131</v>
          </cell>
        </row>
        <row r="3586">
          <cell r="B3586">
            <v>97131</v>
          </cell>
        </row>
        <row r="3587">
          <cell r="B3587">
            <v>97131</v>
          </cell>
        </row>
        <row r="3588">
          <cell r="B3588">
            <v>97131</v>
          </cell>
        </row>
        <row r="3589">
          <cell r="B3589">
            <v>97138</v>
          </cell>
        </row>
        <row r="3590">
          <cell r="B3590">
            <v>97138</v>
          </cell>
        </row>
        <row r="3591">
          <cell r="B3591">
            <v>97138</v>
          </cell>
        </row>
        <row r="3592">
          <cell r="B3592">
            <v>97138</v>
          </cell>
        </row>
        <row r="3593">
          <cell r="B3593">
            <v>97138</v>
          </cell>
        </row>
        <row r="3594">
          <cell r="B3594">
            <v>97138</v>
          </cell>
        </row>
        <row r="3595">
          <cell r="B3595">
            <v>97132</v>
          </cell>
        </row>
        <row r="3596">
          <cell r="B3596">
            <v>97132</v>
          </cell>
        </row>
        <row r="3597">
          <cell r="B3597">
            <v>97132</v>
          </cell>
        </row>
        <row r="3598">
          <cell r="B3598">
            <v>97132</v>
          </cell>
        </row>
        <row r="3599">
          <cell r="B3599">
            <v>97132</v>
          </cell>
        </row>
        <row r="3600">
          <cell r="B3600">
            <v>97132</v>
          </cell>
        </row>
        <row r="3601">
          <cell r="B3601">
            <v>97139</v>
          </cell>
        </row>
        <row r="3602">
          <cell r="B3602">
            <v>97139</v>
          </cell>
        </row>
        <row r="3603">
          <cell r="B3603">
            <v>97139</v>
          </cell>
        </row>
        <row r="3604">
          <cell r="B3604">
            <v>97139</v>
          </cell>
        </row>
        <row r="3605">
          <cell r="B3605">
            <v>97139</v>
          </cell>
        </row>
        <row r="3606">
          <cell r="B3606">
            <v>97139</v>
          </cell>
        </row>
        <row r="3607">
          <cell r="B3607">
            <v>97133</v>
          </cell>
        </row>
        <row r="3608">
          <cell r="B3608">
            <v>97133</v>
          </cell>
        </row>
        <row r="3609">
          <cell r="B3609">
            <v>97133</v>
          </cell>
        </row>
        <row r="3610">
          <cell r="B3610">
            <v>97133</v>
          </cell>
        </row>
        <row r="3611">
          <cell r="B3611">
            <v>97133</v>
          </cell>
        </row>
        <row r="3612">
          <cell r="B3612">
            <v>97133</v>
          </cell>
        </row>
        <row r="3613">
          <cell r="B3613">
            <v>97140</v>
          </cell>
        </row>
        <row r="3614">
          <cell r="B3614">
            <v>97140</v>
          </cell>
        </row>
        <row r="3615">
          <cell r="B3615">
            <v>97140</v>
          </cell>
        </row>
        <row r="3616">
          <cell r="B3616">
            <v>97140</v>
          </cell>
        </row>
        <row r="3617">
          <cell r="B3617">
            <v>97140</v>
          </cell>
        </row>
        <row r="3618">
          <cell r="B3618">
            <v>97140</v>
          </cell>
        </row>
        <row r="3619">
          <cell r="B3619">
            <v>97123</v>
          </cell>
        </row>
        <row r="3620">
          <cell r="B3620">
            <v>97123</v>
          </cell>
        </row>
        <row r="3621">
          <cell r="B3621">
            <v>97123</v>
          </cell>
        </row>
        <row r="3622">
          <cell r="B3622">
            <v>97123</v>
          </cell>
        </row>
        <row r="3623">
          <cell r="B3623">
            <v>97126</v>
          </cell>
        </row>
        <row r="3624">
          <cell r="B3624">
            <v>97126</v>
          </cell>
        </row>
        <row r="3625">
          <cell r="B3625">
            <v>97126</v>
          </cell>
        </row>
        <row r="3626">
          <cell r="B3626">
            <v>97126</v>
          </cell>
        </row>
        <row r="3627">
          <cell r="B3627">
            <v>105308</v>
          </cell>
        </row>
        <row r="3628">
          <cell r="B3628">
            <v>105308</v>
          </cell>
        </row>
        <row r="3629">
          <cell r="B3629">
            <v>105308</v>
          </cell>
        </row>
        <row r="3630">
          <cell r="B3630">
            <v>105308</v>
          </cell>
        </row>
        <row r="3631">
          <cell r="B3631">
            <v>105312</v>
          </cell>
        </row>
        <row r="3632">
          <cell r="B3632">
            <v>105312</v>
          </cell>
        </row>
        <row r="3633">
          <cell r="B3633">
            <v>105312</v>
          </cell>
        </row>
        <row r="3634">
          <cell r="B3634">
            <v>105312</v>
          </cell>
        </row>
        <row r="3635">
          <cell r="B3635">
            <v>105309</v>
          </cell>
        </row>
        <row r="3636">
          <cell r="B3636">
            <v>105309</v>
          </cell>
        </row>
        <row r="3637">
          <cell r="B3637">
            <v>105309</v>
          </cell>
        </row>
        <row r="3638">
          <cell r="B3638">
            <v>105309</v>
          </cell>
        </row>
        <row r="3639">
          <cell r="B3639">
            <v>105313</v>
          </cell>
        </row>
        <row r="3640">
          <cell r="B3640">
            <v>105313</v>
          </cell>
        </row>
        <row r="3641">
          <cell r="B3641">
            <v>105313</v>
          </cell>
        </row>
        <row r="3642">
          <cell r="B3642">
            <v>105313</v>
          </cell>
        </row>
        <row r="3643">
          <cell r="B3643">
            <v>105310</v>
          </cell>
        </row>
        <row r="3644">
          <cell r="B3644">
            <v>105310</v>
          </cell>
        </row>
        <row r="3645">
          <cell r="B3645">
            <v>105310</v>
          </cell>
        </row>
        <row r="3646">
          <cell r="B3646">
            <v>105310</v>
          </cell>
        </row>
        <row r="3647">
          <cell r="B3647">
            <v>105314</v>
          </cell>
        </row>
        <row r="3648">
          <cell r="B3648">
            <v>105314</v>
          </cell>
        </row>
        <row r="3649">
          <cell r="B3649">
            <v>105314</v>
          </cell>
        </row>
        <row r="3650">
          <cell r="B3650">
            <v>105314</v>
          </cell>
        </row>
        <row r="3651">
          <cell r="B3651">
            <v>97121</v>
          </cell>
        </row>
        <row r="3652">
          <cell r="B3652">
            <v>97121</v>
          </cell>
        </row>
        <row r="3653">
          <cell r="B3653">
            <v>97121</v>
          </cell>
        </row>
        <row r="3654">
          <cell r="B3654">
            <v>97121</v>
          </cell>
        </row>
        <row r="3655">
          <cell r="B3655">
            <v>97124</v>
          </cell>
        </row>
        <row r="3656">
          <cell r="B3656">
            <v>97124</v>
          </cell>
        </row>
        <row r="3657">
          <cell r="B3657">
            <v>97124</v>
          </cell>
        </row>
        <row r="3658">
          <cell r="B3658">
            <v>97124</v>
          </cell>
        </row>
        <row r="3659">
          <cell r="B3659">
            <v>97122</v>
          </cell>
        </row>
        <row r="3660">
          <cell r="B3660">
            <v>97122</v>
          </cell>
        </row>
        <row r="3661">
          <cell r="B3661">
            <v>97122</v>
          </cell>
        </row>
        <row r="3662">
          <cell r="B3662">
            <v>97122</v>
          </cell>
        </row>
        <row r="3663">
          <cell r="B3663">
            <v>97125</v>
          </cell>
        </row>
        <row r="3664">
          <cell r="B3664">
            <v>97125</v>
          </cell>
        </row>
        <row r="3665">
          <cell r="B3665">
            <v>97125</v>
          </cell>
        </row>
        <row r="3666">
          <cell r="B3666">
            <v>97125</v>
          </cell>
        </row>
        <row r="3667">
          <cell r="B3667">
            <v>105296</v>
          </cell>
        </row>
        <row r="3668">
          <cell r="B3668">
            <v>105296</v>
          </cell>
        </row>
        <row r="3669">
          <cell r="B3669">
            <v>105296</v>
          </cell>
        </row>
        <row r="3670">
          <cell r="B3670">
            <v>105296</v>
          </cell>
        </row>
        <row r="3671">
          <cell r="B3671">
            <v>105296</v>
          </cell>
        </row>
        <row r="3672">
          <cell r="B3672">
            <v>105374</v>
          </cell>
        </row>
        <row r="3673">
          <cell r="B3673">
            <v>105374</v>
          </cell>
        </row>
        <row r="3674">
          <cell r="B3674">
            <v>105374</v>
          </cell>
        </row>
        <row r="3675">
          <cell r="B3675">
            <v>105374</v>
          </cell>
        </row>
        <row r="3676">
          <cell r="B3676">
            <v>105374</v>
          </cell>
        </row>
        <row r="3677">
          <cell r="B3677">
            <v>105292</v>
          </cell>
        </row>
        <row r="3678">
          <cell r="B3678">
            <v>105292</v>
          </cell>
        </row>
        <row r="3679">
          <cell r="B3679">
            <v>105292</v>
          </cell>
        </row>
        <row r="3680">
          <cell r="B3680">
            <v>105292</v>
          </cell>
        </row>
        <row r="3681">
          <cell r="B3681">
            <v>105292</v>
          </cell>
        </row>
        <row r="3682">
          <cell r="B3682">
            <v>105293</v>
          </cell>
        </row>
        <row r="3683">
          <cell r="B3683">
            <v>105293</v>
          </cell>
        </row>
        <row r="3684">
          <cell r="B3684">
            <v>105293</v>
          </cell>
        </row>
        <row r="3685">
          <cell r="B3685">
            <v>105293</v>
          </cell>
        </row>
        <row r="3686">
          <cell r="B3686">
            <v>105293</v>
          </cell>
        </row>
        <row r="3687">
          <cell r="B3687">
            <v>105294</v>
          </cell>
        </row>
        <row r="3688">
          <cell r="B3688">
            <v>105294</v>
          </cell>
        </row>
        <row r="3689">
          <cell r="B3689">
            <v>105294</v>
          </cell>
        </row>
        <row r="3690">
          <cell r="B3690">
            <v>105294</v>
          </cell>
        </row>
        <row r="3691">
          <cell r="B3691">
            <v>105294</v>
          </cell>
        </row>
        <row r="3692">
          <cell r="B3692">
            <v>105295</v>
          </cell>
        </row>
        <row r="3693">
          <cell r="B3693">
            <v>105295</v>
          </cell>
        </row>
        <row r="3694">
          <cell r="B3694">
            <v>105295</v>
          </cell>
        </row>
        <row r="3695">
          <cell r="B3695">
            <v>105295</v>
          </cell>
        </row>
        <row r="3696">
          <cell r="B3696">
            <v>105295</v>
          </cell>
        </row>
        <row r="3697">
          <cell r="B3697">
            <v>105290</v>
          </cell>
        </row>
        <row r="3698">
          <cell r="B3698">
            <v>105290</v>
          </cell>
        </row>
        <row r="3699">
          <cell r="B3699">
            <v>105290</v>
          </cell>
        </row>
        <row r="3700">
          <cell r="B3700">
            <v>105290</v>
          </cell>
        </row>
        <row r="3701">
          <cell r="B3701">
            <v>105290</v>
          </cell>
        </row>
        <row r="3702">
          <cell r="B3702">
            <v>105291</v>
          </cell>
        </row>
        <row r="3703">
          <cell r="B3703">
            <v>105291</v>
          </cell>
        </row>
        <row r="3704">
          <cell r="B3704">
            <v>105291</v>
          </cell>
        </row>
        <row r="3705">
          <cell r="B3705">
            <v>105291</v>
          </cell>
        </row>
        <row r="3706">
          <cell r="B3706">
            <v>105291</v>
          </cell>
        </row>
        <row r="3707">
          <cell r="B3707">
            <v>105286</v>
          </cell>
        </row>
        <row r="3708">
          <cell r="B3708">
            <v>105286</v>
          </cell>
        </row>
        <row r="3709">
          <cell r="B3709">
            <v>105286</v>
          </cell>
        </row>
        <row r="3710">
          <cell r="B3710">
            <v>105286</v>
          </cell>
        </row>
        <row r="3711">
          <cell r="B3711">
            <v>105286</v>
          </cell>
        </row>
        <row r="3712">
          <cell r="B3712">
            <v>105287</v>
          </cell>
        </row>
        <row r="3713">
          <cell r="B3713">
            <v>105287</v>
          </cell>
        </row>
        <row r="3714">
          <cell r="B3714">
            <v>105287</v>
          </cell>
        </row>
        <row r="3715">
          <cell r="B3715">
            <v>105287</v>
          </cell>
        </row>
        <row r="3716">
          <cell r="B3716">
            <v>105287</v>
          </cell>
        </row>
        <row r="3717">
          <cell r="B3717">
            <v>105288</v>
          </cell>
        </row>
        <row r="3718">
          <cell r="B3718">
            <v>105288</v>
          </cell>
        </row>
        <row r="3719">
          <cell r="B3719">
            <v>105288</v>
          </cell>
        </row>
        <row r="3720">
          <cell r="B3720">
            <v>105288</v>
          </cell>
        </row>
        <row r="3721">
          <cell r="B3721">
            <v>105288</v>
          </cell>
        </row>
        <row r="3722">
          <cell r="B3722">
            <v>105289</v>
          </cell>
        </row>
        <row r="3723">
          <cell r="B3723">
            <v>105289</v>
          </cell>
        </row>
        <row r="3724">
          <cell r="B3724">
            <v>105289</v>
          </cell>
        </row>
        <row r="3725">
          <cell r="B3725">
            <v>105289</v>
          </cell>
        </row>
        <row r="3726">
          <cell r="B3726">
            <v>105289</v>
          </cell>
        </row>
        <row r="3727">
          <cell r="B3727">
            <v>105375</v>
          </cell>
        </row>
        <row r="3728">
          <cell r="B3728">
            <v>105375</v>
          </cell>
        </row>
        <row r="3729">
          <cell r="B3729">
            <v>105375</v>
          </cell>
        </row>
        <row r="3730">
          <cell r="B3730">
            <v>105375</v>
          </cell>
        </row>
        <row r="3731">
          <cell r="B3731">
            <v>105375</v>
          </cell>
        </row>
        <row r="3732">
          <cell r="B3732">
            <v>105376</v>
          </cell>
        </row>
        <row r="3733">
          <cell r="B3733">
            <v>105376</v>
          </cell>
        </row>
        <row r="3734">
          <cell r="B3734">
            <v>105376</v>
          </cell>
        </row>
        <row r="3735">
          <cell r="B3735">
            <v>105376</v>
          </cell>
        </row>
        <row r="3736">
          <cell r="B3736">
            <v>105376</v>
          </cell>
        </row>
        <row r="3737">
          <cell r="B3737">
            <v>105331</v>
          </cell>
        </row>
        <row r="3738">
          <cell r="B3738">
            <v>105331</v>
          </cell>
        </row>
        <row r="3739">
          <cell r="B3739">
            <v>105331</v>
          </cell>
        </row>
        <row r="3740">
          <cell r="B3740">
            <v>105331</v>
          </cell>
        </row>
        <row r="3741">
          <cell r="B3741">
            <v>105331</v>
          </cell>
        </row>
        <row r="3742">
          <cell r="B3742">
            <v>105332</v>
          </cell>
        </row>
        <row r="3743">
          <cell r="B3743">
            <v>105332</v>
          </cell>
        </row>
        <row r="3744">
          <cell r="B3744">
            <v>105332</v>
          </cell>
        </row>
        <row r="3745">
          <cell r="B3745">
            <v>105332</v>
          </cell>
        </row>
        <row r="3746">
          <cell r="B3746">
            <v>105332</v>
          </cell>
        </row>
        <row r="3747">
          <cell r="B3747">
            <v>105333</v>
          </cell>
        </row>
        <row r="3748">
          <cell r="B3748">
            <v>105333</v>
          </cell>
        </row>
        <row r="3749">
          <cell r="B3749">
            <v>105333</v>
          </cell>
        </row>
        <row r="3750">
          <cell r="B3750">
            <v>105333</v>
          </cell>
        </row>
        <row r="3751">
          <cell r="B3751">
            <v>105333</v>
          </cell>
        </row>
        <row r="3752">
          <cell r="B3752">
            <v>105333</v>
          </cell>
        </row>
        <row r="3753">
          <cell r="B3753">
            <v>105333</v>
          </cell>
        </row>
        <row r="3754">
          <cell r="B3754">
            <v>105334</v>
          </cell>
        </row>
        <row r="3755">
          <cell r="B3755">
            <v>105334</v>
          </cell>
        </row>
        <row r="3756">
          <cell r="B3756">
            <v>105334</v>
          </cell>
        </row>
        <row r="3757">
          <cell r="B3757">
            <v>105334</v>
          </cell>
        </row>
        <row r="3758">
          <cell r="B3758">
            <v>105334</v>
          </cell>
        </row>
        <row r="3759">
          <cell r="B3759">
            <v>105334</v>
          </cell>
        </row>
        <row r="3760">
          <cell r="B3760">
            <v>105334</v>
          </cell>
        </row>
        <row r="3761">
          <cell r="B3761">
            <v>105335</v>
          </cell>
        </row>
        <row r="3762">
          <cell r="B3762">
            <v>105335</v>
          </cell>
        </row>
        <row r="3763">
          <cell r="B3763">
            <v>105335</v>
          </cell>
        </row>
        <row r="3764">
          <cell r="B3764">
            <v>105335</v>
          </cell>
        </row>
        <row r="3765">
          <cell r="B3765">
            <v>105335</v>
          </cell>
        </row>
        <row r="3766">
          <cell r="B3766">
            <v>105335</v>
          </cell>
        </row>
        <row r="3767">
          <cell r="B3767">
            <v>105335</v>
          </cell>
        </row>
        <row r="3768">
          <cell r="B3768">
            <v>105336</v>
          </cell>
        </row>
        <row r="3769">
          <cell r="B3769">
            <v>105336</v>
          </cell>
        </row>
        <row r="3770">
          <cell r="B3770">
            <v>105336</v>
          </cell>
        </row>
        <row r="3771">
          <cell r="B3771">
            <v>105336</v>
          </cell>
        </row>
        <row r="3772">
          <cell r="B3772">
            <v>105336</v>
          </cell>
        </row>
        <row r="3773">
          <cell r="B3773">
            <v>105336</v>
          </cell>
        </row>
        <row r="3774">
          <cell r="B3774">
            <v>105336</v>
          </cell>
        </row>
        <row r="3775">
          <cell r="B3775">
            <v>105337</v>
          </cell>
        </row>
        <row r="3776">
          <cell r="B3776">
            <v>105337</v>
          </cell>
        </row>
        <row r="3777">
          <cell r="B3777">
            <v>105337</v>
          </cell>
        </row>
        <row r="3778">
          <cell r="B3778">
            <v>105337</v>
          </cell>
        </row>
        <row r="3779">
          <cell r="B3779">
            <v>105337</v>
          </cell>
        </row>
        <row r="3780">
          <cell r="B3780">
            <v>105337</v>
          </cell>
        </row>
        <row r="3781">
          <cell r="B3781">
            <v>105337</v>
          </cell>
        </row>
        <row r="3782">
          <cell r="B3782">
            <v>105338</v>
          </cell>
        </row>
        <row r="3783">
          <cell r="B3783">
            <v>105338</v>
          </cell>
        </row>
        <row r="3784">
          <cell r="B3784">
            <v>105338</v>
          </cell>
        </row>
        <row r="3785">
          <cell r="B3785">
            <v>105338</v>
          </cell>
        </row>
        <row r="3786">
          <cell r="B3786">
            <v>105338</v>
          </cell>
        </row>
        <row r="3787">
          <cell r="B3787">
            <v>105338</v>
          </cell>
        </row>
        <row r="3788">
          <cell r="B3788">
            <v>105338</v>
          </cell>
        </row>
        <row r="3789">
          <cell r="B3789">
            <v>106108</v>
          </cell>
        </row>
        <row r="3790">
          <cell r="B3790">
            <v>106108</v>
          </cell>
        </row>
        <row r="3791">
          <cell r="B3791">
            <v>106108</v>
          </cell>
        </row>
        <row r="3792">
          <cell r="B3792">
            <v>106108</v>
          </cell>
        </row>
        <row r="3793">
          <cell r="B3793">
            <v>106108</v>
          </cell>
        </row>
        <row r="3794">
          <cell r="B3794">
            <v>106109</v>
          </cell>
        </row>
        <row r="3795">
          <cell r="B3795">
            <v>106109</v>
          </cell>
        </row>
        <row r="3796">
          <cell r="B3796">
            <v>106109</v>
          </cell>
        </row>
        <row r="3797">
          <cell r="B3797">
            <v>106109</v>
          </cell>
        </row>
        <row r="3798">
          <cell r="B3798">
            <v>106109</v>
          </cell>
        </row>
        <row r="3799">
          <cell r="B3799">
            <v>106104</v>
          </cell>
        </row>
        <row r="3800">
          <cell r="B3800">
            <v>106104</v>
          </cell>
        </row>
        <row r="3801">
          <cell r="B3801">
            <v>106104</v>
          </cell>
        </row>
        <row r="3802">
          <cell r="B3802">
            <v>106104</v>
          </cell>
        </row>
        <row r="3803">
          <cell r="B3803">
            <v>106104</v>
          </cell>
        </row>
        <row r="3804">
          <cell r="B3804">
            <v>106105</v>
          </cell>
        </row>
        <row r="3805">
          <cell r="B3805">
            <v>106105</v>
          </cell>
        </row>
        <row r="3806">
          <cell r="B3806">
            <v>106105</v>
          </cell>
        </row>
        <row r="3807">
          <cell r="B3807">
            <v>106105</v>
          </cell>
        </row>
        <row r="3808">
          <cell r="B3808">
            <v>106105</v>
          </cell>
        </row>
        <row r="3809">
          <cell r="B3809">
            <v>106106</v>
          </cell>
        </row>
        <row r="3810">
          <cell r="B3810">
            <v>106106</v>
          </cell>
        </row>
        <row r="3811">
          <cell r="B3811">
            <v>106106</v>
          </cell>
        </row>
        <row r="3812">
          <cell r="B3812">
            <v>106106</v>
          </cell>
        </row>
        <row r="3813">
          <cell r="B3813">
            <v>106106</v>
          </cell>
        </row>
        <row r="3814">
          <cell r="B3814">
            <v>106107</v>
          </cell>
        </row>
        <row r="3815">
          <cell r="B3815">
            <v>106107</v>
          </cell>
        </row>
        <row r="3816">
          <cell r="B3816">
            <v>106107</v>
          </cell>
        </row>
        <row r="3817">
          <cell r="B3817">
            <v>106107</v>
          </cell>
        </row>
        <row r="3818">
          <cell r="B3818">
            <v>106107</v>
          </cell>
        </row>
        <row r="3819">
          <cell r="B3819">
            <v>105377</v>
          </cell>
        </row>
        <row r="3820">
          <cell r="B3820">
            <v>105377</v>
          </cell>
        </row>
        <row r="3821">
          <cell r="B3821">
            <v>105377</v>
          </cell>
        </row>
        <row r="3822">
          <cell r="B3822">
            <v>105377</v>
          </cell>
        </row>
        <row r="3823">
          <cell r="B3823">
            <v>105377</v>
          </cell>
        </row>
        <row r="3824">
          <cell r="B3824">
            <v>105377</v>
          </cell>
        </row>
        <row r="3825">
          <cell r="B3825">
            <v>105377</v>
          </cell>
        </row>
        <row r="3826">
          <cell r="B3826">
            <v>105368</v>
          </cell>
        </row>
        <row r="3827">
          <cell r="B3827">
            <v>105368</v>
          </cell>
        </row>
        <row r="3828">
          <cell r="B3828">
            <v>105368</v>
          </cell>
        </row>
        <row r="3829">
          <cell r="B3829">
            <v>105368</v>
          </cell>
        </row>
        <row r="3830">
          <cell r="B3830">
            <v>105368</v>
          </cell>
        </row>
        <row r="3831">
          <cell r="B3831">
            <v>105368</v>
          </cell>
        </row>
        <row r="3832">
          <cell r="B3832">
            <v>105368</v>
          </cell>
        </row>
        <row r="3833">
          <cell r="B3833">
            <v>105369</v>
          </cell>
        </row>
        <row r="3834">
          <cell r="B3834">
            <v>105369</v>
          </cell>
        </row>
        <row r="3835">
          <cell r="B3835">
            <v>105369</v>
          </cell>
        </row>
        <row r="3836">
          <cell r="B3836">
            <v>105369</v>
          </cell>
        </row>
        <row r="3837">
          <cell r="B3837">
            <v>105369</v>
          </cell>
        </row>
        <row r="3838">
          <cell r="B3838">
            <v>105369</v>
          </cell>
        </row>
        <row r="3839">
          <cell r="B3839">
            <v>105369</v>
          </cell>
        </row>
        <row r="3840">
          <cell r="B3840">
            <v>105370</v>
          </cell>
        </row>
        <row r="3841">
          <cell r="B3841">
            <v>105370</v>
          </cell>
        </row>
        <row r="3842">
          <cell r="B3842">
            <v>105370</v>
          </cell>
        </row>
        <row r="3843">
          <cell r="B3843">
            <v>105370</v>
          </cell>
        </row>
        <row r="3844">
          <cell r="B3844">
            <v>105370</v>
          </cell>
        </row>
        <row r="3845">
          <cell r="B3845">
            <v>105370</v>
          </cell>
        </row>
        <row r="3846">
          <cell r="B3846">
            <v>105370</v>
          </cell>
        </row>
        <row r="3847">
          <cell r="B3847">
            <v>92864</v>
          </cell>
        </row>
        <row r="3848">
          <cell r="B3848">
            <v>92864</v>
          </cell>
        </row>
        <row r="3849">
          <cell r="B3849">
            <v>92864</v>
          </cell>
        </row>
        <row r="3850">
          <cell r="B3850">
            <v>92864</v>
          </cell>
        </row>
        <row r="3851">
          <cell r="B3851">
            <v>92864</v>
          </cell>
        </row>
        <row r="3852">
          <cell r="B3852">
            <v>92864</v>
          </cell>
        </row>
        <row r="3853">
          <cell r="B3853">
            <v>92848</v>
          </cell>
        </row>
        <row r="3854">
          <cell r="B3854">
            <v>92848</v>
          </cell>
        </row>
        <row r="3855">
          <cell r="B3855">
            <v>92848</v>
          </cell>
        </row>
        <row r="3856">
          <cell r="B3856">
            <v>92848</v>
          </cell>
        </row>
        <row r="3857">
          <cell r="B3857">
            <v>92848</v>
          </cell>
        </row>
        <row r="3858">
          <cell r="B3858">
            <v>92848</v>
          </cell>
        </row>
        <row r="3859">
          <cell r="B3859">
            <v>104937</v>
          </cell>
        </row>
        <row r="3860">
          <cell r="B3860">
            <v>104937</v>
          </cell>
        </row>
        <row r="3861">
          <cell r="B3861">
            <v>104937</v>
          </cell>
        </row>
        <row r="3862">
          <cell r="B3862">
            <v>104937</v>
          </cell>
        </row>
        <row r="3863">
          <cell r="B3863">
            <v>104937</v>
          </cell>
        </row>
        <row r="3864">
          <cell r="B3864">
            <v>104937</v>
          </cell>
        </row>
        <row r="3865">
          <cell r="B3865">
            <v>104933</v>
          </cell>
        </row>
        <row r="3866">
          <cell r="B3866">
            <v>104933</v>
          </cell>
        </row>
        <row r="3867">
          <cell r="B3867">
            <v>104933</v>
          </cell>
        </row>
        <row r="3868">
          <cell r="B3868">
            <v>104933</v>
          </cell>
        </row>
        <row r="3869">
          <cell r="B3869">
            <v>104933</v>
          </cell>
        </row>
        <row r="3870">
          <cell r="B3870">
            <v>104933</v>
          </cell>
        </row>
        <row r="3871">
          <cell r="B3871">
            <v>104939</v>
          </cell>
        </row>
        <row r="3872">
          <cell r="B3872">
            <v>104939</v>
          </cell>
        </row>
        <row r="3873">
          <cell r="B3873">
            <v>104939</v>
          </cell>
        </row>
        <row r="3874">
          <cell r="B3874">
            <v>104939</v>
          </cell>
        </row>
        <row r="3875">
          <cell r="B3875">
            <v>104939</v>
          </cell>
        </row>
        <row r="3876">
          <cell r="B3876">
            <v>104939</v>
          </cell>
        </row>
        <row r="3877">
          <cell r="B3877">
            <v>104935</v>
          </cell>
        </row>
        <row r="3878">
          <cell r="B3878">
            <v>104935</v>
          </cell>
        </row>
        <row r="3879">
          <cell r="B3879">
            <v>104935</v>
          </cell>
        </row>
        <row r="3880">
          <cell r="B3880">
            <v>104935</v>
          </cell>
        </row>
        <row r="3881">
          <cell r="B3881">
            <v>104935</v>
          </cell>
        </row>
        <row r="3882">
          <cell r="B3882">
            <v>104935</v>
          </cell>
        </row>
        <row r="3883">
          <cell r="B3883">
            <v>92850</v>
          </cell>
        </row>
        <row r="3884">
          <cell r="B3884">
            <v>92850</v>
          </cell>
        </row>
        <row r="3885">
          <cell r="B3885">
            <v>92850</v>
          </cell>
        </row>
        <row r="3886">
          <cell r="B3886">
            <v>92850</v>
          </cell>
        </row>
        <row r="3887">
          <cell r="B3887">
            <v>92850</v>
          </cell>
        </row>
        <row r="3888">
          <cell r="B3888">
            <v>92850</v>
          </cell>
        </row>
        <row r="3889">
          <cell r="B3889">
            <v>92834</v>
          </cell>
        </row>
        <row r="3890">
          <cell r="B3890">
            <v>92834</v>
          </cell>
        </row>
        <row r="3891">
          <cell r="B3891">
            <v>92834</v>
          </cell>
        </row>
        <row r="3892">
          <cell r="B3892">
            <v>92834</v>
          </cell>
        </row>
        <row r="3893">
          <cell r="B3893">
            <v>92834</v>
          </cell>
        </row>
        <row r="3894">
          <cell r="B3894">
            <v>92834</v>
          </cell>
        </row>
        <row r="3895">
          <cell r="B3895">
            <v>92852</v>
          </cell>
        </row>
        <row r="3896">
          <cell r="B3896">
            <v>92852</v>
          </cell>
        </row>
        <row r="3897">
          <cell r="B3897">
            <v>92852</v>
          </cell>
        </row>
        <row r="3898">
          <cell r="B3898">
            <v>92852</v>
          </cell>
        </row>
        <row r="3899">
          <cell r="B3899">
            <v>92852</v>
          </cell>
        </row>
        <row r="3900">
          <cell r="B3900">
            <v>92852</v>
          </cell>
        </row>
        <row r="3901">
          <cell r="B3901">
            <v>92836</v>
          </cell>
        </row>
        <row r="3902">
          <cell r="B3902">
            <v>92836</v>
          </cell>
        </row>
        <row r="3903">
          <cell r="B3903">
            <v>92836</v>
          </cell>
        </row>
        <row r="3904">
          <cell r="B3904">
            <v>92836</v>
          </cell>
        </row>
        <row r="3905">
          <cell r="B3905">
            <v>92836</v>
          </cell>
        </row>
        <row r="3906">
          <cell r="B3906">
            <v>92836</v>
          </cell>
        </row>
        <row r="3907">
          <cell r="B3907">
            <v>92854</v>
          </cell>
        </row>
        <row r="3908">
          <cell r="B3908">
            <v>92854</v>
          </cell>
        </row>
        <row r="3909">
          <cell r="B3909">
            <v>92854</v>
          </cell>
        </row>
        <row r="3910">
          <cell r="B3910">
            <v>92854</v>
          </cell>
        </row>
        <row r="3911">
          <cell r="B3911">
            <v>92854</v>
          </cell>
        </row>
        <row r="3912">
          <cell r="B3912">
            <v>92854</v>
          </cell>
        </row>
        <row r="3913">
          <cell r="B3913">
            <v>92838</v>
          </cell>
        </row>
        <row r="3914">
          <cell r="B3914">
            <v>92838</v>
          </cell>
        </row>
        <row r="3915">
          <cell r="B3915">
            <v>92838</v>
          </cell>
        </row>
        <row r="3916">
          <cell r="B3916">
            <v>92838</v>
          </cell>
        </row>
        <row r="3917">
          <cell r="B3917">
            <v>92838</v>
          </cell>
        </row>
        <row r="3918">
          <cell r="B3918">
            <v>92838</v>
          </cell>
        </row>
        <row r="3919">
          <cell r="B3919">
            <v>92856</v>
          </cell>
        </row>
        <row r="3920">
          <cell r="B3920">
            <v>92856</v>
          </cell>
        </row>
        <row r="3921">
          <cell r="B3921">
            <v>92856</v>
          </cell>
        </row>
        <row r="3922">
          <cell r="B3922">
            <v>92856</v>
          </cell>
        </row>
        <row r="3923">
          <cell r="B3923">
            <v>92856</v>
          </cell>
        </row>
        <row r="3924">
          <cell r="B3924">
            <v>92856</v>
          </cell>
        </row>
        <row r="3925">
          <cell r="B3925">
            <v>92840</v>
          </cell>
        </row>
        <row r="3926">
          <cell r="B3926">
            <v>92840</v>
          </cell>
        </row>
        <row r="3927">
          <cell r="B3927">
            <v>92840</v>
          </cell>
        </row>
        <row r="3928">
          <cell r="B3928">
            <v>92840</v>
          </cell>
        </row>
        <row r="3929">
          <cell r="B3929">
            <v>92840</v>
          </cell>
        </row>
        <row r="3930">
          <cell r="B3930">
            <v>92840</v>
          </cell>
        </row>
        <row r="3931">
          <cell r="B3931">
            <v>92858</v>
          </cell>
        </row>
        <row r="3932">
          <cell r="B3932">
            <v>92858</v>
          </cell>
        </row>
        <row r="3933">
          <cell r="B3933">
            <v>92858</v>
          </cell>
        </row>
        <row r="3934">
          <cell r="B3934">
            <v>92858</v>
          </cell>
        </row>
        <row r="3935">
          <cell r="B3935">
            <v>92858</v>
          </cell>
        </row>
        <row r="3936">
          <cell r="B3936">
            <v>92858</v>
          </cell>
        </row>
        <row r="3937">
          <cell r="B3937">
            <v>92842</v>
          </cell>
        </row>
        <row r="3938">
          <cell r="B3938">
            <v>92842</v>
          </cell>
        </row>
        <row r="3939">
          <cell r="B3939">
            <v>92842</v>
          </cell>
        </row>
        <row r="3940">
          <cell r="B3940">
            <v>92842</v>
          </cell>
        </row>
        <row r="3941">
          <cell r="B3941">
            <v>92842</v>
          </cell>
        </row>
        <row r="3942">
          <cell r="B3942">
            <v>92842</v>
          </cell>
        </row>
        <row r="3943">
          <cell r="B3943">
            <v>92860</v>
          </cell>
        </row>
        <row r="3944">
          <cell r="B3944">
            <v>92860</v>
          </cell>
        </row>
        <row r="3945">
          <cell r="B3945">
            <v>92860</v>
          </cell>
        </row>
        <row r="3946">
          <cell r="B3946">
            <v>92860</v>
          </cell>
        </row>
        <row r="3947">
          <cell r="B3947">
            <v>92860</v>
          </cell>
        </row>
        <row r="3948">
          <cell r="B3948">
            <v>92860</v>
          </cell>
        </row>
        <row r="3949">
          <cell r="B3949">
            <v>92844</v>
          </cell>
        </row>
        <row r="3950">
          <cell r="B3950">
            <v>92844</v>
          </cell>
        </row>
        <row r="3951">
          <cell r="B3951">
            <v>92844</v>
          </cell>
        </row>
        <row r="3952">
          <cell r="B3952">
            <v>92844</v>
          </cell>
        </row>
        <row r="3953">
          <cell r="B3953">
            <v>92844</v>
          </cell>
        </row>
        <row r="3954">
          <cell r="B3954">
            <v>92844</v>
          </cell>
        </row>
        <row r="3955">
          <cell r="B3955">
            <v>92862</v>
          </cell>
        </row>
        <row r="3956">
          <cell r="B3956">
            <v>92862</v>
          </cell>
        </row>
        <row r="3957">
          <cell r="B3957">
            <v>92862</v>
          </cell>
        </row>
        <row r="3958">
          <cell r="B3958">
            <v>92862</v>
          </cell>
        </row>
        <row r="3959">
          <cell r="B3959">
            <v>92862</v>
          </cell>
        </row>
        <row r="3960">
          <cell r="B3960">
            <v>92862</v>
          </cell>
        </row>
        <row r="3961">
          <cell r="B3961">
            <v>92846</v>
          </cell>
        </row>
        <row r="3962">
          <cell r="B3962">
            <v>92846</v>
          </cell>
        </row>
        <row r="3963">
          <cell r="B3963">
            <v>92846</v>
          </cell>
        </row>
        <row r="3964">
          <cell r="B3964">
            <v>92846</v>
          </cell>
        </row>
        <row r="3965">
          <cell r="B3965">
            <v>92846</v>
          </cell>
        </row>
        <row r="3966">
          <cell r="B3966">
            <v>92846</v>
          </cell>
        </row>
        <row r="3967">
          <cell r="B3967">
            <v>92828</v>
          </cell>
        </row>
        <row r="3968">
          <cell r="B3968">
            <v>92828</v>
          </cell>
        </row>
        <row r="3969">
          <cell r="B3969">
            <v>92828</v>
          </cell>
        </row>
        <row r="3970">
          <cell r="B3970">
            <v>92828</v>
          </cell>
        </row>
        <row r="3971">
          <cell r="B3971">
            <v>92828</v>
          </cell>
        </row>
        <row r="3972">
          <cell r="B3972">
            <v>92828</v>
          </cell>
        </row>
        <row r="3973">
          <cell r="B3973">
            <v>92815</v>
          </cell>
        </row>
        <row r="3974">
          <cell r="B3974">
            <v>92815</v>
          </cell>
        </row>
        <row r="3975">
          <cell r="B3975">
            <v>92815</v>
          </cell>
        </row>
        <row r="3976">
          <cell r="B3976">
            <v>92815</v>
          </cell>
        </row>
        <row r="3977">
          <cell r="B3977">
            <v>92815</v>
          </cell>
        </row>
        <row r="3978">
          <cell r="B3978">
            <v>92815</v>
          </cell>
        </row>
        <row r="3979">
          <cell r="B3979">
            <v>92830</v>
          </cell>
        </row>
        <row r="3980">
          <cell r="B3980">
            <v>92830</v>
          </cell>
        </row>
        <row r="3981">
          <cell r="B3981">
            <v>92830</v>
          </cell>
        </row>
        <row r="3982">
          <cell r="B3982">
            <v>92830</v>
          </cell>
        </row>
        <row r="3983">
          <cell r="B3983">
            <v>92830</v>
          </cell>
        </row>
        <row r="3984">
          <cell r="B3984">
            <v>92830</v>
          </cell>
        </row>
        <row r="3985">
          <cell r="B3985">
            <v>92817</v>
          </cell>
        </row>
        <row r="3986">
          <cell r="B3986">
            <v>92817</v>
          </cell>
        </row>
        <row r="3987">
          <cell r="B3987">
            <v>92817</v>
          </cell>
        </row>
        <row r="3988">
          <cell r="B3988">
            <v>92817</v>
          </cell>
        </row>
        <row r="3989">
          <cell r="B3989">
            <v>92817</v>
          </cell>
        </row>
        <row r="3990">
          <cell r="B3990">
            <v>92817</v>
          </cell>
        </row>
        <row r="3991">
          <cell r="B3991">
            <v>92832</v>
          </cell>
        </row>
        <row r="3992">
          <cell r="B3992">
            <v>92832</v>
          </cell>
        </row>
        <row r="3993">
          <cell r="B3993">
            <v>92832</v>
          </cell>
        </row>
        <row r="3994">
          <cell r="B3994">
            <v>92832</v>
          </cell>
        </row>
        <row r="3995">
          <cell r="B3995">
            <v>92832</v>
          </cell>
        </row>
        <row r="3996">
          <cell r="B3996">
            <v>92832</v>
          </cell>
        </row>
        <row r="3997">
          <cell r="B3997">
            <v>92819</v>
          </cell>
        </row>
        <row r="3998">
          <cell r="B3998">
            <v>92819</v>
          </cell>
        </row>
        <row r="3999">
          <cell r="B3999">
            <v>92819</v>
          </cell>
        </row>
        <row r="4000">
          <cell r="B4000">
            <v>92819</v>
          </cell>
        </row>
        <row r="4001">
          <cell r="B4001">
            <v>92819</v>
          </cell>
        </row>
        <row r="4002">
          <cell r="B4002">
            <v>92819</v>
          </cell>
        </row>
        <row r="4003">
          <cell r="B4003">
            <v>92820</v>
          </cell>
        </row>
        <row r="4004">
          <cell r="B4004">
            <v>92820</v>
          </cell>
        </row>
        <row r="4005">
          <cell r="B4005">
            <v>92820</v>
          </cell>
        </row>
        <row r="4006">
          <cell r="B4006">
            <v>92820</v>
          </cell>
        </row>
        <row r="4007">
          <cell r="B4007">
            <v>92820</v>
          </cell>
        </row>
        <row r="4008">
          <cell r="B4008">
            <v>92820</v>
          </cell>
        </row>
        <row r="4009">
          <cell r="B4009">
            <v>92808</v>
          </cell>
        </row>
        <row r="4010">
          <cell r="B4010">
            <v>92808</v>
          </cell>
        </row>
        <row r="4011">
          <cell r="B4011">
            <v>92808</v>
          </cell>
        </row>
        <row r="4012">
          <cell r="B4012">
            <v>92808</v>
          </cell>
        </row>
        <row r="4013">
          <cell r="B4013">
            <v>92808</v>
          </cell>
        </row>
        <row r="4014">
          <cell r="B4014">
            <v>92808</v>
          </cell>
        </row>
        <row r="4015">
          <cell r="B4015">
            <v>92821</v>
          </cell>
        </row>
        <row r="4016">
          <cell r="B4016">
            <v>92821</v>
          </cell>
        </row>
        <row r="4017">
          <cell r="B4017">
            <v>92821</v>
          </cell>
        </row>
        <row r="4018">
          <cell r="B4018">
            <v>92821</v>
          </cell>
        </row>
        <row r="4019">
          <cell r="B4019">
            <v>92821</v>
          </cell>
        </row>
        <row r="4020">
          <cell r="B4020">
            <v>92821</v>
          </cell>
        </row>
        <row r="4021">
          <cell r="B4021">
            <v>92809</v>
          </cell>
        </row>
        <row r="4022">
          <cell r="B4022">
            <v>92809</v>
          </cell>
        </row>
        <row r="4023">
          <cell r="B4023">
            <v>92809</v>
          </cell>
        </row>
        <row r="4024">
          <cell r="B4024">
            <v>92809</v>
          </cell>
        </row>
        <row r="4025">
          <cell r="B4025">
            <v>92809</v>
          </cell>
        </row>
        <row r="4026">
          <cell r="B4026">
            <v>92809</v>
          </cell>
        </row>
        <row r="4027">
          <cell r="B4027">
            <v>92822</v>
          </cell>
        </row>
        <row r="4028">
          <cell r="B4028">
            <v>92822</v>
          </cell>
        </row>
        <row r="4029">
          <cell r="B4029">
            <v>92822</v>
          </cell>
        </row>
        <row r="4030">
          <cell r="B4030">
            <v>92822</v>
          </cell>
        </row>
        <row r="4031">
          <cell r="B4031">
            <v>92822</v>
          </cell>
        </row>
        <row r="4032">
          <cell r="B4032">
            <v>92822</v>
          </cell>
        </row>
        <row r="4033">
          <cell r="B4033">
            <v>92810</v>
          </cell>
        </row>
        <row r="4034">
          <cell r="B4034">
            <v>92810</v>
          </cell>
        </row>
        <row r="4035">
          <cell r="B4035">
            <v>92810</v>
          </cell>
        </row>
        <row r="4036">
          <cell r="B4036">
            <v>92810</v>
          </cell>
        </row>
        <row r="4037">
          <cell r="B4037">
            <v>92810</v>
          </cell>
        </row>
        <row r="4038">
          <cell r="B4038">
            <v>92810</v>
          </cell>
        </row>
        <row r="4039">
          <cell r="B4039">
            <v>92824</v>
          </cell>
        </row>
        <row r="4040">
          <cell r="B4040">
            <v>92824</v>
          </cell>
        </row>
        <row r="4041">
          <cell r="B4041">
            <v>92824</v>
          </cell>
        </row>
        <row r="4042">
          <cell r="B4042">
            <v>92824</v>
          </cell>
        </row>
        <row r="4043">
          <cell r="B4043">
            <v>92824</v>
          </cell>
        </row>
        <row r="4044">
          <cell r="B4044">
            <v>92824</v>
          </cell>
        </row>
        <row r="4045">
          <cell r="B4045">
            <v>92811</v>
          </cell>
        </row>
        <row r="4046">
          <cell r="B4046">
            <v>92811</v>
          </cell>
        </row>
        <row r="4047">
          <cell r="B4047">
            <v>92811</v>
          </cell>
        </row>
        <row r="4048">
          <cell r="B4048">
            <v>92811</v>
          </cell>
        </row>
        <row r="4049">
          <cell r="B4049">
            <v>92811</v>
          </cell>
        </row>
        <row r="4050">
          <cell r="B4050">
            <v>92811</v>
          </cell>
        </row>
        <row r="4051">
          <cell r="B4051">
            <v>92825</v>
          </cell>
        </row>
        <row r="4052">
          <cell r="B4052">
            <v>92825</v>
          </cell>
        </row>
        <row r="4053">
          <cell r="B4053">
            <v>92825</v>
          </cell>
        </row>
        <row r="4054">
          <cell r="B4054">
            <v>92825</v>
          </cell>
        </row>
        <row r="4055">
          <cell r="B4055">
            <v>92825</v>
          </cell>
        </row>
        <row r="4056">
          <cell r="B4056">
            <v>92825</v>
          </cell>
        </row>
        <row r="4057">
          <cell r="B4057">
            <v>92812</v>
          </cell>
        </row>
        <row r="4058">
          <cell r="B4058">
            <v>92812</v>
          </cell>
        </row>
        <row r="4059">
          <cell r="B4059">
            <v>92812</v>
          </cell>
        </row>
        <row r="4060">
          <cell r="B4060">
            <v>92812</v>
          </cell>
        </row>
        <row r="4061">
          <cell r="B4061">
            <v>92812</v>
          </cell>
        </row>
        <row r="4062">
          <cell r="B4062">
            <v>92812</v>
          </cell>
        </row>
        <row r="4063">
          <cell r="B4063">
            <v>92826</v>
          </cell>
        </row>
        <row r="4064">
          <cell r="B4064">
            <v>92826</v>
          </cell>
        </row>
        <row r="4065">
          <cell r="B4065">
            <v>92826</v>
          </cell>
        </row>
        <row r="4066">
          <cell r="B4066">
            <v>92826</v>
          </cell>
        </row>
        <row r="4067">
          <cell r="B4067">
            <v>92826</v>
          </cell>
        </row>
        <row r="4068">
          <cell r="B4068">
            <v>92826</v>
          </cell>
        </row>
        <row r="4069">
          <cell r="B4069">
            <v>92813</v>
          </cell>
        </row>
        <row r="4070">
          <cell r="B4070">
            <v>92813</v>
          </cell>
        </row>
        <row r="4071">
          <cell r="B4071">
            <v>92813</v>
          </cell>
        </row>
        <row r="4072">
          <cell r="B4072">
            <v>92813</v>
          </cell>
        </row>
        <row r="4073">
          <cell r="B4073">
            <v>92813</v>
          </cell>
        </row>
        <row r="4074">
          <cell r="B4074">
            <v>92813</v>
          </cell>
        </row>
        <row r="4075">
          <cell r="B4075">
            <v>92827</v>
          </cell>
        </row>
        <row r="4076">
          <cell r="B4076">
            <v>92827</v>
          </cell>
        </row>
        <row r="4077">
          <cell r="B4077">
            <v>92827</v>
          </cell>
        </row>
        <row r="4078">
          <cell r="B4078">
            <v>92827</v>
          </cell>
        </row>
        <row r="4079">
          <cell r="B4079">
            <v>92827</v>
          </cell>
        </row>
        <row r="4080">
          <cell r="B4080">
            <v>92827</v>
          </cell>
        </row>
        <row r="4081">
          <cell r="B4081">
            <v>92814</v>
          </cell>
        </row>
        <row r="4082">
          <cell r="B4082">
            <v>92814</v>
          </cell>
        </row>
        <row r="4083">
          <cell r="B4083">
            <v>92814</v>
          </cell>
        </row>
        <row r="4084">
          <cell r="B4084">
            <v>92814</v>
          </cell>
        </row>
        <row r="4085">
          <cell r="B4085">
            <v>92814</v>
          </cell>
        </row>
        <row r="4086">
          <cell r="B4086">
            <v>92814</v>
          </cell>
        </row>
        <row r="4087">
          <cell r="B4087">
            <v>95570</v>
          </cell>
        </row>
        <row r="4088">
          <cell r="B4088">
            <v>95570</v>
          </cell>
        </row>
        <row r="4089">
          <cell r="B4089">
            <v>95570</v>
          </cell>
        </row>
        <row r="4090">
          <cell r="B4090">
            <v>95570</v>
          </cell>
        </row>
        <row r="4091">
          <cell r="B4091">
            <v>95570</v>
          </cell>
        </row>
        <row r="4092">
          <cell r="B4092">
            <v>95570</v>
          </cell>
        </row>
        <row r="4093">
          <cell r="B4093">
            <v>95570</v>
          </cell>
        </row>
        <row r="4094">
          <cell r="B4094">
            <v>95567</v>
          </cell>
        </row>
        <row r="4095">
          <cell r="B4095">
            <v>95567</v>
          </cell>
        </row>
        <row r="4096">
          <cell r="B4096">
            <v>95567</v>
          </cell>
        </row>
        <row r="4097">
          <cell r="B4097">
            <v>95567</v>
          </cell>
        </row>
        <row r="4098">
          <cell r="B4098">
            <v>95567</v>
          </cell>
        </row>
        <row r="4099">
          <cell r="B4099">
            <v>95567</v>
          </cell>
        </row>
        <row r="4100">
          <cell r="B4100">
            <v>95567</v>
          </cell>
        </row>
        <row r="4101">
          <cell r="B4101">
            <v>95571</v>
          </cell>
        </row>
        <row r="4102">
          <cell r="B4102">
            <v>95571</v>
          </cell>
        </row>
        <row r="4103">
          <cell r="B4103">
            <v>95571</v>
          </cell>
        </row>
        <row r="4104">
          <cell r="B4104">
            <v>95571</v>
          </cell>
        </row>
        <row r="4105">
          <cell r="B4105">
            <v>95571</v>
          </cell>
        </row>
        <row r="4106">
          <cell r="B4106">
            <v>95571</v>
          </cell>
        </row>
        <row r="4107">
          <cell r="B4107">
            <v>95571</v>
          </cell>
        </row>
        <row r="4108">
          <cell r="B4108">
            <v>95568</v>
          </cell>
        </row>
        <row r="4109">
          <cell r="B4109">
            <v>95568</v>
          </cell>
        </row>
        <row r="4110">
          <cell r="B4110">
            <v>95568</v>
          </cell>
        </row>
        <row r="4111">
          <cell r="B4111">
            <v>95568</v>
          </cell>
        </row>
        <row r="4112">
          <cell r="B4112">
            <v>95568</v>
          </cell>
        </row>
        <row r="4113">
          <cell r="B4113">
            <v>95568</v>
          </cell>
        </row>
        <row r="4114">
          <cell r="B4114">
            <v>95568</v>
          </cell>
        </row>
        <row r="4115">
          <cell r="B4115">
            <v>95572</v>
          </cell>
        </row>
        <row r="4116">
          <cell r="B4116">
            <v>95572</v>
          </cell>
        </row>
        <row r="4117">
          <cell r="B4117">
            <v>95572</v>
          </cell>
        </row>
        <row r="4118">
          <cell r="B4118">
            <v>95572</v>
          </cell>
        </row>
        <row r="4119">
          <cell r="B4119">
            <v>95572</v>
          </cell>
        </row>
        <row r="4120">
          <cell r="B4120">
            <v>95572</v>
          </cell>
        </row>
        <row r="4121">
          <cell r="B4121">
            <v>95572</v>
          </cell>
        </row>
        <row r="4122">
          <cell r="B4122">
            <v>95569</v>
          </cell>
        </row>
        <row r="4123">
          <cell r="B4123">
            <v>95569</v>
          </cell>
        </row>
        <row r="4124">
          <cell r="B4124">
            <v>95569</v>
          </cell>
        </row>
        <row r="4125">
          <cell r="B4125">
            <v>95569</v>
          </cell>
        </row>
        <row r="4126">
          <cell r="B4126">
            <v>95569</v>
          </cell>
        </row>
        <row r="4127">
          <cell r="B4127">
            <v>95569</v>
          </cell>
        </row>
        <row r="4128">
          <cell r="B4128">
            <v>95569</v>
          </cell>
        </row>
        <row r="4129">
          <cell r="B4129">
            <v>92863</v>
          </cell>
        </row>
        <row r="4130">
          <cell r="B4130">
            <v>92863</v>
          </cell>
        </row>
        <row r="4131">
          <cell r="B4131">
            <v>92863</v>
          </cell>
        </row>
        <row r="4132">
          <cell r="B4132">
            <v>92863</v>
          </cell>
        </row>
        <row r="4133">
          <cell r="B4133">
            <v>92863</v>
          </cell>
        </row>
        <row r="4134">
          <cell r="B4134">
            <v>92863</v>
          </cell>
        </row>
        <row r="4135">
          <cell r="B4135">
            <v>92863</v>
          </cell>
        </row>
        <row r="4136">
          <cell r="B4136">
            <v>92847</v>
          </cell>
        </row>
        <row r="4137">
          <cell r="B4137">
            <v>92847</v>
          </cell>
        </row>
        <row r="4138">
          <cell r="B4138">
            <v>92847</v>
          </cell>
        </row>
        <row r="4139">
          <cell r="B4139">
            <v>92847</v>
          </cell>
        </row>
        <row r="4140">
          <cell r="B4140">
            <v>92847</v>
          </cell>
        </row>
        <row r="4141">
          <cell r="B4141">
            <v>92847</v>
          </cell>
        </row>
        <row r="4142">
          <cell r="B4142">
            <v>92847</v>
          </cell>
        </row>
        <row r="4143">
          <cell r="B4143">
            <v>104936</v>
          </cell>
        </row>
        <row r="4144">
          <cell r="B4144">
            <v>104936</v>
          </cell>
        </row>
        <row r="4145">
          <cell r="B4145">
            <v>104936</v>
          </cell>
        </row>
        <row r="4146">
          <cell r="B4146">
            <v>104936</v>
          </cell>
        </row>
        <row r="4147">
          <cell r="B4147">
            <v>104936</v>
          </cell>
        </row>
        <row r="4148">
          <cell r="B4148">
            <v>104936</v>
          </cell>
        </row>
        <row r="4149">
          <cell r="B4149">
            <v>104936</v>
          </cell>
        </row>
        <row r="4150">
          <cell r="B4150">
            <v>104932</v>
          </cell>
        </row>
        <row r="4151">
          <cell r="B4151">
            <v>104932</v>
          </cell>
        </row>
        <row r="4152">
          <cell r="B4152">
            <v>104932</v>
          </cell>
        </row>
        <row r="4153">
          <cell r="B4153">
            <v>104932</v>
          </cell>
        </row>
        <row r="4154">
          <cell r="B4154">
            <v>104932</v>
          </cell>
        </row>
        <row r="4155">
          <cell r="B4155">
            <v>104932</v>
          </cell>
        </row>
        <row r="4156">
          <cell r="B4156">
            <v>104932</v>
          </cell>
        </row>
        <row r="4157">
          <cell r="B4157">
            <v>104938</v>
          </cell>
        </row>
        <row r="4158">
          <cell r="B4158">
            <v>104938</v>
          </cell>
        </row>
        <row r="4159">
          <cell r="B4159">
            <v>104938</v>
          </cell>
        </row>
        <row r="4160">
          <cell r="B4160">
            <v>104938</v>
          </cell>
        </row>
        <row r="4161">
          <cell r="B4161">
            <v>104938</v>
          </cell>
        </row>
        <row r="4162">
          <cell r="B4162">
            <v>104938</v>
          </cell>
        </row>
        <row r="4163">
          <cell r="B4163">
            <v>104938</v>
          </cell>
        </row>
        <row r="4164">
          <cell r="B4164">
            <v>104934</v>
          </cell>
        </row>
        <row r="4165">
          <cell r="B4165">
            <v>104934</v>
          </cell>
        </row>
        <row r="4166">
          <cell r="B4166">
            <v>104934</v>
          </cell>
        </row>
        <row r="4167">
          <cell r="B4167">
            <v>104934</v>
          </cell>
        </row>
        <row r="4168">
          <cell r="B4168">
            <v>104934</v>
          </cell>
        </row>
        <row r="4169">
          <cell r="B4169">
            <v>104934</v>
          </cell>
        </row>
        <row r="4170">
          <cell r="B4170">
            <v>104934</v>
          </cell>
        </row>
        <row r="4171">
          <cell r="B4171">
            <v>92849</v>
          </cell>
        </row>
        <row r="4172">
          <cell r="B4172">
            <v>92849</v>
          </cell>
        </row>
        <row r="4173">
          <cell r="B4173">
            <v>92849</v>
          </cell>
        </row>
        <row r="4174">
          <cell r="B4174">
            <v>92849</v>
          </cell>
        </row>
        <row r="4175">
          <cell r="B4175">
            <v>92849</v>
          </cell>
        </row>
        <row r="4176">
          <cell r="B4176">
            <v>92849</v>
          </cell>
        </row>
        <row r="4177">
          <cell r="B4177">
            <v>92849</v>
          </cell>
        </row>
        <row r="4178">
          <cell r="B4178">
            <v>92833</v>
          </cell>
        </row>
        <row r="4179">
          <cell r="B4179">
            <v>92833</v>
          </cell>
        </row>
        <row r="4180">
          <cell r="B4180">
            <v>92833</v>
          </cell>
        </row>
        <row r="4181">
          <cell r="B4181">
            <v>92833</v>
          </cell>
        </row>
        <row r="4182">
          <cell r="B4182">
            <v>92833</v>
          </cell>
        </row>
        <row r="4183">
          <cell r="B4183">
            <v>92833</v>
          </cell>
        </row>
        <row r="4184">
          <cell r="B4184">
            <v>92833</v>
          </cell>
        </row>
        <row r="4185">
          <cell r="B4185">
            <v>92851</v>
          </cell>
        </row>
        <row r="4186">
          <cell r="B4186">
            <v>92851</v>
          </cell>
        </row>
        <row r="4187">
          <cell r="B4187">
            <v>92851</v>
          </cell>
        </row>
        <row r="4188">
          <cell r="B4188">
            <v>92851</v>
          </cell>
        </row>
        <row r="4189">
          <cell r="B4189">
            <v>92851</v>
          </cell>
        </row>
        <row r="4190">
          <cell r="B4190">
            <v>92851</v>
          </cell>
        </row>
        <row r="4191">
          <cell r="B4191">
            <v>92851</v>
          </cell>
        </row>
        <row r="4192">
          <cell r="B4192">
            <v>92835</v>
          </cell>
        </row>
        <row r="4193">
          <cell r="B4193">
            <v>92835</v>
          </cell>
        </row>
        <row r="4194">
          <cell r="B4194">
            <v>92835</v>
          </cell>
        </row>
        <row r="4195">
          <cell r="B4195">
            <v>92835</v>
          </cell>
        </row>
        <row r="4196">
          <cell r="B4196">
            <v>92835</v>
          </cell>
        </row>
        <row r="4197">
          <cell r="B4197">
            <v>92835</v>
          </cell>
        </row>
        <row r="4198">
          <cell r="B4198">
            <v>92835</v>
          </cell>
        </row>
        <row r="4199">
          <cell r="B4199">
            <v>92853</v>
          </cell>
        </row>
        <row r="4200">
          <cell r="B4200">
            <v>92853</v>
          </cell>
        </row>
        <row r="4201">
          <cell r="B4201">
            <v>92853</v>
          </cell>
        </row>
        <row r="4202">
          <cell r="B4202">
            <v>92853</v>
          </cell>
        </row>
        <row r="4203">
          <cell r="B4203">
            <v>92853</v>
          </cell>
        </row>
        <row r="4204">
          <cell r="B4204">
            <v>92853</v>
          </cell>
        </row>
        <row r="4205">
          <cell r="B4205">
            <v>92853</v>
          </cell>
        </row>
        <row r="4206">
          <cell r="B4206">
            <v>92837</v>
          </cell>
        </row>
        <row r="4207">
          <cell r="B4207">
            <v>92837</v>
          </cell>
        </row>
        <row r="4208">
          <cell r="B4208">
            <v>92837</v>
          </cell>
        </row>
        <row r="4209">
          <cell r="B4209">
            <v>92837</v>
          </cell>
        </row>
        <row r="4210">
          <cell r="B4210">
            <v>92837</v>
          </cell>
        </row>
        <row r="4211">
          <cell r="B4211">
            <v>92837</v>
          </cell>
        </row>
        <row r="4212">
          <cell r="B4212">
            <v>92837</v>
          </cell>
        </row>
        <row r="4213">
          <cell r="B4213">
            <v>92855</v>
          </cell>
        </row>
        <row r="4214">
          <cell r="B4214">
            <v>92855</v>
          </cell>
        </row>
        <row r="4215">
          <cell r="B4215">
            <v>92855</v>
          </cell>
        </row>
        <row r="4216">
          <cell r="B4216">
            <v>92855</v>
          </cell>
        </row>
        <row r="4217">
          <cell r="B4217">
            <v>92855</v>
          </cell>
        </row>
        <row r="4218">
          <cell r="B4218">
            <v>92855</v>
          </cell>
        </row>
        <row r="4219">
          <cell r="B4219">
            <v>92855</v>
          </cell>
        </row>
        <row r="4220">
          <cell r="B4220">
            <v>92839</v>
          </cell>
        </row>
        <row r="4221">
          <cell r="B4221">
            <v>92839</v>
          </cell>
        </row>
        <row r="4222">
          <cell r="B4222">
            <v>92839</v>
          </cell>
        </row>
        <row r="4223">
          <cell r="B4223">
            <v>92839</v>
          </cell>
        </row>
        <row r="4224">
          <cell r="B4224">
            <v>92839</v>
          </cell>
        </row>
        <row r="4225">
          <cell r="B4225">
            <v>92839</v>
          </cell>
        </row>
        <row r="4226">
          <cell r="B4226">
            <v>92839</v>
          </cell>
        </row>
        <row r="4227">
          <cell r="B4227">
            <v>92857</v>
          </cell>
        </row>
        <row r="4228">
          <cell r="B4228">
            <v>92857</v>
          </cell>
        </row>
        <row r="4229">
          <cell r="B4229">
            <v>92857</v>
          </cell>
        </row>
        <row r="4230">
          <cell r="B4230">
            <v>92857</v>
          </cell>
        </row>
        <row r="4231">
          <cell r="B4231">
            <v>92857</v>
          </cell>
        </row>
        <row r="4232">
          <cell r="B4232">
            <v>92857</v>
          </cell>
        </row>
        <row r="4233">
          <cell r="B4233">
            <v>92857</v>
          </cell>
        </row>
        <row r="4234">
          <cell r="B4234">
            <v>92841</v>
          </cell>
        </row>
        <row r="4235">
          <cell r="B4235">
            <v>92841</v>
          </cell>
        </row>
        <row r="4236">
          <cell r="B4236">
            <v>92841</v>
          </cell>
        </row>
        <row r="4237">
          <cell r="B4237">
            <v>92841</v>
          </cell>
        </row>
        <row r="4238">
          <cell r="B4238">
            <v>92841</v>
          </cell>
        </row>
        <row r="4239">
          <cell r="B4239">
            <v>92841</v>
          </cell>
        </row>
        <row r="4240">
          <cell r="B4240">
            <v>92841</v>
          </cell>
        </row>
        <row r="4241">
          <cell r="B4241">
            <v>92859</v>
          </cell>
        </row>
        <row r="4242">
          <cell r="B4242">
            <v>92859</v>
          </cell>
        </row>
        <row r="4243">
          <cell r="B4243">
            <v>92859</v>
          </cell>
        </row>
        <row r="4244">
          <cell r="B4244">
            <v>92859</v>
          </cell>
        </row>
        <row r="4245">
          <cell r="B4245">
            <v>92859</v>
          </cell>
        </row>
        <row r="4246">
          <cell r="B4246">
            <v>92859</v>
          </cell>
        </row>
        <row r="4247">
          <cell r="B4247">
            <v>92859</v>
          </cell>
        </row>
        <row r="4248">
          <cell r="B4248">
            <v>92843</v>
          </cell>
        </row>
        <row r="4249">
          <cell r="B4249">
            <v>92843</v>
          </cell>
        </row>
        <row r="4250">
          <cell r="B4250">
            <v>92843</v>
          </cell>
        </row>
        <row r="4251">
          <cell r="B4251">
            <v>92843</v>
          </cell>
        </row>
        <row r="4252">
          <cell r="B4252">
            <v>92843</v>
          </cell>
        </row>
        <row r="4253">
          <cell r="B4253">
            <v>92843</v>
          </cell>
        </row>
        <row r="4254">
          <cell r="B4254">
            <v>92843</v>
          </cell>
        </row>
        <row r="4255">
          <cell r="B4255">
            <v>92861</v>
          </cell>
        </row>
        <row r="4256">
          <cell r="B4256">
            <v>92861</v>
          </cell>
        </row>
        <row r="4257">
          <cell r="B4257">
            <v>92861</v>
          </cell>
        </row>
        <row r="4258">
          <cell r="B4258">
            <v>92861</v>
          </cell>
        </row>
        <row r="4259">
          <cell r="B4259">
            <v>92861</v>
          </cell>
        </row>
        <row r="4260">
          <cell r="B4260">
            <v>92861</v>
          </cell>
        </row>
        <row r="4261">
          <cell r="B4261">
            <v>92861</v>
          </cell>
        </row>
        <row r="4262">
          <cell r="B4262">
            <v>92845</v>
          </cell>
        </row>
        <row r="4263">
          <cell r="B4263">
            <v>92845</v>
          </cell>
        </row>
        <row r="4264">
          <cell r="B4264">
            <v>92845</v>
          </cell>
        </row>
        <row r="4265">
          <cell r="B4265">
            <v>92845</v>
          </cell>
        </row>
        <row r="4266">
          <cell r="B4266">
            <v>92845</v>
          </cell>
        </row>
        <row r="4267">
          <cell r="B4267">
            <v>92845</v>
          </cell>
        </row>
        <row r="4268">
          <cell r="B4268">
            <v>92845</v>
          </cell>
        </row>
        <row r="4269">
          <cell r="B4269">
            <v>92226</v>
          </cell>
        </row>
        <row r="4270">
          <cell r="B4270">
            <v>92226</v>
          </cell>
        </row>
        <row r="4271">
          <cell r="B4271">
            <v>92226</v>
          </cell>
        </row>
        <row r="4272">
          <cell r="B4272">
            <v>92226</v>
          </cell>
        </row>
        <row r="4273">
          <cell r="B4273">
            <v>92226</v>
          </cell>
        </row>
        <row r="4274">
          <cell r="B4274">
            <v>92226</v>
          </cell>
        </row>
        <row r="4275">
          <cell r="B4275">
            <v>92226</v>
          </cell>
        </row>
        <row r="4276">
          <cell r="B4276">
            <v>92216</v>
          </cell>
        </row>
        <row r="4277">
          <cell r="B4277">
            <v>92216</v>
          </cell>
        </row>
        <row r="4278">
          <cell r="B4278">
            <v>92216</v>
          </cell>
        </row>
        <row r="4279">
          <cell r="B4279">
            <v>92216</v>
          </cell>
        </row>
        <row r="4280">
          <cell r="B4280">
            <v>92216</v>
          </cell>
        </row>
        <row r="4281">
          <cell r="B4281">
            <v>92216</v>
          </cell>
        </row>
        <row r="4282">
          <cell r="B4282">
            <v>92216</v>
          </cell>
        </row>
        <row r="4283">
          <cell r="B4283">
            <v>92829</v>
          </cell>
        </row>
        <row r="4284">
          <cell r="B4284">
            <v>92829</v>
          </cell>
        </row>
        <row r="4285">
          <cell r="B4285">
            <v>92829</v>
          </cell>
        </row>
        <row r="4286">
          <cell r="B4286">
            <v>92829</v>
          </cell>
        </row>
        <row r="4287">
          <cell r="B4287">
            <v>92829</v>
          </cell>
        </row>
        <row r="4288">
          <cell r="B4288">
            <v>92829</v>
          </cell>
        </row>
        <row r="4289">
          <cell r="B4289">
            <v>92829</v>
          </cell>
        </row>
        <row r="4290">
          <cell r="B4290">
            <v>92816</v>
          </cell>
        </row>
        <row r="4291">
          <cell r="B4291">
            <v>92816</v>
          </cell>
        </row>
        <row r="4292">
          <cell r="B4292">
            <v>92816</v>
          </cell>
        </row>
        <row r="4293">
          <cell r="B4293">
            <v>92816</v>
          </cell>
        </row>
        <row r="4294">
          <cell r="B4294">
            <v>92816</v>
          </cell>
        </row>
        <row r="4295">
          <cell r="B4295">
            <v>92816</v>
          </cell>
        </row>
        <row r="4296">
          <cell r="B4296">
            <v>92816</v>
          </cell>
        </row>
        <row r="4297">
          <cell r="B4297">
            <v>92831</v>
          </cell>
        </row>
        <row r="4298">
          <cell r="B4298">
            <v>92831</v>
          </cell>
        </row>
        <row r="4299">
          <cell r="B4299">
            <v>92831</v>
          </cell>
        </row>
        <row r="4300">
          <cell r="B4300">
            <v>92831</v>
          </cell>
        </row>
        <row r="4301">
          <cell r="B4301">
            <v>92831</v>
          </cell>
        </row>
        <row r="4302">
          <cell r="B4302">
            <v>92831</v>
          </cell>
        </row>
        <row r="4303">
          <cell r="B4303">
            <v>92831</v>
          </cell>
        </row>
        <row r="4304">
          <cell r="B4304">
            <v>92818</v>
          </cell>
        </row>
        <row r="4305">
          <cell r="B4305">
            <v>92818</v>
          </cell>
        </row>
        <row r="4306">
          <cell r="B4306">
            <v>92818</v>
          </cell>
        </row>
        <row r="4307">
          <cell r="B4307">
            <v>92818</v>
          </cell>
        </row>
        <row r="4308">
          <cell r="B4308">
            <v>92818</v>
          </cell>
        </row>
        <row r="4309">
          <cell r="B4309">
            <v>92818</v>
          </cell>
        </row>
        <row r="4310">
          <cell r="B4310">
            <v>92818</v>
          </cell>
        </row>
        <row r="4311">
          <cell r="B4311">
            <v>95566</v>
          </cell>
        </row>
        <row r="4312">
          <cell r="B4312">
            <v>95566</v>
          </cell>
        </row>
        <row r="4313">
          <cell r="B4313">
            <v>95566</v>
          </cell>
        </row>
        <row r="4314">
          <cell r="B4314">
            <v>95566</v>
          </cell>
        </row>
        <row r="4315">
          <cell r="B4315">
            <v>95566</v>
          </cell>
        </row>
        <row r="4316">
          <cell r="B4316">
            <v>95566</v>
          </cell>
        </row>
        <row r="4317">
          <cell r="B4317">
            <v>95566</v>
          </cell>
        </row>
        <row r="4318">
          <cell r="B4318">
            <v>95565</v>
          </cell>
        </row>
        <row r="4319">
          <cell r="B4319">
            <v>95565</v>
          </cell>
        </row>
        <row r="4320">
          <cell r="B4320">
            <v>95565</v>
          </cell>
        </row>
        <row r="4321">
          <cell r="B4321">
            <v>95565</v>
          </cell>
        </row>
        <row r="4322">
          <cell r="B4322">
            <v>95565</v>
          </cell>
        </row>
        <row r="4323">
          <cell r="B4323">
            <v>95565</v>
          </cell>
        </row>
        <row r="4324">
          <cell r="B4324">
            <v>95565</v>
          </cell>
        </row>
        <row r="4325">
          <cell r="B4325">
            <v>92219</v>
          </cell>
        </row>
        <row r="4326">
          <cell r="B4326">
            <v>92219</v>
          </cell>
        </row>
        <row r="4327">
          <cell r="B4327">
            <v>92219</v>
          </cell>
        </row>
        <row r="4328">
          <cell r="B4328">
            <v>92219</v>
          </cell>
        </row>
        <row r="4329">
          <cell r="B4329">
            <v>92219</v>
          </cell>
        </row>
        <row r="4330">
          <cell r="B4330">
            <v>92219</v>
          </cell>
        </row>
        <row r="4331">
          <cell r="B4331">
            <v>92219</v>
          </cell>
        </row>
        <row r="4332">
          <cell r="B4332">
            <v>92210</v>
          </cell>
        </row>
        <row r="4333">
          <cell r="B4333">
            <v>92210</v>
          </cell>
        </row>
        <row r="4334">
          <cell r="B4334">
            <v>92210</v>
          </cell>
        </row>
        <row r="4335">
          <cell r="B4335">
            <v>92210</v>
          </cell>
        </row>
        <row r="4336">
          <cell r="B4336">
            <v>92210</v>
          </cell>
        </row>
        <row r="4337">
          <cell r="B4337">
            <v>92210</v>
          </cell>
        </row>
        <row r="4338">
          <cell r="B4338">
            <v>92210</v>
          </cell>
        </row>
        <row r="4339">
          <cell r="B4339">
            <v>92220</v>
          </cell>
        </row>
        <row r="4340">
          <cell r="B4340">
            <v>92220</v>
          </cell>
        </row>
        <row r="4341">
          <cell r="B4341">
            <v>92220</v>
          </cell>
        </row>
        <row r="4342">
          <cell r="B4342">
            <v>92220</v>
          </cell>
        </row>
        <row r="4343">
          <cell r="B4343">
            <v>92220</v>
          </cell>
        </row>
        <row r="4344">
          <cell r="B4344">
            <v>92220</v>
          </cell>
        </row>
        <row r="4345">
          <cell r="B4345">
            <v>92220</v>
          </cell>
        </row>
        <row r="4346">
          <cell r="B4346">
            <v>92211</v>
          </cell>
        </row>
        <row r="4347">
          <cell r="B4347">
            <v>92211</v>
          </cell>
        </row>
        <row r="4348">
          <cell r="B4348">
            <v>92211</v>
          </cell>
        </row>
        <row r="4349">
          <cell r="B4349">
            <v>92211</v>
          </cell>
        </row>
        <row r="4350">
          <cell r="B4350">
            <v>92211</v>
          </cell>
        </row>
        <row r="4351">
          <cell r="B4351">
            <v>92211</v>
          </cell>
        </row>
        <row r="4352">
          <cell r="B4352">
            <v>92211</v>
          </cell>
        </row>
        <row r="4353">
          <cell r="B4353">
            <v>92221</v>
          </cell>
        </row>
        <row r="4354">
          <cell r="B4354">
            <v>92221</v>
          </cell>
        </row>
        <row r="4355">
          <cell r="B4355">
            <v>92221</v>
          </cell>
        </row>
        <row r="4356">
          <cell r="B4356">
            <v>92221</v>
          </cell>
        </row>
        <row r="4357">
          <cell r="B4357">
            <v>92221</v>
          </cell>
        </row>
        <row r="4358">
          <cell r="B4358">
            <v>92221</v>
          </cell>
        </row>
        <row r="4359">
          <cell r="B4359">
            <v>92221</v>
          </cell>
        </row>
        <row r="4360">
          <cell r="B4360">
            <v>92212</v>
          </cell>
        </row>
        <row r="4361">
          <cell r="B4361">
            <v>92212</v>
          </cell>
        </row>
        <row r="4362">
          <cell r="B4362">
            <v>92212</v>
          </cell>
        </row>
        <row r="4363">
          <cell r="B4363">
            <v>92212</v>
          </cell>
        </row>
        <row r="4364">
          <cell r="B4364">
            <v>92212</v>
          </cell>
        </row>
        <row r="4365">
          <cell r="B4365">
            <v>92212</v>
          </cell>
        </row>
        <row r="4366">
          <cell r="B4366">
            <v>92212</v>
          </cell>
        </row>
        <row r="4367">
          <cell r="B4367">
            <v>92222</v>
          </cell>
        </row>
        <row r="4368">
          <cell r="B4368">
            <v>92222</v>
          </cell>
        </row>
        <row r="4369">
          <cell r="B4369">
            <v>92222</v>
          </cell>
        </row>
        <row r="4370">
          <cell r="B4370">
            <v>92222</v>
          </cell>
        </row>
        <row r="4371">
          <cell r="B4371">
            <v>92222</v>
          </cell>
        </row>
        <row r="4372">
          <cell r="B4372">
            <v>92222</v>
          </cell>
        </row>
        <row r="4373">
          <cell r="B4373">
            <v>92222</v>
          </cell>
        </row>
        <row r="4374">
          <cell r="B4374">
            <v>92213</v>
          </cell>
        </row>
        <row r="4375">
          <cell r="B4375">
            <v>92213</v>
          </cell>
        </row>
        <row r="4376">
          <cell r="B4376">
            <v>92213</v>
          </cell>
        </row>
        <row r="4377">
          <cell r="B4377">
            <v>92213</v>
          </cell>
        </row>
        <row r="4378">
          <cell r="B4378">
            <v>92213</v>
          </cell>
        </row>
        <row r="4379">
          <cell r="B4379">
            <v>92213</v>
          </cell>
        </row>
        <row r="4380">
          <cell r="B4380">
            <v>92213</v>
          </cell>
        </row>
        <row r="4381">
          <cell r="B4381">
            <v>92223</v>
          </cell>
        </row>
        <row r="4382">
          <cell r="B4382">
            <v>92223</v>
          </cell>
        </row>
        <row r="4383">
          <cell r="B4383">
            <v>92223</v>
          </cell>
        </row>
        <row r="4384">
          <cell r="B4384">
            <v>92223</v>
          </cell>
        </row>
        <row r="4385">
          <cell r="B4385">
            <v>92223</v>
          </cell>
        </row>
        <row r="4386">
          <cell r="B4386">
            <v>92223</v>
          </cell>
        </row>
        <row r="4387">
          <cell r="B4387">
            <v>92223</v>
          </cell>
        </row>
        <row r="4388">
          <cell r="B4388">
            <v>92214</v>
          </cell>
        </row>
        <row r="4389">
          <cell r="B4389">
            <v>92214</v>
          </cell>
        </row>
        <row r="4390">
          <cell r="B4390">
            <v>92214</v>
          </cell>
        </row>
        <row r="4391">
          <cell r="B4391">
            <v>92214</v>
          </cell>
        </row>
        <row r="4392">
          <cell r="B4392">
            <v>92214</v>
          </cell>
        </row>
        <row r="4393">
          <cell r="B4393">
            <v>92214</v>
          </cell>
        </row>
        <row r="4394">
          <cell r="B4394">
            <v>92214</v>
          </cell>
        </row>
        <row r="4395">
          <cell r="B4395">
            <v>92224</v>
          </cell>
        </row>
        <row r="4396">
          <cell r="B4396">
            <v>92224</v>
          </cell>
        </row>
        <row r="4397">
          <cell r="B4397">
            <v>92224</v>
          </cell>
        </row>
        <row r="4398">
          <cell r="B4398">
            <v>92224</v>
          </cell>
        </row>
        <row r="4399">
          <cell r="B4399">
            <v>92224</v>
          </cell>
        </row>
        <row r="4400">
          <cell r="B4400">
            <v>92224</v>
          </cell>
        </row>
        <row r="4401">
          <cell r="B4401">
            <v>92224</v>
          </cell>
        </row>
        <row r="4402">
          <cell r="B4402">
            <v>92215</v>
          </cell>
        </row>
        <row r="4403">
          <cell r="B4403">
            <v>92215</v>
          </cell>
        </row>
        <row r="4404">
          <cell r="B4404">
            <v>92215</v>
          </cell>
        </row>
        <row r="4405">
          <cell r="B4405">
            <v>92215</v>
          </cell>
        </row>
        <row r="4406">
          <cell r="B4406">
            <v>92215</v>
          </cell>
        </row>
        <row r="4407">
          <cell r="B4407">
            <v>92215</v>
          </cell>
        </row>
        <row r="4408">
          <cell r="B4408">
            <v>92215</v>
          </cell>
        </row>
        <row r="4409">
          <cell r="B4409">
            <v>94342</v>
          </cell>
        </row>
        <row r="4410">
          <cell r="B4410">
            <v>94342</v>
          </cell>
        </row>
        <row r="4411">
          <cell r="B4411">
            <v>94342</v>
          </cell>
        </row>
        <row r="4412">
          <cell r="B4412">
            <v>94342</v>
          </cell>
        </row>
        <row r="4413">
          <cell r="B4413">
            <v>94342</v>
          </cell>
        </row>
        <row r="4414">
          <cell r="B4414">
            <v>94342</v>
          </cell>
        </row>
        <row r="4415">
          <cell r="B4415">
            <v>94319</v>
          </cell>
        </row>
        <row r="4416">
          <cell r="B4416">
            <v>94319</v>
          </cell>
        </row>
        <row r="4417">
          <cell r="B4417">
            <v>94319</v>
          </cell>
        </row>
        <row r="4418">
          <cell r="B4418">
            <v>94319</v>
          </cell>
        </row>
        <row r="4419">
          <cell r="B4419">
            <v>94319</v>
          </cell>
        </row>
        <row r="4420">
          <cell r="B4420">
            <v>94319</v>
          </cell>
        </row>
        <row r="4421">
          <cell r="B4421">
            <v>94304</v>
          </cell>
        </row>
        <row r="4422">
          <cell r="B4422">
            <v>94304</v>
          </cell>
        </row>
        <row r="4423">
          <cell r="B4423">
            <v>94304</v>
          </cell>
        </row>
        <row r="4424">
          <cell r="B4424">
            <v>94304</v>
          </cell>
        </row>
        <row r="4425">
          <cell r="B4425">
            <v>94304</v>
          </cell>
        </row>
        <row r="4426">
          <cell r="B4426">
            <v>94304</v>
          </cell>
        </row>
        <row r="4427">
          <cell r="B4427">
            <v>94304</v>
          </cell>
        </row>
        <row r="4428">
          <cell r="B4428">
            <v>94304</v>
          </cell>
        </row>
        <row r="4429">
          <cell r="B4429">
            <v>94306</v>
          </cell>
        </row>
        <row r="4430">
          <cell r="B4430">
            <v>94306</v>
          </cell>
        </row>
        <row r="4431">
          <cell r="B4431">
            <v>94306</v>
          </cell>
        </row>
        <row r="4432">
          <cell r="B4432">
            <v>94306</v>
          </cell>
        </row>
        <row r="4433">
          <cell r="B4433">
            <v>94306</v>
          </cell>
        </row>
        <row r="4434">
          <cell r="B4434">
            <v>94306</v>
          </cell>
        </row>
        <row r="4435">
          <cell r="B4435">
            <v>94306</v>
          </cell>
        </row>
        <row r="4436">
          <cell r="B4436">
            <v>94306</v>
          </cell>
        </row>
        <row r="4437">
          <cell r="B4437">
            <v>94327</v>
          </cell>
        </row>
        <row r="4438">
          <cell r="B4438">
            <v>94327</v>
          </cell>
        </row>
        <row r="4439">
          <cell r="B4439">
            <v>94327</v>
          </cell>
        </row>
        <row r="4440">
          <cell r="B4440">
            <v>94327</v>
          </cell>
        </row>
        <row r="4441">
          <cell r="B4441">
            <v>94327</v>
          </cell>
        </row>
        <row r="4442">
          <cell r="B4442">
            <v>94327</v>
          </cell>
        </row>
        <row r="4443">
          <cell r="B4443">
            <v>94327</v>
          </cell>
        </row>
        <row r="4444">
          <cell r="B4444">
            <v>94327</v>
          </cell>
        </row>
        <row r="4445">
          <cell r="B4445">
            <v>94329</v>
          </cell>
        </row>
        <row r="4446">
          <cell r="B4446">
            <v>94329</v>
          </cell>
        </row>
        <row r="4447">
          <cell r="B4447">
            <v>94329</v>
          </cell>
        </row>
        <row r="4448">
          <cell r="B4448">
            <v>94329</v>
          </cell>
        </row>
        <row r="4449">
          <cell r="B4449">
            <v>94329</v>
          </cell>
        </row>
        <row r="4450">
          <cell r="B4450">
            <v>94329</v>
          </cell>
        </row>
        <row r="4451">
          <cell r="B4451">
            <v>94329</v>
          </cell>
        </row>
        <row r="4452">
          <cell r="B4452">
            <v>94329</v>
          </cell>
        </row>
        <row r="4453">
          <cell r="B4453">
            <v>94333</v>
          </cell>
        </row>
        <row r="4454">
          <cell r="B4454">
            <v>94333</v>
          </cell>
        </row>
        <row r="4455">
          <cell r="B4455">
            <v>94333</v>
          </cell>
        </row>
        <row r="4456">
          <cell r="B4456">
            <v>94333</v>
          </cell>
        </row>
        <row r="4457">
          <cell r="B4457">
            <v>94333</v>
          </cell>
        </row>
        <row r="4458">
          <cell r="B4458">
            <v>94333</v>
          </cell>
        </row>
        <row r="4459">
          <cell r="B4459">
            <v>94333</v>
          </cell>
        </row>
        <row r="4460">
          <cell r="B4460">
            <v>94333</v>
          </cell>
        </row>
        <row r="4461">
          <cell r="B4461">
            <v>94310</v>
          </cell>
        </row>
        <row r="4462">
          <cell r="B4462">
            <v>94310</v>
          </cell>
        </row>
        <row r="4463">
          <cell r="B4463">
            <v>94310</v>
          </cell>
        </row>
        <row r="4464">
          <cell r="B4464">
            <v>94310</v>
          </cell>
        </row>
        <row r="4465">
          <cell r="B4465">
            <v>94310</v>
          </cell>
        </row>
        <row r="4466">
          <cell r="B4466">
            <v>94310</v>
          </cell>
        </row>
        <row r="4467">
          <cell r="B4467">
            <v>94310</v>
          </cell>
        </row>
        <row r="4468">
          <cell r="B4468">
            <v>94310</v>
          </cell>
        </row>
        <row r="4469">
          <cell r="B4469">
            <v>104739</v>
          </cell>
        </row>
        <row r="4470">
          <cell r="B4470">
            <v>104739</v>
          </cell>
        </row>
        <row r="4471">
          <cell r="B4471">
            <v>104739</v>
          </cell>
        </row>
        <row r="4472">
          <cell r="B4472">
            <v>104739</v>
          </cell>
        </row>
        <row r="4473">
          <cell r="B4473">
            <v>104739</v>
          </cell>
        </row>
        <row r="4474">
          <cell r="B4474">
            <v>104739</v>
          </cell>
        </row>
        <row r="4475">
          <cell r="B4475">
            <v>104739</v>
          </cell>
        </row>
        <row r="4476">
          <cell r="B4476">
            <v>104739</v>
          </cell>
        </row>
        <row r="4477">
          <cell r="B4477">
            <v>104738</v>
          </cell>
        </row>
        <row r="4478">
          <cell r="B4478">
            <v>104738</v>
          </cell>
        </row>
        <row r="4479">
          <cell r="B4479">
            <v>104738</v>
          </cell>
        </row>
        <row r="4480">
          <cell r="B4480">
            <v>104738</v>
          </cell>
        </row>
        <row r="4481">
          <cell r="B4481">
            <v>104738</v>
          </cell>
        </row>
        <row r="4482">
          <cell r="B4482">
            <v>104738</v>
          </cell>
        </row>
        <row r="4483">
          <cell r="B4483">
            <v>104738</v>
          </cell>
        </row>
        <row r="4484">
          <cell r="B4484">
            <v>104738</v>
          </cell>
        </row>
        <row r="4485">
          <cell r="B4485">
            <v>94316</v>
          </cell>
        </row>
        <row r="4486">
          <cell r="B4486">
            <v>94316</v>
          </cell>
        </row>
        <row r="4487">
          <cell r="B4487">
            <v>94316</v>
          </cell>
        </row>
        <row r="4488">
          <cell r="B4488">
            <v>94316</v>
          </cell>
        </row>
        <row r="4489">
          <cell r="B4489">
            <v>94316</v>
          </cell>
        </row>
        <row r="4490">
          <cell r="B4490">
            <v>94316</v>
          </cell>
        </row>
        <row r="4491">
          <cell r="B4491">
            <v>94316</v>
          </cell>
        </row>
        <row r="4492">
          <cell r="B4492">
            <v>94316</v>
          </cell>
        </row>
        <row r="4493">
          <cell r="B4493">
            <v>94318</v>
          </cell>
        </row>
        <row r="4494">
          <cell r="B4494">
            <v>94318</v>
          </cell>
        </row>
        <row r="4495">
          <cell r="B4495">
            <v>94318</v>
          </cell>
        </row>
        <row r="4496">
          <cell r="B4496">
            <v>94318</v>
          </cell>
        </row>
        <row r="4497">
          <cell r="B4497">
            <v>94318</v>
          </cell>
        </row>
        <row r="4498">
          <cell r="B4498">
            <v>94318</v>
          </cell>
        </row>
        <row r="4499">
          <cell r="B4499">
            <v>94318</v>
          </cell>
        </row>
        <row r="4500">
          <cell r="B4500">
            <v>94318</v>
          </cell>
        </row>
        <row r="4501">
          <cell r="B4501">
            <v>94339</v>
          </cell>
        </row>
        <row r="4502">
          <cell r="B4502">
            <v>94339</v>
          </cell>
        </row>
        <row r="4503">
          <cell r="B4503">
            <v>94339</v>
          </cell>
        </row>
        <row r="4504">
          <cell r="B4504">
            <v>94339</v>
          </cell>
        </row>
        <row r="4505">
          <cell r="B4505">
            <v>94339</v>
          </cell>
        </row>
        <row r="4506">
          <cell r="B4506">
            <v>94339</v>
          </cell>
        </row>
        <row r="4507">
          <cell r="B4507">
            <v>94339</v>
          </cell>
        </row>
        <row r="4508">
          <cell r="B4508">
            <v>94339</v>
          </cell>
        </row>
        <row r="4509">
          <cell r="B4509">
            <v>94341</v>
          </cell>
        </row>
        <row r="4510">
          <cell r="B4510">
            <v>94341</v>
          </cell>
        </row>
        <row r="4511">
          <cell r="B4511">
            <v>94341</v>
          </cell>
        </row>
        <row r="4512">
          <cell r="B4512">
            <v>94341</v>
          </cell>
        </row>
        <row r="4513">
          <cell r="B4513">
            <v>94341</v>
          </cell>
        </row>
        <row r="4514">
          <cell r="B4514">
            <v>94341</v>
          </cell>
        </row>
        <row r="4515">
          <cell r="B4515">
            <v>94341</v>
          </cell>
        </row>
        <row r="4516">
          <cell r="B4516">
            <v>94341</v>
          </cell>
        </row>
        <row r="4517">
          <cell r="B4517">
            <v>104742</v>
          </cell>
        </row>
        <row r="4518">
          <cell r="B4518">
            <v>104742</v>
          </cell>
        </row>
        <row r="4519">
          <cell r="B4519">
            <v>104742</v>
          </cell>
        </row>
        <row r="4520">
          <cell r="B4520">
            <v>93382</v>
          </cell>
        </row>
        <row r="4521">
          <cell r="B4521">
            <v>93382</v>
          </cell>
        </row>
        <row r="4522">
          <cell r="B4522">
            <v>93382</v>
          </cell>
        </row>
        <row r="4523">
          <cell r="B4523">
            <v>93382</v>
          </cell>
        </row>
        <row r="4524">
          <cell r="B4524">
            <v>93382</v>
          </cell>
        </row>
        <row r="4525">
          <cell r="B4525">
            <v>104737</v>
          </cell>
        </row>
        <row r="4526">
          <cell r="B4526">
            <v>104737</v>
          </cell>
        </row>
        <row r="4527">
          <cell r="B4527">
            <v>104737</v>
          </cell>
        </row>
        <row r="4528">
          <cell r="B4528">
            <v>104737</v>
          </cell>
        </row>
        <row r="4529">
          <cell r="B4529">
            <v>104737</v>
          </cell>
        </row>
        <row r="4530">
          <cell r="B4530">
            <v>93369</v>
          </cell>
        </row>
        <row r="4531">
          <cell r="B4531">
            <v>93369</v>
          </cell>
        </row>
        <row r="4532">
          <cell r="B4532">
            <v>93369</v>
          </cell>
        </row>
        <row r="4533">
          <cell r="B4533">
            <v>93369</v>
          </cell>
        </row>
        <row r="4534">
          <cell r="B4534">
            <v>93369</v>
          </cell>
        </row>
        <row r="4535">
          <cell r="B4535">
            <v>93369</v>
          </cell>
        </row>
        <row r="4536">
          <cell r="B4536">
            <v>93369</v>
          </cell>
        </row>
        <row r="4537">
          <cell r="B4537">
            <v>93373</v>
          </cell>
        </row>
        <row r="4538">
          <cell r="B4538">
            <v>93373</v>
          </cell>
        </row>
        <row r="4539">
          <cell r="B4539">
            <v>93373</v>
          </cell>
        </row>
        <row r="4540">
          <cell r="B4540">
            <v>93373</v>
          </cell>
        </row>
        <row r="4541">
          <cell r="B4541">
            <v>93373</v>
          </cell>
        </row>
        <row r="4542">
          <cell r="B4542">
            <v>93373</v>
          </cell>
        </row>
        <row r="4543">
          <cell r="B4543">
            <v>93373</v>
          </cell>
        </row>
        <row r="4544">
          <cell r="B4544">
            <v>93368</v>
          </cell>
        </row>
        <row r="4545">
          <cell r="B4545">
            <v>93368</v>
          </cell>
        </row>
        <row r="4546">
          <cell r="B4546">
            <v>93368</v>
          </cell>
        </row>
        <row r="4547">
          <cell r="B4547">
            <v>93368</v>
          </cell>
        </row>
        <row r="4548">
          <cell r="B4548">
            <v>93368</v>
          </cell>
        </row>
        <row r="4549">
          <cell r="B4549">
            <v>93368</v>
          </cell>
        </row>
        <row r="4550">
          <cell r="B4550">
            <v>93368</v>
          </cell>
        </row>
        <row r="4551">
          <cell r="B4551">
            <v>104729</v>
          </cell>
        </row>
        <row r="4552">
          <cell r="B4552">
            <v>104729</v>
          </cell>
        </row>
        <row r="4553">
          <cell r="B4553">
            <v>104729</v>
          </cell>
        </row>
        <row r="4554">
          <cell r="B4554">
            <v>104729</v>
          </cell>
        </row>
        <row r="4555">
          <cell r="B4555">
            <v>104729</v>
          </cell>
        </row>
        <row r="4556">
          <cell r="B4556">
            <v>104729</v>
          </cell>
        </row>
        <row r="4557">
          <cell r="B4557">
            <v>104729</v>
          </cell>
        </row>
        <row r="4558">
          <cell r="B4558">
            <v>93372</v>
          </cell>
        </row>
        <row r="4559">
          <cell r="B4559">
            <v>93372</v>
          </cell>
        </row>
        <row r="4560">
          <cell r="B4560">
            <v>93372</v>
          </cell>
        </row>
        <row r="4561">
          <cell r="B4561">
            <v>93372</v>
          </cell>
        </row>
        <row r="4562">
          <cell r="B4562">
            <v>93372</v>
          </cell>
        </row>
        <row r="4563">
          <cell r="B4563">
            <v>93372</v>
          </cell>
        </row>
        <row r="4564">
          <cell r="B4564">
            <v>93372</v>
          </cell>
        </row>
        <row r="4565">
          <cell r="B4565">
            <v>104731</v>
          </cell>
        </row>
        <row r="4566">
          <cell r="B4566">
            <v>104731</v>
          </cell>
        </row>
        <row r="4567">
          <cell r="B4567">
            <v>104731</v>
          </cell>
        </row>
        <row r="4568">
          <cell r="B4568">
            <v>104731</v>
          </cell>
        </row>
        <row r="4569">
          <cell r="B4569">
            <v>104731</v>
          </cell>
        </row>
        <row r="4570">
          <cell r="B4570">
            <v>104731</v>
          </cell>
        </row>
        <row r="4571">
          <cell r="B4571">
            <v>104731</v>
          </cell>
        </row>
        <row r="4572">
          <cell r="B4572">
            <v>93367</v>
          </cell>
        </row>
        <row r="4573">
          <cell r="B4573">
            <v>93367</v>
          </cell>
        </row>
        <row r="4574">
          <cell r="B4574">
            <v>93367</v>
          </cell>
        </row>
        <row r="4575">
          <cell r="B4575">
            <v>93367</v>
          </cell>
        </row>
        <row r="4576">
          <cell r="B4576">
            <v>93367</v>
          </cell>
        </row>
        <row r="4577">
          <cell r="B4577">
            <v>93367</v>
          </cell>
        </row>
        <row r="4578">
          <cell r="B4578">
            <v>93367</v>
          </cell>
        </row>
        <row r="4579">
          <cell r="B4579">
            <v>104728</v>
          </cell>
        </row>
        <row r="4580">
          <cell r="B4580">
            <v>104728</v>
          </cell>
        </row>
        <row r="4581">
          <cell r="B4581">
            <v>104728</v>
          </cell>
        </row>
        <row r="4582">
          <cell r="B4582">
            <v>104728</v>
          </cell>
        </row>
        <row r="4583">
          <cell r="B4583">
            <v>104728</v>
          </cell>
        </row>
        <row r="4584">
          <cell r="B4584">
            <v>104728</v>
          </cell>
        </row>
        <row r="4585">
          <cell r="B4585">
            <v>104728</v>
          </cell>
        </row>
        <row r="4586">
          <cell r="B4586">
            <v>104730</v>
          </cell>
        </row>
        <row r="4587">
          <cell r="B4587">
            <v>104730</v>
          </cell>
        </row>
        <row r="4588">
          <cell r="B4588">
            <v>104730</v>
          </cell>
        </row>
        <row r="4589">
          <cell r="B4589">
            <v>104730</v>
          </cell>
        </row>
        <row r="4590">
          <cell r="B4590">
            <v>104730</v>
          </cell>
        </row>
        <row r="4591">
          <cell r="B4591">
            <v>104730</v>
          </cell>
        </row>
        <row r="4592">
          <cell r="B4592">
            <v>104730</v>
          </cell>
        </row>
        <row r="4593">
          <cell r="B4593">
            <v>104732</v>
          </cell>
        </row>
        <row r="4594">
          <cell r="B4594">
            <v>104732</v>
          </cell>
        </row>
        <row r="4595">
          <cell r="B4595">
            <v>104732</v>
          </cell>
        </row>
        <row r="4596">
          <cell r="B4596">
            <v>104732</v>
          </cell>
        </row>
        <row r="4597">
          <cell r="B4597">
            <v>104732</v>
          </cell>
        </row>
        <row r="4598">
          <cell r="B4598">
            <v>104732</v>
          </cell>
        </row>
        <row r="4599">
          <cell r="B4599">
            <v>104732</v>
          </cell>
        </row>
        <row r="4600">
          <cell r="B4600">
            <v>104740</v>
          </cell>
        </row>
        <row r="4601">
          <cell r="B4601">
            <v>104740</v>
          </cell>
        </row>
        <row r="4602">
          <cell r="B4602">
            <v>104740</v>
          </cell>
        </row>
        <row r="4603">
          <cell r="B4603">
            <v>104740</v>
          </cell>
        </row>
        <row r="4604">
          <cell r="B4604">
            <v>104740</v>
          </cell>
        </row>
        <row r="4605">
          <cell r="B4605">
            <v>104740</v>
          </cell>
        </row>
        <row r="4606">
          <cell r="B4606">
            <v>104740</v>
          </cell>
        </row>
        <row r="4607">
          <cell r="B4607">
            <v>104741</v>
          </cell>
        </row>
        <row r="4608">
          <cell r="B4608">
            <v>104741</v>
          </cell>
        </row>
        <row r="4609">
          <cell r="B4609">
            <v>104741</v>
          </cell>
        </row>
        <row r="4610">
          <cell r="B4610">
            <v>104741</v>
          </cell>
        </row>
        <row r="4611">
          <cell r="B4611">
            <v>104741</v>
          </cell>
        </row>
        <row r="4612">
          <cell r="B4612">
            <v>104741</v>
          </cell>
        </row>
        <row r="4613">
          <cell r="B4613">
            <v>104741</v>
          </cell>
        </row>
        <row r="4614">
          <cell r="B4614">
            <v>93381</v>
          </cell>
        </row>
        <row r="4615">
          <cell r="B4615">
            <v>93381</v>
          </cell>
        </row>
        <row r="4616">
          <cell r="B4616">
            <v>93381</v>
          </cell>
        </row>
        <row r="4617">
          <cell r="B4617">
            <v>93381</v>
          </cell>
        </row>
        <row r="4618">
          <cell r="B4618">
            <v>93381</v>
          </cell>
        </row>
        <row r="4619">
          <cell r="B4619">
            <v>93381</v>
          </cell>
        </row>
        <row r="4620">
          <cell r="B4620">
            <v>93381</v>
          </cell>
        </row>
        <row r="4621">
          <cell r="B4621">
            <v>93379</v>
          </cell>
        </row>
        <row r="4622">
          <cell r="B4622">
            <v>93379</v>
          </cell>
        </row>
        <row r="4623">
          <cell r="B4623">
            <v>93379</v>
          </cell>
        </row>
        <row r="4624">
          <cell r="B4624">
            <v>93379</v>
          </cell>
        </row>
        <row r="4625">
          <cell r="B4625">
            <v>93379</v>
          </cell>
        </row>
        <row r="4626">
          <cell r="B4626">
            <v>93379</v>
          </cell>
        </row>
        <row r="4627">
          <cell r="B4627">
            <v>93379</v>
          </cell>
        </row>
        <row r="4628">
          <cell r="B4628">
            <v>93380</v>
          </cell>
        </row>
        <row r="4629">
          <cell r="B4629">
            <v>93380</v>
          </cell>
        </row>
        <row r="4630">
          <cell r="B4630">
            <v>93380</v>
          </cell>
        </row>
        <row r="4631">
          <cell r="B4631">
            <v>93380</v>
          </cell>
        </row>
        <row r="4632">
          <cell r="B4632">
            <v>93380</v>
          </cell>
        </row>
        <row r="4633">
          <cell r="B4633">
            <v>93380</v>
          </cell>
        </row>
        <row r="4634">
          <cell r="B4634">
            <v>93380</v>
          </cell>
        </row>
        <row r="4635">
          <cell r="B4635">
            <v>93378</v>
          </cell>
        </row>
        <row r="4636">
          <cell r="B4636">
            <v>93378</v>
          </cell>
        </row>
        <row r="4637">
          <cell r="B4637">
            <v>93378</v>
          </cell>
        </row>
        <row r="4638">
          <cell r="B4638">
            <v>93378</v>
          </cell>
        </row>
        <row r="4639">
          <cell r="B4639">
            <v>93378</v>
          </cell>
        </row>
        <row r="4640">
          <cell r="B4640">
            <v>93378</v>
          </cell>
        </row>
        <row r="4641">
          <cell r="B4641">
            <v>93378</v>
          </cell>
        </row>
        <row r="4642">
          <cell r="B4642">
            <v>104733</v>
          </cell>
        </row>
        <row r="4643">
          <cell r="B4643">
            <v>104733</v>
          </cell>
        </row>
        <row r="4644">
          <cell r="B4644">
            <v>104733</v>
          </cell>
        </row>
        <row r="4645">
          <cell r="B4645">
            <v>104733</v>
          </cell>
        </row>
        <row r="4646">
          <cell r="B4646">
            <v>104733</v>
          </cell>
        </row>
        <row r="4647">
          <cell r="B4647">
            <v>104733</v>
          </cell>
        </row>
        <row r="4648">
          <cell r="B4648">
            <v>104733</v>
          </cell>
        </row>
        <row r="4649">
          <cell r="B4649">
            <v>104735</v>
          </cell>
        </row>
        <row r="4650">
          <cell r="B4650">
            <v>104735</v>
          </cell>
        </row>
        <row r="4651">
          <cell r="B4651">
            <v>104735</v>
          </cell>
        </row>
        <row r="4652">
          <cell r="B4652">
            <v>104735</v>
          </cell>
        </row>
        <row r="4653">
          <cell r="B4653">
            <v>104735</v>
          </cell>
        </row>
        <row r="4654">
          <cell r="B4654">
            <v>104735</v>
          </cell>
        </row>
        <row r="4655">
          <cell r="B4655">
            <v>104735</v>
          </cell>
        </row>
        <row r="4656">
          <cell r="B4656">
            <v>104734</v>
          </cell>
        </row>
        <row r="4657">
          <cell r="B4657">
            <v>104734</v>
          </cell>
        </row>
        <row r="4658">
          <cell r="B4658">
            <v>104734</v>
          </cell>
        </row>
        <row r="4659">
          <cell r="B4659">
            <v>104734</v>
          </cell>
        </row>
        <row r="4660">
          <cell r="B4660">
            <v>104734</v>
          </cell>
        </row>
        <row r="4661">
          <cell r="B4661">
            <v>104734</v>
          </cell>
        </row>
        <row r="4662">
          <cell r="B4662">
            <v>104734</v>
          </cell>
        </row>
        <row r="4663">
          <cell r="B4663">
            <v>104736</v>
          </cell>
        </row>
        <row r="4664">
          <cell r="B4664">
            <v>104736</v>
          </cell>
        </row>
        <row r="4665">
          <cell r="B4665">
            <v>104736</v>
          </cell>
        </row>
        <row r="4666">
          <cell r="B4666">
            <v>104736</v>
          </cell>
        </row>
        <row r="4667">
          <cell r="B4667">
            <v>104736</v>
          </cell>
        </row>
        <row r="4668">
          <cell r="B4668">
            <v>104736</v>
          </cell>
        </row>
        <row r="4669">
          <cell r="B4669">
            <v>104736</v>
          </cell>
        </row>
        <row r="4670">
          <cell r="B4670">
            <v>105732</v>
          </cell>
        </row>
        <row r="4671">
          <cell r="B4671">
            <v>105732</v>
          </cell>
        </row>
        <row r="4672">
          <cell r="B4672">
            <v>105732</v>
          </cell>
        </row>
        <row r="4673">
          <cell r="B4673">
            <v>105732</v>
          </cell>
        </row>
        <row r="4674">
          <cell r="B4674">
            <v>105732</v>
          </cell>
        </row>
        <row r="4675">
          <cell r="B4675">
            <v>105732</v>
          </cell>
        </row>
        <row r="4676">
          <cell r="B4676">
            <v>105732</v>
          </cell>
        </row>
        <row r="4677">
          <cell r="B4677">
            <v>105732</v>
          </cell>
        </row>
        <row r="4678">
          <cell r="B4678">
            <v>105732</v>
          </cell>
        </row>
        <row r="4679">
          <cell r="B4679">
            <v>105732</v>
          </cell>
        </row>
        <row r="4680">
          <cell r="B4680">
            <v>105732</v>
          </cell>
        </row>
        <row r="4681">
          <cell r="B4681">
            <v>96397</v>
          </cell>
        </row>
        <row r="4682">
          <cell r="B4682">
            <v>96397</v>
          </cell>
        </row>
        <row r="4683">
          <cell r="B4683">
            <v>96397</v>
          </cell>
        </row>
        <row r="4684">
          <cell r="B4684">
            <v>96397</v>
          </cell>
        </row>
        <row r="4685">
          <cell r="B4685">
            <v>96397</v>
          </cell>
        </row>
        <row r="4686">
          <cell r="B4686">
            <v>96397</v>
          </cell>
        </row>
        <row r="4687">
          <cell r="B4687">
            <v>96397</v>
          </cell>
        </row>
        <row r="4688">
          <cell r="B4688">
            <v>96397</v>
          </cell>
        </row>
        <row r="4689">
          <cell r="B4689">
            <v>96397</v>
          </cell>
        </row>
        <row r="4690">
          <cell r="B4690">
            <v>96397</v>
          </cell>
        </row>
        <row r="4691">
          <cell r="B4691">
            <v>96397</v>
          </cell>
        </row>
        <row r="4692">
          <cell r="B4692">
            <v>105735</v>
          </cell>
        </row>
        <row r="4693">
          <cell r="B4693">
            <v>105735</v>
          </cell>
        </row>
        <row r="4694">
          <cell r="B4694">
            <v>105735</v>
          </cell>
        </row>
        <row r="4695">
          <cell r="B4695">
            <v>105735</v>
          </cell>
        </row>
        <row r="4696">
          <cell r="B4696">
            <v>105735</v>
          </cell>
        </row>
        <row r="4697">
          <cell r="B4697">
            <v>105735</v>
          </cell>
        </row>
        <row r="4698">
          <cell r="B4698">
            <v>105735</v>
          </cell>
        </row>
        <row r="4699">
          <cell r="B4699">
            <v>105735</v>
          </cell>
        </row>
        <row r="4700">
          <cell r="B4700">
            <v>105735</v>
          </cell>
        </row>
        <row r="4701">
          <cell r="B4701">
            <v>105735</v>
          </cell>
        </row>
        <row r="4702">
          <cell r="B4702">
            <v>105735</v>
          </cell>
        </row>
        <row r="4703">
          <cell r="B4703">
            <v>105727</v>
          </cell>
        </row>
        <row r="4704">
          <cell r="B4704">
            <v>105727</v>
          </cell>
        </row>
        <row r="4705">
          <cell r="B4705">
            <v>105727</v>
          </cell>
        </row>
        <row r="4706">
          <cell r="B4706">
            <v>105727</v>
          </cell>
        </row>
        <row r="4707">
          <cell r="B4707">
            <v>105727</v>
          </cell>
        </row>
        <row r="4708">
          <cell r="B4708">
            <v>105727</v>
          </cell>
        </row>
        <row r="4709">
          <cell r="B4709">
            <v>105727</v>
          </cell>
        </row>
        <row r="4710">
          <cell r="B4710">
            <v>105727</v>
          </cell>
        </row>
        <row r="4711">
          <cell r="B4711">
            <v>105727</v>
          </cell>
        </row>
        <row r="4712">
          <cell r="B4712">
            <v>105727</v>
          </cell>
        </row>
        <row r="4713">
          <cell r="B4713">
            <v>105727</v>
          </cell>
        </row>
        <row r="4714">
          <cell r="B4714">
            <v>96396</v>
          </cell>
        </row>
        <row r="4715">
          <cell r="B4715">
            <v>96396</v>
          </cell>
        </row>
        <row r="4716">
          <cell r="B4716">
            <v>96396</v>
          </cell>
        </row>
        <row r="4717">
          <cell r="B4717">
            <v>96396</v>
          </cell>
        </row>
        <row r="4718">
          <cell r="B4718">
            <v>96396</v>
          </cell>
        </row>
        <row r="4719">
          <cell r="B4719">
            <v>96396</v>
          </cell>
        </row>
        <row r="4720">
          <cell r="B4720">
            <v>96396</v>
          </cell>
        </row>
        <row r="4721">
          <cell r="B4721">
            <v>96396</v>
          </cell>
        </row>
        <row r="4722">
          <cell r="B4722">
            <v>96396</v>
          </cell>
        </row>
        <row r="4723">
          <cell r="B4723">
            <v>96396</v>
          </cell>
        </row>
        <row r="4724">
          <cell r="B4724">
            <v>96396</v>
          </cell>
        </row>
        <row r="4725">
          <cell r="B4725">
            <v>105730</v>
          </cell>
        </row>
        <row r="4726">
          <cell r="B4726">
            <v>105730</v>
          </cell>
        </row>
        <row r="4727">
          <cell r="B4727">
            <v>105730</v>
          </cell>
        </row>
        <row r="4728">
          <cell r="B4728">
            <v>105730</v>
          </cell>
        </row>
        <row r="4729">
          <cell r="B4729">
            <v>105730</v>
          </cell>
        </row>
        <row r="4730">
          <cell r="B4730">
            <v>105730</v>
          </cell>
        </row>
        <row r="4731">
          <cell r="B4731">
            <v>105730</v>
          </cell>
        </row>
        <row r="4732">
          <cell r="B4732">
            <v>105730</v>
          </cell>
        </row>
        <row r="4733">
          <cell r="B4733">
            <v>105730</v>
          </cell>
        </row>
        <row r="4734">
          <cell r="B4734">
            <v>105730</v>
          </cell>
        </row>
        <row r="4735">
          <cell r="B4735">
            <v>105730</v>
          </cell>
        </row>
        <row r="4736">
          <cell r="B4736">
            <v>105737</v>
          </cell>
        </row>
        <row r="4737">
          <cell r="B4737">
            <v>105737</v>
          </cell>
        </row>
        <row r="4738">
          <cell r="B4738">
            <v>105737</v>
          </cell>
        </row>
        <row r="4739">
          <cell r="B4739">
            <v>105737</v>
          </cell>
        </row>
        <row r="4740">
          <cell r="B4740">
            <v>105737</v>
          </cell>
        </row>
        <row r="4741">
          <cell r="B4741">
            <v>105737</v>
          </cell>
        </row>
        <row r="4742">
          <cell r="B4742">
            <v>105737</v>
          </cell>
        </row>
        <row r="4743">
          <cell r="B4743">
            <v>105737</v>
          </cell>
        </row>
        <row r="4744">
          <cell r="B4744">
            <v>105737</v>
          </cell>
        </row>
        <row r="4745">
          <cell r="B4745">
            <v>105737</v>
          </cell>
        </row>
        <row r="4746">
          <cell r="B4746">
            <v>105737</v>
          </cell>
        </row>
        <row r="4747">
          <cell r="B4747">
            <v>96398</v>
          </cell>
        </row>
        <row r="4748">
          <cell r="B4748">
            <v>96398</v>
          </cell>
        </row>
        <row r="4749">
          <cell r="B4749">
            <v>96398</v>
          </cell>
        </row>
        <row r="4750">
          <cell r="B4750">
            <v>96398</v>
          </cell>
        </row>
        <row r="4751">
          <cell r="B4751">
            <v>96398</v>
          </cell>
        </row>
        <row r="4752">
          <cell r="B4752">
            <v>96398</v>
          </cell>
        </row>
        <row r="4753">
          <cell r="B4753">
            <v>96398</v>
          </cell>
        </row>
        <row r="4754">
          <cell r="B4754">
            <v>96398</v>
          </cell>
        </row>
        <row r="4755">
          <cell r="B4755">
            <v>96398</v>
          </cell>
        </row>
        <row r="4756">
          <cell r="B4756">
            <v>96398</v>
          </cell>
        </row>
        <row r="4757">
          <cell r="B4757">
            <v>96398</v>
          </cell>
        </row>
        <row r="4758">
          <cell r="B4758">
            <v>105740</v>
          </cell>
        </row>
        <row r="4759">
          <cell r="B4759">
            <v>105740</v>
          </cell>
        </row>
        <row r="4760">
          <cell r="B4760">
            <v>105740</v>
          </cell>
        </row>
        <row r="4761">
          <cell r="B4761">
            <v>105740</v>
          </cell>
        </row>
        <row r="4762">
          <cell r="B4762">
            <v>105740</v>
          </cell>
        </row>
        <row r="4763">
          <cell r="B4763">
            <v>105740</v>
          </cell>
        </row>
        <row r="4764">
          <cell r="B4764">
            <v>105740</v>
          </cell>
        </row>
        <row r="4765">
          <cell r="B4765">
            <v>105740</v>
          </cell>
        </row>
        <row r="4766">
          <cell r="B4766">
            <v>105740</v>
          </cell>
        </row>
        <row r="4767">
          <cell r="B4767">
            <v>105740</v>
          </cell>
        </row>
        <row r="4768">
          <cell r="B4768">
            <v>105740</v>
          </cell>
        </row>
        <row r="4769">
          <cell r="B4769">
            <v>105749</v>
          </cell>
        </row>
        <row r="4770">
          <cell r="B4770">
            <v>105749</v>
          </cell>
        </row>
        <row r="4771">
          <cell r="B4771">
            <v>105749</v>
          </cell>
        </row>
        <row r="4772">
          <cell r="B4772">
            <v>105749</v>
          </cell>
        </row>
        <row r="4773">
          <cell r="B4773">
            <v>105749</v>
          </cell>
        </row>
        <row r="4774">
          <cell r="B4774">
            <v>105749</v>
          </cell>
        </row>
        <row r="4775">
          <cell r="B4775">
            <v>105749</v>
          </cell>
        </row>
        <row r="4776">
          <cell r="B4776">
            <v>105749</v>
          </cell>
        </row>
        <row r="4777">
          <cell r="B4777">
            <v>105749</v>
          </cell>
        </row>
        <row r="4778">
          <cell r="B4778">
            <v>105749</v>
          </cell>
        </row>
        <row r="4779">
          <cell r="B4779">
            <v>96400</v>
          </cell>
        </row>
        <row r="4780">
          <cell r="B4780">
            <v>96400</v>
          </cell>
        </row>
        <row r="4781">
          <cell r="B4781">
            <v>96400</v>
          </cell>
        </row>
        <row r="4782">
          <cell r="B4782">
            <v>96400</v>
          </cell>
        </row>
        <row r="4783">
          <cell r="B4783">
            <v>96400</v>
          </cell>
        </row>
        <row r="4784">
          <cell r="B4784">
            <v>96400</v>
          </cell>
        </row>
        <row r="4785">
          <cell r="B4785">
            <v>96400</v>
          </cell>
        </row>
        <row r="4786">
          <cell r="B4786">
            <v>96400</v>
          </cell>
        </row>
        <row r="4787">
          <cell r="B4787">
            <v>96400</v>
          </cell>
        </row>
        <row r="4788">
          <cell r="B4788">
            <v>96400</v>
          </cell>
        </row>
        <row r="4789">
          <cell r="B4789">
            <v>105752</v>
          </cell>
        </row>
        <row r="4790">
          <cell r="B4790">
            <v>105752</v>
          </cell>
        </row>
        <row r="4791">
          <cell r="B4791">
            <v>105752</v>
          </cell>
        </row>
        <row r="4792">
          <cell r="B4792">
            <v>105752</v>
          </cell>
        </row>
        <row r="4793">
          <cell r="B4793">
            <v>105752</v>
          </cell>
        </row>
        <row r="4794">
          <cell r="B4794">
            <v>105752</v>
          </cell>
        </row>
        <row r="4795">
          <cell r="B4795">
            <v>105752</v>
          </cell>
        </row>
        <row r="4796">
          <cell r="B4796">
            <v>105752</v>
          </cell>
        </row>
        <row r="4797">
          <cell r="B4797">
            <v>105752</v>
          </cell>
        </row>
        <row r="4798">
          <cell r="B4798">
            <v>105752</v>
          </cell>
        </row>
        <row r="4799">
          <cell r="B4799">
            <v>105754</v>
          </cell>
        </row>
        <row r="4800">
          <cell r="B4800">
            <v>105754</v>
          </cell>
        </row>
        <row r="4801">
          <cell r="B4801">
            <v>105754</v>
          </cell>
        </row>
        <row r="4802">
          <cell r="B4802">
            <v>105754</v>
          </cell>
        </row>
        <row r="4803">
          <cell r="B4803">
            <v>105754</v>
          </cell>
        </row>
        <row r="4804">
          <cell r="B4804">
            <v>105754</v>
          </cell>
        </row>
        <row r="4805">
          <cell r="B4805">
            <v>105754</v>
          </cell>
        </row>
        <row r="4806">
          <cell r="B4806">
            <v>105754</v>
          </cell>
        </row>
        <row r="4807">
          <cell r="B4807">
            <v>105754</v>
          </cell>
        </row>
        <row r="4808">
          <cell r="B4808">
            <v>105754</v>
          </cell>
        </row>
        <row r="4809">
          <cell r="B4809">
            <v>105742</v>
          </cell>
        </row>
        <row r="4810">
          <cell r="B4810">
            <v>105742</v>
          </cell>
        </row>
        <row r="4811">
          <cell r="B4811">
            <v>105742</v>
          </cell>
        </row>
        <row r="4812">
          <cell r="B4812">
            <v>105742</v>
          </cell>
        </row>
        <row r="4813">
          <cell r="B4813">
            <v>105742</v>
          </cell>
        </row>
        <row r="4814">
          <cell r="B4814">
            <v>105742</v>
          </cell>
        </row>
        <row r="4815">
          <cell r="B4815">
            <v>105742</v>
          </cell>
        </row>
        <row r="4816">
          <cell r="B4816">
            <v>105742</v>
          </cell>
        </row>
        <row r="4817">
          <cell r="B4817">
            <v>105742</v>
          </cell>
        </row>
        <row r="4818">
          <cell r="B4818">
            <v>96399</v>
          </cell>
        </row>
        <row r="4819">
          <cell r="B4819">
            <v>96399</v>
          </cell>
        </row>
        <row r="4820">
          <cell r="B4820">
            <v>96399</v>
          </cell>
        </row>
        <row r="4821">
          <cell r="B4821">
            <v>96399</v>
          </cell>
        </row>
        <row r="4822">
          <cell r="B4822">
            <v>96399</v>
          </cell>
        </row>
        <row r="4823">
          <cell r="B4823">
            <v>96399</v>
          </cell>
        </row>
        <row r="4824">
          <cell r="B4824">
            <v>96399</v>
          </cell>
        </row>
        <row r="4825">
          <cell r="B4825">
            <v>96399</v>
          </cell>
        </row>
        <row r="4826">
          <cell r="B4826">
            <v>96399</v>
          </cell>
        </row>
        <row r="4827">
          <cell r="B4827">
            <v>105745</v>
          </cell>
        </row>
        <row r="4828">
          <cell r="B4828">
            <v>105745</v>
          </cell>
        </row>
        <row r="4829">
          <cell r="B4829">
            <v>105745</v>
          </cell>
        </row>
        <row r="4830">
          <cell r="B4830">
            <v>105745</v>
          </cell>
        </row>
        <row r="4831">
          <cell r="B4831">
            <v>105745</v>
          </cell>
        </row>
        <row r="4832">
          <cell r="B4832">
            <v>105745</v>
          </cell>
        </row>
        <row r="4833">
          <cell r="B4833">
            <v>105745</v>
          </cell>
        </row>
        <row r="4834">
          <cell r="B4834">
            <v>105745</v>
          </cell>
        </row>
        <row r="4835">
          <cell r="B4835">
            <v>105745</v>
          </cell>
        </row>
        <row r="4836">
          <cell r="B4836">
            <v>105747</v>
          </cell>
        </row>
        <row r="4837">
          <cell r="B4837">
            <v>105747</v>
          </cell>
        </row>
        <row r="4838">
          <cell r="B4838">
            <v>105747</v>
          </cell>
        </row>
        <row r="4839">
          <cell r="B4839">
            <v>105747</v>
          </cell>
        </row>
        <row r="4840">
          <cell r="B4840">
            <v>105747</v>
          </cell>
        </row>
        <row r="4841">
          <cell r="B4841">
            <v>105747</v>
          </cell>
        </row>
        <row r="4842">
          <cell r="B4842">
            <v>105747</v>
          </cell>
        </row>
        <row r="4843">
          <cell r="B4843">
            <v>105747</v>
          </cell>
        </row>
        <row r="4844">
          <cell r="B4844">
            <v>105747</v>
          </cell>
        </row>
        <row r="4845">
          <cell r="B4845">
            <v>105657</v>
          </cell>
        </row>
        <row r="4846">
          <cell r="B4846">
            <v>105657</v>
          </cell>
        </row>
        <row r="4847">
          <cell r="B4847">
            <v>105657</v>
          </cell>
        </row>
        <row r="4848">
          <cell r="B4848">
            <v>105657</v>
          </cell>
        </row>
        <row r="4849">
          <cell r="B4849">
            <v>105657</v>
          </cell>
        </row>
        <row r="4850">
          <cell r="B4850">
            <v>105657</v>
          </cell>
        </row>
        <row r="4851">
          <cell r="B4851">
            <v>105657</v>
          </cell>
        </row>
        <row r="4852">
          <cell r="B4852">
            <v>105657</v>
          </cell>
        </row>
        <row r="4853">
          <cell r="B4853">
            <v>105657</v>
          </cell>
        </row>
        <row r="4854">
          <cell r="B4854">
            <v>105657</v>
          </cell>
        </row>
        <row r="4855">
          <cell r="B4855">
            <v>105657</v>
          </cell>
        </row>
        <row r="4856">
          <cell r="B4856">
            <v>105657</v>
          </cell>
        </row>
        <row r="4857">
          <cell r="B4857">
            <v>105657</v>
          </cell>
        </row>
        <row r="4858">
          <cell r="B4858">
            <v>105657</v>
          </cell>
        </row>
        <row r="4859">
          <cell r="B4859">
            <v>105657</v>
          </cell>
        </row>
        <row r="4860">
          <cell r="B4860">
            <v>105657</v>
          </cell>
        </row>
        <row r="4861">
          <cell r="B4861">
            <v>100566</v>
          </cell>
        </row>
        <row r="4862">
          <cell r="B4862">
            <v>100566</v>
          </cell>
        </row>
        <row r="4863">
          <cell r="B4863">
            <v>100566</v>
          </cell>
        </row>
        <row r="4864">
          <cell r="B4864">
            <v>100566</v>
          </cell>
        </row>
        <row r="4865">
          <cell r="B4865">
            <v>100566</v>
          </cell>
        </row>
        <row r="4866">
          <cell r="B4866">
            <v>100566</v>
          </cell>
        </row>
        <row r="4867">
          <cell r="B4867">
            <v>100566</v>
          </cell>
        </row>
        <row r="4868">
          <cell r="B4868">
            <v>100566</v>
          </cell>
        </row>
        <row r="4869">
          <cell r="B4869">
            <v>100566</v>
          </cell>
        </row>
        <row r="4870">
          <cell r="B4870">
            <v>100566</v>
          </cell>
        </row>
        <row r="4871">
          <cell r="B4871">
            <v>100566</v>
          </cell>
        </row>
        <row r="4872">
          <cell r="B4872">
            <v>100566</v>
          </cell>
        </row>
        <row r="4873">
          <cell r="B4873">
            <v>100566</v>
          </cell>
        </row>
        <row r="4874">
          <cell r="B4874">
            <v>100566</v>
          </cell>
        </row>
        <row r="4875">
          <cell r="B4875">
            <v>100566</v>
          </cell>
        </row>
        <row r="4876">
          <cell r="B4876">
            <v>100566</v>
          </cell>
        </row>
        <row r="4877">
          <cell r="B4877">
            <v>105666</v>
          </cell>
        </row>
        <row r="4878">
          <cell r="B4878">
            <v>105666</v>
          </cell>
        </row>
        <row r="4879">
          <cell r="B4879">
            <v>105666</v>
          </cell>
        </row>
        <row r="4880">
          <cell r="B4880">
            <v>105666</v>
          </cell>
        </row>
        <row r="4881">
          <cell r="B4881">
            <v>105666</v>
          </cell>
        </row>
        <row r="4882">
          <cell r="B4882">
            <v>105666</v>
          </cell>
        </row>
        <row r="4883">
          <cell r="B4883">
            <v>105666</v>
          </cell>
        </row>
        <row r="4884">
          <cell r="B4884">
            <v>105666</v>
          </cell>
        </row>
        <row r="4885">
          <cell r="B4885">
            <v>105666</v>
          </cell>
        </row>
        <row r="4886">
          <cell r="B4886">
            <v>105666</v>
          </cell>
        </row>
        <row r="4887">
          <cell r="B4887">
            <v>105666</v>
          </cell>
        </row>
        <row r="4888">
          <cell r="B4888">
            <v>105666</v>
          </cell>
        </row>
        <row r="4889">
          <cell r="B4889">
            <v>105666</v>
          </cell>
        </row>
        <row r="4890">
          <cell r="B4890">
            <v>105666</v>
          </cell>
        </row>
        <row r="4891">
          <cell r="B4891">
            <v>105666</v>
          </cell>
        </row>
        <row r="4892">
          <cell r="B4892">
            <v>105666</v>
          </cell>
        </row>
        <row r="4893">
          <cell r="B4893">
            <v>105639</v>
          </cell>
        </row>
        <row r="4894">
          <cell r="B4894">
            <v>105639</v>
          </cell>
        </row>
        <row r="4895">
          <cell r="B4895">
            <v>105639</v>
          </cell>
        </row>
        <row r="4896">
          <cell r="B4896">
            <v>105639</v>
          </cell>
        </row>
        <row r="4897">
          <cell r="B4897">
            <v>105639</v>
          </cell>
        </row>
        <row r="4898">
          <cell r="B4898">
            <v>105639</v>
          </cell>
        </row>
        <row r="4899">
          <cell r="B4899">
            <v>105639</v>
          </cell>
        </row>
        <row r="4900">
          <cell r="B4900">
            <v>105639</v>
          </cell>
        </row>
        <row r="4901">
          <cell r="B4901">
            <v>105639</v>
          </cell>
        </row>
        <row r="4902">
          <cell r="B4902">
            <v>105639</v>
          </cell>
        </row>
        <row r="4903">
          <cell r="B4903">
            <v>105639</v>
          </cell>
        </row>
        <row r="4904">
          <cell r="B4904">
            <v>105645</v>
          </cell>
        </row>
        <row r="4905">
          <cell r="B4905">
            <v>105645</v>
          </cell>
        </row>
        <row r="4906">
          <cell r="B4906">
            <v>105645</v>
          </cell>
        </row>
        <row r="4907">
          <cell r="B4907">
            <v>105645</v>
          </cell>
        </row>
        <row r="4908">
          <cell r="B4908">
            <v>105645</v>
          </cell>
        </row>
        <row r="4909">
          <cell r="B4909">
            <v>105645</v>
          </cell>
        </row>
        <row r="4910">
          <cell r="B4910">
            <v>105645</v>
          </cell>
        </row>
        <row r="4911">
          <cell r="B4911">
            <v>105645</v>
          </cell>
        </row>
        <row r="4912">
          <cell r="B4912">
            <v>105645</v>
          </cell>
        </row>
        <row r="4913">
          <cell r="B4913">
            <v>105645</v>
          </cell>
        </row>
        <row r="4914">
          <cell r="B4914">
            <v>105645</v>
          </cell>
        </row>
        <row r="4915">
          <cell r="B4915">
            <v>105651</v>
          </cell>
        </row>
        <row r="4916">
          <cell r="B4916">
            <v>105651</v>
          </cell>
        </row>
        <row r="4917">
          <cell r="B4917">
            <v>105651</v>
          </cell>
        </row>
        <row r="4918">
          <cell r="B4918">
            <v>105651</v>
          </cell>
        </row>
        <row r="4919">
          <cell r="B4919">
            <v>105651</v>
          </cell>
        </row>
        <row r="4920">
          <cell r="B4920">
            <v>105651</v>
          </cell>
        </row>
        <row r="4921">
          <cell r="B4921">
            <v>105651</v>
          </cell>
        </row>
        <row r="4922">
          <cell r="B4922">
            <v>105651</v>
          </cell>
        </row>
        <row r="4923">
          <cell r="B4923">
            <v>105651</v>
          </cell>
        </row>
        <row r="4924">
          <cell r="B4924">
            <v>105651</v>
          </cell>
        </row>
        <row r="4925">
          <cell r="B4925">
            <v>105651</v>
          </cell>
        </row>
        <row r="4926">
          <cell r="B4926">
            <v>105658</v>
          </cell>
        </row>
        <row r="4927">
          <cell r="B4927">
            <v>105658</v>
          </cell>
        </row>
        <row r="4928">
          <cell r="B4928">
            <v>105658</v>
          </cell>
        </row>
        <row r="4929">
          <cell r="B4929">
            <v>105658</v>
          </cell>
        </row>
        <row r="4930">
          <cell r="B4930">
            <v>105658</v>
          </cell>
        </row>
        <row r="4931">
          <cell r="B4931">
            <v>105658</v>
          </cell>
        </row>
        <row r="4932">
          <cell r="B4932">
            <v>105658</v>
          </cell>
        </row>
        <row r="4933">
          <cell r="B4933">
            <v>105658</v>
          </cell>
        </row>
        <row r="4934">
          <cell r="B4934">
            <v>105658</v>
          </cell>
        </row>
        <row r="4935">
          <cell r="B4935">
            <v>105658</v>
          </cell>
        </row>
        <row r="4936">
          <cell r="B4936">
            <v>105658</v>
          </cell>
        </row>
        <row r="4937">
          <cell r="B4937">
            <v>105658</v>
          </cell>
        </row>
        <row r="4938">
          <cell r="B4938">
            <v>105658</v>
          </cell>
        </row>
        <row r="4939">
          <cell r="B4939">
            <v>105658</v>
          </cell>
        </row>
        <row r="4940">
          <cell r="B4940">
            <v>105658</v>
          </cell>
        </row>
        <row r="4941">
          <cell r="B4941">
            <v>105658</v>
          </cell>
        </row>
        <row r="4942">
          <cell r="B4942">
            <v>100567</v>
          </cell>
        </row>
        <row r="4943">
          <cell r="B4943">
            <v>100567</v>
          </cell>
        </row>
        <row r="4944">
          <cell r="B4944">
            <v>100567</v>
          </cell>
        </row>
        <row r="4945">
          <cell r="B4945">
            <v>100567</v>
          </cell>
        </row>
        <row r="4946">
          <cell r="B4946">
            <v>100567</v>
          </cell>
        </row>
        <row r="4947">
          <cell r="B4947">
            <v>100567</v>
          </cell>
        </row>
        <row r="4948">
          <cell r="B4948">
            <v>100567</v>
          </cell>
        </row>
        <row r="4949">
          <cell r="B4949">
            <v>100567</v>
          </cell>
        </row>
        <row r="4950">
          <cell r="B4950">
            <v>100567</v>
          </cell>
        </row>
        <row r="4951">
          <cell r="B4951">
            <v>100567</v>
          </cell>
        </row>
        <row r="4952">
          <cell r="B4952">
            <v>100567</v>
          </cell>
        </row>
        <row r="4953">
          <cell r="B4953">
            <v>100567</v>
          </cell>
        </row>
        <row r="4954">
          <cell r="B4954">
            <v>100567</v>
          </cell>
        </row>
        <row r="4955">
          <cell r="B4955">
            <v>100567</v>
          </cell>
        </row>
        <row r="4956">
          <cell r="B4956">
            <v>100567</v>
          </cell>
        </row>
        <row r="4957">
          <cell r="B4957">
            <v>100567</v>
          </cell>
        </row>
        <row r="4958">
          <cell r="B4958">
            <v>105667</v>
          </cell>
        </row>
        <row r="4959">
          <cell r="B4959">
            <v>105667</v>
          </cell>
        </row>
        <row r="4960">
          <cell r="B4960">
            <v>105667</v>
          </cell>
        </row>
        <row r="4961">
          <cell r="B4961">
            <v>105667</v>
          </cell>
        </row>
        <row r="4962">
          <cell r="B4962">
            <v>105667</v>
          </cell>
        </row>
        <row r="4963">
          <cell r="B4963">
            <v>105667</v>
          </cell>
        </row>
        <row r="4964">
          <cell r="B4964">
            <v>105667</v>
          </cell>
        </row>
        <row r="4965">
          <cell r="B4965">
            <v>105667</v>
          </cell>
        </row>
        <row r="4966">
          <cell r="B4966">
            <v>105667</v>
          </cell>
        </row>
        <row r="4967">
          <cell r="B4967">
            <v>105667</v>
          </cell>
        </row>
        <row r="4968">
          <cell r="B4968">
            <v>105667</v>
          </cell>
        </row>
        <row r="4969">
          <cell r="B4969">
            <v>105667</v>
          </cell>
        </row>
        <row r="4970">
          <cell r="B4970">
            <v>105667</v>
          </cell>
        </row>
        <row r="4971">
          <cell r="B4971">
            <v>105667</v>
          </cell>
        </row>
        <row r="4972">
          <cell r="B4972">
            <v>105667</v>
          </cell>
        </row>
        <row r="4973">
          <cell r="B4973">
            <v>105667</v>
          </cell>
        </row>
        <row r="4974">
          <cell r="B4974">
            <v>105640</v>
          </cell>
        </row>
        <row r="4975">
          <cell r="B4975">
            <v>105640</v>
          </cell>
        </row>
        <row r="4976">
          <cell r="B4976">
            <v>105640</v>
          </cell>
        </row>
        <row r="4977">
          <cell r="B4977">
            <v>105640</v>
          </cell>
        </row>
        <row r="4978">
          <cell r="B4978">
            <v>105640</v>
          </cell>
        </row>
        <row r="4979">
          <cell r="B4979">
            <v>105640</v>
          </cell>
        </row>
        <row r="4980">
          <cell r="B4980">
            <v>105640</v>
          </cell>
        </row>
        <row r="4981">
          <cell r="B4981">
            <v>105640</v>
          </cell>
        </row>
        <row r="4982">
          <cell r="B4982">
            <v>105640</v>
          </cell>
        </row>
        <row r="4983">
          <cell r="B4983">
            <v>105640</v>
          </cell>
        </row>
        <row r="4984">
          <cell r="B4984">
            <v>105640</v>
          </cell>
        </row>
        <row r="4985">
          <cell r="B4985">
            <v>105646</v>
          </cell>
        </row>
        <row r="4986">
          <cell r="B4986">
            <v>105646</v>
          </cell>
        </row>
        <row r="4987">
          <cell r="B4987">
            <v>105646</v>
          </cell>
        </row>
        <row r="4988">
          <cell r="B4988">
            <v>105646</v>
          </cell>
        </row>
        <row r="4989">
          <cell r="B4989">
            <v>105646</v>
          </cell>
        </row>
        <row r="4990">
          <cell r="B4990">
            <v>105646</v>
          </cell>
        </row>
        <row r="4991">
          <cell r="B4991">
            <v>105646</v>
          </cell>
        </row>
        <row r="4992">
          <cell r="B4992">
            <v>105646</v>
          </cell>
        </row>
        <row r="4993">
          <cell r="B4993">
            <v>105646</v>
          </cell>
        </row>
        <row r="4994">
          <cell r="B4994">
            <v>105646</v>
          </cell>
        </row>
        <row r="4995">
          <cell r="B4995">
            <v>105646</v>
          </cell>
        </row>
        <row r="4996">
          <cell r="B4996">
            <v>105652</v>
          </cell>
        </row>
        <row r="4997">
          <cell r="B4997">
            <v>105652</v>
          </cell>
        </row>
        <row r="4998">
          <cell r="B4998">
            <v>105652</v>
          </cell>
        </row>
        <row r="4999">
          <cell r="B4999">
            <v>105652</v>
          </cell>
        </row>
        <row r="5000">
          <cell r="B5000">
            <v>105652</v>
          </cell>
        </row>
        <row r="5001">
          <cell r="B5001">
            <v>105652</v>
          </cell>
        </row>
        <row r="5002">
          <cell r="B5002">
            <v>105652</v>
          </cell>
        </row>
        <row r="5003">
          <cell r="B5003">
            <v>105652</v>
          </cell>
        </row>
        <row r="5004">
          <cell r="B5004">
            <v>105652</v>
          </cell>
        </row>
        <row r="5005">
          <cell r="B5005">
            <v>105652</v>
          </cell>
        </row>
        <row r="5006">
          <cell r="B5006">
            <v>105652</v>
          </cell>
        </row>
        <row r="5007">
          <cell r="B5007">
            <v>105659</v>
          </cell>
        </row>
        <row r="5008">
          <cell r="B5008">
            <v>105659</v>
          </cell>
        </row>
        <row r="5009">
          <cell r="B5009">
            <v>105659</v>
          </cell>
        </row>
        <row r="5010">
          <cell r="B5010">
            <v>105659</v>
          </cell>
        </row>
        <row r="5011">
          <cell r="B5011">
            <v>105659</v>
          </cell>
        </row>
        <row r="5012">
          <cell r="B5012">
            <v>105659</v>
          </cell>
        </row>
        <row r="5013">
          <cell r="B5013">
            <v>105659</v>
          </cell>
        </row>
        <row r="5014">
          <cell r="B5014">
            <v>105659</v>
          </cell>
        </row>
        <row r="5015">
          <cell r="B5015">
            <v>105659</v>
          </cell>
        </row>
        <row r="5016">
          <cell r="B5016">
            <v>105659</v>
          </cell>
        </row>
        <row r="5017">
          <cell r="B5017">
            <v>105659</v>
          </cell>
        </row>
        <row r="5018">
          <cell r="B5018">
            <v>105659</v>
          </cell>
        </row>
        <row r="5019">
          <cell r="B5019">
            <v>105659</v>
          </cell>
        </row>
        <row r="5020">
          <cell r="B5020">
            <v>105659</v>
          </cell>
        </row>
        <row r="5021">
          <cell r="B5021">
            <v>105659</v>
          </cell>
        </row>
        <row r="5022">
          <cell r="B5022">
            <v>105659</v>
          </cell>
        </row>
        <row r="5023">
          <cell r="B5023">
            <v>100568</v>
          </cell>
        </row>
        <row r="5024">
          <cell r="B5024">
            <v>100568</v>
          </cell>
        </row>
        <row r="5025">
          <cell r="B5025">
            <v>100568</v>
          </cell>
        </row>
        <row r="5026">
          <cell r="B5026">
            <v>100568</v>
          </cell>
        </row>
        <row r="5027">
          <cell r="B5027">
            <v>100568</v>
          </cell>
        </row>
        <row r="5028">
          <cell r="B5028">
            <v>100568</v>
          </cell>
        </row>
        <row r="5029">
          <cell r="B5029">
            <v>100568</v>
          </cell>
        </row>
        <row r="5030">
          <cell r="B5030">
            <v>100568</v>
          </cell>
        </row>
        <row r="5031">
          <cell r="B5031">
            <v>100568</v>
          </cell>
        </row>
        <row r="5032">
          <cell r="B5032">
            <v>100568</v>
          </cell>
        </row>
        <row r="5033">
          <cell r="B5033">
            <v>100568</v>
          </cell>
        </row>
        <row r="5034">
          <cell r="B5034">
            <v>100568</v>
          </cell>
        </row>
        <row r="5035">
          <cell r="B5035">
            <v>100568</v>
          </cell>
        </row>
        <row r="5036">
          <cell r="B5036">
            <v>100568</v>
          </cell>
        </row>
        <row r="5037">
          <cell r="B5037">
            <v>100568</v>
          </cell>
        </row>
        <row r="5038">
          <cell r="B5038">
            <v>100568</v>
          </cell>
        </row>
        <row r="5039">
          <cell r="B5039">
            <v>105668</v>
          </cell>
        </row>
        <row r="5040">
          <cell r="B5040">
            <v>105668</v>
          </cell>
        </row>
        <row r="5041">
          <cell r="B5041">
            <v>105668</v>
          </cell>
        </row>
        <row r="5042">
          <cell r="B5042">
            <v>105668</v>
          </cell>
        </row>
        <row r="5043">
          <cell r="B5043">
            <v>105668</v>
          </cell>
        </row>
        <row r="5044">
          <cell r="B5044">
            <v>105668</v>
          </cell>
        </row>
        <row r="5045">
          <cell r="B5045">
            <v>105668</v>
          </cell>
        </row>
        <row r="5046">
          <cell r="B5046">
            <v>105668</v>
          </cell>
        </row>
        <row r="5047">
          <cell r="B5047">
            <v>105668</v>
          </cell>
        </row>
        <row r="5048">
          <cell r="B5048">
            <v>105668</v>
          </cell>
        </row>
        <row r="5049">
          <cell r="B5049">
            <v>105668</v>
          </cell>
        </row>
        <row r="5050">
          <cell r="B5050">
            <v>105668</v>
          </cell>
        </row>
        <row r="5051">
          <cell r="B5051">
            <v>105668</v>
          </cell>
        </row>
        <row r="5052">
          <cell r="B5052">
            <v>105668</v>
          </cell>
        </row>
        <row r="5053">
          <cell r="B5053">
            <v>105668</v>
          </cell>
        </row>
        <row r="5054">
          <cell r="B5054">
            <v>105668</v>
          </cell>
        </row>
        <row r="5055">
          <cell r="B5055">
            <v>105641</v>
          </cell>
        </row>
        <row r="5056">
          <cell r="B5056">
            <v>105641</v>
          </cell>
        </row>
        <row r="5057">
          <cell r="B5057">
            <v>105641</v>
          </cell>
        </row>
        <row r="5058">
          <cell r="B5058">
            <v>105641</v>
          </cell>
        </row>
        <row r="5059">
          <cell r="B5059">
            <v>105641</v>
          </cell>
        </row>
        <row r="5060">
          <cell r="B5060">
            <v>105641</v>
          </cell>
        </row>
        <row r="5061">
          <cell r="B5061">
            <v>105641</v>
          </cell>
        </row>
        <row r="5062">
          <cell r="B5062">
            <v>105641</v>
          </cell>
        </row>
        <row r="5063">
          <cell r="B5063">
            <v>105641</v>
          </cell>
        </row>
        <row r="5064">
          <cell r="B5064">
            <v>105641</v>
          </cell>
        </row>
        <row r="5065">
          <cell r="B5065">
            <v>105641</v>
          </cell>
        </row>
        <row r="5066">
          <cell r="B5066">
            <v>105647</v>
          </cell>
        </row>
        <row r="5067">
          <cell r="B5067">
            <v>105647</v>
          </cell>
        </row>
        <row r="5068">
          <cell r="B5068">
            <v>105647</v>
          </cell>
        </row>
        <row r="5069">
          <cell r="B5069">
            <v>105647</v>
          </cell>
        </row>
        <row r="5070">
          <cell r="B5070">
            <v>105647</v>
          </cell>
        </row>
        <row r="5071">
          <cell r="B5071">
            <v>105647</v>
          </cell>
        </row>
        <row r="5072">
          <cell r="B5072">
            <v>105647</v>
          </cell>
        </row>
        <row r="5073">
          <cell r="B5073">
            <v>105647</v>
          </cell>
        </row>
        <row r="5074">
          <cell r="B5074">
            <v>105647</v>
          </cell>
        </row>
        <row r="5075">
          <cell r="B5075">
            <v>105647</v>
          </cell>
        </row>
        <row r="5076">
          <cell r="B5076">
            <v>105647</v>
          </cell>
        </row>
        <row r="5077">
          <cell r="B5077">
            <v>105653</v>
          </cell>
        </row>
        <row r="5078">
          <cell r="B5078">
            <v>105653</v>
          </cell>
        </row>
        <row r="5079">
          <cell r="B5079">
            <v>105653</v>
          </cell>
        </row>
        <row r="5080">
          <cell r="B5080">
            <v>105653</v>
          </cell>
        </row>
        <row r="5081">
          <cell r="B5081">
            <v>105653</v>
          </cell>
        </row>
        <row r="5082">
          <cell r="B5082">
            <v>105653</v>
          </cell>
        </row>
        <row r="5083">
          <cell r="B5083">
            <v>105653</v>
          </cell>
        </row>
        <row r="5084">
          <cell r="B5084">
            <v>105653</v>
          </cell>
        </row>
        <row r="5085">
          <cell r="B5085">
            <v>105653</v>
          </cell>
        </row>
        <row r="5086">
          <cell r="B5086">
            <v>105653</v>
          </cell>
        </row>
        <row r="5087">
          <cell r="B5087">
            <v>105653</v>
          </cell>
        </row>
        <row r="5088">
          <cell r="B5088">
            <v>105710</v>
          </cell>
        </row>
        <row r="5089">
          <cell r="B5089">
            <v>105710</v>
          </cell>
        </row>
        <row r="5090">
          <cell r="B5090">
            <v>105710</v>
          </cell>
        </row>
        <row r="5091">
          <cell r="B5091">
            <v>105710</v>
          </cell>
        </row>
        <row r="5092">
          <cell r="B5092">
            <v>105710</v>
          </cell>
        </row>
        <row r="5093">
          <cell r="B5093">
            <v>105710</v>
          </cell>
        </row>
        <row r="5094">
          <cell r="B5094">
            <v>105710</v>
          </cell>
        </row>
        <row r="5095">
          <cell r="B5095">
            <v>105710</v>
          </cell>
        </row>
        <row r="5096">
          <cell r="B5096">
            <v>105710</v>
          </cell>
        </row>
        <row r="5097">
          <cell r="B5097">
            <v>105710</v>
          </cell>
        </row>
        <row r="5098">
          <cell r="B5098">
            <v>105710</v>
          </cell>
        </row>
        <row r="5099">
          <cell r="B5099">
            <v>105710</v>
          </cell>
        </row>
        <row r="5100">
          <cell r="B5100">
            <v>105710</v>
          </cell>
        </row>
        <row r="5101">
          <cell r="B5101">
            <v>105710</v>
          </cell>
        </row>
        <row r="5102">
          <cell r="B5102">
            <v>105710</v>
          </cell>
        </row>
        <row r="5103">
          <cell r="B5103">
            <v>100564</v>
          </cell>
        </row>
        <row r="5104">
          <cell r="B5104">
            <v>100564</v>
          </cell>
        </row>
        <row r="5105">
          <cell r="B5105">
            <v>100564</v>
          </cell>
        </row>
        <row r="5106">
          <cell r="B5106">
            <v>100564</v>
          </cell>
        </row>
        <row r="5107">
          <cell r="B5107">
            <v>100564</v>
          </cell>
        </row>
        <row r="5108">
          <cell r="B5108">
            <v>100564</v>
          </cell>
        </row>
        <row r="5109">
          <cell r="B5109">
            <v>100564</v>
          </cell>
        </row>
        <row r="5110">
          <cell r="B5110">
            <v>100564</v>
          </cell>
        </row>
        <row r="5111">
          <cell r="B5111">
            <v>100564</v>
          </cell>
        </row>
        <row r="5112">
          <cell r="B5112">
            <v>100564</v>
          </cell>
        </row>
        <row r="5113">
          <cell r="B5113">
            <v>100564</v>
          </cell>
        </row>
        <row r="5114">
          <cell r="B5114">
            <v>100564</v>
          </cell>
        </row>
        <row r="5115">
          <cell r="B5115">
            <v>100564</v>
          </cell>
        </row>
        <row r="5116">
          <cell r="B5116">
            <v>100564</v>
          </cell>
        </row>
        <row r="5117">
          <cell r="B5117">
            <v>100564</v>
          </cell>
        </row>
        <row r="5118">
          <cell r="B5118">
            <v>105711</v>
          </cell>
        </row>
        <row r="5119">
          <cell r="B5119">
            <v>105711</v>
          </cell>
        </row>
        <row r="5120">
          <cell r="B5120">
            <v>105711</v>
          </cell>
        </row>
        <row r="5121">
          <cell r="B5121">
            <v>105711</v>
          </cell>
        </row>
        <row r="5122">
          <cell r="B5122">
            <v>105711</v>
          </cell>
        </row>
        <row r="5123">
          <cell r="B5123">
            <v>105711</v>
          </cell>
        </row>
        <row r="5124">
          <cell r="B5124">
            <v>105711</v>
          </cell>
        </row>
        <row r="5125">
          <cell r="B5125">
            <v>105711</v>
          </cell>
        </row>
        <row r="5126">
          <cell r="B5126">
            <v>105711</v>
          </cell>
        </row>
        <row r="5127">
          <cell r="B5127">
            <v>105711</v>
          </cell>
        </row>
        <row r="5128">
          <cell r="B5128">
            <v>105711</v>
          </cell>
        </row>
        <row r="5129">
          <cell r="B5129">
            <v>105711</v>
          </cell>
        </row>
        <row r="5130">
          <cell r="B5130">
            <v>105711</v>
          </cell>
        </row>
        <row r="5131">
          <cell r="B5131">
            <v>105711</v>
          </cell>
        </row>
        <row r="5132">
          <cell r="B5132">
            <v>105711</v>
          </cell>
        </row>
        <row r="5133">
          <cell r="B5133">
            <v>105705</v>
          </cell>
        </row>
        <row r="5134">
          <cell r="B5134">
            <v>105705</v>
          </cell>
        </row>
        <row r="5135">
          <cell r="B5135">
            <v>105705</v>
          </cell>
        </row>
        <row r="5136">
          <cell r="B5136">
            <v>105705</v>
          </cell>
        </row>
        <row r="5137">
          <cell r="B5137">
            <v>105705</v>
          </cell>
        </row>
        <row r="5138">
          <cell r="B5138">
            <v>105705</v>
          </cell>
        </row>
        <row r="5139">
          <cell r="B5139">
            <v>105705</v>
          </cell>
        </row>
        <row r="5140">
          <cell r="B5140">
            <v>105705</v>
          </cell>
        </row>
        <row r="5141">
          <cell r="B5141">
            <v>105705</v>
          </cell>
        </row>
        <row r="5142">
          <cell r="B5142">
            <v>105705</v>
          </cell>
        </row>
        <row r="5143">
          <cell r="B5143">
            <v>105705</v>
          </cell>
        </row>
        <row r="5144">
          <cell r="B5144">
            <v>105706</v>
          </cell>
        </row>
        <row r="5145">
          <cell r="B5145">
            <v>105706</v>
          </cell>
        </row>
        <row r="5146">
          <cell r="B5146">
            <v>105706</v>
          </cell>
        </row>
        <row r="5147">
          <cell r="B5147">
            <v>105706</v>
          </cell>
        </row>
        <row r="5148">
          <cell r="B5148">
            <v>105706</v>
          </cell>
        </row>
        <row r="5149">
          <cell r="B5149">
            <v>105706</v>
          </cell>
        </row>
        <row r="5150">
          <cell r="B5150">
            <v>105706</v>
          </cell>
        </row>
        <row r="5151">
          <cell r="B5151">
            <v>105706</v>
          </cell>
        </row>
        <row r="5152">
          <cell r="B5152">
            <v>105706</v>
          </cell>
        </row>
        <row r="5153">
          <cell r="B5153">
            <v>105706</v>
          </cell>
        </row>
        <row r="5154">
          <cell r="B5154">
            <v>105706</v>
          </cell>
        </row>
        <row r="5155">
          <cell r="B5155">
            <v>105708</v>
          </cell>
        </row>
        <row r="5156">
          <cell r="B5156">
            <v>105708</v>
          </cell>
        </row>
        <row r="5157">
          <cell r="B5157">
            <v>105708</v>
          </cell>
        </row>
        <row r="5158">
          <cell r="B5158">
            <v>105708</v>
          </cell>
        </row>
        <row r="5159">
          <cell r="B5159">
            <v>105708</v>
          </cell>
        </row>
        <row r="5160">
          <cell r="B5160">
            <v>105708</v>
          </cell>
        </row>
        <row r="5161">
          <cell r="B5161">
            <v>105708</v>
          </cell>
        </row>
        <row r="5162">
          <cell r="B5162">
            <v>105708</v>
          </cell>
        </row>
        <row r="5163">
          <cell r="B5163">
            <v>105708</v>
          </cell>
        </row>
        <row r="5164">
          <cell r="B5164">
            <v>105708</v>
          </cell>
        </row>
        <row r="5165">
          <cell r="B5165">
            <v>105708</v>
          </cell>
        </row>
        <row r="5166">
          <cell r="B5166">
            <v>105690</v>
          </cell>
        </row>
        <row r="5167">
          <cell r="B5167">
            <v>105690</v>
          </cell>
        </row>
        <row r="5168">
          <cell r="B5168">
            <v>105690</v>
          </cell>
        </row>
        <row r="5169">
          <cell r="B5169">
            <v>105690</v>
          </cell>
        </row>
        <row r="5170">
          <cell r="B5170">
            <v>105690</v>
          </cell>
        </row>
        <row r="5171">
          <cell r="B5171">
            <v>105690</v>
          </cell>
        </row>
        <row r="5172">
          <cell r="B5172">
            <v>105690</v>
          </cell>
        </row>
        <row r="5173">
          <cell r="B5173">
            <v>105690</v>
          </cell>
        </row>
        <row r="5174">
          <cell r="B5174">
            <v>105690</v>
          </cell>
        </row>
        <row r="5175">
          <cell r="B5175">
            <v>105690</v>
          </cell>
        </row>
        <row r="5176">
          <cell r="B5176">
            <v>105690</v>
          </cell>
        </row>
        <row r="5177">
          <cell r="B5177">
            <v>105690</v>
          </cell>
        </row>
        <row r="5178">
          <cell r="B5178">
            <v>105690</v>
          </cell>
        </row>
        <row r="5179">
          <cell r="B5179">
            <v>105690</v>
          </cell>
        </row>
        <row r="5180">
          <cell r="B5180">
            <v>105690</v>
          </cell>
        </row>
        <row r="5181">
          <cell r="B5181">
            <v>105690</v>
          </cell>
        </row>
        <row r="5182">
          <cell r="B5182">
            <v>100569</v>
          </cell>
        </row>
        <row r="5183">
          <cell r="B5183">
            <v>100569</v>
          </cell>
        </row>
        <row r="5184">
          <cell r="B5184">
            <v>100569</v>
          </cell>
        </row>
        <row r="5185">
          <cell r="B5185">
            <v>100569</v>
          </cell>
        </row>
        <row r="5186">
          <cell r="B5186">
            <v>100569</v>
          </cell>
        </row>
        <row r="5187">
          <cell r="B5187">
            <v>100569</v>
          </cell>
        </row>
        <row r="5188">
          <cell r="B5188">
            <v>100569</v>
          </cell>
        </row>
        <row r="5189">
          <cell r="B5189">
            <v>100569</v>
          </cell>
        </row>
        <row r="5190">
          <cell r="B5190">
            <v>100569</v>
          </cell>
        </row>
        <row r="5191">
          <cell r="B5191">
            <v>100569</v>
          </cell>
        </row>
        <row r="5192">
          <cell r="B5192">
            <v>100569</v>
          </cell>
        </row>
        <row r="5193">
          <cell r="B5193">
            <v>100569</v>
          </cell>
        </row>
        <row r="5194">
          <cell r="B5194">
            <v>100569</v>
          </cell>
        </row>
        <row r="5195">
          <cell r="B5195">
            <v>100569</v>
          </cell>
        </row>
        <row r="5196">
          <cell r="B5196">
            <v>100569</v>
          </cell>
        </row>
        <row r="5197">
          <cell r="B5197">
            <v>100569</v>
          </cell>
        </row>
        <row r="5198">
          <cell r="B5198">
            <v>105699</v>
          </cell>
        </row>
        <row r="5199">
          <cell r="B5199">
            <v>105699</v>
          </cell>
        </row>
        <row r="5200">
          <cell r="B5200">
            <v>105699</v>
          </cell>
        </row>
        <row r="5201">
          <cell r="B5201">
            <v>105699</v>
          </cell>
        </row>
        <row r="5202">
          <cell r="B5202">
            <v>105699</v>
          </cell>
        </row>
        <row r="5203">
          <cell r="B5203">
            <v>105699</v>
          </cell>
        </row>
        <row r="5204">
          <cell r="B5204">
            <v>105699</v>
          </cell>
        </row>
        <row r="5205">
          <cell r="B5205">
            <v>105699</v>
          </cell>
        </row>
        <row r="5206">
          <cell r="B5206">
            <v>105699</v>
          </cell>
        </row>
        <row r="5207">
          <cell r="B5207">
            <v>105699</v>
          </cell>
        </row>
        <row r="5208">
          <cell r="B5208">
            <v>105699</v>
          </cell>
        </row>
        <row r="5209">
          <cell r="B5209">
            <v>105699</v>
          </cell>
        </row>
        <row r="5210">
          <cell r="B5210">
            <v>105699</v>
          </cell>
        </row>
        <row r="5211">
          <cell r="B5211">
            <v>105699</v>
          </cell>
        </row>
        <row r="5212">
          <cell r="B5212">
            <v>105699</v>
          </cell>
        </row>
        <row r="5213">
          <cell r="B5213">
            <v>105699</v>
          </cell>
        </row>
        <row r="5214">
          <cell r="B5214">
            <v>105672</v>
          </cell>
        </row>
        <row r="5215">
          <cell r="B5215">
            <v>105672</v>
          </cell>
        </row>
        <row r="5216">
          <cell r="B5216">
            <v>105672</v>
          </cell>
        </row>
        <row r="5217">
          <cell r="B5217">
            <v>105672</v>
          </cell>
        </row>
        <row r="5218">
          <cell r="B5218">
            <v>105672</v>
          </cell>
        </row>
        <row r="5219">
          <cell r="B5219">
            <v>105672</v>
          </cell>
        </row>
        <row r="5220">
          <cell r="B5220">
            <v>105672</v>
          </cell>
        </row>
        <row r="5221">
          <cell r="B5221">
            <v>105672</v>
          </cell>
        </row>
        <row r="5222">
          <cell r="B5222">
            <v>105672</v>
          </cell>
        </row>
        <row r="5223">
          <cell r="B5223">
            <v>105672</v>
          </cell>
        </row>
        <row r="5224">
          <cell r="B5224">
            <v>105672</v>
          </cell>
        </row>
        <row r="5225">
          <cell r="B5225">
            <v>105678</v>
          </cell>
        </row>
        <row r="5226">
          <cell r="B5226">
            <v>105678</v>
          </cell>
        </row>
        <row r="5227">
          <cell r="B5227">
            <v>105678</v>
          </cell>
        </row>
        <row r="5228">
          <cell r="B5228">
            <v>105678</v>
          </cell>
        </row>
        <row r="5229">
          <cell r="B5229">
            <v>105678</v>
          </cell>
        </row>
        <row r="5230">
          <cell r="B5230">
            <v>105678</v>
          </cell>
        </row>
        <row r="5231">
          <cell r="B5231">
            <v>105678</v>
          </cell>
        </row>
        <row r="5232">
          <cell r="B5232">
            <v>105678</v>
          </cell>
        </row>
        <row r="5233">
          <cell r="B5233">
            <v>105678</v>
          </cell>
        </row>
        <row r="5234">
          <cell r="B5234">
            <v>105678</v>
          </cell>
        </row>
        <row r="5235">
          <cell r="B5235">
            <v>105678</v>
          </cell>
        </row>
        <row r="5236">
          <cell r="B5236">
            <v>105684</v>
          </cell>
        </row>
        <row r="5237">
          <cell r="B5237">
            <v>105684</v>
          </cell>
        </row>
        <row r="5238">
          <cell r="B5238">
            <v>105684</v>
          </cell>
        </row>
        <row r="5239">
          <cell r="B5239">
            <v>105684</v>
          </cell>
        </row>
        <row r="5240">
          <cell r="B5240">
            <v>105684</v>
          </cell>
        </row>
        <row r="5241">
          <cell r="B5241">
            <v>105684</v>
          </cell>
        </row>
        <row r="5242">
          <cell r="B5242">
            <v>105684</v>
          </cell>
        </row>
        <row r="5243">
          <cell r="B5243">
            <v>105684</v>
          </cell>
        </row>
        <row r="5244">
          <cell r="B5244">
            <v>105684</v>
          </cell>
        </row>
        <row r="5245">
          <cell r="B5245">
            <v>105684</v>
          </cell>
        </row>
        <row r="5246">
          <cell r="B5246">
            <v>105684</v>
          </cell>
        </row>
        <row r="5247">
          <cell r="B5247">
            <v>105691</v>
          </cell>
        </row>
        <row r="5248">
          <cell r="B5248">
            <v>105691</v>
          </cell>
        </row>
        <row r="5249">
          <cell r="B5249">
            <v>105691</v>
          </cell>
        </row>
        <row r="5250">
          <cell r="B5250">
            <v>105691</v>
          </cell>
        </row>
        <row r="5251">
          <cell r="B5251">
            <v>105691</v>
          </cell>
        </row>
        <row r="5252">
          <cell r="B5252">
            <v>105691</v>
          </cell>
        </row>
        <row r="5253">
          <cell r="B5253">
            <v>105691</v>
          </cell>
        </row>
        <row r="5254">
          <cell r="B5254">
            <v>105691</v>
          </cell>
        </row>
        <row r="5255">
          <cell r="B5255">
            <v>105691</v>
          </cell>
        </row>
        <row r="5256">
          <cell r="B5256">
            <v>105691</v>
          </cell>
        </row>
        <row r="5257">
          <cell r="B5257">
            <v>105691</v>
          </cell>
        </row>
        <row r="5258">
          <cell r="B5258">
            <v>105691</v>
          </cell>
        </row>
        <row r="5259">
          <cell r="B5259">
            <v>105691</v>
          </cell>
        </row>
        <row r="5260">
          <cell r="B5260">
            <v>105691</v>
          </cell>
        </row>
        <row r="5261">
          <cell r="B5261">
            <v>105691</v>
          </cell>
        </row>
        <row r="5262">
          <cell r="B5262">
            <v>105691</v>
          </cell>
        </row>
        <row r="5263">
          <cell r="B5263">
            <v>100570</v>
          </cell>
        </row>
        <row r="5264">
          <cell r="B5264">
            <v>100570</v>
          </cell>
        </row>
        <row r="5265">
          <cell r="B5265">
            <v>100570</v>
          </cell>
        </row>
        <row r="5266">
          <cell r="B5266">
            <v>100570</v>
          </cell>
        </row>
        <row r="5267">
          <cell r="B5267">
            <v>100570</v>
          </cell>
        </row>
        <row r="5268">
          <cell r="B5268">
            <v>100570</v>
          </cell>
        </row>
        <row r="5269">
          <cell r="B5269">
            <v>100570</v>
          </cell>
        </row>
        <row r="5270">
          <cell r="B5270">
            <v>100570</v>
          </cell>
        </row>
        <row r="5271">
          <cell r="B5271">
            <v>100570</v>
          </cell>
        </row>
        <row r="5272">
          <cell r="B5272">
            <v>100570</v>
          </cell>
        </row>
        <row r="5273">
          <cell r="B5273">
            <v>100570</v>
          </cell>
        </row>
        <row r="5274">
          <cell r="B5274">
            <v>100570</v>
          </cell>
        </row>
        <row r="5275">
          <cell r="B5275">
            <v>100570</v>
          </cell>
        </row>
        <row r="5276">
          <cell r="B5276">
            <v>100570</v>
          </cell>
        </row>
        <row r="5277">
          <cell r="B5277">
            <v>100570</v>
          </cell>
        </row>
        <row r="5278">
          <cell r="B5278">
            <v>100570</v>
          </cell>
        </row>
        <row r="5279">
          <cell r="B5279">
            <v>105700</v>
          </cell>
        </row>
        <row r="5280">
          <cell r="B5280">
            <v>105700</v>
          </cell>
        </row>
        <row r="5281">
          <cell r="B5281">
            <v>105700</v>
          </cell>
        </row>
        <row r="5282">
          <cell r="B5282">
            <v>105700</v>
          </cell>
        </row>
        <row r="5283">
          <cell r="B5283">
            <v>105700</v>
          </cell>
        </row>
        <row r="5284">
          <cell r="B5284">
            <v>105700</v>
          </cell>
        </row>
        <row r="5285">
          <cell r="B5285">
            <v>105700</v>
          </cell>
        </row>
        <row r="5286">
          <cell r="B5286">
            <v>105700</v>
          </cell>
        </row>
        <row r="5287">
          <cell r="B5287">
            <v>105700</v>
          </cell>
        </row>
        <row r="5288">
          <cell r="B5288">
            <v>105700</v>
          </cell>
        </row>
        <row r="5289">
          <cell r="B5289">
            <v>105700</v>
          </cell>
        </row>
        <row r="5290">
          <cell r="B5290">
            <v>105700</v>
          </cell>
        </row>
        <row r="5291">
          <cell r="B5291">
            <v>105700</v>
          </cell>
        </row>
        <row r="5292">
          <cell r="B5292">
            <v>105700</v>
          </cell>
        </row>
        <row r="5293">
          <cell r="B5293">
            <v>105700</v>
          </cell>
        </row>
        <row r="5294">
          <cell r="B5294">
            <v>105700</v>
          </cell>
        </row>
        <row r="5295">
          <cell r="B5295">
            <v>105673</v>
          </cell>
        </row>
        <row r="5296">
          <cell r="B5296">
            <v>105673</v>
          </cell>
        </row>
        <row r="5297">
          <cell r="B5297">
            <v>105673</v>
          </cell>
        </row>
        <row r="5298">
          <cell r="B5298">
            <v>105673</v>
          </cell>
        </row>
        <row r="5299">
          <cell r="B5299">
            <v>105673</v>
          </cell>
        </row>
        <row r="5300">
          <cell r="B5300">
            <v>105673</v>
          </cell>
        </row>
        <row r="5301">
          <cell r="B5301">
            <v>105673</v>
          </cell>
        </row>
        <row r="5302">
          <cell r="B5302">
            <v>105673</v>
          </cell>
        </row>
        <row r="5303">
          <cell r="B5303">
            <v>105673</v>
          </cell>
        </row>
        <row r="5304">
          <cell r="B5304">
            <v>105673</v>
          </cell>
        </row>
        <row r="5305">
          <cell r="B5305">
            <v>105673</v>
          </cell>
        </row>
        <row r="5306">
          <cell r="B5306">
            <v>105679</v>
          </cell>
        </row>
        <row r="5307">
          <cell r="B5307">
            <v>105679</v>
          </cell>
        </row>
        <row r="5308">
          <cell r="B5308">
            <v>105679</v>
          </cell>
        </row>
        <row r="5309">
          <cell r="B5309">
            <v>105679</v>
          </cell>
        </row>
        <row r="5310">
          <cell r="B5310">
            <v>105679</v>
          </cell>
        </row>
        <row r="5311">
          <cell r="B5311">
            <v>105679</v>
          </cell>
        </row>
        <row r="5312">
          <cell r="B5312">
            <v>105679</v>
          </cell>
        </row>
        <row r="5313">
          <cell r="B5313">
            <v>105679</v>
          </cell>
        </row>
        <row r="5314">
          <cell r="B5314">
            <v>105679</v>
          </cell>
        </row>
        <row r="5315">
          <cell r="B5315">
            <v>105679</v>
          </cell>
        </row>
        <row r="5316">
          <cell r="B5316">
            <v>105679</v>
          </cell>
        </row>
        <row r="5317">
          <cell r="B5317">
            <v>105685</v>
          </cell>
        </row>
        <row r="5318">
          <cell r="B5318">
            <v>105685</v>
          </cell>
        </row>
        <row r="5319">
          <cell r="B5319">
            <v>105685</v>
          </cell>
        </row>
        <row r="5320">
          <cell r="B5320">
            <v>105685</v>
          </cell>
        </row>
        <row r="5321">
          <cell r="B5321">
            <v>105685</v>
          </cell>
        </row>
        <row r="5322">
          <cell r="B5322">
            <v>105685</v>
          </cell>
        </row>
        <row r="5323">
          <cell r="B5323">
            <v>105685</v>
          </cell>
        </row>
        <row r="5324">
          <cell r="B5324">
            <v>105685</v>
          </cell>
        </row>
        <row r="5325">
          <cell r="B5325">
            <v>105685</v>
          </cell>
        </row>
        <row r="5326">
          <cell r="B5326">
            <v>105685</v>
          </cell>
        </row>
        <row r="5327">
          <cell r="B5327">
            <v>105685</v>
          </cell>
        </row>
        <row r="5328">
          <cell r="B5328">
            <v>105692</v>
          </cell>
        </row>
        <row r="5329">
          <cell r="B5329">
            <v>105692</v>
          </cell>
        </row>
        <row r="5330">
          <cell r="B5330">
            <v>105692</v>
          </cell>
        </row>
        <row r="5331">
          <cell r="B5331">
            <v>105692</v>
          </cell>
        </row>
        <row r="5332">
          <cell r="B5332">
            <v>105692</v>
          </cell>
        </row>
        <row r="5333">
          <cell r="B5333">
            <v>105692</v>
          </cell>
        </row>
        <row r="5334">
          <cell r="B5334">
            <v>105692</v>
          </cell>
        </row>
        <row r="5335">
          <cell r="B5335">
            <v>105692</v>
          </cell>
        </row>
        <row r="5336">
          <cell r="B5336">
            <v>105692</v>
          </cell>
        </row>
        <row r="5337">
          <cell r="B5337">
            <v>105692</v>
          </cell>
        </row>
        <row r="5338">
          <cell r="B5338">
            <v>105692</v>
          </cell>
        </row>
        <row r="5339">
          <cell r="B5339">
            <v>105692</v>
          </cell>
        </row>
        <row r="5340">
          <cell r="B5340">
            <v>105692</v>
          </cell>
        </row>
        <row r="5341">
          <cell r="B5341">
            <v>105692</v>
          </cell>
        </row>
        <row r="5342">
          <cell r="B5342">
            <v>105692</v>
          </cell>
        </row>
        <row r="5343">
          <cell r="B5343">
            <v>105692</v>
          </cell>
        </row>
        <row r="5344">
          <cell r="B5344">
            <v>100571</v>
          </cell>
        </row>
        <row r="5345">
          <cell r="B5345">
            <v>100571</v>
          </cell>
        </row>
        <row r="5346">
          <cell r="B5346">
            <v>100571</v>
          </cell>
        </row>
        <row r="5347">
          <cell r="B5347">
            <v>100571</v>
          </cell>
        </row>
        <row r="5348">
          <cell r="B5348">
            <v>100571</v>
          </cell>
        </row>
        <row r="5349">
          <cell r="B5349">
            <v>100571</v>
          </cell>
        </row>
        <row r="5350">
          <cell r="B5350">
            <v>100571</v>
          </cell>
        </row>
        <row r="5351">
          <cell r="B5351">
            <v>100571</v>
          </cell>
        </row>
        <row r="5352">
          <cell r="B5352">
            <v>100571</v>
          </cell>
        </row>
        <row r="5353">
          <cell r="B5353">
            <v>100571</v>
          </cell>
        </row>
        <row r="5354">
          <cell r="B5354">
            <v>100571</v>
          </cell>
        </row>
        <row r="5355">
          <cell r="B5355">
            <v>100571</v>
          </cell>
        </row>
        <row r="5356">
          <cell r="B5356">
            <v>100571</v>
          </cell>
        </row>
        <row r="5357">
          <cell r="B5357">
            <v>100571</v>
          </cell>
        </row>
        <row r="5358">
          <cell r="B5358">
            <v>100571</v>
          </cell>
        </row>
        <row r="5359">
          <cell r="B5359">
            <v>100571</v>
          </cell>
        </row>
        <row r="5360">
          <cell r="B5360">
            <v>105701</v>
          </cell>
        </row>
        <row r="5361">
          <cell r="B5361">
            <v>105701</v>
          </cell>
        </row>
        <row r="5362">
          <cell r="B5362">
            <v>105701</v>
          </cell>
        </row>
        <row r="5363">
          <cell r="B5363">
            <v>105701</v>
          </cell>
        </row>
        <row r="5364">
          <cell r="B5364">
            <v>105701</v>
          </cell>
        </row>
        <row r="5365">
          <cell r="B5365">
            <v>105701</v>
          </cell>
        </row>
        <row r="5366">
          <cell r="B5366">
            <v>105701</v>
          </cell>
        </row>
        <row r="5367">
          <cell r="B5367">
            <v>105701</v>
          </cell>
        </row>
        <row r="5368">
          <cell r="B5368">
            <v>105701</v>
          </cell>
        </row>
        <row r="5369">
          <cell r="B5369">
            <v>105701</v>
          </cell>
        </row>
        <row r="5370">
          <cell r="B5370">
            <v>105701</v>
          </cell>
        </row>
        <row r="5371">
          <cell r="B5371">
            <v>105701</v>
          </cell>
        </row>
        <row r="5372">
          <cell r="B5372">
            <v>105701</v>
          </cell>
        </row>
        <row r="5373">
          <cell r="B5373">
            <v>105701</v>
          </cell>
        </row>
        <row r="5374">
          <cell r="B5374">
            <v>105701</v>
          </cell>
        </row>
        <row r="5375">
          <cell r="B5375">
            <v>105701</v>
          </cell>
        </row>
        <row r="5376">
          <cell r="B5376">
            <v>105674</v>
          </cell>
        </row>
        <row r="5377">
          <cell r="B5377">
            <v>105674</v>
          </cell>
        </row>
        <row r="5378">
          <cell r="B5378">
            <v>105674</v>
          </cell>
        </row>
        <row r="5379">
          <cell r="B5379">
            <v>105674</v>
          </cell>
        </row>
        <row r="5380">
          <cell r="B5380">
            <v>105674</v>
          </cell>
        </row>
        <row r="5381">
          <cell r="B5381">
            <v>105674</v>
          </cell>
        </row>
        <row r="5382">
          <cell r="B5382">
            <v>105674</v>
          </cell>
        </row>
        <row r="5383">
          <cell r="B5383">
            <v>105674</v>
          </cell>
        </row>
        <row r="5384">
          <cell r="B5384">
            <v>105674</v>
          </cell>
        </row>
        <row r="5385">
          <cell r="B5385">
            <v>105674</v>
          </cell>
        </row>
        <row r="5386">
          <cell r="B5386">
            <v>105674</v>
          </cell>
        </row>
        <row r="5387">
          <cell r="B5387">
            <v>105680</v>
          </cell>
        </row>
        <row r="5388">
          <cell r="B5388">
            <v>105680</v>
          </cell>
        </row>
        <row r="5389">
          <cell r="B5389">
            <v>105680</v>
          </cell>
        </row>
        <row r="5390">
          <cell r="B5390">
            <v>105680</v>
          </cell>
        </row>
        <row r="5391">
          <cell r="B5391">
            <v>105680</v>
          </cell>
        </row>
        <row r="5392">
          <cell r="B5392">
            <v>105680</v>
          </cell>
        </row>
        <row r="5393">
          <cell r="B5393">
            <v>105680</v>
          </cell>
        </row>
        <row r="5394">
          <cell r="B5394">
            <v>105680</v>
          </cell>
        </row>
        <row r="5395">
          <cell r="B5395">
            <v>105680</v>
          </cell>
        </row>
        <row r="5396">
          <cell r="B5396">
            <v>105680</v>
          </cell>
        </row>
        <row r="5397">
          <cell r="B5397">
            <v>105680</v>
          </cell>
        </row>
        <row r="5398">
          <cell r="B5398">
            <v>105686</v>
          </cell>
        </row>
        <row r="5399">
          <cell r="B5399">
            <v>105686</v>
          </cell>
        </row>
        <row r="5400">
          <cell r="B5400">
            <v>105686</v>
          </cell>
        </row>
        <row r="5401">
          <cell r="B5401">
            <v>105686</v>
          </cell>
        </row>
        <row r="5402">
          <cell r="B5402">
            <v>105686</v>
          </cell>
        </row>
        <row r="5403">
          <cell r="B5403">
            <v>105686</v>
          </cell>
        </row>
        <row r="5404">
          <cell r="B5404">
            <v>105686</v>
          </cell>
        </row>
        <row r="5405">
          <cell r="B5405">
            <v>105686</v>
          </cell>
        </row>
        <row r="5406">
          <cell r="B5406">
            <v>105686</v>
          </cell>
        </row>
        <row r="5407">
          <cell r="B5407">
            <v>105686</v>
          </cell>
        </row>
        <row r="5408">
          <cell r="B5408">
            <v>105686</v>
          </cell>
        </row>
        <row r="5409">
          <cell r="B5409">
            <v>105718</v>
          </cell>
        </row>
        <row r="5410">
          <cell r="B5410">
            <v>105718</v>
          </cell>
        </row>
        <row r="5411">
          <cell r="B5411">
            <v>105718</v>
          </cell>
        </row>
        <row r="5412">
          <cell r="B5412">
            <v>105718</v>
          </cell>
        </row>
        <row r="5413">
          <cell r="B5413">
            <v>105718</v>
          </cell>
        </row>
        <row r="5414">
          <cell r="B5414">
            <v>105718</v>
          </cell>
        </row>
        <row r="5415">
          <cell r="B5415">
            <v>105718</v>
          </cell>
        </row>
        <row r="5416">
          <cell r="B5416">
            <v>105718</v>
          </cell>
        </row>
        <row r="5417">
          <cell r="B5417">
            <v>105718</v>
          </cell>
        </row>
        <row r="5418">
          <cell r="B5418">
            <v>105718</v>
          </cell>
        </row>
        <row r="5419">
          <cell r="B5419">
            <v>105718</v>
          </cell>
        </row>
        <row r="5420">
          <cell r="B5420">
            <v>105718</v>
          </cell>
        </row>
        <row r="5421">
          <cell r="B5421">
            <v>105718</v>
          </cell>
        </row>
        <row r="5422">
          <cell r="B5422">
            <v>105718</v>
          </cell>
        </row>
        <row r="5423">
          <cell r="B5423">
            <v>105718</v>
          </cell>
        </row>
        <row r="5424">
          <cell r="B5424">
            <v>100565</v>
          </cell>
        </row>
        <row r="5425">
          <cell r="B5425">
            <v>100565</v>
          </cell>
        </row>
        <row r="5426">
          <cell r="B5426">
            <v>100565</v>
          </cell>
        </row>
        <row r="5427">
          <cell r="B5427">
            <v>100565</v>
          </cell>
        </row>
        <row r="5428">
          <cell r="B5428">
            <v>100565</v>
          </cell>
        </row>
        <row r="5429">
          <cell r="B5429">
            <v>100565</v>
          </cell>
        </row>
        <row r="5430">
          <cell r="B5430">
            <v>100565</v>
          </cell>
        </row>
        <row r="5431">
          <cell r="B5431">
            <v>100565</v>
          </cell>
        </row>
        <row r="5432">
          <cell r="B5432">
            <v>100565</v>
          </cell>
        </row>
        <row r="5433">
          <cell r="B5433">
            <v>100565</v>
          </cell>
        </row>
        <row r="5434">
          <cell r="B5434">
            <v>100565</v>
          </cell>
        </row>
        <row r="5435">
          <cell r="B5435">
            <v>100565</v>
          </cell>
        </row>
        <row r="5436">
          <cell r="B5436">
            <v>100565</v>
          </cell>
        </row>
        <row r="5437">
          <cell r="B5437">
            <v>100565</v>
          </cell>
        </row>
        <row r="5438">
          <cell r="B5438">
            <v>100565</v>
          </cell>
        </row>
        <row r="5439">
          <cell r="B5439">
            <v>105581</v>
          </cell>
        </row>
        <row r="5440">
          <cell r="B5440">
            <v>105581</v>
          </cell>
        </row>
        <row r="5441">
          <cell r="B5441">
            <v>105581</v>
          </cell>
        </row>
        <row r="5442">
          <cell r="B5442">
            <v>105581</v>
          </cell>
        </row>
        <row r="5443">
          <cell r="B5443">
            <v>105581</v>
          </cell>
        </row>
        <row r="5444">
          <cell r="B5444">
            <v>105581</v>
          </cell>
        </row>
        <row r="5445">
          <cell r="B5445">
            <v>105581</v>
          </cell>
        </row>
        <row r="5446">
          <cell r="B5446">
            <v>105581</v>
          </cell>
        </row>
        <row r="5447">
          <cell r="B5447">
            <v>105581</v>
          </cell>
        </row>
        <row r="5448">
          <cell r="B5448">
            <v>105581</v>
          </cell>
        </row>
        <row r="5449">
          <cell r="B5449">
            <v>105581</v>
          </cell>
        </row>
        <row r="5450">
          <cell r="B5450">
            <v>105581</v>
          </cell>
        </row>
        <row r="5451">
          <cell r="B5451">
            <v>105581</v>
          </cell>
        </row>
        <row r="5452">
          <cell r="B5452">
            <v>105581</v>
          </cell>
        </row>
        <row r="5453">
          <cell r="B5453">
            <v>105581</v>
          </cell>
        </row>
        <row r="5454">
          <cell r="B5454">
            <v>105713</v>
          </cell>
        </row>
        <row r="5455">
          <cell r="B5455">
            <v>105713</v>
          </cell>
        </row>
        <row r="5456">
          <cell r="B5456">
            <v>105713</v>
          </cell>
        </row>
        <row r="5457">
          <cell r="B5457">
            <v>105713</v>
          </cell>
        </row>
        <row r="5458">
          <cell r="B5458">
            <v>105713</v>
          </cell>
        </row>
        <row r="5459">
          <cell r="B5459">
            <v>105713</v>
          </cell>
        </row>
        <row r="5460">
          <cell r="B5460">
            <v>105713</v>
          </cell>
        </row>
        <row r="5461">
          <cell r="B5461">
            <v>105713</v>
          </cell>
        </row>
        <row r="5462">
          <cell r="B5462">
            <v>105713</v>
          </cell>
        </row>
        <row r="5463">
          <cell r="B5463">
            <v>105713</v>
          </cell>
        </row>
        <row r="5464">
          <cell r="B5464">
            <v>105713</v>
          </cell>
        </row>
        <row r="5465">
          <cell r="B5465">
            <v>105714</v>
          </cell>
        </row>
        <row r="5466">
          <cell r="B5466">
            <v>105714</v>
          </cell>
        </row>
        <row r="5467">
          <cell r="B5467">
            <v>105714</v>
          </cell>
        </row>
        <row r="5468">
          <cell r="B5468">
            <v>105714</v>
          </cell>
        </row>
        <row r="5469">
          <cell r="B5469">
            <v>105714</v>
          </cell>
        </row>
        <row r="5470">
          <cell r="B5470">
            <v>105714</v>
          </cell>
        </row>
        <row r="5471">
          <cell r="B5471">
            <v>105714</v>
          </cell>
        </row>
        <row r="5472">
          <cell r="B5472">
            <v>105714</v>
          </cell>
        </row>
        <row r="5473">
          <cell r="B5473">
            <v>105714</v>
          </cell>
        </row>
        <row r="5474">
          <cell r="B5474">
            <v>105714</v>
          </cell>
        </row>
        <row r="5475">
          <cell r="B5475">
            <v>105714</v>
          </cell>
        </row>
        <row r="5476">
          <cell r="B5476">
            <v>105716</v>
          </cell>
        </row>
        <row r="5477">
          <cell r="B5477">
            <v>105716</v>
          </cell>
        </row>
        <row r="5478">
          <cell r="B5478">
            <v>105716</v>
          </cell>
        </row>
        <row r="5479">
          <cell r="B5479">
            <v>105716</v>
          </cell>
        </row>
        <row r="5480">
          <cell r="B5480">
            <v>105716</v>
          </cell>
        </row>
        <row r="5481">
          <cell r="B5481">
            <v>105716</v>
          </cell>
        </row>
        <row r="5482">
          <cell r="B5482">
            <v>105716</v>
          </cell>
        </row>
        <row r="5483">
          <cell r="B5483">
            <v>105716</v>
          </cell>
        </row>
        <row r="5484">
          <cell r="B5484">
            <v>105716</v>
          </cell>
        </row>
        <row r="5485">
          <cell r="B5485">
            <v>105716</v>
          </cell>
        </row>
        <row r="5486">
          <cell r="B5486">
            <v>105716</v>
          </cell>
        </row>
        <row r="5487">
          <cell r="B5487">
            <v>105624</v>
          </cell>
        </row>
        <row r="5488">
          <cell r="B5488">
            <v>105624</v>
          </cell>
        </row>
        <row r="5489">
          <cell r="B5489">
            <v>105624</v>
          </cell>
        </row>
        <row r="5490">
          <cell r="B5490">
            <v>105624</v>
          </cell>
        </row>
        <row r="5491">
          <cell r="B5491">
            <v>105624</v>
          </cell>
        </row>
        <row r="5492">
          <cell r="B5492">
            <v>105624</v>
          </cell>
        </row>
        <row r="5493">
          <cell r="B5493">
            <v>105624</v>
          </cell>
        </row>
        <row r="5494">
          <cell r="B5494">
            <v>105624</v>
          </cell>
        </row>
        <row r="5495">
          <cell r="B5495">
            <v>105624</v>
          </cell>
        </row>
        <row r="5496">
          <cell r="B5496">
            <v>105624</v>
          </cell>
        </row>
        <row r="5497">
          <cell r="B5497">
            <v>105624</v>
          </cell>
        </row>
        <row r="5498">
          <cell r="B5498">
            <v>105624</v>
          </cell>
        </row>
        <row r="5499">
          <cell r="B5499">
            <v>105624</v>
          </cell>
        </row>
        <row r="5500">
          <cell r="B5500">
            <v>105624</v>
          </cell>
        </row>
        <row r="5501">
          <cell r="B5501">
            <v>105624</v>
          </cell>
        </row>
        <row r="5502">
          <cell r="B5502">
            <v>96391</v>
          </cell>
        </row>
        <row r="5503">
          <cell r="B5503">
            <v>96391</v>
          </cell>
        </row>
        <row r="5504">
          <cell r="B5504">
            <v>96391</v>
          </cell>
        </row>
        <row r="5505">
          <cell r="B5505">
            <v>96391</v>
          </cell>
        </row>
        <row r="5506">
          <cell r="B5506">
            <v>96391</v>
          </cell>
        </row>
        <row r="5507">
          <cell r="B5507">
            <v>96391</v>
          </cell>
        </row>
        <row r="5508">
          <cell r="B5508">
            <v>96391</v>
          </cell>
        </row>
        <row r="5509">
          <cell r="B5509">
            <v>96391</v>
          </cell>
        </row>
        <row r="5510">
          <cell r="B5510">
            <v>96391</v>
          </cell>
        </row>
        <row r="5511">
          <cell r="B5511">
            <v>96391</v>
          </cell>
        </row>
        <row r="5512">
          <cell r="B5512">
            <v>96391</v>
          </cell>
        </row>
        <row r="5513">
          <cell r="B5513">
            <v>96391</v>
          </cell>
        </row>
        <row r="5514">
          <cell r="B5514">
            <v>96391</v>
          </cell>
        </row>
        <row r="5515">
          <cell r="B5515">
            <v>96391</v>
          </cell>
        </row>
        <row r="5516">
          <cell r="B5516">
            <v>96391</v>
          </cell>
        </row>
        <row r="5517">
          <cell r="B5517">
            <v>105632</v>
          </cell>
        </row>
        <row r="5518">
          <cell r="B5518">
            <v>105632</v>
          </cell>
        </row>
        <row r="5519">
          <cell r="B5519">
            <v>105632</v>
          </cell>
        </row>
        <row r="5520">
          <cell r="B5520">
            <v>105632</v>
          </cell>
        </row>
        <row r="5521">
          <cell r="B5521">
            <v>105632</v>
          </cell>
        </row>
        <row r="5522">
          <cell r="B5522">
            <v>105632</v>
          </cell>
        </row>
        <row r="5523">
          <cell r="B5523">
            <v>105632</v>
          </cell>
        </row>
        <row r="5524">
          <cell r="B5524">
            <v>105632</v>
          </cell>
        </row>
        <row r="5525">
          <cell r="B5525">
            <v>105632</v>
          </cell>
        </row>
        <row r="5526">
          <cell r="B5526">
            <v>105632</v>
          </cell>
        </row>
        <row r="5527">
          <cell r="B5527">
            <v>105632</v>
          </cell>
        </row>
        <row r="5528">
          <cell r="B5528">
            <v>105632</v>
          </cell>
        </row>
        <row r="5529">
          <cell r="B5529">
            <v>105632</v>
          </cell>
        </row>
        <row r="5530">
          <cell r="B5530">
            <v>105632</v>
          </cell>
        </row>
        <row r="5531">
          <cell r="B5531">
            <v>105632</v>
          </cell>
        </row>
        <row r="5532">
          <cell r="B5532">
            <v>105601</v>
          </cell>
        </row>
        <row r="5533">
          <cell r="B5533">
            <v>105601</v>
          </cell>
        </row>
        <row r="5534">
          <cell r="B5534">
            <v>105601</v>
          </cell>
        </row>
        <row r="5535">
          <cell r="B5535">
            <v>105601</v>
          </cell>
        </row>
        <row r="5536">
          <cell r="B5536">
            <v>105601</v>
          </cell>
        </row>
        <row r="5537">
          <cell r="B5537">
            <v>105601</v>
          </cell>
        </row>
        <row r="5538">
          <cell r="B5538">
            <v>105601</v>
          </cell>
        </row>
        <row r="5539">
          <cell r="B5539">
            <v>105601</v>
          </cell>
        </row>
        <row r="5540">
          <cell r="B5540">
            <v>105601</v>
          </cell>
        </row>
        <row r="5541">
          <cell r="B5541">
            <v>105601</v>
          </cell>
        </row>
        <row r="5542">
          <cell r="B5542">
            <v>105601</v>
          </cell>
        </row>
        <row r="5543">
          <cell r="B5543">
            <v>105609</v>
          </cell>
        </row>
        <row r="5544">
          <cell r="B5544">
            <v>105609</v>
          </cell>
        </row>
        <row r="5545">
          <cell r="B5545">
            <v>105609</v>
          </cell>
        </row>
        <row r="5546">
          <cell r="B5546">
            <v>105609</v>
          </cell>
        </row>
        <row r="5547">
          <cell r="B5547">
            <v>105609</v>
          </cell>
        </row>
        <row r="5548">
          <cell r="B5548">
            <v>105609</v>
          </cell>
        </row>
        <row r="5549">
          <cell r="B5549">
            <v>105609</v>
          </cell>
        </row>
        <row r="5550">
          <cell r="B5550">
            <v>105609</v>
          </cell>
        </row>
        <row r="5551">
          <cell r="B5551">
            <v>105609</v>
          </cell>
        </row>
        <row r="5552">
          <cell r="B5552">
            <v>105609</v>
          </cell>
        </row>
        <row r="5553">
          <cell r="B5553">
            <v>105609</v>
          </cell>
        </row>
        <row r="5554">
          <cell r="B5554">
            <v>105617</v>
          </cell>
        </row>
        <row r="5555">
          <cell r="B5555">
            <v>105617</v>
          </cell>
        </row>
        <row r="5556">
          <cell r="B5556">
            <v>105617</v>
          </cell>
        </row>
        <row r="5557">
          <cell r="B5557">
            <v>105617</v>
          </cell>
        </row>
        <row r="5558">
          <cell r="B5558">
            <v>105617</v>
          </cell>
        </row>
        <row r="5559">
          <cell r="B5559">
            <v>105617</v>
          </cell>
        </row>
        <row r="5560">
          <cell r="B5560">
            <v>105617</v>
          </cell>
        </row>
        <row r="5561">
          <cell r="B5561">
            <v>105617</v>
          </cell>
        </row>
        <row r="5562">
          <cell r="B5562">
            <v>105617</v>
          </cell>
        </row>
        <row r="5563">
          <cell r="B5563">
            <v>105617</v>
          </cell>
        </row>
        <row r="5564">
          <cell r="B5564">
            <v>105617</v>
          </cell>
        </row>
        <row r="5565">
          <cell r="B5565">
            <v>105625</v>
          </cell>
        </row>
        <row r="5566">
          <cell r="B5566">
            <v>105625</v>
          </cell>
        </row>
        <row r="5567">
          <cell r="B5567">
            <v>105625</v>
          </cell>
        </row>
        <row r="5568">
          <cell r="B5568">
            <v>105625</v>
          </cell>
        </row>
        <row r="5569">
          <cell r="B5569">
            <v>105625</v>
          </cell>
        </row>
        <row r="5570">
          <cell r="B5570">
            <v>105625</v>
          </cell>
        </row>
        <row r="5571">
          <cell r="B5571">
            <v>105625</v>
          </cell>
        </row>
        <row r="5572">
          <cell r="B5572">
            <v>105625</v>
          </cell>
        </row>
        <row r="5573">
          <cell r="B5573">
            <v>105625</v>
          </cell>
        </row>
        <row r="5574">
          <cell r="B5574">
            <v>105625</v>
          </cell>
        </row>
        <row r="5575">
          <cell r="B5575">
            <v>105625</v>
          </cell>
        </row>
        <row r="5576">
          <cell r="B5576">
            <v>105625</v>
          </cell>
        </row>
        <row r="5577">
          <cell r="B5577">
            <v>105625</v>
          </cell>
        </row>
        <row r="5578">
          <cell r="B5578">
            <v>105625</v>
          </cell>
        </row>
        <row r="5579">
          <cell r="B5579">
            <v>105625</v>
          </cell>
        </row>
        <row r="5580">
          <cell r="B5580">
            <v>96392</v>
          </cell>
        </row>
        <row r="5581">
          <cell r="B5581">
            <v>96392</v>
          </cell>
        </row>
        <row r="5582">
          <cell r="B5582">
            <v>96392</v>
          </cell>
        </row>
        <row r="5583">
          <cell r="B5583">
            <v>96392</v>
          </cell>
        </row>
        <row r="5584">
          <cell r="B5584">
            <v>96392</v>
          </cell>
        </row>
        <row r="5585">
          <cell r="B5585">
            <v>96392</v>
          </cell>
        </row>
        <row r="5586">
          <cell r="B5586">
            <v>96392</v>
          </cell>
        </row>
        <row r="5587">
          <cell r="B5587">
            <v>96392</v>
          </cell>
        </row>
        <row r="5588">
          <cell r="B5588">
            <v>96392</v>
          </cell>
        </row>
        <row r="5589">
          <cell r="B5589">
            <v>96392</v>
          </cell>
        </row>
        <row r="5590">
          <cell r="B5590">
            <v>96392</v>
          </cell>
        </row>
        <row r="5591">
          <cell r="B5591">
            <v>96392</v>
          </cell>
        </row>
        <row r="5592">
          <cell r="B5592">
            <v>96392</v>
          </cell>
        </row>
        <row r="5593">
          <cell r="B5593">
            <v>96392</v>
          </cell>
        </row>
        <row r="5594">
          <cell r="B5594">
            <v>96392</v>
          </cell>
        </row>
        <row r="5595">
          <cell r="B5595">
            <v>105633</v>
          </cell>
        </row>
        <row r="5596">
          <cell r="B5596">
            <v>105633</v>
          </cell>
        </row>
        <row r="5597">
          <cell r="B5597">
            <v>105633</v>
          </cell>
        </row>
        <row r="5598">
          <cell r="B5598">
            <v>105633</v>
          </cell>
        </row>
        <row r="5599">
          <cell r="B5599">
            <v>105633</v>
          </cell>
        </row>
        <row r="5600">
          <cell r="B5600">
            <v>105633</v>
          </cell>
        </row>
        <row r="5601">
          <cell r="B5601">
            <v>105633</v>
          </cell>
        </row>
        <row r="5602">
          <cell r="B5602">
            <v>105633</v>
          </cell>
        </row>
        <row r="5603">
          <cell r="B5603">
            <v>105633</v>
          </cell>
        </row>
        <row r="5604">
          <cell r="B5604">
            <v>105633</v>
          </cell>
        </row>
        <row r="5605">
          <cell r="B5605">
            <v>105633</v>
          </cell>
        </row>
        <row r="5606">
          <cell r="B5606">
            <v>105633</v>
          </cell>
        </row>
        <row r="5607">
          <cell r="B5607">
            <v>105633</v>
          </cell>
        </row>
        <row r="5608">
          <cell r="B5608">
            <v>105633</v>
          </cell>
        </row>
        <row r="5609">
          <cell r="B5609">
            <v>105633</v>
          </cell>
        </row>
        <row r="5610">
          <cell r="B5610">
            <v>105602</v>
          </cell>
        </row>
        <row r="5611">
          <cell r="B5611">
            <v>105602</v>
          </cell>
        </row>
        <row r="5612">
          <cell r="B5612">
            <v>105602</v>
          </cell>
        </row>
        <row r="5613">
          <cell r="B5613">
            <v>105602</v>
          </cell>
        </row>
        <row r="5614">
          <cell r="B5614">
            <v>105602</v>
          </cell>
        </row>
        <row r="5615">
          <cell r="B5615">
            <v>105602</v>
          </cell>
        </row>
        <row r="5616">
          <cell r="B5616">
            <v>105602</v>
          </cell>
        </row>
        <row r="5617">
          <cell r="B5617">
            <v>105602</v>
          </cell>
        </row>
        <row r="5618">
          <cell r="B5618">
            <v>105602</v>
          </cell>
        </row>
        <row r="5619">
          <cell r="B5619">
            <v>105602</v>
          </cell>
        </row>
        <row r="5620">
          <cell r="B5620">
            <v>105602</v>
          </cell>
        </row>
        <row r="5621">
          <cell r="B5621">
            <v>105610</v>
          </cell>
        </row>
        <row r="5622">
          <cell r="B5622">
            <v>105610</v>
          </cell>
        </row>
        <row r="5623">
          <cell r="B5623">
            <v>105610</v>
          </cell>
        </row>
        <row r="5624">
          <cell r="B5624">
            <v>105610</v>
          </cell>
        </row>
        <row r="5625">
          <cell r="B5625">
            <v>105610</v>
          </cell>
        </row>
        <row r="5626">
          <cell r="B5626">
            <v>105610</v>
          </cell>
        </row>
        <row r="5627">
          <cell r="B5627">
            <v>105610</v>
          </cell>
        </row>
        <row r="5628">
          <cell r="B5628">
            <v>105610</v>
          </cell>
        </row>
        <row r="5629">
          <cell r="B5629">
            <v>105610</v>
          </cell>
        </row>
        <row r="5630">
          <cell r="B5630">
            <v>105610</v>
          </cell>
        </row>
        <row r="5631">
          <cell r="B5631">
            <v>105610</v>
          </cell>
        </row>
        <row r="5632">
          <cell r="B5632">
            <v>105618</v>
          </cell>
        </row>
        <row r="5633">
          <cell r="B5633">
            <v>105618</v>
          </cell>
        </row>
        <row r="5634">
          <cell r="B5634">
            <v>105618</v>
          </cell>
        </row>
        <row r="5635">
          <cell r="B5635">
            <v>105618</v>
          </cell>
        </row>
        <row r="5636">
          <cell r="B5636">
            <v>105618</v>
          </cell>
        </row>
        <row r="5637">
          <cell r="B5637">
            <v>105618</v>
          </cell>
        </row>
        <row r="5638">
          <cell r="B5638">
            <v>105618</v>
          </cell>
        </row>
        <row r="5639">
          <cell r="B5639">
            <v>105618</v>
          </cell>
        </row>
        <row r="5640">
          <cell r="B5640">
            <v>105618</v>
          </cell>
        </row>
        <row r="5641">
          <cell r="B5641">
            <v>105618</v>
          </cell>
        </row>
        <row r="5642">
          <cell r="B5642">
            <v>105618</v>
          </cell>
        </row>
        <row r="5643">
          <cell r="B5643">
            <v>105571</v>
          </cell>
        </row>
        <row r="5644">
          <cell r="B5644">
            <v>105571</v>
          </cell>
        </row>
        <row r="5645">
          <cell r="B5645">
            <v>105571</v>
          </cell>
        </row>
        <row r="5646">
          <cell r="B5646">
            <v>105571</v>
          </cell>
        </row>
        <row r="5647">
          <cell r="B5647">
            <v>105571</v>
          </cell>
        </row>
        <row r="5648">
          <cell r="B5648">
            <v>105571</v>
          </cell>
        </row>
        <row r="5649">
          <cell r="B5649">
            <v>105571</v>
          </cell>
        </row>
        <row r="5650">
          <cell r="B5650">
            <v>105571</v>
          </cell>
        </row>
        <row r="5651">
          <cell r="B5651">
            <v>105571</v>
          </cell>
        </row>
        <row r="5652">
          <cell r="B5652">
            <v>105571</v>
          </cell>
        </row>
        <row r="5653">
          <cell r="B5653">
            <v>105571</v>
          </cell>
        </row>
        <row r="5654">
          <cell r="B5654">
            <v>105571</v>
          </cell>
        </row>
        <row r="5655">
          <cell r="B5655">
            <v>105571</v>
          </cell>
        </row>
        <row r="5656">
          <cell r="B5656">
            <v>105571</v>
          </cell>
        </row>
        <row r="5657">
          <cell r="B5657">
            <v>105571</v>
          </cell>
        </row>
        <row r="5658">
          <cell r="B5658">
            <v>96389</v>
          </cell>
        </row>
        <row r="5659">
          <cell r="B5659">
            <v>96389</v>
          </cell>
        </row>
        <row r="5660">
          <cell r="B5660">
            <v>96389</v>
          </cell>
        </row>
        <row r="5661">
          <cell r="B5661">
            <v>96389</v>
          </cell>
        </row>
        <row r="5662">
          <cell r="B5662">
            <v>96389</v>
          </cell>
        </row>
        <row r="5663">
          <cell r="B5663">
            <v>96389</v>
          </cell>
        </row>
        <row r="5664">
          <cell r="B5664">
            <v>96389</v>
          </cell>
        </row>
        <row r="5665">
          <cell r="B5665">
            <v>96389</v>
          </cell>
        </row>
        <row r="5666">
          <cell r="B5666">
            <v>96389</v>
          </cell>
        </row>
        <row r="5667">
          <cell r="B5667">
            <v>96389</v>
          </cell>
        </row>
        <row r="5668">
          <cell r="B5668">
            <v>96389</v>
          </cell>
        </row>
        <row r="5669">
          <cell r="B5669">
            <v>96389</v>
          </cell>
        </row>
        <row r="5670">
          <cell r="B5670">
            <v>96389</v>
          </cell>
        </row>
        <row r="5671">
          <cell r="B5671">
            <v>96389</v>
          </cell>
        </row>
        <row r="5672">
          <cell r="B5672">
            <v>96389</v>
          </cell>
        </row>
        <row r="5673">
          <cell r="B5673">
            <v>105575</v>
          </cell>
        </row>
        <row r="5674">
          <cell r="B5674">
            <v>105575</v>
          </cell>
        </row>
        <row r="5675">
          <cell r="B5675">
            <v>105575</v>
          </cell>
        </row>
        <row r="5676">
          <cell r="B5676">
            <v>105575</v>
          </cell>
        </row>
        <row r="5677">
          <cell r="B5677">
            <v>105575</v>
          </cell>
        </row>
        <row r="5678">
          <cell r="B5678">
            <v>105575</v>
          </cell>
        </row>
        <row r="5679">
          <cell r="B5679">
            <v>105575</v>
          </cell>
        </row>
        <row r="5680">
          <cell r="B5680">
            <v>105575</v>
          </cell>
        </row>
        <row r="5681">
          <cell r="B5681">
            <v>105575</v>
          </cell>
        </row>
        <row r="5682">
          <cell r="B5682">
            <v>105575</v>
          </cell>
        </row>
        <row r="5683">
          <cell r="B5683">
            <v>105575</v>
          </cell>
        </row>
        <row r="5684">
          <cell r="B5684">
            <v>105575</v>
          </cell>
        </row>
        <row r="5685">
          <cell r="B5685">
            <v>105575</v>
          </cell>
        </row>
        <row r="5686">
          <cell r="B5686">
            <v>105575</v>
          </cell>
        </row>
        <row r="5687">
          <cell r="B5687">
            <v>105575</v>
          </cell>
        </row>
        <row r="5688">
          <cell r="B5688">
            <v>105599</v>
          </cell>
        </row>
        <row r="5689">
          <cell r="B5689">
            <v>105599</v>
          </cell>
        </row>
        <row r="5690">
          <cell r="B5690">
            <v>105599</v>
          </cell>
        </row>
        <row r="5691">
          <cell r="B5691">
            <v>105599</v>
          </cell>
        </row>
        <row r="5692">
          <cell r="B5692">
            <v>105599</v>
          </cell>
        </row>
        <row r="5693">
          <cell r="B5693">
            <v>105599</v>
          </cell>
        </row>
        <row r="5694">
          <cell r="B5694">
            <v>105599</v>
          </cell>
        </row>
        <row r="5695">
          <cell r="B5695">
            <v>105599</v>
          </cell>
        </row>
        <row r="5696">
          <cell r="B5696">
            <v>105599</v>
          </cell>
        </row>
        <row r="5697">
          <cell r="B5697">
            <v>105599</v>
          </cell>
        </row>
        <row r="5698">
          <cell r="B5698">
            <v>105599</v>
          </cell>
        </row>
        <row r="5699">
          <cell r="B5699">
            <v>105607</v>
          </cell>
        </row>
        <row r="5700">
          <cell r="B5700">
            <v>105607</v>
          </cell>
        </row>
        <row r="5701">
          <cell r="B5701">
            <v>105607</v>
          </cell>
        </row>
        <row r="5702">
          <cell r="B5702">
            <v>105607</v>
          </cell>
        </row>
        <row r="5703">
          <cell r="B5703">
            <v>105607</v>
          </cell>
        </row>
        <row r="5704">
          <cell r="B5704">
            <v>105607</v>
          </cell>
        </row>
        <row r="5705">
          <cell r="B5705">
            <v>105607</v>
          </cell>
        </row>
        <row r="5706">
          <cell r="B5706">
            <v>105607</v>
          </cell>
        </row>
        <row r="5707">
          <cell r="B5707">
            <v>105607</v>
          </cell>
        </row>
        <row r="5708">
          <cell r="B5708">
            <v>105607</v>
          </cell>
        </row>
        <row r="5709">
          <cell r="B5709">
            <v>105607</v>
          </cell>
        </row>
        <row r="5710">
          <cell r="B5710">
            <v>105615</v>
          </cell>
        </row>
        <row r="5711">
          <cell r="B5711">
            <v>105615</v>
          </cell>
        </row>
        <row r="5712">
          <cell r="B5712">
            <v>105615</v>
          </cell>
        </row>
        <row r="5713">
          <cell r="B5713">
            <v>105615</v>
          </cell>
        </row>
        <row r="5714">
          <cell r="B5714">
            <v>105615</v>
          </cell>
        </row>
        <row r="5715">
          <cell r="B5715">
            <v>105615</v>
          </cell>
        </row>
        <row r="5716">
          <cell r="B5716">
            <v>105615</v>
          </cell>
        </row>
        <row r="5717">
          <cell r="B5717">
            <v>105615</v>
          </cell>
        </row>
        <row r="5718">
          <cell r="B5718">
            <v>105615</v>
          </cell>
        </row>
        <row r="5719">
          <cell r="B5719">
            <v>105615</v>
          </cell>
        </row>
        <row r="5720">
          <cell r="B5720">
            <v>105615</v>
          </cell>
        </row>
        <row r="5721">
          <cell r="B5721">
            <v>105623</v>
          </cell>
        </row>
        <row r="5722">
          <cell r="B5722">
            <v>105623</v>
          </cell>
        </row>
        <row r="5723">
          <cell r="B5723">
            <v>105623</v>
          </cell>
        </row>
        <row r="5724">
          <cell r="B5724">
            <v>105623</v>
          </cell>
        </row>
        <row r="5725">
          <cell r="B5725">
            <v>105623</v>
          </cell>
        </row>
        <row r="5726">
          <cell r="B5726">
            <v>105623</v>
          </cell>
        </row>
        <row r="5727">
          <cell r="B5727">
            <v>105623</v>
          </cell>
        </row>
        <row r="5728">
          <cell r="B5728">
            <v>105623</v>
          </cell>
        </row>
        <row r="5729">
          <cell r="B5729">
            <v>105623</v>
          </cell>
        </row>
        <row r="5730">
          <cell r="B5730">
            <v>105623</v>
          </cell>
        </row>
        <row r="5731">
          <cell r="B5731">
            <v>105623</v>
          </cell>
        </row>
        <row r="5732">
          <cell r="B5732">
            <v>105623</v>
          </cell>
        </row>
        <row r="5733">
          <cell r="B5733">
            <v>105623</v>
          </cell>
        </row>
        <row r="5734">
          <cell r="B5734">
            <v>105623</v>
          </cell>
        </row>
        <row r="5735">
          <cell r="B5735">
            <v>105623</v>
          </cell>
        </row>
        <row r="5736">
          <cell r="B5736">
            <v>96390</v>
          </cell>
        </row>
        <row r="5737">
          <cell r="B5737">
            <v>96390</v>
          </cell>
        </row>
        <row r="5738">
          <cell r="B5738">
            <v>96390</v>
          </cell>
        </row>
        <row r="5739">
          <cell r="B5739">
            <v>96390</v>
          </cell>
        </row>
        <row r="5740">
          <cell r="B5740">
            <v>96390</v>
          </cell>
        </row>
        <row r="5741">
          <cell r="B5741">
            <v>96390</v>
          </cell>
        </row>
        <row r="5742">
          <cell r="B5742">
            <v>96390</v>
          </cell>
        </row>
        <row r="5743">
          <cell r="B5743">
            <v>96390</v>
          </cell>
        </row>
        <row r="5744">
          <cell r="B5744">
            <v>96390</v>
          </cell>
        </row>
        <row r="5745">
          <cell r="B5745">
            <v>96390</v>
          </cell>
        </row>
        <row r="5746">
          <cell r="B5746">
            <v>96390</v>
          </cell>
        </row>
        <row r="5747">
          <cell r="B5747">
            <v>96390</v>
          </cell>
        </row>
        <row r="5748">
          <cell r="B5748">
            <v>96390</v>
          </cell>
        </row>
        <row r="5749">
          <cell r="B5749">
            <v>96390</v>
          </cell>
        </row>
        <row r="5750">
          <cell r="B5750">
            <v>96390</v>
          </cell>
        </row>
        <row r="5751">
          <cell r="B5751">
            <v>105631</v>
          </cell>
        </row>
        <row r="5752">
          <cell r="B5752">
            <v>105631</v>
          </cell>
        </row>
        <row r="5753">
          <cell r="B5753">
            <v>105631</v>
          </cell>
        </row>
        <row r="5754">
          <cell r="B5754">
            <v>105631</v>
          </cell>
        </row>
        <row r="5755">
          <cell r="B5755">
            <v>105631</v>
          </cell>
        </row>
        <row r="5756">
          <cell r="B5756">
            <v>105631</v>
          </cell>
        </row>
        <row r="5757">
          <cell r="B5757">
            <v>105631</v>
          </cell>
        </row>
        <row r="5758">
          <cell r="B5758">
            <v>105631</v>
          </cell>
        </row>
        <row r="5759">
          <cell r="B5759">
            <v>105631</v>
          </cell>
        </row>
        <row r="5760">
          <cell r="B5760">
            <v>105631</v>
          </cell>
        </row>
        <row r="5761">
          <cell r="B5761">
            <v>105631</v>
          </cell>
        </row>
        <row r="5762">
          <cell r="B5762">
            <v>105631</v>
          </cell>
        </row>
        <row r="5763">
          <cell r="B5763">
            <v>105631</v>
          </cell>
        </row>
        <row r="5764">
          <cell r="B5764">
            <v>105631</v>
          </cell>
        </row>
        <row r="5765">
          <cell r="B5765">
            <v>105631</v>
          </cell>
        </row>
        <row r="5766">
          <cell r="B5766">
            <v>105600</v>
          </cell>
        </row>
        <row r="5767">
          <cell r="B5767">
            <v>105600</v>
          </cell>
        </row>
        <row r="5768">
          <cell r="B5768">
            <v>105600</v>
          </cell>
        </row>
        <row r="5769">
          <cell r="B5769">
            <v>105600</v>
          </cell>
        </row>
        <row r="5770">
          <cell r="B5770">
            <v>105600</v>
          </cell>
        </row>
        <row r="5771">
          <cell r="B5771">
            <v>105600</v>
          </cell>
        </row>
        <row r="5772">
          <cell r="B5772">
            <v>105600</v>
          </cell>
        </row>
        <row r="5773">
          <cell r="B5773">
            <v>105600</v>
          </cell>
        </row>
        <row r="5774">
          <cell r="B5774">
            <v>105600</v>
          </cell>
        </row>
        <row r="5775">
          <cell r="B5775">
            <v>105600</v>
          </cell>
        </row>
        <row r="5776">
          <cell r="B5776">
            <v>105600</v>
          </cell>
        </row>
        <row r="5777">
          <cell r="B5777">
            <v>105608</v>
          </cell>
        </row>
        <row r="5778">
          <cell r="B5778">
            <v>105608</v>
          </cell>
        </row>
        <row r="5779">
          <cell r="B5779">
            <v>105608</v>
          </cell>
        </row>
        <row r="5780">
          <cell r="B5780">
            <v>105608</v>
          </cell>
        </row>
        <row r="5781">
          <cell r="B5781">
            <v>105608</v>
          </cell>
        </row>
        <row r="5782">
          <cell r="B5782">
            <v>105608</v>
          </cell>
        </row>
        <row r="5783">
          <cell r="B5783">
            <v>105608</v>
          </cell>
        </row>
        <row r="5784">
          <cell r="B5784">
            <v>105608</v>
          </cell>
        </row>
        <row r="5785">
          <cell r="B5785">
            <v>105608</v>
          </cell>
        </row>
        <row r="5786">
          <cell r="B5786">
            <v>105608</v>
          </cell>
        </row>
        <row r="5787">
          <cell r="B5787">
            <v>105608</v>
          </cell>
        </row>
        <row r="5788">
          <cell r="B5788">
            <v>105616</v>
          </cell>
        </row>
        <row r="5789">
          <cell r="B5789">
            <v>105616</v>
          </cell>
        </row>
        <row r="5790">
          <cell r="B5790">
            <v>105616</v>
          </cell>
        </row>
        <row r="5791">
          <cell r="B5791">
            <v>105616</v>
          </cell>
        </row>
        <row r="5792">
          <cell r="B5792">
            <v>105616</v>
          </cell>
        </row>
        <row r="5793">
          <cell r="B5793">
            <v>105616</v>
          </cell>
        </row>
        <row r="5794">
          <cell r="B5794">
            <v>105616</v>
          </cell>
        </row>
        <row r="5795">
          <cell r="B5795">
            <v>105616</v>
          </cell>
        </row>
        <row r="5796">
          <cell r="B5796">
            <v>105616</v>
          </cell>
        </row>
        <row r="5797">
          <cell r="B5797">
            <v>105616</v>
          </cell>
        </row>
        <row r="5798">
          <cell r="B5798">
            <v>105616</v>
          </cell>
        </row>
        <row r="5799">
          <cell r="B5799">
            <v>105585</v>
          </cell>
        </row>
        <row r="5800">
          <cell r="B5800">
            <v>105585</v>
          </cell>
        </row>
        <row r="5801">
          <cell r="B5801">
            <v>105585</v>
          </cell>
        </row>
        <row r="5802">
          <cell r="B5802">
            <v>105585</v>
          </cell>
        </row>
        <row r="5803">
          <cell r="B5803">
            <v>105585</v>
          </cell>
        </row>
        <row r="5804">
          <cell r="B5804">
            <v>105585</v>
          </cell>
        </row>
        <row r="5805">
          <cell r="B5805">
            <v>105585</v>
          </cell>
        </row>
        <row r="5806">
          <cell r="B5806">
            <v>105585</v>
          </cell>
        </row>
        <row r="5807">
          <cell r="B5807">
            <v>105585</v>
          </cell>
        </row>
        <row r="5808">
          <cell r="B5808">
            <v>105585</v>
          </cell>
        </row>
        <row r="5809">
          <cell r="B5809">
            <v>105585</v>
          </cell>
        </row>
        <row r="5810">
          <cell r="B5810">
            <v>105585</v>
          </cell>
        </row>
        <row r="5811">
          <cell r="B5811">
            <v>105585</v>
          </cell>
        </row>
        <row r="5812">
          <cell r="B5812">
            <v>105585</v>
          </cell>
        </row>
        <row r="5813">
          <cell r="B5813">
            <v>105585</v>
          </cell>
        </row>
        <row r="5814">
          <cell r="B5814">
            <v>100572</v>
          </cell>
        </row>
        <row r="5815">
          <cell r="B5815">
            <v>100572</v>
          </cell>
        </row>
        <row r="5816">
          <cell r="B5816">
            <v>100572</v>
          </cell>
        </row>
        <row r="5817">
          <cell r="B5817">
            <v>100572</v>
          </cell>
        </row>
        <row r="5818">
          <cell r="B5818">
            <v>100572</v>
          </cell>
        </row>
        <row r="5819">
          <cell r="B5819">
            <v>100572</v>
          </cell>
        </row>
        <row r="5820">
          <cell r="B5820">
            <v>100572</v>
          </cell>
        </row>
        <row r="5821">
          <cell r="B5821">
            <v>100572</v>
          </cell>
        </row>
        <row r="5822">
          <cell r="B5822">
            <v>100572</v>
          </cell>
        </row>
        <row r="5823">
          <cell r="B5823">
            <v>100572</v>
          </cell>
        </row>
        <row r="5824">
          <cell r="B5824">
            <v>100572</v>
          </cell>
        </row>
        <row r="5825">
          <cell r="B5825">
            <v>100572</v>
          </cell>
        </row>
        <row r="5826">
          <cell r="B5826">
            <v>100572</v>
          </cell>
        </row>
        <row r="5827">
          <cell r="B5827">
            <v>100572</v>
          </cell>
        </row>
        <row r="5828">
          <cell r="B5828">
            <v>100572</v>
          </cell>
        </row>
        <row r="5829">
          <cell r="B5829">
            <v>105588</v>
          </cell>
        </row>
        <row r="5830">
          <cell r="B5830">
            <v>105588</v>
          </cell>
        </row>
        <row r="5831">
          <cell r="B5831">
            <v>105588</v>
          </cell>
        </row>
        <row r="5832">
          <cell r="B5832">
            <v>105588</v>
          </cell>
        </row>
        <row r="5833">
          <cell r="B5833">
            <v>105588</v>
          </cell>
        </row>
        <row r="5834">
          <cell r="B5834">
            <v>105588</v>
          </cell>
        </row>
        <row r="5835">
          <cell r="B5835">
            <v>105588</v>
          </cell>
        </row>
        <row r="5836">
          <cell r="B5836">
            <v>105588</v>
          </cell>
        </row>
        <row r="5837">
          <cell r="B5837">
            <v>105588</v>
          </cell>
        </row>
        <row r="5838">
          <cell r="B5838">
            <v>105588</v>
          </cell>
        </row>
        <row r="5839">
          <cell r="B5839">
            <v>105588</v>
          </cell>
        </row>
        <row r="5840">
          <cell r="B5840">
            <v>105588</v>
          </cell>
        </row>
        <row r="5841">
          <cell r="B5841">
            <v>105588</v>
          </cell>
        </row>
        <row r="5842">
          <cell r="B5842">
            <v>105588</v>
          </cell>
        </row>
        <row r="5843">
          <cell r="B5843">
            <v>105588</v>
          </cell>
        </row>
        <row r="5844">
          <cell r="B5844">
            <v>105583</v>
          </cell>
        </row>
        <row r="5845">
          <cell r="B5845">
            <v>105583</v>
          </cell>
        </row>
        <row r="5846">
          <cell r="B5846">
            <v>105583</v>
          </cell>
        </row>
        <row r="5847">
          <cell r="B5847">
            <v>105583</v>
          </cell>
        </row>
        <row r="5848">
          <cell r="B5848">
            <v>105583</v>
          </cell>
        </row>
        <row r="5849">
          <cell r="B5849">
            <v>105583</v>
          </cell>
        </row>
        <row r="5850">
          <cell r="B5850">
            <v>105583</v>
          </cell>
        </row>
        <row r="5851">
          <cell r="B5851">
            <v>105583</v>
          </cell>
        </row>
        <row r="5852">
          <cell r="B5852">
            <v>105583</v>
          </cell>
        </row>
        <row r="5853">
          <cell r="B5853">
            <v>105583</v>
          </cell>
        </row>
        <row r="5854">
          <cell r="B5854">
            <v>105583</v>
          </cell>
        </row>
        <row r="5855">
          <cell r="B5855">
            <v>105719</v>
          </cell>
        </row>
        <row r="5856">
          <cell r="B5856">
            <v>105719</v>
          </cell>
        </row>
        <row r="5857">
          <cell r="B5857">
            <v>105719</v>
          </cell>
        </row>
        <row r="5858">
          <cell r="B5858">
            <v>105719</v>
          </cell>
        </row>
        <row r="5859">
          <cell r="B5859">
            <v>105719</v>
          </cell>
        </row>
        <row r="5860">
          <cell r="B5860">
            <v>105719</v>
          </cell>
        </row>
        <row r="5861">
          <cell r="B5861">
            <v>105719</v>
          </cell>
        </row>
        <row r="5862">
          <cell r="B5862">
            <v>105719</v>
          </cell>
        </row>
        <row r="5863">
          <cell r="B5863">
            <v>105719</v>
          </cell>
        </row>
        <row r="5864">
          <cell r="B5864">
            <v>105719</v>
          </cell>
        </row>
        <row r="5865">
          <cell r="B5865">
            <v>105719</v>
          </cell>
        </row>
        <row r="5866">
          <cell r="B5866">
            <v>105721</v>
          </cell>
        </row>
        <row r="5867">
          <cell r="B5867">
            <v>105721</v>
          </cell>
        </row>
        <row r="5868">
          <cell r="B5868">
            <v>105721</v>
          </cell>
        </row>
        <row r="5869">
          <cell r="B5869">
            <v>105721</v>
          </cell>
        </row>
        <row r="5870">
          <cell r="B5870">
            <v>105721</v>
          </cell>
        </row>
        <row r="5871">
          <cell r="B5871">
            <v>105721</v>
          </cell>
        </row>
        <row r="5872">
          <cell r="B5872">
            <v>105721</v>
          </cell>
        </row>
        <row r="5873">
          <cell r="B5873">
            <v>105721</v>
          </cell>
        </row>
        <row r="5874">
          <cell r="B5874">
            <v>105721</v>
          </cell>
        </row>
        <row r="5875">
          <cell r="B5875">
            <v>105721</v>
          </cell>
        </row>
        <row r="5876">
          <cell r="B5876">
            <v>105721</v>
          </cell>
        </row>
        <row r="5877">
          <cell r="B5877">
            <v>105592</v>
          </cell>
        </row>
        <row r="5878">
          <cell r="B5878">
            <v>105592</v>
          </cell>
        </row>
        <row r="5879">
          <cell r="B5879">
            <v>105592</v>
          </cell>
        </row>
        <row r="5880">
          <cell r="B5880">
            <v>105592</v>
          </cell>
        </row>
        <row r="5881">
          <cell r="B5881">
            <v>105592</v>
          </cell>
        </row>
        <row r="5882">
          <cell r="B5882">
            <v>105592</v>
          </cell>
        </row>
        <row r="5883">
          <cell r="B5883">
            <v>105592</v>
          </cell>
        </row>
        <row r="5884">
          <cell r="B5884">
            <v>105592</v>
          </cell>
        </row>
        <row r="5885">
          <cell r="B5885">
            <v>105592</v>
          </cell>
        </row>
        <row r="5886">
          <cell r="B5886">
            <v>105592</v>
          </cell>
        </row>
        <row r="5887">
          <cell r="B5887">
            <v>105592</v>
          </cell>
        </row>
        <row r="5888">
          <cell r="B5888">
            <v>105592</v>
          </cell>
        </row>
        <row r="5889">
          <cell r="B5889">
            <v>105592</v>
          </cell>
        </row>
        <row r="5890">
          <cell r="B5890">
            <v>105592</v>
          </cell>
        </row>
        <row r="5891">
          <cell r="B5891">
            <v>105592</v>
          </cell>
        </row>
        <row r="5892">
          <cell r="B5892">
            <v>100573</v>
          </cell>
        </row>
        <row r="5893">
          <cell r="B5893">
            <v>100573</v>
          </cell>
        </row>
        <row r="5894">
          <cell r="B5894">
            <v>100573</v>
          </cell>
        </row>
        <row r="5895">
          <cell r="B5895">
            <v>100573</v>
          </cell>
        </row>
        <row r="5896">
          <cell r="B5896">
            <v>100573</v>
          </cell>
        </row>
        <row r="5897">
          <cell r="B5897">
            <v>100573</v>
          </cell>
        </row>
        <row r="5898">
          <cell r="B5898">
            <v>100573</v>
          </cell>
        </row>
        <row r="5899">
          <cell r="B5899">
            <v>100573</v>
          </cell>
        </row>
        <row r="5900">
          <cell r="B5900">
            <v>100573</v>
          </cell>
        </row>
        <row r="5901">
          <cell r="B5901">
            <v>100573</v>
          </cell>
        </row>
        <row r="5902">
          <cell r="B5902">
            <v>100573</v>
          </cell>
        </row>
        <row r="5903">
          <cell r="B5903">
            <v>100573</v>
          </cell>
        </row>
        <row r="5904">
          <cell r="B5904">
            <v>100573</v>
          </cell>
        </row>
        <row r="5905">
          <cell r="B5905">
            <v>100573</v>
          </cell>
        </row>
        <row r="5906">
          <cell r="B5906">
            <v>100573</v>
          </cell>
        </row>
        <row r="5907">
          <cell r="B5907">
            <v>105595</v>
          </cell>
        </row>
        <row r="5908">
          <cell r="B5908">
            <v>105595</v>
          </cell>
        </row>
        <row r="5909">
          <cell r="B5909">
            <v>105595</v>
          </cell>
        </row>
        <row r="5910">
          <cell r="B5910">
            <v>105595</v>
          </cell>
        </row>
        <row r="5911">
          <cell r="B5911">
            <v>105595</v>
          </cell>
        </row>
        <row r="5912">
          <cell r="B5912">
            <v>105595</v>
          </cell>
        </row>
        <row r="5913">
          <cell r="B5913">
            <v>105595</v>
          </cell>
        </row>
        <row r="5914">
          <cell r="B5914">
            <v>105595</v>
          </cell>
        </row>
        <row r="5915">
          <cell r="B5915">
            <v>105595</v>
          </cell>
        </row>
        <row r="5916">
          <cell r="B5916">
            <v>105595</v>
          </cell>
        </row>
        <row r="5917">
          <cell r="B5917">
            <v>105595</v>
          </cell>
        </row>
        <row r="5918">
          <cell r="B5918">
            <v>105595</v>
          </cell>
        </row>
        <row r="5919">
          <cell r="B5919">
            <v>105595</v>
          </cell>
        </row>
        <row r="5920">
          <cell r="B5920">
            <v>105595</v>
          </cell>
        </row>
        <row r="5921">
          <cell r="B5921">
            <v>105595</v>
          </cell>
        </row>
        <row r="5922">
          <cell r="B5922">
            <v>105590</v>
          </cell>
        </row>
        <row r="5923">
          <cell r="B5923">
            <v>105590</v>
          </cell>
        </row>
        <row r="5924">
          <cell r="B5924">
            <v>105590</v>
          </cell>
        </row>
        <row r="5925">
          <cell r="B5925">
            <v>105590</v>
          </cell>
        </row>
        <row r="5926">
          <cell r="B5926">
            <v>105590</v>
          </cell>
        </row>
        <row r="5927">
          <cell r="B5927">
            <v>105590</v>
          </cell>
        </row>
        <row r="5928">
          <cell r="B5928">
            <v>105590</v>
          </cell>
        </row>
        <row r="5929">
          <cell r="B5929">
            <v>105590</v>
          </cell>
        </row>
        <row r="5930">
          <cell r="B5930">
            <v>105590</v>
          </cell>
        </row>
        <row r="5931">
          <cell r="B5931">
            <v>105590</v>
          </cell>
        </row>
        <row r="5932">
          <cell r="B5932">
            <v>105590</v>
          </cell>
        </row>
        <row r="5933">
          <cell r="B5933">
            <v>105723</v>
          </cell>
        </row>
        <row r="5934">
          <cell r="B5934">
            <v>105723</v>
          </cell>
        </row>
        <row r="5935">
          <cell r="B5935">
            <v>105723</v>
          </cell>
        </row>
        <row r="5936">
          <cell r="B5936">
            <v>105723</v>
          </cell>
        </row>
        <row r="5937">
          <cell r="B5937">
            <v>105723</v>
          </cell>
        </row>
        <row r="5938">
          <cell r="B5938">
            <v>105723</v>
          </cell>
        </row>
        <row r="5939">
          <cell r="B5939">
            <v>105723</v>
          </cell>
        </row>
        <row r="5940">
          <cell r="B5940">
            <v>105723</v>
          </cell>
        </row>
        <row r="5941">
          <cell r="B5941">
            <v>105723</v>
          </cell>
        </row>
        <row r="5942">
          <cell r="B5942">
            <v>105723</v>
          </cell>
        </row>
        <row r="5943">
          <cell r="B5943">
            <v>105723</v>
          </cell>
        </row>
        <row r="5944">
          <cell r="B5944">
            <v>105725</v>
          </cell>
        </row>
        <row r="5945">
          <cell r="B5945">
            <v>105725</v>
          </cell>
        </row>
        <row r="5946">
          <cell r="B5946">
            <v>105725</v>
          </cell>
        </row>
        <row r="5947">
          <cell r="B5947">
            <v>105725</v>
          </cell>
        </row>
        <row r="5948">
          <cell r="B5948">
            <v>105725</v>
          </cell>
        </row>
        <row r="5949">
          <cell r="B5949">
            <v>105725</v>
          </cell>
        </row>
        <row r="5950">
          <cell r="B5950">
            <v>105725</v>
          </cell>
        </row>
        <row r="5951">
          <cell r="B5951">
            <v>105725</v>
          </cell>
        </row>
        <row r="5952">
          <cell r="B5952">
            <v>105725</v>
          </cell>
        </row>
        <row r="5953">
          <cell r="B5953">
            <v>105725</v>
          </cell>
        </row>
        <row r="5954">
          <cell r="B5954">
            <v>105725</v>
          </cell>
        </row>
        <row r="5955">
          <cell r="B5955">
            <v>105566</v>
          </cell>
        </row>
        <row r="5956">
          <cell r="B5956">
            <v>105566</v>
          </cell>
        </row>
        <row r="5957">
          <cell r="B5957">
            <v>105566</v>
          </cell>
        </row>
        <row r="5958">
          <cell r="B5958">
            <v>105566</v>
          </cell>
        </row>
        <row r="5959">
          <cell r="B5959">
            <v>105566</v>
          </cell>
        </row>
        <row r="5960">
          <cell r="B5960">
            <v>105566</v>
          </cell>
        </row>
        <row r="5961">
          <cell r="B5961">
            <v>105566</v>
          </cell>
        </row>
        <row r="5962">
          <cell r="B5962">
            <v>105566</v>
          </cell>
        </row>
        <row r="5963">
          <cell r="B5963">
            <v>105566</v>
          </cell>
        </row>
        <row r="5964">
          <cell r="B5964">
            <v>105566</v>
          </cell>
        </row>
        <row r="5965">
          <cell r="B5965">
            <v>96388</v>
          </cell>
        </row>
        <row r="5966">
          <cell r="B5966">
            <v>96388</v>
          </cell>
        </row>
        <row r="5967">
          <cell r="B5967">
            <v>96388</v>
          </cell>
        </row>
        <row r="5968">
          <cell r="B5968">
            <v>96388</v>
          </cell>
        </row>
        <row r="5969">
          <cell r="B5969">
            <v>96388</v>
          </cell>
        </row>
        <row r="5970">
          <cell r="B5970">
            <v>96388</v>
          </cell>
        </row>
        <row r="5971">
          <cell r="B5971">
            <v>96388</v>
          </cell>
        </row>
        <row r="5972">
          <cell r="B5972">
            <v>96388</v>
          </cell>
        </row>
        <row r="5973">
          <cell r="B5973">
            <v>96388</v>
          </cell>
        </row>
        <row r="5974">
          <cell r="B5974">
            <v>96388</v>
          </cell>
        </row>
        <row r="5975">
          <cell r="B5975">
            <v>105569</v>
          </cell>
        </row>
        <row r="5976">
          <cell r="B5976">
            <v>105569</v>
          </cell>
        </row>
        <row r="5977">
          <cell r="B5977">
            <v>105569</v>
          </cell>
        </row>
        <row r="5978">
          <cell r="B5978">
            <v>105569</v>
          </cell>
        </row>
        <row r="5979">
          <cell r="B5979">
            <v>105569</v>
          </cell>
        </row>
        <row r="5980">
          <cell r="B5980">
            <v>105569</v>
          </cell>
        </row>
        <row r="5981">
          <cell r="B5981">
            <v>105569</v>
          </cell>
        </row>
        <row r="5982">
          <cell r="B5982">
            <v>105569</v>
          </cell>
        </row>
        <row r="5983">
          <cell r="B5983">
            <v>105569</v>
          </cell>
        </row>
        <row r="5984">
          <cell r="B5984">
            <v>105569</v>
          </cell>
        </row>
        <row r="5985">
          <cell r="B5985">
            <v>101767</v>
          </cell>
        </row>
        <row r="5986">
          <cell r="B5986">
            <v>101767</v>
          </cell>
        </row>
        <row r="5987">
          <cell r="B5987">
            <v>101767</v>
          </cell>
        </row>
        <row r="5988">
          <cell r="B5988">
            <v>101767</v>
          </cell>
        </row>
        <row r="5989">
          <cell r="B5989">
            <v>101767</v>
          </cell>
        </row>
        <row r="5990">
          <cell r="B5990">
            <v>101767</v>
          </cell>
        </row>
        <row r="5991">
          <cell r="B5991">
            <v>101767</v>
          </cell>
        </row>
        <row r="5992">
          <cell r="B5992">
            <v>101767</v>
          </cell>
        </row>
        <row r="5993">
          <cell r="B5993">
            <v>101767</v>
          </cell>
        </row>
        <row r="5994">
          <cell r="B5994">
            <v>101767</v>
          </cell>
        </row>
        <row r="5995">
          <cell r="B5995">
            <v>101767</v>
          </cell>
        </row>
        <row r="5996">
          <cell r="B5996">
            <v>101767</v>
          </cell>
        </row>
        <row r="5997">
          <cell r="B5997">
            <v>101767</v>
          </cell>
        </row>
        <row r="5998">
          <cell r="B5998">
            <v>101767</v>
          </cell>
        </row>
        <row r="5999">
          <cell r="B5999">
            <v>101768</v>
          </cell>
        </row>
        <row r="6000">
          <cell r="B6000">
            <v>101768</v>
          </cell>
        </row>
        <row r="6001">
          <cell r="B6001">
            <v>101768</v>
          </cell>
        </row>
        <row r="6002">
          <cell r="B6002">
            <v>101768</v>
          </cell>
        </row>
        <row r="6003">
          <cell r="B6003">
            <v>101768</v>
          </cell>
        </row>
        <row r="6004">
          <cell r="B6004">
            <v>101768</v>
          </cell>
        </row>
        <row r="6005">
          <cell r="B6005">
            <v>101768</v>
          </cell>
        </row>
        <row r="6006">
          <cell r="B6006">
            <v>101768</v>
          </cell>
        </row>
        <row r="6007">
          <cell r="B6007">
            <v>101768</v>
          </cell>
        </row>
        <row r="6008">
          <cell r="B6008">
            <v>101768</v>
          </cell>
        </row>
        <row r="6009">
          <cell r="B6009">
            <v>101768</v>
          </cell>
        </row>
        <row r="6010">
          <cell r="B6010">
            <v>101768</v>
          </cell>
        </row>
        <row r="6011">
          <cell r="B6011">
            <v>101768</v>
          </cell>
        </row>
        <row r="6012">
          <cell r="B6012">
            <v>101768</v>
          </cell>
        </row>
        <row r="6013">
          <cell r="B6013">
            <v>100574</v>
          </cell>
        </row>
        <row r="6014">
          <cell r="B6014">
            <v>100574</v>
          </cell>
        </row>
        <row r="6015">
          <cell r="B6015">
            <v>100574</v>
          </cell>
        </row>
        <row r="6016">
          <cell r="B6016">
            <v>100574</v>
          </cell>
        </row>
        <row r="6017">
          <cell r="B6017">
            <v>102470</v>
          </cell>
        </row>
        <row r="6018">
          <cell r="B6018">
            <v>102470</v>
          </cell>
        </row>
        <row r="6019">
          <cell r="B6019">
            <v>102470</v>
          </cell>
        </row>
        <row r="6020">
          <cell r="B6020">
            <v>102470</v>
          </cell>
        </row>
        <row r="6021">
          <cell r="B6021">
            <v>102470</v>
          </cell>
        </row>
        <row r="6022">
          <cell r="B6022">
            <v>102470</v>
          </cell>
        </row>
        <row r="6023">
          <cell r="B6023">
            <v>102470</v>
          </cell>
        </row>
        <row r="6024">
          <cell r="B6024">
            <v>102470</v>
          </cell>
        </row>
        <row r="6025">
          <cell r="B6025">
            <v>102470</v>
          </cell>
        </row>
        <row r="6026">
          <cell r="B6026">
            <v>105756</v>
          </cell>
        </row>
        <row r="6027">
          <cell r="B6027">
            <v>105756</v>
          </cell>
        </row>
        <row r="6028">
          <cell r="B6028">
            <v>105756</v>
          </cell>
        </row>
        <row r="6029">
          <cell r="B6029">
            <v>105756</v>
          </cell>
        </row>
        <row r="6030">
          <cell r="B6030">
            <v>105756</v>
          </cell>
        </row>
        <row r="6031">
          <cell r="B6031">
            <v>105756</v>
          </cell>
        </row>
        <row r="6032">
          <cell r="B6032">
            <v>105756</v>
          </cell>
        </row>
        <row r="6033">
          <cell r="B6033">
            <v>105756</v>
          </cell>
        </row>
        <row r="6034">
          <cell r="B6034">
            <v>105756</v>
          </cell>
        </row>
        <row r="6035">
          <cell r="B6035">
            <v>104375</v>
          </cell>
        </row>
        <row r="6036">
          <cell r="B6036">
            <v>104375</v>
          </cell>
        </row>
        <row r="6037">
          <cell r="B6037">
            <v>104375</v>
          </cell>
        </row>
        <row r="6038">
          <cell r="B6038">
            <v>104375</v>
          </cell>
        </row>
        <row r="6039">
          <cell r="B6039">
            <v>104375</v>
          </cell>
        </row>
        <row r="6040">
          <cell r="B6040">
            <v>104375</v>
          </cell>
        </row>
        <row r="6041">
          <cell r="B6041">
            <v>104375</v>
          </cell>
        </row>
        <row r="6042">
          <cell r="B6042">
            <v>104375</v>
          </cell>
        </row>
        <row r="6043">
          <cell r="B6043">
            <v>104375</v>
          </cell>
        </row>
        <row r="6044">
          <cell r="B6044">
            <v>105757</v>
          </cell>
        </row>
        <row r="6045">
          <cell r="B6045">
            <v>105757</v>
          </cell>
        </row>
        <row r="6046">
          <cell r="B6046">
            <v>105757</v>
          </cell>
        </row>
        <row r="6047">
          <cell r="B6047">
            <v>105757</v>
          </cell>
        </row>
        <row r="6048">
          <cell r="B6048">
            <v>105757</v>
          </cell>
        </row>
        <row r="6049">
          <cell r="B6049">
            <v>105757</v>
          </cell>
        </row>
        <row r="6050">
          <cell r="B6050">
            <v>105757</v>
          </cell>
        </row>
        <row r="6051">
          <cell r="B6051">
            <v>105757</v>
          </cell>
        </row>
        <row r="6052">
          <cell r="B6052">
            <v>105757</v>
          </cell>
        </row>
        <row r="6053">
          <cell r="B6053">
            <v>105562</v>
          </cell>
        </row>
        <row r="6054">
          <cell r="B6054">
            <v>105562</v>
          </cell>
        </row>
        <row r="6055">
          <cell r="B6055">
            <v>105562</v>
          </cell>
        </row>
        <row r="6056">
          <cell r="B6056">
            <v>105562</v>
          </cell>
        </row>
        <row r="6057">
          <cell r="B6057">
            <v>105562</v>
          </cell>
        </row>
        <row r="6058">
          <cell r="B6058">
            <v>105562</v>
          </cell>
        </row>
        <row r="6059">
          <cell r="B6059">
            <v>105562</v>
          </cell>
        </row>
        <row r="6060">
          <cell r="B6060">
            <v>105562</v>
          </cell>
        </row>
        <row r="6061">
          <cell r="B6061">
            <v>105563</v>
          </cell>
        </row>
        <row r="6062">
          <cell r="B6062">
            <v>105563</v>
          </cell>
        </row>
        <row r="6063">
          <cell r="B6063">
            <v>105563</v>
          </cell>
        </row>
        <row r="6064">
          <cell r="B6064">
            <v>105563</v>
          </cell>
        </row>
        <row r="6065">
          <cell r="B6065">
            <v>105563</v>
          </cell>
        </row>
        <row r="6066">
          <cell r="B6066">
            <v>105563</v>
          </cell>
        </row>
        <row r="6067">
          <cell r="B6067">
            <v>105563</v>
          </cell>
        </row>
        <row r="6068">
          <cell r="B6068">
            <v>105563</v>
          </cell>
        </row>
        <row r="6069">
          <cell r="B6069">
            <v>105565</v>
          </cell>
        </row>
        <row r="6070">
          <cell r="B6070">
            <v>105565</v>
          </cell>
        </row>
        <row r="6071">
          <cell r="B6071">
            <v>105565</v>
          </cell>
        </row>
        <row r="6072">
          <cell r="B6072">
            <v>105565</v>
          </cell>
        </row>
        <row r="6073">
          <cell r="B6073">
            <v>105565</v>
          </cell>
        </row>
        <row r="6074">
          <cell r="B6074">
            <v>105565</v>
          </cell>
        </row>
        <row r="6075">
          <cell r="B6075">
            <v>105565</v>
          </cell>
        </row>
        <row r="6076">
          <cell r="B6076">
            <v>105565</v>
          </cell>
        </row>
        <row r="6077">
          <cell r="B6077">
            <v>105557</v>
          </cell>
        </row>
        <row r="6078">
          <cell r="B6078">
            <v>105557</v>
          </cell>
        </row>
        <row r="6079">
          <cell r="B6079">
            <v>105557</v>
          </cell>
        </row>
        <row r="6080">
          <cell r="B6080">
            <v>105557</v>
          </cell>
        </row>
        <row r="6081">
          <cell r="B6081">
            <v>105557</v>
          </cell>
        </row>
        <row r="6082">
          <cell r="B6082">
            <v>105557</v>
          </cell>
        </row>
        <row r="6083">
          <cell r="B6083">
            <v>105557</v>
          </cell>
        </row>
        <row r="6084">
          <cell r="B6084">
            <v>105557</v>
          </cell>
        </row>
        <row r="6085">
          <cell r="B6085">
            <v>105558</v>
          </cell>
        </row>
        <row r="6086">
          <cell r="B6086">
            <v>105558</v>
          </cell>
        </row>
        <row r="6087">
          <cell r="B6087">
            <v>105558</v>
          </cell>
        </row>
        <row r="6088">
          <cell r="B6088">
            <v>105558</v>
          </cell>
        </row>
        <row r="6089">
          <cell r="B6089">
            <v>105558</v>
          </cell>
        </row>
        <row r="6090">
          <cell r="B6090">
            <v>105558</v>
          </cell>
        </row>
        <row r="6091">
          <cell r="B6091">
            <v>105558</v>
          </cell>
        </row>
        <row r="6092">
          <cell r="B6092">
            <v>105558</v>
          </cell>
        </row>
        <row r="6093">
          <cell r="B6093">
            <v>105560</v>
          </cell>
        </row>
        <row r="6094">
          <cell r="B6094">
            <v>105560</v>
          </cell>
        </row>
        <row r="6095">
          <cell r="B6095">
            <v>105560</v>
          </cell>
        </row>
        <row r="6096">
          <cell r="B6096">
            <v>105560</v>
          </cell>
        </row>
        <row r="6097">
          <cell r="B6097">
            <v>105560</v>
          </cell>
        </row>
        <row r="6098">
          <cell r="B6098">
            <v>105560</v>
          </cell>
        </row>
        <row r="6099">
          <cell r="B6099">
            <v>105560</v>
          </cell>
        </row>
        <row r="6100">
          <cell r="B6100">
            <v>105560</v>
          </cell>
        </row>
        <row r="6101">
          <cell r="B6101">
            <v>96386</v>
          </cell>
        </row>
        <row r="6102">
          <cell r="B6102">
            <v>96386</v>
          </cell>
        </row>
        <row r="6103">
          <cell r="B6103">
            <v>96386</v>
          </cell>
        </row>
        <row r="6104">
          <cell r="B6104">
            <v>96386</v>
          </cell>
        </row>
        <row r="6105">
          <cell r="B6105">
            <v>96386</v>
          </cell>
        </row>
        <row r="6106">
          <cell r="B6106">
            <v>96386</v>
          </cell>
        </row>
        <row r="6107">
          <cell r="B6107">
            <v>96386</v>
          </cell>
        </row>
        <row r="6108">
          <cell r="B6108">
            <v>96386</v>
          </cell>
        </row>
        <row r="6109">
          <cell r="B6109">
            <v>105564</v>
          </cell>
        </row>
        <row r="6110">
          <cell r="B6110">
            <v>105564</v>
          </cell>
        </row>
        <row r="6111">
          <cell r="B6111">
            <v>105564</v>
          </cell>
        </row>
        <row r="6112">
          <cell r="B6112">
            <v>105564</v>
          </cell>
        </row>
        <row r="6113">
          <cell r="B6113">
            <v>105564</v>
          </cell>
        </row>
        <row r="6114">
          <cell r="B6114">
            <v>105564</v>
          </cell>
        </row>
        <row r="6115">
          <cell r="B6115">
            <v>105564</v>
          </cell>
        </row>
        <row r="6116">
          <cell r="B6116">
            <v>105564</v>
          </cell>
        </row>
        <row r="6117">
          <cell r="B6117">
            <v>105561</v>
          </cell>
        </row>
        <row r="6118">
          <cell r="B6118">
            <v>105561</v>
          </cell>
        </row>
        <row r="6119">
          <cell r="B6119">
            <v>105561</v>
          </cell>
        </row>
        <row r="6120">
          <cell r="B6120">
            <v>105561</v>
          </cell>
        </row>
        <row r="6121">
          <cell r="B6121">
            <v>105561</v>
          </cell>
        </row>
        <row r="6122">
          <cell r="B6122">
            <v>105561</v>
          </cell>
        </row>
        <row r="6123">
          <cell r="B6123">
            <v>105561</v>
          </cell>
        </row>
        <row r="6124">
          <cell r="B6124">
            <v>105561</v>
          </cell>
        </row>
        <row r="6125">
          <cell r="B6125">
            <v>96385</v>
          </cell>
        </row>
        <row r="6126">
          <cell r="B6126">
            <v>96385</v>
          </cell>
        </row>
        <row r="6127">
          <cell r="B6127">
            <v>96385</v>
          </cell>
        </row>
        <row r="6128">
          <cell r="B6128">
            <v>96385</v>
          </cell>
        </row>
        <row r="6129">
          <cell r="B6129">
            <v>96385</v>
          </cell>
        </row>
        <row r="6130">
          <cell r="B6130">
            <v>96385</v>
          </cell>
        </row>
        <row r="6131">
          <cell r="B6131">
            <v>96385</v>
          </cell>
        </row>
        <row r="6132">
          <cell r="B6132">
            <v>96385</v>
          </cell>
        </row>
        <row r="6133">
          <cell r="B6133">
            <v>105556</v>
          </cell>
        </row>
        <row r="6134">
          <cell r="B6134">
            <v>105556</v>
          </cell>
        </row>
        <row r="6135">
          <cell r="B6135">
            <v>105556</v>
          </cell>
        </row>
        <row r="6136">
          <cell r="B6136">
            <v>105556</v>
          </cell>
        </row>
        <row r="6137">
          <cell r="B6137">
            <v>105556</v>
          </cell>
        </row>
        <row r="6138">
          <cell r="B6138">
            <v>105556</v>
          </cell>
        </row>
        <row r="6139">
          <cell r="B6139">
            <v>105556</v>
          </cell>
        </row>
        <row r="6140">
          <cell r="B6140">
            <v>105556</v>
          </cell>
        </row>
        <row r="6141">
          <cell r="B6141">
            <v>105559</v>
          </cell>
        </row>
        <row r="6142">
          <cell r="B6142">
            <v>105559</v>
          </cell>
        </row>
        <row r="6143">
          <cell r="B6143">
            <v>105559</v>
          </cell>
        </row>
        <row r="6144">
          <cell r="B6144">
            <v>105559</v>
          </cell>
        </row>
        <row r="6145">
          <cell r="B6145">
            <v>105559</v>
          </cell>
        </row>
        <row r="6146">
          <cell r="B6146">
            <v>105559</v>
          </cell>
        </row>
        <row r="6147">
          <cell r="B6147">
            <v>105559</v>
          </cell>
        </row>
        <row r="6148">
          <cell r="B6148">
            <v>105559</v>
          </cell>
        </row>
        <row r="6149">
          <cell r="B6149">
            <v>105733</v>
          </cell>
        </row>
        <row r="6150">
          <cell r="B6150">
            <v>105733</v>
          </cell>
        </row>
        <row r="6151">
          <cell r="B6151">
            <v>105733</v>
          </cell>
        </row>
        <row r="6152">
          <cell r="B6152">
            <v>105733</v>
          </cell>
        </row>
        <row r="6153">
          <cell r="B6153">
            <v>105733</v>
          </cell>
        </row>
        <row r="6154">
          <cell r="B6154">
            <v>105733</v>
          </cell>
        </row>
        <row r="6155">
          <cell r="B6155">
            <v>105733</v>
          </cell>
        </row>
        <row r="6156">
          <cell r="B6156">
            <v>105733</v>
          </cell>
        </row>
        <row r="6157">
          <cell r="B6157">
            <v>105733</v>
          </cell>
        </row>
        <row r="6158">
          <cell r="B6158">
            <v>105733</v>
          </cell>
        </row>
        <row r="6159">
          <cell r="B6159">
            <v>105733</v>
          </cell>
        </row>
        <row r="6160">
          <cell r="B6160">
            <v>105734</v>
          </cell>
        </row>
        <row r="6161">
          <cell r="B6161">
            <v>105734</v>
          </cell>
        </row>
        <row r="6162">
          <cell r="B6162">
            <v>105734</v>
          </cell>
        </row>
        <row r="6163">
          <cell r="B6163">
            <v>105734</v>
          </cell>
        </row>
        <row r="6164">
          <cell r="B6164">
            <v>105734</v>
          </cell>
        </row>
        <row r="6165">
          <cell r="B6165">
            <v>105734</v>
          </cell>
        </row>
        <row r="6166">
          <cell r="B6166">
            <v>105734</v>
          </cell>
        </row>
        <row r="6167">
          <cell r="B6167">
            <v>105734</v>
          </cell>
        </row>
        <row r="6168">
          <cell r="B6168">
            <v>105734</v>
          </cell>
        </row>
        <row r="6169">
          <cell r="B6169">
            <v>105734</v>
          </cell>
        </row>
        <row r="6170">
          <cell r="B6170">
            <v>105734</v>
          </cell>
        </row>
        <row r="6171">
          <cell r="B6171">
            <v>105736</v>
          </cell>
        </row>
        <row r="6172">
          <cell r="B6172">
            <v>105736</v>
          </cell>
        </row>
        <row r="6173">
          <cell r="B6173">
            <v>105736</v>
          </cell>
        </row>
        <row r="6174">
          <cell r="B6174">
            <v>105736</v>
          </cell>
        </row>
        <row r="6175">
          <cell r="B6175">
            <v>105736</v>
          </cell>
        </row>
        <row r="6176">
          <cell r="B6176">
            <v>105736</v>
          </cell>
        </row>
        <row r="6177">
          <cell r="B6177">
            <v>105736</v>
          </cell>
        </row>
        <row r="6178">
          <cell r="B6178">
            <v>105736</v>
          </cell>
        </row>
        <row r="6179">
          <cell r="B6179">
            <v>105736</v>
          </cell>
        </row>
        <row r="6180">
          <cell r="B6180">
            <v>105736</v>
          </cell>
        </row>
        <row r="6181">
          <cell r="B6181">
            <v>105736</v>
          </cell>
        </row>
        <row r="6182">
          <cell r="B6182">
            <v>105728</v>
          </cell>
        </row>
        <row r="6183">
          <cell r="B6183">
            <v>105728</v>
          </cell>
        </row>
        <row r="6184">
          <cell r="B6184">
            <v>105728</v>
          </cell>
        </row>
        <row r="6185">
          <cell r="B6185">
            <v>105728</v>
          </cell>
        </row>
        <row r="6186">
          <cell r="B6186">
            <v>105728</v>
          </cell>
        </row>
        <row r="6187">
          <cell r="B6187">
            <v>105728</v>
          </cell>
        </row>
        <row r="6188">
          <cell r="B6188">
            <v>105728</v>
          </cell>
        </row>
        <row r="6189">
          <cell r="B6189">
            <v>105728</v>
          </cell>
        </row>
        <row r="6190">
          <cell r="B6190">
            <v>105728</v>
          </cell>
        </row>
        <row r="6191">
          <cell r="B6191">
            <v>105728</v>
          </cell>
        </row>
        <row r="6192">
          <cell r="B6192">
            <v>105728</v>
          </cell>
        </row>
        <row r="6193">
          <cell r="B6193">
            <v>105729</v>
          </cell>
        </row>
        <row r="6194">
          <cell r="B6194">
            <v>105729</v>
          </cell>
        </row>
        <row r="6195">
          <cell r="B6195">
            <v>105729</v>
          </cell>
        </row>
        <row r="6196">
          <cell r="B6196">
            <v>105729</v>
          </cell>
        </row>
        <row r="6197">
          <cell r="B6197">
            <v>105729</v>
          </cell>
        </row>
        <row r="6198">
          <cell r="B6198">
            <v>105729</v>
          </cell>
        </row>
        <row r="6199">
          <cell r="B6199">
            <v>105729</v>
          </cell>
        </row>
        <row r="6200">
          <cell r="B6200">
            <v>105729</v>
          </cell>
        </row>
        <row r="6201">
          <cell r="B6201">
            <v>105729</v>
          </cell>
        </row>
        <row r="6202">
          <cell r="B6202">
            <v>105729</v>
          </cell>
        </row>
        <row r="6203">
          <cell r="B6203">
            <v>105729</v>
          </cell>
        </row>
        <row r="6204">
          <cell r="B6204">
            <v>105731</v>
          </cell>
        </row>
        <row r="6205">
          <cell r="B6205">
            <v>105731</v>
          </cell>
        </row>
        <row r="6206">
          <cell r="B6206">
            <v>105731</v>
          </cell>
        </row>
        <row r="6207">
          <cell r="B6207">
            <v>105731</v>
          </cell>
        </row>
        <row r="6208">
          <cell r="B6208">
            <v>105731</v>
          </cell>
        </row>
        <row r="6209">
          <cell r="B6209">
            <v>105731</v>
          </cell>
        </row>
        <row r="6210">
          <cell r="B6210">
            <v>105731</v>
          </cell>
        </row>
        <row r="6211">
          <cell r="B6211">
            <v>105731</v>
          </cell>
        </row>
        <row r="6212">
          <cell r="B6212">
            <v>105731</v>
          </cell>
        </row>
        <row r="6213">
          <cell r="B6213">
            <v>105731</v>
          </cell>
        </row>
        <row r="6214">
          <cell r="B6214">
            <v>105731</v>
          </cell>
        </row>
        <row r="6215">
          <cell r="B6215">
            <v>105738</v>
          </cell>
        </row>
        <row r="6216">
          <cell r="B6216">
            <v>105738</v>
          </cell>
        </row>
        <row r="6217">
          <cell r="B6217">
            <v>105738</v>
          </cell>
        </row>
        <row r="6218">
          <cell r="B6218">
            <v>105738</v>
          </cell>
        </row>
        <row r="6219">
          <cell r="B6219">
            <v>105738</v>
          </cell>
        </row>
        <row r="6220">
          <cell r="B6220">
            <v>105738</v>
          </cell>
        </row>
        <row r="6221">
          <cell r="B6221">
            <v>105738</v>
          </cell>
        </row>
        <row r="6222">
          <cell r="B6222">
            <v>105738</v>
          </cell>
        </row>
        <row r="6223">
          <cell r="B6223">
            <v>105738</v>
          </cell>
        </row>
        <row r="6224">
          <cell r="B6224">
            <v>105738</v>
          </cell>
        </row>
        <row r="6225">
          <cell r="B6225">
            <v>105738</v>
          </cell>
        </row>
        <row r="6226">
          <cell r="B6226">
            <v>105739</v>
          </cell>
        </row>
        <row r="6227">
          <cell r="B6227">
            <v>105739</v>
          </cell>
        </row>
        <row r="6228">
          <cell r="B6228">
            <v>105739</v>
          </cell>
        </row>
        <row r="6229">
          <cell r="B6229">
            <v>105739</v>
          </cell>
        </row>
        <row r="6230">
          <cell r="B6230">
            <v>105739</v>
          </cell>
        </row>
        <row r="6231">
          <cell r="B6231">
            <v>105739</v>
          </cell>
        </row>
        <row r="6232">
          <cell r="B6232">
            <v>105739</v>
          </cell>
        </row>
        <row r="6233">
          <cell r="B6233">
            <v>105739</v>
          </cell>
        </row>
        <row r="6234">
          <cell r="B6234">
            <v>105739</v>
          </cell>
        </row>
        <row r="6235">
          <cell r="B6235">
            <v>105739</v>
          </cell>
        </row>
        <row r="6236">
          <cell r="B6236">
            <v>105739</v>
          </cell>
        </row>
        <row r="6237">
          <cell r="B6237">
            <v>105741</v>
          </cell>
        </row>
        <row r="6238">
          <cell r="B6238">
            <v>105741</v>
          </cell>
        </row>
        <row r="6239">
          <cell r="B6239">
            <v>105741</v>
          </cell>
        </row>
        <row r="6240">
          <cell r="B6240">
            <v>105741</v>
          </cell>
        </row>
        <row r="6241">
          <cell r="B6241">
            <v>105741</v>
          </cell>
        </row>
        <row r="6242">
          <cell r="B6242">
            <v>105741</v>
          </cell>
        </row>
        <row r="6243">
          <cell r="B6243">
            <v>105741</v>
          </cell>
        </row>
        <row r="6244">
          <cell r="B6244">
            <v>105741</v>
          </cell>
        </row>
        <row r="6245">
          <cell r="B6245">
            <v>105741</v>
          </cell>
        </row>
        <row r="6246">
          <cell r="B6246">
            <v>105741</v>
          </cell>
        </row>
        <row r="6247">
          <cell r="B6247">
            <v>105741</v>
          </cell>
        </row>
        <row r="6248">
          <cell r="B6248">
            <v>105750</v>
          </cell>
        </row>
        <row r="6249">
          <cell r="B6249">
            <v>105750</v>
          </cell>
        </row>
        <row r="6250">
          <cell r="B6250">
            <v>105750</v>
          </cell>
        </row>
        <row r="6251">
          <cell r="B6251">
            <v>105750</v>
          </cell>
        </row>
        <row r="6252">
          <cell r="B6252">
            <v>105750</v>
          </cell>
        </row>
        <row r="6253">
          <cell r="B6253">
            <v>105750</v>
          </cell>
        </row>
        <row r="6254">
          <cell r="B6254">
            <v>105750</v>
          </cell>
        </row>
        <row r="6255">
          <cell r="B6255">
            <v>105750</v>
          </cell>
        </row>
        <row r="6256">
          <cell r="B6256">
            <v>105750</v>
          </cell>
        </row>
        <row r="6257">
          <cell r="B6257">
            <v>105750</v>
          </cell>
        </row>
        <row r="6258">
          <cell r="B6258">
            <v>105751</v>
          </cell>
        </row>
        <row r="6259">
          <cell r="B6259">
            <v>105751</v>
          </cell>
        </row>
        <row r="6260">
          <cell r="B6260">
            <v>105751</v>
          </cell>
        </row>
        <row r="6261">
          <cell r="B6261">
            <v>105751</v>
          </cell>
        </row>
        <row r="6262">
          <cell r="B6262">
            <v>105751</v>
          </cell>
        </row>
        <row r="6263">
          <cell r="B6263">
            <v>105751</v>
          </cell>
        </row>
        <row r="6264">
          <cell r="B6264">
            <v>105751</v>
          </cell>
        </row>
        <row r="6265">
          <cell r="B6265">
            <v>105751</v>
          </cell>
        </row>
        <row r="6266">
          <cell r="B6266">
            <v>105751</v>
          </cell>
        </row>
        <row r="6267">
          <cell r="B6267">
            <v>105751</v>
          </cell>
        </row>
        <row r="6268">
          <cell r="B6268">
            <v>105753</v>
          </cell>
        </row>
        <row r="6269">
          <cell r="B6269">
            <v>105753</v>
          </cell>
        </row>
        <row r="6270">
          <cell r="B6270">
            <v>105753</v>
          </cell>
        </row>
        <row r="6271">
          <cell r="B6271">
            <v>105753</v>
          </cell>
        </row>
        <row r="6272">
          <cell r="B6272">
            <v>105753</v>
          </cell>
        </row>
        <row r="6273">
          <cell r="B6273">
            <v>105753</v>
          </cell>
        </row>
        <row r="6274">
          <cell r="B6274">
            <v>105753</v>
          </cell>
        </row>
        <row r="6275">
          <cell r="B6275">
            <v>105753</v>
          </cell>
        </row>
        <row r="6276">
          <cell r="B6276">
            <v>105753</v>
          </cell>
        </row>
        <row r="6277">
          <cell r="B6277">
            <v>105753</v>
          </cell>
        </row>
        <row r="6278">
          <cell r="B6278">
            <v>105755</v>
          </cell>
        </row>
        <row r="6279">
          <cell r="B6279">
            <v>105755</v>
          </cell>
        </row>
        <row r="6280">
          <cell r="B6280">
            <v>105755</v>
          </cell>
        </row>
        <row r="6281">
          <cell r="B6281">
            <v>105755</v>
          </cell>
        </row>
        <row r="6282">
          <cell r="B6282">
            <v>105755</v>
          </cell>
        </row>
        <row r="6283">
          <cell r="B6283">
            <v>105755</v>
          </cell>
        </row>
        <row r="6284">
          <cell r="B6284">
            <v>105755</v>
          </cell>
        </row>
        <row r="6285">
          <cell r="B6285">
            <v>105755</v>
          </cell>
        </row>
        <row r="6286">
          <cell r="B6286">
            <v>105755</v>
          </cell>
        </row>
        <row r="6287">
          <cell r="B6287">
            <v>105755</v>
          </cell>
        </row>
        <row r="6288">
          <cell r="B6288">
            <v>105743</v>
          </cell>
        </row>
        <row r="6289">
          <cell r="B6289">
            <v>105743</v>
          </cell>
        </row>
        <row r="6290">
          <cell r="B6290">
            <v>105743</v>
          </cell>
        </row>
        <row r="6291">
          <cell r="B6291">
            <v>105743</v>
          </cell>
        </row>
        <row r="6292">
          <cell r="B6292">
            <v>105743</v>
          </cell>
        </row>
        <row r="6293">
          <cell r="B6293">
            <v>105743</v>
          </cell>
        </row>
        <row r="6294">
          <cell r="B6294">
            <v>105743</v>
          </cell>
        </row>
        <row r="6295">
          <cell r="B6295">
            <v>105743</v>
          </cell>
        </row>
        <row r="6296">
          <cell r="B6296">
            <v>105743</v>
          </cell>
        </row>
        <row r="6297">
          <cell r="B6297">
            <v>105744</v>
          </cell>
        </row>
        <row r="6298">
          <cell r="B6298">
            <v>105744</v>
          </cell>
        </row>
        <row r="6299">
          <cell r="B6299">
            <v>105744</v>
          </cell>
        </row>
        <row r="6300">
          <cell r="B6300">
            <v>105744</v>
          </cell>
        </row>
        <row r="6301">
          <cell r="B6301">
            <v>105744</v>
          </cell>
        </row>
        <row r="6302">
          <cell r="B6302">
            <v>105744</v>
          </cell>
        </row>
        <row r="6303">
          <cell r="B6303">
            <v>105744</v>
          </cell>
        </row>
        <row r="6304">
          <cell r="B6304">
            <v>105744</v>
          </cell>
        </row>
        <row r="6305">
          <cell r="B6305">
            <v>105744</v>
          </cell>
        </row>
        <row r="6306">
          <cell r="B6306">
            <v>105746</v>
          </cell>
        </row>
        <row r="6307">
          <cell r="B6307">
            <v>105746</v>
          </cell>
        </row>
        <row r="6308">
          <cell r="B6308">
            <v>105746</v>
          </cell>
        </row>
        <row r="6309">
          <cell r="B6309">
            <v>105746</v>
          </cell>
        </row>
        <row r="6310">
          <cell r="B6310">
            <v>105746</v>
          </cell>
        </row>
        <row r="6311">
          <cell r="B6311">
            <v>105746</v>
          </cell>
        </row>
        <row r="6312">
          <cell r="B6312">
            <v>105746</v>
          </cell>
        </row>
        <row r="6313">
          <cell r="B6313">
            <v>105746</v>
          </cell>
        </row>
        <row r="6314">
          <cell r="B6314">
            <v>105746</v>
          </cell>
        </row>
        <row r="6315">
          <cell r="B6315">
            <v>105748</v>
          </cell>
        </row>
        <row r="6316">
          <cell r="B6316">
            <v>105748</v>
          </cell>
        </row>
        <row r="6317">
          <cell r="B6317">
            <v>105748</v>
          </cell>
        </row>
        <row r="6318">
          <cell r="B6318">
            <v>105748</v>
          </cell>
        </row>
        <row r="6319">
          <cell r="B6319">
            <v>105748</v>
          </cell>
        </row>
        <row r="6320">
          <cell r="B6320">
            <v>105748</v>
          </cell>
        </row>
        <row r="6321">
          <cell r="B6321">
            <v>105748</v>
          </cell>
        </row>
        <row r="6322">
          <cell r="B6322">
            <v>105748</v>
          </cell>
        </row>
        <row r="6323">
          <cell r="B6323">
            <v>105748</v>
          </cell>
        </row>
        <row r="6324">
          <cell r="B6324">
            <v>105660</v>
          </cell>
        </row>
        <row r="6325">
          <cell r="B6325">
            <v>105660</v>
          </cell>
        </row>
        <row r="6326">
          <cell r="B6326">
            <v>105660</v>
          </cell>
        </row>
        <row r="6327">
          <cell r="B6327">
            <v>105660</v>
          </cell>
        </row>
        <row r="6328">
          <cell r="B6328">
            <v>105660</v>
          </cell>
        </row>
        <row r="6329">
          <cell r="B6329">
            <v>105660</v>
          </cell>
        </row>
        <row r="6330">
          <cell r="B6330">
            <v>105660</v>
          </cell>
        </row>
        <row r="6331">
          <cell r="B6331">
            <v>105660</v>
          </cell>
        </row>
        <row r="6332">
          <cell r="B6332">
            <v>105660</v>
          </cell>
        </row>
        <row r="6333">
          <cell r="B6333">
            <v>105660</v>
          </cell>
        </row>
        <row r="6334">
          <cell r="B6334">
            <v>105660</v>
          </cell>
        </row>
        <row r="6335">
          <cell r="B6335">
            <v>105660</v>
          </cell>
        </row>
        <row r="6336">
          <cell r="B6336">
            <v>105660</v>
          </cell>
        </row>
        <row r="6337">
          <cell r="B6337">
            <v>105660</v>
          </cell>
        </row>
        <row r="6338">
          <cell r="B6338">
            <v>105660</v>
          </cell>
        </row>
        <row r="6339">
          <cell r="B6339">
            <v>105660</v>
          </cell>
        </row>
        <row r="6340">
          <cell r="B6340">
            <v>105663</v>
          </cell>
        </row>
        <row r="6341">
          <cell r="B6341">
            <v>105663</v>
          </cell>
        </row>
        <row r="6342">
          <cell r="B6342">
            <v>105663</v>
          </cell>
        </row>
        <row r="6343">
          <cell r="B6343">
            <v>105663</v>
          </cell>
        </row>
        <row r="6344">
          <cell r="B6344">
            <v>105663</v>
          </cell>
        </row>
        <row r="6345">
          <cell r="B6345">
            <v>105663</v>
          </cell>
        </row>
        <row r="6346">
          <cell r="B6346">
            <v>105663</v>
          </cell>
        </row>
        <row r="6347">
          <cell r="B6347">
            <v>105663</v>
          </cell>
        </row>
        <row r="6348">
          <cell r="B6348">
            <v>105663</v>
          </cell>
        </row>
        <row r="6349">
          <cell r="B6349">
            <v>105663</v>
          </cell>
        </row>
        <row r="6350">
          <cell r="B6350">
            <v>105663</v>
          </cell>
        </row>
        <row r="6351">
          <cell r="B6351">
            <v>105663</v>
          </cell>
        </row>
        <row r="6352">
          <cell r="B6352">
            <v>105663</v>
          </cell>
        </row>
        <row r="6353">
          <cell r="B6353">
            <v>105663</v>
          </cell>
        </row>
        <row r="6354">
          <cell r="B6354">
            <v>105663</v>
          </cell>
        </row>
        <row r="6355">
          <cell r="B6355">
            <v>105663</v>
          </cell>
        </row>
        <row r="6356">
          <cell r="B6356">
            <v>105669</v>
          </cell>
        </row>
        <row r="6357">
          <cell r="B6357">
            <v>105669</v>
          </cell>
        </row>
        <row r="6358">
          <cell r="B6358">
            <v>105669</v>
          </cell>
        </row>
        <row r="6359">
          <cell r="B6359">
            <v>105669</v>
          </cell>
        </row>
        <row r="6360">
          <cell r="B6360">
            <v>105669</v>
          </cell>
        </row>
        <row r="6361">
          <cell r="B6361">
            <v>105669</v>
          </cell>
        </row>
        <row r="6362">
          <cell r="B6362">
            <v>105669</v>
          </cell>
        </row>
        <row r="6363">
          <cell r="B6363">
            <v>105669</v>
          </cell>
        </row>
        <row r="6364">
          <cell r="B6364">
            <v>105669</v>
          </cell>
        </row>
        <row r="6365">
          <cell r="B6365">
            <v>105669</v>
          </cell>
        </row>
        <row r="6366">
          <cell r="B6366">
            <v>105669</v>
          </cell>
        </row>
        <row r="6367">
          <cell r="B6367">
            <v>105669</v>
          </cell>
        </row>
        <row r="6368">
          <cell r="B6368">
            <v>105669</v>
          </cell>
        </row>
        <row r="6369">
          <cell r="B6369">
            <v>105669</v>
          </cell>
        </row>
        <row r="6370">
          <cell r="B6370">
            <v>105669</v>
          </cell>
        </row>
        <row r="6371">
          <cell r="B6371">
            <v>105669</v>
          </cell>
        </row>
        <row r="6372">
          <cell r="B6372">
            <v>105642</v>
          </cell>
        </row>
        <row r="6373">
          <cell r="B6373">
            <v>105642</v>
          </cell>
        </row>
        <row r="6374">
          <cell r="B6374">
            <v>105642</v>
          </cell>
        </row>
        <row r="6375">
          <cell r="B6375">
            <v>105642</v>
          </cell>
        </row>
        <row r="6376">
          <cell r="B6376">
            <v>105642</v>
          </cell>
        </row>
        <row r="6377">
          <cell r="B6377">
            <v>105642</v>
          </cell>
        </row>
        <row r="6378">
          <cell r="B6378">
            <v>105642</v>
          </cell>
        </row>
        <row r="6379">
          <cell r="B6379">
            <v>105642</v>
          </cell>
        </row>
        <row r="6380">
          <cell r="B6380">
            <v>105642</v>
          </cell>
        </row>
        <row r="6381">
          <cell r="B6381">
            <v>105642</v>
          </cell>
        </row>
        <row r="6382">
          <cell r="B6382">
            <v>105642</v>
          </cell>
        </row>
        <row r="6383">
          <cell r="B6383">
            <v>105648</v>
          </cell>
        </row>
        <row r="6384">
          <cell r="B6384">
            <v>105648</v>
          </cell>
        </row>
        <row r="6385">
          <cell r="B6385">
            <v>105648</v>
          </cell>
        </row>
        <row r="6386">
          <cell r="B6386">
            <v>105648</v>
          </cell>
        </row>
        <row r="6387">
          <cell r="B6387">
            <v>105648</v>
          </cell>
        </row>
        <row r="6388">
          <cell r="B6388">
            <v>105648</v>
          </cell>
        </row>
        <row r="6389">
          <cell r="B6389">
            <v>105648</v>
          </cell>
        </row>
        <row r="6390">
          <cell r="B6390">
            <v>105648</v>
          </cell>
        </row>
        <row r="6391">
          <cell r="B6391">
            <v>105648</v>
          </cell>
        </row>
        <row r="6392">
          <cell r="B6392">
            <v>105648</v>
          </cell>
        </row>
        <row r="6393">
          <cell r="B6393">
            <v>105648</v>
          </cell>
        </row>
        <row r="6394">
          <cell r="B6394">
            <v>105654</v>
          </cell>
        </row>
        <row r="6395">
          <cell r="B6395">
            <v>105654</v>
          </cell>
        </row>
        <row r="6396">
          <cell r="B6396">
            <v>105654</v>
          </cell>
        </row>
        <row r="6397">
          <cell r="B6397">
            <v>105654</v>
          </cell>
        </row>
        <row r="6398">
          <cell r="B6398">
            <v>105654</v>
          </cell>
        </row>
        <row r="6399">
          <cell r="B6399">
            <v>105654</v>
          </cell>
        </row>
        <row r="6400">
          <cell r="B6400">
            <v>105654</v>
          </cell>
        </row>
        <row r="6401">
          <cell r="B6401">
            <v>105654</v>
          </cell>
        </row>
        <row r="6402">
          <cell r="B6402">
            <v>105654</v>
          </cell>
        </row>
        <row r="6403">
          <cell r="B6403">
            <v>105654</v>
          </cell>
        </row>
        <row r="6404">
          <cell r="B6404">
            <v>105654</v>
          </cell>
        </row>
        <row r="6405">
          <cell r="B6405">
            <v>105661</v>
          </cell>
        </row>
        <row r="6406">
          <cell r="B6406">
            <v>105661</v>
          </cell>
        </row>
        <row r="6407">
          <cell r="B6407">
            <v>105661</v>
          </cell>
        </row>
        <row r="6408">
          <cell r="B6408">
            <v>105661</v>
          </cell>
        </row>
        <row r="6409">
          <cell r="B6409">
            <v>105661</v>
          </cell>
        </row>
        <row r="6410">
          <cell r="B6410">
            <v>105661</v>
          </cell>
        </row>
        <row r="6411">
          <cell r="B6411">
            <v>105661</v>
          </cell>
        </row>
        <row r="6412">
          <cell r="B6412">
            <v>105661</v>
          </cell>
        </row>
        <row r="6413">
          <cell r="B6413">
            <v>105661</v>
          </cell>
        </row>
        <row r="6414">
          <cell r="B6414">
            <v>105661</v>
          </cell>
        </row>
        <row r="6415">
          <cell r="B6415">
            <v>105661</v>
          </cell>
        </row>
        <row r="6416">
          <cell r="B6416">
            <v>105661</v>
          </cell>
        </row>
        <row r="6417">
          <cell r="B6417">
            <v>105661</v>
          </cell>
        </row>
        <row r="6418">
          <cell r="B6418">
            <v>105661</v>
          </cell>
        </row>
        <row r="6419">
          <cell r="B6419">
            <v>105661</v>
          </cell>
        </row>
        <row r="6420">
          <cell r="B6420">
            <v>105661</v>
          </cell>
        </row>
        <row r="6421">
          <cell r="B6421">
            <v>105664</v>
          </cell>
        </row>
        <row r="6422">
          <cell r="B6422">
            <v>105664</v>
          </cell>
        </row>
        <row r="6423">
          <cell r="B6423">
            <v>105664</v>
          </cell>
        </row>
        <row r="6424">
          <cell r="B6424">
            <v>105664</v>
          </cell>
        </row>
        <row r="6425">
          <cell r="B6425">
            <v>105664</v>
          </cell>
        </row>
        <row r="6426">
          <cell r="B6426">
            <v>105664</v>
          </cell>
        </row>
        <row r="6427">
          <cell r="B6427">
            <v>105664</v>
          </cell>
        </row>
        <row r="6428">
          <cell r="B6428">
            <v>105664</v>
          </cell>
        </row>
        <row r="6429">
          <cell r="B6429">
            <v>105664</v>
          </cell>
        </row>
        <row r="6430">
          <cell r="B6430">
            <v>105664</v>
          </cell>
        </row>
        <row r="6431">
          <cell r="B6431">
            <v>105664</v>
          </cell>
        </row>
        <row r="6432">
          <cell r="B6432">
            <v>105664</v>
          </cell>
        </row>
        <row r="6433">
          <cell r="B6433">
            <v>105664</v>
          </cell>
        </row>
        <row r="6434">
          <cell r="B6434">
            <v>105664</v>
          </cell>
        </row>
        <row r="6435">
          <cell r="B6435">
            <v>105664</v>
          </cell>
        </row>
        <row r="6436">
          <cell r="B6436">
            <v>105664</v>
          </cell>
        </row>
        <row r="6437">
          <cell r="B6437">
            <v>105670</v>
          </cell>
        </row>
        <row r="6438">
          <cell r="B6438">
            <v>105670</v>
          </cell>
        </row>
        <row r="6439">
          <cell r="B6439">
            <v>105670</v>
          </cell>
        </row>
        <row r="6440">
          <cell r="B6440">
            <v>105670</v>
          </cell>
        </row>
        <row r="6441">
          <cell r="B6441">
            <v>105670</v>
          </cell>
        </row>
        <row r="6442">
          <cell r="B6442">
            <v>105670</v>
          </cell>
        </row>
        <row r="6443">
          <cell r="B6443">
            <v>105670</v>
          </cell>
        </row>
        <row r="6444">
          <cell r="B6444">
            <v>105670</v>
          </cell>
        </row>
        <row r="6445">
          <cell r="B6445">
            <v>105670</v>
          </cell>
        </row>
        <row r="6446">
          <cell r="B6446">
            <v>105670</v>
          </cell>
        </row>
        <row r="6447">
          <cell r="B6447">
            <v>105670</v>
          </cell>
        </row>
        <row r="6448">
          <cell r="B6448">
            <v>105670</v>
          </cell>
        </row>
        <row r="6449">
          <cell r="B6449">
            <v>105670</v>
          </cell>
        </row>
        <row r="6450">
          <cell r="B6450">
            <v>105670</v>
          </cell>
        </row>
        <row r="6451">
          <cell r="B6451">
            <v>105670</v>
          </cell>
        </row>
        <row r="6452">
          <cell r="B6452">
            <v>105670</v>
          </cell>
        </row>
        <row r="6453">
          <cell r="B6453">
            <v>105643</v>
          </cell>
        </row>
        <row r="6454">
          <cell r="B6454">
            <v>105643</v>
          </cell>
        </row>
        <row r="6455">
          <cell r="B6455">
            <v>105643</v>
          </cell>
        </row>
        <row r="6456">
          <cell r="B6456">
            <v>105643</v>
          </cell>
        </row>
        <row r="6457">
          <cell r="B6457">
            <v>105643</v>
          </cell>
        </row>
        <row r="6458">
          <cell r="B6458">
            <v>105643</v>
          </cell>
        </row>
        <row r="6459">
          <cell r="B6459">
            <v>105643</v>
          </cell>
        </row>
        <row r="6460">
          <cell r="B6460">
            <v>105643</v>
          </cell>
        </row>
        <row r="6461">
          <cell r="B6461">
            <v>105643</v>
          </cell>
        </row>
        <row r="6462">
          <cell r="B6462">
            <v>105643</v>
          </cell>
        </row>
        <row r="6463">
          <cell r="B6463">
            <v>105643</v>
          </cell>
        </row>
        <row r="6464">
          <cell r="B6464">
            <v>105649</v>
          </cell>
        </row>
        <row r="6465">
          <cell r="B6465">
            <v>105649</v>
          </cell>
        </row>
        <row r="6466">
          <cell r="B6466">
            <v>105649</v>
          </cell>
        </row>
        <row r="6467">
          <cell r="B6467">
            <v>105649</v>
          </cell>
        </row>
        <row r="6468">
          <cell r="B6468">
            <v>105649</v>
          </cell>
        </row>
        <row r="6469">
          <cell r="B6469">
            <v>105649</v>
          </cell>
        </row>
        <row r="6470">
          <cell r="B6470">
            <v>105649</v>
          </cell>
        </row>
        <row r="6471">
          <cell r="B6471">
            <v>105649</v>
          </cell>
        </row>
        <row r="6472">
          <cell r="B6472">
            <v>105649</v>
          </cell>
        </row>
        <row r="6473">
          <cell r="B6473">
            <v>105649</v>
          </cell>
        </row>
        <row r="6474">
          <cell r="B6474">
            <v>105649</v>
          </cell>
        </row>
        <row r="6475">
          <cell r="B6475">
            <v>105655</v>
          </cell>
        </row>
        <row r="6476">
          <cell r="B6476">
            <v>105655</v>
          </cell>
        </row>
        <row r="6477">
          <cell r="B6477">
            <v>105655</v>
          </cell>
        </row>
        <row r="6478">
          <cell r="B6478">
            <v>105655</v>
          </cell>
        </row>
        <row r="6479">
          <cell r="B6479">
            <v>105655</v>
          </cell>
        </row>
        <row r="6480">
          <cell r="B6480">
            <v>105655</v>
          </cell>
        </row>
        <row r="6481">
          <cell r="B6481">
            <v>105655</v>
          </cell>
        </row>
        <row r="6482">
          <cell r="B6482">
            <v>105655</v>
          </cell>
        </row>
        <row r="6483">
          <cell r="B6483">
            <v>105655</v>
          </cell>
        </row>
        <row r="6484">
          <cell r="B6484">
            <v>105655</v>
          </cell>
        </row>
        <row r="6485">
          <cell r="B6485">
            <v>105655</v>
          </cell>
        </row>
        <row r="6486">
          <cell r="B6486">
            <v>105662</v>
          </cell>
        </row>
        <row r="6487">
          <cell r="B6487">
            <v>105662</v>
          </cell>
        </row>
        <row r="6488">
          <cell r="B6488">
            <v>105662</v>
          </cell>
        </row>
        <row r="6489">
          <cell r="B6489">
            <v>105662</v>
          </cell>
        </row>
        <row r="6490">
          <cell r="B6490">
            <v>105662</v>
          </cell>
        </row>
        <row r="6491">
          <cell r="B6491">
            <v>105662</v>
          </cell>
        </row>
        <row r="6492">
          <cell r="B6492">
            <v>105662</v>
          </cell>
        </row>
        <row r="6493">
          <cell r="B6493">
            <v>105662</v>
          </cell>
        </row>
        <row r="6494">
          <cell r="B6494">
            <v>105662</v>
          </cell>
        </row>
        <row r="6495">
          <cell r="B6495">
            <v>105662</v>
          </cell>
        </row>
        <row r="6496">
          <cell r="B6496">
            <v>105662</v>
          </cell>
        </row>
        <row r="6497">
          <cell r="B6497">
            <v>105662</v>
          </cell>
        </row>
        <row r="6498">
          <cell r="B6498">
            <v>105662</v>
          </cell>
        </row>
        <row r="6499">
          <cell r="B6499">
            <v>105662</v>
          </cell>
        </row>
        <row r="6500">
          <cell r="B6500">
            <v>105662</v>
          </cell>
        </row>
        <row r="6501">
          <cell r="B6501">
            <v>105662</v>
          </cell>
        </row>
        <row r="6502">
          <cell r="B6502">
            <v>105665</v>
          </cell>
        </row>
        <row r="6503">
          <cell r="B6503">
            <v>105665</v>
          </cell>
        </row>
        <row r="6504">
          <cell r="B6504">
            <v>105665</v>
          </cell>
        </row>
        <row r="6505">
          <cell r="B6505">
            <v>105665</v>
          </cell>
        </row>
        <row r="6506">
          <cell r="B6506">
            <v>105665</v>
          </cell>
        </row>
        <row r="6507">
          <cell r="B6507">
            <v>105665</v>
          </cell>
        </row>
        <row r="6508">
          <cell r="B6508">
            <v>105665</v>
          </cell>
        </row>
        <row r="6509">
          <cell r="B6509">
            <v>105665</v>
          </cell>
        </row>
        <row r="6510">
          <cell r="B6510">
            <v>105665</v>
          </cell>
        </row>
        <row r="6511">
          <cell r="B6511">
            <v>105665</v>
          </cell>
        </row>
        <row r="6512">
          <cell r="B6512">
            <v>105665</v>
          </cell>
        </row>
        <row r="6513">
          <cell r="B6513">
            <v>105665</v>
          </cell>
        </row>
        <row r="6514">
          <cell r="B6514">
            <v>105665</v>
          </cell>
        </row>
        <row r="6515">
          <cell r="B6515">
            <v>105665</v>
          </cell>
        </row>
        <row r="6516">
          <cell r="B6516">
            <v>105665</v>
          </cell>
        </row>
        <row r="6517">
          <cell r="B6517">
            <v>105665</v>
          </cell>
        </row>
        <row r="6518">
          <cell r="B6518">
            <v>105671</v>
          </cell>
        </row>
        <row r="6519">
          <cell r="B6519">
            <v>105671</v>
          </cell>
        </row>
        <row r="6520">
          <cell r="B6520">
            <v>105671</v>
          </cell>
        </row>
        <row r="6521">
          <cell r="B6521">
            <v>105671</v>
          </cell>
        </row>
        <row r="6522">
          <cell r="B6522">
            <v>105671</v>
          </cell>
        </row>
        <row r="6523">
          <cell r="B6523">
            <v>105671</v>
          </cell>
        </row>
        <row r="6524">
          <cell r="B6524">
            <v>105671</v>
          </cell>
        </row>
        <row r="6525">
          <cell r="B6525">
            <v>105671</v>
          </cell>
        </row>
        <row r="6526">
          <cell r="B6526">
            <v>105671</v>
          </cell>
        </row>
        <row r="6527">
          <cell r="B6527">
            <v>105671</v>
          </cell>
        </row>
        <row r="6528">
          <cell r="B6528">
            <v>105671</v>
          </cell>
        </row>
        <row r="6529">
          <cell r="B6529">
            <v>105671</v>
          </cell>
        </row>
        <row r="6530">
          <cell r="B6530">
            <v>105671</v>
          </cell>
        </row>
        <row r="6531">
          <cell r="B6531">
            <v>105671</v>
          </cell>
        </row>
        <row r="6532">
          <cell r="B6532">
            <v>105671</v>
          </cell>
        </row>
        <row r="6533">
          <cell r="B6533">
            <v>105671</v>
          </cell>
        </row>
        <row r="6534">
          <cell r="B6534">
            <v>105644</v>
          </cell>
        </row>
        <row r="6535">
          <cell r="B6535">
            <v>105644</v>
          </cell>
        </row>
        <row r="6536">
          <cell r="B6536">
            <v>105644</v>
          </cell>
        </row>
        <row r="6537">
          <cell r="B6537">
            <v>105644</v>
          </cell>
        </row>
        <row r="6538">
          <cell r="B6538">
            <v>105644</v>
          </cell>
        </row>
        <row r="6539">
          <cell r="B6539">
            <v>105644</v>
          </cell>
        </row>
        <row r="6540">
          <cell r="B6540">
            <v>105644</v>
          </cell>
        </row>
        <row r="6541">
          <cell r="B6541">
            <v>105644</v>
          </cell>
        </row>
        <row r="6542">
          <cell r="B6542">
            <v>105644</v>
          </cell>
        </row>
        <row r="6543">
          <cell r="B6543">
            <v>105644</v>
          </cell>
        </row>
        <row r="6544">
          <cell r="B6544">
            <v>105644</v>
          </cell>
        </row>
        <row r="6545">
          <cell r="B6545">
            <v>105650</v>
          </cell>
        </row>
        <row r="6546">
          <cell r="B6546">
            <v>105650</v>
          </cell>
        </row>
        <row r="6547">
          <cell r="B6547">
            <v>105650</v>
          </cell>
        </row>
        <row r="6548">
          <cell r="B6548">
            <v>105650</v>
          </cell>
        </row>
        <row r="6549">
          <cell r="B6549">
            <v>105650</v>
          </cell>
        </row>
        <row r="6550">
          <cell r="B6550">
            <v>105650</v>
          </cell>
        </row>
        <row r="6551">
          <cell r="B6551">
            <v>105650</v>
          </cell>
        </row>
        <row r="6552">
          <cell r="B6552">
            <v>105650</v>
          </cell>
        </row>
        <row r="6553">
          <cell r="B6553">
            <v>105650</v>
          </cell>
        </row>
        <row r="6554">
          <cell r="B6554">
            <v>105650</v>
          </cell>
        </row>
        <row r="6555">
          <cell r="B6555">
            <v>105650</v>
          </cell>
        </row>
        <row r="6556">
          <cell r="B6556">
            <v>105656</v>
          </cell>
        </row>
        <row r="6557">
          <cell r="B6557">
            <v>105656</v>
          </cell>
        </row>
        <row r="6558">
          <cell r="B6558">
            <v>105656</v>
          </cell>
        </row>
        <row r="6559">
          <cell r="B6559">
            <v>105656</v>
          </cell>
        </row>
        <row r="6560">
          <cell r="B6560">
            <v>105656</v>
          </cell>
        </row>
        <row r="6561">
          <cell r="B6561">
            <v>105656</v>
          </cell>
        </row>
        <row r="6562">
          <cell r="B6562">
            <v>105656</v>
          </cell>
        </row>
        <row r="6563">
          <cell r="B6563">
            <v>105656</v>
          </cell>
        </row>
        <row r="6564">
          <cell r="B6564">
            <v>105656</v>
          </cell>
        </row>
        <row r="6565">
          <cell r="B6565">
            <v>105656</v>
          </cell>
        </row>
        <row r="6566">
          <cell r="B6566">
            <v>105656</v>
          </cell>
        </row>
        <row r="6567">
          <cell r="B6567">
            <v>105577</v>
          </cell>
        </row>
        <row r="6568">
          <cell r="B6568">
            <v>105577</v>
          </cell>
        </row>
        <row r="6569">
          <cell r="B6569">
            <v>105577</v>
          </cell>
        </row>
        <row r="6570">
          <cell r="B6570">
            <v>105577</v>
          </cell>
        </row>
        <row r="6571">
          <cell r="B6571">
            <v>105577</v>
          </cell>
        </row>
        <row r="6572">
          <cell r="B6572">
            <v>105577</v>
          </cell>
        </row>
        <row r="6573">
          <cell r="B6573">
            <v>105577</v>
          </cell>
        </row>
        <row r="6574">
          <cell r="B6574">
            <v>105577</v>
          </cell>
        </row>
        <row r="6575">
          <cell r="B6575">
            <v>105577</v>
          </cell>
        </row>
        <row r="6576">
          <cell r="B6576">
            <v>105577</v>
          </cell>
        </row>
        <row r="6577">
          <cell r="B6577">
            <v>105577</v>
          </cell>
        </row>
        <row r="6578">
          <cell r="B6578">
            <v>105577</v>
          </cell>
        </row>
        <row r="6579">
          <cell r="B6579">
            <v>105577</v>
          </cell>
        </row>
        <row r="6580">
          <cell r="B6580">
            <v>105577</v>
          </cell>
        </row>
        <row r="6581">
          <cell r="B6581">
            <v>105577</v>
          </cell>
        </row>
        <row r="6582">
          <cell r="B6582">
            <v>105578</v>
          </cell>
        </row>
        <row r="6583">
          <cell r="B6583">
            <v>105578</v>
          </cell>
        </row>
        <row r="6584">
          <cell r="B6584">
            <v>105578</v>
          </cell>
        </row>
        <row r="6585">
          <cell r="B6585">
            <v>105578</v>
          </cell>
        </row>
        <row r="6586">
          <cell r="B6586">
            <v>105578</v>
          </cell>
        </row>
        <row r="6587">
          <cell r="B6587">
            <v>105578</v>
          </cell>
        </row>
        <row r="6588">
          <cell r="B6588">
            <v>105578</v>
          </cell>
        </row>
        <row r="6589">
          <cell r="B6589">
            <v>105578</v>
          </cell>
        </row>
        <row r="6590">
          <cell r="B6590">
            <v>105578</v>
          </cell>
        </row>
        <row r="6591">
          <cell r="B6591">
            <v>105578</v>
          </cell>
        </row>
        <row r="6592">
          <cell r="B6592">
            <v>105578</v>
          </cell>
        </row>
        <row r="6593">
          <cell r="B6593">
            <v>105578</v>
          </cell>
        </row>
        <row r="6594">
          <cell r="B6594">
            <v>105578</v>
          </cell>
        </row>
        <row r="6595">
          <cell r="B6595">
            <v>105578</v>
          </cell>
        </row>
        <row r="6596">
          <cell r="B6596">
            <v>105578</v>
          </cell>
        </row>
        <row r="6597">
          <cell r="B6597">
            <v>105712</v>
          </cell>
        </row>
        <row r="6598">
          <cell r="B6598">
            <v>105712</v>
          </cell>
        </row>
        <row r="6599">
          <cell r="B6599">
            <v>105712</v>
          </cell>
        </row>
        <row r="6600">
          <cell r="B6600">
            <v>105712</v>
          </cell>
        </row>
        <row r="6601">
          <cell r="B6601">
            <v>105712</v>
          </cell>
        </row>
        <row r="6602">
          <cell r="B6602">
            <v>105712</v>
          </cell>
        </row>
        <row r="6603">
          <cell r="B6603">
            <v>105712</v>
          </cell>
        </row>
        <row r="6604">
          <cell r="B6604">
            <v>105712</v>
          </cell>
        </row>
        <row r="6605">
          <cell r="B6605">
            <v>105712</v>
          </cell>
        </row>
        <row r="6606">
          <cell r="B6606">
            <v>105712</v>
          </cell>
        </row>
        <row r="6607">
          <cell r="B6607">
            <v>105712</v>
          </cell>
        </row>
        <row r="6608">
          <cell r="B6608">
            <v>105712</v>
          </cell>
        </row>
        <row r="6609">
          <cell r="B6609">
            <v>105712</v>
          </cell>
        </row>
        <row r="6610">
          <cell r="B6610">
            <v>105712</v>
          </cell>
        </row>
        <row r="6611">
          <cell r="B6611">
            <v>105712</v>
          </cell>
        </row>
        <row r="6612">
          <cell r="B6612">
            <v>105637</v>
          </cell>
        </row>
        <row r="6613">
          <cell r="B6613">
            <v>105637</v>
          </cell>
        </row>
        <row r="6614">
          <cell r="B6614">
            <v>105637</v>
          </cell>
        </row>
        <row r="6615">
          <cell r="B6615">
            <v>105637</v>
          </cell>
        </row>
        <row r="6616">
          <cell r="B6616">
            <v>105637</v>
          </cell>
        </row>
        <row r="6617">
          <cell r="B6617">
            <v>105637</v>
          </cell>
        </row>
        <row r="6618">
          <cell r="B6618">
            <v>105637</v>
          </cell>
        </row>
        <row r="6619">
          <cell r="B6619">
            <v>105637</v>
          </cell>
        </row>
        <row r="6620">
          <cell r="B6620">
            <v>105637</v>
          </cell>
        </row>
        <row r="6621">
          <cell r="B6621">
            <v>105637</v>
          </cell>
        </row>
        <row r="6622">
          <cell r="B6622">
            <v>105637</v>
          </cell>
        </row>
        <row r="6623">
          <cell r="B6623">
            <v>105707</v>
          </cell>
        </row>
        <row r="6624">
          <cell r="B6624">
            <v>105707</v>
          </cell>
        </row>
        <row r="6625">
          <cell r="B6625">
            <v>105707</v>
          </cell>
        </row>
        <row r="6626">
          <cell r="B6626">
            <v>105707</v>
          </cell>
        </row>
        <row r="6627">
          <cell r="B6627">
            <v>105707</v>
          </cell>
        </row>
        <row r="6628">
          <cell r="B6628">
            <v>105707</v>
          </cell>
        </row>
        <row r="6629">
          <cell r="B6629">
            <v>105707</v>
          </cell>
        </row>
        <row r="6630">
          <cell r="B6630">
            <v>105707</v>
          </cell>
        </row>
        <row r="6631">
          <cell r="B6631">
            <v>105707</v>
          </cell>
        </row>
        <row r="6632">
          <cell r="B6632">
            <v>105707</v>
          </cell>
        </row>
        <row r="6633">
          <cell r="B6633">
            <v>105707</v>
          </cell>
        </row>
        <row r="6634">
          <cell r="B6634">
            <v>105709</v>
          </cell>
        </row>
        <row r="6635">
          <cell r="B6635">
            <v>105709</v>
          </cell>
        </row>
        <row r="6636">
          <cell r="B6636">
            <v>105709</v>
          </cell>
        </row>
        <row r="6637">
          <cell r="B6637">
            <v>105709</v>
          </cell>
        </row>
        <row r="6638">
          <cell r="B6638">
            <v>105709</v>
          </cell>
        </row>
        <row r="6639">
          <cell r="B6639">
            <v>105709</v>
          </cell>
        </row>
        <row r="6640">
          <cell r="B6640">
            <v>105709</v>
          </cell>
        </row>
        <row r="6641">
          <cell r="B6641">
            <v>105709</v>
          </cell>
        </row>
        <row r="6642">
          <cell r="B6642">
            <v>105709</v>
          </cell>
        </row>
        <row r="6643">
          <cell r="B6643">
            <v>105709</v>
          </cell>
        </row>
        <row r="6644">
          <cell r="B6644">
            <v>105709</v>
          </cell>
        </row>
        <row r="6645">
          <cell r="B6645">
            <v>105693</v>
          </cell>
        </row>
        <row r="6646">
          <cell r="B6646">
            <v>105693</v>
          </cell>
        </row>
        <row r="6647">
          <cell r="B6647">
            <v>105693</v>
          </cell>
        </row>
        <row r="6648">
          <cell r="B6648">
            <v>105693</v>
          </cell>
        </row>
        <row r="6649">
          <cell r="B6649">
            <v>105693</v>
          </cell>
        </row>
        <row r="6650">
          <cell r="B6650">
            <v>105693</v>
          </cell>
        </row>
        <row r="6651">
          <cell r="B6651">
            <v>105693</v>
          </cell>
        </row>
        <row r="6652">
          <cell r="B6652">
            <v>105693</v>
          </cell>
        </row>
        <row r="6653">
          <cell r="B6653">
            <v>105693</v>
          </cell>
        </row>
        <row r="6654">
          <cell r="B6654">
            <v>105693</v>
          </cell>
        </row>
        <row r="6655">
          <cell r="B6655">
            <v>105693</v>
          </cell>
        </row>
        <row r="6656">
          <cell r="B6656">
            <v>105693</v>
          </cell>
        </row>
        <row r="6657">
          <cell r="B6657">
            <v>105693</v>
          </cell>
        </row>
        <row r="6658">
          <cell r="B6658">
            <v>105693</v>
          </cell>
        </row>
        <row r="6659">
          <cell r="B6659">
            <v>105693</v>
          </cell>
        </row>
        <row r="6660">
          <cell r="B6660">
            <v>105693</v>
          </cell>
        </row>
        <row r="6661">
          <cell r="B6661">
            <v>105696</v>
          </cell>
        </row>
        <row r="6662">
          <cell r="B6662">
            <v>105696</v>
          </cell>
        </row>
        <row r="6663">
          <cell r="B6663">
            <v>105696</v>
          </cell>
        </row>
        <row r="6664">
          <cell r="B6664">
            <v>105696</v>
          </cell>
        </row>
        <row r="6665">
          <cell r="B6665">
            <v>105696</v>
          </cell>
        </row>
        <row r="6666">
          <cell r="B6666">
            <v>105696</v>
          </cell>
        </row>
        <row r="6667">
          <cell r="B6667">
            <v>105696</v>
          </cell>
        </row>
        <row r="6668">
          <cell r="B6668">
            <v>105696</v>
          </cell>
        </row>
        <row r="6669">
          <cell r="B6669">
            <v>105696</v>
          </cell>
        </row>
        <row r="6670">
          <cell r="B6670">
            <v>105696</v>
          </cell>
        </row>
        <row r="6671">
          <cell r="B6671">
            <v>105696</v>
          </cell>
        </row>
        <row r="6672">
          <cell r="B6672">
            <v>105696</v>
          </cell>
        </row>
        <row r="6673">
          <cell r="B6673">
            <v>105696</v>
          </cell>
        </row>
        <row r="6674">
          <cell r="B6674">
            <v>105696</v>
          </cell>
        </row>
        <row r="6675">
          <cell r="B6675">
            <v>105696</v>
          </cell>
        </row>
        <row r="6676">
          <cell r="B6676">
            <v>105696</v>
          </cell>
        </row>
        <row r="6677">
          <cell r="B6677">
            <v>105702</v>
          </cell>
        </row>
        <row r="6678">
          <cell r="B6678">
            <v>105702</v>
          </cell>
        </row>
        <row r="6679">
          <cell r="B6679">
            <v>105702</v>
          </cell>
        </row>
        <row r="6680">
          <cell r="B6680">
            <v>105702</v>
          </cell>
        </row>
        <row r="6681">
          <cell r="B6681">
            <v>105702</v>
          </cell>
        </row>
        <row r="6682">
          <cell r="B6682">
            <v>105702</v>
          </cell>
        </row>
        <row r="6683">
          <cell r="B6683">
            <v>105702</v>
          </cell>
        </row>
        <row r="6684">
          <cell r="B6684">
            <v>105702</v>
          </cell>
        </row>
        <row r="6685">
          <cell r="B6685">
            <v>105702</v>
          </cell>
        </row>
        <row r="6686">
          <cell r="B6686">
            <v>105702</v>
          </cell>
        </row>
        <row r="6687">
          <cell r="B6687">
            <v>105702</v>
          </cell>
        </row>
        <row r="6688">
          <cell r="B6688">
            <v>105702</v>
          </cell>
        </row>
        <row r="6689">
          <cell r="B6689">
            <v>105702</v>
          </cell>
        </row>
        <row r="6690">
          <cell r="B6690">
            <v>105702</v>
          </cell>
        </row>
        <row r="6691">
          <cell r="B6691">
            <v>105702</v>
          </cell>
        </row>
        <row r="6692">
          <cell r="B6692">
            <v>105702</v>
          </cell>
        </row>
        <row r="6693">
          <cell r="B6693">
            <v>105675</v>
          </cell>
        </row>
        <row r="6694">
          <cell r="B6694">
            <v>105675</v>
          </cell>
        </row>
        <row r="6695">
          <cell r="B6695">
            <v>105675</v>
          </cell>
        </row>
        <row r="6696">
          <cell r="B6696">
            <v>105675</v>
          </cell>
        </row>
        <row r="6697">
          <cell r="B6697">
            <v>105675</v>
          </cell>
        </row>
        <row r="6698">
          <cell r="B6698">
            <v>105675</v>
          </cell>
        </row>
        <row r="6699">
          <cell r="B6699">
            <v>105675</v>
          </cell>
        </row>
        <row r="6700">
          <cell r="B6700">
            <v>105675</v>
          </cell>
        </row>
        <row r="6701">
          <cell r="B6701">
            <v>105675</v>
          </cell>
        </row>
        <row r="6702">
          <cell r="B6702">
            <v>105675</v>
          </cell>
        </row>
        <row r="6703">
          <cell r="B6703">
            <v>105675</v>
          </cell>
        </row>
        <row r="6704">
          <cell r="B6704">
            <v>105681</v>
          </cell>
        </row>
        <row r="6705">
          <cell r="B6705">
            <v>105681</v>
          </cell>
        </row>
        <row r="6706">
          <cell r="B6706">
            <v>105681</v>
          </cell>
        </row>
        <row r="6707">
          <cell r="B6707">
            <v>105681</v>
          </cell>
        </row>
        <row r="6708">
          <cell r="B6708">
            <v>105681</v>
          </cell>
        </row>
        <row r="6709">
          <cell r="B6709">
            <v>105681</v>
          </cell>
        </row>
        <row r="6710">
          <cell r="B6710">
            <v>105681</v>
          </cell>
        </row>
        <row r="6711">
          <cell r="B6711">
            <v>105681</v>
          </cell>
        </row>
        <row r="6712">
          <cell r="B6712">
            <v>105681</v>
          </cell>
        </row>
        <row r="6713">
          <cell r="B6713">
            <v>105681</v>
          </cell>
        </row>
        <row r="6714">
          <cell r="B6714">
            <v>105681</v>
          </cell>
        </row>
        <row r="6715">
          <cell r="B6715">
            <v>105687</v>
          </cell>
        </row>
        <row r="6716">
          <cell r="B6716">
            <v>105687</v>
          </cell>
        </row>
        <row r="6717">
          <cell r="B6717">
            <v>105687</v>
          </cell>
        </row>
        <row r="6718">
          <cell r="B6718">
            <v>105687</v>
          </cell>
        </row>
        <row r="6719">
          <cell r="B6719">
            <v>105687</v>
          </cell>
        </row>
        <row r="6720">
          <cell r="B6720">
            <v>105687</v>
          </cell>
        </row>
        <row r="6721">
          <cell r="B6721">
            <v>105687</v>
          </cell>
        </row>
        <row r="6722">
          <cell r="B6722">
            <v>105687</v>
          </cell>
        </row>
        <row r="6723">
          <cell r="B6723">
            <v>105687</v>
          </cell>
        </row>
        <row r="6724">
          <cell r="B6724">
            <v>105687</v>
          </cell>
        </row>
        <row r="6725">
          <cell r="B6725">
            <v>105687</v>
          </cell>
        </row>
        <row r="6726">
          <cell r="B6726">
            <v>105694</v>
          </cell>
        </row>
        <row r="6727">
          <cell r="B6727">
            <v>105694</v>
          </cell>
        </row>
        <row r="6728">
          <cell r="B6728">
            <v>105694</v>
          </cell>
        </row>
        <row r="6729">
          <cell r="B6729">
            <v>105694</v>
          </cell>
        </row>
        <row r="6730">
          <cell r="B6730">
            <v>105694</v>
          </cell>
        </row>
        <row r="6731">
          <cell r="B6731">
            <v>105694</v>
          </cell>
        </row>
        <row r="6732">
          <cell r="B6732">
            <v>105694</v>
          </cell>
        </row>
        <row r="6733">
          <cell r="B6733">
            <v>105694</v>
          </cell>
        </row>
        <row r="6734">
          <cell r="B6734">
            <v>105694</v>
          </cell>
        </row>
        <row r="6735">
          <cell r="B6735">
            <v>105694</v>
          </cell>
        </row>
        <row r="6736">
          <cell r="B6736">
            <v>105694</v>
          </cell>
        </row>
        <row r="6737">
          <cell r="B6737">
            <v>105694</v>
          </cell>
        </row>
        <row r="6738">
          <cell r="B6738">
            <v>105694</v>
          </cell>
        </row>
        <row r="6739">
          <cell r="B6739">
            <v>105694</v>
          </cell>
        </row>
        <row r="6740">
          <cell r="B6740">
            <v>105694</v>
          </cell>
        </row>
        <row r="6741">
          <cell r="B6741">
            <v>105694</v>
          </cell>
        </row>
        <row r="6742">
          <cell r="B6742">
            <v>105697</v>
          </cell>
        </row>
        <row r="6743">
          <cell r="B6743">
            <v>105697</v>
          </cell>
        </row>
        <row r="6744">
          <cell r="B6744">
            <v>105697</v>
          </cell>
        </row>
        <row r="6745">
          <cell r="B6745">
            <v>105697</v>
          </cell>
        </row>
        <row r="6746">
          <cell r="B6746">
            <v>105697</v>
          </cell>
        </row>
        <row r="6747">
          <cell r="B6747">
            <v>105697</v>
          </cell>
        </row>
        <row r="6748">
          <cell r="B6748">
            <v>105697</v>
          </cell>
        </row>
        <row r="6749">
          <cell r="B6749">
            <v>105697</v>
          </cell>
        </row>
        <row r="6750">
          <cell r="B6750">
            <v>105697</v>
          </cell>
        </row>
        <row r="6751">
          <cell r="B6751">
            <v>105697</v>
          </cell>
        </row>
        <row r="6752">
          <cell r="B6752">
            <v>105697</v>
          </cell>
        </row>
        <row r="6753">
          <cell r="B6753">
            <v>105697</v>
          </cell>
        </row>
        <row r="6754">
          <cell r="B6754">
            <v>105697</v>
          </cell>
        </row>
        <row r="6755">
          <cell r="B6755">
            <v>105697</v>
          </cell>
        </row>
        <row r="6756">
          <cell r="B6756">
            <v>105697</v>
          </cell>
        </row>
        <row r="6757">
          <cell r="B6757">
            <v>105697</v>
          </cell>
        </row>
        <row r="6758">
          <cell r="B6758">
            <v>105703</v>
          </cell>
        </row>
        <row r="6759">
          <cell r="B6759">
            <v>105703</v>
          </cell>
        </row>
        <row r="6760">
          <cell r="B6760">
            <v>105703</v>
          </cell>
        </row>
        <row r="6761">
          <cell r="B6761">
            <v>105703</v>
          </cell>
        </row>
        <row r="6762">
          <cell r="B6762">
            <v>105703</v>
          </cell>
        </row>
        <row r="6763">
          <cell r="B6763">
            <v>105703</v>
          </cell>
        </row>
        <row r="6764">
          <cell r="B6764">
            <v>105703</v>
          </cell>
        </row>
        <row r="6765">
          <cell r="B6765">
            <v>105703</v>
          </cell>
        </row>
        <row r="6766">
          <cell r="B6766">
            <v>105703</v>
          </cell>
        </row>
        <row r="6767">
          <cell r="B6767">
            <v>105703</v>
          </cell>
        </row>
        <row r="6768">
          <cell r="B6768">
            <v>105703</v>
          </cell>
        </row>
        <row r="6769">
          <cell r="B6769">
            <v>105703</v>
          </cell>
        </row>
        <row r="6770">
          <cell r="B6770">
            <v>105703</v>
          </cell>
        </row>
        <row r="6771">
          <cell r="B6771">
            <v>105703</v>
          </cell>
        </row>
        <row r="6772">
          <cell r="B6772">
            <v>105703</v>
          </cell>
        </row>
        <row r="6773">
          <cell r="B6773">
            <v>105703</v>
          </cell>
        </row>
        <row r="6774">
          <cell r="B6774">
            <v>105676</v>
          </cell>
        </row>
        <row r="6775">
          <cell r="B6775">
            <v>105676</v>
          </cell>
        </row>
        <row r="6776">
          <cell r="B6776">
            <v>105676</v>
          </cell>
        </row>
        <row r="6777">
          <cell r="B6777">
            <v>105676</v>
          </cell>
        </row>
        <row r="6778">
          <cell r="B6778">
            <v>105676</v>
          </cell>
        </row>
        <row r="6779">
          <cell r="B6779">
            <v>105676</v>
          </cell>
        </row>
        <row r="6780">
          <cell r="B6780">
            <v>105676</v>
          </cell>
        </row>
        <row r="6781">
          <cell r="B6781">
            <v>105676</v>
          </cell>
        </row>
        <row r="6782">
          <cell r="B6782">
            <v>105676</v>
          </cell>
        </row>
        <row r="6783">
          <cell r="B6783">
            <v>105676</v>
          </cell>
        </row>
        <row r="6784">
          <cell r="B6784">
            <v>105676</v>
          </cell>
        </row>
        <row r="6785">
          <cell r="B6785">
            <v>105682</v>
          </cell>
        </row>
        <row r="6786">
          <cell r="B6786">
            <v>105682</v>
          </cell>
        </row>
        <row r="6787">
          <cell r="B6787">
            <v>105682</v>
          </cell>
        </row>
        <row r="6788">
          <cell r="B6788">
            <v>105682</v>
          </cell>
        </row>
        <row r="6789">
          <cell r="B6789">
            <v>105682</v>
          </cell>
        </row>
        <row r="6790">
          <cell r="B6790">
            <v>105682</v>
          </cell>
        </row>
        <row r="6791">
          <cell r="B6791">
            <v>105682</v>
          </cell>
        </row>
        <row r="6792">
          <cell r="B6792">
            <v>105682</v>
          </cell>
        </row>
        <row r="6793">
          <cell r="B6793">
            <v>105682</v>
          </cell>
        </row>
        <row r="6794">
          <cell r="B6794">
            <v>105682</v>
          </cell>
        </row>
        <row r="6795">
          <cell r="B6795">
            <v>105682</v>
          </cell>
        </row>
        <row r="6796">
          <cell r="B6796">
            <v>105688</v>
          </cell>
        </row>
        <row r="6797">
          <cell r="B6797">
            <v>105688</v>
          </cell>
        </row>
        <row r="6798">
          <cell r="B6798">
            <v>105688</v>
          </cell>
        </row>
        <row r="6799">
          <cell r="B6799">
            <v>105688</v>
          </cell>
        </row>
        <row r="6800">
          <cell r="B6800">
            <v>105688</v>
          </cell>
        </row>
        <row r="6801">
          <cell r="B6801">
            <v>105688</v>
          </cell>
        </row>
        <row r="6802">
          <cell r="B6802">
            <v>105688</v>
          </cell>
        </row>
        <row r="6803">
          <cell r="B6803">
            <v>105688</v>
          </cell>
        </row>
        <row r="6804">
          <cell r="B6804">
            <v>105688</v>
          </cell>
        </row>
        <row r="6805">
          <cell r="B6805">
            <v>105688</v>
          </cell>
        </row>
        <row r="6806">
          <cell r="B6806">
            <v>105688</v>
          </cell>
        </row>
        <row r="6807">
          <cell r="B6807">
            <v>105695</v>
          </cell>
        </row>
        <row r="6808">
          <cell r="B6808">
            <v>105695</v>
          </cell>
        </row>
        <row r="6809">
          <cell r="B6809">
            <v>105695</v>
          </cell>
        </row>
        <row r="6810">
          <cell r="B6810">
            <v>105695</v>
          </cell>
        </row>
        <row r="6811">
          <cell r="B6811">
            <v>105695</v>
          </cell>
        </row>
        <row r="6812">
          <cell r="B6812">
            <v>105695</v>
          </cell>
        </row>
        <row r="6813">
          <cell r="B6813">
            <v>105695</v>
          </cell>
        </row>
        <row r="6814">
          <cell r="B6814">
            <v>105695</v>
          </cell>
        </row>
        <row r="6815">
          <cell r="B6815">
            <v>105695</v>
          </cell>
        </row>
        <row r="6816">
          <cell r="B6816">
            <v>105695</v>
          </cell>
        </row>
        <row r="6817">
          <cell r="B6817">
            <v>105695</v>
          </cell>
        </row>
        <row r="6818">
          <cell r="B6818">
            <v>105695</v>
          </cell>
        </row>
        <row r="6819">
          <cell r="B6819">
            <v>105695</v>
          </cell>
        </row>
        <row r="6820">
          <cell r="B6820">
            <v>105695</v>
          </cell>
        </row>
        <row r="6821">
          <cell r="B6821">
            <v>105695</v>
          </cell>
        </row>
        <row r="6822">
          <cell r="B6822">
            <v>105695</v>
          </cell>
        </row>
        <row r="6823">
          <cell r="B6823">
            <v>105698</v>
          </cell>
        </row>
        <row r="6824">
          <cell r="B6824">
            <v>105698</v>
          </cell>
        </row>
        <row r="6825">
          <cell r="B6825">
            <v>105698</v>
          </cell>
        </row>
        <row r="6826">
          <cell r="B6826">
            <v>105698</v>
          </cell>
        </row>
        <row r="6827">
          <cell r="B6827">
            <v>105698</v>
          </cell>
        </row>
        <row r="6828">
          <cell r="B6828">
            <v>105698</v>
          </cell>
        </row>
        <row r="6829">
          <cell r="B6829">
            <v>105698</v>
          </cell>
        </row>
        <row r="6830">
          <cell r="B6830">
            <v>105698</v>
          </cell>
        </row>
        <row r="6831">
          <cell r="B6831">
            <v>105698</v>
          </cell>
        </row>
        <row r="6832">
          <cell r="B6832">
            <v>105698</v>
          </cell>
        </row>
        <row r="6833">
          <cell r="B6833">
            <v>105698</v>
          </cell>
        </row>
        <row r="6834">
          <cell r="B6834">
            <v>105698</v>
          </cell>
        </row>
        <row r="6835">
          <cell r="B6835">
            <v>105698</v>
          </cell>
        </row>
        <row r="6836">
          <cell r="B6836">
            <v>105698</v>
          </cell>
        </row>
        <row r="6837">
          <cell r="B6837">
            <v>105698</v>
          </cell>
        </row>
        <row r="6838">
          <cell r="B6838">
            <v>105698</v>
          </cell>
        </row>
        <row r="6839">
          <cell r="B6839">
            <v>105704</v>
          </cell>
        </row>
        <row r="6840">
          <cell r="B6840">
            <v>105704</v>
          </cell>
        </row>
        <row r="6841">
          <cell r="B6841">
            <v>105704</v>
          </cell>
        </row>
        <row r="6842">
          <cell r="B6842">
            <v>105704</v>
          </cell>
        </row>
        <row r="6843">
          <cell r="B6843">
            <v>105704</v>
          </cell>
        </row>
        <row r="6844">
          <cell r="B6844">
            <v>105704</v>
          </cell>
        </row>
        <row r="6845">
          <cell r="B6845">
            <v>105704</v>
          </cell>
        </row>
        <row r="6846">
          <cell r="B6846">
            <v>105704</v>
          </cell>
        </row>
        <row r="6847">
          <cell r="B6847">
            <v>105704</v>
          </cell>
        </row>
        <row r="6848">
          <cell r="B6848">
            <v>105704</v>
          </cell>
        </row>
        <row r="6849">
          <cell r="B6849">
            <v>105704</v>
          </cell>
        </row>
        <row r="6850">
          <cell r="B6850">
            <v>105704</v>
          </cell>
        </row>
        <row r="6851">
          <cell r="B6851">
            <v>105704</v>
          </cell>
        </row>
        <row r="6852">
          <cell r="B6852">
            <v>105704</v>
          </cell>
        </row>
        <row r="6853">
          <cell r="B6853">
            <v>105704</v>
          </cell>
        </row>
        <row r="6854">
          <cell r="B6854">
            <v>105704</v>
          </cell>
        </row>
        <row r="6855">
          <cell r="B6855">
            <v>105677</v>
          </cell>
        </row>
        <row r="6856">
          <cell r="B6856">
            <v>105677</v>
          </cell>
        </row>
        <row r="6857">
          <cell r="B6857">
            <v>105677</v>
          </cell>
        </row>
        <row r="6858">
          <cell r="B6858">
            <v>105677</v>
          </cell>
        </row>
        <row r="6859">
          <cell r="B6859">
            <v>105677</v>
          </cell>
        </row>
        <row r="6860">
          <cell r="B6860">
            <v>105677</v>
          </cell>
        </row>
        <row r="6861">
          <cell r="B6861">
            <v>105677</v>
          </cell>
        </row>
        <row r="6862">
          <cell r="B6862">
            <v>105677</v>
          </cell>
        </row>
        <row r="6863">
          <cell r="B6863">
            <v>105677</v>
          </cell>
        </row>
        <row r="6864">
          <cell r="B6864">
            <v>105677</v>
          </cell>
        </row>
        <row r="6865">
          <cell r="B6865">
            <v>105677</v>
          </cell>
        </row>
        <row r="6866">
          <cell r="B6866">
            <v>105683</v>
          </cell>
        </row>
        <row r="6867">
          <cell r="B6867">
            <v>105683</v>
          </cell>
        </row>
        <row r="6868">
          <cell r="B6868">
            <v>105683</v>
          </cell>
        </row>
        <row r="6869">
          <cell r="B6869">
            <v>105683</v>
          </cell>
        </row>
        <row r="6870">
          <cell r="B6870">
            <v>105683</v>
          </cell>
        </row>
        <row r="6871">
          <cell r="B6871">
            <v>105683</v>
          </cell>
        </row>
        <row r="6872">
          <cell r="B6872">
            <v>105683</v>
          </cell>
        </row>
        <row r="6873">
          <cell r="B6873">
            <v>105683</v>
          </cell>
        </row>
        <row r="6874">
          <cell r="B6874">
            <v>105683</v>
          </cell>
        </row>
        <row r="6875">
          <cell r="B6875">
            <v>105683</v>
          </cell>
        </row>
        <row r="6876">
          <cell r="B6876">
            <v>105683</v>
          </cell>
        </row>
        <row r="6877">
          <cell r="B6877">
            <v>105689</v>
          </cell>
        </row>
        <row r="6878">
          <cell r="B6878">
            <v>105689</v>
          </cell>
        </row>
        <row r="6879">
          <cell r="B6879">
            <v>105689</v>
          </cell>
        </row>
        <row r="6880">
          <cell r="B6880">
            <v>105689</v>
          </cell>
        </row>
        <row r="6881">
          <cell r="B6881">
            <v>105689</v>
          </cell>
        </row>
        <row r="6882">
          <cell r="B6882">
            <v>105689</v>
          </cell>
        </row>
        <row r="6883">
          <cell r="B6883">
            <v>105689</v>
          </cell>
        </row>
        <row r="6884">
          <cell r="B6884">
            <v>105689</v>
          </cell>
        </row>
        <row r="6885">
          <cell r="B6885">
            <v>105689</v>
          </cell>
        </row>
        <row r="6886">
          <cell r="B6886">
            <v>105689</v>
          </cell>
        </row>
        <row r="6887">
          <cell r="B6887">
            <v>105689</v>
          </cell>
        </row>
        <row r="6888">
          <cell r="B6888">
            <v>105579</v>
          </cell>
        </row>
        <row r="6889">
          <cell r="B6889">
            <v>105579</v>
          </cell>
        </row>
        <row r="6890">
          <cell r="B6890">
            <v>105579</v>
          </cell>
        </row>
        <row r="6891">
          <cell r="B6891">
            <v>105579</v>
          </cell>
        </row>
        <row r="6892">
          <cell r="B6892">
            <v>105579</v>
          </cell>
        </row>
        <row r="6893">
          <cell r="B6893">
            <v>105579</v>
          </cell>
        </row>
        <row r="6894">
          <cell r="B6894">
            <v>105579</v>
          </cell>
        </row>
        <row r="6895">
          <cell r="B6895">
            <v>105579</v>
          </cell>
        </row>
        <row r="6896">
          <cell r="B6896">
            <v>105579</v>
          </cell>
        </row>
        <row r="6897">
          <cell r="B6897">
            <v>105579</v>
          </cell>
        </row>
        <row r="6898">
          <cell r="B6898">
            <v>105579</v>
          </cell>
        </row>
        <row r="6899">
          <cell r="B6899">
            <v>105579</v>
          </cell>
        </row>
        <row r="6900">
          <cell r="B6900">
            <v>105579</v>
          </cell>
        </row>
        <row r="6901">
          <cell r="B6901">
            <v>105579</v>
          </cell>
        </row>
        <row r="6902">
          <cell r="B6902">
            <v>105579</v>
          </cell>
        </row>
        <row r="6903">
          <cell r="B6903">
            <v>105580</v>
          </cell>
        </row>
        <row r="6904">
          <cell r="B6904">
            <v>105580</v>
          </cell>
        </row>
        <row r="6905">
          <cell r="B6905">
            <v>105580</v>
          </cell>
        </row>
        <row r="6906">
          <cell r="B6906">
            <v>105580</v>
          </cell>
        </row>
        <row r="6907">
          <cell r="B6907">
            <v>105580</v>
          </cell>
        </row>
        <row r="6908">
          <cell r="B6908">
            <v>105580</v>
          </cell>
        </row>
        <row r="6909">
          <cell r="B6909">
            <v>105580</v>
          </cell>
        </row>
        <row r="6910">
          <cell r="B6910">
            <v>105580</v>
          </cell>
        </row>
        <row r="6911">
          <cell r="B6911">
            <v>105580</v>
          </cell>
        </row>
        <row r="6912">
          <cell r="B6912">
            <v>105580</v>
          </cell>
        </row>
        <row r="6913">
          <cell r="B6913">
            <v>105580</v>
          </cell>
        </row>
        <row r="6914">
          <cell r="B6914">
            <v>105580</v>
          </cell>
        </row>
        <row r="6915">
          <cell r="B6915">
            <v>105580</v>
          </cell>
        </row>
        <row r="6916">
          <cell r="B6916">
            <v>105580</v>
          </cell>
        </row>
        <row r="6917">
          <cell r="B6917">
            <v>105580</v>
          </cell>
        </row>
        <row r="6918">
          <cell r="B6918">
            <v>105582</v>
          </cell>
        </row>
        <row r="6919">
          <cell r="B6919">
            <v>105582</v>
          </cell>
        </row>
        <row r="6920">
          <cell r="B6920">
            <v>105582</v>
          </cell>
        </row>
        <row r="6921">
          <cell r="B6921">
            <v>105582</v>
          </cell>
        </row>
        <row r="6922">
          <cell r="B6922">
            <v>105582</v>
          </cell>
        </row>
        <row r="6923">
          <cell r="B6923">
            <v>105582</v>
          </cell>
        </row>
        <row r="6924">
          <cell r="B6924">
            <v>105582</v>
          </cell>
        </row>
        <row r="6925">
          <cell r="B6925">
            <v>105582</v>
          </cell>
        </row>
        <row r="6926">
          <cell r="B6926">
            <v>105582</v>
          </cell>
        </row>
        <row r="6927">
          <cell r="B6927">
            <v>105582</v>
          </cell>
        </row>
        <row r="6928">
          <cell r="B6928">
            <v>105582</v>
          </cell>
        </row>
        <row r="6929">
          <cell r="B6929">
            <v>105582</v>
          </cell>
        </row>
        <row r="6930">
          <cell r="B6930">
            <v>105582</v>
          </cell>
        </row>
        <row r="6931">
          <cell r="B6931">
            <v>105582</v>
          </cell>
        </row>
        <row r="6932">
          <cell r="B6932">
            <v>105582</v>
          </cell>
        </row>
        <row r="6933">
          <cell r="B6933">
            <v>105638</v>
          </cell>
        </row>
        <row r="6934">
          <cell r="B6934">
            <v>105638</v>
          </cell>
        </row>
        <row r="6935">
          <cell r="B6935">
            <v>105638</v>
          </cell>
        </row>
        <row r="6936">
          <cell r="B6936">
            <v>105638</v>
          </cell>
        </row>
        <row r="6937">
          <cell r="B6937">
            <v>105638</v>
          </cell>
        </row>
        <row r="6938">
          <cell r="B6938">
            <v>105638</v>
          </cell>
        </row>
        <row r="6939">
          <cell r="B6939">
            <v>105638</v>
          </cell>
        </row>
        <row r="6940">
          <cell r="B6940">
            <v>105638</v>
          </cell>
        </row>
        <row r="6941">
          <cell r="B6941">
            <v>105638</v>
          </cell>
        </row>
        <row r="6942">
          <cell r="B6942">
            <v>105638</v>
          </cell>
        </row>
        <row r="6943">
          <cell r="B6943">
            <v>105638</v>
          </cell>
        </row>
        <row r="6944">
          <cell r="B6944">
            <v>105715</v>
          </cell>
        </row>
        <row r="6945">
          <cell r="B6945">
            <v>105715</v>
          </cell>
        </row>
        <row r="6946">
          <cell r="B6946">
            <v>105715</v>
          </cell>
        </row>
        <row r="6947">
          <cell r="B6947">
            <v>105715</v>
          </cell>
        </row>
        <row r="6948">
          <cell r="B6948">
            <v>105715</v>
          </cell>
        </row>
        <row r="6949">
          <cell r="B6949">
            <v>105715</v>
          </cell>
        </row>
        <row r="6950">
          <cell r="B6950">
            <v>105715</v>
          </cell>
        </row>
        <row r="6951">
          <cell r="B6951">
            <v>105715</v>
          </cell>
        </row>
        <row r="6952">
          <cell r="B6952">
            <v>105715</v>
          </cell>
        </row>
        <row r="6953">
          <cell r="B6953">
            <v>105715</v>
          </cell>
        </row>
        <row r="6954">
          <cell r="B6954">
            <v>105715</v>
          </cell>
        </row>
        <row r="6955">
          <cell r="B6955">
            <v>105717</v>
          </cell>
        </row>
        <row r="6956">
          <cell r="B6956">
            <v>105717</v>
          </cell>
        </row>
        <row r="6957">
          <cell r="B6957">
            <v>105717</v>
          </cell>
        </row>
        <row r="6958">
          <cell r="B6958">
            <v>105717</v>
          </cell>
        </row>
        <row r="6959">
          <cell r="B6959">
            <v>105717</v>
          </cell>
        </row>
        <row r="6960">
          <cell r="B6960">
            <v>105717</v>
          </cell>
        </row>
        <row r="6961">
          <cell r="B6961">
            <v>105717</v>
          </cell>
        </row>
        <row r="6962">
          <cell r="B6962">
            <v>105717</v>
          </cell>
        </row>
        <row r="6963">
          <cell r="B6963">
            <v>105717</v>
          </cell>
        </row>
        <row r="6964">
          <cell r="B6964">
            <v>105717</v>
          </cell>
        </row>
        <row r="6965">
          <cell r="B6965">
            <v>105717</v>
          </cell>
        </row>
        <row r="6966">
          <cell r="B6966">
            <v>105626</v>
          </cell>
        </row>
        <row r="6967">
          <cell r="B6967">
            <v>105626</v>
          </cell>
        </row>
        <row r="6968">
          <cell r="B6968">
            <v>105626</v>
          </cell>
        </row>
        <row r="6969">
          <cell r="B6969">
            <v>105626</v>
          </cell>
        </row>
        <row r="6970">
          <cell r="B6970">
            <v>105626</v>
          </cell>
        </row>
        <row r="6971">
          <cell r="B6971">
            <v>105626</v>
          </cell>
        </row>
        <row r="6972">
          <cell r="B6972">
            <v>105626</v>
          </cell>
        </row>
        <row r="6973">
          <cell r="B6973">
            <v>105626</v>
          </cell>
        </row>
        <row r="6974">
          <cell r="B6974">
            <v>105626</v>
          </cell>
        </row>
        <row r="6975">
          <cell r="B6975">
            <v>105626</v>
          </cell>
        </row>
        <row r="6976">
          <cell r="B6976">
            <v>105626</v>
          </cell>
        </row>
        <row r="6977">
          <cell r="B6977">
            <v>105626</v>
          </cell>
        </row>
        <row r="6978">
          <cell r="B6978">
            <v>105626</v>
          </cell>
        </row>
        <row r="6979">
          <cell r="B6979">
            <v>105626</v>
          </cell>
        </row>
        <row r="6980">
          <cell r="B6980">
            <v>105626</v>
          </cell>
        </row>
        <row r="6981">
          <cell r="B6981">
            <v>105629</v>
          </cell>
        </row>
        <row r="6982">
          <cell r="B6982">
            <v>105629</v>
          </cell>
        </row>
        <row r="6983">
          <cell r="B6983">
            <v>105629</v>
          </cell>
        </row>
        <row r="6984">
          <cell r="B6984">
            <v>105629</v>
          </cell>
        </row>
        <row r="6985">
          <cell r="B6985">
            <v>105629</v>
          </cell>
        </row>
        <row r="6986">
          <cell r="B6986">
            <v>105629</v>
          </cell>
        </row>
        <row r="6987">
          <cell r="B6987">
            <v>105629</v>
          </cell>
        </row>
        <row r="6988">
          <cell r="B6988">
            <v>105629</v>
          </cell>
        </row>
        <row r="6989">
          <cell r="B6989">
            <v>105629</v>
          </cell>
        </row>
        <row r="6990">
          <cell r="B6990">
            <v>105629</v>
          </cell>
        </row>
        <row r="6991">
          <cell r="B6991">
            <v>105629</v>
          </cell>
        </row>
        <row r="6992">
          <cell r="B6992">
            <v>105629</v>
          </cell>
        </row>
        <row r="6993">
          <cell r="B6993">
            <v>105629</v>
          </cell>
        </row>
        <row r="6994">
          <cell r="B6994">
            <v>105629</v>
          </cell>
        </row>
        <row r="6995">
          <cell r="B6995">
            <v>105629</v>
          </cell>
        </row>
        <row r="6996">
          <cell r="B6996">
            <v>105635</v>
          </cell>
        </row>
        <row r="6997">
          <cell r="B6997">
            <v>105635</v>
          </cell>
        </row>
        <row r="6998">
          <cell r="B6998">
            <v>105635</v>
          </cell>
        </row>
        <row r="6999">
          <cell r="B6999">
            <v>105635</v>
          </cell>
        </row>
        <row r="7000">
          <cell r="B7000">
            <v>105635</v>
          </cell>
        </row>
        <row r="7001">
          <cell r="B7001">
            <v>105635</v>
          </cell>
        </row>
        <row r="7002">
          <cell r="B7002">
            <v>105635</v>
          </cell>
        </row>
        <row r="7003">
          <cell r="B7003">
            <v>105635</v>
          </cell>
        </row>
        <row r="7004">
          <cell r="B7004">
            <v>105635</v>
          </cell>
        </row>
        <row r="7005">
          <cell r="B7005">
            <v>105635</v>
          </cell>
        </row>
        <row r="7006">
          <cell r="B7006">
            <v>105635</v>
          </cell>
        </row>
        <row r="7007">
          <cell r="B7007">
            <v>105635</v>
          </cell>
        </row>
        <row r="7008">
          <cell r="B7008">
            <v>105635</v>
          </cell>
        </row>
        <row r="7009">
          <cell r="B7009">
            <v>105635</v>
          </cell>
        </row>
        <row r="7010">
          <cell r="B7010">
            <v>105635</v>
          </cell>
        </row>
        <row r="7011">
          <cell r="B7011">
            <v>105605</v>
          </cell>
        </row>
        <row r="7012">
          <cell r="B7012">
            <v>105605</v>
          </cell>
        </row>
        <row r="7013">
          <cell r="B7013">
            <v>105605</v>
          </cell>
        </row>
        <row r="7014">
          <cell r="B7014">
            <v>105605</v>
          </cell>
        </row>
        <row r="7015">
          <cell r="B7015">
            <v>105605</v>
          </cell>
        </row>
        <row r="7016">
          <cell r="B7016">
            <v>105605</v>
          </cell>
        </row>
        <row r="7017">
          <cell r="B7017">
            <v>105605</v>
          </cell>
        </row>
        <row r="7018">
          <cell r="B7018">
            <v>105605</v>
          </cell>
        </row>
        <row r="7019">
          <cell r="B7019">
            <v>105605</v>
          </cell>
        </row>
        <row r="7020">
          <cell r="B7020">
            <v>105605</v>
          </cell>
        </row>
        <row r="7021">
          <cell r="B7021">
            <v>105605</v>
          </cell>
        </row>
        <row r="7022">
          <cell r="B7022">
            <v>105613</v>
          </cell>
        </row>
        <row r="7023">
          <cell r="B7023">
            <v>105613</v>
          </cell>
        </row>
        <row r="7024">
          <cell r="B7024">
            <v>105613</v>
          </cell>
        </row>
        <row r="7025">
          <cell r="B7025">
            <v>105613</v>
          </cell>
        </row>
        <row r="7026">
          <cell r="B7026">
            <v>105613</v>
          </cell>
        </row>
        <row r="7027">
          <cell r="B7027">
            <v>105613</v>
          </cell>
        </row>
        <row r="7028">
          <cell r="B7028">
            <v>105613</v>
          </cell>
        </row>
        <row r="7029">
          <cell r="B7029">
            <v>105613</v>
          </cell>
        </row>
        <row r="7030">
          <cell r="B7030">
            <v>105613</v>
          </cell>
        </row>
        <row r="7031">
          <cell r="B7031">
            <v>105613</v>
          </cell>
        </row>
        <row r="7032">
          <cell r="B7032">
            <v>105613</v>
          </cell>
        </row>
        <row r="7033">
          <cell r="B7033">
            <v>105621</v>
          </cell>
        </row>
        <row r="7034">
          <cell r="B7034">
            <v>105621</v>
          </cell>
        </row>
        <row r="7035">
          <cell r="B7035">
            <v>105621</v>
          </cell>
        </row>
        <row r="7036">
          <cell r="B7036">
            <v>105621</v>
          </cell>
        </row>
        <row r="7037">
          <cell r="B7037">
            <v>105621</v>
          </cell>
        </row>
        <row r="7038">
          <cell r="B7038">
            <v>105621</v>
          </cell>
        </row>
        <row r="7039">
          <cell r="B7039">
            <v>105621</v>
          </cell>
        </row>
        <row r="7040">
          <cell r="B7040">
            <v>105621</v>
          </cell>
        </row>
        <row r="7041">
          <cell r="B7041">
            <v>105621</v>
          </cell>
        </row>
        <row r="7042">
          <cell r="B7042">
            <v>105621</v>
          </cell>
        </row>
        <row r="7043">
          <cell r="B7043">
            <v>105621</v>
          </cell>
        </row>
        <row r="7044">
          <cell r="B7044">
            <v>105627</v>
          </cell>
        </row>
        <row r="7045">
          <cell r="B7045">
            <v>105627</v>
          </cell>
        </row>
        <row r="7046">
          <cell r="B7046">
            <v>105627</v>
          </cell>
        </row>
        <row r="7047">
          <cell r="B7047">
            <v>105627</v>
          </cell>
        </row>
        <row r="7048">
          <cell r="B7048">
            <v>105627</v>
          </cell>
        </row>
        <row r="7049">
          <cell r="B7049">
            <v>105627</v>
          </cell>
        </row>
        <row r="7050">
          <cell r="B7050">
            <v>105627</v>
          </cell>
        </row>
        <row r="7051">
          <cell r="B7051">
            <v>105627</v>
          </cell>
        </row>
        <row r="7052">
          <cell r="B7052">
            <v>105627</v>
          </cell>
        </row>
        <row r="7053">
          <cell r="B7053">
            <v>105627</v>
          </cell>
        </row>
        <row r="7054">
          <cell r="B7054">
            <v>105627</v>
          </cell>
        </row>
        <row r="7055">
          <cell r="B7055">
            <v>105627</v>
          </cell>
        </row>
        <row r="7056">
          <cell r="B7056">
            <v>105627</v>
          </cell>
        </row>
        <row r="7057">
          <cell r="B7057">
            <v>105627</v>
          </cell>
        </row>
        <row r="7058">
          <cell r="B7058">
            <v>105627</v>
          </cell>
        </row>
        <row r="7059">
          <cell r="B7059">
            <v>105630</v>
          </cell>
        </row>
        <row r="7060">
          <cell r="B7060">
            <v>105630</v>
          </cell>
        </row>
        <row r="7061">
          <cell r="B7061">
            <v>105630</v>
          </cell>
        </row>
        <row r="7062">
          <cell r="B7062">
            <v>105630</v>
          </cell>
        </row>
        <row r="7063">
          <cell r="B7063">
            <v>105630</v>
          </cell>
        </row>
        <row r="7064">
          <cell r="B7064">
            <v>105630</v>
          </cell>
        </row>
        <row r="7065">
          <cell r="B7065">
            <v>105630</v>
          </cell>
        </row>
        <row r="7066">
          <cell r="B7066">
            <v>105630</v>
          </cell>
        </row>
        <row r="7067">
          <cell r="B7067">
            <v>105630</v>
          </cell>
        </row>
        <row r="7068">
          <cell r="B7068">
            <v>105630</v>
          </cell>
        </row>
        <row r="7069">
          <cell r="B7069">
            <v>105630</v>
          </cell>
        </row>
        <row r="7070">
          <cell r="B7070">
            <v>105630</v>
          </cell>
        </row>
        <row r="7071">
          <cell r="B7071">
            <v>105630</v>
          </cell>
        </row>
        <row r="7072">
          <cell r="B7072">
            <v>105630</v>
          </cell>
        </row>
        <row r="7073">
          <cell r="B7073">
            <v>105630</v>
          </cell>
        </row>
        <row r="7074">
          <cell r="B7074">
            <v>105636</v>
          </cell>
        </row>
        <row r="7075">
          <cell r="B7075">
            <v>105636</v>
          </cell>
        </row>
        <row r="7076">
          <cell r="B7076">
            <v>105636</v>
          </cell>
        </row>
        <row r="7077">
          <cell r="B7077">
            <v>105636</v>
          </cell>
        </row>
        <row r="7078">
          <cell r="B7078">
            <v>105636</v>
          </cell>
        </row>
        <row r="7079">
          <cell r="B7079">
            <v>105636</v>
          </cell>
        </row>
        <row r="7080">
          <cell r="B7080">
            <v>105636</v>
          </cell>
        </row>
        <row r="7081">
          <cell r="B7081">
            <v>105636</v>
          </cell>
        </row>
        <row r="7082">
          <cell r="B7082">
            <v>105636</v>
          </cell>
        </row>
        <row r="7083">
          <cell r="B7083">
            <v>105636</v>
          </cell>
        </row>
        <row r="7084">
          <cell r="B7084">
            <v>105636</v>
          </cell>
        </row>
        <row r="7085">
          <cell r="B7085">
            <v>105636</v>
          </cell>
        </row>
        <row r="7086">
          <cell r="B7086">
            <v>105636</v>
          </cell>
        </row>
        <row r="7087">
          <cell r="B7087">
            <v>105636</v>
          </cell>
        </row>
        <row r="7088">
          <cell r="B7088">
            <v>105636</v>
          </cell>
        </row>
        <row r="7089">
          <cell r="B7089">
            <v>105606</v>
          </cell>
        </row>
        <row r="7090">
          <cell r="B7090">
            <v>105606</v>
          </cell>
        </row>
        <row r="7091">
          <cell r="B7091">
            <v>105606</v>
          </cell>
        </row>
        <row r="7092">
          <cell r="B7092">
            <v>105606</v>
          </cell>
        </row>
        <row r="7093">
          <cell r="B7093">
            <v>105606</v>
          </cell>
        </row>
        <row r="7094">
          <cell r="B7094">
            <v>105606</v>
          </cell>
        </row>
        <row r="7095">
          <cell r="B7095">
            <v>105606</v>
          </cell>
        </row>
        <row r="7096">
          <cell r="B7096">
            <v>105606</v>
          </cell>
        </row>
        <row r="7097">
          <cell r="B7097">
            <v>105606</v>
          </cell>
        </row>
        <row r="7098">
          <cell r="B7098">
            <v>105606</v>
          </cell>
        </row>
        <row r="7099">
          <cell r="B7099">
            <v>105606</v>
          </cell>
        </row>
        <row r="7100">
          <cell r="B7100">
            <v>105614</v>
          </cell>
        </row>
        <row r="7101">
          <cell r="B7101">
            <v>105614</v>
          </cell>
        </row>
        <row r="7102">
          <cell r="B7102">
            <v>105614</v>
          </cell>
        </row>
        <row r="7103">
          <cell r="B7103">
            <v>105614</v>
          </cell>
        </row>
        <row r="7104">
          <cell r="B7104">
            <v>105614</v>
          </cell>
        </row>
        <row r="7105">
          <cell r="B7105">
            <v>105614</v>
          </cell>
        </row>
        <row r="7106">
          <cell r="B7106">
            <v>105614</v>
          </cell>
        </row>
        <row r="7107">
          <cell r="B7107">
            <v>105614</v>
          </cell>
        </row>
        <row r="7108">
          <cell r="B7108">
            <v>105614</v>
          </cell>
        </row>
        <row r="7109">
          <cell r="B7109">
            <v>105614</v>
          </cell>
        </row>
        <row r="7110">
          <cell r="B7110">
            <v>105614</v>
          </cell>
        </row>
        <row r="7111">
          <cell r="B7111">
            <v>105622</v>
          </cell>
        </row>
        <row r="7112">
          <cell r="B7112">
            <v>105622</v>
          </cell>
        </row>
        <row r="7113">
          <cell r="B7113">
            <v>105622</v>
          </cell>
        </row>
        <row r="7114">
          <cell r="B7114">
            <v>105622</v>
          </cell>
        </row>
        <row r="7115">
          <cell r="B7115">
            <v>105622</v>
          </cell>
        </row>
        <row r="7116">
          <cell r="B7116">
            <v>105622</v>
          </cell>
        </row>
        <row r="7117">
          <cell r="B7117">
            <v>105622</v>
          </cell>
        </row>
        <row r="7118">
          <cell r="B7118">
            <v>105622</v>
          </cell>
        </row>
        <row r="7119">
          <cell r="B7119">
            <v>105622</v>
          </cell>
        </row>
        <row r="7120">
          <cell r="B7120">
            <v>105622</v>
          </cell>
        </row>
        <row r="7121">
          <cell r="B7121">
            <v>105622</v>
          </cell>
        </row>
        <row r="7122">
          <cell r="B7122">
            <v>105572</v>
          </cell>
        </row>
        <row r="7123">
          <cell r="B7123">
            <v>105572</v>
          </cell>
        </row>
        <row r="7124">
          <cell r="B7124">
            <v>105572</v>
          </cell>
        </row>
        <row r="7125">
          <cell r="B7125">
            <v>105572</v>
          </cell>
        </row>
        <row r="7126">
          <cell r="B7126">
            <v>105572</v>
          </cell>
        </row>
        <row r="7127">
          <cell r="B7127">
            <v>105572</v>
          </cell>
        </row>
        <row r="7128">
          <cell r="B7128">
            <v>105572</v>
          </cell>
        </row>
        <row r="7129">
          <cell r="B7129">
            <v>105572</v>
          </cell>
        </row>
        <row r="7130">
          <cell r="B7130">
            <v>105572</v>
          </cell>
        </row>
        <row r="7131">
          <cell r="B7131">
            <v>105572</v>
          </cell>
        </row>
        <row r="7132">
          <cell r="B7132">
            <v>105572</v>
          </cell>
        </row>
        <row r="7133">
          <cell r="B7133">
            <v>105572</v>
          </cell>
        </row>
        <row r="7134">
          <cell r="B7134">
            <v>105572</v>
          </cell>
        </row>
        <row r="7135">
          <cell r="B7135">
            <v>105572</v>
          </cell>
        </row>
        <row r="7136">
          <cell r="B7136">
            <v>105572</v>
          </cell>
        </row>
        <row r="7137">
          <cell r="B7137">
            <v>105574</v>
          </cell>
        </row>
        <row r="7138">
          <cell r="B7138">
            <v>105574</v>
          </cell>
        </row>
        <row r="7139">
          <cell r="B7139">
            <v>105574</v>
          </cell>
        </row>
        <row r="7140">
          <cell r="B7140">
            <v>105574</v>
          </cell>
        </row>
        <row r="7141">
          <cell r="B7141">
            <v>105574</v>
          </cell>
        </row>
        <row r="7142">
          <cell r="B7142">
            <v>105574</v>
          </cell>
        </row>
        <row r="7143">
          <cell r="B7143">
            <v>105574</v>
          </cell>
        </row>
        <row r="7144">
          <cell r="B7144">
            <v>105574</v>
          </cell>
        </row>
        <row r="7145">
          <cell r="B7145">
            <v>105574</v>
          </cell>
        </row>
        <row r="7146">
          <cell r="B7146">
            <v>105574</v>
          </cell>
        </row>
        <row r="7147">
          <cell r="B7147">
            <v>105574</v>
          </cell>
        </row>
        <row r="7148">
          <cell r="B7148">
            <v>105574</v>
          </cell>
        </row>
        <row r="7149">
          <cell r="B7149">
            <v>105574</v>
          </cell>
        </row>
        <row r="7150">
          <cell r="B7150">
            <v>105574</v>
          </cell>
        </row>
        <row r="7151">
          <cell r="B7151">
            <v>105574</v>
          </cell>
        </row>
        <row r="7152">
          <cell r="B7152">
            <v>105576</v>
          </cell>
        </row>
        <row r="7153">
          <cell r="B7153">
            <v>105576</v>
          </cell>
        </row>
        <row r="7154">
          <cell r="B7154">
            <v>105576</v>
          </cell>
        </row>
        <row r="7155">
          <cell r="B7155">
            <v>105576</v>
          </cell>
        </row>
        <row r="7156">
          <cell r="B7156">
            <v>105576</v>
          </cell>
        </row>
        <row r="7157">
          <cell r="B7157">
            <v>105576</v>
          </cell>
        </row>
        <row r="7158">
          <cell r="B7158">
            <v>105576</v>
          </cell>
        </row>
        <row r="7159">
          <cell r="B7159">
            <v>105576</v>
          </cell>
        </row>
        <row r="7160">
          <cell r="B7160">
            <v>105576</v>
          </cell>
        </row>
        <row r="7161">
          <cell r="B7161">
            <v>105576</v>
          </cell>
        </row>
        <row r="7162">
          <cell r="B7162">
            <v>105576</v>
          </cell>
        </row>
        <row r="7163">
          <cell r="B7163">
            <v>105576</v>
          </cell>
        </row>
        <row r="7164">
          <cell r="B7164">
            <v>105576</v>
          </cell>
        </row>
        <row r="7165">
          <cell r="B7165">
            <v>105576</v>
          </cell>
        </row>
        <row r="7166">
          <cell r="B7166">
            <v>105576</v>
          </cell>
        </row>
        <row r="7167">
          <cell r="B7167">
            <v>105603</v>
          </cell>
        </row>
        <row r="7168">
          <cell r="B7168">
            <v>105603</v>
          </cell>
        </row>
        <row r="7169">
          <cell r="B7169">
            <v>105603</v>
          </cell>
        </row>
        <row r="7170">
          <cell r="B7170">
            <v>105603</v>
          </cell>
        </row>
        <row r="7171">
          <cell r="B7171">
            <v>105603</v>
          </cell>
        </row>
        <row r="7172">
          <cell r="B7172">
            <v>105603</v>
          </cell>
        </row>
        <row r="7173">
          <cell r="B7173">
            <v>105603</v>
          </cell>
        </row>
        <row r="7174">
          <cell r="B7174">
            <v>105603</v>
          </cell>
        </row>
        <row r="7175">
          <cell r="B7175">
            <v>105603</v>
          </cell>
        </row>
        <row r="7176">
          <cell r="B7176">
            <v>105603</v>
          </cell>
        </row>
        <row r="7177">
          <cell r="B7177">
            <v>105603</v>
          </cell>
        </row>
        <row r="7178">
          <cell r="B7178">
            <v>105611</v>
          </cell>
        </row>
        <row r="7179">
          <cell r="B7179">
            <v>105611</v>
          </cell>
        </row>
        <row r="7180">
          <cell r="B7180">
            <v>105611</v>
          </cell>
        </row>
        <row r="7181">
          <cell r="B7181">
            <v>105611</v>
          </cell>
        </row>
        <row r="7182">
          <cell r="B7182">
            <v>105611</v>
          </cell>
        </row>
        <row r="7183">
          <cell r="B7183">
            <v>105611</v>
          </cell>
        </row>
        <row r="7184">
          <cell r="B7184">
            <v>105611</v>
          </cell>
        </row>
        <row r="7185">
          <cell r="B7185">
            <v>105611</v>
          </cell>
        </row>
        <row r="7186">
          <cell r="B7186">
            <v>105611</v>
          </cell>
        </row>
        <row r="7187">
          <cell r="B7187">
            <v>105611</v>
          </cell>
        </row>
        <row r="7188">
          <cell r="B7188">
            <v>105611</v>
          </cell>
        </row>
        <row r="7189">
          <cell r="B7189">
            <v>105619</v>
          </cell>
        </row>
        <row r="7190">
          <cell r="B7190">
            <v>105619</v>
          </cell>
        </row>
        <row r="7191">
          <cell r="B7191">
            <v>105619</v>
          </cell>
        </row>
        <row r="7192">
          <cell r="B7192">
            <v>105619</v>
          </cell>
        </row>
        <row r="7193">
          <cell r="B7193">
            <v>105619</v>
          </cell>
        </row>
        <row r="7194">
          <cell r="B7194">
            <v>105619</v>
          </cell>
        </row>
        <row r="7195">
          <cell r="B7195">
            <v>105619</v>
          </cell>
        </row>
        <row r="7196">
          <cell r="B7196">
            <v>105619</v>
          </cell>
        </row>
        <row r="7197">
          <cell r="B7197">
            <v>105619</v>
          </cell>
        </row>
        <row r="7198">
          <cell r="B7198">
            <v>105619</v>
          </cell>
        </row>
        <row r="7199">
          <cell r="B7199">
            <v>105619</v>
          </cell>
        </row>
        <row r="7200">
          <cell r="B7200">
            <v>105573</v>
          </cell>
        </row>
        <row r="7201">
          <cell r="B7201">
            <v>105573</v>
          </cell>
        </row>
        <row r="7202">
          <cell r="B7202">
            <v>105573</v>
          </cell>
        </row>
        <row r="7203">
          <cell r="B7203">
            <v>105573</v>
          </cell>
        </row>
        <row r="7204">
          <cell r="B7204">
            <v>105573</v>
          </cell>
        </row>
        <row r="7205">
          <cell r="B7205">
            <v>105573</v>
          </cell>
        </row>
        <row r="7206">
          <cell r="B7206">
            <v>105573</v>
          </cell>
        </row>
        <row r="7207">
          <cell r="B7207">
            <v>105573</v>
          </cell>
        </row>
        <row r="7208">
          <cell r="B7208">
            <v>105573</v>
          </cell>
        </row>
        <row r="7209">
          <cell r="B7209">
            <v>105573</v>
          </cell>
        </row>
        <row r="7210">
          <cell r="B7210">
            <v>105573</v>
          </cell>
        </row>
        <row r="7211">
          <cell r="B7211">
            <v>105573</v>
          </cell>
        </row>
        <row r="7212">
          <cell r="B7212">
            <v>105573</v>
          </cell>
        </row>
        <row r="7213">
          <cell r="B7213">
            <v>105573</v>
          </cell>
        </row>
        <row r="7214">
          <cell r="B7214">
            <v>105573</v>
          </cell>
        </row>
        <row r="7215">
          <cell r="B7215">
            <v>105628</v>
          </cell>
        </row>
        <row r="7216">
          <cell r="B7216">
            <v>105628</v>
          </cell>
        </row>
        <row r="7217">
          <cell r="B7217">
            <v>105628</v>
          </cell>
        </row>
        <row r="7218">
          <cell r="B7218">
            <v>105628</v>
          </cell>
        </row>
        <row r="7219">
          <cell r="B7219">
            <v>105628</v>
          </cell>
        </row>
        <row r="7220">
          <cell r="B7220">
            <v>105628</v>
          </cell>
        </row>
        <row r="7221">
          <cell r="B7221">
            <v>105628</v>
          </cell>
        </row>
        <row r="7222">
          <cell r="B7222">
            <v>105628</v>
          </cell>
        </row>
        <row r="7223">
          <cell r="B7223">
            <v>105628</v>
          </cell>
        </row>
        <row r="7224">
          <cell r="B7224">
            <v>105628</v>
          </cell>
        </row>
        <row r="7225">
          <cell r="B7225">
            <v>105628</v>
          </cell>
        </row>
        <row r="7226">
          <cell r="B7226">
            <v>105628</v>
          </cell>
        </row>
        <row r="7227">
          <cell r="B7227">
            <v>105628</v>
          </cell>
        </row>
        <row r="7228">
          <cell r="B7228">
            <v>105628</v>
          </cell>
        </row>
        <row r="7229">
          <cell r="B7229">
            <v>105628</v>
          </cell>
        </row>
        <row r="7230">
          <cell r="B7230">
            <v>105634</v>
          </cell>
        </row>
        <row r="7231">
          <cell r="B7231">
            <v>105634</v>
          </cell>
        </row>
        <row r="7232">
          <cell r="B7232">
            <v>105634</v>
          </cell>
        </row>
        <row r="7233">
          <cell r="B7233">
            <v>105634</v>
          </cell>
        </row>
        <row r="7234">
          <cell r="B7234">
            <v>105634</v>
          </cell>
        </row>
        <row r="7235">
          <cell r="B7235">
            <v>105634</v>
          </cell>
        </row>
        <row r="7236">
          <cell r="B7236">
            <v>105634</v>
          </cell>
        </row>
        <row r="7237">
          <cell r="B7237">
            <v>105634</v>
          </cell>
        </row>
        <row r="7238">
          <cell r="B7238">
            <v>105634</v>
          </cell>
        </row>
        <row r="7239">
          <cell r="B7239">
            <v>105634</v>
          </cell>
        </row>
        <row r="7240">
          <cell r="B7240">
            <v>105634</v>
          </cell>
        </row>
        <row r="7241">
          <cell r="B7241">
            <v>105634</v>
          </cell>
        </row>
        <row r="7242">
          <cell r="B7242">
            <v>105634</v>
          </cell>
        </row>
        <row r="7243">
          <cell r="B7243">
            <v>105634</v>
          </cell>
        </row>
        <row r="7244">
          <cell r="B7244">
            <v>105634</v>
          </cell>
        </row>
        <row r="7245">
          <cell r="B7245">
            <v>105604</v>
          </cell>
        </row>
        <row r="7246">
          <cell r="B7246">
            <v>105604</v>
          </cell>
        </row>
        <row r="7247">
          <cell r="B7247">
            <v>105604</v>
          </cell>
        </row>
        <row r="7248">
          <cell r="B7248">
            <v>105604</v>
          </cell>
        </row>
        <row r="7249">
          <cell r="B7249">
            <v>105604</v>
          </cell>
        </row>
        <row r="7250">
          <cell r="B7250">
            <v>105604</v>
          </cell>
        </row>
        <row r="7251">
          <cell r="B7251">
            <v>105604</v>
          </cell>
        </row>
        <row r="7252">
          <cell r="B7252">
            <v>105604</v>
          </cell>
        </row>
        <row r="7253">
          <cell r="B7253">
            <v>105604</v>
          </cell>
        </row>
        <row r="7254">
          <cell r="B7254">
            <v>105604</v>
          </cell>
        </row>
        <row r="7255">
          <cell r="B7255">
            <v>105604</v>
          </cell>
        </row>
        <row r="7256">
          <cell r="B7256">
            <v>105612</v>
          </cell>
        </row>
        <row r="7257">
          <cell r="B7257">
            <v>105612</v>
          </cell>
        </row>
        <row r="7258">
          <cell r="B7258">
            <v>105612</v>
          </cell>
        </row>
        <row r="7259">
          <cell r="B7259">
            <v>105612</v>
          </cell>
        </row>
        <row r="7260">
          <cell r="B7260">
            <v>105612</v>
          </cell>
        </row>
        <row r="7261">
          <cell r="B7261">
            <v>105612</v>
          </cell>
        </row>
        <row r="7262">
          <cell r="B7262">
            <v>105612</v>
          </cell>
        </row>
        <row r="7263">
          <cell r="B7263">
            <v>105612</v>
          </cell>
        </row>
        <row r="7264">
          <cell r="B7264">
            <v>105612</v>
          </cell>
        </row>
        <row r="7265">
          <cell r="B7265">
            <v>105612</v>
          </cell>
        </row>
        <row r="7266">
          <cell r="B7266">
            <v>105612</v>
          </cell>
        </row>
        <row r="7267">
          <cell r="B7267">
            <v>105620</v>
          </cell>
        </row>
        <row r="7268">
          <cell r="B7268">
            <v>105620</v>
          </cell>
        </row>
        <row r="7269">
          <cell r="B7269">
            <v>105620</v>
          </cell>
        </row>
        <row r="7270">
          <cell r="B7270">
            <v>105620</v>
          </cell>
        </row>
        <row r="7271">
          <cell r="B7271">
            <v>105620</v>
          </cell>
        </row>
        <row r="7272">
          <cell r="B7272">
            <v>105620</v>
          </cell>
        </row>
        <row r="7273">
          <cell r="B7273">
            <v>105620</v>
          </cell>
        </row>
        <row r="7274">
          <cell r="B7274">
            <v>105620</v>
          </cell>
        </row>
        <row r="7275">
          <cell r="B7275">
            <v>105620</v>
          </cell>
        </row>
        <row r="7276">
          <cell r="B7276">
            <v>105620</v>
          </cell>
        </row>
        <row r="7277">
          <cell r="B7277">
            <v>105620</v>
          </cell>
        </row>
        <row r="7278">
          <cell r="B7278">
            <v>105586</v>
          </cell>
        </row>
        <row r="7279">
          <cell r="B7279">
            <v>105586</v>
          </cell>
        </row>
        <row r="7280">
          <cell r="B7280">
            <v>105586</v>
          </cell>
        </row>
        <row r="7281">
          <cell r="B7281">
            <v>105586</v>
          </cell>
        </row>
        <row r="7282">
          <cell r="B7282">
            <v>105586</v>
          </cell>
        </row>
        <row r="7283">
          <cell r="B7283">
            <v>105586</v>
          </cell>
        </row>
        <row r="7284">
          <cell r="B7284">
            <v>105586</v>
          </cell>
        </row>
        <row r="7285">
          <cell r="B7285">
            <v>105586</v>
          </cell>
        </row>
        <row r="7286">
          <cell r="B7286">
            <v>105586</v>
          </cell>
        </row>
        <row r="7287">
          <cell r="B7287">
            <v>105586</v>
          </cell>
        </row>
        <row r="7288">
          <cell r="B7288">
            <v>105586</v>
          </cell>
        </row>
        <row r="7289">
          <cell r="B7289">
            <v>105586</v>
          </cell>
        </row>
        <row r="7290">
          <cell r="B7290">
            <v>105586</v>
          </cell>
        </row>
        <row r="7291">
          <cell r="B7291">
            <v>105586</v>
          </cell>
        </row>
        <row r="7292">
          <cell r="B7292">
            <v>105586</v>
          </cell>
        </row>
        <row r="7293">
          <cell r="B7293">
            <v>105587</v>
          </cell>
        </row>
        <row r="7294">
          <cell r="B7294">
            <v>105587</v>
          </cell>
        </row>
        <row r="7295">
          <cell r="B7295">
            <v>105587</v>
          </cell>
        </row>
        <row r="7296">
          <cell r="B7296">
            <v>105587</v>
          </cell>
        </row>
        <row r="7297">
          <cell r="B7297">
            <v>105587</v>
          </cell>
        </row>
        <row r="7298">
          <cell r="B7298">
            <v>105587</v>
          </cell>
        </row>
        <row r="7299">
          <cell r="B7299">
            <v>105587</v>
          </cell>
        </row>
        <row r="7300">
          <cell r="B7300">
            <v>105587</v>
          </cell>
        </row>
        <row r="7301">
          <cell r="B7301">
            <v>105587</v>
          </cell>
        </row>
        <row r="7302">
          <cell r="B7302">
            <v>105587</v>
          </cell>
        </row>
        <row r="7303">
          <cell r="B7303">
            <v>105587</v>
          </cell>
        </row>
        <row r="7304">
          <cell r="B7304">
            <v>105587</v>
          </cell>
        </row>
        <row r="7305">
          <cell r="B7305">
            <v>105587</v>
          </cell>
        </row>
        <row r="7306">
          <cell r="B7306">
            <v>105587</v>
          </cell>
        </row>
        <row r="7307">
          <cell r="B7307">
            <v>105587</v>
          </cell>
        </row>
        <row r="7308">
          <cell r="B7308">
            <v>105589</v>
          </cell>
        </row>
        <row r="7309">
          <cell r="B7309">
            <v>105589</v>
          </cell>
        </row>
        <row r="7310">
          <cell r="B7310">
            <v>105589</v>
          </cell>
        </row>
        <row r="7311">
          <cell r="B7311">
            <v>105589</v>
          </cell>
        </row>
        <row r="7312">
          <cell r="B7312">
            <v>105589</v>
          </cell>
        </row>
        <row r="7313">
          <cell r="B7313">
            <v>105589</v>
          </cell>
        </row>
        <row r="7314">
          <cell r="B7314">
            <v>105589</v>
          </cell>
        </row>
        <row r="7315">
          <cell r="B7315">
            <v>105589</v>
          </cell>
        </row>
        <row r="7316">
          <cell r="B7316">
            <v>105589</v>
          </cell>
        </row>
        <row r="7317">
          <cell r="B7317">
            <v>105589</v>
          </cell>
        </row>
        <row r="7318">
          <cell r="B7318">
            <v>105589</v>
          </cell>
        </row>
        <row r="7319">
          <cell r="B7319">
            <v>105589</v>
          </cell>
        </row>
        <row r="7320">
          <cell r="B7320">
            <v>105589</v>
          </cell>
        </row>
        <row r="7321">
          <cell r="B7321">
            <v>105589</v>
          </cell>
        </row>
        <row r="7322">
          <cell r="B7322">
            <v>105589</v>
          </cell>
        </row>
        <row r="7323">
          <cell r="B7323">
            <v>105584</v>
          </cell>
        </row>
        <row r="7324">
          <cell r="B7324">
            <v>105584</v>
          </cell>
        </row>
        <row r="7325">
          <cell r="B7325">
            <v>105584</v>
          </cell>
        </row>
        <row r="7326">
          <cell r="B7326">
            <v>105584</v>
          </cell>
        </row>
        <row r="7327">
          <cell r="B7327">
            <v>105584</v>
          </cell>
        </row>
        <row r="7328">
          <cell r="B7328">
            <v>105584</v>
          </cell>
        </row>
        <row r="7329">
          <cell r="B7329">
            <v>105584</v>
          </cell>
        </row>
        <row r="7330">
          <cell r="B7330">
            <v>105584</v>
          </cell>
        </row>
        <row r="7331">
          <cell r="B7331">
            <v>105584</v>
          </cell>
        </row>
        <row r="7332">
          <cell r="B7332">
            <v>105584</v>
          </cell>
        </row>
        <row r="7333">
          <cell r="B7333">
            <v>105584</v>
          </cell>
        </row>
        <row r="7334">
          <cell r="B7334">
            <v>105720</v>
          </cell>
        </row>
        <row r="7335">
          <cell r="B7335">
            <v>105720</v>
          </cell>
        </row>
        <row r="7336">
          <cell r="B7336">
            <v>105720</v>
          </cell>
        </row>
        <row r="7337">
          <cell r="B7337">
            <v>105720</v>
          </cell>
        </row>
        <row r="7338">
          <cell r="B7338">
            <v>105720</v>
          </cell>
        </row>
        <row r="7339">
          <cell r="B7339">
            <v>105720</v>
          </cell>
        </row>
        <row r="7340">
          <cell r="B7340">
            <v>105720</v>
          </cell>
        </row>
        <row r="7341">
          <cell r="B7341">
            <v>105720</v>
          </cell>
        </row>
        <row r="7342">
          <cell r="B7342">
            <v>105720</v>
          </cell>
        </row>
        <row r="7343">
          <cell r="B7343">
            <v>105720</v>
          </cell>
        </row>
        <row r="7344">
          <cell r="B7344">
            <v>105720</v>
          </cell>
        </row>
        <row r="7345">
          <cell r="B7345">
            <v>105722</v>
          </cell>
        </row>
        <row r="7346">
          <cell r="B7346">
            <v>105722</v>
          </cell>
        </row>
        <row r="7347">
          <cell r="B7347">
            <v>105722</v>
          </cell>
        </row>
        <row r="7348">
          <cell r="B7348">
            <v>105722</v>
          </cell>
        </row>
        <row r="7349">
          <cell r="B7349">
            <v>105722</v>
          </cell>
        </row>
        <row r="7350">
          <cell r="B7350">
            <v>105722</v>
          </cell>
        </row>
        <row r="7351">
          <cell r="B7351">
            <v>105722</v>
          </cell>
        </row>
        <row r="7352">
          <cell r="B7352">
            <v>105722</v>
          </cell>
        </row>
        <row r="7353">
          <cell r="B7353">
            <v>105722</v>
          </cell>
        </row>
        <row r="7354">
          <cell r="B7354">
            <v>105722</v>
          </cell>
        </row>
        <row r="7355">
          <cell r="B7355">
            <v>105722</v>
          </cell>
        </row>
        <row r="7356">
          <cell r="B7356">
            <v>105593</v>
          </cell>
        </row>
        <row r="7357">
          <cell r="B7357">
            <v>105593</v>
          </cell>
        </row>
        <row r="7358">
          <cell r="B7358">
            <v>105593</v>
          </cell>
        </row>
        <row r="7359">
          <cell r="B7359">
            <v>105593</v>
          </cell>
        </row>
        <row r="7360">
          <cell r="B7360">
            <v>105593</v>
          </cell>
        </row>
        <row r="7361">
          <cell r="B7361">
            <v>105593</v>
          </cell>
        </row>
        <row r="7362">
          <cell r="B7362">
            <v>105593</v>
          </cell>
        </row>
        <row r="7363">
          <cell r="B7363">
            <v>105593</v>
          </cell>
        </row>
        <row r="7364">
          <cell r="B7364">
            <v>105593</v>
          </cell>
        </row>
        <row r="7365">
          <cell r="B7365">
            <v>105593</v>
          </cell>
        </row>
        <row r="7366">
          <cell r="B7366">
            <v>105593</v>
          </cell>
        </row>
        <row r="7367">
          <cell r="B7367">
            <v>105593</v>
          </cell>
        </row>
        <row r="7368">
          <cell r="B7368">
            <v>105593</v>
          </cell>
        </row>
        <row r="7369">
          <cell r="B7369">
            <v>105593</v>
          </cell>
        </row>
        <row r="7370">
          <cell r="B7370">
            <v>105593</v>
          </cell>
        </row>
        <row r="7371">
          <cell r="B7371">
            <v>105594</v>
          </cell>
        </row>
        <row r="7372">
          <cell r="B7372">
            <v>105594</v>
          </cell>
        </row>
        <row r="7373">
          <cell r="B7373">
            <v>105594</v>
          </cell>
        </row>
        <row r="7374">
          <cell r="B7374">
            <v>105594</v>
          </cell>
        </row>
        <row r="7375">
          <cell r="B7375">
            <v>105594</v>
          </cell>
        </row>
        <row r="7376">
          <cell r="B7376">
            <v>105594</v>
          </cell>
        </row>
        <row r="7377">
          <cell r="B7377">
            <v>105594</v>
          </cell>
        </row>
        <row r="7378">
          <cell r="B7378">
            <v>105594</v>
          </cell>
        </row>
        <row r="7379">
          <cell r="B7379">
            <v>105594</v>
          </cell>
        </row>
        <row r="7380">
          <cell r="B7380">
            <v>105594</v>
          </cell>
        </row>
        <row r="7381">
          <cell r="B7381">
            <v>105594</v>
          </cell>
        </row>
        <row r="7382">
          <cell r="B7382">
            <v>105594</v>
          </cell>
        </row>
        <row r="7383">
          <cell r="B7383">
            <v>105594</v>
          </cell>
        </row>
        <row r="7384">
          <cell r="B7384">
            <v>105594</v>
          </cell>
        </row>
        <row r="7385">
          <cell r="B7385">
            <v>105594</v>
          </cell>
        </row>
        <row r="7386">
          <cell r="B7386">
            <v>105596</v>
          </cell>
        </row>
        <row r="7387">
          <cell r="B7387">
            <v>105596</v>
          </cell>
        </row>
        <row r="7388">
          <cell r="B7388">
            <v>105596</v>
          </cell>
        </row>
        <row r="7389">
          <cell r="B7389">
            <v>105596</v>
          </cell>
        </row>
        <row r="7390">
          <cell r="B7390">
            <v>105596</v>
          </cell>
        </row>
        <row r="7391">
          <cell r="B7391">
            <v>105596</v>
          </cell>
        </row>
        <row r="7392">
          <cell r="B7392">
            <v>105596</v>
          </cell>
        </row>
        <row r="7393">
          <cell r="B7393">
            <v>105596</v>
          </cell>
        </row>
        <row r="7394">
          <cell r="B7394">
            <v>105596</v>
          </cell>
        </row>
        <row r="7395">
          <cell r="B7395">
            <v>105596</v>
          </cell>
        </row>
        <row r="7396">
          <cell r="B7396">
            <v>105596</v>
          </cell>
        </row>
        <row r="7397">
          <cell r="B7397">
            <v>105596</v>
          </cell>
        </row>
        <row r="7398">
          <cell r="B7398">
            <v>105596</v>
          </cell>
        </row>
        <row r="7399">
          <cell r="B7399">
            <v>105596</v>
          </cell>
        </row>
        <row r="7400">
          <cell r="B7400">
            <v>105596</v>
          </cell>
        </row>
        <row r="7401">
          <cell r="B7401">
            <v>105591</v>
          </cell>
        </row>
        <row r="7402">
          <cell r="B7402">
            <v>105591</v>
          </cell>
        </row>
        <row r="7403">
          <cell r="B7403">
            <v>105591</v>
          </cell>
        </row>
        <row r="7404">
          <cell r="B7404">
            <v>105591</v>
          </cell>
        </row>
        <row r="7405">
          <cell r="B7405">
            <v>105591</v>
          </cell>
        </row>
        <row r="7406">
          <cell r="B7406">
            <v>105591</v>
          </cell>
        </row>
        <row r="7407">
          <cell r="B7407">
            <v>105591</v>
          </cell>
        </row>
        <row r="7408">
          <cell r="B7408">
            <v>105591</v>
          </cell>
        </row>
        <row r="7409">
          <cell r="B7409">
            <v>105591</v>
          </cell>
        </row>
        <row r="7410">
          <cell r="B7410">
            <v>105591</v>
          </cell>
        </row>
        <row r="7411">
          <cell r="B7411">
            <v>105591</v>
          </cell>
        </row>
        <row r="7412">
          <cell r="B7412">
            <v>105724</v>
          </cell>
        </row>
        <row r="7413">
          <cell r="B7413">
            <v>105724</v>
          </cell>
        </row>
        <row r="7414">
          <cell r="B7414">
            <v>105724</v>
          </cell>
        </row>
        <row r="7415">
          <cell r="B7415">
            <v>105724</v>
          </cell>
        </row>
        <row r="7416">
          <cell r="B7416">
            <v>105724</v>
          </cell>
        </row>
        <row r="7417">
          <cell r="B7417">
            <v>105724</v>
          </cell>
        </row>
        <row r="7418">
          <cell r="B7418">
            <v>105724</v>
          </cell>
        </row>
        <row r="7419">
          <cell r="B7419">
            <v>105724</v>
          </cell>
        </row>
        <row r="7420">
          <cell r="B7420">
            <v>105724</v>
          </cell>
        </row>
        <row r="7421">
          <cell r="B7421">
            <v>105724</v>
          </cell>
        </row>
        <row r="7422">
          <cell r="B7422">
            <v>105724</v>
          </cell>
        </row>
        <row r="7423">
          <cell r="B7423">
            <v>105726</v>
          </cell>
        </row>
        <row r="7424">
          <cell r="B7424">
            <v>105726</v>
          </cell>
        </row>
        <row r="7425">
          <cell r="B7425">
            <v>105726</v>
          </cell>
        </row>
        <row r="7426">
          <cell r="B7426">
            <v>105726</v>
          </cell>
        </row>
        <row r="7427">
          <cell r="B7427">
            <v>105726</v>
          </cell>
        </row>
        <row r="7428">
          <cell r="B7428">
            <v>105726</v>
          </cell>
        </row>
        <row r="7429">
          <cell r="B7429">
            <v>105726</v>
          </cell>
        </row>
        <row r="7430">
          <cell r="B7430">
            <v>105726</v>
          </cell>
        </row>
        <row r="7431">
          <cell r="B7431">
            <v>105726</v>
          </cell>
        </row>
        <row r="7432">
          <cell r="B7432">
            <v>105726</v>
          </cell>
        </row>
        <row r="7433">
          <cell r="B7433">
            <v>105726</v>
          </cell>
        </row>
        <row r="7434">
          <cell r="B7434">
            <v>105567</v>
          </cell>
        </row>
        <row r="7435">
          <cell r="B7435">
            <v>105567</v>
          </cell>
        </row>
        <row r="7436">
          <cell r="B7436">
            <v>105567</v>
          </cell>
        </row>
        <row r="7437">
          <cell r="B7437">
            <v>105567</v>
          </cell>
        </row>
        <row r="7438">
          <cell r="B7438">
            <v>105567</v>
          </cell>
        </row>
        <row r="7439">
          <cell r="B7439">
            <v>105567</v>
          </cell>
        </row>
        <row r="7440">
          <cell r="B7440">
            <v>105567</v>
          </cell>
        </row>
        <row r="7441">
          <cell r="B7441">
            <v>105567</v>
          </cell>
        </row>
        <row r="7442">
          <cell r="B7442">
            <v>105567</v>
          </cell>
        </row>
        <row r="7443">
          <cell r="B7443">
            <v>105567</v>
          </cell>
        </row>
        <row r="7444">
          <cell r="B7444">
            <v>105568</v>
          </cell>
        </row>
        <row r="7445">
          <cell r="B7445">
            <v>105568</v>
          </cell>
        </row>
        <row r="7446">
          <cell r="B7446">
            <v>105568</v>
          </cell>
        </row>
        <row r="7447">
          <cell r="B7447">
            <v>105568</v>
          </cell>
        </row>
        <row r="7448">
          <cell r="B7448">
            <v>105568</v>
          </cell>
        </row>
        <row r="7449">
          <cell r="B7449">
            <v>105568</v>
          </cell>
        </row>
        <row r="7450">
          <cell r="B7450">
            <v>105568</v>
          </cell>
        </row>
        <row r="7451">
          <cell r="B7451">
            <v>105568</v>
          </cell>
        </row>
        <row r="7452">
          <cell r="B7452">
            <v>105568</v>
          </cell>
        </row>
        <row r="7453">
          <cell r="B7453">
            <v>105568</v>
          </cell>
        </row>
        <row r="7454">
          <cell r="B7454">
            <v>105570</v>
          </cell>
        </row>
        <row r="7455">
          <cell r="B7455">
            <v>105570</v>
          </cell>
        </row>
        <row r="7456">
          <cell r="B7456">
            <v>105570</v>
          </cell>
        </row>
        <row r="7457">
          <cell r="B7457">
            <v>105570</v>
          </cell>
        </row>
        <row r="7458">
          <cell r="B7458">
            <v>105570</v>
          </cell>
        </row>
        <row r="7459">
          <cell r="B7459">
            <v>105570</v>
          </cell>
        </row>
        <row r="7460">
          <cell r="B7460">
            <v>105570</v>
          </cell>
        </row>
        <row r="7461">
          <cell r="B7461">
            <v>105570</v>
          </cell>
        </row>
        <row r="7462">
          <cell r="B7462">
            <v>105570</v>
          </cell>
        </row>
        <row r="7463">
          <cell r="B7463">
            <v>105570</v>
          </cell>
        </row>
        <row r="7464">
          <cell r="B7464">
            <v>100575</v>
          </cell>
        </row>
        <row r="7465">
          <cell r="B7465">
            <v>100575</v>
          </cell>
        </row>
        <row r="7466">
          <cell r="B7466">
            <v>100575</v>
          </cell>
        </row>
        <row r="7467">
          <cell r="B7467">
            <v>100575</v>
          </cell>
        </row>
        <row r="7468">
          <cell r="B7468">
            <v>100575</v>
          </cell>
        </row>
        <row r="7469">
          <cell r="B7469">
            <v>100577</v>
          </cell>
        </row>
        <row r="7470">
          <cell r="B7470">
            <v>100577</v>
          </cell>
        </row>
        <row r="7471">
          <cell r="B7471">
            <v>100577</v>
          </cell>
        </row>
        <row r="7472">
          <cell r="B7472">
            <v>100577</v>
          </cell>
        </row>
        <row r="7473">
          <cell r="B7473">
            <v>100577</v>
          </cell>
        </row>
        <row r="7474">
          <cell r="B7474">
            <v>100577</v>
          </cell>
        </row>
        <row r="7475">
          <cell r="B7475">
            <v>100577</v>
          </cell>
        </row>
        <row r="7476">
          <cell r="B7476">
            <v>100577</v>
          </cell>
        </row>
        <row r="7477">
          <cell r="B7477">
            <v>105598</v>
          </cell>
        </row>
        <row r="7478">
          <cell r="B7478">
            <v>105598</v>
          </cell>
        </row>
        <row r="7479">
          <cell r="B7479">
            <v>105598</v>
          </cell>
        </row>
        <row r="7480">
          <cell r="B7480">
            <v>105598</v>
          </cell>
        </row>
        <row r="7481">
          <cell r="B7481">
            <v>105598</v>
          </cell>
        </row>
        <row r="7482">
          <cell r="B7482">
            <v>105598</v>
          </cell>
        </row>
        <row r="7483">
          <cell r="B7483">
            <v>105598</v>
          </cell>
        </row>
        <row r="7484">
          <cell r="B7484">
            <v>105598</v>
          </cell>
        </row>
        <row r="7485">
          <cell r="B7485">
            <v>100576</v>
          </cell>
        </row>
        <row r="7486">
          <cell r="B7486">
            <v>100576</v>
          </cell>
        </row>
        <row r="7487">
          <cell r="B7487">
            <v>100576</v>
          </cell>
        </row>
        <row r="7488">
          <cell r="B7488">
            <v>100576</v>
          </cell>
        </row>
        <row r="7489">
          <cell r="B7489">
            <v>100576</v>
          </cell>
        </row>
        <row r="7490">
          <cell r="B7490">
            <v>100576</v>
          </cell>
        </row>
        <row r="7491">
          <cell r="B7491">
            <v>100576</v>
          </cell>
        </row>
        <row r="7492">
          <cell r="B7492">
            <v>100576</v>
          </cell>
        </row>
        <row r="7493">
          <cell r="B7493">
            <v>105597</v>
          </cell>
        </row>
        <row r="7494">
          <cell r="B7494">
            <v>105597</v>
          </cell>
        </row>
        <row r="7495">
          <cell r="B7495">
            <v>105597</v>
          </cell>
        </row>
        <row r="7496">
          <cell r="B7496">
            <v>105597</v>
          </cell>
        </row>
        <row r="7497">
          <cell r="B7497">
            <v>105597</v>
          </cell>
        </row>
        <row r="7498">
          <cell r="B7498">
            <v>105597</v>
          </cell>
        </row>
        <row r="7499">
          <cell r="B7499">
            <v>105597</v>
          </cell>
        </row>
        <row r="7500">
          <cell r="B7500">
            <v>105597</v>
          </cell>
        </row>
        <row r="7501">
          <cell r="B7501">
            <v>102730</v>
          </cell>
        </row>
        <row r="7502">
          <cell r="B7502">
            <v>102730</v>
          </cell>
        </row>
        <row r="7503">
          <cell r="B7503">
            <v>102730</v>
          </cell>
        </row>
        <row r="7504">
          <cell r="B7504">
            <v>102730</v>
          </cell>
        </row>
        <row r="7505">
          <cell r="B7505">
            <v>102730</v>
          </cell>
        </row>
        <row r="7506">
          <cell r="B7506">
            <v>102730</v>
          </cell>
        </row>
        <row r="7507">
          <cell r="B7507">
            <v>102731</v>
          </cell>
        </row>
        <row r="7508">
          <cell r="B7508">
            <v>102731</v>
          </cell>
        </row>
        <row r="7509">
          <cell r="B7509">
            <v>102731</v>
          </cell>
        </row>
        <row r="7510">
          <cell r="B7510">
            <v>102731</v>
          </cell>
        </row>
        <row r="7511">
          <cell r="B7511">
            <v>102731</v>
          </cell>
        </row>
        <row r="7512">
          <cell r="B7512">
            <v>102731</v>
          </cell>
        </row>
        <row r="7513">
          <cell r="B7513">
            <v>102732</v>
          </cell>
        </row>
        <row r="7514">
          <cell r="B7514">
            <v>102732</v>
          </cell>
        </row>
        <row r="7515">
          <cell r="B7515">
            <v>102732</v>
          </cell>
        </row>
        <row r="7516">
          <cell r="B7516">
            <v>102732</v>
          </cell>
        </row>
        <row r="7517">
          <cell r="B7517">
            <v>102732</v>
          </cell>
        </row>
        <row r="7518">
          <cell r="B7518">
            <v>102732</v>
          </cell>
        </row>
        <row r="7519">
          <cell r="B7519">
            <v>102733</v>
          </cell>
        </row>
        <row r="7520">
          <cell r="B7520">
            <v>102733</v>
          </cell>
        </row>
        <row r="7521">
          <cell r="B7521">
            <v>102733</v>
          </cell>
        </row>
        <row r="7522">
          <cell r="B7522">
            <v>102733</v>
          </cell>
        </row>
        <row r="7523">
          <cell r="B7523">
            <v>102733</v>
          </cell>
        </row>
        <row r="7524">
          <cell r="B7524">
            <v>102733</v>
          </cell>
        </row>
        <row r="7525">
          <cell r="B7525">
            <v>102728</v>
          </cell>
        </row>
        <row r="7526">
          <cell r="B7526">
            <v>102728</v>
          </cell>
        </row>
        <row r="7527">
          <cell r="B7527">
            <v>102728</v>
          </cell>
        </row>
        <row r="7528">
          <cell r="B7528">
            <v>102728</v>
          </cell>
        </row>
        <row r="7529">
          <cell r="B7529">
            <v>102728</v>
          </cell>
        </row>
        <row r="7530">
          <cell r="B7530">
            <v>102728</v>
          </cell>
        </row>
        <row r="7531">
          <cell r="B7531">
            <v>102729</v>
          </cell>
        </row>
        <row r="7532">
          <cell r="B7532">
            <v>102729</v>
          </cell>
        </row>
        <row r="7533">
          <cell r="B7533">
            <v>102729</v>
          </cell>
        </row>
        <row r="7534">
          <cell r="B7534">
            <v>102729</v>
          </cell>
        </row>
        <row r="7535">
          <cell r="B7535">
            <v>102729</v>
          </cell>
        </row>
        <row r="7536">
          <cell r="B7536">
            <v>102729</v>
          </cell>
        </row>
        <row r="7537">
          <cell r="B7537">
            <v>102734</v>
          </cell>
        </row>
        <row r="7538">
          <cell r="B7538">
            <v>102734</v>
          </cell>
        </row>
        <row r="7539">
          <cell r="B7539">
            <v>102734</v>
          </cell>
        </row>
        <row r="7540">
          <cell r="B7540">
            <v>102734</v>
          </cell>
        </row>
        <row r="7541">
          <cell r="B7541">
            <v>102734</v>
          </cell>
        </row>
        <row r="7542">
          <cell r="B7542">
            <v>102734</v>
          </cell>
        </row>
        <row r="7543">
          <cell r="B7543">
            <v>102735</v>
          </cell>
        </row>
        <row r="7544">
          <cell r="B7544">
            <v>102735</v>
          </cell>
        </row>
        <row r="7545">
          <cell r="B7545">
            <v>102735</v>
          </cell>
        </row>
        <row r="7546">
          <cell r="B7546">
            <v>102735</v>
          </cell>
        </row>
        <row r="7547">
          <cell r="B7547">
            <v>102735</v>
          </cell>
        </row>
        <row r="7548">
          <cell r="B7548">
            <v>102735</v>
          </cell>
        </row>
        <row r="7549">
          <cell r="B7549">
            <v>102765</v>
          </cell>
        </row>
        <row r="7550">
          <cell r="B7550">
            <v>102765</v>
          </cell>
        </row>
        <row r="7551">
          <cell r="B7551">
            <v>102765</v>
          </cell>
        </row>
        <row r="7552">
          <cell r="B7552">
            <v>102765</v>
          </cell>
        </row>
        <row r="7553">
          <cell r="B7553">
            <v>102765</v>
          </cell>
        </row>
        <row r="7554">
          <cell r="B7554">
            <v>102765</v>
          </cell>
        </row>
        <row r="7555">
          <cell r="B7555">
            <v>102765</v>
          </cell>
        </row>
        <row r="7556">
          <cell r="B7556">
            <v>102765</v>
          </cell>
        </row>
        <row r="7557">
          <cell r="B7557">
            <v>102765</v>
          </cell>
        </row>
        <row r="7558">
          <cell r="B7558">
            <v>102795</v>
          </cell>
        </row>
        <row r="7559">
          <cell r="B7559">
            <v>102795</v>
          </cell>
        </row>
        <row r="7560">
          <cell r="B7560">
            <v>102795</v>
          </cell>
        </row>
        <row r="7561">
          <cell r="B7561">
            <v>102795</v>
          </cell>
        </row>
        <row r="7562">
          <cell r="B7562">
            <v>102766</v>
          </cell>
        </row>
        <row r="7563">
          <cell r="B7563">
            <v>102766</v>
          </cell>
        </row>
        <row r="7564">
          <cell r="B7564">
            <v>102766</v>
          </cell>
        </row>
        <row r="7565">
          <cell r="B7565">
            <v>102766</v>
          </cell>
        </row>
        <row r="7566">
          <cell r="B7566">
            <v>102766</v>
          </cell>
        </row>
        <row r="7567">
          <cell r="B7567">
            <v>102766</v>
          </cell>
        </row>
        <row r="7568">
          <cell r="B7568">
            <v>102766</v>
          </cell>
        </row>
        <row r="7569">
          <cell r="B7569">
            <v>102766</v>
          </cell>
        </row>
        <row r="7570">
          <cell r="B7570">
            <v>102766</v>
          </cell>
        </row>
        <row r="7571">
          <cell r="B7571">
            <v>102796</v>
          </cell>
        </row>
        <row r="7572">
          <cell r="B7572">
            <v>102796</v>
          </cell>
        </row>
        <row r="7573">
          <cell r="B7573">
            <v>102796</v>
          </cell>
        </row>
        <row r="7574">
          <cell r="B7574">
            <v>102796</v>
          </cell>
        </row>
        <row r="7575">
          <cell r="B7575">
            <v>102767</v>
          </cell>
        </row>
        <row r="7576">
          <cell r="B7576">
            <v>102767</v>
          </cell>
        </row>
        <row r="7577">
          <cell r="B7577">
            <v>102767</v>
          </cell>
        </row>
        <row r="7578">
          <cell r="B7578">
            <v>102767</v>
          </cell>
        </row>
        <row r="7579">
          <cell r="B7579">
            <v>102767</v>
          </cell>
        </row>
        <row r="7580">
          <cell r="B7580">
            <v>102767</v>
          </cell>
        </row>
        <row r="7581">
          <cell r="B7581">
            <v>102767</v>
          </cell>
        </row>
        <row r="7582">
          <cell r="B7582">
            <v>102767</v>
          </cell>
        </row>
        <row r="7583">
          <cell r="B7583">
            <v>102767</v>
          </cell>
        </row>
        <row r="7584">
          <cell r="B7584">
            <v>102767</v>
          </cell>
        </row>
        <row r="7585">
          <cell r="B7585">
            <v>102797</v>
          </cell>
        </row>
        <row r="7586">
          <cell r="B7586">
            <v>102797</v>
          </cell>
        </row>
        <row r="7587">
          <cell r="B7587">
            <v>102797</v>
          </cell>
        </row>
        <row r="7588">
          <cell r="B7588">
            <v>102797</v>
          </cell>
        </row>
        <row r="7589">
          <cell r="B7589">
            <v>102768</v>
          </cell>
        </row>
        <row r="7590">
          <cell r="B7590">
            <v>102768</v>
          </cell>
        </row>
        <row r="7591">
          <cell r="B7591">
            <v>102768</v>
          </cell>
        </row>
        <row r="7592">
          <cell r="B7592">
            <v>102768</v>
          </cell>
        </row>
        <row r="7593">
          <cell r="B7593">
            <v>102768</v>
          </cell>
        </row>
        <row r="7594">
          <cell r="B7594">
            <v>102768</v>
          </cell>
        </row>
        <row r="7595">
          <cell r="B7595">
            <v>102768</v>
          </cell>
        </row>
        <row r="7596">
          <cell r="B7596">
            <v>102768</v>
          </cell>
        </row>
        <row r="7597">
          <cell r="B7597">
            <v>102768</v>
          </cell>
        </row>
        <row r="7598">
          <cell r="B7598">
            <v>102768</v>
          </cell>
        </row>
        <row r="7599">
          <cell r="B7599">
            <v>102768</v>
          </cell>
        </row>
        <row r="7600">
          <cell r="B7600">
            <v>102798</v>
          </cell>
        </row>
        <row r="7601">
          <cell r="B7601">
            <v>102798</v>
          </cell>
        </row>
        <row r="7602">
          <cell r="B7602">
            <v>102798</v>
          </cell>
        </row>
        <row r="7603">
          <cell r="B7603">
            <v>102798</v>
          </cell>
        </row>
        <row r="7604">
          <cell r="B7604">
            <v>102744</v>
          </cell>
        </row>
        <row r="7605">
          <cell r="B7605">
            <v>102744</v>
          </cell>
        </row>
        <row r="7606">
          <cell r="B7606">
            <v>102744</v>
          </cell>
        </row>
        <row r="7607">
          <cell r="B7607">
            <v>102744</v>
          </cell>
        </row>
        <row r="7608">
          <cell r="B7608">
            <v>102744</v>
          </cell>
        </row>
        <row r="7609">
          <cell r="B7609">
            <v>102744</v>
          </cell>
        </row>
        <row r="7610">
          <cell r="B7610">
            <v>102744</v>
          </cell>
        </row>
        <row r="7611">
          <cell r="B7611">
            <v>102744</v>
          </cell>
        </row>
        <row r="7612">
          <cell r="B7612">
            <v>102744</v>
          </cell>
        </row>
        <row r="7613">
          <cell r="B7613">
            <v>102755</v>
          </cell>
        </row>
        <row r="7614">
          <cell r="B7614">
            <v>102755</v>
          </cell>
        </row>
        <row r="7615">
          <cell r="B7615">
            <v>102755</v>
          </cell>
        </row>
        <row r="7616">
          <cell r="B7616">
            <v>102755</v>
          </cell>
        </row>
        <row r="7617">
          <cell r="B7617">
            <v>102755</v>
          </cell>
        </row>
        <row r="7618">
          <cell r="B7618">
            <v>102755</v>
          </cell>
        </row>
        <row r="7619">
          <cell r="B7619">
            <v>102755</v>
          </cell>
        </row>
        <row r="7620">
          <cell r="B7620">
            <v>102755</v>
          </cell>
        </row>
        <row r="7621">
          <cell r="B7621">
            <v>102755</v>
          </cell>
        </row>
        <row r="7622">
          <cell r="B7622">
            <v>102782</v>
          </cell>
        </row>
        <row r="7623">
          <cell r="B7623">
            <v>102782</v>
          </cell>
        </row>
        <row r="7624">
          <cell r="B7624">
            <v>102782</v>
          </cell>
        </row>
        <row r="7625">
          <cell r="B7625">
            <v>102782</v>
          </cell>
        </row>
        <row r="7626">
          <cell r="B7626">
            <v>102745</v>
          </cell>
        </row>
        <row r="7627">
          <cell r="B7627">
            <v>102745</v>
          </cell>
        </row>
        <row r="7628">
          <cell r="B7628">
            <v>102745</v>
          </cell>
        </row>
        <row r="7629">
          <cell r="B7629">
            <v>102745</v>
          </cell>
        </row>
        <row r="7630">
          <cell r="B7630">
            <v>102745</v>
          </cell>
        </row>
        <row r="7631">
          <cell r="B7631">
            <v>102745</v>
          </cell>
        </row>
        <row r="7632">
          <cell r="B7632">
            <v>102745</v>
          </cell>
        </row>
        <row r="7633">
          <cell r="B7633">
            <v>102745</v>
          </cell>
        </row>
        <row r="7634">
          <cell r="B7634">
            <v>102745</v>
          </cell>
        </row>
        <row r="7635">
          <cell r="B7635">
            <v>102756</v>
          </cell>
        </row>
        <row r="7636">
          <cell r="B7636">
            <v>102756</v>
          </cell>
        </row>
        <row r="7637">
          <cell r="B7637">
            <v>102756</v>
          </cell>
        </row>
        <row r="7638">
          <cell r="B7638">
            <v>102756</v>
          </cell>
        </row>
        <row r="7639">
          <cell r="B7639">
            <v>102756</v>
          </cell>
        </row>
        <row r="7640">
          <cell r="B7640">
            <v>102756</v>
          </cell>
        </row>
        <row r="7641">
          <cell r="B7641">
            <v>102756</v>
          </cell>
        </row>
        <row r="7642">
          <cell r="B7642">
            <v>102756</v>
          </cell>
        </row>
        <row r="7643">
          <cell r="B7643">
            <v>102756</v>
          </cell>
        </row>
        <row r="7644">
          <cell r="B7644">
            <v>102783</v>
          </cell>
        </row>
        <row r="7645">
          <cell r="B7645">
            <v>102783</v>
          </cell>
        </row>
        <row r="7646">
          <cell r="B7646">
            <v>102783</v>
          </cell>
        </row>
        <row r="7647">
          <cell r="B7647">
            <v>102783</v>
          </cell>
        </row>
        <row r="7648">
          <cell r="B7648">
            <v>102746</v>
          </cell>
        </row>
        <row r="7649">
          <cell r="B7649">
            <v>102746</v>
          </cell>
        </row>
        <row r="7650">
          <cell r="B7650">
            <v>102746</v>
          </cell>
        </row>
        <row r="7651">
          <cell r="B7651">
            <v>102746</v>
          </cell>
        </row>
        <row r="7652">
          <cell r="B7652">
            <v>102746</v>
          </cell>
        </row>
        <row r="7653">
          <cell r="B7653">
            <v>102746</v>
          </cell>
        </row>
        <row r="7654">
          <cell r="B7654">
            <v>102746</v>
          </cell>
        </row>
        <row r="7655">
          <cell r="B7655">
            <v>102746</v>
          </cell>
        </row>
        <row r="7656">
          <cell r="B7656">
            <v>102746</v>
          </cell>
        </row>
        <row r="7657">
          <cell r="B7657">
            <v>102757</v>
          </cell>
        </row>
        <row r="7658">
          <cell r="B7658">
            <v>102757</v>
          </cell>
        </row>
        <row r="7659">
          <cell r="B7659">
            <v>102757</v>
          </cell>
        </row>
        <row r="7660">
          <cell r="B7660">
            <v>102757</v>
          </cell>
        </row>
        <row r="7661">
          <cell r="B7661">
            <v>102757</v>
          </cell>
        </row>
        <row r="7662">
          <cell r="B7662">
            <v>102757</v>
          </cell>
        </row>
        <row r="7663">
          <cell r="B7663">
            <v>102757</v>
          </cell>
        </row>
        <row r="7664">
          <cell r="B7664">
            <v>102757</v>
          </cell>
        </row>
        <row r="7665">
          <cell r="B7665">
            <v>102757</v>
          </cell>
        </row>
        <row r="7666">
          <cell r="B7666">
            <v>102784</v>
          </cell>
        </row>
        <row r="7667">
          <cell r="B7667">
            <v>102784</v>
          </cell>
        </row>
        <row r="7668">
          <cell r="B7668">
            <v>102784</v>
          </cell>
        </row>
        <row r="7669">
          <cell r="B7669">
            <v>102779</v>
          </cell>
        </row>
        <row r="7670">
          <cell r="B7670">
            <v>102779</v>
          </cell>
        </row>
        <row r="7671">
          <cell r="B7671">
            <v>102779</v>
          </cell>
        </row>
        <row r="7672">
          <cell r="B7672">
            <v>102780</v>
          </cell>
        </row>
        <row r="7673">
          <cell r="B7673">
            <v>102780</v>
          </cell>
        </row>
        <row r="7674">
          <cell r="B7674">
            <v>102780</v>
          </cell>
        </row>
        <row r="7675">
          <cell r="B7675">
            <v>102743</v>
          </cell>
        </row>
        <row r="7676">
          <cell r="B7676">
            <v>102743</v>
          </cell>
        </row>
        <row r="7677">
          <cell r="B7677">
            <v>102743</v>
          </cell>
        </row>
        <row r="7678">
          <cell r="B7678">
            <v>102743</v>
          </cell>
        </row>
        <row r="7679">
          <cell r="B7679">
            <v>102743</v>
          </cell>
        </row>
        <row r="7680">
          <cell r="B7680">
            <v>102743</v>
          </cell>
        </row>
        <row r="7681">
          <cell r="B7681">
            <v>102743</v>
          </cell>
        </row>
        <row r="7682">
          <cell r="B7682">
            <v>102743</v>
          </cell>
        </row>
        <row r="7683">
          <cell r="B7683">
            <v>102743</v>
          </cell>
        </row>
        <row r="7684">
          <cell r="B7684">
            <v>102781</v>
          </cell>
        </row>
        <row r="7685">
          <cell r="B7685">
            <v>102781</v>
          </cell>
        </row>
        <row r="7686">
          <cell r="B7686">
            <v>102781</v>
          </cell>
        </row>
        <row r="7687">
          <cell r="B7687">
            <v>102761</v>
          </cell>
        </row>
        <row r="7688">
          <cell r="B7688">
            <v>102761</v>
          </cell>
        </row>
        <row r="7689">
          <cell r="B7689">
            <v>102761</v>
          </cell>
        </row>
        <row r="7690">
          <cell r="B7690">
            <v>102761</v>
          </cell>
        </row>
        <row r="7691">
          <cell r="B7691">
            <v>102761</v>
          </cell>
        </row>
        <row r="7692">
          <cell r="B7692">
            <v>102761</v>
          </cell>
        </row>
        <row r="7693">
          <cell r="B7693">
            <v>102761</v>
          </cell>
        </row>
        <row r="7694">
          <cell r="B7694">
            <v>102761</v>
          </cell>
        </row>
        <row r="7695">
          <cell r="B7695">
            <v>102761</v>
          </cell>
        </row>
        <row r="7696">
          <cell r="B7696">
            <v>102791</v>
          </cell>
        </row>
        <row r="7697">
          <cell r="B7697">
            <v>102791</v>
          </cell>
        </row>
        <row r="7698">
          <cell r="B7698">
            <v>102791</v>
          </cell>
        </row>
        <row r="7699">
          <cell r="B7699">
            <v>102791</v>
          </cell>
        </row>
        <row r="7700">
          <cell r="B7700">
            <v>102762</v>
          </cell>
        </row>
        <row r="7701">
          <cell r="B7701">
            <v>102762</v>
          </cell>
        </row>
        <row r="7702">
          <cell r="B7702">
            <v>102762</v>
          </cell>
        </row>
        <row r="7703">
          <cell r="B7703">
            <v>102762</v>
          </cell>
        </row>
        <row r="7704">
          <cell r="B7704">
            <v>102762</v>
          </cell>
        </row>
        <row r="7705">
          <cell r="B7705">
            <v>102762</v>
          </cell>
        </row>
        <row r="7706">
          <cell r="B7706">
            <v>102762</v>
          </cell>
        </row>
        <row r="7707">
          <cell r="B7707">
            <v>102762</v>
          </cell>
        </row>
        <row r="7708">
          <cell r="B7708">
            <v>102762</v>
          </cell>
        </row>
        <row r="7709">
          <cell r="B7709">
            <v>102762</v>
          </cell>
        </row>
        <row r="7710">
          <cell r="B7710">
            <v>102792</v>
          </cell>
        </row>
        <row r="7711">
          <cell r="B7711">
            <v>102792</v>
          </cell>
        </row>
        <row r="7712">
          <cell r="B7712">
            <v>102792</v>
          </cell>
        </row>
        <row r="7713">
          <cell r="B7713">
            <v>102792</v>
          </cell>
        </row>
        <row r="7714">
          <cell r="B7714">
            <v>102763</v>
          </cell>
        </row>
        <row r="7715">
          <cell r="B7715">
            <v>102763</v>
          </cell>
        </row>
        <row r="7716">
          <cell r="B7716">
            <v>102763</v>
          </cell>
        </row>
        <row r="7717">
          <cell r="B7717">
            <v>102763</v>
          </cell>
        </row>
        <row r="7718">
          <cell r="B7718">
            <v>102763</v>
          </cell>
        </row>
        <row r="7719">
          <cell r="B7719">
            <v>102763</v>
          </cell>
        </row>
        <row r="7720">
          <cell r="B7720">
            <v>102763</v>
          </cell>
        </row>
        <row r="7721">
          <cell r="B7721">
            <v>102763</v>
          </cell>
        </row>
        <row r="7722">
          <cell r="B7722">
            <v>102763</v>
          </cell>
        </row>
        <row r="7723">
          <cell r="B7723">
            <v>102763</v>
          </cell>
        </row>
        <row r="7724">
          <cell r="B7724">
            <v>102793</v>
          </cell>
        </row>
        <row r="7725">
          <cell r="B7725">
            <v>102793</v>
          </cell>
        </row>
        <row r="7726">
          <cell r="B7726">
            <v>102793</v>
          </cell>
        </row>
        <row r="7727">
          <cell r="B7727">
            <v>102793</v>
          </cell>
        </row>
        <row r="7728">
          <cell r="B7728">
            <v>102764</v>
          </cell>
        </row>
        <row r="7729">
          <cell r="B7729">
            <v>102764</v>
          </cell>
        </row>
        <row r="7730">
          <cell r="B7730">
            <v>102764</v>
          </cell>
        </row>
        <row r="7731">
          <cell r="B7731">
            <v>102764</v>
          </cell>
        </row>
        <row r="7732">
          <cell r="B7732">
            <v>102764</v>
          </cell>
        </row>
        <row r="7733">
          <cell r="B7733">
            <v>102764</v>
          </cell>
        </row>
        <row r="7734">
          <cell r="B7734">
            <v>102764</v>
          </cell>
        </row>
        <row r="7735">
          <cell r="B7735">
            <v>102764</v>
          </cell>
        </row>
        <row r="7736">
          <cell r="B7736">
            <v>102764</v>
          </cell>
        </row>
        <row r="7737">
          <cell r="B7737">
            <v>102764</v>
          </cell>
        </row>
        <row r="7738">
          <cell r="B7738">
            <v>102764</v>
          </cell>
        </row>
        <row r="7739">
          <cell r="B7739">
            <v>102794</v>
          </cell>
        </row>
        <row r="7740">
          <cell r="B7740">
            <v>102794</v>
          </cell>
        </row>
        <row r="7741">
          <cell r="B7741">
            <v>102794</v>
          </cell>
        </row>
        <row r="7742">
          <cell r="B7742">
            <v>102794</v>
          </cell>
        </row>
        <row r="7743">
          <cell r="B7743">
            <v>102740</v>
          </cell>
        </row>
        <row r="7744">
          <cell r="B7744">
            <v>102740</v>
          </cell>
        </row>
        <row r="7745">
          <cell r="B7745">
            <v>102740</v>
          </cell>
        </row>
        <row r="7746">
          <cell r="B7746">
            <v>102740</v>
          </cell>
        </row>
        <row r="7747">
          <cell r="B7747">
            <v>102740</v>
          </cell>
        </row>
        <row r="7748">
          <cell r="B7748">
            <v>102740</v>
          </cell>
        </row>
        <row r="7749">
          <cell r="B7749">
            <v>102740</v>
          </cell>
        </row>
        <row r="7750">
          <cell r="B7750">
            <v>102740</v>
          </cell>
        </row>
        <row r="7751">
          <cell r="B7751">
            <v>102740</v>
          </cell>
        </row>
        <row r="7752">
          <cell r="B7752">
            <v>102752</v>
          </cell>
        </row>
        <row r="7753">
          <cell r="B7753">
            <v>102752</v>
          </cell>
        </row>
        <row r="7754">
          <cell r="B7754">
            <v>102752</v>
          </cell>
        </row>
        <row r="7755">
          <cell r="B7755">
            <v>102752</v>
          </cell>
        </row>
        <row r="7756">
          <cell r="B7756">
            <v>102752</v>
          </cell>
        </row>
        <row r="7757">
          <cell r="B7757">
            <v>102752</v>
          </cell>
        </row>
        <row r="7758">
          <cell r="B7758">
            <v>102752</v>
          </cell>
        </row>
        <row r="7759">
          <cell r="B7759">
            <v>102752</v>
          </cell>
        </row>
        <row r="7760">
          <cell r="B7760">
            <v>102752</v>
          </cell>
        </row>
        <row r="7761">
          <cell r="B7761">
            <v>102776</v>
          </cell>
        </row>
        <row r="7762">
          <cell r="B7762">
            <v>102776</v>
          </cell>
        </row>
        <row r="7763">
          <cell r="B7763">
            <v>102776</v>
          </cell>
        </row>
        <row r="7764">
          <cell r="B7764">
            <v>102741</v>
          </cell>
        </row>
        <row r="7765">
          <cell r="B7765">
            <v>102741</v>
          </cell>
        </row>
        <row r="7766">
          <cell r="B7766">
            <v>102741</v>
          </cell>
        </row>
        <row r="7767">
          <cell r="B7767">
            <v>102741</v>
          </cell>
        </row>
        <row r="7768">
          <cell r="B7768">
            <v>102741</v>
          </cell>
        </row>
        <row r="7769">
          <cell r="B7769">
            <v>102741</v>
          </cell>
        </row>
        <row r="7770">
          <cell r="B7770">
            <v>102741</v>
          </cell>
        </row>
        <row r="7771">
          <cell r="B7771">
            <v>102741</v>
          </cell>
        </row>
        <row r="7772">
          <cell r="B7772">
            <v>102741</v>
          </cell>
        </row>
        <row r="7773">
          <cell r="B7773">
            <v>102753</v>
          </cell>
        </row>
        <row r="7774">
          <cell r="B7774">
            <v>102753</v>
          </cell>
        </row>
        <row r="7775">
          <cell r="B7775">
            <v>102753</v>
          </cell>
        </row>
        <row r="7776">
          <cell r="B7776">
            <v>102753</v>
          </cell>
        </row>
        <row r="7777">
          <cell r="B7777">
            <v>102753</v>
          </cell>
        </row>
        <row r="7778">
          <cell r="B7778">
            <v>102753</v>
          </cell>
        </row>
        <row r="7779">
          <cell r="B7779">
            <v>102753</v>
          </cell>
        </row>
        <row r="7780">
          <cell r="B7780">
            <v>102753</v>
          </cell>
        </row>
        <row r="7781">
          <cell r="B7781">
            <v>102753</v>
          </cell>
        </row>
        <row r="7782">
          <cell r="B7782">
            <v>102777</v>
          </cell>
        </row>
        <row r="7783">
          <cell r="B7783">
            <v>102777</v>
          </cell>
        </row>
        <row r="7784">
          <cell r="B7784">
            <v>102777</v>
          </cell>
        </row>
        <row r="7785">
          <cell r="B7785">
            <v>102742</v>
          </cell>
        </row>
        <row r="7786">
          <cell r="B7786">
            <v>102742</v>
          </cell>
        </row>
        <row r="7787">
          <cell r="B7787">
            <v>102742</v>
          </cell>
        </row>
        <row r="7788">
          <cell r="B7788">
            <v>102742</v>
          </cell>
        </row>
        <row r="7789">
          <cell r="B7789">
            <v>102742</v>
          </cell>
        </row>
        <row r="7790">
          <cell r="B7790">
            <v>102742</v>
          </cell>
        </row>
        <row r="7791">
          <cell r="B7791">
            <v>102742</v>
          </cell>
        </row>
        <row r="7792">
          <cell r="B7792">
            <v>102742</v>
          </cell>
        </row>
        <row r="7793">
          <cell r="B7793">
            <v>102742</v>
          </cell>
        </row>
        <row r="7794">
          <cell r="B7794">
            <v>102754</v>
          </cell>
        </row>
        <row r="7795">
          <cell r="B7795">
            <v>102754</v>
          </cell>
        </row>
        <row r="7796">
          <cell r="B7796">
            <v>102754</v>
          </cell>
        </row>
        <row r="7797">
          <cell r="B7797">
            <v>102754</v>
          </cell>
        </row>
        <row r="7798">
          <cell r="B7798">
            <v>102754</v>
          </cell>
        </row>
        <row r="7799">
          <cell r="B7799">
            <v>102754</v>
          </cell>
        </row>
        <row r="7800">
          <cell r="B7800">
            <v>102754</v>
          </cell>
        </row>
        <row r="7801">
          <cell r="B7801">
            <v>102754</v>
          </cell>
        </row>
        <row r="7802">
          <cell r="B7802">
            <v>102754</v>
          </cell>
        </row>
        <row r="7803">
          <cell r="B7803">
            <v>102778</v>
          </cell>
        </row>
        <row r="7804">
          <cell r="B7804">
            <v>102778</v>
          </cell>
        </row>
        <row r="7805">
          <cell r="B7805">
            <v>102778</v>
          </cell>
        </row>
        <row r="7806">
          <cell r="B7806">
            <v>102778</v>
          </cell>
        </row>
        <row r="7807">
          <cell r="B7807">
            <v>102737</v>
          </cell>
        </row>
        <row r="7808">
          <cell r="B7808">
            <v>102737</v>
          </cell>
        </row>
        <row r="7809">
          <cell r="B7809">
            <v>102737</v>
          </cell>
        </row>
        <row r="7810">
          <cell r="B7810">
            <v>102737</v>
          </cell>
        </row>
        <row r="7811">
          <cell r="B7811">
            <v>102737</v>
          </cell>
        </row>
        <row r="7812">
          <cell r="B7812">
            <v>102737</v>
          </cell>
        </row>
        <row r="7813">
          <cell r="B7813">
            <v>102737</v>
          </cell>
        </row>
        <row r="7814">
          <cell r="B7814">
            <v>102737</v>
          </cell>
        </row>
        <row r="7815">
          <cell r="B7815">
            <v>102737</v>
          </cell>
        </row>
        <row r="7816">
          <cell r="B7816">
            <v>102773</v>
          </cell>
        </row>
        <row r="7817">
          <cell r="B7817">
            <v>102773</v>
          </cell>
        </row>
        <row r="7818">
          <cell r="B7818">
            <v>102773</v>
          </cell>
        </row>
        <row r="7819">
          <cell r="B7819">
            <v>102738</v>
          </cell>
        </row>
        <row r="7820">
          <cell r="B7820">
            <v>102738</v>
          </cell>
        </row>
        <row r="7821">
          <cell r="B7821">
            <v>102738</v>
          </cell>
        </row>
        <row r="7822">
          <cell r="B7822">
            <v>102738</v>
          </cell>
        </row>
        <row r="7823">
          <cell r="B7823">
            <v>102738</v>
          </cell>
        </row>
        <row r="7824">
          <cell r="B7824">
            <v>102738</v>
          </cell>
        </row>
        <row r="7825">
          <cell r="B7825">
            <v>102738</v>
          </cell>
        </row>
        <row r="7826">
          <cell r="B7826">
            <v>102738</v>
          </cell>
        </row>
        <row r="7827">
          <cell r="B7827">
            <v>102738</v>
          </cell>
        </row>
        <row r="7828">
          <cell r="B7828">
            <v>102750</v>
          </cell>
        </row>
        <row r="7829">
          <cell r="B7829">
            <v>102750</v>
          </cell>
        </row>
        <row r="7830">
          <cell r="B7830">
            <v>102750</v>
          </cell>
        </row>
        <row r="7831">
          <cell r="B7831">
            <v>102750</v>
          </cell>
        </row>
        <row r="7832">
          <cell r="B7832">
            <v>102750</v>
          </cell>
        </row>
        <row r="7833">
          <cell r="B7833">
            <v>102750</v>
          </cell>
        </row>
        <row r="7834">
          <cell r="B7834">
            <v>102750</v>
          </cell>
        </row>
        <row r="7835">
          <cell r="B7835">
            <v>102750</v>
          </cell>
        </row>
        <row r="7836">
          <cell r="B7836">
            <v>102750</v>
          </cell>
        </row>
        <row r="7837">
          <cell r="B7837">
            <v>102774</v>
          </cell>
        </row>
        <row r="7838">
          <cell r="B7838">
            <v>102774</v>
          </cell>
        </row>
        <row r="7839">
          <cell r="B7839">
            <v>102774</v>
          </cell>
        </row>
        <row r="7840">
          <cell r="B7840">
            <v>102739</v>
          </cell>
        </row>
        <row r="7841">
          <cell r="B7841">
            <v>102739</v>
          </cell>
        </row>
        <row r="7842">
          <cell r="B7842">
            <v>102739</v>
          </cell>
        </row>
        <row r="7843">
          <cell r="B7843">
            <v>102739</v>
          </cell>
        </row>
        <row r="7844">
          <cell r="B7844">
            <v>102739</v>
          </cell>
        </row>
        <row r="7845">
          <cell r="B7845">
            <v>102739</v>
          </cell>
        </row>
        <row r="7846">
          <cell r="B7846">
            <v>102739</v>
          </cell>
        </row>
        <row r="7847">
          <cell r="B7847">
            <v>102739</v>
          </cell>
        </row>
        <row r="7848">
          <cell r="B7848">
            <v>102739</v>
          </cell>
        </row>
        <row r="7849">
          <cell r="B7849">
            <v>102751</v>
          </cell>
        </row>
        <row r="7850">
          <cell r="B7850">
            <v>102751</v>
          </cell>
        </row>
        <row r="7851">
          <cell r="B7851">
            <v>102751</v>
          </cell>
        </row>
        <row r="7852">
          <cell r="B7852">
            <v>102751</v>
          </cell>
        </row>
        <row r="7853">
          <cell r="B7853">
            <v>102751</v>
          </cell>
        </row>
        <row r="7854">
          <cell r="B7854">
            <v>102751</v>
          </cell>
        </row>
        <row r="7855">
          <cell r="B7855">
            <v>102751</v>
          </cell>
        </row>
        <row r="7856">
          <cell r="B7856">
            <v>102751</v>
          </cell>
        </row>
        <row r="7857">
          <cell r="B7857">
            <v>102751</v>
          </cell>
        </row>
        <row r="7858">
          <cell r="B7858">
            <v>102775</v>
          </cell>
        </row>
        <row r="7859">
          <cell r="B7859">
            <v>102775</v>
          </cell>
        </row>
        <row r="7860">
          <cell r="B7860">
            <v>102775</v>
          </cell>
        </row>
        <row r="7861">
          <cell r="B7861">
            <v>102769</v>
          </cell>
        </row>
        <row r="7862">
          <cell r="B7862">
            <v>102769</v>
          </cell>
        </row>
        <row r="7863">
          <cell r="B7863">
            <v>102769</v>
          </cell>
        </row>
        <row r="7864">
          <cell r="B7864">
            <v>102769</v>
          </cell>
        </row>
        <row r="7865">
          <cell r="B7865">
            <v>102769</v>
          </cell>
        </row>
        <row r="7866">
          <cell r="B7866">
            <v>102769</v>
          </cell>
        </row>
        <row r="7867">
          <cell r="B7867">
            <v>102769</v>
          </cell>
        </row>
        <row r="7868">
          <cell r="B7868">
            <v>102769</v>
          </cell>
        </row>
        <row r="7869">
          <cell r="B7869">
            <v>102769</v>
          </cell>
        </row>
        <row r="7870">
          <cell r="B7870">
            <v>102799</v>
          </cell>
        </row>
        <row r="7871">
          <cell r="B7871">
            <v>102799</v>
          </cell>
        </row>
        <row r="7872">
          <cell r="B7872">
            <v>102799</v>
          </cell>
        </row>
        <row r="7873">
          <cell r="B7873">
            <v>102799</v>
          </cell>
        </row>
        <row r="7874">
          <cell r="B7874">
            <v>102770</v>
          </cell>
        </row>
        <row r="7875">
          <cell r="B7875">
            <v>102770</v>
          </cell>
        </row>
        <row r="7876">
          <cell r="B7876">
            <v>102770</v>
          </cell>
        </row>
        <row r="7877">
          <cell r="B7877">
            <v>102770</v>
          </cell>
        </row>
        <row r="7878">
          <cell r="B7878">
            <v>102770</v>
          </cell>
        </row>
        <row r="7879">
          <cell r="B7879">
            <v>102770</v>
          </cell>
        </row>
        <row r="7880">
          <cell r="B7880">
            <v>102770</v>
          </cell>
        </row>
        <row r="7881">
          <cell r="B7881">
            <v>102770</v>
          </cell>
        </row>
        <row r="7882">
          <cell r="B7882">
            <v>102770</v>
          </cell>
        </row>
        <row r="7883">
          <cell r="B7883">
            <v>102800</v>
          </cell>
        </row>
        <row r="7884">
          <cell r="B7884">
            <v>102800</v>
          </cell>
        </row>
        <row r="7885">
          <cell r="B7885">
            <v>102800</v>
          </cell>
        </row>
        <row r="7886">
          <cell r="B7886">
            <v>102800</v>
          </cell>
        </row>
        <row r="7887">
          <cell r="B7887">
            <v>102771</v>
          </cell>
        </row>
        <row r="7888">
          <cell r="B7888">
            <v>102771</v>
          </cell>
        </row>
        <row r="7889">
          <cell r="B7889">
            <v>102771</v>
          </cell>
        </row>
        <row r="7890">
          <cell r="B7890">
            <v>102771</v>
          </cell>
        </row>
        <row r="7891">
          <cell r="B7891">
            <v>102771</v>
          </cell>
        </row>
        <row r="7892">
          <cell r="B7892">
            <v>102771</v>
          </cell>
        </row>
        <row r="7893">
          <cell r="B7893">
            <v>102771</v>
          </cell>
        </row>
        <row r="7894">
          <cell r="B7894">
            <v>102771</v>
          </cell>
        </row>
        <row r="7895">
          <cell r="B7895">
            <v>102771</v>
          </cell>
        </row>
        <row r="7896">
          <cell r="B7896">
            <v>102771</v>
          </cell>
        </row>
        <row r="7897">
          <cell r="B7897">
            <v>102801</v>
          </cell>
        </row>
        <row r="7898">
          <cell r="B7898">
            <v>102801</v>
          </cell>
        </row>
        <row r="7899">
          <cell r="B7899">
            <v>102801</v>
          </cell>
        </row>
        <row r="7900">
          <cell r="B7900">
            <v>102801</v>
          </cell>
        </row>
        <row r="7901">
          <cell r="B7901">
            <v>102772</v>
          </cell>
        </row>
        <row r="7902">
          <cell r="B7902">
            <v>102772</v>
          </cell>
        </row>
        <row r="7903">
          <cell r="B7903">
            <v>102772</v>
          </cell>
        </row>
        <row r="7904">
          <cell r="B7904">
            <v>102772</v>
          </cell>
        </row>
        <row r="7905">
          <cell r="B7905">
            <v>102772</v>
          </cell>
        </row>
        <row r="7906">
          <cell r="B7906">
            <v>102772</v>
          </cell>
        </row>
        <row r="7907">
          <cell r="B7907">
            <v>102772</v>
          </cell>
        </row>
        <row r="7908">
          <cell r="B7908">
            <v>102772</v>
          </cell>
        </row>
        <row r="7909">
          <cell r="B7909">
            <v>102772</v>
          </cell>
        </row>
        <row r="7910">
          <cell r="B7910">
            <v>102772</v>
          </cell>
        </row>
        <row r="7911">
          <cell r="B7911">
            <v>102772</v>
          </cell>
        </row>
        <row r="7912">
          <cell r="B7912">
            <v>102802</v>
          </cell>
        </row>
        <row r="7913">
          <cell r="B7913">
            <v>102802</v>
          </cell>
        </row>
        <row r="7914">
          <cell r="B7914">
            <v>102802</v>
          </cell>
        </row>
        <row r="7915">
          <cell r="B7915">
            <v>102802</v>
          </cell>
        </row>
        <row r="7916">
          <cell r="B7916">
            <v>102747</v>
          </cell>
        </row>
        <row r="7917">
          <cell r="B7917">
            <v>102747</v>
          </cell>
        </row>
        <row r="7918">
          <cell r="B7918">
            <v>102747</v>
          </cell>
        </row>
        <row r="7919">
          <cell r="B7919">
            <v>102747</v>
          </cell>
        </row>
        <row r="7920">
          <cell r="B7920">
            <v>102747</v>
          </cell>
        </row>
        <row r="7921">
          <cell r="B7921">
            <v>102747</v>
          </cell>
        </row>
        <row r="7922">
          <cell r="B7922">
            <v>102747</v>
          </cell>
        </row>
        <row r="7923">
          <cell r="B7923">
            <v>102747</v>
          </cell>
        </row>
        <row r="7924">
          <cell r="B7924">
            <v>102747</v>
          </cell>
        </row>
        <row r="7925">
          <cell r="B7925">
            <v>102758</v>
          </cell>
        </row>
        <row r="7926">
          <cell r="B7926">
            <v>102758</v>
          </cell>
        </row>
        <row r="7927">
          <cell r="B7927">
            <v>102758</v>
          </cell>
        </row>
        <row r="7928">
          <cell r="B7928">
            <v>102758</v>
          </cell>
        </row>
        <row r="7929">
          <cell r="B7929">
            <v>102758</v>
          </cell>
        </row>
        <row r="7930">
          <cell r="B7930">
            <v>102758</v>
          </cell>
        </row>
        <row r="7931">
          <cell r="B7931">
            <v>102758</v>
          </cell>
        </row>
        <row r="7932">
          <cell r="B7932">
            <v>102758</v>
          </cell>
        </row>
        <row r="7933">
          <cell r="B7933">
            <v>102758</v>
          </cell>
        </row>
        <row r="7934">
          <cell r="B7934">
            <v>102788</v>
          </cell>
        </row>
        <row r="7935">
          <cell r="B7935">
            <v>102788</v>
          </cell>
        </row>
        <row r="7936">
          <cell r="B7936">
            <v>102788</v>
          </cell>
        </row>
        <row r="7937">
          <cell r="B7937">
            <v>102788</v>
          </cell>
        </row>
        <row r="7938">
          <cell r="B7938">
            <v>102748</v>
          </cell>
        </row>
        <row r="7939">
          <cell r="B7939">
            <v>102748</v>
          </cell>
        </row>
        <row r="7940">
          <cell r="B7940">
            <v>102748</v>
          </cell>
        </row>
        <row r="7941">
          <cell r="B7941">
            <v>102748</v>
          </cell>
        </row>
        <row r="7942">
          <cell r="B7942">
            <v>102748</v>
          </cell>
        </row>
        <row r="7943">
          <cell r="B7943">
            <v>102748</v>
          </cell>
        </row>
        <row r="7944">
          <cell r="B7944">
            <v>102748</v>
          </cell>
        </row>
        <row r="7945">
          <cell r="B7945">
            <v>102748</v>
          </cell>
        </row>
        <row r="7946">
          <cell r="B7946">
            <v>102748</v>
          </cell>
        </row>
        <row r="7947">
          <cell r="B7947">
            <v>102759</v>
          </cell>
        </row>
        <row r="7948">
          <cell r="B7948">
            <v>102759</v>
          </cell>
        </row>
        <row r="7949">
          <cell r="B7949">
            <v>102759</v>
          </cell>
        </row>
        <row r="7950">
          <cell r="B7950">
            <v>102759</v>
          </cell>
        </row>
        <row r="7951">
          <cell r="B7951">
            <v>102759</v>
          </cell>
        </row>
        <row r="7952">
          <cell r="B7952">
            <v>102759</v>
          </cell>
        </row>
        <row r="7953">
          <cell r="B7953">
            <v>102759</v>
          </cell>
        </row>
        <row r="7954">
          <cell r="B7954">
            <v>102759</v>
          </cell>
        </row>
        <row r="7955">
          <cell r="B7955">
            <v>102759</v>
          </cell>
        </row>
        <row r="7956">
          <cell r="B7956">
            <v>102789</v>
          </cell>
        </row>
        <row r="7957">
          <cell r="B7957">
            <v>102789</v>
          </cell>
        </row>
        <row r="7958">
          <cell r="B7958">
            <v>102789</v>
          </cell>
        </row>
        <row r="7959">
          <cell r="B7959">
            <v>102789</v>
          </cell>
        </row>
        <row r="7960">
          <cell r="B7960">
            <v>102749</v>
          </cell>
        </row>
        <row r="7961">
          <cell r="B7961">
            <v>102749</v>
          </cell>
        </row>
        <row r="7962">
          <cell r="B7962">
            <v>102749</v>
          </cell>
        </row>
        <row r="7963">
          <cell r="B7963">
            <v>102749</v>
          </cell>
        </row>
        <row r="7964">
          <cell r="B7964">
            <v>102749</v>
          </cell>
        </row>
        <row r="7965">
          <cell r="B7965">
            <v>102749</v>
          </cell>
        </row>
        <row r="7966">
          <cell r="B7966">
            <v>102749</v>
          </cell>
        </row>
        <row r="7967">
          <cell r="B7967">
            <v>102749</v>
          </cell>
        </row>
        <row r="7968">
          <cell r="B7968">
            <v>102749</v>
          </cell>
        </row>
        <row r="7969">
          <cell r="B7969">
            <v>102760</v>
          </cell>
        </row>
        <row r="7970">
          <cell r="B7970">
            <v>102760</v>
          </cell>
        </row>
        <row r="7971">
          <cell r="B7971">
            <v>102760</v>
          </cell>
        </row>
        <row r="7972">
          <cell r="B7972">
            <v>102760</v>
          </cell>
        </row>
        <row r="7973">
          <cell r="B7973">
            <v>102760</v>
          </cell>
        </row>
        <row r="7974">
          <cell r="B7974">
            <v>102760</v>
          </cell>
        </row>
        <row r="7975">
          <cell r="B7975">
            <v>102760</v>
          </cell>
        </row>
        <row r="7976">
          <cell r="B7976">
            <v>102760</v>
          </cell>
        </row>
        <row r="7977">
          <cell r="B7977">
            <v>102760</v>
          </cell>
        </row>
        <row r="7978">
          <cell r="B7978">
            <v>102790</v>
          </cell>
        </row>
        <row r="7979">
          <cell r="B7979">
            <v>102790</v>
          </cell>
        </row>
        <row r="7980">
          <cell r="B7980">
            <v>102790</v>
          </cell>
        </row>
        <row r="7981">
          <cell r="B7981">
            <v>102790</v>
          </cell>
        </row>
        <row r="7982">
          <cell r="B7982">
            <v>102785</v>
          </cell>
        </row>
        <row r="7983">
          <cell r="B7983">
            <v>102785</v>
          </cell>
        </row>
        <row r="7984">
          <cell r="B7984">
            <v>102785</v>
          </cell>
        </row>
        <row r="7985">
          <cell r="B7985">
            <v>102786</v>
          </cell>
        </row>
        <row r="7986">
          <cell r="B7986">
            <v>102786</v>
          </cell>
        </row>
        <row r="7987">
          <cell r="B7987">
            <v>102786</v>
          </cell>
        </row>
        <row r="7988">
          <cell r="B7988">
            <v>102786</v>
          </cell>
        </row>
        <row r="7989">
          <cell r="B7989">
            <v>102787</v>
          </cell>
        </row>
        <row r="7990">
          <cell r="B7990">
            <v>102787</v>
          </cell>
        </row>
        <row r="7991">
          <cell r="B7991">
            <v>102787</v>
          </cell>
        </row>
        <row r="7992">
          <cell r="B7992">
            <v>102787</v>
          </cell>
        </row>
        <row r="7993">
          <cell r="B7993">
            <v>102736</v>
          </cell>
        </row>
        <row r="7994">
          <cell r="B7994">
            <v>102736</v>
          </cell>
        </row>
        <row r="7995">
          <cell r="B7995">
            <v>102736</v>
          </cell>
        </row>
        <row r="7996">
          <cell r="B7996">
            <v>102736</v>
          </cell>
        </row>
        <row r="7997">
          <cell r="B7997">
            <v>102736</v>
          </cell>
        </row>
        <row r="7998">
          <cell r="B7998">
            <v>102736</v>
          </cell>
        </row>
        <row r="7999">
          <cell r="B7999">
            <v>102727</v>
          </cell>
        </row>
        <row r="8000">
          <cell r="B8000">
            <v>102727</v>
          </cell>
        </row>
        <row r="8001">
          <cell r="B8001">
            <v>102727</v>
          </cell>
        </row>
        <row r="8002">
          <cell r="B8002">
            <v>102727</v>
          </cell>
        </row>
        <row r="8003">
          <cell r="B8003">
            <v>102727</v>
          </cell>
        </row>
        <row r="8004">
          <cell r="B8004">
            <v>102727</v>
          </cell>
        </row>
        <row r="8005">
          <cell r="B8005">
            <v>102727</v>
          </cell>
        </row>
        <row r="8006">
          <cell r="B8006">
            <v>102727</v>
          </cell>
        </row>
        <row r="8007">
          <cell r="B8007">
            <v>102727</v>
          </cell>
        </row>
        <row r="8008">
          <cell r="B8008">
            <v>102727</v>
          </cell>
        </row>
        <row r="8009">
          <cell r="B8009">
            <v>102727</v>
          </cell>
        </row>
        <row r="8010">
          <cell r="B8010">
            <v>102727</v>
          </cell>
        </row>
        <row r="8011">
          <cell r="B8011">
            <v>102111</v>
          </cell>
        </row>
        <row r="8012">
          <cell r="B8012">
            <v>102111</v>
          </cell>
        </row>
        <row r="8013">
          <cell r="B8013">
            <v>102111</v>
          </cell>
        </row>
        <row r="8014">
          <cell r="B8014">
            <v>102111</v>
          </cell>
        </row>
        <row r="8015">
          <cell r="B8015">
            <v>102111</v>
          </cell>
        </row>
        <row r="8016">
          <cell r="B8016">
            <v>102111</v>
          </cell>
        </row>
        <row r="8017">
          <cell r="B8017">
            <v>102111</v>
          </cell>
        </row>
        <row r="8018">
          <cell r="B8018">
            <v>102111</v>
          </cell>
        </row>
        <row r="8019">
          <cell r="B8019">
            <v>102111</v>
          </cell>
        </row>
        <row r="8020">
          <cell r="B8020">
            <v>102113</v>
          </cell>
        </row>
        <row r="8021">
          <cell r="B8021">
            <v>102113</v>
          </cell>
        </row>
        <row r="8022">
          <cell r="B8022">
            <v>102113</v>
          </cell>
        </row>
        <row r="8023">
          <cell r="B8023">
            <v>102113</v>
          </cell>
        </row>
        <row r="8024">
          <cell r="B8024">
            <v>102113</v>
          </cell>
        </row>
        <row r="8025">
          <cell r="B8025">
            <v>102113</v>
          </cell>
        </row>
        <row r="8026">
          <cell r="B8026">
            <v>102113</v>
          </cell>
        </row>
        <row r="8027">
          <cell r="B8027">
            <v>102113</v>
          </cell>
        </row>
        <row r="8028">
          <cell r="B8028">
            <v>102113</v>
          </cell>
        </row>
        <row r="8029">
          <cell r="B8029">
            <v>102116</v>
          </cell>
        </row>
        <row r="8030">
          <cell r="B8030">
            <v>102116</v>
          </cell>
        </row>
        <row r="8031">
          <cell r="B8031">
            <v>102116</v>
          </cell>
        </row>
        <row r="8032">
          <cell r="B8032">
            <v>102116</v>
          </cell>
        </row>
        <row r="8033">
          <cell r="B8033">
            <v>102116</v>
          </cell>
        </row>
        <row r="8034">
          <cell r="B8034">
            <v>102116</v>
          </cell>
        </row>
        <row r="8035">
          <cell r="B8035">
            <v>102116</v>
          </cell>
        </row>
        <row r="8036">
          <cell r="B8036">
            <v>102116</v>
          </cell>
        </row>
        <row r="8037">
          <cell r="B8037">
            <v>102116</v>
          </cell>
        </row>
        <row r="8038">
          <cell r="B8038">
            <v>102132</v>
          </cell>
        </row>
        <row r="8039">
          <cell r="B8039">
            <v>102132</v>
          </cell>
        </row>
        <row r="8040">
          <cell r="B8040">
            <v>102132</v>
          </cell>
        </row>
        <row r="8041">
          <cell r="B8041">
            <v>102132</v>
          </cell>
        </row>
        <row r="8042">
          <cell r="B8042">
            <v>102132</v>
          </cell>
        </row>
        <row r="8043">
          <cell r="B8043">
            <v>102132</v>
          </cell>
        </row>
        <row r="8044">
          <cell r="B8044">
            <v>102132</v>
          </cell>
        </row>
        <row r="8045">
          <cell r="B8045">
            <v>102132</v>
          </cell>
        </row>
        <row r="8046">
          <cell r="B8046">
            <v>102132</v>
          </cell>
        </row>
        <row r="8047">
          <cell r="B8047">
            <v>102132</v>
          </cell>
        </row>
        <row r="8048">
          <cell r="B8048">
            <v>102132</v>
          </cell>
        </row>
        <row r="8049">
          <cell r="B8049">
            <v>102115</v>
          </cell>
        </row>
        <row r="8050">
          <cell r="B8050">
            <v>102115</v>
          </cell>
        </row>
        <row r="8051">
          <cell r="B8051">
            <v>102115</v>
          </cell>
        </row>
        <row r="8052">
          <cell r="B8052">
            <v>102115</v>
          </cell>
        </row>
        <row r="8053">
          <cell r="B8053">
            <v>102115</v>
          </cell>
        </row>
        <row r="8054">
          <cell r="B8054">
            <v>102115</v>
          </cell>
        </row>
        <row r="8055">
          <cell r="B8055">
            <v>102115</v>
          </cell>
        </row>
        <row r="8056">
          <cell r="B8056">
            <v>102115</v>
          </cell>
        </row>
        <row r="8057">
          <cell r="B8057">
            <v>102115</v>
          </cell>
        </row>
        <row r="8058">
          <cell r="B8058">
            <v>102122</v>
          </cell>
        </row>
        <row r="8059">
          <cell r="B8059">
            <v>102122</v>
          </cell>
        </row>
        <row r="8060">
          <cell r="B8060">
            <v>102122</v>
          </cell>
        </row>
        <row r="8061">
          <cell r="B8061">
            <v>102122</v>
          </cell>
        </row>
        <row r="8062">
          <cell r="B8062">
            <v>102122</v>
          </cell>
        </row>
        <row r="8063">
          <cell r="B8063">
            <v>102122</v>
          </cell>
        </row>
        <row r="8064">
          <cell r="B8064">
            <v>102122</v>
          </cell>
        </row>
        <row r="8065">
          <cell r="B8065">
            <v>102122</v>
          </cell>
        </row>
        <row r="8066">
          <cell r="B8066">
            <v>102122</v>
          </cell>
        </row>
        <row r="8067">
          <cell r="B8067">
            <v>102118</v>
          </cell>
        </row>
        <row r="8068">
          <cell r="B8068">
            <v>102118</v>
          </cell>
        </row>
        <row r="8069">
          <cell r="B8069">
            <v>102118</v>
          </cell>
        </row>
        <row r="8070">
          <cell r="B8070">
            <v>102118</v>
          </cell>
        </row>
        <row r="8071">
          <cell r="B8071">
            <v>102118</v>
          </cell>
        </row>
        <row r="8072">
          <cell r="B8072">
            <v>102118</v>
          </cell>
        </row>
        <row r="8073">
          <cell r="B8073">
            <v>102118</v>
          </cell>
        </row>
        <row r="8074">
          <cell r="B8074">
            <v>102118</v>
          </cell>
        </row>
        <row r="8075">
          <cell r="B8075">
            <v>102118</v>
          </cell>
        </row>
        <row r="8076">
          <cell r="B8076">
            <v>102133</v>
          </cell>
        </row>
        <row r="8077">
          <cell r="B8077">
            <v>102133</v>
          </cell>
        </row>
        <row r="8078">
          <cell r="B8078">
            <v>102133</v>
          </cell>
        </row>
        <row r="8079">
          <cell r="B8079">
            <v>102133</v>
          </cell>
        </row>
        <row r="8080">
          <cell r="B8080">
            <v>102133</v>
          </cell>
        </row>
        <row r="8081">
          <cell r="B8081">
            <v>102133</v>
          </cell>
        </row>
        <row r="8082">
          <cell r="B8082">
            <v>102133</v>
          </cell>
        </row>
        <row r="8083">
          <cell r="B8083">
            <v>102133</v>
          </cell>
        </row>
        <row r="8084">
          <cell r="B8084">
            <v>102133</v>
          </cell>
        </row>
        <row r="8085">
          <cell r="B8085">
            <v>102133</v>
          </cell>
        </row>
        <row r="8086">
          <cell r="B8086">
            <v>102133</v>
          </cell>
        </row>
        <row r="8087">
          <cell r="B8087">
            <v>102126</v>
          </cell>
        </row>
        <row r="8088">
          <cell r="B8088">
            <v>102126</v>
          </cell>
        </row>
        <row r="8089">
          <cell r="B8089">
            <v>102126</v>
          </cell>
        </row>
        <row r="8090">
          <cell r="B8090">
            <v>102126</v>
          </cell>
        </row>
        <row r="8091">
          <cell r="B8091">
            <v>102126</v>
          </cell>
        </row>
        <row r="8092">
          <cell r="B8092">
            <v>102126</v>
          </cell>
        </row>
        <row r="8093">
          <cell r="B8093">
            <v>102126</v>
          </cell>
        </row>
        <row r="8094">
          <cell r="B8094">
            <v>102126</v>
          </cell>
        </row>
        <row r="8095">
          <cell r="B8095">
            <v>102137</v>
          </cell>
        </row>
        <row r="8096">
          <cell r="B8096">
            <v>102137</v>
          </cell>
        </row>
        <row r="8097">
          <cell r="B8097">
            <v>102137</v>
          </cell>
        </row>
        <row r="8098">
          <cell r="B8098">
            <v>102137</v>
          </cell>
        </row>
        <row r="8099">
          <cell r="B8099">
            <v>106258</v>
          </cell>
        </row>
        <row r="8100">
          <cell r="B8100">
            <v>106258</v>
          </cell>
        </row>
        <row r="8101">
          <cell r="B8101">
            <v>106258</v>
          </cell>
        </row>
        <row r="8102">
          <cell r="B8102">
            <v>106258</v>
          </cell>
        </row>
        <row r="8103">
          <cell r="B8103">
            <v>102112</v>
          </cell>
        </row>
        <row r="8104">
          <cell r="B8104">
            <v>102112</v>
          </cell>
        </row>
        <row r="8105">
          <cell r="B8105">
            <v>102112</v>
          </cell>
        </row>
        <row r="8106">
          <cell r="B8106">
            <v>102112</v>
          </cell>
        </row>
        <row r="8107">
          <cell r="B8107">
            <v>102112</v>
          </cell>
        </row>
        <row r="8108">
          <cell r="B8108">
            <v>102112</v>
          </cell>
        </row>
        <row r="8109">
          <cell r="B8109">
            <v>102112</v>
          </cell>
        </row>
        <row r="8110">
          <cell r="B8110">
            <v>102112</v>
          </cell>
        </row>
        <row r="8111">
          <cell r="B8111">
            <v>102114</v>
          </cell>
        </row>
        <row r="8112">
          <cell r="B8112">
            <v>102114</v>
          </cell>
        </row>
        <row r="8113">
          <cell r="B8113">
            <v>102114</v>
          </cell>
        </row>
        <row r="8114">
          <cell r="B8114">
            <v>102114</v>
          </cell>
        </row>
        <row r="8115">
          <cell r="B8115">
            <v>102114</v>
          </cell>
        </row>
        <row r="8116">
          <cell r="B8116">
            <v>102114</v>
          </cell>
        </row>
        <row r="8117">
          <cell r="B8117">
            <v>102114</v>
          </cell>
        </row>
        <row r="8118">
          <cell r="B8118">
            <v>102114</v>
          </cell>
        </row>
        <row r="8119">
          <cell r="B8119">
            <v>102117</v>
          </cell>
        </row>
        <row r="8120">
          <cell r="B8120">
            <v>102117</v>
          </cell>
        </row>
        <row r="8121">
          <cell r="B8121">
            <v>102117</v>
          </cell>
        </row>
        <row r="8122">
          <cell r="B8122">
            <v>102117</v>
          </cell>
        </row>
        <row r="8123">
          <cell r="B8123">
            <v>102117</v>
          </cell>
        </row>
        <row r="8124">
          <cell r="B8124">
            <v>102117</v>
          </cell>
        </row>
        <row r="8125">
          <cell r="B8125">
            <v>102117</v>
          </cell>
        </row>
        <row r="8126">
          <cell r="B8126">
            <v>102117</v>
          </cell>
        </row>
        <row r="8127">
          <cell r="B8127">
            <v>102123</v>
          </cell>
        </row>
        <row r="8128">
          <cell r="B8128">
            <v>102123</v>
          </cell>
        </row>
        <row r="8129">
          <cell r="B8129">
            <v>102123</v>
          </cell>
        </row>
        <row r="8130">
          <cell r="B8130">
            <v>102123</v>
          </cell>
        </row>
        <row r="8131">
          <cell r="B8131">
            <v>102123</v>
          </cell>
        </row>
        <row r="8132">
          <cell r="B8132">
            <v>102123</v>
          </cell>
        </row>
        <row r="8133">
          <cell r="B8133">
            <v>102123</v>
          </cell>
        </row>
        <row r="8134">
          <cell r="B8134">
            <v>102123</v>
          </cell>
        </row>
        <row r="8135">
          <cell r="B8135">
            <v>102119</v>
          </cell>
        </row>
        <row r="8136">
          <cell r="B8136">
            <v>102119</v>
          </cell>
        </row>
        <row r="8137">
          <cell r="B8137">
            <v>102119</v>
          </cell>
        </row>
        <row r="8138">
          <cell r="B8138">
            <v>102119</v>
          </cell>
        </row>
        <row r="8139">
          <cell r="B8139">
            <v>102119</v>
          </cell>
        </row>
        <row r="8140">
          <cell r="B8140">
            <v>102119</v>
          </cell>
        </row>
        <row r="8141">
          <cell r="B8141">
            <v>102119</v>
          </cell>
        </row>
        <row r="8142">
          <cell r="B8142">
            <v>102119</v>
          </cell>
        </row>
        <row r="8143">
          <cell r="B8143">
            <v>102127</v>
          </cell>
        </row>
        <row r="8144">
          <cell r="B8144">
            <v>102127</v>
          </cell>
        </row>
        <row r="8145">
          <cell r="B8145">
            <v>102127</v>
          </cell>
        </row>
        <row r="8146">
          <cell r="B8146">
            <v>102127</v>
          </cell>
        </row>
        <row r="8147">
          <cell r="B8147">
            <v>102127</v>
          </cell>
        </row>
        <row r="8148">
          <cell r="B8148">
            <v>102127</v>
          </cell>
        </row>
        <row r="8149">
          <cell r="B8149">
            <v>102127</v>
          </cell>
        </row>
        <row r="8150">
          <cell r="B8150">
            <v>102121</v>
          </cell>
        </row>
        <row r="8151">
          <cell r="B8151">
            <v>102121</v>
          </cell>
        </row>
        <row r="8152">
          <cell r="B8152">
            <v>102121</v>
          </cell>
        </row>
        <row r="8153">
          <cell r="B8153">
            <v>102121</v>
          </cell>
        </row>
        <row r="8154">
          <cell r="B8154">
            <v>102121</v>
          </cell>
        </row>
        <row r="8155">
          <cell r="B8155">
            <v>102121</v>
          </cell>
        </row>
        <row r="8156">
          <cell r="B8156">
            <v>102121</v>
          </cell>
        </row>
        <row r="8157">
          <cell r="B8157">
            <v>102121</v>
          </cell>
        </row>
        <row r="8158">
          <cell r="B8158">
            <v>102138</v>
          </cell>
        </row>
        <row r="8159">
          <cell r="B8159">
            <v>102138</v>
          </cell>
        </row>
        <row r="8160">
          <cell r="B8160">
            <v>102138</v>
          </cell>
        </row>
        <row r="8161">
          <cell r="B8161">
            <v>102138</v>
          </cell>
        </row>
        <row r="8162">
          <cell r="B8162">
            <v>102138</v>
          </cell>
        </row>
        <row r="8163">
          <cell r="B8163">
            <v>102138</v>
          </cell>
        </row>
        <row r="8164">
          <cell r="B8164">
            <v>102138</v>
          </cell>
        </row>
        <row r="8165">
          <cell r="B8165">
            <v>102138</v>
          </cell>
        </row>
        <row r="8166">
          <cell r="B8166">
            <v>102129</v>
          </cell>
        </row>
        <row r="8167">
          <cell r="B8167">
            <v>102129</v>
          </cell>
        </row>
        <row r="8168">
          <cell r="B8168">
            <v>102129</v>
          </cell>
        </row>
        <row r="8169">
          <cell r="B8169">
            <v>102129</v>
          </cell>
        </row>
        <row r="8170">
          <cell r="B8170">
            <v>102129</v>
          </cell>
        </row>
        <row r="8171">
          <cell r="B8171">
            <v>102129</v>
          </cell>
        </row>
        <row r="8172">
          <cell r="B8172">
            <v>102129</v>
          </cell>
        </row>
        <row r="8173">
          <cell r="B8173">
            <v>102131</v>
          </cell>
        </row>
        <row r="8174">
          <cell r="B8174">
            <v>102131</v>
          </cell>
        </row>
        <row r="8175">
          <cell r="B8175">
            <v>102131</v>
          </cell>
        </row>
        <row r="8176">
          <cell r="B8176">
            <v>102131</v>
          </cell>
        </row>
        <row r="8177">
          <cell r="B8177">
            <v>102131</v>
          </cell>
        </row>
        <row r="8178">
          <cell r="B8178">
            <v>102131</v>
          </cell>
        </row>
        <row r="8179">
          <cell r="B8179">
            <v>102131</v>
          </cell>
        </row>
        <row r="8180">
          <cell r="B8180">
            <v>102120</v>
          </cell>
        </row>
        <row r="8181">
          <cell r="B8181">
            <v>102120</v>
          </cell>
        </row>
        <row r="8182">
          <cell r="B8182">
            <v>102120</v>
          </cell>
        </row>
        <row r="8183">
          <cell r="B8183">
            <v>102120</v>
          </cell>
        </row>
        <row r="8184">
          <cell r="B8184">
            <v>102120</v>
          </cell>
        </row>
        <row r="8185">
          <cell r="B8185">
            <v>102120</v>
          </cell>
        </row>
        <row r="8186">
          <cell r="B8186">
            <v>102120</v>
          </cell>
        </row>
        <row r="8187">
          <cell r="B8187">
            <v>102120</v>
          </cell>
        </row>
        <row r="8188">
          <cell r="B8188">
            <v>102120</v>
          </cell>
        </row>
        <row r="8189">
          <cell r="B8189">
            <v>102334</v>
          </cell>
        </row>
        <row r="8190">
          <cell r="B8190">
            <v>102334</v>
          </cell>
        </row>
        <row r="8191">
          <cell r="B8191">
            <v>102334</v>
          </cell>
        </row>
        <row r="8192">
          <cell r="B8192">
            <v>102334</v>
          </cell>
        </row>
        <row r="8193">
          <cell r="B8193">
            <v>102334</v>
          </cell>
        </row>
        <row r="8194">
          <cell r="B8194">
            <v>102334</v>
          </cell>
        </row>
        <row r="8195">
          <cell r="B8195">
            <v>102334</v>
          </cell>
        </row>
        <row r="8196">
          <cell r="B8196">
            <v>102334</v>
          </cell>
        </row>
        <row r="8197">
          <cell r="B8197">
            <v>102334</v>
          </cell>
        </row>
        <row r="8198">
          <cell r="B8198">
            <v>102128</v>
          </cell>
        </row>
        <row r="8199">
          <cell r="B8199">
            <v>102128</v>
          </cell>
        </row>
        <row r="8200">
          <cell r="B8200">
            <v>102128</v>
          </cell>
        </row>
        <row r="8201">
          <cell r="B8201">
            <v>102128</v>
          </cell>
        </row>
        <row r="8202">
          <cell r="B8202">
            <v>102128</v>
          </cell>
        </row>
        <row r="8203">
          <cell r="B8203">
            <v>102128</v>
          </cell>
        </row>
        <row r="8204">
          <cell r="B8204">
            <v>102128</v>
          </cell>
        </row>
        <row r="8205">
          <cell r="B8205">
            <v>102128</v>
          </cell>
        </row>
        <row r="8206">
          <cell r="B8206">
            <v>102130</v>
          </cell>
        </row>
        <row r="8207">
          <cell r="B8207">
            <v>102130</v>
          </cell>
        </row>
        <row r="8208">
          <cell r="B8208">
            <v>102130</v>
          </cell>
        </row>
        <row r="8209">
          <cell r="B8209">
            <v>102130</v>
          </cell>
        </row>
        <row r="8210">
          <cell r="B8210">
            <v>102130</v>
          </cell>
        </row>
        <row r="8211">
          <cell r="B8211">
            <v>102130</v>
          </cell>
        </row>
        <row r="8212">
          <cell r="B8212">
            <v>102130</v>
          </cell>
        </row>
        <row r="8213">
          <cell r="B8213">
            <v>102130</v>
          </cell>
        </row>
        <row r="8214">
          <cell r="B8214">
            <v>104941</v>
          </cell>
        </row>
        <row r="8215">
          <cell r="B8215">
            <v>104941</v>
          </cell>
        </row>
        <row r="8216">
          <cell r="B8216">
            <v>104941</v>
          </cell>
        </row>
        <row r="8217">
          <cell r="B8217">
            <v>104941</v>
          </cell>
        </row>
        <row r="8218">
          <cell r="B8218">
            <v>104942</v>
          </cell>
        </row>
        <row r="8219">
          <cell r="B8219">
            <v>104942</v>
          </cell>
        </row>
        <row r="8220">
          <cell r="B8220">
            <v>104942</v>
          </cell>
        </row>
        <row r="8221">
          <cell r="B8221">
            <v>104942</v>
          </cell>
        </row>
        <row r="8222">
          <cell r="B8222">
            <v>104940</v>
          </cell>
        </row>
        <row r="8223">
          <cell r="B8223">
            <v>104940</v>
          </cell>
        </row>
        <row r="8224">
          <cell r="B8224">
            <v>104940</v>
          </cell>
        </row>
        <row r="8225">
          <cell r="B8225">
            <v>104940</v>
          </cell>
        </row>
        <row r="8226">
          <cell r="B8226">
            <v>104940</v>
          </cell>
        </row>
        <row r="8227">
          <cell r="B8227">
            <v>104943</v>
          </cell>
        </row>
        <row r="8228">
          <cell r="B8228">
            <v>104943</v>
          </cell>
        </row>
        <row r="8229">
          <cell r="B8229">
            <v>104943</v>
          </cell>
        </row>
        <row r="8230">
          <cell r="B8230">
            <v>101801</v>
          </cell>
        </row>
        <row r="8231">
          <cell r="B8231">
            <v>101801</v>
          </cell>
        </row>
        <row r="8232">
          <cell r="B8232">
            <v>101801</v>
          </cell>
        </row>
        <row r="8233">
          <cell r="B8233">
            <v>101801</v>
          </cell>
        </row>
        <row r="8234">
          <cell r="B8234">
            <v>101801</v>
          </cell>
        </row>
        <row r="8235">
          <cell r="B8235">
            <v>101801</v>
          </cell>
        </row>
        <row r="8236">
          <cell r="B8236">
            <v>101801</v>
          </cell>
        </row>
        <row r="8237">
          <cell r="B8237">
            <v>101801</v>
          </cell>
        </row>
        <row r="8238">
          <cell r="B8238">
            <v>101801</v>
          </cell>
        </row>
        <row r="8239">
          <cell r="B8239">
            <v>101801</v>
          </cell>
        </row>
        <row r="8240">
          <cell r="B8240">
            <v>101801</v>
          </cell>
        </row>
        <row r="8241">
          <cell r="B8241">
            <v>101801</v>
          </cell>
        </row>
        <row r="8242">
          <cell r="B8242">
            <v>101801</v>
          </cell>
        </row>
        <row r="8243">
          <cell r="B8243">
            <v>101801</v>
          </cell>
        </row>
        <row r="8244">
          <cell r="B8244">
            <v>101801</v>
          </cell>
        </row>
        <row r="8245">
          <cell r="B8245">
            <v>101801</v>
          </cell>
        </row>
        <row r="8246">
          <cell r="B8246">
            <v>101801</v>
          </cell>
        </row>
        <row r="8247">
          <cell r="B8247">
            <v>101800</v>
          </cell>
        </row>
        <row r="8248">
          <cell r="B8248">
            <v>101800</v>
          </cell>
        </row>
        <row r="8249">
          <cell r="B8249">
            <v>101800</v>
          </cell>
        </row>
        <row r="8250">
          <cell r="B8250">
            <v>101800</v>
          </cell>
        </row>
        <row r="8251">
          <cell r="B8251">
            <v>101800</v>
          </cell>
        </row>
        <row r="8252">
          <cell r="B8252">
            <v>101800</v>
          </cell>
        </row>
        <row r="8253">
          <cell r="B8253">
            <v>101800</v>
          </cell>
        </row>
        <row r="8254">
          <cell r="B8254">
            <v>101800</v>
          </cell>
        </row>
        <row r="8255">
          <cell r="B8255">
            <v>101800</v>
          </cell>
        </row>
        <row r="8256">
          <cell r="B8256">
            <v>101800</v>
          </cell>
        </row>
        <row r="8257">
          <cell r="B8257">
            <v>101800</v>
          </cell>
        </row>
        <row r="8258">
          <cell r="B8258">
            <v>101800</v>
          </cell>
        </row>
        <row r="8259">
          <cell r="B8259">
            <v>101800</v>
          </cell>
        </row>
        <row r="8260">
          <cell r="B8260">
            <v>101800</v>
          </cell>
        </row>
        <row r="8261">
          <cell r="B8261">
            <v>101800</v>
          </cell>
        </row>
        <row r="8262">
          <cell r="B8262">
            <v>101800</v>
          </cell>
        </row>
        <row r="8263">
          <cell r="B8263">
            <v>101800</v>
          </cell>
        </row>
        <row r="8264">
          <cell r="B8264">
            <v>98108</v>
          </cell>
        </row>
        <row r="8265">
          <cell r="B8265">
            <v>98108</v>
          </cell>
        </row>
        <row r="8266">
          <cell r="B8266">
            <v>98108</v>
          </cell>
        </row>
        <row r="8267">
          <cell r="B8267">
            <v>98108</v>
          </cell>
        </row>
        <row r="8268">
          <cell r="B8268">
            <v>98108</v>
          </cell>
        </row>
        <row r="8269">
          <cell r="B8269">
            <v>98108</v>
          </cell>
        </row>
        <row r="8270">
          <cell r="B8270">
            <v>98108</v>
          </cell>
        </row>
        <row r="8271">
          <cell r="B8271">
            <v>98108</v>
          </cell>
        </row>
        <row r="8272">
          <cell r="B8272">
            <v>98108</v>
          </cell>
        </row>
        <row r="8273">
          <cell r="B8273">
            <v>98108</v>
          </cell>
        </row>
        <row r="8274">
          <cell r="B8274">
            <v>98108</v>
          </cell>
        </row>
        <row r="8275">
          <cell r="B8275">
            <v>98108</v>
          </cell>
        </row>
        <row r="8276">
          <cell r="B8276">
            <v>98108</v>
          </cell>
        </row>
        <row r="8277">
          <cell r="B8277">
            <v>98108</v>
          </cell>
        </row>
        <row r="8278">
          <cell r="B8278">
            <v>98108</v>
          </cell>
        </row>
        <row r="8279">
          <cell r="B8279">
            <v>98105</v>
          </cell>
        </row>
        <row r="8280">
          <cell r="B8280">
            <v>98105</v>
          </cell>
        </row>
        <row r="8281">
          <cell r="B8281">
            <v>98105</v>
          </cell>
        </row>
        <row r="8282">
          <cell r="B8282">
            <v>98105</v>
          </cell>
        </row>
        <row r="8283">
          <cell r="B8283">
            <v>98105</v>
          </cell>
        </row>
        <row r="8284">
          <cell r="B8284">
            <v>98105</v>
          </cell>
        </row>
        <row r="8285">
          <cell r="B8285">
            <v>98105</v>
          </cell>
        </row>
        <row r="8286">
          <cell r="B8286">
            <v>98105</v>
          </cell>
        </row>
        <row r="8287">
          <cell r="B8287">
            <v>98105</v>
          </cell>
        </row>
        <row r="8288">
          <cell r="B8288">
            <v>98105</v>
          </cell>
        </row>
        <row r="8289">
          <cell r="B8289">
            <v>98105</v>
          </cell>
        </row>
        <row r="8290">
          <cell r="B8290">
            <v>98105</v>
          </cell>
        </row>
        <row r="8291">
          <cell r="B8291">
            <v>98105</v>
          </cell>
        </row>
        <row r="8292">
          <cell r="B8292">
            <v>98105</v>
          </cell>
        </row>
        <row r="8293">
          <cell r="B8293">
            <v>98105</v>
          </cell>
        </row>
        <row r="8294">
          <cell r="B8294">
            <v>98109</v>
          </cell>
        </row>
        <row r="8295">
          <cell r="B8295">
            <v>98109</v>
          </cell>
        </row>
        <row r="8296">
          <cell r="B8296">
            <v>98109</v>
          </cell>
        </row>
        <row r="8297">
          <cell r="B8297">
            <v>98109</v>
          </cell>
        </row>
        <row r="8298">
          <cell r="B8298">
            <v>98109</v>
          </cell>
        </row>
        <row r="8299">
          <cell r="B8299">
            <v>98109</v>
          </cell>
        </row>
        <row r="8300">
          <cell r="B8300">
            <v>98109</v>
          </cell>
        </row>
        <row r="8301">
          <cell r="B8301">
            <v>98109</v>
          </cell>
        </row>
        <row r="8302">
          <cell r="B8302">
            <v>98109</v>
          </cell>
        </row>
        <row r="8303">
          <cell r="B8303">
            <v>98109</v>
          </cell>
        </row>
        <row r="8304">
          <cell r="B8304">
            <v>98109</v>
          </cell>
        </row>
        <row r="8305">
          <cell r="B8305">
            <v>98109</v>
          </cell>
        </row>
        <row r="8306">
          <cell r="B8306">
            <v>98109</v>
          </cell>
        </row>
        <row r="8307">
          <cell r="B8307">
            <v>98109</v>
          </cell>
        </row>
        <row r="8308">
          <cell r="B8308">
            <v>98109</v>
          </cell>
        </row>
        <row r="8309">
          <cell r="B8309">
            <v>98109</v>
          </cell>
        </row>
        <row r="8310">
          <cell r="B8310">
            <v>98109</v>
          </cell>
        </row>
        <row r="8311">
          <cell r="B8311">
            <v>98106</v>
          </cell>
        </row>
        <row r="8312">
          <cell r="B8312">
            <v>98106</v>
          </cell>
        </row>
        <row r="8313">
          <cell r="B8313">
            <v>98106</v>
          </cell>
        </row>
        <row r="8314">
          <cell r="B8314">
            <v>98106</v>
          </cell>
        </row>
        <row r="8315">
          <cell r="B8315">
            <v>98106</v>
          </cell>
        </row>
        <row r="8316">
          <cell r="B8316">
            <v>98106</v>
          </cell>
        </row>
        <row r="8317">
          <cell r="B8317">
            <v>98106</v>
          </cell>
        </row>
        <row r="8318">
          <cell r="B8318">
            <v>98106</v>
          </cell>
        </row>
        <row r="8319">
          <cell r="B8319">
            <v>98106</v>
          </cell>
        </row>
        <row r="8320">
          <cell r="B8320">
            <v>98106</v>
          </cell>
        </row>
        <row r="8321">
          <cell r="B8321">
            <v>98106</v>
          </cell>
        </row>
        <row r="8322">
          <cell r="B8322">
            <v>98106</v>
          </cell>
        </row>
        <row r="8323">
          <cell r="B8323">
            <v>98106</v>
          </cell>
        </row>
        <row r="8324">
          <cell r="B8324">
            <v>98106</v>
          </cell>
        </row>
        <row r="8325">
          <cell r="B8325">
            <v>98106</v>
          </cell>
        </row>
        <row r="8326">
          <cell r="B8326">
            <v>98106</v>
          </cell>
        </row>
        <row r="8327">
          <cell r="B8327">
            <v>98106</v>
          </cell>
        </row>
        <row r="8328">
          <cell r="B8328">
            <v>98110</v>
          </cell>
        </row>
        <row r="8329">
          <cell r="B8329">
            <v>98110</v>
          </cell>
        </row>
        <row r="8330">
          <cell r="B8330">
            <v>98110</v>
          </cell>
        </row>
        <row r="8331">
          <cell r="B8331">
            <v>98110</v>
          </cell>
        </row>
        <row r="8332">
          <cell r="B8332">
            <v>98110</v>
          </cell>
        </row>
        <row r="8333">
          <cell r="B8333">
            <v>98107</v>
          </cell>
        </row>
        <row r="8334">
          <cell r="B8334">
            <v>98107</v>
          </cell>
        </row>
        <row r="8335">
          <cell r="B8335">
            <v>98107</v>
          </cell>
        </row>
        <row r="8336">
          <cell r="B8336">
            <v>98107</v>
          </cell>
        </row>
        <row r="8337">
          <cell r="B8337">
            <v>98107</v>
          </cell>
        </row>
        <row r="8338">
          <cell r="B8338">
            <v>98107</v>
          </cell>
        </row>
        <row r="8339">
          <cell r="B8339">
            <v>98107</v>
          </cell>
        </row>
        <row r="8340">
          <cell r="B8340">
            <v>98107</v>
          </cell>
        </row>
        <row r="8341">
          <cell r="B8341">
            <v>98107</v>
          </cell>
        </row>
        <row r="8342">
          <cell r="B8342">
            <v>98107</v>
          </cell>
        </row>
        <row r="8343">
          <cell r="B8343">
            <v>98107</v>
          </cell>
        </row>
        <row r="8344">
          <cell r="B8344">
            <v>98107</v>
          </cell>
        </row>
        <row r="8345">
          <cell r="B8345">
            <v>98107</v>
          </cell>
        </row>
        <row r="8346">
          <cell r="B8346">
            <v>98107</v>
          </cell>
        </row>
        <row r="8347">
          <cell r="B8347">
            <v>98104</v>
          </cell>
        </row>
        <row r="8348">
          <cell r="B8348">
            <v>98104</v>
          </cell>
        </row>
        <row r="8349">
          <cell r="B8349">
            <v>98104</v>
          </cell>
        </row>
        <row r="8350">
          <cell r="B8350">
            <v>98104</v>
          </cell>
        </row>
        <row r="8351">
          <cell r="B8351">
            <v>98104</v>
          </cell>
        </row>
        <row r="8352">
          <cell r="B8352">
            <v>98104</v>
          </cell>
        </row>
        <row r="8353">
          <cell r="B8353">
            <v>98104</v>
          </cell>
        </row>
        <row r="8354">
          <cell r="B8354">
            <v>98104</v>
          </cell>
        </row>
        <row r="8355">
          <cell r="B8355">
            <v>98104</v>
          </cell>
        </row>
        <row r="8356">
          <cell r="B8356">
            <v>98104</v>
          </cell>
        </row>
        <row r="8357">
          <cell r="B8357">
            <v>98104</v>
          </cell>
        </row>
        <row r="8358">
          <cell r="B8358">
            <v>98104</v>
          </cell>
        </row>
        <row r="8359">
          <cell r="B8359">
            <v>98104</v>
          </cell>
        </row>
        <row r="8360">
          <cell r="B8360">
            <v>98104</v>
          </cell>
        </row>
        <row r="8361">
          <cell r="B8361">
            <v>98102</v>
          </cell>
        </row>
        <row r="8362">
          <cell r="B8362">
            <v>98102</v>
          </cell>
        </row>
        <row r="8363">
          <cell r="B8363">
            <v>98102</v>
          </cell>
        </row>
        <row r="8364">
          <cell r="B8364">
            <v>98102</v>
          </cell>
        </row>
        <row r="8365">
          <cell r="B8365">
            <v>98102</v>
          </cell>
        </row>
        <row r="8366">
          <cell r="B8366">
            <v>98102</v>
          </cell>
        </row>
        <row r="8367">
          <cell r="B8367">
            <v>98102</v>
          </cell>
        </row>
        <row r="8368">
          <cell r="B8368">
            <v>98111</v>
          </cell>
        </row>
        <row r="8369">
          <cell r="B8369">
            <v>98111</v>
          </cell>
        </row>
        <row r="8370">
          <cell r="B8370">
            <v>98111</v>
          </cell>
        </row>
        <row r="8371">
          <cell r="B8371">
            <v>98111</v>
          </cell>
        </row>
        <row r="8372">
          <cell r="B8372">
            <v>98111</v>
          </cell>
        </row>
        <row r="8373">
          <cell r="B8373">
            <v>97891</v>
          </cell>
        </row>
        <row r="8374">
          <cell r="B8374">
            <v>97891</v>
          </cell>
        </row>
        <row r="8375">
          <cell r="B8375">
            <v>97891</v>
          </cell>
        </row>
        <row r="8376">
          <cell r="B8376">
            <v>97891</v>
          </cell>
        </row>
        <row r="8377">
          <cell r="B8377">
            <v>97891</v>
          </cell>
        </row>
        <row r="8378">
          <cell r="B8378">
            <v>97891</v>
          </cell>
        </row>
        <row r="8379">
          <cell r="B8379">
            <v>97891</v>
          </cell>
        </row>
        <row r="8380">
          <cell r="B8380">
            <v>97891</v>
          </cell>
        </row>
        <row r="8381">
          <cell r="B8381">
            <v>97892</v>
          </cell>
        </row>
        <row r="8382">
          <cell r="B8382">
            <v>97892</v>
          </cell>
        </row>
        <row r="8383">
          <cell r="B8383">
            <v>97892</v>
          </cell>
        </row>
        <row r="8384">
          <cell r="B8384">
            <v>97892</v>
          </cell>
        </row>
        <row r="8385">
          <cell r="B8385">
            <v>97892</v>
          </cell>
        </row>
        <row r="8386">
          <cell r="B8386">
            <v>97892</v>
          </cell>
        </row>
        <row r="8387">
          <cell r="B8387">
            <v>97892</v>
          </cell>
        </row>
        <row r="8388">
          <cell r="B8388">
            <v>97892</v>
          </cell>
        </row>
        <row r="8389">
          <cell r="B8389">
            <v>97892</v>
          </cell>
        </row>
        <row r="8390">
          <cell r="B8390">
            <v>97892</v>
          </cell>
        </row>
        <row r="8391">
          <cell r="B8391">
            <v>97893</v>
          </cell>
        </row>
        <row r="8392">
          <cell r="B8392">
            <v>97893</v>
          </cell>
        </row>
        <row r="8393">
          <cell r="B8393">
            <v>97893</v>
          </cell>
        </row>
        <row r="8394">
          <cell r="B8394">
            <v>97893</v>
          </cell>
        </row>
        <row r="8395">
          <cell r="B8395">
            <v>97893</v>
          </cell>
        </row>
        <row r="8396">
          <cell r="B8396">
            <v>97893</v>
          </cell>
        </row>
        <row r="8397">
          <cell r="B8397">
            <v>97893</v>
          </cell>
        </row>
        <row r="8398">
          <cell r="B8398">
            <v>97893</v>
          </cell>
        </row>
        <row r="8399">
          <cell r="B8399">
            <v>97893</v>
          </cell>
        </row>
        <row r="8400">
          <cell r="B8400">
            <v>97893</v>
          </cell>
        </row>
        <row r="8401">
          <cell r="B8401">
            <v>97894</v>
          </cell>
        </row>
        <row r="8402">
          <cell r="B8402">
            <v>97894</v>
          </cell>
        </row>
        <row r="8403">
          <cell r="B8403">
            <v>97894</v>
          </cell>
        </row>
        <row r="8404">
          <cell r="B8404">
            <v>97894</v>
          </cell>
        </row>
        <row r="8405">
          <cell r="B8405">
            <v>97894</v>
          </cell>
        </row>
        <row r="8406">
          <cell r="B8406">
            <v>97894</v>
          </cell>
        </row>
        <row r="8407">
          <cell r="B8407">
            <v>97894</v>
          </cell>
        </row>
        <row r="8408">
          <cell r="B8408">
            <v>97894</v>
          </cell>
        </row>
        <row r="8409">
          <cell r="B8409">
            <v>97894</v>
          </cell>
        </row>
        <row r="8410">
          <cell r="B8410">
            <v>97894</v>
          </cell>
        </row>
        <row r="8411">
          <cell r="B8411">
            <v>97886</v>
          </cell>
        </row>
        <row r="8412">
          <cell r="B8412">
            <v>97886</v>
          </cell>
        </row>
        <row r="8413">
          <cell r="B8413">
            <v>97886</v>
          </cell>
        </row>
        <row r="8414">
          <cell r="B8414">
            <v>97886</v>
          </cell>
        </row>
        <row r="8415">
          <cell r="B8415">
            <v>97886</v>
          </cell>
        </row>
        <row r="8416">
          <cell r="B8416">
            <v>97886</v>
          </cell>
        </row>
        <row r="8417">
          <cell r="B8417">
            <v>97886</v>
          </cell>
        </row>
        <row r="8418">
          <cell r="B8418">
            <v>97886</v>
          </cell>
        </row>
        <row r="8419">
          <cell r="B8419">
            <v>97887</v>
          </cell>
        </row>
        <row r="8420">
          <cell r="B8420">
            <v>97887</v>
          </cell>
        </row>
        <row r="8421">
          <cell r="B8421">
            <v>97887</v>
          </cell>
        </row>
        <row r="8422">
          <cell r="B8422">
            <v>97887</v>
          </cell>
        </row>
        <row r="8423">
          <cell r="B8423">
            <v>97887</v>
          </cell>
        </row>
        <row r="8424">
          <cell r="B8424">
            <v>97887</v>
          </cell>
        </row>
        <row r="8425">
          <cell r="B8425">
            <v>97887</v>
          </cell>
        </row>
        <row r="8426">
          <cell r="B8426">
            <v>97887</v>
          </cell>
        </row>
        <row r="8427">
          <cell r="B8427">
            <v>97888</v>
          </cell>
        </row>
        <row r="8428">
          <cell r="B8428">
            <v>97888</v>
          </cell>
        </row>
        <row r="8429">
          <cell r="B8429">
            <v>97888</v>
          </cell>
        </row>
        <row r="8430">
          <cell r="B8430">
            <v>97888</v>
          </cell>
        </row>
        <row r="8431">
          <cell r="B8431">
            <v>97888</v>
          </cell>
        </row>
        <row r="8432">
          <cell r="B8432">
            <v>97888</v>
          </cell>
        </row>
        <row r="8433">
          <cell r="B8433">
            <v>97888</v>
          </cell>
        </row>
        <row r="8434">
          <cell r="B8434">
            <v>97888</v>
          </cell>
        </row>
        <row r="8435">
          <cell r="B8435">
            <v>97888</v>
          </cell>
        </row>
        <row r="8436">
          <cell r="B8436">
            <v>97888</v>
          </cell>
        </row>
        <row r="8437">
          <cell r="B8437">
            <v>97889</v>
          </cell>
        </row>
        <row r="8438">
          <cell r="B8438">
            <v>97889</v>
          </cell>
        </row>
        <row r="8439">
          <cell r="B8439">
            <v>97889</v>
          </cell>
        </row>
        <row r="8440">
          <cell r="B8440">
            <v>97889</v>
          </cell>
        </row>
        <row r="8441">
          <cell r="B8441">
            <v>97889</v>
          </cell>
        </row>
        <row r="8442">
          <cell r="B8442">
            <v>97889</v>
          </cell>
        </row>
        <row r="8443">
          <cell r="B8443">
            <v>97889</v>
          </cell>
        </row>
        <row r="8444">
          <cell r="B8444">
            <v>97889</v>
          </cell>
        </row>
        <row r="8445">
          <cell r="B8445">
            <v>97889</v>
          </cell>
        </row>
        <row r="8446">
          <cell r="B8446">
            <v>97889</v>
          </cell>
        </row>
        <row r="8447">
          <cell r="B8447">
            <v>97890</v>
          </cell>
        </row>
        <row r="8448">
          <cell r="B8448">
            <v>97890</v>
          </cell>
        </row>
        <row r="8449">
          <cell r="B8449">
            <v>97890</v>
          </cell>
        </row>
        <row r="8450">
          <cell r="B8450">
            <v>97890</v>
          </cell>
        </row>
        <row r="8451">
          <cell r="B8451">
            <v>97890</v>
          </cell>
        </row>
        <row r="8452">
          <cell r="B8452">
            <v>97890</v>
          </cell>
        </row>
        <row r="8453">
          <cell r="B8453">
            <v>97890</v>
          </cell>
        </row>
        <row r="8454">
          <cell r="B8454">
            <v>97890</v>
          </cell>
        </row>
        <row r="8455">
          <cell r="B8455">
            <v>97890</v>
          </cell>
        </row>
        <row r="8456">
          <cell r="B8456">
            <v>97890</v>
          </cell>
        </row>
        <row r="8457">
          <cell r="B8457">
            <v>97881</v>
          </cell>
        </row>
        <row r="8458">
          <cell r="B8458">
            <v>97881</v>
          </cell>
        </row>
        <row r="8459">
          <cell r="B8459">
            <v>97881</v>
          </cell>
        </row>
        <row r="8460">
          <cell r="B8460">
            <v>97881</v>
          </cell>
        </row>
        <row r="8461">
          <cell r="B8461">
            <v>97881</v>
          </cell>
        </row>
        <row r="8462">
          <cell r="B8462">
            <v>97881</v>
          </cell>
        </row>
        <row r="8463">
          <cell r="B8463">
            <v>97882</v>
          </cell>
        </row>
        <row r="8464">
          <cell r="B8464">
            <v>97882</v>
          </cell>
        </row>
        <row r="8465">
          <cell r="B8465">
            <v>97882</v>
          </cell>
        </row>
        <row r="8466">
          <cell r="B8466">
            <v>97882</v>
          </cell>
        </row>
        <row r="8467">
          <cell r="B8467">
            <v>97882</v>
          </cell>
        </row>
        <row r="8468">
          <cell r="B8468">
            <v>97882</v>
          </cell>
        </row>
        <row r="8469">
          <cell r="B8469">
            <v>97883</v>
          </cell>
        </row>
        <row r="8470">
          <cell r="B8470">
            <v>97883</v>
          </cell>
        </row>
        <row r="8471">
          <cell r="B8471">
            <v>97883</v>
          </cell>
        </row>
        <row r="8472">
          <cell r="B8472">
            <v>97883</v>
          </cell>
        </row>
        <row r="8473">
          <cell r="B8473">
            <v>97883</v>
          </cell>
        </row>
        <row r="8474">
          <cell r="B8474">
            <v>97883</v>
          </cell>
        </row>
        <row r="8475">
          <cell r="B8475">
            <v>97883</v>
          </cell>
        </row>
        <row r="8476">
          <cell r="B8476">
            <v>97883</v>
          </cell>
        </row>
        <row r="8477">
          <cell r="B8477">
            <v>97884</v>
          </cell>
        </row>
        <row r="8478">
          <cell r="B8478">
            <v>97884</v>
          </cell>
        </row>
        <row r="8479">
          <cell r="B8479">
            <v>97884</v>
          </cell>
        </row>
        <row r="8480">
          <cell r="B8480">
            <v>97884</v>
          </cell>
        </row>
        <row r="8481">
          <cell r="B8481">
            <v>97884</v>
          </cell>
        </row>
        <row r="8482">
          <cell r="B8482">
            <v>97884</v>
          </cell>
        </row>
        <row r="8483">
          <cell r="B8483">
            <v>97884</v>
          </cell>
        </row>
        <row r="8484">
          <cell r="B8484">
            <v>97884</v>
          </cell>
        </row>
        <row r="8485">
          <cell r="B8485">
            <v>97885</v>
          </cell>
        </row>
        <row r="8486">
          <cell r="B8486">
            <v>97885</v>
          </cell>
        </row>
        <row r="8487">
          <cell r="B8487">
            <v>97885</v>
          </cell>
        </row>
        <row r="8488">
          <cell r="B8488">
            <v>97885</v>
          </cell>
        </row>
        <row r="8489">
          <cell r="B8489">
            <v>97885</v>
          </cell>
        </row>
        <row r="8490">
          <cell r="B8490">
            <v>97885</v>
          </cell>
        </row>
        <row r="8491">
          <cell r="B8491">
            <v>97885</v>
          </cell>
        </row>
        <row r="8492">
          <cell r="B8492">
            <v>97885</v>
          </cell>
        </row>
        <row r="8493">
          <cell r="B8493">
            <v>99250</v>
          </cell>
        </row>
        <row r="8494">
          <cell r="B8494">
            <v>99250</v>
          </cell>
        </row>
        <row r="8495">
          <cell r="B8495">
            <v>99250</v>
          </cell>
        </row>
        <row r="8496">
          <cell r="B8496">
            <v>99250</v>
          </cell>
        </row>
        <row r="8497">
          <cell r="B8497">
            <v>99250</v>
          </cell>
        </row>
        <row r="8498">
          <cell r="B8498">
            <v>99250</v>
          </cell>
        </row>
        <row r="8499">
          <cell r="B8499">
            <v>99250</v>
          </cell>
        </row>
        <row r="8500">
          <cell r="B8500">
            <v>99250</v>
          </cell>
        </row>
        <row r="8501">
          <cell r="B8501">
            <v>99250</v>
          </cell>
        </row>
        <row r="8502">
          <cell r="B8502">
            <v>99250</v>
          </cell>
        </row>
        <row r="8503">
          <cell r="B8503">
            <v>99250</v>
          </cell>
        </row>
        <row r="8504">
          <cell r="B8504">
            <v>99250</v>
          </cell>
        </row>
        <row r="8505">
          <cell r="B8505">
            <v>99250</v>
          </cell>
        </row>
        <row r="8506">
          <cell r="B8506">
            <v>99250</v>
          </cell>
        </row>
        <row r="8507">
          <cell r="B8507">
            <v>97900</v>
          </cell>
        </row>
        <row r="8508">
          <cell r="B8508">
            <v>97900</v>
          </cell>
        </row>
        <row r="8509">
          <cell r="B8509">
            <v>97900</v>
          </cell>
        </row>
        <row r="8510">
          <cell r="B8510">
            <v>97900</v>
          </cell>
        </row>
        <row r="8511">
          <cell r="B8511">
            <v>97900</v>
          </cell>
        </row>
        <row r="8512">
          <cell r="B8512">
            <v>97900</v>
          </cell>
        </row>
        <row r="8513">
          <cell r="B8513">
            <v>97900</v>
          </cell>
        </row>
        <row r="8514">
          <cell r="B8514">
            <v>97900</v>
          </cell>
        </row>
        <row r="8515">
          <cell r="B8515">
            <v>97900</v>
          </cell>
        </row>
        <row r="8516">
          <cell r="B8516">
            <v>97900</v>
          </cell>
        </row>
        <row r="8517">
          <cell r="B8517">
            <v>97900</v>
          </cell>
        </row>
        <row r="8518">
          <cell r="B8518">
            <v>97900</v>
          </cell>
        </row>
        <row r="8519">
          <cell r="B8519">
            <v>97900</v>
          </cell>
        </row>
        <row r="8520">
          <cell r="B8520">
            <v>97900</v>
          </cell>
        </row>
        <row r="8521">
          <cell r="B8521">
            <v>99251</v>
          </cell>
        </row>
        <row r="8522">
          <cell r="B8522">
            <v>99251</v>
          </cell>
        </row>
        <row r="8523">
          <cell r="B8523">
            <v>99251</v>
          </cell>
        </row>
        <row r="8524">
          <cell r="B8524">
            <v>99251</v>
          </cell>
        </row>
        <row r="8525">
          <cell r="B8525">
            <v>99251</v>
          </cell>
        </row>
        <row r="8526">
          <cell r="B8526">
            <v>99251</v>
          </cell>
        </row>
        <row r="8527">
          <cell r="B8527">
            <v>99251</v>
          </cell>
        </row>
        <row r="8528">
          <cell r="B8528">
            <v>99251</v>
          </cell>
        </row>
        <row r="8529">
          <cell r="B8529">
            <v>99251</v>
          </cell>
        </row>
        <row r="8530">
          <cell r="B8530">
            <v>99251</v>
          </cell>
        </row>
        <row r="8531">
          <cell r="B8531">
            <v>99251</v>
          </cell>
        </row>
        <row r="8532">
          <cell r="B8532">
            <v>99251</v>
          </cell>
        </row>
        <row r="8533">
          <cell r="B8533">
            <v>99251</v>
          </cell>
        </row>
        <row r="8534">
          <cell r="B8534">
            <v>99251</v>
          </cell>
        </row>
        <row r="8535">
          <cell r="B8535">
            <v>97901</v>
          </cell>
        </row>
        <row r="8536">
          <cell r="B8536">
            <v>97901</v>
          </cell>
        </row>
        <row r="8537">
          <cell r="B8537">
            <v>97901</v>
          </cell>
        </row>
        <row r="8538">
          <cell r="B8538">
            <v>97901</v>
          </cell>
        </row>
        <row r="8539">
          <cell r="B8539">
            <v>97901</v>
          </cell>
        </row>
        <row r="8540">
          <cell r="B8540">
            <v>97901</v>
          </cell>
        </row>
        <row r="8541">
          <cell r="B8541">
            <v>97901</v>
          </cell>
        </row>
        <row r="8542">
          <cell r="B8542">
            <v>97901</v>
          </cell>
        </row>
        <row r="8543">
          <cell r="B8543">
            <v>97901</v>
          </cell>
        </row>
        <row r="8544">
          <cell r="B8544">
            <v>97901</v>
          </cell>
        </row>
        <row r="8545">
          <cell r="B8545">
            <v>97901</v>
          </cell>
        </row>
        <row r="8546">
          <cell r="B8546">
            <v>97901</v>
          </cell>
        </row>
        <row r="8547">
          <cell r="B8547">
            <v>97901</v>
          </cell>
        </row>
        <row r="8548">
          <cell r="B8548">
            <v>97901</v>
          </cell>
        </row>
        <row r="8549">
          <cell r="B8549">
            <v>99253</v>
          </cell>
        </row>
        <row r="8550">
          <cell r="B8550">
            <v>99253</v>
          </cell>
        </row>
        <row r="8551">
          <cell r="B8551">
            <v>99253</v>
          </cell>
        </row>
        <row r="8552">
          <cell r="B8552">
            <v>99253</v>
          </cell>
        </row>
        <row r="8553">
          <cell r="B8553">
            <v>99253</v>
          </cell>
        </row>
        <row r="8554">
          <cell r="B8554">
            <v>99253</v>
          </cell>
        </row>
        <row r="8555">
          <cell r="B8555">
            <v>99253</v>
          </cell>
        </row>
        <row r="8556">
          <cell r="B8556">
            <v>99253</v>
          </cell>
        </row>
        <row r="8557">
          <cell r="B8557">
            <v>99253</v>
          </cell>
        </row>
        <row r="8558">
          <cell r="B8558">
            <v>99253</v>
          </cell>
        </row>
        <row r="8559">
          <cell r="B8559">
            <v>99253</v>
          </cell>
        </row>
        <row r="8560">
          <cell r="B8560">
            <v>99253</v>
          </cell>
        </row>
        <row r="8561">
          <cell r="B8561">
            <v>99253</v>
          </cell>
        </row>
        <row r="8562">
          <cell r="B8562">
            <v>99253</v>
          </cell>
        </row>
        <row r="8563">
          <cell r="B8563">
            <v>99253</v>
          </cell>
        </row>
        <row r="8564">
          <cell r="B8564">
            <v>99253</v>
          </cell>
        </row>
        <row r="8565">
          <cell r="B8565">
            <v>97902</v>
          </cell>
        </row>
        <row r="8566">
          <cell r="B8566">
            <v>97902</v>
          </cell>
        </row>
        <row r="8567">
          <cell r="B8567">
            <v>97902</v>
          </cell>
        </row>
        <row r="8568">
          <cell r="B8568">
            <v>97902</v>
          </cell>
        </row>
        <row r="8569">
          <cell r="B8569">
            <v>97902</v>
          </cell>
        </row>
        <row r="8570">
          <cell r="B8570">
            <v>97902</v>
          </cell>
        </row>
        <row r="8571">
          <cell r="B8571">
            <v>97902</v>
          </cell>
        </row>
        <row r="8572">
          <cell r="B8572">
            <v>97902</v>
          </cell>
        </row>
        <row r="8573">
          <cell r="B8573">
            <v>97902</v>
          </cell>
        </row>
        <row r="8574">
          <cell r="B8574">
            <v>97902</v>
          </cell>
        </row>
        <row r="8575">
          <cell r="B8575">
            <v>97902</v>
          </cell>
        </row>
        <row r="8576">
          <cell r="B8576">
            <v>97902</v>
          </cell>
        </row>
        <row r="8577">
          <cell r="B8577">
            <v>97902</v>
          </cell>
        </row>
        <row r="8578">
          <cell r="B8578">
            <v>97902</v>
          </cell>
        </row>
        <row r="8579">
          <cell r="B8579">
            <v>97902</v>
          </cell>
        </row>
        <row r="8580">
          <cell r="B8580">
            <v>97902</v>
          </cell>
        </row>
        <row r="8581">
          <cell r="B8581">
            <v>99255</v>
          </cell>
        </row>
        <row r="8582">
          <cell r="B8582">
            <v>99255</v>
          </cell>
        </row>
        <row r="8583">
          <cell r="B8583">
            <v>99255</v>
          </cell>
        </row>
        <row r="8584">
          <cell r="B8584">
            <v>99255</v>
          </cell>
        </row>
        <row r="8585">
          <cell r="B8585">
            <v>99255</v>
          </cell>
        </row>
        <row r="8586">
          <cell r="B8586">
            <v>99255</v>
          </cell>
        </row>
        <row r="8587">
          <cell r="B8587">
            <v>99255</v>
          </cell>
        </row>
        <row r="8588">
          <cell r="B8588">
            <v>99255</v>
          </cell>
        </row>
        <row r="8589">
          <cell r="B8589">
            <v>99255</v>
          </cell>
        </row>
        <row r="8590">
          <cell r="B8590">
            <v>99255</v>
          </cell>
        </row>
        <row r="8591">
          <cell r="B8591">
            <v>99255</v>
          </cell>
        </row>
        <row r="8592">
          <cell r="B8592">
            <v>99255</v>
          </cell>
        </row>
        <row r="8593">
          <cell r="B8593">
            <v>99255</v>
          </cell>
        </row>
        <row r="8594">
          <cell r="B8594">
            <v>99255</v>
          </cell>
        </row>
        <row r="8595">
          <cell r="B8595">
            <v>99255</v>
          </cell>
        </row>
        <row r="8596">
          <cell r="B8596">
            <v>99255</v>
          </cell>
        </row>
        <row r="8597">
          <cell r="B8597">
            <v>97903</v>
          </cell>
        </row>
        <row r="8598">
          <cell r="B8598">
            <v>97903</v>
          </cell>
        </row>
        <row r="8599">
          <cell r="B8599">
            <v>97903</v>
          </cell>
        </row>
        <row r="8600">
          <cell r="B8600">
            <v>97903</v>
          </cell>
        </row>
        <row r="8601">
          <cell r="B8601">
            <v>97903</v>
          </cell>
        </row>
        <row r="8602">
          <cell r="B8602">
            <v>97903</v>
          </cell>
        </row>
        <row r="8603">
          <cell r="B8603">
            <v>97903</v>
          </cell>
        </row>
        <row r="8604">
          <cell r="B8604">
            <v>97903</v>
          </cell>
        </row>
        <row r="8605">
          <cell r="B8605">
            <v>97903</v>
          </cell>
        </row>
        <row r="8606">
          <cell r="B8606">
            <v>97903</v>
          </cell>
        </row>
        <row r="8607">
          <cell r="B8607">
            <v>97903</v>
          </cell>
        </row>
        <row r="8608">
          <cell r="B8608">
            <v>97903</v>
          </cell>
        </row>
        <row r="8609">
          <cell r="B8609">
            <v>97903</v>
          </cell>
        </row>
        <row r="8610">
          <cell r="B8610">
            <v>97903</v>
          </cell>
        </row>
        <row r="8611">
          <cell r="B8611">
            <v>97903</v>
          </cell>
        </row>
        <row r="8612">
          <cell r="B8612">
            <v>97903</v>
          </cell>
        </row>
        <row r="8613">
          <cell r="B8613">
            <v>99257</v>
          </cell>
        </row>
        <row r="8614">
          <cell r="B8614">
            <v>99257</v>
          </cell>
        </row>
        <row r="8615">
          <cell r="B8615">
            <v>99257</v>
          </cell>
        </row>
        <row r="8616">
          <cell r="B8616">
            <v>99257</v>
          </cell>
        </row>
        <row r="8617">
          <cell r="B8617">
            <v>99257</v>
          </cell>
        </row>
        <row r="8618">
          <cell r="B8618">
            <v>99257</v>
          </cell>
        </row>
        <row r="8619">
          <cell r="B8619">
            <v>99257</v>
          </cell>
        </row>
        <row r="8620">
          <cell r="B8620">
            <v>99257</v>
          </cell>
        </row>
        <row r="8621">
          <cell r="B8621">
            <v>99257</v>
          </cell>
        </row>
        <row r="8622">
          <cell r="B8622">
            <v>99257</v>
          </cell>
        </row>
        <row r="8623">
          <cell r="B8623">
            <v>99257</v>
          </cell>
        </row>
        <row r="8624">
          <cell r="B8624">
            <v>99257</v>
          </cell>
        </row>
        <row r="8625">
          <cell r="B8625">
            <v>99257</v>
          </cell>
        </row>
        <row r="8626">
          <cell r="B8626">
            <v>99257</v>
          </cell>
        </row>
        <row r="8627">
          <cell r="B8627">
            <v>99257</v>
          </cell>
        </row>
        <row r="8628">
          <cell r="B8628">
            <v>99257</v>
          </cell>
        </row>
        <row r="8629">
          <cell r="B8629">
            <v>97904</v>
          </cell>
        </row>
        <row r="8630">
          <cell r="B8630">
            <v>97904</v>
          </cell>
        </row>
        <row r="8631">
          <cell r="B8631">
            <v>97904</v>
          </cell>
        </row>
        <row r="8632">
          <cell r="B8632">
            <v>97904</v>
          </cell>
        </row>
        <row r="8633">
          <cell r="B8633">
            <v>97904</v>
          </cell>
        </row>
        <row r="8634">
          <cell r="B8634">
            <v>97904</v>
          </cell>
        </row>
        <row r="8635">
          <cell r="B8635">
            <v>97904</v>
          </cell>
        </row>
        <row r="8636">
          <cell r="B8636">
            <v>97904</v>
          </cell>
        </row>
        <row r="8637">
          <cell r="B8637">
            <v>97904</v>
          </cell>
        </row>
        <row r="8638">
          <cell r="B8638">
            <v>97904</v>
          </cell>
        </row>
        <row r="8639">
          <cell r="B8639">
            <v>97904</v>
          </cell>
        </row>
        <row r="8640">
          <cell r="B8640">
            <v>97904</v>
          </cell>
        </row>
        <row r="8641">
          <cell r="B8641">
            <v>97904</v>
          </cell>
        </row>
        <row r="8642">
          <cell r="B8642">
            <v>97904</v>
          </cell>
        </row>
        <row r="8643">
          <cell r="B8643">
            <v>97904</v>
          </cell>
        </row>
        <row r="8644">
          <cell r="B8644">
            <v>97904</v>
          </cell>
        </row>
        <row r="8645">
          <cell r="B8645">
            <v>99258</v>
          </cell>
        </row>
        <row r="8646">
          <cell r="B8646">
            <v>99258</v>
          </cell>
        </row>
        <row r="8647">
          <cell r="B8647">
            <v>99258</v>
          </cell>
        </row>
        <row r="8648">
          <cell r="B8648">
            <v>99258</v>
          </cell>
        </row>
        <row r="8649">
          <cell r="B8649">
            <v>99258</v>
          </cell>
        </row>
        <row r="8650">
          <cell r="B8650">
            <v>99258</v>
          </cell>
        </row>
        <row r="8651">
          <cell r="B8651">
            <v>99258</v>
          </cell>
        </row>
        <row r="8652">
          <cell r="B8652">
            <v>99258</v>
          </cell>
        </row>
        <row r="8653">
          <cell r="B8653">
            <v>99258</v>
          </cell>
        </row>
        <row r="8654">
          <cell r="B8654">
            <v>99258</v>
          </cell>
        </row>
        <row r="8655">
          <cell r="B8655">
            <v>99258</v>
          </cell>
        </row>
        <row r="8656">
          <cell r="B8656">
            <v>99258</v>
          </cell>
        </row>
        <row r="8657">
          <cell r="B8657">
            <v>99258</v>
          </cell>
        </row>
        <row r="8658">
          <cell r="B8658">
            <v>99258</v>
          </cell>
        </row>
        <row r="8659">
          <cell r="B8659">
            <v>97905</v>
          </cell>
        </row>
        <row r="8660">
          <cell r="B8660">
            <v>97905</v>
          </cell>
        </row>
        <row r="8661">
          <cell r="B8661">
            <v>97905</v>
          </cell>
        </row>
        <row r="8662">
          <cell r="B8662">
            <v>97905</v>
          </cell>
        </row>
        <row r="8663">
          <cell r="B8663">
            <v>97905</v>
          </cell>
        </row>
        <row r="8664">
          <cell r="B8664">
            <v>97905</v>
          </cell>
        </row>
        <row r="8665">
          <cell r="B8665">
            <v>97905</v>
          </cell>
        </row>
        <row r="8666">
          <cell r="B8666">
            <v>97905</v>
          </cell>
        </row>
        <row r="8667">
          <cell r="B8667">
            <v>97905</v>
          </cell>
        </row>
        <row r="8668">
          <cell r="B8668">
            <v>97905</v>
          </cell>
        </row>
        <row r="8669">
          <cell r="B8669">
            <v>97905</v>
          </cell>
        </row>
        <row r="8670">
          <cell r="B8670">
            <v>97905</v>
          </cell>
        </row>
        <row r="8671">
          <cell r="B8671">
            <v>97905</v>
          </cell>
        </row>
        <row r="8672">
          <cell r="B8672">
            <v>97905</v>
          </cell>
        </row>
        <row r="8673">
          <cell r="B8673">
            <v>99260</v>
          </cell>
        </row>
        <row r="8674">
          <cell r="B8674">
            <v>99260</v>
          </cell>
        </row>
        <row r="8675">
          <cell r="B8675">
            <v>99260</v>
          </cell>
        </row>
        <row r="8676">
          <cell r="B8676">
            <v>99260</v>
          </cell>
        </row>
        <row r="8677">
          <cell r="B8677">
            <v>99260</v>
          </cell>
        </row>
        <row r="8678">
          <cell r="B8678">
            <v>99260</v>
          </cell>
        </row>
        <row r="8679">
          <cell r="B8679">
            <v>99260</v>
          </cell>
        </row>
        <row r="8680">
          <cell r="B8680">
            <v>99260</v>
          </cell>
        </row>
        <row r="8681">
          <cell r="B8681">
            <v>99260</v>
          </cell>
        </row>
        <row r="8682">
          <cell r="B8682">
            <v>99260</v>
          </cell>
        </row>
        <row r="8683">
          <cell r="B8683">
            <v>99260</v>
          </cell>
        </row>
        <row r="8684">
          <cell r="B8684">
            <v>99260</v>
          </cell>
        </row>
        <row r="8685">
          <cell r="B8685">
            <v>99260</v>
          </cell>
        </row>
        <row r="8686">
          <cell r="B8686">
            <v>99260</v>
          </cell>
        </row>
        <row r="8687">
          <cell r="B8687">
            <v>99260</v>
          </cell>
        </row>
        <row r="8688">
          <cell r="B8688">
            <v>99260</v>
          </cell>
        </row>
        <row r="8689">
          <cell r="B8689">
            <v>97906</v>
          </cell>
        </row>
        <row r="8690">
          <cell r="B8690">
            <v>97906</v>
          </cell>
        </row>
        <row r="8691">
          <cell r="B8691">
            <v>97906</v>
          </cell>
        </row>
        <row r="8692">
          <cell r="B8692">
            <v>97906</v>
          </cell>
        </row>
        <row r="8693">
          <cell r="B8693">
            <v>97906</v>
          </cell>
        </row>
        <row r="8694">
          <cell r="B8694">
            <v>97906</v>
          </cell>
        </row>
        <row r="8695">
          <cell r="B8695">
            <v>97906</v>
          </cell>
        </row>
        <row r="8696">
          <cell r="B8696">
            <v>97906</v>
          </cell>
        </row>
        <row r="8697">
          <cell r="B8697">
            <v>97906</v>
          </cell>
        </row>
        <row r="8698">
          <cell r="B8698">
            <v>97906</v>
          </cell>
        </row>
        <row r="8699">
          <cell r="B8699">
            <v>97906</v>
          </cell>
        </row>
        <row r="8700">
          <cell r="B8700">
            <v>97906</v>
          </cell>
        </row>
        <row r="8701">
          <cell r="B8701">
            <v>97906</v>
          </cell>
        </row>
        <row r="8702">
          <cell r="B8702">
            <v>97906</v>
          </cell>
        </row>
        <row r="8703">
          <cell r="B8703">
            <v>97906</v>
          </cell>
        </row>
        <row r="8704">
          <cell r="B8704">
            <v>97906</v>
          </cell>
        </row>
        <row r="8705">
          <cell r="B8705">
            <v>99262</v>
          </cell>
        </row>
        <row r="8706">
          <cell r="B8706">
            <v>99262</v>
          </cell>
        </row>
        <row r="8707">
          <cell r="B8707">
            <v>99262</v>
          </cell>
        </row>
        <row r="8708">
          <cell r="B8708">
            <v>99262</v>
          </cell>
        </row>
        <row r="8709">
          <cell r="B8709">
            <v>99262</v>
          </cell>
        </row>
        <row r="8710">
          <cell r="B8710">
            <v>99262</v>
          </cell>
        </row>
        <row r="8711">
          <cell r="B8711">
            <v>99262</v>
          </cell>
        </row>
        <row r="8712">
          <cell r="B8712">
            <v>99262</v>
          </cell>
        </row>
        <row r="8713">
          <cell r="B8713">
            <v>99262</v>
          </cell>
        </row>
        <row r="8714">
          <cell r="B8714">
            <v>99262</v>
          </cell>
        </row>
        <row r="8715">
          <cell r="B8715">
            <v>99262</v>
          </cell>
        </row>
        <row r="8716">
          <cell r="B8716">
            <v>99262</v>
          </cell>
        </row>
        <row r="8717">
          <cell r="B8717">
            <v>99262</v>
          </cell>
        </row>
        <row r="8718">
          <cell r="B8718">
            <v>99262</v>
          </cell>
        </row>
        <row r="8719">
          <cell r="B8719">
            <v>99262</v>
          </cell>
        </row>
        <row r="8720">
          <cell r="B8720">
            <v>99262</v>
          </cell>
        </row>
        <row r="8721">
          <cell r="B8721">
            <v>97907</v>
          </cell>
        </row>
        <row r="8722">
          <cell r="B8722">
            <v>97907</v>
          </cell>
        </row>
        <row r="8723">
          <cell r="B8723">
            <v>97907</v>
          </cell>
        </row>
        <row r="8724">
          <cell r="B8724">
            <v>97907</v>
          </cell>
        </row>
        <row r="8725">
          <cell r="B8725">
            <v>97907</v>
          </cell>
        </row>
        <row r="8726">
          <cell r="B8726">
            <v>97907</v>
          </cell>
        </row>
        <row r="8727">
          <cell r="B8727">
            <v>97907</v>
          </cell>
        </row>
        <row r="8728">
          <cell r="B8728">
            <v>97907</v>
          </cell>
        </row>
        <row r="8729">
          <cell r="B8729">
            <v>97907</v>
          </cell>
        </row>
        <row r="8730">
          <cell r="B8730">
            <v>97907</v>
          </cell>
        </row>
        <row r="8731">
          <cell r="B8731">
            <v>97907</v>
          </cell>
        </row>
        <row r="8732">
          <cell r="B8732">
            <v>97907</v>
          </cell>
        </row>
        <row r="8733">
          <cell r="B8733">
            <v>97907</v>
          </cell>
        </row>
        <row r="8734">
          <cell r="B8734">
            <v>97907</v>
          </cell>
        </row>
        <row r="8735">
          <cell r="B8735">
            <v>97907</v>
          </cell>
        </row>
        <row r="8736">
          <cell r="B8736">
            <v>97907</v>
          </cell>
        </row>
        <row r="8737">
          <cell r="B8737">
            <v>99264</v>
          </cell>
        </row>
        <row r="8738">
          <cell r="B8738">
            <v>99264</v>
          </cell>
        </row>
        <row r="8739">
          <cell r="B8739">
            <v>99264</v>
          </cell>
        </row>
        <row r="8740">
          <cell r="B8740">
            <v>99264</v>
          </cell>
        </row>
        <row r="8741">
          <cell r="B8741">
            <v>99264</v>
          </cell>
        </row>
        <row r="8742">
          <cell r="B8742">
            <v>99264</v>
          </cell>
        </row>
        <row r="8743">
          <cell r="B8743">
            <v>99264</v>
          </cell>
        </row>
        <row r="8744">
          <cell r="B8744">
            <v>99264</v>
          </cell>
        </row>
        <row r="8745">
          <cell r="B8745">
            <v>99264</v>
          </cell>
        </row>
        <row r="8746">
          <cell r="B8746">
            <v>99264</v>
          </cell>
        </row>
        <row r="8747">
          <cell r="B8747">
            <v>99264</v>
          </cell>
        </row>
        <row r="8748">
          <cell r="B8748">
            <v>99264</v>
          </cell>
        </row>
        <row r="8749">
          <cell r="B8749">
            <v>99264</v>
          </cell>
        </row>
        <row r="8750">
          <cell r="B8750">
            <v>99264</v>
          </cell>
        </row>
        <row r="8751">
          <cell r="B8751">
            <v>99264</v>
          </cell>
        </row>
        <row r="8752">
          <cell r="B8752">
            <v>99264</v>
          </cell>
        </row>
        <row r="8753">
          <cell r="B8753">
            <v>97908</v>
          </cell>
        </row>
        <row r="8754">
          <cell r="B8754">
            <v>97908</v>
          </cell>
        </row>
        <row r="8755">
          <cell r="B8755">
            <v>97908</v>
          </cell>
        </row>
        <row r="8756">
          <cell r="B8756">
            <v>97908</v>
          </cell>
        </row>
        <row r="8757">
          <cell r="B8757">
            <v>97908</v>
          </cell>
        </row>
        <row r="8758">
          <cell r="B8758">
            <v>97908</v>
          </cell>
        </row>
        <row r="8759">
          <cell r="B8759">
            <v>97908</v>
          </cell>
        </row>
        <row r="8760">
          <cell r="B8760">
            <v>97908</v>
          </cell>
        </row>
        <row r="8761">
          <cell r="B8761">
            <v>97908</v>
          </cell>
        </row>
        <row r="8762">
          <cell r="B8762">
            <v>97908</v>
          </cell>
        </row>
        <row r="8763">
          <cell r="B8763">
            <v>97908</v>
          </cell>
        </row>
        <row r="8764">
          <cell r="B8764">
            <v>97908</v>
          </cell>
        </row>
        <row r="8765">
          <cell r="B8765">
            <v>97908</v>
          </cell>
        </row>
        <row r="8766">
          <cell r="B8766">
            <v>97908</v>
          </cell>
        </row>
        <row r="8767">
          <cell r="B8767">
            <v>97908</v>
          </cell>
        </row>
        <row r="8768">
          <cell r="B8768">
            <v>97908</v>
          </cell>
        </row>
        <row r="8769">
          <cell r="B8769">
            <v>97895</v>
          </cell>
        </row>
        <row r="8770">
          <cell r="B8770">
            <v>97895</v>
          </cell>
        </row>
        <row r="8771">
          <cell r="B8771">
            <v>97895</v>
          </cell>
        </row>
        <row r="8772">
          <cell r="B8772">
            <v>97895</v>
          </cell>
        </row>
        <row r="8773">
          <cell r="B8773">
            <v>97895</v>
          </cell>
        </row>
        <row r="8774">
          <cell r="B8774">
            <v>97896</v>
          </cell>
        </row>
        <row r="8775">
          <cell r="B8775">
            <v>97896</v>
          </cell>
        </row>
        <row r="8776">
          <cell r="B8776">
            <v>97896</v>
          </cell>
        </row>
        <row r="8777">
          <cell r="B8777">
            <v>97896</v>
          </cell>
        </row>
        <row r="8778">
          <cell r="B8778">
            <v>97896</v>
          </cell>
        </row>
        <row r="8779">
          <cell r="B8779">
            <v>97896</v>
          </cell>
        </row>
        <row r="8780">
          <cell r="B8780">
            <v>97896</v>
          </cell>
        </row>
        <row r="8781">
          <cell r="B8781">
            <v>97897</v>
          </cell>
        </row>
        <row r="8782">
          <cell r="B8782">
            <v>97897</v>
          </cell>
        </row>
        <row r="8783">
          <cell r="B8783">
            <v>97897</v>
          </cell>
        </row>
        <row r="8784">
          <cell r="B8784">
            <v>97897</v>
          </cell>
        </row>
        <row r="8785">
          <cell r="B8785">
            <v>97897</v>
          </cell>
        </row>
        <row r="8786">
          <cell r="B8786">
            <v>97897</v>
          </cell>
        </row>
        <row r="8787">
          <cell r="B8787">
            <v>97897</v>
          </cell>
        </row>
        <row r="8788">
          <cell r="B8788">
            <v>97898</v>
          </cell>
        </row>
        <row r="8789">
          <cell r="B8789">
            <v>97898</v>
          </cell>
        </row>
        <row r="8790">
          <cell r="B8790">
            <v>97898</v>
          </cell>
        </row>
        <row r="8791">
          <cell r="B8791">
            <v>97898</v>
          </cell>
        </row>
        <row r="8792">
          <cell r="B8792">
            <v>97898</v>
          </cell>
        </row>
        <row r="8793">
          <cell r="B8793">
            <v>97898</v>
          </cell>
        </row>
        <row r="8794">
          <cell r="B8794">
            <v>97898</v>
          </cell>
        </row>
        <row r="8795">
          <cell r="B8795">
            <v>97898</v>
          </cell>
        </row>
        <row r="8796">
          <cell r="B8796">
            <v>97899</v>
          </cell>
        </row>
        <row r="8797">
          <cell r="B8797">
            <v>97899</v>
          </cell>
        </row>
        <row r="8798">
          <cell r="B8798">
            <v>97899</v>
          </cell>
        </row>
        <row r="8799">
          <cell r="B8799">
            <v>97899</v>
          </cell>
        </row>
        <row r="8800">
          <cell r="B8800">
            <v>97899</v>
          </cell>
        </row>
        <row r="8801">
          <cell r="B8801">
            <v>97899</v>
          </cell>
        </row>
        <row r="8802">
          <cell r="B8802">
            <v>97899</v>
          </cell>
        </row>
        <row r="8803">
          <cell r="B8803">
            <v>97899</v>
          </cell>
        </row>
        <row r="8804">
          <cell r="B8804">
            <v>101795</v>
          </cell>
        </row>
        <row r="8805">
          <cell r="B8805">
            <v>101795</v>
          </cell>
        </row>
        <row r="8806">
          <cell r="B8806">
            <v>101795</v>
          </cell>
        </row>
        <row r="8807">
          <cell r="B8807">
            <v>101795</v>
          </cell>
        </row>
        <row r="8808">
          <cell r="B8808">
            <v>101795</v>
          </cell>
        </row>
        <row r="8809">
          <cell r="B8809">
            <v>101795</v>
          </cell>
        </row>
        <row r="8810">
          <cell r="B8810">
            <v>101795</v>
          </cell>
        </row>
        <row r="8811">
          <cell r="B8811">
            <v>101795</v>
          </cell>
        </row>
        <row r="8812">
          <cell r="B8812">
            <v>101795</v>
          </cell>
        </row>
        <row r="8813">
          <cell r="B8813">
            <v>101795</v>
          </cell>
        </row>
        <row r="8814">
          <cell r="B8814">
            <v>101795</v>
          </cell>
        </row>
        <row r="8815">
          <cell r="B8815">
            <v>101795</v>
          </cell>
        </row>
        <row r="8816">
          <cell r="B8816">
            <v>101795</v>
          </cell>
        </row>
        <row r="8817">
          <cell r="B8817">
            <v>101795</v>
          </cell>
        </row>
        <row r="8818">
          <cell r="B8818">
            <v>101795</v>
          </cell>
        </row>
        <row r="8819">
          <cell r="B8819">
            <v>101795</v>
          </cell>
        </row>
        <row r="8820">
          <cell r="B8820">
            <v>101795</v>
          </cell>
        </row>
        <row r="8821">
          <cell r="B8821">
            <v>101795</v>
          </cell>
        </row>
        <row r="8822">
          <cell r="B8822">
            <v>101795</v>
          </cell>
        </row>
        <row r="8823">
          <cell r="B8823">
            <v>101796</v>
          </cell>
        </row>
        <row r="8824">
          <cell r="B8824">
            <v>101796</v>
          </cell>
        </row>
        <row r="8825">
          <cell r="B8825">
            <v>101796</v>
          </cell>
        </row>
        <row r="8826">
          <cell r="B8826">
            <v>101796</v>
          </cell>
        </row>
        <row r="8827">
          <cell r="B8827">
            <v>101796</v>
          </cell>
        </row>
        <row r="8828">
          <cell r="B8828">
            <v>101796</v>
          </cell>
        </row>
        <row r="8829">
          <cell r="B8829">
            <v>101796</v>
          </cell>
        </row>
        <row r="8830">
          <cell r="B8830">
            <v>101796</v>
          </cell>
        </row>
        <row r="8831">
          <cell r="B8831">
            <v>101796</v>
          </cell>
        </row>
        <row r="8832">
          <cell r="B8832">
            <v>101796</v>
          </cell>
        </row>
        <row r="8833">
          <cell r="B8833">
            <v>101796</v>
          </cell>
        </row>
        <row r="8834">
          <cell r="B8834">
            <v>101796</v>
          </cell>
        </row>
        <row r="8835">
          <cell r="B8835">
            <v>101796</v>
          </cell>
        </row>
        <row r="8836">
          <cell r="B8836">
            <v>101796</v>
          </cell>
        </row>
        <row r="8837">
          <cell r="B8837">
            <v>101796</v>
          </cell>
        </row>
        <row r="8838">
          <cell r="B8838">
            <v>101796</v>
          </cell>
        </row>
        <row r="8839">
          <cell r="B8839">
            <v>101796</v>
          </cell>
        </row>
        <row r="8840">
          <cell r="B8840">
            <v>101796</v>
          </cell>
        </row>
        <row r="8841">
          <cell r="B8841">
            <v>101796</v>
          </cell>
        </row>
        <row r="8842">
          <cell r="B8842">
            <v>101796</v>
          </cell>
        </row>
        <row r="8843">
          <cell r="B8843">
            <v>101797</v>
          </cell>
        </row>
        <row r="8844">
          <cell r="B8844">
            <v>101797</v>
          </cell>
        </row>
        <row r="8845">
          <cell r="B8845">
            <v>101797</v>
          </cell>
        </row>
        <row r="8846">
          <cell r="B8846">
            <v>101797</v>
          </cell>
        </row>
        <row r="8847">
          <cell r="B8847">
            <v>101797</v>
          </cell>
        </row>
        <row r="8848">
          <cell r="B8848">
            <v>101797</v>
          </cell>
        </row>
        <row r="8849">
          <cell r="B8849">
            <v>101797</v>
          </cell>
        </row>
        <row r="8850">
          <cell r="B8850">
            <v>101797</v>
          </cell>
        </row>
        <row r="8851">
          <cell r="B8851">
            <v>101797</v>
          </cell>
        </row>
        <row r="8852">
          <cell r="B8852">
            <v>101797</v>
          </cell>
        </row>
        <row r="8853">
          <cell r="B8853">
            <v>101797</v>
          </cell>
        </row>
        <row r="8854">
          <cell r="B8854">
            <v>101797</v>
          </cell>
        </row>
        <row r="8855">
          <cell r="B8855">
            <v>101797</v>
          </cell>
        </row>
        <row r="8856">
          <cell r="B8856">
            <v>101797</v>
          </cell>
        </row>
        <row r="8857">
          <cell r="B8857">
            <v>101797</v>
          </cell>
        </row>
        <row r="8858">
          <cell r="B8858">
            <v>101797</v>
          </cell>
        </row>
        <row r="8859">
          <cell r="B8859">
            <v>101797</v>
          </cell>
        </row>
        <row r="8860">
          <cell r="B8860">
            <v>101797</v>
          </cell>
        </row>
        <row r="8861">
          <cell r="B8861">
            <v>101797</v>
          </cell>
        </row>
        <row r="8862">
          <cell r="B8862">
            <v>101797</v>
          </cell>
        </row>
        <row r="8863">
          <cell r="B8863">
            <v>101797</v>
          </cell>
        </row>
        <row r="8864">
          <cell r="B8864">
            <v>101797</v>
          </cell>
        </row>
        <row r="8865">
          <cell r="B8865">
            <v>101797</v>
          </cell>
        </row>
        <row r="8866">
          <cell r="B8866">
            <v>101797</v>
          </cell>
        </row>
        <row r="8867">
          <cell r="B8867">
            <v>101802</v>
          </cell>
        </row>
        <row r="8868">
          <cell r="B8868">
            <v>101802</v>
          </cell>
        </row>
        <row r="8869">
          <cell r="B8869">
            <v>101802</v>
          </cell>
        </row>
        <row r="8870">
          <cell r="B8870">
            <v>101802</v>
          </cell>
        </row>
        <row r="8871">
          <cell r="B8871">
            <v>101802</v>
          </cell>
        </row>
        <row r="8872">
          <cell r="B8872">
            <v>101802</v>
          </cell>
        </row>
        <row r="8873">
          <cell r="B8873">
            <v>101802</v>
          </cell>
        </row>
        <row r="8874">
          <cell r="B8874">
            <v>101802</v>
          </cell>
        </row>
        <row r="8875">
          <cell r="B8875">
            <v>101802</v>
          </cell>
        </row>
        <row r="8876">
          <cell r="B8876">
            <v>101802</v>
          </cell>
        </row>
        <row r="8877">
          <cell r="B8877">
            <v>101802</v>
          </cell>
        </row>
        <row r="8878">
          <cell r="B8878">
            <v>101802</v>
          </cell>
        </row>
        <row r="8879">
          <cell r="B8879">
            <v>101802</v>
          </cell>
        </row>
        <row r="8880">
          <cell r="B8880">
            <v>101802</v>
          </cell>
        </row>
        <row r="8881">
          <cell r="B8881">
            <v>101802</v>
          </cell>
        </row>
        <row r="8882">
          <cell r="B8882">
            <v>101802</v>
          </cell>
        </row>
        <row r="8883">
          <cell r="B8883">
            <v>101802</v>
          </cell>
        </row>
        <row r="8884">
          <cell r="B8884">
            <v>101802</v>
          </cell>
        </row>
        <row r="8885">
          <cell r="B8885">
            <v>101802</v>
          </cell>
        </row>
        <row r="8886">
          <cell r="B8886">
            <v>101803</v>
          </cell>
        </row>
        <row r="8887">
          <cell r="B8887">
            <v>101803</v>
          </cell>
        </row>
        <row r="8888">
          <cell r="B8888">
            <v>101803</v>
          </cell>
        </row>
        <row r="8889">
          <cell r="B8889">
            <v>101803</v>
          </cell>
        </row>
        <row r="8890">
          <cell r="B8890">
            <v>101803</v>
          </cell>
        </row>
        <row r="8891">
          <cell r="B8891">
            <v>101803</v>
          </cell>
        </row>
        <row r="8892">
          <cell r="B8892">
            <v>101803</v>
          </cell>
        </row>
        <row r="8893">
          <cell r="B8893">
            <v>101803</v>
          </cell>
        </row>
        <row r="8894">
          <cell r="B8894">
            <v>101803</v>
          </cell>
        </row>
        <row r="8895">
          <cell r="B8895">
            <v>101803</v>
          </cell>
        </row>
        <row r="8896">
          <cell r="B8896">
            <v>101803</v>
          </cell>
        </row>
        <row r="8897">
          <cell r="B8897">
            <v>101803</v>
          </cell>
        </row>
        <row r="8898">
          <cell r="B8898">
            <v>101803</v>
          </cell>
        </row>
        <row r="8899">
          <cell r="B8899">
            <v>101803</v>
          </cell>
        </row>
        <row r="8900">
          <cell r="B8900">
            <v>101803</v>
          </cell>
        </row>
        <row r="8901">
          <cell r="B8901">
            <v>101803</v>
          </cell>
        </row>
        <row r="8902">
          <cell r="B8902">
            <v>101803</v>
          </cell>
        </row>
        <row r="8903">
          <cell r="B8903">
            <v>101803</v>
          </cell>
        </row>
        <row r="8904">
          <cell r="B8904">
            <v>101803</v>
          </cell>
        </row>
        <row r="8905">
          <cell r="B8905">
            <v>101803</v>
          </cell>
        </row>
        <row r="8906">
          <cell r="B8906">
            <v>101804</v>
          </cell>
        </row>
        <row r="8907">
          <cell r="B8907">
            <v>101804</v>
          </cell>
        </row>
        <row r="8908">
          <cell r="B8908">
            <v>101804</v>
          </cell>
        </row>
        <row r="8909">
          <cell r="B8909">
            <v>101804</v>
          </cell>
        </row>
        <row r="8910">
          <cell r="B8910">
            <v>101804</v>
          </cell>
        </row>
        <row r="8911">
          <cell r="B8911">
            <v>101804</v>
          </cell>
        </row>
        <row r="8912">
          <cell r="B8912">
            <v>101804</v>
          </cell>
        </row>
        <row r="8913">
          <cell r="B8913">
            <v>101804</v>
          </cell>
        </row>
        <row r="8914">
          <cell r="B8914">
            <v>101804</v>
          </cell>
        </row>
        <row r="8915">
          <cell r="B8915">
            <v>101804</v>
          </cell>
        </row>
        <row r="8916">
          <cell r="B8916">
            <v>101804</v>
          </cell>
        </row>
        <row r="8917">
          <cell r="B8917">
            <v>101804</v>
          </cell>
        </row>
        <row r="8918">
          <cell r="B8918">
            <v>101804</v>
          </cell>
        </row>
        <row r="8919">
          <cell r="B8919">
            <v>101804</v>
          </cell>
        </row>
        <row r="8920">
          <cell r="B8920">
            <v>101804</v>
          </cell>
        </row>
        <row r="8921">
          <cell r="B8921">
            <v>101804</v>
          </cell>
        </row>
        <row r="8922">
          <cell r="B8922">
            <v>101804</v>
          </cell>
        </row>
        <row r="8923">
          <cell r="B8923">
            <v>101804</v>
          </cell>
        </row>
        <row r="8924">
          <cell r="B8924">
            <v>101804</v>
          </cell>
        </row>
        <row r="8925">
          <cell r="B8925">
            <v>101804</v>
          </cell>
        </row>
        <row r="8926">
          <cell r="B8926">
            <v>101805</v>
          </cell>
        </row>
        <row r="8927">
          <cell r="B8927">
            <v>101805</v>
          </cell>
        </row>
        <row r="8928">
          <cell r="B8928">
            <v>101805</v>
          </cell>
        </row>
        <row r="8929">
          <cell r="B8929">
            <v>101805</v>
          </cell>
        </row>
        <row r="8930">
          <cell r="B8930">
            <v>101805</v>
          </cell>
        </row>
        <row r="8931">
          <cell r="B8931">
            <v>101805</v>
          </cell>
        </row>
        <row r="8932">
          <cell r="B8932">
            <v>101805</v>
          </cell>
        </row>
        <row r="8933">
          <cell r="B8933">
            <v>101805</v>
          </cell>
        </row>
        <row r="8934">
          <cell r="B8934">
            <v>101805</v>
          </cell>
        </row>
        <row r="8935">
          <cell r="B8935">
            <v>101805</v>
          </cell>
        </row>
        <row r="8936">
          <cell r="B8936">
            <v>101805</v>
          </cell>
        </row>
        <row r="8937">
          <cell r="B8937">
            <v>101805</v>
          </cell>
        </row>
        <row r="8938">
          <cell r="B8938">
            <v>101805</v>
          </cell>
        </row>
        <row r="8939">
          <cell r="B8939">
            <v>101805</v>
          </cell>
        </row>
        <row r="8940">
          <cell r="B8940">
            <v>101805</v>
          </cell>
        </row>
        <row r="8941">
          <cell r="B8941">
            <v>101805</v>
          </cell>
        </row>
        <row r="8942">
          <cell r="B8942">
            <v>101805</v>
          </cell>
        </row>
        <row r="8943">
          <cell r="B8943">
            <v>101805</v>
          </cell>
        </row>
        <row r="8944">
          <cell r="B8944">
            <v>101805</v>
          </cell>
        </row>
        <row r="8945">
          <cell r="B8945">
            <v>101805</v>
          </cell>
        </row>
        <row r="8946">
          <cell r="B8946">
            <v>98115</v>
          </cell>
        </row>
        <row r="8947">
          <cell r="B8947">
            <v>98115</v>
          </cell>
        </row>
        <row r="8948">
          <cell r="B8948">
            <v>98115</v>
          </cell>
        </row>
        <row r="8949">
          <cell r="B8949">
            <v>98115</v>
          </cell>
        </row>
        <row r="8950">
          <cell r="B8950">
            <v>98114</v>
          </cell>
        </row>
        <row r="8951">
          <cell r="B8951">
            <v>98114</v>
          </cell>
        </row>
        <row r="8952">
          <cell r="B8952">
            <v>98114</v>
          </cell>
        </row>
        <row r="8953">
          <cell r="B8953">
            <v>98114</v>
          </cell>
        </row>
        <row r="8954">
          <cell r="B8954">
            <v>98114</v>
          </cell>
        </row>
        <row r="8955">
          <cell r="B8955">
            <v>98112</v>
          </cell>
        </row>
        <row r="8956">
          <cell r="B8956">
            <v>98112</v>
          </cell>
        </row>
        <row r="8957">
          <cell r="B8957">
            <v>98112</v>
          </cell>
        </row>
        <row r="8958">
          <cell r="B8958">
            <v>98112</v>
          </cell>
        </row>
        <row r="8959">
          <cell r="B8959">
            <v>98112</v>
          </cell>
        </row>
        <row r="8960">
          <cell r="B8960">
            <v>100128</v>
          </cell>
        </row>
        <row r="8961">
          <cell r="B8961">
            <v>100128</v>
          </cell>
        </row>
        <row r="8962">
          <cell r="B8962">
            <v>100128</v>
          </cell>
        </row>
        <row r="8963">
          <cell r="B8963">
            <v>100128</v>
          </cell>
        </row>
        <row r="8964">
          <cell r="B8964">
            <v>100128</v>
          </cell>
        </row>
        <row r="8965">
          <cell r="B8965">
            <v>102623</v>
          </cell>
        </row>
        <row r="8966">
          <cell r="B8966">
            <v>102623</v>
          </cell>
        </row>
        <row r="8967">
          <cell r="B8967">
            <v>102623</v>
          </cell>
        </row>
        <row r="8968">
          <cell r="B8968">
            <v>102623</v>
          </cell>
        </row>
        <row r="8969">
          <cell r="B8969">
            <v>102623</v>
          </cell>
        </row>
        <row r="8970">
          <cell r="B8970">
            <v>102623</v>
          </cell>
        </row>
        <row r="8971">
          <cell r="B8971">
            <v>102623</v>
          </cell>
        </row>
        <row r="8972">
          <cell r="B8972">
            <v>102623</v>
          </cell>
        </row>
        <row r="8973">
          <cell r="B8973">
            <v>102623</v>
          </cell>
        </row>
        <row r="8974">
          <cell r="B8974">
            <v>102623</v>
          </cell>
        </row>
        <row r="8975">
          <cell r="B8975">
            <v>102623</v>
          </cell>
        </row>
        <row r="8976">
          <cell r="B8976">
            <v>102623</v>
          </cell>
        </row>
        <row r="8977">
          <cell r="B8977">
            <v>102623</v>
          </cell>
        </row>
        <row r="8978">
          <cell r="B8978">
            <v>102623</v>
          </cell>
        </row>
        <row r="8979">
          <cell r="B8979">
            <v>102623</v>
          </cell>
        </row>
        <row r="8980">
          <cell r="B8980">
            <v>102607</v>
          </cell>
        </row>
        <row r="8981">
          <cell r="B8981">
            <v>102607</v>
          </cell>
        </row>
        <row r="8982">
          <cell r="B8982">
            <v>102607</v>
          </cell>
        </row>
        <row r="8983">
          <cell r="B8983">
            <v>102607</v>
          </cell>
        </row>
        <row r="8984">
          <cell r="B8984">
            <v>102608</v>
          </cell>
        </row>
        <row r="8985">
          <cell r="B8985">
            <v>102608</v>
          </cell>
        </row>
        <row r="8986">
          <cell r="B8986">
            <v>102608</v>
          </cell>
        </row>
        <row r="8987">
          <cell r="B8987">
            <v>102608</v>
          </cell>
        </row>
        <row r="8988">
          <cell r="B8988">
            <v>102609</v>
          </cell>
        </row>
        <row r="8989">
          <cell r="B8989">
            <v>102609</v>
          </cell>
        </row>
        <row r="8990">
          <cell r="B8990">
            <v>102609</v>
          </cell>
        </row>
        <row r="8991">
          <cell r="B8991">
            <v>102609</v>
          </cell>
        </row>
        <row r="8992">
          <cell r="B8992">
            <v>102610</v>
          </cell>
        </row>
        <row r="8993">
          <cell r="B8993">
            <v>102610</v>
          </cell>
        </row>
        <row r="8994">
          <cell r="B8994">
            <v>102610</v>
          </cell>
        </row>
        <row r="8995">
          <cell r="B8995">
            <v>102610</v>
          </cell>
        </row>
        <row r="8996">
          <cell r="B8996">
            <v>102622</v>
          </cell>
        </row>
        <row r="8997">
          <cell r="B8997">
            <v>102622</v>
          </cell>
        </row>
        <row r="8998">
          <cell r="B8998">
            <v>102622</v>
          </cell>
        </row>
        <row r="8999">
          <cell r="B8999">
            <v>102622</v>
          </cell>
        </row>
        <row r="9000">
          <cell r="B9000">
            <v>102622</v>
          </cell>
        </row>
        <row r="9001">
          <cell r="B9001">
            <v>102622</v>
          </cell>
        </row>
        <row r="9002">
          <cell r="B9002">
            <v>102622</v>
          </cell>
        </row>
        <row r="9003">
          <cell r="B9003">
            <v>102622</v>
          </cell>
        </row>
        <row r="9004">
          <cell r="B9004">
            <v>102622</v>
          </cell>
        </row>
        <row r="9005">
          <cell r="B9005">
            <v>102622</v>
          </cell>
        </row>
        <row r="9006">
          <cell r="B9006">
            <v>102622</v>
          </cell>
        </row>
        <row r="9007">
          <cell r="B9007">
            <v>102622</v>
          </cell>
        </row>
        <row r="9008">
          <cell r="B9008">
            <v>102622</v>
          </cell>
        </row>
        <row r="9009">
          <cell r="B9009">
            <v>102622</v>
          </cell>
        </row>
        <row r="9010">
          <cell r="B9010">
            <v>102622</v>
          </cell>
        </row>
        <row r="9011">
          <cell r="B9011">
            <v>102605</v>
          </cell>
        </row>
        <row r="9012">
          <cell r="B9012">
            <v>102605</v>
          </cell>
        </row>
        <row r="9013">
          <cell r="B9013">
            <v>102605</v>
          </cell>
        </row>
        <row r="9014">
          <cell r="B9014">
            <v>102605</v>
          </cell>
        </row>
        <row r="9015">
          <cell r="B9015">
            <v>102606</v>
          </cell>
        </row>
        <row r="9016">
          <cell r="B9016">
            <v>102606</v>
          </cell>
        </row>
        <row r="9017">
          <cell r="B9017">
            <v>102606</v>
          </cell>
        </row>
        <row r="9018">
          <cell r="B9018">
            <v>102606</v>
          </cell>
        </row>
        <row r="9019">
          <cell r="B9019">
            <v>102613</v>
          </cell>
        </row>
        <row r="9020">
          <cell r="B9020">
            <v>102613</v>
          </cell>
        </row>
        <row r="9021">
          <cell r="B9021">
            <v>102613</v>
          </cell>
        </row>
        <row r="9022">
          <cell r="B9022">
            <v>102613</v>
          </cell>
        </row>
        <row r="9023">
          <cell r="B9023">
            <v>102619</v>
          </cell>
        </row>
        <row r="9024">
          <cell r="B9024">
            <v>102619</v>
          </cell>
        </row>
        <row r="9025">
          <cell r="B9025">
            <v>102619</v>
          </cell>
        </row>
        <row r="9026">
          <cell r="B9026">
            <v>102619</v>
          </cell>
        </row>
        <row r="9027">
          <cell r="B9027">
            <v>102619</v>
          </cell>
        </row>
        <row r="9028">
          <cell r="B9028">
            <v>102619</v>
          </cell>
        </row>
        <row r="9029">
          <cell r="B9029">
            <v>102614</v>
          </cell>
        </row>
        <row r="9030">
          <cell r="B9030">
            <v>102614</v>
          </cell>
        </row>
        <row r="9031">
          <cell r="B9031">
            <v>102614</v>
          </cell>
        </row>
        <row r="9032">
          <cell r="B9032">
            <v>102614</v>
          </cell>
        </row>
        <row r="9033">
          <cell r="B9033">
            <v>102620</v>
          </cell>
        </row>
        <row r="9034">
          <cell r="B9034">
            <v>102620</v>
          </cell>
        </row>
        <row r="9035">
          <cell r="B9035">
            <v>102620</v>
          </cell>
        </row>
        <row r="9036">
          <cell r="B9036">
            <v>102620</v>
          </cell>
        </row>
        <row r="9037">
          <cell r="B9037">
            <v>102620</v>
          </cell>
        </row>
        <row r="9038">
          <cell r="B9038">
            <v>102620</v>
          </cell>
        </row>
        <row r="9039">
          <cell r="B9039">
            <v>102615</v>
          </cell>
        </row>
        <row r="9040">
          <cell r="B9040">
            <v>102615</v>
          </cell>
        </row>
        <row r="9041">
          <cell r="B9041">
            <v>102615</v>
          </cell>
        </row>
        <row r="9042">
          <cell r="B9042">
            <v>102615</v>
          </cell>
        </row>
        <row r="9043">
          <cell r="B9043">
            <v>102621</v>
          </cell>
        </row>
        <row r="9044">
          <cell r="B9044">
            <v>102621</v>
          </cell>
        </row>
        <row r="9045">
          <cell r="B9045">
            <v>102621</v>
          </cell>
        </row>
        <row r="9046">
          <cell r="B9046">
            <v>102621</v>
          </cell>
        </row>
        <row r="9047">
          <cell r="B9047">
            <v>102621</v>
          </cell>
        </row>
        <row r="9048">
          <cell r="B9048">
            <v>102621</v>
          </cell>
        </row>
        <row r="9049">
          <cell r="B9049">
            <v>102616</v>
          </cell>
        </row>
        <row r="9050">
          <cell r="B9050">
            <v>102616</v>
          </cell>
        </row>
        <row r="9051">
          <cell r="B9051">
            <v>102616</v>
          </cell>
        </row>
        <row r="9052">
          <cell r="B9052">
            <v>102616</v>
          </cell>
        </row>
        <row r="9053">
          <cell r="B9053">
            <v>102611</v>
          </cell>
        </row>
        <row r="9054">
          <cell r="B9054">
            <v>102611</v>
          </cell>
        </row>
        <row r="9055">
          <cell r="B9055">
            <v>102611</v>
          </cell>
        </row>
        <row r="9056">
          <cell r="B9056">
            <v>102611</v>
          </cell>
        </row>
        <row r="9057">
          <cell r="B9057">
            <v>102617</v>
          </cell>
        </row>
        <row r="9058">
          <cell r="B9058">
            <v>102617</v>
          </cell>
        </row>
        <row r="9059">
          <cell r="B9059">
            <v>102617</v>
          </cell>
        </row>
        <row r="9060">
          <cell r="B9060">
            <v>102617</v>
          </cell>
        </row>
        <row r="9061">
          <cell r="B9061">
            <v>102617</v>
          </cell>
        </row>
        <row r="9062">
          <cell r="B9062">
            <v>102617</v>
          </cell>
        </row>
        <row r="9063">
          <cell r="B9063">
            <v>102618</v>
          </cell>
        </row>
        <row r="9064">
          <cell r="B9064">
            <v>102618</v>
          </cell>
        </row>
        <row r="9065">
          <cell r="B9065">
            <v>102618</v>
          </cell>
        </row>
        <row r="9066">
          <cell r="B9066">
            <v>102618</v>
          </cell>
        </row>
        <row r="9067">
          <cell r="B9067">
            <v>102618</v>
          </cell>
        </row>
        <row r="9068">
          <cell r="B9068">
            <v>102618</v>
          </cell>
        </row>
        <row r="9069">
          <cell r="B9069">
            <v>102612</v>
          </cell>
        </row>
        <row r="9070">
          <cell r="B9070">
            <v>102612</v>
          </cell>
        </row>
        <row r="9071">
          <cell r="B9071">
            <v>102612</v>
          </cell>
        </row>
        <row r="9072">
          <cell r="B9072">
            <v>102612</v>
          </cell>
        </row>
        <row r="9073">
          <cell r="B9073">
            <v>102603</v>
          </cell>
        </row>
        <row r="9074">
          <cell r="B9074">
            <v>102603</v>
          </cell>
        </row>
        <row r="9075">
          <cell r="B9075">
            <v>102603</v>
          </cell>
        </row>
        <row r="9076">
          <cell r="B9076">
            <v>102587</v>
          </cell>
        </row>
        <row r="9077">
          <cell r="B9077">
            <v>102587</v>
          </cell>
        </row>
        <row r="9078">
          <cell r="B9078">
            <v>102587</v>
          </cell>
        </row>
        <row r="9079">
          <cell r="B9079">
            <v>102589</v>
          </cell>
        </row>
        <row r="9080">
          <cell r="B9080">
            <v>102589</v>
          </cell>
        </row>
        <row r="9081">
          <cell r="B9081">
            <v>102589</v>
          </cell>
        </row>
        <row r="9082">
          <cell r="B9082">
            <v>102591</v>
          </cell>
        </row>
        <row r="9083">
          <cell r="B9083">
            <v>102591</v>
          </cell>
        </row>
        <row r="9084">
          <cell r="B9084">
            <v>102591</v>
          </cell>
        </row>
        <row r="9085">
          <cell r="B9085">
            <v>102593</v>
          </cell>
        </row>
        <row r="9086">
          <cell r="B9086">
            <v>102593</v>
          </cell>
        </row>
        <row r="9087">
          <cell r="B9087">
            <v>102593</v>
          </cell>
        </row>
        <row r="9088">
          <cell r="B9088">
            <v>102595</v>
          </cell>
        </row>
        <row r="9089">
          <cell r="B9089">
            <v>102595</v>
          </cell>
        </row>
        <row r="9090">
          <cell r="B9090">
            <v>102595</v>
          </cell>
        </row>
        <row r="9091">
          <cell r="B9091">
            <v>102597</v>
          </cell>
        </row>
        <row r="9092">
          <cell r="B9092">
            <v>102597</v>
          </cell>
        </row>
        <row r="9093">
          <cell r="B9093">
            <v>102597</v>
          </cell>
        </row>
        <row r="9094">
          <cell r="B9094">
            <v>102599</v>
          </cell>
        </row>
        <row r="9095">
          <cell r="B9095">
            <v>102599</v>
          </cell>
        </row>
        <row r="9096">
          <cell r="B9096">
            <v>102599</v>
          </cell>
        </row>
        <row r="9097">
          <cell r="B9097">
            <v>102601</v>
          </cell>
        </row>
        <row r="9098">
          <cell r="B9098">
            <v>102601</v>
          </cell>
        </row>
        <row r="9099">
          <cell r="B9099">
            <v>102601</v>
          </cell>
        </row>
        <row r="9100">
          <cell r="B9100">
            <v>102604</v>
          </cell>
        </row>
        <row r="9101">
          <cell r="B9101">
            <v>102604</v>
          </cell>
        </row>
        <row r="9102">
          <cell r="B9102">
            <v>102604</v>
          </cell>
        </row>
        <row r="9103">
          <cell r="B9103">
            <v>102588</v>
          </cell>
        </row>
        <row r="9104">
          <cell r="B9104">
            <v>102588</v>
          </cell>
        </row>
        <row r="9105">
          <cell r="B9105">
            <v>102588</v>
          </cell>
        </row>
        <row r="9106">
          <cell r="B9106">
            <v>102590</v>
          </cell>
        </row>
        <row r="9107">
          <cell r="B9107">
            <v>102590</v>
          </cell>
        </row>
        <row r="9108">
          <cell r="B9108">
            <v>102590</v>
          </cell>
        </row>
        <row r="9109">
          <cell r="B9109">
            <v>102592</v>
          </cell>
        </row>
        <row r="9110">
          <cell r="B9110">
            <v>102592</v>
          </cell>
        </row>
        <row r="9111">
          <cell r="B9111">
            <v>102592</v>
          </cell>
        </row>
        <row r="9112">
          <cell r="B9112">
            <v>102594</v>
          </cell>
        </row>
        <row r="9113">
          <cell r="B9113">
            <v>102594</v>
          </cell>
        </row>
        <row r="9114">
          <cell r="B9114">
            <v>102594</v>
          </cell>
        </row>
        <row r="9115">
          <cell r="B9115">
            <v>102596</v>
          </cell>
        </row>
        <row r="9116">
          <cell r="B9116">
            <v>102596</v>
          </cell>
        </row>
        <row r="9117">
          <cell r="B9117">
            <v>102596</v>
          </cell>
        </row>
        <row r="9118">
          <cell r="B9118">
            <v>102598</v>
          </cell>
        </row>
        <row r="9119">
          <cell r="B9119">
            <v>102598</v>
          </cell>
        </row>
        <row r="9120">
          <cell r="B9120">
            <v>102598</v>
          </cell>
        </row>
        <row r="9121">
          <cell r="B9121">
            <v>102600</v>
          </cell>
        </row>
        <row r="9122">
          <cell r="B9122">
            <v>102600</v>
          </cell>
        </row>
        <row r="9123">
          <cell r="B9123">
            <v>102600</v>
          </cell>
        </row>
        <row r="9124">
          <cell r="B9124">
            <v>102602</v>
          </cell>
        </row>
        <row r="9125">
          <cell r="B9125">
            <v>102602</v>
          </cell>
        </row>
        <row r="9126">
          <cell r="B9126">
            <v>102602</v>
          </cell>
        </row>
        <row r="9127">
          <cell r="B9127">
            <v>103005</v>
          </cell>
        </row>
        <row r="9128">
          <cell r="B9128">
            <v>103005</v>
          </cell>
        </row>
        <row r="9129">
          <cell r="B9129">
            <v>103005</v>
          </cell>
        </row>
        <row r="9130">
          <cell r="B9130">
            <v>103005</v>
          </cell>
        </row>
        <row r="9131">
          <cell r="B9131">
            <v>103005</v>
          </cell>
        </row>
        <row r="9132">
          <cell r="B9132">
            <v>103005</v>
          </cell>
        </row>
        <row r="9133">
          <cell r="B9133">
            <v>103005</v>
          </cell>
        </row>
        <row r="9134">
          <cell r="B9134">
            <v>103005</v>
          </cell>
        </row>
        <row r="9135">
          <cell r="B9135">
            <v>103005</v>
          </cell>
        </row>
        <row r="9136">
          <cell r="B9136">
            <v>103005</v>
          </cell>
        </row>
        <row r="9137">
          <cell r="B9137">
            <v>103005</v>
          </cell>
        </row>
        <row r="9138">
          <cell r="B9138">
            <v>103005</v>
          </cell>
        </row>
        <row r="9139">
          <cell r="B9139">
            <v>103005</v>
          </cell>
        </row>
        <row r="9140">
          <cell r="B9140">
            <v>103005</v>
          </cell>
        </row>
        <row r="9141">
          <cell r="B9141">
            <v>103005</v>
          </cell>
        </row>
        <row r="9142">
          <cell r="B9142">
            <v>103005</v>
          </cell>
        </row>
        <row r="9143">
          <cell r="B9143">
            <v>103005</v>
          </cell>
        </row>
        <row r="9144">
          <cell r="B9144">
            <v>103006</v>
          </cell>
        </row>
        <row r="9145">
          <cell r="B9145">
            <v>103006</v>
          </cell>
        </row>
        <row r="9146">
          <cell r="B9146">
            <v>103006</v>
          </cell>
        </row>
        <row r="9147">
          <cell r="B9147">
            <v>103006</v>
          </cell>
        </row>
        <row r="9148">
          <cell r="B9148">
            <v>103006</v>
          </cell>
        </row>
        <row r="9149">
          <cell r="B9149">
            <v>103006</v>
          </cell>
        </row>
        <row r="9150">
          <cell r="B9150">
            <v>103006</v>
          </cell>
        </row>
        <row r="9151">
          <cell r="B9151">
            <v>103006</v>
          </cell>
        </row>
        <row r="9152">
          <cell r="B9152">
            <v>103006</v>
          </cell>
        </row>
        <row r="9153">
          <cell r="B9153">
            <v>103006</v>
          </cell>
        </row>
        <row r="9154">
          <cell r="B9154">
            <v>103006</v>
          </cell>
        </row>
        <row r="9155">
          <cell r="B9155">
            <v>103006</v>
          </cell>
        </row>
        <row r="9156">
          <cell r="B9156">
            <v>103006</v>
          </cell>
        </row>
        <row r="9157">
          <cell r="B9157">
            <v>103006</v>
          </cell>
        </row>
        <row r="9158">
          <cell r="B9158">
            <v>103006</v>
          </cell>
        </row>
        <row r="9159">
          <cell r="B9159">
            <v>103006</v>
          </cell>
        </row>
        <row r="9160">
          <cell r="B9160">
            <v>103006</v>
          </cell>
        </row>
        <row r="9161">
          <cell r="B9161">
            <v>103007</v>
          </cell>
        </row>
        <row r="9162">
          <cell r="B9162">
            <v>103007</v>
          </cell>
        </row>
        <row r="9163">
          <cell r="B9163">
            <v>103007</v>
          </cell>
        </row>
        <row r="9164">
          <cell r="B9164">
            <v>103007</v>
          </cell>
        </row>
        <row r="9165">
          <cell r="B9165">
            <v>103007</v>
          </cell>
        </row>
        <row r="9166">
          <cell r="B9166">
            <v>103007</v>
          </cell>
        </row>
        <row r="9167">
          <cell r="B9167">
            <v>103007</v>
          </cell>
        </row>
        <row r="9168">
          <cell r="B9168">
            <v>103007</v>
          </cell>
        </row>
        <row r="9169">
          <cell r="B9169">
            <v>103007</v>
          </cell>
        </row>
        <row r="9170">
          <cell r="B9170">
            <v>103007</v>
          </cell>
        </row>
        <row r="9171">
          <cell r="B9171">
            <v>103007</v>
          </cell>
        </row>
        <row r="9172">
          <cell r="B9172">
            <v>103007</v>
          </cell>
        </row>
        <row r="9173">
          <cell r="B9173">
            <v>103007</v>
          </cell>
        </row>
        <row r="9174">
          <cell r="B9174">
            <v>103007</v>
          </cell>
        </row>
        <row r="9175">
          <cell r="B9175">
            <v>103007</v>
          </cell>
        </row>
        <row r="9176">
          <cell r="B9176">
            <v>103007</v>
          </cell>
        </row>
        <row r="9177">
          <cell r="B9177">
            <v>103007</v>
          </cell>
        </row>
        <row r="9178">
          <cell r="B9178">
            <v>103004</v>
          </cell>
        </row>
        <row r="9179">
          <cell r="B9179">
            <v>103004</v>
          </cell>
        </row>
        <row r="9180">
          <cell r="B9180">
            <v>103004</v>
          </cell>
        </row>
        <row r="9181">
          <cell r="B9181">
            <v>103004</v>
          </cell>
        </row>
        <row r="9182">
          <cell r="B9182">
            <v>103004</v>
          </cell>
        </row>
        <row r="9183">
          <cell r="B9183">
            <v>102989</v>
          </cell>
        </row>
        <row r="9184">
          <cell r="B9184">
            <v>102989</v>
          </cell>
        </row>
        <row r="9185">
          <cell r="B9185">
            <v>102989</v>
          </cell>
        </row>
        <row r="9186">
          <cell r="B9186">
            <v>102989</v>
          </cell>
        </row>
        <row r="9187">
          <cell r="B9187">
            <v>102989</v>
          </cell>
        </row>
        <row r="9188">
          <cell r="B9188">
            <v>102990</v>
          </cell>
        </row>
        <row r="9189">
          <cell r="B9189">
            <v>102990</v>
          </cell>
        </row>
        <row r="9190">
          <cell r="B9190">
            <v>102990</v>
          </cell>
        </row>
        <row r="9191">
          <cell r="B9191">
            <v>102990</v>
          </cell>
        </row>
        <row r="9192">
          <cell r="B9192">
            <v>102990</v>
          </cell>
        </row>
        <row r="9193">
          <cell r="B9193">
            <v>102991</v>
          </cell>
        </row>
        <row r="9194">
          <cell r="B9194">
            <v>102991</v>
          </cell>
        </row>
        <row r="9195">
          <cell r="B9195">
            <v>102991</v>
          </cell>
        </row>
        <row r="9196">
          <cell r="B9196">
            <v>102991</v>
          </cell>
        </row>
        <row r="9197">
          <cell r="B9197">
            <v>102991</v>
          </cell>
        </row>
        <row r="9198">
          <cell r="B9198">
            <v>102992</v>
          </cell>
        </row>
        <row r="9199">
          <cell r="B9199">
            <v>102992</v>
          </cell>
        </row>
        <row r="9200">
          <cell r="B9200">
            <v>102992</v>
          </cell>
        </row>
        <row r="9201">
          <cell r="B9201">
            <v>102992</v>
          </cell>
        </row>
        <row r="9202">
          <cell r="B9202">
            <v>102992</v>
          </cell>
        </row>
        <row r="9203">
          <cell r="B9203">
            <v>102992</v>
          </cell>
        </row>
        <row r="9204">
          <cell r="B9204">
            <v>102992</v>
          </cell>
        </row>
        <row r="9205">
          <cell r="B9205">
            <v>102993</v>
          </cell>
        </row>
        <row r="9206">
          <cell r="B9206">
            <v>102993</v>
          </cell>
        </row>
        <row r="9207">
          <cell r="B9207">
            <v>102993</v>
          </cell>
        </row>
        <row r="9208">
          <cell r="B9208">
            <v>102993</v>
          </cell>
        </row>
        <row r="9209">
          <cell r="B9209">
            <v>102993</v>
          </cell>
        </row>
        <row r="9210">
          <cell r="B9210">
            <v>102993</v>
          </cell>
        </row>
        <row r="9211">
          <cell r="B9211">
            <v>102993</v>
          </cell>
        </row>
        <row r="9212">
          <cell r="B9212">
            <v>102994</v>
          </cell>
        </row>
        <row r="9213">
          <cell r="B9213">
            <v>102994</v>
          </cell>
        </row>
        <row r="9214">
          <cell r="B9214">
            <v>102994</v>
          </cell>
        </row>
        <row r="9215">
          <cell r="B9215">
            <v>102994</v>
          </cell>
        </row>
        <row r="9216">
          <cell r="B9216">
            <v>102994</v>
          </cell>
        </row>
        <row r="9217">
          <cell r="B9217">
            <v>102994</v>
          </cell>
        </row>
        <row r="9218">
          <cell r="B9218">
            <v>102994</v>
          </cell>
        </row>
        <row r="9219">
          <cell r="B9219">
            <v>106017</v>
          </cell>
        </row>
        <row r="9220">
          <cell r="B9220">
            <v>106017</v>
          </cell>
        </row>
        <row r="9221">
          <cell r="B9221">
            <v>106017</v>
          </cell>
        </row>
        <row r="9222">
          <cell r="B9222">
            <v>106017</v>
          </cell>
        </row>
        <row r="9223">
          <cell r="B9223">
            <v>106017</v>
          </cell>
        </row>
        <row r="9224">
          <cell r="B9224">
            <v>106017</v>
          </cell>
        </row>
        <row r="9225">
          <cell r="B9225">
            <v>106017</v>
          </cell>
        </row>
        <row r="9226">
          <cell r="B9226">
            <v>106017</v>
          </cell>
        </row>
        <row r="9227">
          <cell r="B9227">
            <v>105944</v>
          </cell>
        </row>
        <row r="9228">
          <cell r="B9228">
            <v>105944</v>
          </cell>
        </row>
        <row r="9229">
          <cell r="B9229">
            <v>105944</v>
          </cell>
        </row>
        <row r="9230">
          <cell r="B9230">
            <v>105944</v>
          </cell>
        </row>
        <row r="9231">
          <cell r="B9231">
            <v>105944</v>
          </cell>
        </row>
        <row r="9232">
          <cell r="B9232">
            <v>106004</v>
          </cell>
        </row>
        <row r="9233">
          <cell r="B9233">
            <v>106004</v>
          </cell>
        </row>
        <row r="9234">
          <cell r="B9234">
            <v>106004</v>
          </cell>
        </row>
        <row r="9235">
          <cell r="B9235">
            <v>106004</v>
          </cell>
        </row>
        <row r="9236">
          <cell r="B9236">
            <v>106004</v>
          </cell>
        </row>
        <row r="9237">
          <cell r="B9237">
            <v>106005</v>
          </cell>
        </row>
        <row r="9238">
          <cell r="B9238">
            <v>106005</v>
          </cell>
        </row>
        <row r="9239">
          <cell r="B9239">
            <v>106005</v>
          </cell>
        </row>
        <row r="9240">
          <cell r="B9240">
            <v>106005</v>
          </cell>
        </row>
        <row r="9241">
          <cell r="B9241">
            <v>106005</v>
          </cell>
        </row>
        <row r="9242">
          <cell r="B9242">
            <v>106006</v>
          </cell>
        </row>
        <row r="9243">
          <cell r="B9243">
            <v>106006</v>
          </cell>
        </row>
        <row r="9244">
          <cell r="B9244">
            <v>106006</v>
          </cell>
        </row>
        <row r="9245">
          <cell r="B9245">
            <v>106006</v>
          </cell>
        </row>
        <row r="9246">
          <cell r="B9246">
            <v>106006</v>
          </cell>
        </row>
        <row r="9247">
          <cell r="B9247">
            <v>106007</v>
          </cell>
        </row>
        <row r="9248">
          <cell r="B9248">
            <v>106007</v>
          </cell>
        </row>
        <row r="9249">
          <cell r="B9249">
            <v>106007</v>
          </cell>
        </row>
        <row r="9250">
          <cell r="B9250">
            <v>106007</v>
          </cell>
        </row>
        <row r="9251">
          <cell r="B9251">
            <v>106007</v>
          </cell>
        </row>
        <row r="9252">
          <cell r="B9252">
            <v>106008</v>
          </cell>
        </row>
        <row r="9253">
          <cell r="B9253">
            <v>106008</v>
          </cell>
        </row>
        <row r="9254">
          <cell r="B9254">
            <v>106008</v>
          </cell>
        </row>
        <row r="9255">
          <cell r="B9255">
            <v>106008</v>
          </cell>
        </row>
        <row r="9256">
          <cell r="B9256">
            <v>106008</v>
          </cell>
        </row>
        <row r="9257">
          <cell r="B9257">
            <v>106009</v>
          </cell>
        </row>
        <row r="9258">
          <cell r="B9258">
            <v>106009</v>
          </cell>
        </row>
        <row r="9259">
          <cell r="B9259">
            <v>106009</v>
          </cell>
        </row>
        <row r="9260">
          <cell r="B9260">
            <v>106009</v>
          </cell>
        </row>
        <row r="9261">
          <cell r="B9261">
            <v>106009</v>
          </cell>
        </row>
        <row r="9262">
          <cell r="B9262">
            <v>106010</v>
          </cell>
        </row>
        <row r="9263">
          <cell r="B9263">
            <v>106010</v>
          </cell>
        </row>
        <row r="9264">
          <cell r="B9264">
            <v>106010</v>
          </cell>
        </row>
        <row r="9265">
          <cell r="B9265">
            <v>106010</v>
          </cell>
        </row>
        <row r="9266">
          <cell r="B9266">
            <v>106010</v>
          </cell>
        </row>
        <row r="9267">
          <cell r="B9267">
            <v>106011</v>
          </cell>
        </row>
        <row r="9268">
          <cell r="B9268">
            <v>106011</v>
          </cell>
        </row>
        <row r="9269">
          <cell r="B9269">
            <v>106011</v>
          </cell>
        </row>
        <row r="9270">
          <cell r="B9270">
            <v>106011</v>
          </cell>
        </row>
        <row r="9271">
          <cell r="B9271">
            <v>106011</v>
          </cell>
        </row>
        <row r="9272">
          <cell r="B9272">
            <v>106011</v>
          </cell>
        </row>
        <row r="9273">
          <cell r="B9273">
            <v>106011</v>
          </cell>
        </row>
        <row r="9274">
          <cell r="B9274">
            <v>106013</v>
          </cell>
        </row>
        <row r="9275">
          <cell r="B9275">
            <v>106013</v>
          </cell>
        </row>
        <row r="9276">
          <cell r="B9276">
            <v>106013</v>
          </cell>
        </row>
        <row r="9277">
          <cell r="B9277">
            <v>106013</v>
          </cell>
        </row>
        <row r="9278">
          <cell r="B9278">
            <v>106013</v>
          </cell>
        </row>
        <row r="9279">
          <cell r="B9279">
            <v>106013</v>
          </cell>
        </row>
        <row r="9280">
          <cell r="B9280">
            <v>106013</v>
          </cell>
        </row>
        <row r="9281">
          <cell r="B9281">
            <v>106012</v>
          </cell>
        </row>
        <row r="9282">
          <cell r="B9282">
            <v>106012</v>
          </cell>
        </row>
        <row r="9283">
          <cell r="B9283">
            <v>106012</v>
          </cell>
        </row>
        <row r="9284">
          <cell r="B9284">
            <v>106012</v>
          </cell>
        </row>
        <row r="9285">
          <cell r="B9285">
            <v>106012</v>
          </cell>
        </row>
        <row r="9286">
          <cell r="B9286">
            <v>106012</v>
          </cell>
        </row>
        <row r="9287">
          <cell r="B9287">
            <v>106012</v>
          </cell>
        </row>
        <row r="9288">
          <cell r="B9288">
            <v>106014</v>
          </cell>
        </row>
        <row r="9289">
          <cell r="B9289">
            <v>106014</v>
          </cell>
        </row>
        <row r="9290">
          <cell r="B9290">
            <v>106014</v>
          </cell>
        </row>
        <row r="9291">
          <cell r="B9291">
            <v>106014</v>
          </cell>
        </row>
        <row r="9292">
          <cell r="B9292">
            <v>106014</v>
          </cell>
        </row>
        <row r="9293">
          <cell r="B9293">
            <v>106014</v>
          </cell>
        </row>
        <row r="9294">
          <cell r="B9294">
            <v>106014</v>
          </cell>
        </row>
        <row r="9295">
          <cell r="B9295">
            <v>106015</v>
          </cell>
        </row>
        <row r="9296">
          <cell r="B9296">
            <v>106015</v>
          </cell>
        </row>
        <row r="9297">
          <cell r="B9297">
            <v>106015</v>
          </cell>
        </row>
        <row r="9298">
          <cell r="B9298">
            <v>106015</v>
          </cell>
        </row>
        <row r="9299">
          <cell r="B9299">
            <v>106015</v>
          </cell>
        </row>
        <row r="9300">
          <cell r="B9300">
            <v>106015</v>
          </cell>
        </row>
        <row r="9301">
          <cell r="B9301">
            <v>106015</v>
          </cell>
        </row>
        <row r="9302">
          <cell r="B9302">
            <v>106016</v>
          </cell>
        </row>
        <row r="9303">
          <cell r="B9303">
            <v>106016</v>
          </cell>
        </row>
        <row r="9304">
          <cell r="B9304">
            <v>106016</v>
          </cell>
        </row>
        <row r="9305">
          <cell r="B9305">
            <v>106016</v>
          </cell>
        </row>
        <row r="9306">
          <cell r="B9306">
            <v>106016</v>
          </cell>
        </row>
        <row r="9307">
          <cell r="B9307">
            <v>106016</v>
          </cell>
        </row>
        <row r="9308">
          <cell r="B9308">
            <v>106016</v>
          </cell>
        </row>
        <row r="9309">
          <cell r="B9309">
            <v>106003</v>
          </cell>
        </row>
        <row r="9310">
          <cell r="B9310">
            <v>106003</v>
          </cell>
        </row>
        <row r="9311">
          <cell r="B9311">
            <v>106003</v>
          </cell>
        </row>
        <row r="9312">
          <cell r="B9312">
            <v>106003</v>
          </cell>
        </row>
        <row r="9313">
          <cell r="B9313">
            <v>106003</v>
          </cell>
        </row>
        <row r="9314">
          <cell r="B9314">
            <v>105997</v>
          </cell>
        </row>
        <row r="9315">
          <cell r="B9315">
            <v>105997</v>
          </cell>
        </row>
        <row r="9316">
          <cell r="B9316">
            <v>105997</v>
          </cell>
        </row>
        <row r="9317">
          <cell r="B9317">
            <v>105997</v>
          </cell>
        </row>
        <row r="9318">
          <cell r="B9318">
            <v>105997</v>
          </cell>
        </row>
        <row r="9319">
          <cell r="B9319">
            <v>105998</v>
          </cell>
        </row>
        <row r="9320">
          <cell r="B9320">
            <v>105998</v>
          </cell>
        </row>
        <row r="9321">
          <cell r="B9321">
            <v>105998</v>
          </cell>
        </row>
        <row r="9322">
          <cell r="B9322">
            <v>105998</v>
          </cell>
        </row>
        <row r="9323">
          <cell r="B9323">
            <v>105998</v>
          </cell>
        </row>
        <row r="9324">
          <cell r="B9324">
            <v>105999</v>
          </cell>
        </row>
        <row r="9325">
          <cell r="B9325">
            <v>105999</v>
          </cell>
        </row>
        <row r="9326">
          <cell r="B9326">
            <v>105999</v>
          </cell>
        </row>
        <row r="9327">
          <cell r="B9327">
            <v>105999</v>
          </cell>
        </row>
        <row r="9328">
          <cell r="B9328">
            <v>105999</v>
          </cell>
        </row>
        <row r="9329">
          <cell r="B9329">
            <v>106000</v>
          </cell>
        </row>
        <row r="9330">
          <cell r="B9330">
            <v>106000</v>
          </cell>
        </row>
        <row r="9331">
          <cell r="B9331">
            <v>106000</v>
          </cell>
        </row>
        <row r="9332">
          <cell r="B9332">
            <v>106000</v>
          </cell>
        </row>
        <row r="9333">
          <cell r="B9333">
            <v>106000</v>
          </cell>
        </row>
        <row r="9334">
          <cell r="B9334">
            <v>106001</v>
          </cell>
        </row>
        <row r="9335">
          <cell r="B9335">
            <v>106001</v>
          </cell>
        </row>
        <row r="9336">
          <cell r="B9336">
            <v>106001</v>
          </cell>
        </row>
        <row r="9337">
          <cell r="B9337">
            <v>106001</v>
          </cell>
        </row>
        <row r="9338">
          <cell r="B9338">
            <v>106001</v>
          </cell>
        </row>
        <row r="9339">
          <cell r="B9339">
            <v>106002</v>
          </cell>
        </row>
        <row r="9340">
          <cell r="B9340">
            <v>106002</v>
          </cell>
        </row>
        <row r="9341">
          <cell r="B9341">
            <v>106002</v>
          </cell>
        </row>
        <row r="9342">
          <cell r="B9342">
            <v>106002</v>
          </cell>
        </row>
        <row r="9343">
          <cell r="B9343">
            <v>106002</v>
          </cell>
        </row>
        <row r="9344">
          <cell r="B9344">
            <v>105992</v>
          </cell>
        </row>
        <row r="9345">
          <cell r="B9345">
            <v>105992</v>
          </cell>
        </row>
        <row r="9346">
          <cell r="B9346">
            <v>105992</v>
          </cell>
        </row>
        <row r="9347">
          <cell r="B9347">
            <v>105992</v>
          </cell>
        </row>
        <row r="9348">
          <cell r="B9348">
            <v>105993</v>
          </cell>
        </row>
        <row r="9349">
          <cell r="B9349">
            <v>105993</v>
          </cell>
        </row>
        <row r="9350">
          <cell r="B9350">
            <v>105993</v>
          </cell>
        </row>
        <row r="9351">
          <cell r="B9351">
            <v>105993</v>
          </cell>
        </row>
        <row r="9352">
          <cell r="B9352">
            <v>105994</v>
          </cell>
        </row>
        <row r="9353">
          <cell r="B9353">
            <v>105994</v>
          </cell>
        </row>
        <row r="9354">
          <cell r="B9354">
            <v>105994</v>
          </cell>
        </row>
        <row r="9355">
          <cell r="B9355">
            <v>105994</v>
          </cell>
        </row>
        <row r="9356">
          <cell r="B9356">
            <v>105995</v>
          </cell>
        </row>
        <row r="9357">
          <cell r="B9357">
            <v>105995</v>
          </cell>
        </row>
        <row r="9358">
          <cell r="B9358">
            <v>105995</v>
          </cell>
        </row>
        <row r="9359">
          <cell r="B9359">
            <v>105995</v>
          </cell>
        </row>
        <row r="9360">
          <cell r="B9360">
            <v>105996</v>
          </cell>
        </row>
        <row r="9361">
          <cell r="B9361">
            <v>105996</v>
          </cell>
        </row>
        <row r="9362">
          <cell r="B9362">
            <v>105996</v>
          </cell>
        </row>
        <row r="9363">
          <cell r="B9363">
            <v>105996</v>
          </cell>
        </row>
        <row r="9364">
          <cell r="B9364">
            <v>105988</v>
          </cell>
        </row>
        <row r="9365">
          <cell r="B9365">
            <v>105988</v>
          </cell>
        </row>
        <row r="9366">
          <cell r="B9366">
            <v>105988</v>
          </cell>
        </row>
        <row r="9367">
          <cell r="B9367">
            <v>105988</v>
          </cell>
        </row>
        <row r="9368">
          <cell r="B9368">
            <v>105989</v>
          </cell>
        </row>
        <row r="9369">
          <cell r="B9369">
            <v>105989</v>
          </cell>
        </row>
        <row r="9370">
          <cell r="B9370">
            <v>105989</v>
          </cell>
        </row>
        <row r="9371">
          <cell r="B9371">
            <v>105989</v>
          </cell>
        </row>
        <row r="9372">
          <cell r="B9372">
            <v>105990</v>
          </cell>
        </row>
        <row r="9373">
          <cell r="B9373">
            <v>105990</v>
          </cell>
        </row>
        <row r="9374">
          <cell r="B9374">
            <v>105990</v>
          </cell>
        </row>
        <row r="9375">
          <cell r="B9375">
            <v>105990</v>
          </cell>
        </row>
        <row r="9376">
          <cell r="B9376">
            <v>105991</v>
          </cell>
        </row>
        <row r="9377">
          <cell r="B9377">
            <v>105991</v>
          </cell>
        </row>
        <row r="9378">
          <cell r="B9378">
            <v>105991</v>
          </cell>
        </row>
        <row r="9379">
          <cell r="B9379">
            <v>105991</v>
          </cell>
        </row>
        <row r="9380">
          <cell r="B9380">
            <v>105987</v>
          </cell>
        </row>
        <row r="9381">
          <cell r="B9381">
            <v>105987</v>
          </cell>
        </row>
        <row r="9382">
          <cell r="B9382">
            <v>105987</v>
          </cell>
        </row>
        <row r="9383">
          <cell r="B9383">
            <v>105987</v>
          </cell>
        </row>
        <row r="9384">
          <cell r="B9384">
            <v>105986</v>
          </cell>
        </row>
        <row r="9385">
          <cell r="B9385">
            <v>105986</v>
          </cell>
        </row>
        <row r="9386">
          <cell r="B9386">
            <v>105986</v>
          </cell>
        </row>
        <row r="9387">
          <cell r="B9387">
            <v>105986</v>
          </cell>
        </row>
        <row r="9388">
          <cell r="B9388">
            <v>106019</v>
          </cell>
        </row>
        <row r="9389">
          <cell r="B9389">
            <v>106019</v>
          </cell>
        </row>
        <row r="9390">
          <cell r="B9390">
            <v>106019</v>
          </cell>
        </row>
        <row r="9391">
          <cell r="B9391">
            <v>106019</v>
          </cell>
        </row>
        <row r="9392">
          <cell r="B9392">
            <v>103001</v>
          </cell>
        </row>
        <row r="9393">
          <cell r="B9393">
            <v>103001</v>
          </cell>
        </row>
        <row r="9394">
          <cell r="B9394">
            <v>103001</v>
          </cell>
        </row>
        <row r="9395">
          <cell r="B9395">
            <v>103001</v>
          </cell>
        </row>
        <row r="9396">
          <cell r="B9396">
            <v>103001</v>
          </cell>
        </row>
        <row r="9397">
          <cell r="B9397">
            <v>103002</v>
          </cell>
        </row>
        <row r="9398">
          <cell r="B9398">
            <v>103002</v>
          </cell>
        </row>
        <row r="9399">
          <cell r="B9399">
            <v>103002</v>
          </cell>
        </row>
        <row r="9400">
          <cell r="B9400">
            <v>103002</v>
          </cell>
        </row>
        <row r="9401">
          <cell r="B9401">
            <v>103002</v>
          </cell>
        </row>
        <row r="9402">
          <cell r="B9402">
            <v>103003</v>
          </cell>
        </row>
        <row r="9403">
          <cell r="B9403">
            <v>103003</v>
          </cell>
        </row>
        <row r="9404">
          <cell r="B9404">
            <v>103003</v>
          </cell>
        </row>
        <row r="9405">
          <cell r="B9405">
            <v>103003</v>
          </cell>
        </row>
        <row r="9406">
          <cell r="B9406">
            <v>103003</v>
          </cell>
        </row>
        <row r="9407">
          <cell r="B9407">
            <v>106018</v>
          </cell>
        </row>
        <row r="9408">
          <cell r="B9408">
            <v>106018</v>
          </cell>
        </row>
        <row r="9409">
          <cell r="B9409">
            <v>106018</v>
          </cell>
        </row>
        <row r="9410">
          <cell r="B9410">
            <v>106018</v>
          </cell>
        </row>
        <row r="9411">
          <cell r="B9411">
            <v>105945</v>
          </cell>
        </row>
        <row r="9412">
          <cell r="B9412">
            <v>105945</v>
          </cell>
        </row>
        <row r="9413">
          <cell r="B9413">
            <v>105945</v>
          </cell>
        </row>
        <row r="9414">
          <cell r="B9414">
            <v>105945</v>
          </cell>
        </row>
        <row r="9415">
          <cell r="B9415">
            <v>105945</v>
          </cell>
        </row>
        <row r="9416">
          <cell r="B9416">
            <v>98522</v>
          </cell>
        </row>
        <row r="9417">
          <cell r="B9417">
            <v>98522</v>
          </cell>
        </row>
        <row r="9418">
          <cell r="B9418">
            <v>98522</v>
          </cell>
        </row>
        <row r="9419">
          <cell r="B9419">
            <v>98522</v>
          </cell>
        </row>
        <row r="9420">
          <cell r="B9420">
            <v>98522</v>
          </cell>
        </row>
        <row r="9421">
          <cell r="B9421">
            <v>98522</v>
          </cell>
        </row>
        <row r="9422">
          <cell r="B9422">
            <v>98522</v>
          </cell>
        </row>
        <row r="9423">
          <cell r="B9423">
            <v>98522</v>
          </cell>
        </row>
        <row r="9424">
          <cell r="B9424">
            <v>98522</v>
          </cell>
        </row>
        <row r="9425">
          <cell r="B9425">
            <v>98523</v>
          </cell>
        </row>
        <row r="9426">
          <cell r="B9426">
            <v>98523</v>
          </cell>
        </row>
        <row r="9427">
          <cell r="B9427">
            <v>98523</v>
          </cell>
        </row>
        <row r="9428">
          <cell r="B9428">
            <v>98523</v>
          </cell>
        </row>
        <row r="9429">
          <cell r="B9429">
            <v>98523</v>
          </cell>
        </row>
        <row r="9430">
          <cell r="B9430">
            <v>98523</v>
          </cell>
        </row>
        <row r="9431">
          <cell r="B9431">
            <v>98523</v>
          </cell>
        </row>
        <row r="9432">
          <cell r="B9432">
            <v>98523</v>
          </cell>
        </row>
        <row r="9433">
          <cell r="B9433">
            <v>102364</v>
          </cell>
        </row>
        <row r="9434">
          <cell r="B9434">
            <v>102364</v>
          </cell>
        </row>
        <row r="9435">
          <cell r="B9435">
            <v>102364</v>
          </cell>
        </row>
        <row r="9436">
          <cell r="B9436">
            <v>102364</v>
          </cell>
        </row>
        <row r="9437">
          <cell r="B9437">
            <v>102364</v>
          </cell>
        </row>
        <row r="9438">
          <cell r="B9438">
            <v>102364</v>
          </cell>
        </row>
        <row r="9439">
          <cell r="B9439">
            <v>102364</v>
          </cell>
        </row>
        <row r="9440">
          <cell r="B9440">
            <v>102364</v>
          </cell>
        </row>
        <row r="9441">
          <cell r="B9441">
            <v>102364</v>
          </cell>
        </row>
        <row r="9442">
          <cell r="B9442">
            <v>102363</v>
          </cell>
        </row>
        <row r="9443">
          <cell r="B9443">
            <v>102363</v>
          </cell>
        </row>
        <row r="9444">
          <cell r="B9444">
            <v>102363</v>
          </cell>
        </row>
        <row r="9445">
          <cell r="B9445">
            <v>102363</v>
          </cell>
        </row>
        <row r="9446">
          <cell r="B9446">
            <v>102363</v>
          </cell>
        </row>
        <row r="9447">
          <cell r="B9447">
            <v>102363</v>
          </cell>
        </row>
        <row r="9448">
          <cell r="B9448">
            <v>102363</v>
          </cell>
        </row>
        <row r="9449">
          <cell r="B9449">
            <v>102363</v>
          </cell>
        </row>
        <row r="9450">
          <cell r="B9450">
            <v>102363</v>
          </cell>
        </row>
        <row r="9451">
          <cell r="B9451">
            <v>102362</v>
          </cell>
        </row>
        <row r="9452">
          <cell r="B9452">
            <v>102362</v>
          </cell>
        </row>
        <row r="9453">
          <cell r="B9453">
            <v>102362</v>
          </cell>
        </row>
        <row r="9454">
          <cell r="B9454">
            <v>102362</v>
          </cell>
        </row>
        <row r="9455">
          <cell r="B9455">
            <v>102362</v>
          </cell>
        </row>
        <row r="9456">
          <cell r="B9456">
            <v>102362</v>
          </cell>
        </row>
        <row r="9457">
          <cell r="B9457">
            <v>102362</v>
          </cell>
        </row>
        <row r="9458">
          <cell r="B9458">
            <v>102362</v>
          </cell>
        </row>
        <row r="9459">
          <cell r="B9459">
            <v>102362</v>
          </cell>
        </row>
        <row r="9460">
          <cell r="B9460">
            <v>101196</v>
          </cell>
        </row>
        <row r="9461">
          <cell r="B9461">
            <v>101196</v>
          </cell>
        </row>
        <row r="9462">
          <cell r="B9462">
            <v>101196</v>
          </cell>
        </row>
        <row r="9463">
          <cell r="B9463">
            <v>101196</v>
          </cell>
        </row>
        <row r="9464">
          <cell r="B9464">
            <v>101196</v>
          </cell>
        </row>
        <row r="9465">
          <cell r="B9465">
            <v>101196</v>
          </cell>
        </row>
        <row r="9466">
          <cell r="B9466">
            <v>101196</v>
          </cell>
        </row>
        <row r="9467">
          <cell r="B9467">
            <v>101196</v>
          </cell>
        </row>
        <row r="9468">
          <cell r="B9468">
            <v>101195</v>
          </cell>
        </row>
        <row r="9469">
          <cell r="B9469">
            <v>101195</v>
          </cell>
        </row>
        <row r="9470">
          <cell r="B9470">
            <v>101195</v>
          </cell>
        </row>
        <row r="9471">
          <cell r="B9471">
            <v>101195</v>
          </cell>
        </row>
        <row r="9472">
          <cell r="B9472">
            <v>101195</v>
          </cell>
        </row>
        <row r="9473">
          <cell r="B9473">
            <v>101195</v>
          </cell>
        </row>
        <row r="9474">
          <cell r="B9474">
            <v>101195</v>
          </cell>
        </row>
        <row r="9475">
          <cell r="B9475">
            <v>101195</v>
          </cell>
        </row>
        <row r="9476">
          <cell r="B9476">
            <v>101193</v>
          </cell>
        </row>
        <row r="9477">
          <cell r="B9477">
            <v>101193</v>
          </cell>
        </row>
        <row r="9478">
          <cell r="B9478">
            <v>101193</v>
          </cell>
        </row>
        <row r="9479">
          <cell r="B9479">
            <v>101193</v>
          </cell>
        </row>
        <row r="9480">
          <cell r="B9480">
            <v>101193</v>
          </cell>
        </row>
        <row r="9481">
          <cell r="B9481">
            <v>101193</v>
          </cell>
        </row>
        <row r="9482">
          <cell r="B9482">
            <v>101193</v>
          </cell>
        </row>
        <row r="9483">
          <cell r="B9483">
            <v>106459</v>
          </cell>
        </row>
        <row r="9484">
          <cell r="B9484">
            <v>106459</v>
          </cell>
        </row>
        <row r="9485">
          <cell r="B9485">
            <v>106459</v>
          </cell>
        </row>
        <row r="9486">
          <cell r="B9486">
            <v>106459</v>
          </cell>
        </row>
        <row r="9487">
          <cell r="B9487">
            <v>106459</v>
          </cell>
        </row>
        <row r="9488">
          <cell r="B9488">
            <v>106459</v>
          </cell>
        </row>
        <row r="9489">
          <cell r="B9489">
            <v>106459</v>
          </cell>
        </row>
        <row r="9490">
          <cell r="B9490">
            <v>101194</v>
          </cell>
        </row>
        <row r="9491">
          <cell r="B9491">
            <v>101194</v>
          </cell>
        </row>
        <row r="9492">
          <cell r="B9492">
            <v>101194</v>
          </cell>
        </row>
        <row r="9493">
          <cell r="B9493">
            <v>101194</v>
          </cell>
        </row>
        <row r="9494">
          <cell r="B9494">
            <v>101194</v>
          </cell>
        </row>
        <row r="9495">
          <cell r="B9495">
            <v>101194</v>
          </cell>
        </row>
        <row r="9496">
          <cell r="B9496">
            <v>101194</v>
          </cell>
        </row>
        <row r="9497">
          <cell r="B9497">
            <v>101194</v>
          </cell>
        </row>
        <row r="9498">
          <cell r="B9498">
            <v>101190</v>
          </cell>
        </row>
        <row r="9499">
          <cell r="B9499">
            <v>101190</v>
          </cell>
        </row>
        <row r="9500">
          <cell r="B9500">
            <v>101190</v>
          </cell>
        </row>
        <row r="9501">
          <cell r="B9501">
            <v>101190</v>
          </cell>
        </row>
        <row r="9502">
          <cell r="B9502">
            <v>101190</v>
          </cell>
        </row>
        <row r="9503">
          <cell r="B9503">
            <v>101190</v>
          </cell>
        </row>
        <row r="9504">
          <cell r="B9504">
            <v>101190</v>
          </cell>
        </row>
        <row r="9505">
          <cell r="B9505">
            <v>106458</v>
          </cell>
        </row>
        <row r="9506">
          <cell r="B9506">
            <v>106458</v>
          </cell>
        </row>
        <row r="9507">
          <cell r="B9507">
            <v>106458</v>
          </cell>
        </row>
        <row r="9508">
          <cell r="B9508">
            <v>106458</v>
          </cell>
        </row>
        <row r="9509">
          <cell r="B9509">
            <v>106458</v>
          </cell>
        </row>
        <row r="9510">
          <cell r="B9510">
            <v>106458</v>
          </cell>
        </row>
        <row r="9511">
          <cell r="B9511">
            <v>106458</v>
          </cell>
        </row>
        <row r="9512">
          <cell r="B9512">
            <v>101191</v>
          </cell>
        </row>
        <row r="9513">
          <cell r="B9513">
            <v>101191</v>
          </cell>
        </row>
        <row r="9514">
          <cell r="B9514">
            <v>101191</v>
          </cell>
        </row>
        <row r="9515">
          <cell r="B9515">
            <v>101191</v>
          </cell>
        </row>
        <row r="9516">
          <cell r="B9516">
            <v>101191</v>
          </cell>
        </row>
        <row r="9517">
          <cell r="B9517">
            <v>101191</v>
          </cell>
        </row>
        <row r="9518">
          <cell r="B9518">
            <v>101191</v>
          </cell>
        </row>
        <row r="9519">
          <cell r="B9519">
            <v>101191</v>
          </cell>
        </row>
        <row r="9520">
          <cell r="B9520">
            <v>101198</v>
          </cell>
        </row>
        <row r="9521">
          <cell r="B9521">
            <v>101198</v>
          </cell>
        </row>
        <row r="9522">
          <cell r="B9522">
            <v>101198</v>
          </cell>
        </row>
        <row r="9523">
          <cell r="B9523">
            <v>101198</v>
          </cell>
        </row>
        <row r="9524">
          <cell r="B9524">
            <v>101198</v>
          </cell>
        </row>
        <row r="9525">
          <cell r="B9525">
            <v>101198</v>
          </cell>
        </row>
        <row r="9526">
          <cell r="B9526">
            <v>101198</v>
          </cell>
        </row>
        <row r="9527">
          <cell r="B9527">
            <v>106460</v>
          </cell>
        </row>
        <row r="9528">
          <cell r="B9528">
            <v>106460</v>
          </cell>
        </row>
        <row r="9529">
          <cell r="B9529">
            <v>106460</v>
          </cell>
        </row>
        <row r="9530">
          <cell r="B9530">
            <v>106460</v>
          </cell>
        </row>
        <row r="9531">
          <cell r="B9531">
            <v>106460</v>
          </cell>
        </row>
        <row r="9532">
          <cell r="B9532">
            <v>106460</v>
          </cell>
        </row>
        <row r="9533">
          <cell r="B9533">
            <v>106460</v>
          </cell>
        </row>
        <row r="9534">
          <cell r="B9534">
            <v>101199</v>
          </cell>
        </row>
        <row r="9535">
          <cell r="B9535">
            <v>101199</v>
          </cell>
        </row>
        <row r="9536">
          <cell r="B9536">
            <v>101199</v>
          </cell>
        </row>
        <row r="9537">
          <cell r="B9537">
            <v>101199</v>
          </cell>
        </row>
        <row r="9538">
          <cell r="B9538">
            <v>101199</v>
          </cell>
        </row>
        <row r="9539">
          <cell r="B9539">
            <v>101199</v>
          </cell>
        </row>
        <row r="9540">
          <cell r="B9540">
            <v>101199</v>
          </cell>
        </row>
        <row r="9541">
          <cell r="B9541">
            <v>101199</v>
          </cell>
        </row>
        <row r="9542">
          <cell r="B9542">
            <v>101203</v>
          </cell>
        </row>
        <row r="9543">
          <cell r="B9543">
            <v>101203</v>
          </cell>
        </row>
        <row r="9544">
          <cell r="B9544">
            <v>101203</v>
          </cell>
        </row>
        <row r="9545">
          <cell r="B9545">
            <v>101203</v>
          </cell>
        </row>
        <row r="9546">
          <cell r="B9546">
            <v>101203</v>
          </cell>
        </row>
        <row r="9547">
          <cell r="B9547">
            <v>101203</v>
          </cell>
        </row>
        <row r="9548">
          <cell r="B9548">
            <v>101204</v>
          </cell>
        </row>
        <row r="9549">
          <cell r="B9549">
            <v>101204</v>
          </cell>
        </row>
        <row r="9550">
          <cell r="B9550">
            <v>101204</v>
          </cell>
        </row>
        <row r="9551">
          <cell r="B9551">
            <v>101204</v>
          </cell>
        </row>
        <row r="9552">
          <cell r="B9552">
            <v>101204</v>
          </cell>
        </row>
        <row r="9553">
          <cell r="B9553">
            <v>101204</v>
          </cell>
        </row>
        <row r="9554">
          <cell r="B9554">
            <v>101204</v>
          </cell>
        </row>
        <row r="9555">
          <cell r="B9555">
            <v>106257</v>
          </cell>
        </row>
        <row r="9556">
          <cell r="B9556">
            <v>106257</v>
          </cell>
        </row>
        <row r="9557">
          <cell r="B9557">
            <v>106257</v>
          </cell>
        </row>
        <row r="9558">
          <cell r="B9558">
            <v>106257</v>
          </cell>
        </row>
        <row r="9559">
          <cell r="B9559">
            <v>106257</v>
          </cell>
        </row>
        <row r="9560">
          <cell r="B9560">
            <v>106257</v>
          </cell>
        </row>
        <row r="9561">
          <cell r="B9561">
            <v>106461</v>
          </cell>
        </row>
        <row r="9562">
          <cell r="B9562">
            <v>106461</v>
          </cell>
        </row>
        <row r="9563">
          <cell r="B9563">
            <v>106461</v>
          </cell>
        </row>
        <row r="9564">
          <cell r="B9564">
            <v>106461</v>
          </cell>
        </row>
        <row r="9565">
          <cell r="B9565">
            <v>106461</v>
          </cell>
        </row>
        <row r="9566">
          <cell r="B9566">
            <v>106461</v>
          </cell>
        </row>
        <row r="9567">
          <cell r="B9567">
            <v>106462</v>
          </cell>
        </row>
        <row r="9568">
          <cell r="B9568">
            <v>106462</v>
          </cell>
        </row>
        <row r="9569">
          <cell r="B9569">
            <v>106462</v>
          </cell>
        </row>
        <row r="9570">
          <cell r="B9570">
            <v>106462</v>
          </cell>
        </row>
        <row r="9571">
          <cell r="B9571">
            <v>106462</v>
          </cell>
        </row>
        <row r="9572">
          <cell r="B9572">
            <v>106462</v>
          </cell>
        </row>
        <row r="9573">
          <cell r="B9573">
            <v>106479</v>
          </cell>
        </row>
        <row r="9574">
          <cell r="B9574">
            <v>106479</v>
          </cell>
        </row>
        <row r="9575">
          <cell r="B9575">
            <v>106479</v>
          </cell>
        </row>
        <row r="9576">
          <cell r="B9576">
            <v>106479</v>
          </cell>
        </row>
        <row r="9577">
          <cell r="B9577">
            <v>106479</v>
          </cell>
        </row>
        <row r="9578">
          <cell r="B9578">
            <v>106483</v>
          </cell>
        </row>
        <row r="9579">
          <cell r="B9579">
            <v>106483</v>
          </cell>
        </row>
        <row r="9580">
          <cell r="B9580">
            <v>106483</v>
          </cell>
        </row>
        <row r="9581">
          <cell r="B9581">
            <v>106483</v>
          </cell>
        </row>
        <row r="9582">
          <cell r="B9582">
            <v>106483</v>
          </cell>
        </row>
        <row r="9583">
          <cell r="B9583">
            <v>106484</v>
          </cell>
        </row>
        <row r="9584">
          <cell r="B9584">
            <v>106484</v>
          </cell>
        </row>
        <row r="9585">
          <cell r="B9585">
            <v>106484</v>
          </cell>
        </row>
        <row r="9586">
          <cell r="B9586">
            <v>106484</v>
          </cell>
        </row>
        <row r="9587">
          <cell r="B9587">
            <v>106484</v>
          </cell>
        </row>
        <row r="9588">
          <cell r="B9588">
            <v>106480</v>
          </cell>
        </row>
        <row r="9589">
          <cell r="B9589">
            <v>106480</v>
          </cell>
        </row>
        <row r="9590">
          <cell r="B9590">
            <v>106480</v>
          </cell>
        </row>
        <row r="9591">
          <cell r="B9591">
            <v>106480</v>
          </cell>
        </row>
        <row r="9592">
          <cell r="B9592">
            <v>106480</v>
          </cell>
        </row>
        <row r="9593">
          <cell r="B9593">
            <v>106482</v>
          </cell>
        </row>
        <row r="9594">
          <cell r="B9594">
            <v>106482</v>
          </cell>
        </row>
        <row r="9595">
          <cell r="B9595">
            <v>106482</v>
          </cell>
        </row>
        <row r="9596">
          <cell r="B9596">
            <v>106482</v>
          </cell>
        </row>
        <row r="9597">
          <cell r="B9597">
            <v>106482</v>
          </cell>
        </row>
        <row r="9598">
          <cell r="B9598">
            <v>106481</v>
          </cell>
        </row>
        <row r="9599">
          <cell r="B9599">
            <v>106481</v>
          </cell>
        </row>
        <row r="9600">
          <cell r="B9600">
            <v>106481</v>
          </cell>
        </row>
        <row r="9601">
          <cell r="B9601">
            <v>106481</v>
          </cell>
        </row>
        <row r="9602">
          <cell r="B9602">
            <v>106481</v>
          </cell>
        </row>
        <row r="9603">
          <cell r="B9603">
            <v>106467</v>
          </cell>
        </row>
        <row r="9604">
          <cell r="B9604">
            <v>106467</v>
          </cell>
        </row>
        <row r="9605">
          <cell r="B9605">
            <v>106467</v>
          </cell>
        </row>
        <row r="9606">
          <cell r="B9606">
            <v>106467</v>
          </cell>
        </row>
        <row r="9607">
          <cell r="B9607">
            <v>106467</v>
          </cell>
        </row>
        <row r="9608">
          <cell r="B9608">
            <v>106465</v>
          </cell>
        </row>
        <row r="9609">
          <cell r="B9609">
            <v>106465</v>
          </cell>
        </row>
        <row r="9610">
          <cell r="B9610">
            <v>106465</v>
          </cell>
        </row>
        <row r="9611">
          <cell r="B9611">
            <v>106465</v>
          </cell>
        </row>
        <row r="9612">
          <cell r="B9612">
            <v>106465</v>
          </cell>
        </row>
        <row r="9613">
          <cell r="B9613">
            <v>106469</v>
          </cell>
        </row>
        <row r="9614">
          <cell r="B9614">
            <v>106469</v>
          </cell>
        </row>
        <row r="9615">
          <cell r="B9615">
            <v>106469</v>
          </cell>
        </row>
        <row r="9616">
          <cell r="B9616">
            <v>106469</v>
          </cell>
        </row>
        <row r="9617">
          <cell r="B9617">
            <v>106469</v>
          </cell>
        </row>
        <row r="9618">
          <cell r="B9618">
            <v>106468</v>
          </cell>
        </row>
        <row r="9619">
          <cell r="B9619">
            <v>106468</v>
          </cell>
        </row>
        <row r="9620">
          <cell r="B9620">
            <v>106468</v>
          </cell>
        </row>
        <row r="9621">
          <cell r="B9621">
            <v>106468</v>
          </cell>
        </row>
        <row r="9622">
          <cell r="B9622">
            <v>106468</v>
          </cell>
        </row>
        <row r="9623">
          <cell r="B9623">
            <v>106466</v>
          </cell>
        </row>
        <row r="9624">
          <cell r="B9624">
            <v>106466</v>
          </cell>
        </row>
        <row r="9625">
          <cell r="B9625">
            <v>106466</v>
          </cell>
        </row>
        <row r="9626">
          <cell r="B9626">
            <v>106466</v>
          </cell>
        </row>
        <row r="9627">
          <cell r="B9627">
            <v>106466</v>
          </cell>
        </row>
        <row r="9628">
          <cell r="B9628">
            <v>106464</v>
          </cell>
        </row>
        <row r="9629">
          <cell r="B9629">
            <v>106464</v>
          </cell>
        </row>
        <row r="9630">
          <cell r="B9630">
            <v>106464</v>
          </cell>
        </row>
        <row r="9631">
          <cell r="B9631">
            <v>106464</v>
          </cell>
        </row>
        <row r="9632">
          <cell r="B9632">
            <v>106464</v>
          </cell>
        </row>
        <row r="9633">
          <cell r="B9633">
            <v>106476</v>
          </cell>
        </row>
        <row r="9634">
          <cell r="B9634">
            <v>106476</v>
          </cell>
        </row>
        <row r="9635">
          <cell r="B9635">
            <v>106476</v>
          </cell>
        </row>
        <row r="9636">
          <cell r="B9636">
            <v>106476</v>
          </cell>
        </row>
        <row r="9637">
          <cell r="B9637">
            <v>106476</v>
          </cell>
        </row>
        <row r="9638">
          <cell r="B9638">
            <v>106477</v>
          </cell>
        </row>
        <row r="9639">
          <cell r="B9639">
            <v>106477</v>
          </cell>
        </row>
        <row r="9640">
          <cell r="B9640">
            <v>106477</v>
          </cell>
        </row>
        <row r="9641">
          <cell r="B9641">
            <v>106477</v>
          </cell>
        </row>
        <row r="9642">
          <cell r="B9642">
            <v>106477</v>
          </cell>
        </row>
        <row r="9643">
          <cell r="B9643">
            <v>106478</v>
          </cell>
        </row>
        <row r="9644">
          <cell r="B9644">
            <v>106478</v>
          </cell>
        </row>
        <row r="9645">
          <cell r="B9645">
            <v>106478</v>
          </cell>
        </row>
        <row r="9646">
          <cell r="B9646">
            <v>106478</v>
          </cell>
        </row>
        <row r="9647">
          <cell r="B9647">
            <v>106478</v>
          </cell>
        </row>
        <row r="9648">
          <cell r="B9648">
            <v>106471</v>
          </cell>
        </row>
        <row r="9649">
          <cell r="B9649">
            <v>106471</v>
          </cell>
        </row>
        <row r="9650">
          <cell r="B9650">
            <v>106471</v>
          </cell>
        </row>
        <row r="9651">
          <cell r="B9651">
            <v>106471</v>
          </cell>
        </row>
        <row r="9652">
          <cell r="B9652">
            <v>106471</v>
          </cell>
        </row>
        <row r="9653">
          <cell r="B9653">
            <v>106470</v>
          </cell>
        </row>
        <row r="9654">
          <cell r="B9654">
            <v>106470</v>
          </cell>
        </row>
        <row r="9655">
          <cell r="B9655">
            <v>106470</v>
          </cell>
        </row>
        <row r="9656">
          <cell r="B9656">
            <v>106470</v>
          </cell>
        </row>
        <row r="9657">
          <cell r="B9657">
            <v>106470</v>
          </cell>
        </row>
        <row r="9658">
          <cell r="B9658">
            <v>106472</v>
          </cell>
        </row>
        <row r="9659">
          <cell r="B9659">
            <v>106472</v>
          </cell>
        </row>
        <row r="9660">
          <cell r="B9660">
            <v>106472</v>
          </cell>
        </row>
        <row r="9661">
          <cell r="B9661">
            <v>106472</v>
          </cell>
        </row>
        <row r="9662">
          <cell r="B9662">
            <v>106472</v>
          </cell>
        </row>
        <row r="9663">
          <cell r="B9663">
            <v>106475</v>
          </cell>
        </row>
        <row r="9664">
          <cell r="B9664">
            <v>106475</v>
          </cell>
        </row>
        <row r="9665">
          <cell r="B9665">
            <v>106475</v>
          </cell>
        </row>
        <row r="9666">
          <cell r="B9666">
            <v>106475</v>
          </cell>
        </row>
        <row r="9667">
          <cell r="B9667">
            <v>106475</v>
          </cell>
        </row>
        <row r="9668">
          <cell r="B9668">
            <v>106474</v>
          </cell>
        </row>
        <row r="9669">
          <cell r="B9669">
            <v>106474</v>
          </cell>
        </row>
        <row r="9670">
          <cell r="B9670">
            <v>106474</v>
          </cell>
        </row>
        <row r="9671">
          <cell r="B9671">
            <v>106474</v>
          </cell>
        </row>
        <row r="9672">
          <cell r="B9672">
            <v>106474</v>
          </cell>
        </row>
        <row r="9673">
          <cell r="B9673">
            <v>106473</v>
          </cell>
        </row>
        <row r="9674">
          <cell r="B9674">
            <v>106473</v>
          </cell>
        </row>
        <row r="9675">
          <cell r="B9675">
            <v>106473</v>
          </cell>
        </row>
        <row r="9676">
          <cell r="B9676">
            <v>106473</v>
          </cell>
        </row>
        <row r="9677">
          <cell r="B9677">
            <v>106473</v>
          </cell>
        </row>
        <row r="9678">
          <cell r="B9678">
            <v>101205</v>
          </cell>
        </row>
        <row r="9679">
          <cell r="B9679">
            <v>101205</v>
          </cell>
        </row>
        <row r="9680">
          <cell r="B9680">
            <v>106463</v>
          </cell>
        </row>
        <row r="9681">
          <cell r="B9681">
            <v>106463</v>
          </cell>
        </row>
        <row r="9682">
          <cell r="B9682">
            <v>106463</v>
          </cell>
        </row>
        <row r="9683">
          <cell r="B9683">
            <v>106463</v>
          </cell>
        </row>
        <row r="9684">
          <cell r="B9684">
            <v>106463</v>
          </cell>
        </row>
        <row r="9685">
          <cell r="B9685">
            <v>106457</v>
          </cell>
        </row>
        <row r="9686">
          <cell r="B9686">
            <v>106457</v>
          </cell>
        </row>
        <row r="9687">
          <cell r="B9687">
            <v>106457</v>
          </cell>
        </row>
        <row r="9688">
          <cell r="B9688">
            <v>106457</v>
          </cell>
        </row>
        <row r="9689">
          <cell r="B9689">
            <v>106457</v>
          </cell>
        </row>
        <row r="9690">
          <cell r="B9690">
            <v>87905</v>
          </cell>
        </row>
        <row r="9691">
          <cell r="B9691">
            <v>87905</v>
          </cell>
        </row>
        <row r="9692">
          <cell r="B9692">
            <v>87905</v>
          </cell>
        </row>
        <row r="9693">
          <cell r="B9693">
            <v>87905</v>
          </cell>
        </row>
        <row r="9694">
          <cell r="B9694">
            <v>87904</v>
          </cell>
        </row>
        <row r="9695">
          <cell r="B9695">
            <v>87904</v>
          </cell>
        </row>
        <row r="9696">
          <cell r="B9696">
            <v>87904</v>
          </cell>
        </row>
        <row r="9697">
          <cell r="B9697">
            <v>87904</v>
          </cell>
        </row>
        <row r="9698">
          <cell r="B9698">
            <v>87908</v>
          </cell>
        </row>
        <row r="9699">
          <cell r="B9699">
            <v>87908</v>
          </cell>
        </row>
        <row r="9700">
          <cell r="B9700">
            <v>87908</v>
          </cell>
        </row>
        <row r="9701">
          <cell r="B9701">
            <v>87908</v>
          </cell>
        </row>
        <row r="9702">
          <cell r="B9702">
            <v>87908</v>
          </cell>
        </row>
        <row r="9703">
          <cell r="B9703">
            <v>87908</v>
          </cell>
        </row>
        <row r="9704">
          <cell r="B9704">
            <v>87907</v>
          </cell>
        </row>
        <row r="9705">
          <cell r="B9705">
            <v>87907</v>
          </cell>
        </row>
        <row r="9706">
          <cell r="B9706">
            <v>87907</v>
          </cell>
        </row>
        <row r="9707">
          <cell r="B9707">
            <v>87907</v>
          </cell>
        </row>
        <row r="9708">
          <cell r="B9708">
            <v>87907</v>
          </cell>
        </row>
        <row r="9709">
          <cell r="B9709">
            <v>87907</v>
          </cell>
        </row>
        <row r="9710">
          <cell r="B9710">
            <v>87903</v>
          </cell>
        </row>
        <row r="9711">
          <cell r="B9711">
            <v>87903</v>
          </cell>
        </row>
        <row r="9712">
          <cell r="B9712">
            <v>87903</v>
          </cell>
        </row>
        <row r="9713">
          <cell r="B9713">
            <v>87903</v>
          </cell>
        </row>
        <row r="9714">
          <cell r="B9714">
            <v>87902</v>
          </cell>
        </row>
        <row r="9715">
          <cell r="B9715">
            <v>87902</v>
          </cell>
        </row>
        <row r="9716">
          <cell r="B9716">
            <v>87902</v>
          </cell>
        </row>
        <row r="9717">
          <cell r="B9717">
            <v>87902</v>
          </cell>
        </row>
        <row r="9718">
          <cell r="B9718">
            <v>87900</v>
          </cell>
        </row>
        <row r="9719">
          <cell r="B9719">
            <v>87900</v>
          </cell>
        </row>
        <row r="9720">
          <cell r="B9720">
            <v>87900</v>
          </cell>
        </row>
        <row r="9721">
          <cell r="B9721">
            <v>87900</v>
          </cell>
        </row>
        <row r="9722">
          <cell r="B9722">
            <v>87899</v>
          </cell>
        </row>
        <row r="9723">
          <cell r="B9723">
            <v>87899</v>
          </cell>
        </row>
        <row r="9724">
          <cell r="B9724">
            <v>87899</v>
          </cell>
        </row>
        <row r="9725">
          <cell r="B9725">
            <v>87899</v>
          </cell>
        </row>
        <row r="9726">
          <cell r="B9726">
            <v>87894</v>
          </cell>
        </row>
        <row r="9727">
          <cell r="B9727">
            <v>87894</v>
          </cell>
        </row>
        <row r="9728">
          <cell r="B9728">
            <v>87894</v>
          </cell>
        </row>
        <row r="9729">
          <cell r="B9729">
            <v>87894</v>
          </cell>
        </row>
        <row r="9730">
          <cell r="B9730">
            <v>87893</v>
          </cell>
        </row>
        <row r="9731">
          <cell r="B9731">
            <v>87893</v>
          </cell>
        </row>
        <row r="9732">
          <cell r="B9732">
            <v>87893</v>
          </cell>
        </row>
        <row r="9733">
          <cell r="B9733">
            <v>87893</v>
          </cell>
        </row>
        <row r="9734">
          <cell r="B9734">
            <v>87897</v>
          </cell>
        </row>
        <row r="9735">
          <cell r="B9735">
            <v>87897</v>
          </cell>
        </row>
        <row r="9736">
          <cell r="B9736">
            <v>87897</v>
          </cell>
        </row>
        <row r="9737">
          <cell r="B9737">
            <v>87897</v>
          </cell>
        </row>
        <row r="9738">
          <cell r="B9738">
            <v>87897</v>
          </cell>
        </row>
        <row r="9739">
          <cell r="B9739">
            <v>87897</v>
          </cell>
        </row>
        <row r="9740">
          <cell r="B9740">
            <v>87896</v>
          </cell>
        </row>
        <row r="9741">
          <cell r="B9741">
            <v>87896</v>
          </cell>
        </row>
        <row r="9742">
          <cell r="B9742">
            <v>87896</v>
          </cell>
        </row>
        <row r="9743">
          <cell r="B9743">
            <v>87896</v>
          </cell>
        </row>
        <row r="9744">
          <cell r="B9744">
            <v>87896</v>
          </cell>
        </row>
        <row r="9745">
          <cell r="B9745">
            <v>87896</v>
          </cell>
        </row>
        <row r="9746">
          <cell r="B9746">
            <v>87892</v>
          </cell>
        </row>
        <row r="9747">
          <cell r="B9747">
            <v>87892</v>
          </cell>
        </row>
        <row r="9748">
          <cell r="B9748">
            <v>87892</v>
          </cell>
        </row>
        <row r="9749">
          <cell r="B9749">
            <v>87892</v>
          </cell>
        </row>
        <row r="9750">
          <cell r="B9750">
            <v>87891</v>
          </cell>
        </row>
        <row r="9751">
          <cell r="B9751">
            <v>87891</v>
          </cell>
        </row>
        <row r="9752">
          <cell r="B9752">
            <v>87891</v>
          </cell>
        </row>
        <row r="9753">
          <cell r="B9753">
            <v>87891</v>
          </cell>
        </row>
        <row r="9754">
          <cell r="B9754">
            <v>87889</v>
          </cell>
        </row>
        <row r="9755">
          <cell r="B9755">
            <v>87889</v>
          </cell>
        </row>
        <row r="9756">
          <cell r="B9756">
            <v>87889</v>
          </cell>
        </row>
        <row r="9757">
          <cell r="B9757">
            <v>87889</v>
          </cell>
        </row>
        <row r="9758">
          <cell r="B9758">
            <v>87888</v>
          </cell>
        </row>
        <row r="9759">
          <cell r="B9759">
            <v>87888</v>
          </cell>
        </row>
        <row r="9760">
          <cell r="B9760">
            <v>87888</v>
          </cell>
        </row>
        <row r="9761">
          <cell r="B9761">
            <v>87888</v>
          </cell>
        </row>
        <row r="9762">
          <cell r="B9762">
            <v>104411</v>
          </cell>
        </row>
        <row r="9763">
          <cell r="B9763">
            <v>104411</v>
          </cell>
        </row>
        <row r="9764">
          <cell r="B9764">
            <v>104411</v>
          </cell>
        </row>
        <row r="9765">
          <cell r="B9765">
            <v>104411</v>
          </cell>
        </row>
        <row r="9766">
          <cell r="B9766">
            <v>104411</v>
          </cell>
        </row>
        <row r="9767">
          <cell r="B9767">
            <v>104411</v>
          </cell>
        </row>
        <row r="9768">
          <cell r="B9768">
            <v>104410</v>
          </cell>
        </row>
        <row r="9769">
          <cell r="B9769">
            <v>104410</v>
          </cell>
        </row>
        <row r="9770">
          <cell r="B9770">
            <v>104410</v>
          </cell>
        </row>
        <row r="9771">
          <cell r="B9771">
            <v>104410</v>
          </cell>
        </row>
        <row r="9772">
          <cell r="B9772">
            <v>104410</v>
          </cell>
        </row>
        <row r="9773">
          <cell r="B9773">
            <v>104410</v>
          </cell>
        </row>
        <row r="9774">
          <cell r="B9774">
            <v>87879</v>
          </cell>
        </row>
        <row r="9775">
          <cell r="B9775">
            <v>87879</v>
          </cell>
        </row>
        <row r="9776">
          <cell r="B9776">
            <v>87879</v>
          </cell>
        </row>
        <row r="9777">
          <cell r="B9777">
            <v>87879</v>
          </cell>
        </row>
        <row r="9778">
          <cell r="B9778">
            <v>87878</v>
          </cell>
        </row>
        <row r="9779">
          <cell r="B9779">
            <v>87878</v>
          </cell>
        </row>
        <row r="9780">
          <cell r="B9780">
            <v>87878</v>
          </cell>
        </row>
        <row r="9781">
          <cell r="B9781">
            <v>87878</v>
          </cell>
        </row>
        <row r="9782">
          <cell r="B9782">
            <v>87885</v>
          </cell>
        </row>
        <row r="9783">
          <cell r="B9783">
            <v>87885</v>
          </cell>
        </row>
        <row r="9784">
          <cell r="B9784">
            <v>87885</v>
          </cell>
        </row>
        <row r="9785">
          <cell r="B9785">
            <v>87885</v>
          </cell>
        </row>
        <row r="9786">
          <cell r="B9786">
            <v>87884</v>
          </cell>
        </row>
        <row r="9787">
          <cell r="B9787">
            <v>87884</v>
          </cell>
        </row>
        <row r="9788">
          <cell r="B9788">
            <v>87884</v>
          </cell>
        </row>
        <row r="9789">
          <cell r="B9789">
            <v>87884</v>
          </cell>
        </row>
        <row r="9790">
          <cell r="B9790">
            <v>87882</v>
          </cell>
        </row>
        <row r="9791">
          <cell r="B9791">
            <v>87882</v>
          </cell>
        </row>
        <row r="9792">
          <cell r="B9792">
            <v>87882</v>
          </cell>
        </row>
        <row r="9793">
          <cell r="B9793">
            <v>87882</v>
          </cell>
        </row>
        <row r="9794">
          <cell r="B9794">
            <v>87881</v>
          </cell>
        </row>
        <row r="9795">
          <cell r="B9795">
            <v>87881</v>
          </cell>
        </row>
        <row r="9796">
          <cell r="B9796">
            <v>87881</v>
          </cell>
        </row>
        <row r="9797">
          <cell r="B9797">
            <v>87881</v>
          </cell>
        </row>
        <row r="9798">
          <cell r="B9798">
            <v>87887</v>
          </cell>
        </row>
        <row r="9799">
          <cell r="B9799">
            <v>87887</v>
          </cell>
        </row>
        <row r="9800">
          <cell r="B9800">
            <v>87887</v>
          </cell>
        </row>
        <row r="9801">
          <cell r="B9801">
            <v>87887</v>
          </cell>
        </row>
        <row r="9802">
          <cell r="B9802">
            <v>87886</v>
          </cell>
        </row>
        <row r="9803">
          <cell r="B9803">
            <v>87886</v>
          </cell>
        </row>
        <row r="9804">
          <cell r="B9804">
            <v>87886</v>
          </cell>
        </row>
        <row r="9805">
          <cell r="B9805">
            <v>87886</v>
          </cell>
        </row>
        <row r="9806">
          <cell r="B9806">
            <v>87911</v>
          </cell>
        </row>
        <row r="9807">
          <cell r="B9807">
            <v>87911</v>
          </cell>
        </row>
        <row r="9808">
          <cell r="B9808">
            <v>87911</v>
          </cell>
        </row>
        <row r="9809">
          <cell r="B9809">
            <v>87911</v>
          </cell>
        </row>
        <row r="9810">
          <cell r="B9810">
            <v>87910</v>
          </cell>
        </row>
        <row r="9811">
          <cell r="B9811">
            <v>87910</v>
          </cell>
        </row>
        <row r="9812">
          <cell r="B9812">
            <v>87910</v>
          </cell>
        </row>
        <row r="9813">
          <cell r="B9813">
            <v>87910</v>
          </cell>
        </row>
        <row r="9814">
          <cell r="B9814">
            <v>103686</v>
          </cell>
        </row>
        <row r="9815">
          <cell r="B9815">
            <v>103686</v>
          </cell>
        </row>
        <row r="9816">
          <cell r="B9816">
            <v>103686</v>
          </cell>
        </row>
        <row r="9817">
          <cell r="B9817">
            <v>103686</v>
          </cell>
        </row>
        <row r="9818">
          <cell r="B9818">
            <v>103686</v>
          </cell>
        </row>
        <row r="9819">
          <cell r="B9819">
            <v>103686</v>
          </cell>
        </row>
        <row r="9820">
          <cell r="B9820">
            <v>103686</v>
          </cell>
        </row>
        <row r="9821">
          <cell r="B9821">
            <v>103685</v>
          </cell>
        </row>
        <row r="9822">
          <cell r="B9822">
            <v>103685</v>
          </cell>
        </row>
        <row r="9823">
          <cell r="B9823">
            <v>103685</v>
          </cell>
        </row>
        <row r="9824">
          <cell r="B9824">
            <v>103685</v>
          </cell>
        </row>
        <row r="9825">
          <cell r="B9825">
            <v>103685</v>
          </cell>
        </row>
        <row r="9826">
          <cell r="B9826">
            <v>103685</v>
          </cell>
        </row>
        <row r="9827">
          <cell r="B9827">
            <v>103685</v>
          </cell>
        </row>
        <row r="9828">
          <cell r="B9828">
            <v>103669</v>
          </cell>
        </row>
        <row r="9829">
          <cell r="B9829">
            <v>103669</v>
          </cell>
        </row>
        <row r="9830">
          <cell r="B9830">
            <v>103669</v>
          </cell>
        </row>
        <row r="9831">
          <cell r="B9831">
            <v>103669</v>
          </cell>
        </row>
        <row r="9832">
          <cell r="B9832">
            <v>103669</v>
          </cell>
        </row>
        <row r="9833">
          <cell r="B9833">
            <v>103669</v>
          </cell>
        </row>
        <row r="9834">
          <cell r="B9834">
            <v>103669</v>
          </cell>
        </row>
        <row r="9835">
          <cell r="B9835">
            <v>103672</v>
          </cell>
        </row>
        <row r="9836">
          <cell r="B9836">
            <v>103672</v>
          </cell>
        </row>
        <row r="9837">
          <cell r="B9837">
            <v>103672</v>
          </cell>
        </row>
        <row r="9838">
          <cell r="B9838">
            <v>103672</v>
          </cell>
        </row>
        <row r="9839">
          <cell r="B9839">
            <v>103672</v>
          </cell>
        </row>
        <row r="9840">
          <cell r="B9840">
            <v>103672</v>
          </cell>
        </row>
        <row r="9841">
          <cell r="B9841">
            <v>103672</v>
          </cell>
        </row>
        <row r="9842">
          <cell r="B9842">
            <v>103671</v>
          </cell>
        </row>
        <row r="9843">
          <cell r="B9843">
            <v>103671</v>
          </cell>
        </row>
        <row r="9844">
          <cell r="B9844">
            <v>103671</v>
          </cell>
        </row>
        <row r="9845">
          <cell r="B9845">
            <v>103671</v>
          </cell>
        </row>
        <row r="9846">
          <cell r="B9846">
            <v>103671</v>
          </cell>
        </row>
        <row r="9847">
          <cell r="B9847">
            <v>103671</v>
          </cell>
        </row>
        <row r="9848">
          <cell r="B9848">
            <v>103671</v>
          </cell>
        </row>
        <row r="9849">
          <cell r="B9849">
            <v>103688</v>
          </cell>
        </row>
        <row r="9850">
          <cell r="B9850">
            <v>103688</v>
          </cell>
        </row>
        <row r="9851">
          <cell r="B9851">
            <v>103688</v>
          </cell>
        </row>
        <row r="9852">
          <cell r="B9852">
            <v>103688</v>
          </cell>
        </row>
        <row r="9853">
          <cell r="B9853">
            <v>103688</v>
          </cell>
        </row>
        <row r="9854">
          <cell r="B9854">
            <v>103688</v>
          </cell>
        </row>
        <row r="9855">
          <cell r="B9855">
            <v>103688</v>
          </cell>
        </row>
        <row r="9856">
          <cell r="B9856">
            <v>103687</v>
          </cell>
        </row>
        <row r="9857">
          <cell r="B9857">
            <v>103687</v>
          </cell>
        </row>
        <row r="9858">
          <cell r="B9858">
            <v>103687</v>
          </cell>
        </row>
        <row r="9859">
          <cell r="B9859">
            <v>103687</v>
          </cell>
        </row>
        <row r="9860">
          <cell r="B9860">
            <v>103687</v>
          </cell>
        </row>
        <row r="9861">
          <cell r="B9861">
            <v>103687</v>
          </cell>
        </row>
        <row r="9862">
          <cell r="B9862">
            <v>103687</v>
          </cell>
        </row>
        <row r="9863">
          <cell r="B9863">
            <v>103684</v>
          </cell>
        </row>
        <row r="9864">
          <cell r="B9864">
            <v>103684</v>
          </cell>
        </row>
        <row r="9865">
          <cell r="B9865">
            <v>103684</v>
          </cell>
        </row>
        <row r="9866">
          <cell r="B9866">
            <v>103684</v>
          </cell>
        </row>
        <row r="9867">
          <cell r="B9867">
            <v>103684</v>
          </cell>
        </row>
        <row r="9868">
          <cell r="B9868">
            <v>103684</v>
          </cell>
        </row>
        <row r="9869">
          <cell r="B9869">
            <v>103684</v>
          </cell>
        </row>
        <row r="9870">
          <cell r="B9870">
            <v>103681</v>
          </cell>
        </row>
        <row r="9871">
          <cell r="B9871">
            <v>103681</v>
          </cell>
        </row>
        <row r="9872">
          <cell r="B9872">
            <v>103681</v>
          </cell>
        </row>
        <row r="9873">
          <cell r="B9873">
            <v>103681</v>
          </cell>
        </row>
        <row r="9874">
          <cell r="B9874">
            <v>103681</v>
          </cell>
        </row>
        <row r="9875">
          <cell r="B9875">
            <v>103681</v>
          </cell>
        </row>
        <row r="9876">
          <cell r="B9876">
            <v>103681</v>
          </cell>
        </row>
        <row r="9877">
          <cell r="B9877">
            <v>103679</v>
          </cell>
        </row>
        <row r="9878">
          <cell r="B9878">
            <v>103679</v>
          </cell>
        </row>
        <row r="9879">
          <cell r="B9879">
            <v>103679</v>
          </cell>
        </row>
        <row r="9880">
          <cell r="B9880">
            <v>103679</v>
          </cell>
        </row>
        <row r="9881">
          <cell r="B9881">
            <v>103679</v>
          </cell>
        </row>
        <row r="9882">
          <cell r="B9882">
            <v>103679</v>
          </cell>
        </row>
        <row r="9883">
          <cell r="B9883">
            <v>103679</v>
          </cell>
        </row>
        <row r="9884">
          <cell r="B9884">
            <v>103677</v>
          </cell>
        </row>
        <row r="9885">
          <cell r="B9885">
            <v>103677</v>
          </cell>
        </row>
        <row r="9886">
          <cell r="B9886">
            <v>103677</v>
          </cell>
        </row>
        <row r="9887">
          <cell r="B9887">
            <v>103677</v>
          </cell>
        </row>
        <row r="9888">
          <cell r="B9888">
            <v>103677</v>
          </cell>
        </row>
        <row r="9889">
          <cell r="B9889">
            <v>103677</v>
          </cell>
        </row>
        <row r="9890">
          <cell r="B9890">
            <v>103677</v>
          </cell>
        </row>
        <row r="9891">
          <cell r="B9891">
            <v>103675</v>
          </cell>
        </row>
        <row r="9892">
          <cell r="B9892">
            <v>103675</v>
          </cell>
        </row>
        <row r="9893">
          <cell r="B9893">
            <v>103675</v>
          </cell>
        </row>
        <row r="9894">
          <cell r="B9894">
            <v>103675</v>
          </cell>
        </row>
        <row r="9895">
          <cell r="B9895">
            <v>103675</v>
          </cell>
        </row>
        <row r="9896">
          <cell r="B9896">
            <v>103675</v>
          </cell>
        </row>
        <row r="9897">
          <cell r="B9897">
            <v>103675</v>
          </cell>
        </row>
        <row r="9898">
          <cell r="B9898">
            <v>103680</v>
          </cell>
        </row>
        <row r="9899">
          <cell r="B9899">
            <v>103680</v>
          </cell>
        </row>
        <row r="9900">
          <cell r="B9900">
            <v>103680</v>
          </cell>
        </row>
        <row r="9901">
          <cell r="B9901">
            <v>103680</v>
          </cell>
        </row>
        <row r="9902">
          <cell r="B9902">
            <v>103680</v>
          </cell>
        </row>
        <row r="9903">
          <cell r="B9903">
            <v>103680</v>
          </cell>
        </row>
        <row r="9904">
          <cell r="B9904">
            <v>103680</v>
          </cell>
        </row>
        <row r="9905">
          <cell r="B9905">
            <v>103678</v>
          </cell>
        </row>
        <row r="9906">
          <cell r="B9906">
            <v>103678</v>
          </cell>
        </row>
        <row r="9907">
          <cell r="B9907">
            <v>103678</v>
          </cell>
        </row>
        <row r="9908">
          <cell r="B9908">
            <v>103678</v>
          </cell>
        </row>
        <row r="9909">
          <cell r="B9909">
            <v>103678</v>
          </cell>
        </row>
        <row r="9910">
          <cell r="B9910">
            <v>103678</v>
          </cell>
        </row>
        <row r="9911">
          <cell r="B9911">
            <v>103678</v>
          </cell>
        </row>
        <row r="9912">
          <cell r="B9912">
            <v>103676</v>
          </cell>
        </row>
        <row r="9913">
          <cell r="B9913">
            <v>103676</v>
          </cell>
        </row>
        <row r="9914">
          <cell r="B9914">
            <v>103676</v>
          </cell>
        </row>
        <row r="9915">
          <cell r="B9915">
            <v>103676</v>
          </cell>
        </row>
        <row r="9916">
          <cell r="B9916">
            <v>103676</v>
          </cell>
        </row>
        <row r="9917">
          <cell r="B9917">
            <v>103676</v>
          </cell>
        </row>
        <row r="9918">
          <cell r="B9918">
            <v>103676</v>
          </cell>
        </row>
        <row r="9919">
          <cell r="B9919">
            <v>103674</v>
          </cell>
        </row>
        <row r="9920">
          <cell r="B9920">
            <v>103674</v>
          </cell>
        </row>
        <row r="9921">
          <cell r="B9921">
            <v>103674</v>
          </cell>
        </row>
        <row r="9922">
          <cell r="B9922">
            <v>103674</v>
          </cell>
        </row>
        <row r="9923">
          <cell r="B9923">
            <v>103674</v>
          </cell>
        </row>
        <row r="9924">
          <cell r="B9924">
            <v>103674</v>
          </cell>
        </row>
        <row r="9925">
          <cell r="B9925">
            <v>103674</v>
          </cell>
        </row>
        <row r="9926">
          <cell r="B9926">
            <v>103683</v>
          </cell>
        </row>
        <row r="9927">
          <cell r="B9927">
            <v>103683</v>
          </cell>
        </row>
        <row r="9928">
          <cell r="B9928">
            <v>103683</v>
          </cell>
        </row>
        <row r="9929">
          <cell r="B9929">
            <v>103683</v>
          </cell>
        </row>
        <row r="9930">
          <cell r="B9930">
            <v>103683</v>
          </cell>
        </row>
        <row r="9931">
          <cell r="B9931">
            <v>103683</v>
          </cell>
        </row>
        <row r="9932">
          <cell r="B9932">
            <v>103683</v>
          </cell>
        </row>
        <row r="9933">
          <cell r="B9933">
            <v>103682</v>
          </cell>
        </row>
        <row r="9934">
          <cell r="B9934">
            <v>103682</v>
          </cell>
        </row>
        <row r="9935">
          <cell r="B9935">
            <v>103682</v>
          </cell>
        </row>
        <row r="9936">
          <cell r="B9936">
            <v>103682</v>
          </cell>
        </row>
        <row r="9937">
          <cell r="B9937">
            <v>103682</v>
          </cell>
        </row>
        <row r="9938">
          <cell r="B9938">
            <v>103682</v>
          </cell>
        </row>
        <row r="9939">
          <cell r="B9939">
            <v>103682</v>
          </cell>
        </row>
        <row r="9940">
          <cell r="B9940">
            <v>103670</v>
          </cell>
        </row>
        <row r="9941">
          <cell r="B9941">
            <v>103670</v>
          </cell>
        </row>
        <row r="9942">
          <cell r="B9942">
            <v>103670</v>
          </cell>
        </row>
        <row r="9943">
          <cell r="B9943">
            <v>103670</v>
          </cell>
        </row>
        <row r="9944">
          <cell r="B9944">
            <v>103670</v>
          </cell>
        </row>
        <row r="9945">
          <cell r="B9945">
            <v>103670</v>
          </cell>
        </row>
        <row r="9946">
          <cell r="B9946">
            <v>103673</v>
          </cell>
        </row>
        <row r="9947">
          <cell r="B9947">
            <v>103673</v>
          </cell>
        </row>
        <row r="9948">
          <cell r="B9948">
            <v>103673</v>
          </cell>
        </row>
        <row r="9949">
          <cell r="B9949">
            <v>103673</v>
          </cell>
        </row>
        <row r="9950">
          <cell r="B9950">
            <v>103673</v>
          </cell>
        </row>
        <row r="9951">
          <cell r="B9951">
            <v>103673</v>
          </cell>
        </row>
        <row r="9952">
          <cell r="B9952">
            <v>91084</v>
          </cell>
        </row>
        <row r="9953">
          <cell r="B9953">
            <v>91084</v>
          </cell>
        </row>
        <row r="9954">
          <cell r="B9954">
            <v>91084</v>
          </cell>
        </row>
        <row r="9955">
          <cell r="B9955">
            <v>91084</v>
          </cell>
        </row>
        <row r="9956">
          <cell r="B9956">
            <v>91084</v>
          </cell>
        </row>
        <row r="9957">
          <cell r="B9957">
            <v>91084</v>
          </cell>
        </row>
        <row r="9958">
          <cell r="B9958">
            <v>91084</v>
          </cell>
        </row>
        <row r="9959">
          <cell r="B9959">
            <v>91084</v>
          </cell>
        </row>
        <row r="9960">
          <cell r="B9960">
            <v>91084</v>
          </cell>
        </row>
        <row r="9961">
          <cell r="B9961">
            <v>91084</v>
          </cell>
        </row>
        <row r="9962">
          <cell r="B9962">
            <v>91084</v>
          </cell>
        </row>
        <row r="9963">
          <cell r="B9963">
            <v>91084</v>
          </cell>
        </row>
        <row r="9964">
          <cell r="B9964">
            <v>91084</v>
          </cell>
        </row>
        <row r="9965">
          <cell r="B9965">
            <v>91084</v>
          </cell>
        </row>
        <row r="9966">
          <cell r="B9966">
            <v>91084</v>
          </cell>
        </row>
        <row r="9967">
          <cell r="B9967">
            <v>91084</v>
          </cell>
        </row>
        <row r="9968">
          <cell r="B9968">
            <v>91084</v>
          </cell>
        </row>
        <row r="9969">
          <cell r="B9969">
            <v>91084</v>
          </cell>
        </row>
        <row r="9970">
          <cell r="B9970">
            <v>91084</v>
          </cell>
        </row>
        <row r="9971">
          <cell r="B9971">
            <v>91084</v>
          </cell>
        </row>
        <row r="9972">
          <cell r="B9972">
            <v>91080</v>
          </cell>
        </row>
        <row r="9973">
          <cell r="B9973">
            <v>91080</v>
          </cell>
        </row>
        <row r="9974">
          <cell r="B9974">
            <v>91080</v>
          </cell>
        </row>
        <row r="9975">
          <cell r="B9975">
            <v>91080</v>
          </cell>
        </row>
        <row r="9976">
          <cell r="B9976">
            <v>91080</v>
          </cell>
        </row>
        <row r="9977">
          <cell r="B9977">
            <v>91080</v>
          </cell>
        </row>
        <row r="9978">
          <cell r="B9978">
            <v>91080</v>
          </cell>
        </row>
        <row r="9979">
          <cell r="B9979">
            <v>91080</v>
          </cell>
        </row>
        <row r="9980">
          <cell r="B9980">
            <v>91080</v>
          </cell>
        </row>
        <row r="9981">
          <cell r="B9981">
            <v>91080</v>
          </cell>
        </row>
        <row r="9982">
          <cell r="B9982">
            <v>91080</v>
          </cell>
        </row>
        <row r="9983">
          <cell r="B9983">
            <v>91080</v>
          </cell>
        </row>
        <row r="9984">
          <cell r="B9984">
            <v>91080</v>
          </cell>
        </row>
        <row r="9985">
          <cell r="B9985">
            <v>91080</v>
          </cell>
        </row>
        <row r="9986">
          <cell r="B9986">
            <v>91080</v>
          </cell>
        </row>
        <row r="9987">
          <cell r="B9987">
            <v>91080</v>
          </cell>
        </row>
        <row r="9988">
          <cell r="B9988">
            <v>91080</v>
          </cell>
        </row>
        <row r="9989">
          <cell r="B9989">
            <v>91080</v>
          </cell>
        </row>
        <row r="9990">
          <cell r="B9990">
            <v>91080</v>
          </cell>
        </row>
        <row r="9991">
          <cell r="B9991">
            <v>91080</v>
          </cell>
        </row>
        <row r="9992">
          <cell r="B9992">
            <v>91101</v>
          </cell>
        </row>
        <row r="9993">
          <cell r="B9993">
            <v>91101</v>
          </cell>
        </row>
        <row r="9994">
          <cell r="B9994">
            <v>91101</v>
          </cell>
        </row>
        <row r="9995">
          <cell r="B9995">
            <v>91101</v>
          </cell>
        </row>
        <row r="9996">
          <cell r="B9996">
            <v>91101</v>
          </cell>
        </row>
        <row r="9997">
          <cell r="B9997">
            <v>91101</v>
          </cell>
        </row>
        <row r="9998">
          <cell r="B9998">
            <v>91101</v>
          </cell>
        </row>
        <row r="9999">
          <cell r="B9999">
            <v>91101</v>
          </cell>
        </row>
        <row r="10000">
          <cell r="B10000">
            <v>91101</v>
          </cell>
        </row>
        <row r="10001">
          <cell r="B10001">
            <v>91101</v>
          </cell>
        </row>
        <row r="10002">
          <cell r="B10002">
            <v>91101</v>
          </cell>
        </row>
        <row r="10003">
          <cell r="B10003">
            <v>91101</v>
          </cell>
        </row>
        <row r="10004">
          <cell r="B10004">
            <v>91101</v>
          </cell>
        </row>
        <row r="10005">
          <cell r="B10005">
            <v>91101</v>
          </cell>
        </row>
        <row r="10006">
          <cell r="B10006">
            <v>91101</v>
          </cell>
        </row>
        <row r="10007">
          <cell r="B10007">
            <v>91101</v>
          </cell>
        </row>
        <row r="10008">
          <cell r="B10008">
            <v>91101</v>
          </cell>
        </row>
        <row r="10009">
          <cell r="B10009">
            <v>91101</v>
          </cell>
        </row>
        <row r="10010">
          <cell r="B10010">
            <v>91101</v>
          </cell>
        </row>
        <row r="10011">
          <cell r="B10011">
            <v>91101</v>
          </cell>
        </row>
        <row r="10012">
          <cell r="B10012">
            <v>91097</v>
          </cell>
        </row>
        <row r="10013">
          <cell r="B10013">
            <v>91097</v>
          </cell>
        </row>
        <row r="10014">
          <cell r="B10014">
            <v>91097</v>
          </cell>
        </row>
        <row r="10015">
          <cell r="B10015">
            <v>91097</v>
          </cell>
        </row>
        <row r="10016">
          <cell r="B10016">
            <v>91097</v>
          </cell>
        </row>
        <row r="10017">
          <cell r="B10017">
            <v>91097</v>
          </cell>
        </row>
        <row r="10018">
          <cell r="B10018">
            <v>91097</v>
          </cell>
        </row>
        <row r="10019">
          <cell r="B10019">
            <v>91097</v>
          </cell>
        </row>
        <row r="10020">
          <cell r="B10020">
            <v>91097</v>
          </cell>
        </row>
        <row r="10021">
          <cell r="B10021">
            <v>91097</v>
          </cell>
        </row>
        <row r="10022">
          <cell r="B10022">
            <v>91097</v>
          </cell>
        </row>
        <row r="10023">
          <cell r="B10023">
            <v>91097</v>
          </cell>
        </row>
        <row r="10024">
          <cell r="B10024">
            <v>91097</v>
          </cell>
        </row>
        <row r="10025">
          <cell r="B10025">
            <v>91097</v>
          </cell>
        </row>
        <row r="10026">
          <cell r="B10026">
            <v>91097</v>
          </cell>
        </row>
        <row r="10027">
          <cell r="B10027">
            <v>91097</v>
          </cell>
        </row>
        <row r="10028">
          <cell r="B10028">
            <v>91097</v>
          </cell>
        </row>
        <row r="10029">
          <cell r="B10029">
            <v>91097</v>
          </cell>
        </row>
        <row r="10030">
          <cell r="B10030">
            <v>91097</v>
          </cell>
        </row>
        <row r="10031">
          <cell r="B10031">
            <v>91097</v>
          </cell>
        </row>
        <row r="10032">
          <cell r="B10032">
            <v>91082</v>
          </cell>
        </row>
        <row r="10033">
          <cell r="B10033">
            <v>91082</v>
          </cell>
        </row>
        <row r="10034">
          <cell r="B10034">
            <v>91082</v>
          </cell>
        </row>
        <row r="10035">
          <cell r="B10035">
            <v>91082</v>
          </cell>
        </row>
        <row r="10036">
          <cell r="B10036">
            <v>91082</v>
          </cell>
        </row>
        <row r="10037">
          <cell r="B10037">
            <v>91082</v>
          </cell>
        </row>
        <row r="10038">
          <cell r="B10038">
            <v>91082</v>
          </cell>
        </row>
        <row r="10039">
          <cell r="B10039">
            <v>91082</v>
          </cell>
        </row>
        <row r="10040">
          <cell r="B10040">
            <v>91082</v>
          </cell>
        </row>
        <row r="10041">
          <cell r="B10041">
            <v>91082</v>
          </cell>
        </row>
        <row r="10042">
          <cell r="B10042">
            <v>91082</v>
          </cell>
        </row>
        <row r="10043">
          <cell r="B10043">
            <v>91082</v>
          </cell>
        </row>
        <row r="10044">
          <cell r="B10044">
            <v>91082</v>
          </cell>
        </row>
        <row r="10045">
          <cell r="B10045">
            <v>91082</v>
          </cell>
        </row>
        <row r="10046">
          <cell r="B10046">
            <v>91082</v>
          </cell>
        </row>
        <row r="10047">
          <cell r="B10047">
            <v>91082</v>
          </cell>
        </row>
        <row r="10048">
          <cell r="B10048">
            <v>91082</v>
          </cell>
        </row>
        <row r="10049">
          <cell r="B10049">
            <v>91082</v>
          </cell>
        </row>
        <row r="10050">
          <cell r="B10050">
            <v>91082</v>
          </cell>
        </row>
        <row r="10051">
          <cell r="B10051">
            <v>91078</v>
          </cell>
        </row>
        <row r="10052">
          <cell r="B10052">
            <v>91078</v>
          </cell>
        </row>
        <row r="10053">
          <cell r="B10053">
            <v>91078</v>
          </cell>
        </row>
        <row r="10054">
          <cell r="B10054">
            <v>91078</v>
          </cell>
        </row>
        <row r="10055">
          <cell r="B10055">
            <v>91078</v>
          </cell>
        </row>
        <row r="10056">
          <cell r="B10056">
            <v>91078</v>
          </cell>
        </row>
        <row r="10057">
          <cell r="B10057">
            <v>91078</v>
          </cell>
        </row>
        <row r="10058">
          <cell r="B10058">
            <v>91078</v>
          </cell>
        </row>
        <row r="10059">
          <cell r="B10059">
            <v>91078</v>
          </cell>
        </row>
        <row r="10060">
          <cell r="B10060">
            <v>91078</v>
          </cell>
        </row>
        <row r="10061">
          <cell r="B10061">
            <v>91078</v>
          </cell>
        </row>
        <row r="10062">
          <cell r="B10062">
            <v>91078</v>
          </cell>
        </row>
        <row r="10063">
          <cell r="B10063">
            <v>91078</v>
          </cell>
        </row>
        <row r="10064">
          <cell r="B10064">
            <v>91078</v>
          </cell>
        </row>
        <row r="10065">
          <cell r="B10065">
            <v>91078</v>
          </cell>
        </row>
        <row r="10066">
          <cell r="B10066">
            <v>91078</v>
          </cell>
        </row>
        <row r="10067">
          <cell r="B10067">
            <v>91078</v>
          </cell>
        </row>
        <row r="10068">
          <cell r="B10068">
            <v>91078</v>
          </cell>
        </row>
        <row r="10069">
          <cell r="B10069">
            <v>91078</v>
          </cell>
        </row>
        <row r="10070">
          <cell r="B10070">
            <v>91099</v>
          </cell>
        </row>
        <row r="10071">
          <cell r="B10071">
            <v>91099</v>
          </cell>
        </row>
        <row r="10072">
          <cell r="B10072">
            <v>91099</v>
          </cell>
        </row>
        <row r="10073">
          <cell r="B10073">
            <v>91099</v>
          </cell>
        </row>
        <row r="10074">
          <cell r="B10074">
            <v>91099</v>
          </cell>
        </row>
        <row r="10075">
          <cell r="B10075">
            <v>91099</v>
          </cell>
        </row>
        <row r="10076">
          <cell r="B10076">
            <v>91099</v>
          </cell>
        </row>
        <row r="10077">
          <cell r="B10077">
            <v>91099</v>
          </cell>
        </row>
        <row r="10078">
          <cell r="B10078">
            <v>91099</v>
          </cell>
        </row>
        <row r="10079">
          <cell r="B10079">
            <v>91099</v>
          </cell>
        </row>
        <row r="10080">
          <cell r="B10080">
            <v>91099</v>
          </cell>
        </row>
        <row r="10081">
          <cell r="B10081">
            <v>91099</v>
          </cell>
        </row>
        <row r="10082">
          <cell r="B10082">
            <v>91099</v>
          </cell>
        </row>
        <row r="10083">
          <cell r="B10083">
            <v>91099</v>
          </cell>
        </row>
        <row r="10084">
          <cell r="B10084">
            <v>91099</v>
          </cell>
        </row>
        <row r="10085">
          <cell r="B10085">
            <v>91099</v>
          </cell>
        </row>
        <row r="10086">
          <cell r="B10086">
            <v>91099</v>
          </cell>
        </row>
        <row r="10087">
          <cell r="B10087">
            <v>91099</v>
          </cell>
        </row>
        <row r="10088">
          <cell r="B10088">
            <v>91099</v>
          </cell>
        </row>
        <row r="10089">
          <cell r="B10089">
            <v>91095</v>
          </cell>
        </row>
        <row r="10090">
          <cell r="B10090">
            <v>91095</v>
          </cell>
        </row>
        <row r="10091">
          <cell r="B10091">
            <v>91095</v>
          </cell>
        </row>
        <row r="10092">
          <cell r="B10092">
            <v>91095</v>
          </cell>
        </row>
        <row r="10093">
          <cell r="B10093">
            <v>91095</v>
          </cell>
        </row>
        <row r="10094">
          <cell r="B10094">
            <v>91095</v>
          </cell>
        </row>
        <row r="10095">
          <cell r="B10095">
            <v>91095</v>
          </cell>
        </row>
        <row r="10096">
          <cell r="B10096">
            <v>91095</v>
          </cell>
        </row>
        <row r="10097">
          <cell r="B10097">
            <v>91095</v>
          </cell>
        </row>
        <row r="10098">
          <cell r="B10098">
            <v>91095</v>
          </cell>
        </row>
        <row r="10099">
          <cell r="B10099">
            <v>91095</v>
          </cell>
        </row>
        <row r="10100">
          <cell r="B10100">
            <v>91095</v>
          </cell>
        </row>
        <row r="10101">
          <cell r="B10101">
            <v>91095</v>
          </cell>
        </row>
        <row r="10102">
          <cell r="B10102">
            <v>91095</v>
          </cell>
        </row>
        <row r="10103">
          <cell r="B10103">
            <v>91095</v>
          </cell>
        </row>
        <row r="10104">
          <cell r="B10104">
            <v>91095</v>
          </cell>
        </row>
        <row r="10105">
          <cell r="B10105">
            <v>91095</v>
          </cell>
        </row>
        <row r="10106">
          <cell r="B10106">
            <v>91095</v>
          </cell>
        </row>
        <row r="10107">
          <cell r="B10107">
            <v>91095</v>
          </cell>
        </row>
        <row r="10108">
          <cell r="B10108">
            <v>91076</v>
          </cell>
        </row>
        <row r="10109">
          <cell r="B10109">
            <v>91076</v>
          </cell>
        </row>
        <row r="10110">
          <cell r="B10110">
            <v>91076</v>
          </cell>
        </row>
        <row r="10111">
          <cell r="B10111">
            <v>91076</v>
          </cell>
        </row>
        <row r="10112">
          <cell r="B10112">
            <v>91076</v>
          </cell>
        </row>
        <row r="10113">
          <cell r="B10113">
            <v>91076</v>
          </cell>
        </row>
        <row r="10114">
          <cell r="B10114">
            <v>91076</v>
          </cell>
        </row>
        <row r="10115">
          <cell r="B10115">
            <v>91076</v>
          </cell>
        </row>
        <row r="10116">
          <cell r="B10116">
            <v>91076</v>
          </cell>
        </row>
        <row r="10117">
          <cell r="B10117">
            <v>91076</v>
          </cell>
        </row>
        <row r="10118">
          <cell r="B10118">
            <v>91076</v>
          </cell>
        </row>
        <row r="10119">
          <cell r="B10119">
            <v>91076</v>
          </cell>
        </row>
        <row r="10120">
          <cell r="B10120">
            <v>91076</v>
          </cell>
        </row>
        <row r="10121">
          <cell r="B10121">
            <v>91076</v>
          </cell>
        </row>
        <row r="10122">
          <cell r="B10122">
            <v>91076</v>
          </cell>
        </row>
        <row r="10123">
          <cell r="B10123">
            <v>91076</v>
          </cell>
        </row>
        <row r="10124">
          <cell r="B10124">
            <v>91076</v>
          </cell>
        </row>
        <row r="10125">
          <cell r="B10125">
            <v>91076</v>
          </cell>
        </row>
        <row r="10126">
          <cell r="B10126">
            <v>91076</v>
          </cell>
        </row>
        <row r="10127">
          <cell r="B10127">
            <v>91076</v>
          </cell>
        </row>
        <row r="10128">
          <cell r="B10128">
            <v>91072</v>
          </cell>
        </row>
        <row r="10129">
          <cell r="B10129">
            <v>91072</v>
          </cell>
        </row>
        <row r="10130">
          <cell r="B10130">
            <v>91072</v>
          </cell>
        </row>
        <row r="10131">
          <cell r="B10131">
            <v>91072</v>
          </cell>
        </row>
        <row r="10132">
          <cell r="B10132">
            <v>91072</v>
          </cell>
        </row>
        <row r="10133">
          <cell r="B10133">
            <v>91072</v>
          </cell>
        </row>
        <row r="10134">
          <cell r="B10134">
            <v>91072</v>
          </cell>
        </row>
        <row r="10135">
          <cell r="B10135">
            <v>91072</v>
          </cell>
        </row>
        <row r="10136">
          <cell r="B10136">
            <v>91072</v>
          </cell>
        </row>
        <row r="10137">
          <cell r="B10137">
            <v>91072</v>
          </cell>
        </row>
        <row r="10138">
          <cell r="B10138">
            <v>91072</v>
          </cell>
        </row>
        <row r="10139">
          <cell r="B10139">
            <v>91072</v>
          </cell>
        </row>
        <row r="10140">
          <cell r="B10140">
            <v>91072</v>
          </cell>
        </row>
        <row r="10141">
          <cell r="B10141">
            <v>91072</v>
          </cell>
        </row>
        <row r="10142">
          <cell r="B10142">
            <v>91072</v>
          </cell>
        </row>
        <row r="10143">
          <cell r="B10143">
            <v>91072</v>
          </cell>
        </row>
        <row r="10144">
          <cell r="B10144">
            <v>91072</v>
          </cell>
        </row>
        <row r="10145">
          <cell r="B10145">
            <v>91072</v>
          </cell>
        </row>
        <row r="10146">
          <cell r="B10146">
            <v>91072</v>
          </cell>
        </row>
        <row r="10147">
          <cell r="B10147">
            <v>91072</v>
          </cell>
        </row>
        <row r="10148">
          <cell r="B10148">
            <v>91093</v>
          </cell>
        </row>
        <row r="10149">
          <cell r="B10149">
            <v>91093</v>
          </cell>
        </row>
        <row r="10150">
          <cell r="B10150">
            <v>91093</v>
          </cell>
        </row>
        <row r="10151">
          <cell r="B10151">
            <v>91093</v>
          </cell>
        </row>
        <row r="10152">
          <cell r="B10152">
            <v>91093</v>
          </cell>
        </row>
        <row r="10153">
          <cell r="B10153">
            <v>91093</v>
          </cell>
        </row>
        <row r="10154">
          <cell r="B10154">
            <v>91093</v>
          </cell>
        </row>
        <row r="10155">
          <cell r="B10155">
            <v>91093</v>
          </cell>
        </row>
        <row r="10156">
          <cell r="B10156">
            <v>91093</v>
          </cell>
        </row>
        <row r="10157">
          <cell r="B10157">
            <v>91093</v>
          </cell>
        </row>
        <row r="10158">
          <cell r="B10158">
            <v>91093</v>
          </cell>
        </row>
        <row r="10159">
          <cell r="B10159">
            <v>91093</v>
          </cell>
        </row>
        <row r="10160">
          <cell r="B10160">
            <v>91093</v>
          </cell>
        </row>
        <row r="10161">
          <cell r="B10161">
            <v>91093</v>
          </cell>
        </row>
        <row r="10162">
          <cell r="B10162">
            <v>91093</v>
          </cell>
        </row>
        <row r="10163">
          <cell r="B10163">
            <v>91093</v>
          </cell>
        </row>
        <row r="10164">
          <cell r="B10164">
            <v>91093</v>
          </cell>
        </row>
        <row r="10165">
          <cell r="B10165">
            <v>91093</v>
          </cell>
        </row>
        <row r="10166">
          <cell r="B10166">
            <v>91093</v>
          </cell>
        </row>
        <row r="10167">
          <cell r="B10167">
            <v>91093</v>
          </cell>
        </row>
        <row r="10168">
          <cell r="B10168">
            <v>91089</v>
          </cell>
        </row>
        <row r="10169">
          <cell r="B10169">
            <v>91089</v>
          </cell>
        </row>
        <row r="10170">
          <cell r="B10170">
            <v>91089</v>
          </cell>
        </row>
        <row r="10171">
          <cell r="B10171">
            <v>91089</v>
          </cell>
        </row>
        <row r="10172">
          <cell r="B10172">
            <v>91089</v>
          </cell>
        </row>
        <row r="10173">
          <cell r="B10173">
            <v>91089</v>
          </cell>
        </row>
        <row r="10174">
          <cell r="B10174">
            <v>91089</v>
          </cell>
        </row>
        <row r="10175">
          <cell r="B10175">
            <v>91089</v>
          </cell>
        </row>
        <row r="10176">
          <cell r="B10176">
            <v>91089</v>
          </cell>
        </row>
        <row r="10177">
          <cell r="B10177">
            <v>91089</v>
          </cell>
        </row>
        <row r="10178">
          <cell r="B10178">
            <v>91089</v>
          </cell>
        </row>
        <row r="10179">
          <cell r="B10179">
            <v>91089</v>
          </cell>
        </row>
        <row r="10180">
          <cell r="B10180">
            <v>91089</v>
          </cell>
        </row>
        <row r="10181">
          <cell r="B10181">
            <v>91089</v>
          </cell>
        </row>
        <row r="10182">
          <cell r="B10182">
            <v>91089</v>
          </cell>
        </row>
        <row r="10183">
          <cell r="B10183">
            <v>91089</v>
          </cell>
        </row>
        <row r="10184">
          <cell r="B10184">
            <v>91089</v>
          </cell>
        </row>
        <row r="10185">
          <cell r="B10185">
            <v>91089</v>
          </cell>
        </row>
        <row r="10186">
          <cell r="B10186">
            <v>91089</v>
          </cell>
        </row>
        <row r="10187">
          <cell r="B10187">
            <v>91089</v>
          </cell>
        </row>
        <row r="10188">
          <cell r="B10188">
            <v>91074</v>
          </cell>
        </row>
        <row r="10189">
          <cell r="B10189">
            <v>91074</v>
          </cell>
        </row>
        <row r="10190">
          <cell r="B10190">
            <v>91074</v>
          </cell>
        </row>
        <row r="10191">
          <cell r="B10191">
            <v>91074</v>
          </cell>
        </row>
        <row r="10192">
          <cell r="B10192">
            <v>91074</v>
          </cell>
        </row>
        <row r="10193">
          <cell r="B10193">
            <v>91074</v>
          </cell>
        </row>
        <row r="10194">
          <cell r="B10194">
            <v>91074</v>
          </cell>
        </row>
        <row r="10195">
          <cell r="B10195">
            <v>91074</v>
          </cell>
        </row>
        <row r="10196">
          <cell r="B10196">
            <v>91074</v>
          </cell>
        </row>
        <row r="10197">
          <cell r="B10197">
            <v>91074</v>
          </cell>
        </row>
        <row r="10198">
          <cell r="B10198">
            <v>91074</v>
          </cell>
        </row>
        <row r="10199">
          <cell r="B10199">
            <v>91074</v>
          </cell>
        </row>
        <row r="10200">
          <cell r="B10200">
            <v>91074</v>
          </cell>
        </row>
        <row r="10201">
          <cell r="B10201">
            <v>91074</v>
          </cell>
        </row>
        <row r="10202">
          <cell r="B10202">
            <v>91074</v>
          </cell>
        </row>
        <row r="10203">
          <cell r="B10203">
            <v>91074</v>
          </cell>
        </row>
        <row r="10204">
          <cell r="B10204">
            <v>91074</v>
          </cell>
        </row>
        <row r="10205">
          <cell r="B10205">
            <v>91074</v>
          </cell>
        </row>
        <row r="10206">
          <cell r="B10206">
            <v>91074</v>
          </cell>
        </row>
        <row r="10207">
          <cell r="B10207">
            <v>91070</v>
          </cell>
        </row>
        <row r="10208">
          <cell r="B10208">
            <v>91070</v>
          </cell>
        </row>
        <row r="10209">
          <cell r="B10209">
            <v>91070</v>
          </cell>
        </row>
        <row r="10210">
          <cell r="B10210">
            <v>91070</v>
          </cell>
        </row>
        <row r="10211">
          <cell r="B10211">
            <v>91070</v>
          </cell>
        </row>
        <row r="10212">
          <cell r="B10212">
            <v>91070</v>
          </cell>
        </row>
        <row r="10213">
          <cell r="B10213">
            <v>91070</v>
          </cell>
        </row>
        <row r="10214">
          <cell r="B10214">
            <v>91070</v>
          </cell>
        </row>
        <row r="10215">
          <cell r="B10215">
            <v>91070</v>
          </cell>
        </row>
        <row r="10216">
          <cell r="B10216">
            <v>91070</v>
          </cell>
        </row>
        <row r="10217">
          <cell r="B10217">
            <v>91070</v>
          </cell>
        </row>
        <row r="10218">
          <cell r="B10218">
            <v>91070</v>
          </cell>
        </row>
        <row r="10219">
          <cell r="B10219">
            <v>91070</v>
          </cell>
        </row>
        <row r="10220">
          <cell r="B10220">
            <v>91070</v>
          </cell>
        </row>
        <row r="10221">
          <cell r="B10221">
            <v>91070</v>
          </cell>
        </row>
        <row r="10222">
          <cell r="B10222">
            <v>91070</v>
          </cell>
        </row>
        <row r="10223">
          <cell r="B10223">
            <v>91070</v>
          </cell>
        </row>
        <row r="10224">
          <cell r="B10224">
            <v>91070</v>
          </cell>
        </row>
        <row r="10225">
          <cell r="B10225">
            <v>91070</v>
          </cell>
        </row>
        <row r="10226">
          <cell r="B10226">
            <v>91091</v>
          </cell>
        </row>
        <row r="10227">
          <cell r="B10227">
            <v>91091</v>
          </cell>
        </row>
        <row r="10228">
          <cell r="B10228">
            <v>91091</v>
          </cell>
        </row>
        <row r="10229">
          <cell r="B10229">
            <v>91091</v>
          </cell>
        </row>
        <row r="10230">
          <cell r="B10230">
            <v>91091</v>
          </cell>
        </row>
        <row r="10231">
          <cell r="B10231">
            <v>91091</v>
          </cell>
        </row>
        <row r="10232">
          <cell r="B10232">
            <v>91091</v>
          </cell>
        </row>
        <row r="10233">
          <cell r="B10233">
            <v>91091</v>
          </cell>
        </row>
        <row r="10234">
          <cell r="B10234">
            <v>91091</v>
          </cell>
        </row>
        <row r="10235">
          <cell r="B10235">
            <v>91091</v>
          </cell>
        </row>
        <row r="10236">
          <cell r="B10236">
            <v>91091</v>
          </cell>
        </row>
        <row r="10237">
          <cell r="B10237">
            <v>91091</v>
          </cell>
        </row>
        <row r="10238">
          <cell r="B10238">
            <v>91091</v>
          </cell>
        </row>
        <row r="10239">
          <cell r="B10239">
            <v>91091</v>
          </cell>
        </row>
        <row r="10240">
          <cell r="B10240">
            <v>91091</v>
          </cell>
        </row>
        <row r="10241">
          <cell r="B10241">
            <v>91091</v>
          </cell>
        </row>
        <row r="10242">
          <cell r="B10242">
            <v>91091</v>
          </cell>
        </row>
        <row r="10243">
          <cell r="B10243">
            <v>91091</v>
          </cell>
        </row>
        <row r="10244">
          <cell r="B10244">
            <v>91091</v>
          </cell>
        </row>
        <row r="10245">
          <cell r="B10245">
            <v>91087</v>
          </cell>
        </row>
        <row r="10246">
          <cell r="B10246">
            <v>91087</v>
          </cell>
        </row>
        <row r="10247">
          <cell r="B10247">
            <v>91087</v>
          </cell>
        </row>
        <row r="10248">
          <cell r="B10248">
            <v>91087</v>
          </cell>
        </row>
        <row r="10249">
          <cell r="B10249">
            <v>91087</v>
          </cell>
        </row>
        <row r="10250">
          <cell r="B10250">
            <v>91087</v>
          </cell>
        </row>
        <row r="10251">
          <cell r="B10251">
            <v>91087</v>
          </cell>
        </row>
        <row r="10252">
          <cell r="B10252">
            <v>91087</v>
          </cell>
        </row>
        <row r="10253">
          <cell r="B10253">
            <v>91087</v>
          </cell>
        </row>
        <row r="10254">
          <cell r="B10254">
            <v>91087</v>
          </cell>
        </row>
        <row r="10255">
          <cell r="B10255">
            <v>91087</v>
          </cell>
        </row>
        <row r="10256">
          <cell r="B10256">
            <v>91087</v>
          </cell>
        </row>
        <row r="10257">
          <cell r="B10257">
            <v>91087</v>
          </cell>
        </row>
        <row r="10258">
          <cell r="B10258">
            <v>91087</v>
          </cell>
        </row>
        <row r="10259">
          <cell r="B10259">
            <v>91087</v>
          </cell>
        </row>
        <row r="10260">
          <cell r="B10260">
            <v>91087</v>
          </cell>
        </row>
        <row r="10261">
          <cell r="B10261">
            <v>91087</v>
          </cell>
        </row>
        <row r="10262">
          <cell r="B10262">
            <v>91087</v>
          </cell>
        </row>
        <row r="10263">
          <cell r="B10263">
            <v>91087</v>
          </cell>
        </row>
        <row r="10264">
          <cell r="B10264">
            <v>91083</v>
          </cell>
        </row>
        <row r="10265">
          <cell r="B10265">
            <v>91083</v>
          </cell>
        </row>
        <row r="10266">
          <cell r="B10266">
            <v>91083</v>
          </cell>
        </row>
        <row r="10267">
          <cell r="B10267">
            <v>91083</v>
          </cell>
        </row>
        <row r="10268">
          <cell r="B10268">
            <v>91083</v>
          </cell>
        </row>
        <row r="10269">
          <cell r="B10269">
            <v>91083</v>
          </cell>
        </row>
        <row r="10270">
          <cell r="B10270">
            <v>91083</v>
          </cell>
        </row>
        <row r="10271">
          <cell r="B10271">
            <v>91083</v>
          </cell>
        </row>
        <row r="10272">
          <cell r="B10272">
            <v>91083</v>
          </cell>
        </row>
        <row r="10273">
          <cell r="B10273">
            <v>91083</v>
          </cell>
        </row>
        <row r="10274">
          <cell r="B10274">
            <v>91083</v>
          </cell>
        </row>
        <row r="10275">
          <cell r="B10275">
            <v>91083</v>
          </cell>
        </row>
        <row r="10276">
          <cell r="B10276">
            <v>91083</v>
          </cell>
        </row>
        <row r="10277">
          <cell r="B10277">
            <v>91083</v>
          </cell>
        </row>
        <row r="10278">
          <cell r="B10278">
            <v>91083</v>
          </cell>
        </row>
        <row r="10279">
          <cell r="B10279">
            <v>91083</v>
          </cell>
        </row>
        <row r="10280">
          <cell r="B10280">
            <v>91083</v>
          </cell>
        </row>
        <row r="10281">
          <cell r="B10281">
            <v>91083</v>
          </cell>
        </row>
        <row r="10282">
          <cell r="B10282">
            <v>91083</v>
          </cell>
        </row>
        <row r="10283">
          <cell r="B10283">
            <v>91083</v>
          </cell>
        </row>
        <row r="10284">
          <cell r="B10284">
            <v>91079</v>
          </cell>
        </row>
        <row r="10285">
          <cell r="B10285">
            <v>91079</v>
          </cell>
        </row>
        <row r="10286">
          <cell r="B10286">
            <v>91079</v>
          </cell>
        </row>
        <row r="10287">
          <cell r="B10287">
            <v>91079</v>
          </cell>
        </row>
        <row r="10288">
          <cell r="B10288">
            <v>91079</v>
          </cell>
        </row>
        <row r="10289">
          <cell r="B10289">
            <v>91079</v>
          </cell>
        </row>
        <row r="10290">
          <cell r="B10290">
            <v>91079</v>
          </cell>
        </row>
        <row r="10291">
          <cell r="B10291">
            <v>91079</v>
          </cell>
        </row>
        <row r="10292">
          <cell r="B10292">
            <v>91079</v>
          </cell>
        </row>
        <row r="10293">
          <cell r="B10293">
            <v>91079</v>
          </cell>
        </row>
        <row r="10294">
          <cell r="B10294">
            <v>91079</v>
          </cell>
        </row>
        <row r="10295">
          <cell r="B10295">
            <v>91079</v>
          </cell>
        </row>
        <row r="10296">
          <cell r="B10296">
            <v>91079</v>
          </cell>
        </row>
        <row r="10297">
          <cell r="B10297">
            <v>91079</v>
          </cell>
        </row>
        <row r="10298">
          <cell r="B10298">
            <v>91079</v>
          </cell>
        </row>
        <row r="10299">
          <cell r="B10299">
            <v>91079</v>
          </cell>
        </row>
        <row r="10300">
          <cell r="B10300">
            <v>91079</v>
          </cell>
        </row>
        <row r="10301">
          <cell r="B10301">
            <v>91079</v>
          </cell>
        </row>
        <row r="10302">
          <cell r="B10302">
            <v>91079</v>
          </cell>
        </row>
        <row r="10303">
          <cell r="B10303">
            <v>91079</v>
          </cell>
        </row>
        <row r="10304">
          <cell r="B10304">
            <v>91100</v>
          </cell>
        </row>
        <row r="10305">
          <cell r="B10305">
            <v>91100</v>
          </cell>
        </row>
        <row r="10306">
          <cell r="B10306">
            <v>91100</v>
          </cell>
        </row>
        <row r="10307">
          <cell r="B10307">
            <v>91100</v>
          </cell>
        </row>
        <row r="10308">
          <cell r="B10308">
            <v>91100</v>
          </cell>
        </row>
        <row r="10309">
          <cell r="B10309">
            <v>91100</v>
          </cell>
        </row>
        <row r="10310">
          <cell r="B10310">
            <v>91100</v>
          </cell>
        </row>
        <row r="10311">
          <cell r="B10311">
            <v>91100</v>
          </cell>
        </row>
        <row r="10312">
          <cell r="B10312">
            <v>91100</v>
          </cell>
        </row>
        <row r="10313">
          <cell r="B10313">
            <v>91100</v>
          </cell>
        </row>
        <row r="10314">
          <cell r="B10314">
            <v>91100</v>
          </cell>
        </row>
        <row r="10315">
          <cell r="B10315">
            <v>91100</v>
          </cell>
        </row>
        <row r="10316">
          <cell r="B10316">
            <v>91100</v>
          </cell>
        </row>
        <row r="10317">
          <cell r="B10317">
            <v>91100</v>
          </cell>
        </row>
        <row r="10318">
          <cell r="B10318">
            <v>91100</v>
          </cell>
        </row>
        <row r="10319">
          <cell r="B10319">
            <v>91100</v>
          </cell>
        </row>
        <row r="10320">
          <cell r="B10320">
            <v>91100</v>
          </cell>
        </row>
        <row r="10321">
          <cell r="B10321">
            <v>91100</v>
          </cell>
        </row>
        <row r="10322">
          <cell r="B10322">
            <v>91100</v>
          </cell>
        </row>
        <row r="10323">
          <cell r="B10323">
            <v>91100</v>
          </cell>
        </row>
        <row r="10324">
          <cell r="B10324">
            <v>91096</v>
          </cell>
        </row>
        <row r="10325">
          <cell r="B10325">
            <v>91096</v>
          </cell>
        </row>
        <row r="10326">
          <cell r="B10326">
            <v>91096</v>
          </cell>
        </row>
        <row r="10327">
          <cell r="B10327">
            <v>91096</v>
          </cell>
        </row>
        <row r="10328">
          <cell r="B10328">
            <v>91096</v>
          </cell>
        </row>
        <row r="10329">
          <cell r="B10329">
            <v>91096</v>
          </cell>
        </row>
        <row r="10330">
          <cell r="B10330">
            <v>91096</v>
          </cell>
        </row>
        <row r="10331">
          <cell r="B10331">
            <v>91096</v>
          </cell>
        </row>
        <row r="10332">
          <cell r="B10332">
            <v>91096</v>
          </cell>
        </row>
        <row r="10333">
          <cell r="B10333">
            <v>91096</v>
          </cell>
        </row>
        <row r="10334">
          <cell r="B10334">
            <v>91096</v>
          </cell>
        </row>
        <row r="10335">
          <cell r="B10335">
            <v>91096</v>
          </cell>
        </row>
        <row r="10336">
          <cell r="B10336">
            <v>91096</v>
          </cell>
        </row>
        <row r="10337">
          <cell r="B10337">
            <v>91096</v>
          </cell>
        </row>
        <row r="10338">
          <cell r="B10338">
            <v>91096</v>
          </cell>
        </row>
        <row r="10339">
          <cell r="B10339">
            <v>91096</v>
          </cell>
        </row>
        <row r="10340">
          <cell r="B10340">
            <v>91096</v>
          </cell>
        </row>
        <row r="10341">
          <cell r="B10341">
            <v>91096</v>
          </cell>
        </row>
        <row r="10342">
          <cell r="B10342">
            <v>91096</v>
          </cell>
        </row>
        <row r="10343">
          <cell r="B10343">
            <v>91096</v>
          </cell>
        </row>
        <row r="10344">
          <cell r="B10344">
            <v>91081</v>
          </cell>
        </row>
        <row r="10345">
          <cell r="B10345">
            <v>91081</v>
          </cell>
        </row>
        <row r="10346">
          <cell r="B10346">
            <v>91081</v>
          </cell>
        </row>
        <row r="10347">
          <cell r="B10347">
            <v>91081</v>
          </cell>
        </row>
        <row r="10348">
          <cell r="B10348">
            <v>91081</v>
          </cell>
        </row>
        <row r="10349">
          <cell r="B10349">
            <v>91081</v>
          </cell>
        </row>
        <row r="10350">
          <cell r="B10350">
            <v>91081</v>
          </cell>
        </row>
        <row r="10351">
          <cell r="B10351">
            <v>91081</v>
          </cell>
        </row>
        <row r="10352">
          <cell r="B10352">
            <v>91081</v>
          </cell>
        </row>
        <row r="10353">
          <cell r="B10353">
            <v>91081</v>
          </cell>
        </row>
        <row r="10354">
          <cell r="B10354">
            <v>91081</v>
          </cell>
        </row>
        <row r="10355">
          <cell r="B10355">
            <v>91081</v>
          </cell>
        </row>
        <row r="10356">
          <cell r="B10356">
            <v>91081</v>
          </cell>
        </row>
        <row r="10357">
          <cell r="B10357">
            <v>91081</v>
          </cell>
        </row>
        <row r="10358">
          <cell r="B10358">
            <v>91081</v>
          </cell>
        </row>
        <row r="10359">
          <cell r="B10359">
            <v>91081</v>
          </cell>
        </row>
        <row r="10360">
          <cell r="B10360">
            <v>91081</v>
          </cell>
        </row>
        <row r="10361">
          <cell r="B10361">
            <v>91081</v>
          </cell>
        </row>
        <row r="10362">
          <cell r="B10362">
            <v>91081</v>
          </cell>
        </row>
        <row r="10363">
          <cell r="B10363">
            <v>91077</v>
          </cell>
        </row>
        <row r="10364">
          <cell r="B10364">
            <v>91077</v>
          </cell>
        </row>
        <row r="10365">
          <cell r="B10365">
            <v>91077</v>
          </cell>
        </row>
        <row r="10366">
          <cell r="B10366">
            <v>91077</v>
          </cell>
        </row>
        <row r="10367">
          <cell r="B10367">
            <v>91077</v>
          </cell>
        </row>
        <row r="10368">
          <cell r="B10368">
            <v>91077</v>
          </cell>
        </row>
        <row r="10369">
          <cell r="B10369">
            <v>91077</v>
          </cell>
        </row>
        <row r="10370">
          <cell r="B10370">
            <v>91077</v>
          </cell>
        </row>
        <row r="10371">
          <cell r="B10371">
            <v>91077</v>
          </cell>
        </row>
        <row r="10372">
          <cell r="B10372">
            <v>91077</v>
          </cell>
        </row>
        <row r="10373">
          <cell r="B10373">
            <v>91077</v>
          </cell>
        </row>
        <row r="10374">
          <cell r="B10374">
            <v>91077</v>
          </cell>
        </row>
        <row r="10375">
          <cell r="B10375">
            <v>91077</v>
          </cell>
        </row>
        <row r="10376">
          <cell r="B10376">
            <v>91077</v>
          </cell>
        </row>
        <row r="10377">
          <cell r="B10377">
            <v>91077</v>
          </cell>
        </row>
        <row r="10378">
          <cell r="B10378">
            <v>91077</v>
          </cell>
        </row>
        <row r="10379">
          <cell r="B10379">
            <v>91077</v>
          </cell>
        </row>
        <row r="10380">
          <cell r="B10380">
            <v>91077</v>
          </cell>
        </row>
        <row r="10381">
          <cell r="B10381">
            <v>91077</v>
          </cell>
        </row>
        <row r="10382">
          <cell r="B10382">
            <v>91098</v>
          </cell>
        </row>
        <row r="10383">
          <cell r="B10383">
            <v>91098</v>
          </cell>
        </row>
        <row r="10384">
          <cell r="B10384">
            <v>91098</v>
          </cell>
        </row>
        <row r="10385">
          <cell r="B10385">
            <v>91098</v>
          </cell>
        </row>
        <row r="10386">
          <cell r="B10386">
            <v>91098</v>
          </cell>
        </row>
        <row r="10387">
          <cell r="B10387">
            <v>91098</v>
          </cell>
        </row>
        <row r="10388">
          <cell r="B10388">
            <v>91098</v>
          </cell>
        </row>
        <row r="10389">
          <cell r="B10389">
            <v>91098</v>
          </cell>
        </row>
        <row r="10390">
          <cell r="B10390">
            <v>91098</v>
          </cell>
        </row>
        <row r="10391">
          <cell r="B10391">
            <v>91098</v>
          </cell>
        </row>
        <row r="10392">
          <cell r="B10392">
            <v>91098</v>
          </cell>
        </row>
        <row r="10393">
          <cell r="B10393">
            <v>91098</v>
          </cell>
        </row>
        <row r="10394">
          <cell r="B10394">
            <v>91098</v>
          </cell>
        </row>
        <row r="10395">
          <cell r="B10395">
            <v>91098</v>
          </cell>
        </row>
        <row r="10396">
          <cell r="B10396">
            <v>91098</v>
          </cell>
        </row>
        <row r="10397">
          <cell r="B10397">
            <v>91098</v>
          </cell>
        </row>
        <row r="10398">
          <cell r="B10398">
            <v>91098</v>
          </cell>
        </row>
        <row r="10399">
          <cell r="B10399">
            <v>91098</v>
          </cell>
        </row>
        <row r="10400">
          <cell r="B10400">
            <v>91098</v>
          </cell>
        </row>
        <row r="10401">
          <cell r="B10401">
            <v>91094</v>
          </cell>
        </row>
        <row r="10402">
          <cell r="B10402">
            <v>91094</v>
          </cell>
        </row>
        <row r="10403">
          <cell r="B10403">
            <v>91094</v>
          </cell>
        </row>
        <row r="10404">
          <cell r="B10404">
            <v>91094</v>
          </cell>
        </row>
        <row r="10405">
          <cell r="B10405">
            <v>91094</v>
          </cell>
        </row>
        <row r="10406">
          <cell r="B10406">
            <v>91094</v>
          </cell>
        </row>
        <row r="10407">
          <cell r="B10407">
            <v>91094</v>
          </cell>
        </row>
        <row r="10408">
          <cell r="B10408">
            <v>91094</v>
          </cell>
        </row>
        <row r="10409">
          <cell r="B10409">
            <v>91094</v>
          </cell>
        </row>
        <row r="10410">
          <cell r="B10410">
            <v>91094</v>
          </cell>
        </row>
        <row r="10411">
          <cell r="B10411">
            <v>91094</v>
          </cell>
        </row>
        <row r="10412">
          <cell r="B10412">
            <v>91094</v>
          </cell>
        </row>
        <row r="10413">
          <cell r="B10413">
            <v>91094</v>
          </cell>
        </row>
        <row r="10414">
          <cell r="B10414">
            <v>91094</v>
          </cell>
        </row>
        <row r="10415">
          <cell r="B10415">
            <v>91094</v>
          </cell>
        </row>
        <row r="10416">
          <cell r="B10416">
            <v>91094</v>
          </cell>
        </row>
        <row r="10417">
          <cell r="B10417">
            <v>91094</v>
          </cell>
        </row>
        <row r="10418">
          <cell r="B10418">
            <v>91094</v>
          </cell>
        </row>
        <row r="10419">
          <cell r="B10419">
            <v>91094</v>
          </cell>
        </row>
        <row r="10420">
          <cell r="B10420">
            <v>91075</v>
          </cell>
        </row>
        <row r="10421">
          <cell r="B10421">
            <v>91075</v>
          </cell>
        </row>
        <row r="10422">
          <cell r="B10422">
            <v>91075</v>
          </cell>
        </row>
        <row r="10423">
          <cell r="B10423">
            <v>91075</v>
          </cell>
        </row>
        <row r="10424">
          <cell r="B10424">
            <v>91075</v>
          </cell>
        </row>
        <row r="10425">
          <cell r="B10425">
            <v>91075</v>
          </cell>
        </row>
        <row r="10426">
          <cell r="B10426">
            <v>91075</v>
          </cell>
        </row>
        <row r="10427">
          <cell r="B10427">
            <v>91075</v>
          </cell>
        </row>
        <row r="10428">
          <cell r="B10428">
            <v>91075</v>
          </cell>
        </row>
        <row r="10429">
          <cell r="B10429">
            <v>91075</v>
          </cell>
        </row>
        <row r="10430">
          <cell r="B10430">
            <v>91075</v>
          </cell>
        </row>
        <row r="10431">
          <cell r="B10431">
            <v>91075</v>
          </cell>
        </row>
        <row r="10432">
          <cell r="B10432">
            <v>91075</v>
          </cell>
        </row>
        <row r="10433">
          <cell r="B10433">
            <v>91075</v>
          </cell>
        </row>
        <row r="10434">
          <cell r="B10434">
            <v>91075</v>
          </cell>
        </row>
        <row r="10435">
          <cell r="B10435">
            <v>91075</v>
          </cell>
        </row>
        <row r="10436">
          <cell r="B10436">
            <v>91075</v>
          </cell>
        </row>
        <row r="10437">
          <cell r="B10437">
            <v>91075</v>
          </cell>
        </row>
        <row r="10438">
          <cell r="B10438">
            <v>91075</v>
          </cell>
        </row>
        <row r="10439">
          <cell r="B10439">
            <v>91075</v>
          </cell>
        </row>
        <row r="10440">
          <cell r="B10440">
            <v>91071</v>
          </cell>
        </row>
        <row r="10441">
          <cell r="B10441">
            <v>91071</v>
          </cell>
        </row>
        <row r="10442">
          <cell r="B10442">
            <v>91071</v>
          </cell>
        </row>
        <row r="10443">
          <cell r="B10443">
            <v>91071</v>
          </cell>
        </row>
        <row r="10444">
          <cell r="B10444">
            <v>91071</v>
          </cell>
        </row>
        <row r="10445">
          <cell r="B10445">
            <v>91071</v>
          </cell>
        </row>
        <row r="10446">
          <cell r="B10446">
            <v>91071</v>
          </cell>
        </row>
        <row r="10447">
          <cell r="B10447">
            <v>91071</v>
          </cell>
        </row>
        <row r="10448">
          <cell r="B10448">
            <v>91071</v>
          </cell>
        </row>
        <row r="10449">
          <cell r="B10449">
            <v>91071</v>
          </cell>
        </row>
        <row r="10450">
          <cell r="B10450">
            <v>91071</v>
          </cell>
        </row>
        <row r="10451">
          <cell r="B10451">
            <v>91071</v>
          </cell>
        </row>
        <row r="10452">
          <cell r="B10452">
            <v>91071</v>
          </cell>
        </row>
        <row r="10453">
          <cell r="B10453">
            <v>91071</v>
          </cell>
        </row>
        <row r="10454">
          <cell r="B10454">
            <v>91071</v>
          </cell>
        </row>
        <row r="10455">
          <cell r="B10455">
            <v>91071</v>
          </cell>
        </row>
        <row r="10456">
          <cell r="B10456">
            <v>91071</v>
          </cell>
        </row>
        <row r="10457">
          <cell r="B10457">
            <v>91071</v>
          </cell>
        </row>
        <row r="10458">
          <cell r="B10458">
            <v>91071</v>
          </cell>
        </row>
        <row r="10459">
          <cell r="B10459">
            <v>91071</v>
          </cell>
        </row>
        <row r="10460">
          <cell r="B10460">
            <v>91092</v>
          </cell>
        </row>
        <row r="10461">
          <cell r="B10461">
            <v>91092</v>
          </cell>
        </row>
        <row r="10462">
          <cell r="B10462">
            <v>91092</v>
          </cell>
        </row>
        <row r="10463">
          <cell r="B10463">
            <v>91092</v>
          </cell>
        </row>
        <row r="10464">
          <cell r="B10464">
            <v>91092</v>
          </cell>
        </row>
        <row r="10465">
          <cell r="B10465">
            <v>91092</v>
          </cell>
        </row>
        <row r="10466">
          <cell r="B10466">
            <v>91092</v>
          </cell>
        </row>
        <row r="10467">
          <cell r="B10467">
            <v>91092</v>
          </cell>
        </row>
        <row r="10468">
          <cell r="B10468">
            <v>91092</v>
          </cell>
        </row>
        <row r="10469">
          <cell r="B10469">
            <v>91092</v>
          </cell>
        </row>
        <row r="10470">
          <cell r="B10470">
            <v>91092</v>
          </cell>
        </row>
        <row r="10471">
          <cell r="B10471">
            <v>91092</v>
          </cell>
        </row>
        <row r="10472">
          <cell r="B10472">
            <v>91092</v>
          </cell>
        </row>
        <row r="10473">
          <cell r="B10473">
            <v>91092</v>
          </cell>
        </row>
        <row r="10474">
          <cell r="B10474">
            <v>91092</v>
          </cell>
        </row>
        <row r="10475">
          <cell r="B10475">
            <v>91092</v>
          </cell>
        </row>
        <row r="10476">
          <cell r="B10476">
            <v>91092</v>
          </cell>
        </row>
        <row r="10477">
          <cell r="B10477">
            <v>91092</v>
          </cell>
        </row>
        <row r="10478">
          <cell r="B10478">
            <v>91092</v>
          </cell>
        </row>
        <row r="10479">
          <cell r="B10479">
            <v>91092</v>
          </cell>
        </row>
        <row r="10480">
          <cell r="B10480">
            <v>91088</v>
          </cell>
        </row>
        <row r="10481">
          <cell r="B10481">
            <v>91088</v>
          </cell>
        </row>
        <row r="10482">
          <cell r="B10482">
            <v>91088</v>
          </cell>
        </row>
        <row r="10483">
          <cell r="B10483">
            <v>91088</v>
          </cell>
        </row>
        <row r="10484">
          <cell r="B10484">
            <v>91088</v>
          </cell>
        </row>
        <row r="10485">
          <cell r="B10485">
            <v>91088</v>
          </cell>
        </row>
        <row r="10486">
          <cell r="B10486">
            <v>91088</v>
          </cell>
        </row>
        <row r="10487">
          <cell r="B10487">
            <v>91088</v>
          </cell>
        </row>
        <row r="10488">
          <cell r="B10488">
            <v>91088</v>
          </cell>
        </row>
        <row r="10489">
          <cell r="B10489">
            <v>91088</v>
          </cell>
        </row>
        <row r="10490">
          <cell r="B10490">
            <v>91088</v>
          </cell>
        </row>
        <row r="10491">
          <cell r="B10491">
            <v>91088</v>
          </cell>
        </row>
        <row r="10492">
          <cell r="B10492">
            <v>91088</v>
          </cell>
        </row>
        <row r="10493">
          <cell r="B10493">
            <v>91088</v>
          </cell>
        </row>
        <row r="10494">
          <cell r="B10494">
            <v>91088</v>
          </cell>
        </row>
        <row r="10495">
          <cell r="B10495">
            <v>91088</v>
          </cell>
        </row>
        <row r="10496">
          <cell r="B10496">
            <v>91088</v>
          </cell>
        </row>
        <row r="10497">
          <cell r="B10497">
            <v>91088</v>
          </cell>
        </row>
        <row r="10498">
          <cell r="B10498">
            <v>91088</v>
          </cell>
        </row>
        <row r="10499">
          <cell r="B10499">
            <v>91088</v>
          </cell>
        </row>
        <row r="10500">
          <cell r="B10500">
            <v>91073</v>
          </cell>
        </row>
        <row r="10501">
          <cell r="B10501">
            <v>91073</v>
          </cell>
        </row>
        <row r="10502">
          <cell r="B10502">
            <v>91073</v>
          </cell>
        </row>
        <row r="10503">
          <cell r="B10503">
            <v>91073</v>
          </cell>
        </row>
        <row r="10504">
          <cell r="B10504">
            <v>91073</v>
          </cell>
        </row>
        <row r="10505">
          <cell r="B10505">
            <v>91073</v>
          </cell>
        </row>
        <row r="10506">
          <cell r="B10506">
            <v>91073</v>
          </cell>
        </row>
        <row r="10507">
          <cell r="B10507">
            <v>91073</v>
          </cell>
        </row>
        <row r="10508">
          <cell r="B10508">
            <v>91073</v>
          </cell>
        </row>
        <row r="10509">
          <cell r="B10509">
            <v>91073</v>
          </cell>
        </row>
        <row r="10510">
          <cell r="B10510">
            <v>91073</v>
          </cell>
        </row>
        <row r="10511">
          <cell r="B10511">
            <v>91073</v>
          </cell>
        </row>
        <row r="10512">
          <cell r="B10512">
            <v>91073</v>
          </cell>
        </row>
        <row r="10513">
          <cell r="B10513">
            <v>91073</v>
          </cell>
        </row>
        <row r="10514">
          <cell r="B10514">
            <v>91073</v>
          </cell>
        </row>
        <row r="10515">
          <cell r="B10515">
            <v>91073</v>
          </cell>
        </row>
        <row r="10516">
          <cell r="B10516">
            <v>91073</v>
          </cell>
        </row>
        <row r="10517">
          <cell r="B10517">
            <v>91073</v>
          </cell>
        </row>
        <row r="10518">
          <cell r="B10518">
            <v>91073</v>
          </cell>
        </row>
        <row r="10519">
          <cell r="B10519">
            <v>91069</v>
          </cell>
        </row>
        <row r="10520">
          <cell r="B10520">
            <v>91069</v>
          </cell>
        </row>
        <row r="10521">
          <cell r="B10521">
            <v>91069</v>
          </cell>
        </row>
        <row r="10522">
          <cell r="B10522">
            <v>91069</v>
          </cell>
        </row>
        <row r="10523">
          <cell r="B10523">
            <v>91069</v>
          </cell>
        </row>
        <row r="10524">
          <cell r="B10524">
            <v>91069</v>
          </cell>
        </row>
        <row r="10525">
          <cell r="B10525">
            <v>91069</v>
          </cell>
        </row>
        <row r="10526">
          <cell r="B10526">
            <v>91069</v>
          </cell>
        </row>
        <row r="10527">
          <cell r="B10527">
            <v>91069</v>
          </cell>
        </row>
        <row r="10528">
          <cell r="B10528">
            <v>91069</v>
          </cell>
        </row>
        <row r="10529">
          <cell r="B10529">
            <v>91069</v>
          </cell>
        </row>
        <row r="10530">
          <cell r="B10530">
            <v>91069</v>
          </cell>
        </row>
        <row r="10531">
          <cell r="B10531">
            <v>91069</v>
          </cell>
        </row>
        <row r="10532">
          <cell r="B10532">
            <v>91069</v>
          </cell>
        </row>
        <row r="10533">
          <cell r="B10533">
            <v>91069</v>
          </cell>
        </row>
        <row r="10534">
          <cell r="B10534">
            <v>91069</v>
          </cell>
        </row>
        <row r="10535">
          <cell r="B10535">
            <v>91069</v>
          </cell>
        </row>
        <row r="10536">
          <cell r="B10536">
            <v>91069</v>
          </cell>
        </row>
        <row r="10537">
          <cell r="B10537">
            <v>91069</v>
          </cell>
        </row>
        <row r="10538">
          <cell r="B10538">
            <v>91090</v>
          </cell>
        </row>
        <row r="10539">
          <cell r="B10539">
            <v>91090</v>
          </cell>
        </row>
        <row r="10540">
          <cell r="B10540">
            <v>91090</v>
          </cell>
        </row>
        <row r="10541">
          <cell r="B10541">
            <v>91090</v>
          </cell>
        </row>
        <row r="10542">
          <cell r="B10542">
            <v>91090</v>
          </cell>
        </row>
        <row r="10543">
          <cell r="B10543">
            <v>91090</v>
          </cell>
        </row>
        <row r="10544">
          <cell r="B10544">
            <v>91090</v>
          </cell>
        </row>
        <row r="10545">
          <cell r="B10545">
            <v>91090</v>
          </cell>
        </row>
        <row r="10546">
          <cell r="B10546">
            <v>91090</v>
          </cell>
        </row>
        <row r="10547">
          <cell r="B10547">
            <v>91090</v>
          </cell>
        </row>
        <row r="10548">
          <cell r="B10548">
            <v>91090</v>
          </cell>
        </row>
        <row r="10549">
          <cell r="B10549">
            <v>91090</v>
          </cell>
        </row>
        <row r="10550">
          <cell r="B10550">
            <v>91090</v>
          </cell>
        </row>
        <row r="10551">
          <cell r="B10551">
            <v>91090</v>
          </cell>
        </row>
        <row r="10552">
          <cell r="B10552">
            <v>91090</v>
          </cell>
        </row>
        <row r="10553">
          <cell r="B10553">
            <v>91090</v>
          </cell>
        </row>
        <row r="10554">
          <cell r="B10554">
            <v>91090</v>
          </cell>
        </row>
        <row r="10555">
          <cell r="B10555">
            <v>91090</v>
          </cell>
        </row>
        <row r="10556">
          <cell r="B10556">
            <v>91090</v>
          </cell>
        </row>
        <row r="10557">
          <cell r="B10557">
            <v>91086</v>
          </cell>
        </row>
        <row r="10558">
          <cell r="B10558">
            <v>91086</v>
          </cell>
        </row>
        <row r="10559">
          <cell r="B10559">
            <v>91086</v>
          </cell>
        </row>
        <row r="10560">
          <cell r="B10560">
            <v>91086</v>
          </cell>
        </row>
        <row r="10561">
          <cell r="B10561">
            <v>91086</v>
          </cell>
        </row>
        <row r="10562">
          <cell r="B10562">
            <v>91086</v>
          </cell>
        </row>
        <row r="10563">
          <cell r="B10563">
            <v>91086</v>
          </cell>
        </row>
        <row r="10564">
          <cell r="B10564">
            <v>91086</v>
          </cell>
        </row>
        <row r="10565">
          <cell r="B10565">
            <v>91086</v>
          </cell>
        </row>
        <row r="10566">
          <cell r="B10566">
            <v>91086</v>
          </cell>
        </row>
        <row r="10567">
          <cell r="B10567">
            <v>91086</v>
          </cell>
        </row>
        <row r="10568">
          <cell r="B10568">
            <v>91086</v>
          </cell>
        </row>
        <row r="10569">
          <cell r="B10569">
            <v>91086</v>
          </cell>
        </row>
        <row r="10570">
          <cell r="B10570">
            <v>91086</v>
          </cell>
        </row>
        <row r="10571">
          <cell r="B10571">
            <v>91086</v>
          </cell>
        </row>
        <row r="10572">
          <cell r="B10572">
            <v>91086</v>
          </cell>
        </row>
        <row r="10573">
          <cell r="B10573">
            <v>91086</v>
          </cell>
        </row>
        <row r="10574">
          <cell r="B10574">
            <v>91086</v>
          </cell>
        </row>
        <row r="10575">
          <cell r="B10575">
            <v>91086</v>
          </cell>
        </row>
        <row r="10576">
          <cell r="B10576">
            <v>105522</v>
          </cell>
        </row>
        <row r="10577">
          <cell r="B10577">
            <v>105522</v>
          </cell>
        </row>
        <row r="10578">
          <cell r="B10578">
            <v>105522</v>
          </cell>
        </row>
        <row r="10579">
          <cell r="B10579">
            <v>105522</v>
          </cell>
        </row>
        <row r="10580">
          <cell r="B10580">
            <v>105522</v>
          </cell>
        </row>
        <row r="10581">
          <cell r="B10581">
            <v>105522</v>
          </cell>
        </row>
        <row r="10582">
          <cell r="B10582">
            <v>105522</v>
          </cell>
        </row>
        <row r="10583">
          <cell r="B10583">
            <v>105522</v>
          </cell>
        </row>
        <row r="10584">
          <cell r="B10584">
            <v>105522</v>
          </cell>
        </row>
        <row r="10585">
          <cell r="B10585">
            <v>105522</v>
          </cell>
        </row>
        <row r="10586">
          <cell r="B10586">
            <v>105522</v>
          </cell>
        </row>
        <row r="10587">
          <cell r="B10587">
            <v>104281</v>
          </cell>
        </row>
        <row r="10588">
          <cell r="B10588">
            <v>104281</v>
          </cell>
        </row>
        <row r="10589">
          <cell r="B10589">
            <v>104281</v>
          </cell>
        </row>
        <row r="10590">
          <cell r="B10590">
            <v>104281</v>
          </cell>
        </row>
        <row r="10591">
          <cell r="B10591">
            <v>104281</v>
          </cell>
        </row>
        <row r="10592">
          <cell r="B10592">
            <v>104281</v>
          </cell>
        </row>
        <row r="10593">
          <cell r="B10593">
            <v>104281</v>
          </cell>
        </row>
        <row r="10594">
          <cell r="B10594">
            <v>104281</v>
          </cell>
        </row>
        <row r="10595">
          <cell r="B10595">
            <v>104281</v>
          </cell>
        </row>
        <row r="10596">
          <cell r="B10596">
            <v>104281</v>
          </cell>
        </row>
        <row r="10597">
          <cell r="B10597">
            <v>104281</v>
          </cell>
        </row>
        <row r="10598">
          <cell r="B10598">
            <v>104287</v>
          </cell>
        </row>
        <row r="10599">
          <cell r="B10599">
            <v>104287</v>
          </cell>
        </row>
        <row r="10600">
          <cell r="B10600">
            <v>104287</v>
          </cell>
        </row>
        <row r="10601">
          <cell r="B10601">
            <v>104287</v>
          </cell>
        </row>
        <row r="10602">
          <cell r="B10602">
            <v>104287</v>
          </cell>
        </row>
        <row r="10603">
          <cell r="B10603">
            <v>104287</v>
          </cell>
        </row>
        <row r="10604">
          <cell r="B10604">
            <v>104287</v>
          </cell>
        </row>
        <row r="10605">
          <cell r="B10605">
            <v>104287</v>
          </cell>
        </row>
        <row r="10606">
          <cell r="B10606">
            <v>104287</v>
          </cell>
        </row>
        <row r="10607">
          <cell r="B10607">
            <v>104287</v>
          </cell>
        </row>
        <row r="10608">
          <cell r="B10608">
            <v>104287</v>
          </cell>
        </row>
        <row r="10609">
          <cell r="B10609">
            <v>104286</v>
          </cell>
        </row>
        <row r="10610">
          <cell r="B10610">
            <v>104286</v>
          </cell>
        </row>
        <row r="10611">
          <cell r="B10611">
            <v>104286</v>
          </cell>
        </row>
        <row r="10612">
          <cell r="B10612">
            <v>104286</v>
          </cell>
        </row>
        <row r="10613">
          <cell r="B10613">
            <v>104286</v>
          </cell>
        </row>
        <row r="10614">
          <cell r="B10614">
            <v>104286</v>
          </cell>
        </row>
        <row r="10615">
          <cell r="B10615">
            <v>104286</v>
          </cell>
        </row>
        <row r="10616">
          <cell r="B10616">
            <v>104286</v>
          </cell>
        </row>
        <row r="10617">
          <cell r="B10617">
            <v>104286</v>
          </cell>
        </row>
        <row r="10618">
          <cell r="B10618">
            <v>104286</v>
          </cell>
        </row>
        <row r="10619">
          <cell r="B10619">
            <v>104286</v>
          </cell>
        </row>
        <row r="10620">
          <cell r="B10620">
            <v>104286</v>
          </cell>
        </row>
        <row r="10621">
          <cell r="B10621">
            <v>104286</v>
          </cell>
        </row>
        <row r="10622">
          <cell r="B10622">
            <v>104292</v>
          </cell>
        </row>
        <row r="10623">
          <cell r="B10623">
            <v>104292</v>
          </cell>
        </row>
        <row r="10624">
          <cell r="B10624">
            <v>104292</v>
          </cell>
        </row>
        <row r="10625">
          <cell r="B10625">
            <v>104292</v>
          </cell>
        </row>
        <row r="10626">
          <cell r="B10626">
            <v>104292</v>
          </cell>
        </row>
        <row r="10627">
          <cell r="B10627">
            <v>104292</v>
          </cell>
        </row>
        <row r="10628">
          <cell r="B10628">
            <v>104292</v>
          </cell>
        </row>
        <row r="10629">
          <cell r="B10629">
            <v>104292</v>
          </cell>
        </row>
        <row r="10630">
          <cell r="B10630">
            <v>104292</v>
          </cell>
        </row>
        <row r="10631">
          <cell r="B10631">
            <v>104292</v>
          </cell>
        </row>
        <row r="10632">
          <cell r="B10632">
            <v>104292</v>
          </cell>
        </row>
        <row r="10633">
          <cell r="B10633">
            <v>104292</v>
          </cell>
        </row>
        <row r="10634">
          <cell r="B10634">
            <v>104292</v>
          </cell>
        </row>
        <row r="10635">
          <cell r="B10635">
            <v>104282</v>
          </cell>
        </row>
        <row r="10636">
          <cell r="B10636">
            <v>104282</v>
          </cell>
        </row>
        <row r="10637">
          <cell r="B10637">
            <v>104282</v>
          </cell>
        </row>
        <row r="10638">
          <cell r="B10638">
            <v>104282</v>
          </cell>
        </row>
        <row r="10639">
          <cell r="B10639">
            <v>104282</v>
          </cell>
        </row>
        <row r="10640">
          <cell r="B10640">
            <v>104282</v>
          </cell>
        </row>
        <row r="10641">
          <cell r="B10641">
            <v>104282</v>
          </cell>
        </row>
        <row r="10642">
          <cell r="B10642">
            <v>104282</v>
          </cell>
        </row>
        <row r="10643">
          <cell r="B10643">
            <v>104282</v>
          </cell>
        </row>
        <row r="10644">
          <cell r="B10644">
            <v>104282</v>
          </cell>
        </row>
        <row r="10645">
          <cell r="B10645">
            <v>104282</v>
          </cell>
        </row>
        <row r="10646">
          <cell r="B10646">
            <v>104288</v>
          </cell>
        </row>
        <row r="10647">
          <cell r="B10647">
            <v>104288</v>
          </cell>
        </row>
        <row r="10648">
          <cell r="B10648">
            <v>104288</v>
          </cell>
        </row>
        <row r="10649">
          <cell r="B10649">
            <v>104288</v>
          </cell>
        </row>
        <row r="10650">
          <cell r="B10650">
            <v>104288</v>
          </cell>
        </row>
        <row r="10651">
          <cell r="B10651">
            <v>104288</v>
          </cell>
        </row>
        <row r="10652">
          <cell r="B10652">
            <v>104288</v>
          </cell>
        </row>
        <row r="10653">
          <cell r="B10653">
            <v>104288</v>
          </cell>
        </row>
        <row r="10654">
          <cell r="B10654">
            <v>104288</v>
          </cell>
        </row>
        <row r="10655">
          <cell r="B10655">
            <v>104288</v>
          </cell>
        </row>
        <row r="10656">
          <cell r="B10656">
            <v>104288</v>
          </cell>
        </row>
        <row r="10657">
          <cell r="B10657">
            <v>104283</v>
          </cell>
        </row>
        <row r="10658">
          <cell r="B10658">
            <v>104283</v>
          </cell>
        </row>
        <row r="10659">
          <cell r="B10659">
            <v>104283</v>
          </cell>
        </row>
        <row r="10660">
          <cell r="B10660">
            <v>104283</v>
          </cell>
        </row>
        <row r="10661">
          <cell r="B10661">
            <v>104283</v>
          </cell>
        </row>
        <row r="10662">
          <cell r="B10662">
            <v>104283</v>
          </cell>
        </row>
        <row r="10663">
          <cell r="B10663">
            <v>104283</v>
          </cell>
        </row>
        <row r="10664">
          <cell r="B10664">
            <v>104283</v>
          </cell>
        </row>
        <row r="10665">
          <cell r="B10665">
            <v>104283</v>
          </cell>
        </row>
        <row r="10666">
          <cell r="B10666">
            <v>104283</v>
          </cell>
        </row>
        <row r="10667">
          <cell r="B10667">
            <v>104283</v>
          </cell>
        </row>
        <row r="10668">
          <cell r="B10668">
            <v>104283</v>
          </cell>
        </row>
        <row r="10669">
          <cell r="B10669">
            <v>104289</v>
          </cell>
        </row>
        <row r="10670">
          <cell r="B10670">
            <v>104289</v>
          </cell>
        </row>
        <row r="10671">
          <cell r="B10671">
            <v>104289</v>
          </cell>
        </row>
        <row r="10672">
          <cell r="B10672">
            <v>104289</v>
          </cell>
        </row>
        <row r="10673">
          <cell r="B10673">
            <v>104289</v>
          </cell>
        </row>
        <row r="10674">
          <cell r="B10674">
            <v>104289</v>
          </cell>
        </row>
        <row r="10675">
          <cell r="B10675">
            <v>104289</v>
          </cell>
        </row>
        <row r="10676">
          <cell r="B10676">
            <v>104289</v>
          </cell>
        </row>
        <row r="10677">
          <cell r="B10677">
            <v>104289</v>
          </cell>
        </row>
        <row r="10678">
          <cell r="B10678">
            <v>104289</v>
          </cell>
        </row>
        <row r="10679">
          <cell r="B10679">
            <v>104289</v>
          </cell>
        </row>
        <row r="10680">
          <cell r="B10680">
            <v>104289</v>
          </cell>
        </row>
        <row r="10681">
          <cell r="B10681">
            <v>104289</v>
          </cell>
        </row>
        <row r="10682">
          <cell r="B10682">
            <v>104284</v>
          </cell>
        </row>
        <row r="10683">
          <cell r="B10683">
            <v>104284</v>
          </cell>
        </row>
        <row r="10684">
          <cell r="B10684">
            <v>104284</v>
          </cell>
        </row>
        <row r="10685">
          <cell r="B10685">
            <v>104284</v>
          </cell>
        </row>
        <row r="10686">
          <cell r="B10686">
            <v>104284</v>
          </cell>
        </row>
        <row r="10687">
          <cell r="B10687">
            <v>104284</v>
          </cell>
        </row>
        <row r="10688">
          <cell r="B10688">
            <v>104284</v>
          </cell>
        </row>
        <row r="10689">
          <cell r="B10689">
            <v>104284</v>
          </cell>
        </row>
        <row r="10690">
          <cell r="B10690">
            <v>104284</v>
          </cell>
        </row>
        <row r="10691">
          <cell r="B10691">
            <v>104284</v>
          </cell>
        </row>
        <row r="10692">
          <cell r="B10692">
            <v>104284</v>
          </cell>
        </row>
        <row r="10693">
          <cell r="B10693">
            <v>104284</v>
          </cell>
        </row>
        <row r="10694">
          <cell r="B10694">
            <v>104284</v>
          </cell>
        </row>
        <row r="10695">
          <cell r="B10695">
            <v>104290</v>
          </cell>
        </row>
        <row r="10696">
          <cell r="B10696">
            <v>104290</v>
          </cell>
        </row>
        <row r="10697">
          <cell r="B10697">
            <v>104290</v>
          </cell>
        </row>
        <row r="10698">
          <cell r="B10698">
            <v>104290</v>
          </cell>
        </row>
        <row r="10699">
          <cell r="B10699">
            <v>104290</v>
          </cell>
        </row>
        <row r="10700">
          <cell r="B10700">
            <v>104290</v>
          </cell>
        </row>
        <row r="10701">
          <cell r="B10701">
            <v>104290</v>
          </cell>
        </row>
        <row r="10702">
          <cell r="B10702">
            <v>104290</v>
          </cell>
        </row>
        <row r="10703">
          <cell r="B10703">
            <v>104290</v>
          </cell>
        </row>
        <row r="10704">
          <cell r="B10704">
            <v>104290</v>
          </cell>
        </row>
        <row r="10705">
          <cell r="B10705">
            <v>104290</v>
          </cell>
        </row>
        <row r="10706">
          <cell r="B10706">
            <v>104290</v>
          </cell>
        </row>
        <row r="10707">
          <cell r="B10707">
            <v>104290</v>
          </cell>
        </row>
        <row r="10708">
          <cell r="B10708">
            <v>104285</v>
          </cell>
        </row>
        <row r="10709">
          <cell r="B10709">
            <v>104285</v>
          </cell>
        </row>
        <row r="10710">
          <cell r="B10710">
            <v>104285</v>
          </cell>
        </row>
        <row r="10711">
          <cell r="B10711">
            <v>104285</v>
          </cell>
        </row>
        <row r="10712">
          <cell r="B10712">
            <v>104285</v>
          </cell>
        </row>
        <row r="10713">
          <cell r="B10713">
            <v>104285</v>
          </cell>
        </row>
        <row r="10714">
          <cell r="B10714">
            <v>104285</v>
          </cell>
        </row>
        <row r="10715">
          <cell r="B10715">
            <v>104285</v>
          </cell>
        </row>
        <row r="10716">
          <cell r="B10716">
            <v>104285</v>
          </cell>
        </row>
        <row r="10717">
          <cell r="B10717">
            <v>104285</v>
          </cell>
        </row>
        <row r="10718">
          <cell r="B10718">
            <v>104285</v>
          </cell>
        </row>
        <row r="10719">
          <cell r="B10719">
            <v>104285</v>
          </cell>
        </row>
        <row r="10720">
          <cell r="B10720">
            <v>104285</v>
          </cell>
        </row>
        <row r="10721">
          <cell r="B10721">
            <v>104291</v>
          </cell>
        </row>
        <row r="10722">
          <cell r="B10722">
            <v>104291</v>
          </cell>
        </row>
        <row r="10723">
          <cell r="B10723">
            <v>104291</v>
          </cell>
        </row>
        <row r="10724">
          <cell r="B10724">
            <v>104291</v>
          </cell>
        </row>
        <row r="10725">
          <cell r="B10725">
            <v>104291</v>
          </cell>
        </row>
        <row r="10726">
          <cell r="B10726">
            <v>104291</v>
          </cell>
        </row>
        <row r="10727">
          <cell r="B10727">
            <v>104291</v>
          </cell>
        </row>
        <row r="10728">
          <cell r="B10728">
            <v>104291</v>
          </cell>
        </row>
        <row r="10729">
          <cell r="B10729">
            <v>104291</v>
          </cell>
        </row>
        <row r="10730">
          <cell r="B10730">
            <v>104291</v>
          </cell>
        </row>
        <row r="10731">
          <cell r="B10731">
            <v>104291</v>
          </cell>
        </row>
        <row r="10732">
          <cell r="B10732">
            <v>104291</v>
          </cell>
        </row>
        <row r="10733">
          <cell r="B10733">
            <v>104291</v>
          </cell>
        </row>
        <row r="10734">
          <cell r="B10734">
            <v>104267</v>
          </cell>
        </row>
        <row r="10735">
          <cell r="B10735">
            <v>104267</v>
          </cell>
        </row>
        <row r="10736">
          <cell r="B10736">
            <v>104267</v>
          </cell>
        </row>
        <row r="10737">
          <cell r="B10737">
            <v>104267</v>
          </cell>
        </row>
        <row r="10738">
          <cell r="B10738">
            <v>104267</v>
          </cell>
        </row>
        <row r="10739">
          <cell r="B10739">
            <v>104267</v>
          </cell>
        </row>
        <row r="10740">
          <cell r="B10740">
            <v>104267</v>
          </cell>
        </row>
        <row r="10741">
          <cell r="B10741">
            <v>104267</v>
          </cell>
        </row>
        <row r="10742">
          <cell r="B10742">
            <v>104267</v>
          </cell>
        </row>
        <row r="10743">
          <cell r="B10743">
            <v>104267</v>
          </cell>
        </row>
        <row r="10744">
          <cell r="B10744">
            <v>104267</v>
          </cell>
        </row>
        <row r="10745">
          <cell r="B10745">
            <v>104267</v>
          </cell>
        </row>
        <row r="10746">
          <cell r="B10746">
            <v>104268</v>
          </cell>
        </row>
        <row r="10747">
          <cell r="B10747">
            <v>104268</v>
          </cell>
        </row>
        <row r="10748">
          <cell r="B10748">
            <v>104268</v>
          </cell>
        </row>
        <row r="10749">
          <cell r="B10749">
            <v>104268</v>
          </cell>
        </row>
        <row r="10750">
          <cell r="B10750">
            <v>104268</v>
          </cell>
        </row>
        <row r="10751">
          <cell r="B10751">
            <v>104268</v>
          </cell>
        </row>
        <row r="10752">
          <cell r="B10752">
            <v>104268</v>
          </cell>
        </row>
        <row r="10753">
          <cell r="B10753">
            <v>104268</v>
          </cell>
        </row>
        <row r="10754">
          <cell r="B10754">
            <v>104268</v>
          </cell>
        </row>
        <row r="10755">
          <cell r="B10755">
            <v>104268</v>
          </cell>
        </row>
        <row r="10756">
          <cell r="B10756">
            <v>104268</v>
          </cell>
        </row>
        <row r="10757">
          <cell r="B10757">
            <v>104268</v>
          </cell>
        </row>
        <row r="10758">
          <cell r="B10758">
            <v>104269</v>
          </cell>
        </row>
        <row r="10759">
          <cell r="B10759">
            <v>104269</v>
          </cell>
        </row>
        <row r="10760">
          <cell r="B10760">
            <v>104269</v>
          </cell>
        </row>
        <row r="10761">
          <cell r="B10761">
            <v>104269</v>
          </cell>
        </row>
        <row r="10762">
          <cell r="B10762">
            <v>104269</v>
          </cell>
        </row>
        <row r="10763">
          <cell r="B10763">
            <v>104269</v>
          </cell>
        </row>
        <row r="10764">
          <cell r="B10764">
            <v>104270</v>
          </cell>
        </row>
        <row r="10765">
          <cell r="B10765">
            <v>104270</v>
          </cell>
        </row>
        <row r="10766">
          <cell r="B10766">
            <v>104270</v>
          </cell>
        </row>
        <row r="10767">
          <cell r="B10767">
            <v>104270</v>
          </cell>
        </row>
        <row r="10768">
          <cell r="B10768">
            <v>104270</v>
          </cell>
        </row>
        <row r="10769">
          <cell r="B10769">
            <v>104270</v>
          </cell>
        </row>
        <row r="10770">
          <cell r="B10770">
            <v>104276</v>
          </cell>
        </row>
        <row r="10771">
          <cell r="B10771">
            <v>104276</v>
          </cell>
        </row>
        <row r="10772">
          <cell r="B10772">
            <v>104276</v>
          </cell>
        </row>
        <row r="10773">
          <cell r="B10773">
            <v>104276</v>
          </cell>
        </row>
        <row r="10774">
          <cell r="B10774">
            <v>104276</v>
          </cell>
        </row>
        <row r="10775">
          <cell r="B10775">
            <v>104276</v>
          </cell>
        </row>
        <row r="10776">
          <cell r="B10776">
            <v>104280</v>
          </cell>
        </row>
        <row r="10777">
          <cell r="B10777">
            <v>104280</v>
          </cell>
        </row>
        <row r="10778">
          <cell r="B10778">
            <v>104280</v>
          </cell>
        </row>
        <row r="10779">
          <cell r="B10779">
            <v>104280</v>
          </cell>
        </row>
        <row r="10780">
          <cell r="B10780">
            <v>104280</v>
          </cell>
        </row>
        <row r="10781">
          <cell r="B10781">
            <v>104280</v>
          </cell>
        </row>
        <row r="10782">
          <cell r="B10782">
            <v>104271</v>
          </cell>
        </row>
        <row r="10783">
          <cell r="B10783">
            <v>104271</v>
          </cell>
        </row>
        <row r="10784">
          <cell r="B10784">
            <v>104271</v>
          </cell>
        </row>
        <row r="10785">
          <cell r="B10785">
            <v>104271</v>
          </cell>
        </row>
        <row r="10786">
          <cell r="B10786">
            <v>104271</v>
          </cell>
        </row>
        <row r="10787">
          <cell r="B10787">
            <v>104271</v>
          </cell>
        </row>
        <row r="10788">
          <cell r="B10788">
            <v>104272</v>
          </cell>
        </row>
        <row r="10789">
          <cell r="B10789">
            <v>104272</v>
          </cell>
        </row>
        <row r="10790">
          <cell r="B10790">
            <v>104272</v>
          </cell>
        </row>
        <row r="10791">
          <cell r="B10791">
            <v>104272</v>
          </cell>
        </row>
        <row r="10792">
          <cell r="B10792">
            <v>104272</v>
          </cell>
        </row>
        <row r="10793">
          <cell r="B10793">
            <v>104272</v>
          </cell>
        </row>
        <row r="10794">
          <cell r="B10794">
            <v>104273</v>
          </cell>
        </row>
        <row r="10795">
          <cell r="B10795">
            <v>104273</v>
          </cell>
        </row>
        <row r="10796">
          <cell r="B10796">
            <v>104273</v>
          </cell>
        </row>
        <row r="10797">
          <cell r="B10797">
            <v>104273</v>
          </cell>
        </row>
        <row r="10798">
          <cell r="B10798">
            <v>104273</v>
          </cell>
        </row>
        <row r="10799">
          <cell r="B10799">
            <v>104273</v>
          </cell>
        </row>
        <row r="10800">
          <cell r="B10800">
            <v>104277</v>
          </cell>
        </row>
        <row r="10801">
          <cell r="B10801">
            <v>104277</v>
          </cell>
        </row>
        <row r="10802">
          <cell r="B10802">
            <v>104277</v>
          </cell>
        </row>
        <row r="10803">
          <cell r="B10803">
            <v>104277</v>
          </cell>
        </row>
        <row r="10804">
          <cell r="B10804">
            <v>104277</v>
          </cell>
        </row>
        <row r="10805">
          <cell r="B10805">
            <v>104277</v>
          </cell>
        </row>
        <row r="10806">
          <cell r="B10806">
            <v>104274</v>
          </cell>
        </row>
        <row r="10807">
          <cell r="B10807">
            <v>104274</v>
          </cell>
        </row>
        <row r="10808">
          <cell r="B10808">
            <v>104274</v>
          </cell>
        </row>
        <row r="10809">
          <cell r="B10809">
            <v>104274</v>
          </cell>
        </row>
        <row r="10810">
          <cell r="B10810">
            <v>104274</v>
          </cell>
        </row>
        <row r="10811">
          <cell r="B10811">
            <v>104274</v>
          </cell>
        </row>
        <row r="10812">
          <cell r="B10812">
            <v>104278</v>
          </cell>
        </row>
        <row r="10813">
          <cell r="B10813">
            <v>104278</v>
          </cell>
        </row>
        <row r="10814">
          <cell r="B10814">
            <v>104278</v>
          </cell>
        </row>
        <row r="10815">
          <cell r="B10815">
            <v>104278</v>
          </cell>
        </row>
        <row r="10816">
          <cell r="B10816">
            <v>104278</v>
          </cell>
        </row>
        <row r="10817">
          <cell r="B10817">
            <v>104278</v>
          </cell>
        </row>
        <row r="10818">
          <cell r="B10818">
            <v>104275</v>
          </cell>
        </row>
        <row r="10819">
          <cell r="B10819">
            <v>104275</v>
          </cell>
        </row>
        <row r="10820">
          <cell r="B10820">
            <v>104275</v>
          </cell>
        </row>
        <row r="10821">
          <cell r="B10821">
            <v>104275</v>
          </cell>
        </row>
        <row r="10822">
          <cell r="B10822">
            <v>104275</v>
          </cell>
        </row>
        <row r="10823">
          <cell r="B10823">
            <v>104275</v>
          </cell>
        </row>
        <row r="10824">
          <cell r="B10824">
            <v>104279</v>
          </cell>
        </row>
        <row r="10825">
          <cell r="B10825">
            <v>104279</v>
          </cell>
        </row>
        <row r="10826">
          <cell r="B10826">
            <v>104279</v>
          </cell>
        </row>
        <row r="10827">
          <cell r="B10827">
            <v>104279</v>
          </cell>
        </row>
        <row r="10828">
          <cell r="B10828">
            <v>104279</v>
          </cell>
        </row>
        <row r="10829">
          <cell r="B10829">
            <v>104279</v>
          </cell>
        </row>
        <row r="10830">
          <cell r="B10830">
            <v>104265</v>
          </cell>
        </row>
        <row r="10831">
          <cell r="B10831">
            <v>104265</v>
          </cell>
        </row>
        <row r="10832">
          <cell r="B10832">
            <v>104265</v>
          </cell>
        </row>
        <row r="10833">
          <cell r="B10833">
            <v>104265</v>
          </cell>
        </row>
        <row r="10834">
          <cell r="B10834">
            <v>104265</v>
          </cell>
        </row>
        <row r="10835">
          <cell r="B10835">
            <v>104265</v>
          </cell>
        </row>
        <row r="10836">
          <cell r="B10836">
            <v>104265</v>
          </cell>
        </row>
        <row r="10837">
          <cell r="B10837">
            <v>104265</v>
          </cell>
        </row>
        <row r="10838">
          <cell r="B10838">
            <v>104265</v>
          </cell>
        </row>
        <row r="10839">
          <cell r="B10839">
            <v>104265</v>
          </cell>
        </row>
        <row r="10840">
          <cell r="B10840">
            <v>104266</v>
          </cell>
        </row>
        <row r="10841">
          <cell r="B10841">
            <v>104266</v>
          </cell>
        </row>
        <row r="10842">
          <cell r="B10842">
            <v>104266</v>
          </cell>
        </row>
        <row r="10843">
          <cell r="B10843">
            <v>104266</v>
          </cell>
        </row>
        <row r="10844">
          <cell r="B10844">
            <v>104266</v>
          </cell>
        </row>
        <row r="10845">
          <cell r="B10845">
            <v>104266</v>
          </cell>
        </row>
        <row r="10846">
          <cell r="B10846">
            <v>104266</v>
          </cell>
        </row>
        <row r="10847">
          <cell r="B10847">
            <v>104266</v>
          </cell>
        </row>
        <row r="10848">
          <cell r="B10848">
            <v>104266</v>
          </cell>
        </row>
        <row r="10849">
          <cell r="B10849">
            <v>104266</v>
          </cell>
        </row>
        <row r="10850">
          <cell r="B10850">
            <v>104305</v>
          </cell>
        </row>
        <row r="10851">
          <cell r="B10851">
            <v>104305</v>
          </cell>
        </row>
        <row r="10852">
          <cell r="B10852">
            <v>104305</v>
          </cell>
        </row>
        <row r="10853">
          <cell r="B10853">
            <v>104305</v>
          </cell>
        </row>
        <row r="10854">
          <cell r="B10854">
            <v>104305</v>
          </cell>
        </row>
        <row r="10855">
          <cell r="B10855">
            <v>104305</v>
          </cell>
        </row>
        <row r="10856">
          <cell r="B10856">
            <v>104305</v>
          </cell>
        </row>
        <row r="10857">
          <cell r="B10857">
            <v>104305</v>
          </cell>
        </row>
        <row r="10858">
          <cell r="B10858">
            <v>104305</v>
          </cell>
        </row>
        <row r="10859">
          <cell r="B10859">
            <v>104305</v>
          </cell>
        </row>
        <row r="10860">
          <cell r="B10860">
            <v>104305</v>
          </cell>
        </row>
        <row r="10861">
          <cell r="B10861">
            <v>104306</v>
          </cell>
        </row>
        <row r="10862">
          <cell r="B10862">
            <v>104306</v>
          </cell>
        </row>
        <row r="10863">
          <cell r="B10863">
            <v>104306</v>
          </cell>
        </row>
        <row r="10864">
          <cell r="B10864">
            <v>104306</v>
          </cell>
        </row>
        <row r="10865">
          <cell r="B10865">
            <v>104306</v>
          </cell>
        </row>
        <row r="10866">
          <cell r="B10866">
            <v>104306</v>
          </cell>
        </row>
        <row r="10867">
          <cell r="B10867">
            <v>104306</v>
          </cell>
        </row>
        <row r="10868">
          <cell r="B10868">
            <v>104306</v>
          </cell>
        </row>
        <row r="10869">
          <cell r="B10869">
            <v>104306</v>
          </cell>
        </row>
        <row r="10870">
          <cell r="B10870">
            <v>104306</v>
          </cell>
        </row>
        <row r="10871">
          <cell r="B10871">
            <v>104306</v>
          </cell>
        </row>
        <row r="10872">
          <cell r="B10872">
            <v>104307</v>
          </cell>
        </row>
        <row r="10873">
          <cell r="B10873">
            <v>104307</v>
          </cell>
        </row>
        <row r="10874">
          <cell r="B10874">
            <v>104307</v>
          </cell>
        </row>
        <row r="10875">
          <cell r="B10875">
            <v>104307</v>
          </cell>
        </row>
        <row r="10876">
          <cell r="B10876">
            <v>104307</v>
          </cell>
        </row>
        <row r="10877">
          <cell r="B10877">
            <v>104307</v>
          </cell>
        </row>
        <row r="10878">
          <cell r="B10878">
            <v>104307</v>
          </cell>
        </row>
        <row r="10879">
          <cell r="B10879">
            <v>104307</v>
          </cell>
        </row>
        <row r="10880">
          <cell r="B10880">
            <v>104307</v>
          </cell>
        </row>
        <row r="10881">
          <cell r="B10881">
            <v>104307</v>
          </cell>
        </row>
        <row r="10882">
          <cell r="B10882">
            <v>104307</v>
          </cell>
        </row>
        <row r="10883">
          <cell r="B10883">
            <v>104308</v>
          </cell>
        </row>
        <row r="10884">
          <cell r="B10884">
            <v>104308</v>
          </cell>
        </row>
        <row r="10885">
          <cell r="B10885">
            <v>104308</v>
          </cell>
        </row>
        <row r="10886">
          <cell r="B10886">
            <v>104308</v>
          </cell>
        </row>
        <row r="10887">
          <cell r="B10887">
            <v>104308</v>
          </cell>
        </row>
        <row r="10888">
          <cell r="B10888">
            <v>104308</v>
          </cell>
        </row>
        <row r="10889">
          <cell r="B10889">
            <v>104308</v>
          </cell>
        </row>
        <row r="10890">
          <cell r="B10890">
            <v>104308</v>
          </cell>
        </row>
        <row r="10891">
          <cell r="B10891">
            <v>104308</v>
          </cell>
        </row>
        <row r="10892">
          <cell r="B10892">
            <v>104308</v>
          </cell>
        </row>
        <row r="10893">
          <cell r="B10893">
            <v>104308</v>
          </cell>
        </row>
        <row r="10894">
          <cell r="B10894">
            <v>104309</v>
          </cell>
        </row>
        <row r="10895">
          <cell r="B10895">
            <v>104309</v>
          </cell>
        </row>
        <row r="10896">
          <cell r="B10896">
            <v>104309</v>
          </cell>
        </row>
        <row r="10897">
          <cell r="B10897">
            <v>104309</v>
          </cell>
        </row>
        <row r="10898">
          <cell r="B10898">
            <v>104309</v>
          </cell>
        </row>
        <row r="10899">
          <cell r="B10899">
            <v>104309</v>
          </cell>
        </row>
        <row r="10900">
          <cell r="B10900">
            <v>104309</v>
          </cell>
        </row>
        <row r="10901">
          <cell r="B10901">
            <v>104309</v>
          </cell>
        </row>
        <row r="10902">
          <cell r="B10902">
            <v>104309</v>
          </cell>
        </row>
        <row r="10903">
          <cell r="B10903">
            <v>104309</v>
          </cell>
        </row>
        <row r="10904">
          <cell r="B10904">
            <v>104309</v>
          </cell>
        </row>
        <row r="10905">
          <cell r="B10905">
            <v>104310</v>
          </cell>
        </row>
        <row r="10906">
          <cell r="B10906">
            <v>104310</v>
          </cell>
        </row>
        <row r="10907">
          <cell r="B10907">
            <v>104310</v>
          </cell>
        </row>
        <row r="10908">
          <cell r="B10908">
            <v>104310</v>
          </cell>
        </row>
        <row r="10909">
          <cell r="B10909">
            <v>104310</v>
          </cell>
        </row>
        <row r="10910">
          <cell r="B10910">
            <v>104310</v>
          </cell>
        </row>
        <row r="10911">
          <cell r="B10911">
            <v>104310</v>
          </cell>
        </row>
        <row r="10912">
          <cell r="B10912">
            <v>104310</v>
          </cell>
        </row>
        <row r="10913">
          <cell r="B10913">
            <v>104310</v>
          </cell>
        </row>
        <row r="10914">
          <cell r="B10914">
            <v>104310</v>
          </cell>
        </row>
        <row r="10915">
          <cell r="B10915">
            <v>104310</v>
          </cell>
        </row>
        <row r="10916">
          <cell r="B10916">
            <v>104311</v>
          </cell>
        </row>
        <row r="10917">
          <cell r="B10917">
            <v>104311</v>
          </cell>
        </row>
        <row r="10918">
          <cell r="B10918">
            <v>104311</v>
          </cell>
        </row>
        <row r="10919">
          <cell r="B10919">
            <v>104311</v>
          </cell>
        </row>
        <row r="10920">
          <cell r="B10920">
            <v>104311</v>
          </cell>
        </row>
        <row r="10921">
          <cell r="B10921">
            <v>104311</v>
          </cell>
        </row>
        <row r="10922">
          <cell r="B10922">
            <v>104311</v>
          </cell>
        </row>
        <row r="10923">
          <cell r="B10923">
            <v>104311</v>
          </cell>
        </row>
        <row r="10924">
          <cell r="B10924">
            <v>104311</v>
          </cell>
        </row>
        <row r="10925">
          <cell r="B10925">
            <v>104311</v>
          </cell>
        </row>
        <row r="10926">
          <cell r="B10926">
            <v>104311</v>
          </cell>
        </row>
        <row r="10927">
          <cell r="B10927">
            <v>104301</v>
          </cell>
        </row>
        <row r="10928">
          <cell r="B10928">
            <v>104301</v>
          </cell>
        </row>
        <row r="10929">
          <cell r="B10929">
            <v>104301</v>
          </cell>
        </row>
        <row r="10930">
          <cell r="B10930">
            <v>104301</v>
          </cell>
        </row>
        <row r="10931">
          <cell r="B10931">
            <v>104302</v>
          </cell>
        </row>
        <row r="10932">
          <cell r="B10932">
            <v>104302</v>
          </cell>
        </row>
        <row r="10933">
          <cell r="B10933">
            <v>104302</v>
          </cell>
        </row>
        <row r="10934">
          <cell r="B10934">
            <v>104302</v>
          </cell>
        </row>
        <row r="10935">
          <cell r="B10935">
            <v>104303</v>
          </cell>
        </row>
        <row r="10936">
          <cell r="B10936">
            <v>104303</v>
          </cell>
        </row>
        <row r="10937">
          <cell r="B10937">
            <v>104303</v>
          </cell>
        </row>
        <row r="10938">
          <cell r="B10938">
            <v>104303</v>
          </cell>
        </row>
        <row r="10939">
          <cell r="B10939">
            <v>104304</v>
          </cell>
        </row>
        <row r="10940">
          <cell r="B10940">
            <v>104304</v>
          </cell>
        </row>
        <row r="10941">
          <cell r="B10941">
            <v>104304</v>
          </cell>
        </row>
        <row r="10942">
          <cell r="B10942">
            <v>104304</v>
          </cell>
        </row>
        <row r="10943">
          <cell r="B10943">
            <v>104293</v>
          </cell>
        </row>
        <row r="10944">
          <cell r="B10944">
            <v>104293</v>
          </cell>
        </row>
        <row r="10945">
          <cell r="B10945">
            <v>104293</v>
          </cell>
        </row>
        <row r="10946">
          <cell r="B10946">
            <v>104293</v>
          </cell>
        </row>
        <row r="10947">
          <cell r="B10947">
            <v>104293</v>
          </cell>
        </row>
        <row r="10948">
          <cell r="B10948">
            <v>104297</v>
          </cell>
        </row>
        <row r="10949">
          <cell r="B10949">
            <v>104297</v>
          </cell>
        </row>
        <row r="10950">
          <cell r="B10950">
            <v>104297</v>
          </cell>
        </row>
        <row r="10951">
          <cell r="B10951">
            <v>104297</v>
          </cell>
        </row>
        <row r="10952">
          <cell r="B10952">
            <v>104295</v>
          </cell>
        </row>
        <row r="10953">
          <cell r="B10953">
            <v>104295</v>
          </cell>
        </row>
        <row r="10954">
          <cell r="B10954">
            <v>104295</v>
          </cell>
        </row>
        <row r="10955">
          <cell r="B10955">
            <v>104295</v>
          </cell>
        </row>
        <row r="10956">
          <cell r="B10956">
            <v>104295</v>
          </cell>
        </row>
        <row r="10957">
          <cell r="B10957">
            <v>104299</v>
          </cell>
        </row>
        <row r="10958">
          <cell r="B10958">
            <v>104299</v>
          </cell>
        </row>
        <row r="10959">
          <cell r="B10959">
            <v>104299</v>
          </cell>
        </row>
        <row r="10960">
          <cell r="B10960">
            <v>104299</v>
          </cell>
        </row>
        <row r="10961">
          <cell r="B10961">
            <v>104294</v>
          </cell>
        </row>
        <row r="10962">
          <cell r="B10962">
            <v>104294</v>
          </cell>
        </row>
        <row r="10963">
          <cell r="B10963">
            <v>104294</v>
          </cell>
        </row>
        <row r="10964">
          <cell r="B10964">
            <v>104294</v>
          </cell>
        </row>
        <row r="10965">
          <cell r="B10965">
            <v>104294</v>
          </cell>
        </row>
        <row r="10966">
          <cell r="B10966">
            <v>104298</v>
          </cell>
        </row>
        <row r="10967">
          <cell r="B10967">
            <v>104298</v>
          </cell>
        </row>
        <row r="10968">
          <cell r="B10968">
            <v>104298</v>
          </cell>
        </row>
        <row r="10969">
          <cell r="B10969">
            <v>104298</v>
          </cell>
        </row>
        <row r="10970">
          <cell r="B10970">
            <v>104296</v>
          </cell>
        </row>
        <row r="10971">
          <cell r="B10971">
            <v>104296</v>
          </cell>
        </row>
        <row r="10972">
          <cell r="B10972">
            <v>104296</v>
          </cell>
        </row>
        <row r="10973">
          <cell r="B10973">
            <v>104296</v>
          </cell>
        </row>
        <row r="10974">
          <cell r="B10974">
            <v>104296</v>
          </cell>
        </row>
        <row r="10975">
          <cell r="B10975">
            <v>104300</v>
          </cell>
        </row>
        <row r="10976">
          <cell r="B10976">
            <v>104300</v>
          </cell>
        </row>
        <row r="10977">
          <cell r="B10977">
            <v>104300</v>
          </cell>
        </row>
        <row r="10978">
          <cell r="B10978">
            <v>104300</v>
          </cell>
        </row>
        <row r="10979">
          <cell r="B10979">
            <v>90944</v>
          </cell>
        </row>
        <row r="10980">
          <cell r="B10980">
            <v>90944</v>
          </cell>
        </row>
        <row r="10981">
          <cell r="B10981">
            <v>90944</v>
          </cell>
        </row>
        <row r="10982">
          <cell r="B10982">
            <v>90944</v>
          </cell>
        </row>
        <row r="10983">
          <cell r="B10983">
            <v>90944</v>
          </cell>
        </row>
        <row r="10984">
          <cell r="B10984">
            <v>90944</v>
          </cell>
        </row>
        <row r="10985">
          <cell r="B10985">
            <v>90934</v>
          </cell>
        </row>
        <row r="10986">
          <cell r="B10986">
            <v>90934</v>
          </cell>
        </row>
        <row r="10987">
          <cell r="B10987">
            <v>90934</v>
          </cell>
        </row>
        <row r="10988">
          <cell r="B10988">
            <v>90934</v>
          </cell>
        </row>
        <row r="10989">
          <cell r="B10989">
            <v>90934</v>
          </cell>
        </row>
        <row r="10990">
          <cell r="B10990">
            <v>90934</v>
          </cell>
        </row>
        <row r="10991">
          <cell r="B10991">
            <v>90954</v>
          </cell>
        </row>
        <row r="10992">
          <cell r="B10992">
            <v>90954</v>
          </cell>
        </row>
        <row r="10993">
          <cell r="B10993">
            <v>90954</v>
          </cell>
        </row>
        <row r="10994">
          <cell r="B10994">
            <v>90954</v>
          </cell>
        </row>
        <row r="10995">
          <cell r="B10995">
            <v>90954</v>
          </cell>
        </row>
        <row r="10996">
          <cell r="B10996">
            <v>90954</v>
          </cell>
        </row>
        <row r="10997">
          <cell r="B10997">
            <v>90933</v>
          </cell>
        </row>
        <row r="10998">
          <cell r="B10998">
            <v>90933</v>
          </cell>
        </row>
        <row r="10999">
          <cell r="B10999">
            <v>90933</v>
          </cell>
        </row>
        <row r="11000">
          <cell r="B11000">
            <v>90933</v>
          </cell>
        </row>
        <row r="11001">
          <cell r="B11001">
            <v>90933</v>
          </cell>
        </row>
        <row r="11002">
          <cell r="B11002">
            <v>90933</v>
          </cell>
        </row>
        <row r="11003">
          <cell r="B11003">
            <v>90943</v>
          </cell>
        </row>
        <row r="11004">
          <cell r="B11004">
            <v>90943</v>
          </cell>
        </row>
        <row r="11005">
          <cell r="B11005">
            <v>90943</v>
          </cell>
        </row>
        <row r="11006">
          <cell r="B11006">
            <v>90943</v>
          </cell>
        </row>
        <row r="11007">
          <cell r="B11007">
            <v>90943</v>
          </cell>
        </row>
        <row r="11008">
          <cell r="B11008">
            <v>90943</v>
          </cell>
        </row>
        <row r="11009">
          <cell r="B11009">
            <v>90953</v>
          </cell>
        </row>
        <row r="11010">
          <cell r="B11010">
            <v>90953</v>
          </cell>
        </row>
        <row r="11011">
          <cell r="B11011">
            <v>90953</v>
          </cell>
        </row>
        <row r="11012">
          <cell r="B11012">
            <v>90953</v>
          </cell>
        </row>
        <row r="11013">
          <cell r="B11013">
            <v>90953</v>
          </cell>
        </row>
        <row r="11014">
          <cell r="B11014">
            <v>90953</v>
          </cell>
        </row>
        <row r="11015">
          <cell r="B11015">
            <v>90932</v>
          </cell>
        </row>
        <row r="11016">
          <cell r="B11016">
            <v>90932</v>
          </cell>
        </row>
        <row r="11017">
          <cell r="B11017">
            <v>90932</v>
          </cell>
        </row>
        <row r="11018">
          <cell r="B11018">
            <v>90932</v>
          </cell>
        </row>
        <row r="11019">
          <cell r="B11019">
            <v>90932</v>
          </cell>
        </row>
        <row r="11020">
          <cell r="B11020">
            <v>90932</v>
          </cell>
        </row>
        <row r="11021">
          <cell r="B11021">
            <v>90942</v>
          </cell>
        </row>
        <row r="11022">
          <cell r="B11022">
            <v>90942</v>
          </cell>
        </row>
        <row r="11023">
          <cell r="B11023">
            <v>90942</v>
          </cell>
        </row>
        <row r="11024">
          <cell r="B11024">
            <v>90942</v>
          </cell>
        </row>
        <row r="11025">
          <cell r="B11025">
            <v>90942</v>
          </cell>
        </row>
        <row r="11026">
          <cell r="B11026">
            <v>90942</v>
          </cell>
        </row>
        <row r="11027">
          <cell r="B11027">
            <v>90952</v>
          </cell>
        </row>
        <row r="11028">
          <cell r="B11028">
            <v>90952</v>
          </cell>
        </row>
        <row r="11029">
          <cell r="B11029">
            <v>90952</v>
          </cell>
        </row>
        <row r="11030">
          <cell r="B11030">
            <v>90952</v>
          </cell>
        </row>
        <row r="11031">
          <cell r="B11031">
            <v>90952</v>
          </cell>
        </row>
        <row r="11032">
          <cell r="B11032">
            <v>90952</v>
          </cell>
        </row>
        <row r="11033">
          <cell r="B11033">
            <v>90930</v>
          </cell>
        </row>
        <row r="11034">
          <cell r="B11034">
            <v>90930</v>
          </cell>
        </row>
        <row r="11035">
          <cell r="B11035">
            <v>90930</v>
          </cell>
        </row>
        <row r="11036">
          <cell r="B11036">
            <v>90930</v>
          </cell>
        </row>
        <row r="11037">
          <cell r="B11037">
            <v>90930</v>
          </cell>
        </row>
        <row r="11038">
          <cell r="B11038">
            <v>90930</v>
          </cell>
        </row>
        <row r="11039">
          <cell r="B11039">
            <v>90940</v>
          </cell>
        </row>
        <row r="11040">
          <cell r="B11040">
            <v>90940</v>
          </cell>
        </row>
        <row r="11041">
          <cell r="B11041">
            <v>90940</v>
          </cell>
        </row>
        <row r="11042">
          <cell r="B11042">
            <v>90940</v>
          </cell>
        </row>
        <row r="11043">
          <cell r="B11043">
            <v>90940</v>
          </cell>
        </row>
        <row r="11044">
          <cell r="B11044">
            <v>90940</v>
          </cell>
        </row>
        <row r="11045">
          <cell r="B11045">
            <v>90950</v>
          </cell>
        </row>
        <row r="11046">
          <cell r="B11046">
            <v>90950</v>
          </cell>
        </row>
        <row r="11047">
          <cell r="B11047">
            <v>90950</v>
          </cell>
        </row>
        <row r="11048">
          <cell r="B11048">
            <v>90950</v>
          </cell>
        </row>
        <row r="11049">
          <cell r="B11049">
            <v>90950</v>
          </cell>
        </row>
        <row r="11050">
          <cell r="B11050">
            <v>90950</v>
          </cell>
        </row>
        <row r="11051">
          <cell r="B11051">
            <v>88476</v>
          </cell>
        </row>
        <row r="11052">
          <cell r="B11052">
            <v>88476</v>
          </cell>
        </row>
        <row r="11053">
          <cell r="B11053">
            <v>88476</v>
          </cell>
        </row>
        <row r="11054">
          <cell r="B11054">
            <v>88476</v>
          </cell>
        </row>
        <row r="11055">
          <cell r="B11055">
            <v>88476</v>
          </cell>
        </row>
        <row r="11056">
          <cell r="B11056">
            <v>88477</v>
          </cell>
        </row>
        <row r="11057">
          <cell r="B11057">
            <v>88477</v>
          </cell>
        </row>
        <row r="11058">
          <cell r="B11058">
            <v>88477</v>
          </cell>
        </row>
        <row r="11059">
          <cell r="B11059">
            <v>88477</v>
          </cell>
        </row>
        <row r="11060">
          <cell r="B11060">
            <v>88477</v>
          </cell>
        </row>
        <row r="11061">
          <cell r="B11061">
            <v>88478</v>
          </cell>
        </row>
        <row r="11062">
          <cell r="B11062">
            <v>88478</v>
          </cell>
        </row>
        <row r="11063">
          <cell r="B11063">
            <v>88478</v>
          </cell>
        </row>
        <row r="11064">
          <cell r="B11064">
            <v>88478</v>
          </cell>
        </row>
        <row r="11065">
          <cell r="B11065">
            <v>88478</v>
          </cell>
        </row>
        <row r="11066">
          <cell r="B11066">
            <v>88470</v>
          </cell>
        </row>
        <row r="11067">
          <cell r="B11067">
            <v>88470</v>
          </cell>
        </row>
        <row r="11068">
          <cell r="B11068">
            <v>88470</v>
          </cell>
        </row>
        <row r="11069">
          <cell r="B11069">
            <v>88470</v>
          </cell>
        </row>
        <row r="11070">
          <cell r="B11070">
            <v>88471</v>
          </cell>
        </row>
        <row r="11071">
          <cell r="B11071">
            <v>88471</v>
          </cell>
        </row>
        <row r="11072">
          <cell r="B11072">
            <v>88471</v>
          </cell>
        </row>
        <row r="11073">
          <cell r="B11073">
            <v>88471</v>
          </cell>
        </row>
        <row r="11074">
          <cell r="B11074">
            <v>88472</v>
          </cell>
        </row>
        <row r="11075">
          <cell r="B11075">
            <v>88472</v>
          </cell>
        </row>
        <row r="11076">
          <cell r="B11076">
            <v>88472</v>
          </cell>
        </row>
        <row r="11077">
          <cell r="B11077">
            <v>88472</v>
          </cell>
        </row>
        <row r="11078">
          <cell r="B11078">
            <v>87759</v>
          </cell>
        </row>
        <row r="11079">
          <cell r="B11079">
            <v>87759</v>
          </cell>
        </row>
        <row r="11080">
          <cell r="B11080">
            <v>87759</v>
          </cell>
        </row>
        <row r="11081">
          <cell r="B11081">
            <v>87759</v>
          </cell>
        </row>
        <row r="11082">
          <cell r="B11082">
            <v>87759</v>
          </cell>
        </row>
        <row r="11083">
          <cell r="B11083">
            <v>87769</v>
          </cell>
        </row>
        <row r="11084">
          <cell r="B11084">
            <v>87769</v>
          </cell>
        </row>
        <row r="11085">
          <cell r="B11085">
            <v>87769</v>
          </cell>
        </row>
        <row r="11086">
          <cell r="B11086">
            <v>87769</v>
          </cell>
        </row>
        <row r="11087">
          <cell r="B11087">
            <v>87769</v>
          </cell>
        </row>
        <row r="11088">
          <cell r="B11088">
            <v>87739</v>
          </cell>
        </row>
        <row r="11089">
          <cell r="B11089">
            <v>87739</v>
          </cell>
        </row>
        <row r="11090">
          <cell r="B11090">
            <v>87739</v>
          </cell>
        </row>
        <row r="11091">
          <cell r="B11091">
            <v>87739</v>
          </cell>
        </row>
        <row r="11092">
          <cell r="B11092">
            <v>87739</v>
          </cell>
        </row>
        <row r="11093">
          <cell r="B11093">
            <v>87739</v>
          </cell>
        </row>
        <row r="11094">
          <cell r="B11094">
            <v>87749</v>
          </cell>
        </row>
        <row r="11095">
          <cell r="B11095">
            <v>87749</v>
          </cell>
        </row>
        <row r="11096">
          <cell r="B11096">
            <v>87749</v>
          </cell>
        </row>
        <row r="11097">
          <cell r="B11097">
            <v>87749</v>
          </cell>
        </row>
        <row r="11098">
          <cell r="B11098">
            <v>87749</v>
          </cell>
        </row>
        <row r="11099">
          <cell r="B11099">
            <v>87749</v>
          </cell>
        </row>
        <row r="11100">
          <cell r="B11100">
            <v>87624</v>
          </cell>
        </row>
        <row r="11101">
          <cell r="B11101">
            <v>87624</v>
          </cell>
        </row>
        <row r="11102">
          <cell r="B11102">
            <v>87624</v>
          </cell>
        </row>
        <row r="11103">
          <cell r="B11103">
            <v>87624</v>
          </cell>
        </row>
        <row r="11104">
          <cell r="B11104">
            <v>87624</v>
          </cell>
        </row>
        <row r="11105">
          <cell r="B11105">
            <v>87624</v>
          </cell>
        </row>
        <row r="11106">
          <cell r="B11106">
            <v>87634</v>
          </cell>
        </row>
        <row r="11107">
          <cell r="B11107">
            <v>87634</v>
          </cell>
        </row>
        <row r="11108">
          <cell r="B11108">
            <v>87634</v>
          </cell>
        </row>
        <row r="11109">
          <cell r="B11109">
            <v>87634</v>
          </cell>
        </row>
        <row r="11110">
          <cell r="B11110">
            <v>87634</v>
          </cell>
        </row>
        <row r="11111">
          <cell r="B11111">
            <v>87634</v>
          </cell>
        </row>
        <row r="11112">
          <cell r="B11112">
            <v>87644</v>
          </cell>
        </row>
        <row r="11113">
          <cell r="B11113">
            <v>87644</v>
          </cell>
        </row>
        <row r="11114">
          <cell r="B11114">
            <v>87644</v>
          </cell>
        </row>
        <row r="11115">
          <cell r="B11115">
            <v>87644</v>
          </cell>
        </row>
        <row r="11116">
          <cell r="B11116">
            <v>87644</v>
          </cell>
        </row>
        <row r="11117">
          <cell r="B11117">
            <v>87644</v>
          </cell>
        </row>
        <row r="11118">
          <cell r="B11118">
            <v>87684</v>
          </cell>
        </row>
        <row r="11119">
          <cell r="B11119">
            <v>87684</v>
          </cell>
        </row>
        <row r="11120">
          <cell r="B11120">
            <v>87684</v>
          </cell>
        </row>
        <row r="11121">
          <cell r="B11121">
            <v>87684</v>
          </cell>
        </row>
        <row r="11122">
          <cell r="B11122">
            <v>87694</v>
          </cell>
        </row>
        <row r="11123">
          <cell r="B11123">
            <v>87694</v>
          </cell>
        </row>
        <row r="11124">
          <cell r="B11124">
            <v>87694</v>
          </cell>
        </row>
        <row r="11125">
          <cell r="B11125">
            <v>87694</v>
          </cell>
        </row>
        <row r="11126">
          <cell r="B11126">
            <v>87704</v>
          </cell>
        </row>
        <row r="11127">
          <cell r="B11127">
            <v>87704</v>
          </cell>
        </row>
        <row r="11128">
          <cell r="B11128">
            <v>87704</v>
          </cell>
        </row>
        <row r="11129">
          <cell r="B11129">
            <v>87704</v>
          </cell>
        </row>
        <row r="11130">
          <cell r="B11130">
            <v>87758</v>
          </cell>
        </row>
        <row r="11131">
          <cell r="B11131">
            <v>87758</v>
          </cell>
        </row>
        <row r="11132">
          <cell r="B11132">
            <v>87758</v>
          </cell>
        </row>
        <row r="11133">
          <cell r="B11133">
            <v>87758</v>
          </cell>
        </row>
        <row r="11134">
          <cell r="B11134">
            <v>87758</v>
          </cell>
        </row>
        <row r="11135">
          <cell r="B11135">
            <v>87768</v>
          </cell>
        </row>
        <row r="11136">
          <cell r="B11136">
            <v>87768</v>
          </cell>
        </row>
        <row r="11137">
          <cell r="B11137">
            <v>87768</v>
          </cell>
        </row>
        <row r="11138">
          <cell r="B11138">
            <v>87768</v>
          </cell>
        </row>
        <row r="11139">
          <cell r="B11139">
            <v>87768</v>
          </cell>
        </row>
        <row r="11140">
          <cell r="B11140">
            <v>87738</v>
          </cell>
        </row>
        <row r="11141">
          <cell r="B11141">
            <v>87738</v>
          </cell>
        </row>
        <row r="11142">
          <cell r="B11142">
            <v>87738</v>
          </cell>
        </row>
        <row r="11143">
          <cell r="B11143">
            <v>87738</v>
          </cell>
        </row>
        <row r="11144">
          <cell r="B11144">
            <v>87738</v>
          </cell>
        </row>
        <row r="11145">
          <cell r="B11145">
            <v>87738</v>
          </cell>
        </row>
        <row r="11146">
          <cell r="B11146">
            <v>87748</v>
          </cell>
        </row>
        <row r="11147">
          <cell r="B11147">
            <v>87748</v>
          </cell>
        </row>
        <row r="11148">
          <cell r="B11148">
            <v>87748</v>
          </cell>
        </row>
        <row r="11149">
          <cell r="B11149">
            <v>87748</v>
          </cell>
        </row>
        <row r="11150">
          <cell r="B11150">
            <v>87748</v>
          </cell>
        </row>
        <row r="11151">
          <cell r="B11151">
            <v>87748</v>
          </cell>
        </row>
        <row r="11152">
          <cell r="B11152">
            <v>87623</v>
          </cell>
        </row>
        <row r="11153">
          <cell r="B11153">
            <v>87623</v>
          </cell>
        </row>
        <row r="11154">
          <cell r="B11154">
            <v>87623</v>
          </cell>
        </row>
        <row r="11155">
          <cell r="B11155">
            <v>87623</v>
          </cell>
        </row>
        <row r="11156">
          <cell r="B11156">
            <v>87623</v>
          </cell>
        </row>
        <row r="11157">
          <cell r="B11157">
            <v>87623</v>
          </cell>
        </row>
        <row r="11158">
          <cell r="B11158">
            <v>87633</v>
          </cell>
        </row>
        <row r="11159">
          <cell r="B11159">
            <v>87633</v>
          </cell>
        </row>
        <row r="11160">
          <cell r="B11160">
            <v>87633</v>
          </cell>
        </row>
        <row r="11161">
          <cell r="B11161">
            <v>87633</v>
          </cell>
        </row>
        <row r="11162">
          <cell r="B11162">
            <v>87633</v>
          </cell>
        </row>
        <row r="11163">
          <cell r="B11163">
            <v>87633</v>
          </cell>
        </row>
        <row r="11164">
          <cell r="B11164">
            <v>87643</v>
          </cell>
        </row>
        <row r="11165">
          <cell r="B11165">
            <v>87643</v>
          </cell>
        </row>
        <row r="11166">
          <cell r="B11166">
            <v>87643</v>
          </cell>
        </row>
        <row r="11167">
          <cell r="B11167">
            <v>87643</v>
          </cell>
        </row>
        <row r="11168">
          <cell r="B11168">
            <v>87643</v>
          </cell>
        </row>
        <row r="11169">
          <cell r="B11169">
            <v>87643</v>
          </cell>
        </row>
        <row r="11170">
          <cell r="B11170">
            <v>87683</v>
          </cell>
        </row>
        <row r="11171">
          <cell r="B11171">
            <v>87683</v>
          </cell>
        </row>
        <row r="11172">
          <cell r="B11172">
            <v>87683</v>
          </cell>
        </row>
        <row r="11173">
          <cell r="B11173">
            <v>87683</v>
          </cell>
        </row>
        <row r="11174">
          <cell r="B11174">
            <v>87703</v>
          </cell>
        </row>
        <row r="11175">
          <cell r="B11175">
            <v>87703</v>
          </cell>
        </row>
        <row r="11176">
          <cell r="B11176">
            <v>87703</v>
          </cell>
        </row>
        <row r="11177">
          <cell r="B11177">
            <v>87703</v>
          </cell>
        </row>
        <row r="11178">
          <cell r="B11178">
            <v>87693</v>
          </cell>
        </row>
        <row r="11179">
          <cell r="B11179">
            <v>87693</v>
          </cell>
        </row>
        <row r="11180">
          <cell r="B11180">
            <v>87693</v>
          </cell>
        </row>
        <row r="11181">
          <cell r="B11181">
            <v>87693</v>
          </cell>
        </row>
        <row r="11182">
          <cell r="B11182">
            <v>87757</v>
          </cell>
        </row>
        <row r="11183">
          <cell r="B11183">
            <v>87757</v>
          </cell>
        </row>
        <row r="11184">
          <cell r="B11184">
            <v>87757</v>
          </cell>
        </row>
        <row r="11185">
          <cell r="B11185">
            <v>87757</v>
          </cell>
        </row>
        <row r="11186">
          <cell r="B11186">
            <v>87757</v>
          </cell>
        </row>
        <row r="11187">
          <cell r="B11187">
            <v>87767</v>
          </cell>
        </row>
        <row r="11188">
          <cell r="B11188">
            <v>87767</v>
          </cell>
        </row>
        <row r="11189">
          <cell r="B11189">
            <v>87767</v>
          </cell>
        </row>
        <row r="11190">
          <cell r="B11190">
            <v>87767</v>
          </cell>
        </row>
        <row r="11191">
          <cell r="B11191">
            <v>87767</v>
          </cell>
        </row>
        <row r="11192">
          <cell r="B11192">
            <v>87737</v>
          </cell>
        </row>
        <row r="11193">
          <cell r="B11193">
            <v>87737</v>
          </cell>
        </row>
        <row r="11194">
          <cell r="B11194">
            <v>87737</v>
          </cell>
        </row>
        <row r="11195">
          <cell r="B11195">
            <v>87737</v>
          </cell>
        </row>
        <row r="11196">
          <cell r="B11196">
            <v>87737</v>
          </cell>
        </row>
        <row r="11197">
          <cell r="B11197">
            <v>87737</v>
          </cell>
        </row>
        <row r="11198">
          <cell r="B11198">
            <v>87747</v>
          </cell>
        </row>
        <row r="11199">
          <cell r="B11199">
            <v>87747</v>
          </cell>
        </row>
        <row r="11200">
          <cell r="B11200">
            <v>87747</v>
          </cell>
        </row>
        <row r="11201">
          <cell r="B11201">
            <v>87747</v>
          </cell>
        </row>
        <row r="11202">
          <cell r="B11202">
            <v>87747</v>
          </cell>
        </row>
        <row r="11203">
          <cell r="B11203">
            <v>87747</v>
          </cell>
        </row>
        <row r="11204">
          <cell r="B11204">
            <v>87622</v>
          </cell>
        </row>
        <row r="11205">
          <cell r="B11205">
            <v>87622</v>
          </cell>
        </row>
        <row r="11206">
          <cell r="B11206">
            <v>87622</v>
          </cell>
        </row>
        <row r="11207">
          <cell r="B11207">
            <v>87622</v>
          </cell>
        </row>
        <row r="11208">
          <cell r="B11208">
            <v>87622</v>
          </cell>
        </row>
        <row r="11209">
          <cell r="B11209">
            <v>87622</v>
          </cell>
        </row>
        <row r="11210">
          <cell r="B11210">
            <v>87632</v>
          </cell>
        </row>
        <row r="11211">
          <cell r="B11211">
            <v>87632</v>
          </cell>
        </row>
        <row r="11212">
          <cell r="B11212">
            <v>87632</v>
          </cell>
        </row>
        <row r="11213">
          <cell r="B11213">
            <v>87632</v>
          </cell>
        </row>
        <row r="11214">
          <cell r="B11214">
            <v>87632</v>
          </cell>
        </row>
        <row r="11215">
          <cell r="B11215">
            <v>87632</v>
          </cell>
        </row>
        <row r="11216">
          <cell r="B11216">
            <v>87642</v>
          </cell>
        </row>
        <row r="11217">
          <cell r="B11217">
            <v>87642</v>
          </cell>
        </row>
        <row r="11218">
          <cell r="B11218">
            <v>87642</v>
          </cell>
        </row>
        <row r="11219">
          <cell r="B11219">
            <v>87642</v>
          </cell>
        </row>
        <row r="11220">
          <cell r="B11220">
            <v>87642</v>
          </cell>
        </row>
        <row r="11221">
          <cell r="B11221">
            <v>87642</v>
          </cell>
        </row>
        <row r="11222">
          <cell r="B11222">
            <v>87682</v>
          </cell>
        </row>
        <row r="11223">
          <cell r="B11223">
            <v>87682</v>
          </cell>
        </row>
        <row r="11224">
          <cell r="B11224">
            <v>87682</v>
          </cell>
        </row>
        <row r="11225">
          <cell r="B11225">
            <v>87682</v>
          </cell>
        </row>
        <row r="11226">
          <cell r="B11226">
            <v>87692</v>
          </cell>
        </row>
        <row r="11227">
          <cell r="B11227">
            <v>87692</v>
          </cell>
        </row>
        <row r="11228">
          <cell r="B11228">
            <v>87692</v>
          </cell>
        </row>
        <row r="11229">
          <cell r="B11229">
            <v>87692</v>
          </cell>
        </row>
        <row r="11230">
          <cell r="B11230">
            <v>87702</v>
          </cell>
        </row>
        <row r="11231">
          <cell r="B11231">
            <v>87702</v>
          </cell>
        </row>
        <row r="11232">
          <cell r="B11232">
            <v>87702</v>
          </cell>
        </row>
        <row r="11233">
          <cell r="B11233">
            <v>87702</v>
          </cell>
        </row>
        <row r="11234">
          <cell r="B11234">
            <v>87755</v>
          </cell>
        </row>
        <row r="11235">
          <cell r="B11235">
            <v>87755</v>
          </cell>
        </row>
        <row r="11236">
          <cell r="B11236">
            <v>87755</v>
          </cell>
        </row>
        <row r="11237">
          <cell r="B11237">
            <v>87755</v>
          </cell>
        </row>
        <row r="11238">
          <cell r="B11238">
            <v>87755</v>
          </cell>
        </row>
        <row r="11239">
          <cell r="B11239">
            <v>87765</v>
          </cell>
        </row>
        <row r="11240">
          <cell r="B11240">
            <v>87765</v>
          </cell>
        </row>
        <row r="11241">
          <cell r="B11241">
            <v>87765</v>
          </cell>
        </row>
        <row r="11242">
          <cell r="B11242">
            <v>87765</v>
          </cell>
        </row>
        <row r="11243">
          <cell r="B11243">
            <v>87765</v>
          </cell>
        </row>
        <row r="11244">
          <cell r="B11244">
            <v>87735</v>
          </cell>
        </row>
        <row r="11245">
          <cell r="B11245">
            <v>87735</v>
          </cell>
        </row>
        <row r="11246">
          <cell r="B11246">
            <v>87735</v>
          </cell>
        </row>
        <row r="11247">
          <cell r="B11247">
            <v>87735</v>
          </cell>
        </row>
        <row r="11248">
          <cell r="B11248">
            <v>87735</v>
          </cell>
        </row>
        <row r="11249">
          <cell r="B11249">
            <v>87735</v>
          </cell>
        </row>
        <row r="11250">
          <cell r="B11250">
            <v>87745</v>
          </cell>
        </row>
        <row r="11251">
          <cell r="B11251">
            <v>87745</v>
          </cell>
        </row>
        <row r="11252">
          <cell r="B11252">
            <v>87745</v>
          </cell>
        </row>
        <row r="11253">
          <cell r="B11253">
            <v>87745</v>
          </cell>
        </row>
        <row r="11254">
          <cell r="B11254">
            <v>87745</v>
          </cell>
        </row>
        <row r="11255">
          <cell r="B11255">
            <v>87745</v>
          </cell>
        </row>
        <row r="11256">
          <cell r="B11256">
            <v>87620</v>
          </cell>
        </row>
        <row r="11257">
          <cell r="B11257">
            <v>87620</v>
          </cell>
        </row>
        <row r="11258">
          <cell r="B11258">
            <v>87620</v>
          </cell>
        </row>
        <row r="11259">
          <cell r="B11259">
            <v>87620</v>
          </cell>
        </row>
        <row r="11260">
          <cell r="B11260">
            <v>87620</v>
          </cell>
        </row>
        <row r="11261">
          <cell r="B11261">
            <v>87620</v>
          </cell>
        </row>
        <row r="11262">
          <cell r="B11262">
            <v>87630</v>
          </cell>
        </row>
        <row r="11263">
          <cell r="B11263">
            <v>87630</v>
          </cell>
        </row>
        <row r="11264">
          <cell r="B11264">
            <v>87630</v>
          </cell>
        </row>
        <row r="11265">
          <cell r="B11265">
            <v>87630</v>
          </cell>
        </row>
        <row r="11266">
          <cell r="B11266">
            <v>87630</v>
          </cell>
        </row>
        <row r="11267">
          <cell r="B11267">
            <v>87630</v>
          </cell>
        </row>
        <row r="11268">
          <cell r="B11268">
            <v>87640</v>
          </cell>
        </row>
        <row r="11269">
          <cell r="B11269">
            <v>87640</v>
          </cell>
        </row>
        <row r="11270">
          <cell r="B11270">
            <v>87640</v>
          </cell>
        </row>
        <row r="11271">
          <cell r="B11271">
            <v>87640</v>
          </cell>
        </row>
        <row r="11272">
          <cell r="B11272">
            <v>87640</v>
          </cell>
        </row>
        <row r="11273">
          <cell r="B11273">
            <v>87640</v>
          </cell>
        </row>
        <row r="11274">
          <cell r="B11274">
            <v>87680</v>
          </cell>
        </row>
        <row r="11275">
          <cell r="B11275">
            <v>87680</v>
          </cell>
        </row>
        <row r="11276">
          <cell r="B11276">
            <v>87680</v>
          </cell>
        </row>
        <row r="11277">
          <cell r="B11277">
            <v>87680</v>
          </cell>
        </row>
        <row r="11278">
          <cell r="B11278">
            <v>87690</v>
          </cell>
        </row>
        <row r="11279">
          <cell r="B11279">
            <v>87690</v>
          </cell>
        </row>
        <row r="11280">
          <cell r="B11280">
            <v>87690</v>
          </cell>
        </row>
        <row r="11281">
          <cell r="B11281">
            <v>87690</v>
          </cell>
        </row>
        <row r="11282">
          <cell r="B11282">
            <v>87700</v>
          </cell>
        </row>
        <row r="11283">
          <cell r="B11283">
            <v>87700</v>
          </cell>
        </row>
        <row r="11284">
          <cell r="B11284">
            <v>87700</v>
          </cell>
        </row>
        <row r="11285">
          <cell r="B11285">
            <v>87700</v>
          </cell>
        </row>
        <row r="11286">
          <cell r="B11286">
            <v>102803</v>
          </cell>
        </row>
        <row r="11287">
          <cell r="B11287">
            <v>102803</v>
          </cell>
        </row>
        <row r="11288">
          <cell r="B11288">
            <v>102803</v>
          </cell>
        </row>
        <row r="11289">
          <cell r="B11289">
            <v>102803</v>
          </cell>
        </row>
        <row r="11290">
          <cell r="B11290">
            <v>92717</v>
          </cell>
        </row>
        <row r="11291">
          <cell r="B11291">
            <v>92717</v>
          </cell>
        </row>
        <row r="11292">
          <cell r="B11292">
            <v>92717</v>
          </cell>
        </row>
        <row r="11293">
          <cell r="B11293">
            <v>92716</v>
          </cell>
        </row>
        <row r="11294">
          <cell r="B11294">
            <v>92716</v>
          </cell>
        </row>
        <row r="11295">
          <cell r="B11295">
            <v>92716</v>
          </cell>
        </row>
        <row r="11296">
          <cell r="B11296">
            <v>92716</v>
          </cell>
        </row>
        <row r="11297">
          <cell r="B11297">
            <v>92716</v>
          </cell>
        </row>
        <row r="11298">
          <cell r="B11298">
            <v>103668</v>
          </cell>
        </row>
        <row r="11299">
          <cell r="B11299">
            <v>103668</v>
          </cell>
        </row>
        <row r="11300">
          <cell r="B11300">
            <v>103668</v>
          </cell>
        </row>
        <row r="11301">
          <cell r="B11301">
            <v>103668</v>
          </cell>
        </row>
        <row r="11302">
          <cell r="B11302">
            <v>103668</v>
          </cell>
        </row>
        <row r="11303">
          <cell r="B11303">
            <v>103667</v>
          </cell>
        </row>
        <row r="11304">
          <cell r="B11304">
            <v>103667</v>
          </cell>
        </row>
        <row r="11305">
          <cell r="B11305">
            <v>103667</v>
          </cell>
        </row>
        <row r="11306">
          <cell r="B11306">
            <v>103667</v>
          </cell>
        </row>
        <row r="11307">
          <cell r="B11307">
            <v>103667</v>
          </cell>
        </row>
        <row r="11308">
          <cell r="B11308">
            <v>103667</v>
          </cell>
        </row>
        <row r="11309">
          <cell r="B11309">
            <v>103667</v>
          </cell>
        </row>
        <row r="11310">
          <cell r="B11310">
            <v>89218</v>
          </cell>
        </row>
        <row r="11311">
          <cell r="B11311">
            <v>89218</v>
          </cell>
        </row>
        <row r="11312">
          <cell r="B11312">
            <v>89218</v>
          </cell>
        </row>
        <row r="11313">
          <cell r="B11313">
            <v>89218</v>
          </cell>
        </row>
        <row r="11314">
          <cell r="B11314">
            <v>89843</v>
          </cell>
        </row>
        <row r="11315">
          <cell r="B11315">
            <v>89843</v>
          </cell>
        </row>
        <row r="11316">
          <cell r="B11316">
            <v>89843</v>
          </cell>
        </row>
        <row r="11317">
          <cell r="B11317">
            <v>89843</v>
          </cell>
        </row>
        <row r="11318">
          <cell r="B11318">
            <v>89843</v>
          </cell>
        </row>
        <row r="11319">
          <cell r="B11319">
            <v>89843</v>
          </cell>
        </row>
        <row r="11320">
          <cell r="B11320">
            <v>87446</v>
          </cell>
        </row>
        <row r="11321">
          <cell r="B11321">
            <v>87446</v>
          </cell>
        </row>
        <row r="11322">
          <cell r="B11322">
            <v>87446</v>
          </cell>
        </row>
        <row r="11323">
          <cell r="B11323">
            <v>87445</v>
          </cell>
        </row>
        <row r="11324">
          <cell r="B11324">
            <v>87445</v>
          </cell>
        </row>
        <row r="11325">
          <cell r="B11325">
            <v>87445</v>
          </cell>
        </row>
        <row r="11326">
          <cell r="B11326">
            <v>87445</v>
          </cell>
        </row>
        <row r="11327">
          <cell r="B11327">
            <v>87445</v>
          </cell>
        </row>
        <row r="11328">
          <cell r="B11328">
            <v>93234</v>
          </cell>
        </row>
        <row r="11329">
          <cell r="B11329">
            <v>93234</v>
          </cell>
        </row>
        <row r="11330">
          <cell r="B11330">
            <v>93234</v>
          </cell>
        </row>
        <row r="11331">
          <cell r="B11331">
            <v>93233</v>
          </cell>
        </row>
        <row r="11332">
          <cell r="B11332">
            <v>93233</v>
          </cell>
        </row>
        <row r="11333">
          <cell r="B11333">
            <v>93233</v>
          </cell>
        </row>
        <row r="11334">
          <cell r="B11334">
            <v>93233</v>
          </cell>
        </row>
        <row r="11335">
          <cell r="B11335">
            <v>93233</v>
          </cell>
        </row>
        <row r="11336">
          <cell r="B11336">
            <v>102953</v>
          </cell>
        </row>
        <row r="11337">
          <cell r="B11337">
            <v>102953</v>
          </cell>
        </row>
        <row r="11338">
          <cell r="B11338">
            <v>102953</v>
          </cell>
        </row>
        <row r="11339">
          <cell r="B11339">
            <v>102952</v>
          </cell>
        </row>
        <row r="11340">
          <cell r="B11340">
            <v>102952</v>
          </cell>
        </row>
        <row r="11341">
          <cell r="B11341">
            <v>102952</v>
          </cell>
        </row>
        <row r="11342">
          <cell r="B11342">
            <v>102952</v>
          </cell>
        </row>
        <row r="11343">
          <cell r="B11343">
            <v>102952</v>
          </cell>
        </row>
        <row r="11344">
          <cell r="B11344">
            <v>88831</v>
          </cell>
        </row>
        <row r="11345">
          <cell r="B11345">
            <v>88831</v>
          </cell>
        </row>
        <row r="11346">
          <cell r="B11346">
            <v>88831</v>
          </cell>
        </row>
        <row r="11347">
          <cell r="B11347">
            <v>88830</v>
          </cell>
        </row>
        <row r="11348">
          <cell r="B11348">
            <v>88830</v>
          </cell>
        </row>
        <row r="11349">
          <cell r="B11349">
            <v>88830</v>
          </cell>
        </row>
        <row r="11350">
          <cell r="B11350">
            <v>88830</v>
          </cell>
        </row>
        <row r="11351">
          <cell r="B11351">
            <v>88830</v>
          </cell>
        </row>
        <row r="11352">
          <cell r="B11352">
            <v>89226</v>
          </cell>
        </row>
        <row r="11353">
          <cell r="B11353">
            <v>89226</v>
          </cell>
        </row>
        <row r="11354">
          <cell r="B11354">
            <v>89226</v>
          </cell>
        </row>
        <row r="11355">
          <cell r="B11355">
            <v>89225</v>
          </cell>
        </row>
        <row r="11356">
          <cell r="B11356">
            <v>89225</v>
          </cell>
        </row>
        <row r="11357">
          <cell r="B11357">
            <v>89225</v>
          </cell>
        </row>
        <row r="11358">
          <cell r="B11358">
            <v>89225</v>
          </cell>
        </row>
        <row r="11359">
          <cell r="B11359">
            <v>89225</v>
          </cell>
        </row>
        <row r="11360">
          <cell r="B11360">
            <v>89279</v>
          </cell>
        </row>
        <row r="11361">
          <cell r="B11361">
            <v>89279</v>
          </cell>
        </row>
        <row r="11362">
          <cell r="B11362">
            <v>89279</v>
          </cell>
        </row>
        <row r="11363">
          <cell r="B11363">
            <v>89278</v>
          </cell>
        </row>
        <row r="11364">
          <cell r="B11364">
            <v>89278</v>
          </cell>
        </row>
        <row r="11365">
          <cell r="B11365">
            <v>89278</v>
          </cell>
        </row>
        <row r="11366">
          <cell r="B11366">
            <v>89278</v>
          </cell>
        </row>
        <row r="11367">
          <cell r="B11367">
            <v>89278</v>
          </cell>
        </row>
        <row r="11368">
          <cell r="B11368">
            <v>90651</v>
          </cell>
        </row>
        <row r="11369">
          <cell r="B11369">
            <v>90651</v>
          </cell>
        </row>
        <row r="11370">
          <cell r="B11370">
            <v>90651</v>
          </cell>
        </row>
        <row r="11371">
          <cell r="B11371">
            <v>90650</v>
          </cell>
        </row>
        <row r="11372">
          <cell r="B11372">
            <v>90650</v>
          </cell>
        </row>
        <row r="11373">
          <cell r="B11373">
            <v>90650</v>
          </cell>
        </row>
        <row r="11374">
          <cell r="B11374">
            <v>90650</v>
          </cell>
        </row>
        <row r="11375">
          <cell r="B11375">
            <v>90650</v>
          </cell>
        </row>
        <row r="11376">
          <cell r="B11376">
            <v>106101</v>
          </cell>
        </row>
        <row r="11377">
          <cell r="B11377">
            <v>106101</v>
          </cell>
        </row>
        <row r="11378">
          <cell r="B11378">
            <v>106101</v>
          </cell>
        </row>
        <row r="11379">
          <cell r="B11379">
            <v>106101</v>
          </cell>
        </row>
        <row r="11380">
          <cell r="B11380">
            <v>106100</v>
          </cell>
        </row>
        <row r="11381">
          <cell r="B11381">
            <v>106100</v>
          </cell>
        </row>
        <row r="11382">
          <cell r="B11382">
            <v>106100</v>
          </cell>
        </row>
        <row r="11383">
          <cell r="B11383">
            <v>106100</v>
          </cell>
        </row>
        <row r="11384">
          <cell r="B11384">
            <v>106100</v>
          </cell>
        </row>
        <row r="11385">
          <cell r="B11385">
            <v>106100</v>
          </cell>
        </row>
        <row r="11386">
          <cell r="B11386">
            <v>90657</v>
          </cell>
        </row>
        <row r="11387">
          <cell r="B11387">
            <v>90657</v>
          </cell>
        </row>
        <row r="11388">
          <cell r="B11388">
            <v>90657</v>
          </cell>
        </row>
        <row r="11389">
          <cell r="B11389">
            <v>90656</v>
          </cell>
        </row>
        <row r="11390">
          <cell r="B11390">
            <v>90656</v>
          </cell>
        </row>
        <row r="11391">
          <cell r="B11391">
            <v>90656</v>
          </cell>
        </row>
        <row r="11392">
          <cell r="B11392">
            <v>90656</v>
          </cell>
        </row>
        <row r="11393">
          <cell r="B11393">
            <v>90656</v>
          </cell>
        </row>
        <row r="11394">
          <cell r="B11394">
            <v>90663</v>
          </cell>
        </row>
        <row r="11395">
          <cell r="B11395">
            <v>90663</v>
          </cell>
        </row>
        <row r="11396">
          <cell r="B11396">
            <v>90663</v>
          </cell>
        </row>
        <row r="11397">
          <cell r="B11397">
            <v>90662</v>
          </cell>
        </row>
        <row r="11398">
          <cell r="B11398">
            <v>90662</v>
          </cell>
        </row>
        <row r="11399">
          <cell r="B11399">
            <v>90662</v>
          </cell>
        </row>
        <row r="11400">
          <cell r="B11400">
            <v>90662</v>
          </cell>
        </row>
        <row r="11401">
          <cell r="B11401">
            <v>90662</v>
          </cell>
        </row>
        <row r="11402">
          <cell r="B11402">
            <v>89022</v>
          </cell>
        </row>
        <row r="11403">
          <cell r="B11403">
            <v>89022</v>
          </cell>
        </row>
        <row r="11404">
          <cell r="B11404">
            <v>89022</v>
          </cell>
        </row>
        <row r="11405">
          <cell r="B11405">
            <v>89021</v>
          </cell>
        </row>
        <row r="11406">
          <cell r="B11406">
            <v>89021</v>
          </cell>
        </row>
        <row r="11407">
          <cell r="B11407">
            <v>89021</v>
          </cell>
        </row>
        <row r="11408">
          <cell r="B11408">
            <v>89021</v>
          </cell>
        </row>
        <row r="11409">
          <cell r="B11409">
            <v>89021</v>
          </cell>
        </row>
        <row r="11410">
          <cell r="B11410">
            <v>90644</v>
          </cell>
        </row>
        <row r="11411">
          <cell r="B11411">
            <v>90644</v>
          </cell>
        </row>
        <row r="11412">
          <cell r="B11412">
            <v>90644</v>
          </cell>
        </row>
        <row r="11413">
          <cell r="B11413">
            <v>90643</v>
          </cell>
        </row>
        <row r="11414">
          <cell r="B11414">
            <v>90643</v>
          </cell>
        </row>
        <row r="11415">
          <cell r="B11415">
            <v>90643</v>
          </cell>
        </row>
        <row r="11416">
          <cell r="B11416">
            <v>90643</v>
          </cell>
        </row>
        <row r="11417">
          <cell r="B11417">
            <v>90643</v>
          </cell>
        </row>
        <row r="11418">
          <cell r="B11418">
            <v>102811</v>
          </cell>
        </row>
        <row r="11419">
          <cell r="B11419">
            <v>102811</v>
          </cell>
        </row>
        <row r="11420">
          <cell r="B11420">
            <v>102811</v>
          </cell>
        </row>
        <row r="11421">
          <cell r="B11421">
            <v>102810</v>
          </cell>
        </row>
        <row r="11422">
          <cell r="B11422">
            <v>102810</v>
          </cell>
        </row>
        <row r="11423">
          <cell r="B11423">
            <v>102810</v>
          </cell>
        </row>
        <row r="11424">
          <cell r="B11424">
            <v>102810</v>
          </cell>
        </row>
        <row r="11425">
          <cell r="B11425">
            <v>102810</v>
          </cell>
        </row>
        <row r="11426">
          <cell r="B11426">
            <v>92146</v>
          </cell>
        </row>
        <row r="11427">
          <cell r="B11427">
            <v>92146</v>
          </cell>
        </row>
        <row r="11428">
          <cell r="B11428">
            <v>92146</v>
          </cell>
        </row>
        <row r="11429">
          <cell r="B11429">
            <v>92146</v>
          </cell>
        </row>
        <row r="11430">
          <cell r="B11430">
            <v>92146</v>
          </cell>
        </row>
        <row r="11431">
          <cell r="B11431">
            <v>92145</v>
          </cell>
        </row>
        <row r="11432">
          <cell r="B11432">
            <v>92145</v>
          </cell>
        </row>
        <row r="11433">
          <cell r="B11433">
            <v>92145</v>
          </cell>
        </row>
        <row r="11434">
          <cell r="B11434">
            <v>92145</v>
          </cell>
        </row>
        <row r="11435">
          <cell r="B11435">
            <v>92145</v>
          </cell>
        </row>
        <row r="11436">
          <cell r="B11436">
            <v>92145</v>
          </cell>
        </row>
        <row r="11437">
          <cell r="B11437">
            <v>92145</v>
          </cell>
        </row>
        <row r="11438">
          <cell r="B11438">
            <v>92139</v>
          </cell>
        </row>
        <row r="11439">
          <cell r="B11439">
            <v>92139</v>
          </cell>
        </row>
        <row r="11440">
          <cell r="B11440">
            <v>92139</v>
          </cell>
        </row>
        <row r="11441">
          <cell r="B11441">
            <v>92139</v>
          </cell>
        </row>
        <row r="11442">
          <cell r="B11442">
            <v>92139</v>
          </cell>
        </row>
        <row r="11443">
          <cell r="B11443">
            <v>92138</v>
          </cell>
        </row>
        <row r="11444">
          <cell r="B11444">
            <v>92138</v>
          </cell>
        </row>
        <row r="11445">
          <cell r="B11445">
            <v>92138</v>
          </cell>
        </row>
        <row r="11446">
          <cell r="B11446">
            <v>92138</v>
          </cell>
        </row>
        <row r="11447">
          <cell r="B11447">
            <v>92138</v>
          </cell>
        </row>
        <row r="11448">
          <cell r="B11448">
            <v>92138</v>
          </cell>
        </row>
        <row r="11449">
          <cell r="B11449">
            <v>92138</v>
          </cell>
        </row>
        <row r="11450">
          <cell r="B11450">
            <v>91387</v>
          </cell>
        </row>
        <row r="11451">
          <cell r="B11451">
            <v>91387</v>
          </cell>
        </row>
        <row r="11452">
          <cell r="B11452">
            <v>91387</v>
          </cell>
        </row>
        <row r="11453">
          <cell r="B11453">
            <v>91387</v>
          </cell>
        </row>
        <row r="11454">
          <cell r="B11454">
            <v>91387</v>
          </cell>
        </row>
        <row r="11455">
          <cell r="B11455">
            <v>91386</v>
          </cell>
        </row>
        <row r="11456">
          <cell r="B11456">
            <v>91386</v>
          </cell>
        </row>
        <row r="11457">
          <cell r="B11457">
            <v>91386</v>
          </cell>
        </row>
        <row r="11458">
          <cell r="B11458">
            <v>91386</v>
          </cell>
        </row>
        <row r="11459">
          <cell r="B11459">
            <v>91386</v>
          </cell>
        </row>
        <row r="11460">
          <cell r="B11460">
            <v>91386</v>
          </cell>
        </row>
        <row r="11461">
          <cell r="B11461">
            <v>91386</v>
          </cell>
        </row>
        <row r="11462">
          <cell r="B11462">
            <v>96036</v>
          </cell>
        </row>
        <row r="11463">
          <cell r="B11463">
            <v>96036</v>
          </cell>
        </row>
        <row r="11464">
          <cell r="B11464">
            <v>96036</v>
          </cell>
        </row>
        <row r="11465">
          <cell r="B11465">
            <v>96036</v>
          </cell>
        </row>
        <row r="11466">
          <cell r="B11466">
            <v>96036</v>
          </cell>
        </row>
        <row r="11467">
          <cell r="B11467">
            <v>96035</v>
          </cell>
        </row>
        <row r="11468">
          <cell r="B11468">
            <v>96035</v>
          </cell>
        </row>
        <row r="11469">
          <cell r="B11469">
            <v>96035</v>
          </cell>
        </row>
        <row r="11470">
          <cell r="B11470">
            <v>96035</v>
          </cell>
        </row>
        <row r="11471">
          <cell r="B11471">
            <v>96035</v>
          </cell>
        </row>
        <row r="11472">
          <cell r="B11472">
            <v>96035</v>
          </cell>
        </row>
        <row r="11473">
          <cell r="B11473">
            <v>96035</v>
          </cell>
        </row>
        <row r="11474">
          <cell r="B11474">
            <v>89877</v>
          </cell>
        </row>
        <row r="11475">
          <cell r="B11475">
            <v>89877</v>
          </cell>
        </row>
        <row r="11476">
          <cell r="B11476">
            <v>89877</v>
          </cell>
        </row>
        <row r="11477">
          <cell r="B11477">
            <v>89877</v>
          </cell>
        </row>
        <row r="11478">
          <cell r="B11478">
            <v>89877</v>
          </cell>
        </row>
        <row r="11479">
          <cell r="B11479">
            <v>89876</v>
          </cell>
        </row>
        <row r="11480">
          <cell r="B11480">
            <v>89876</v>
          </cell>
        </row>
        <row r="11481">
          <cell r="B11481">
            <v>89876</v>
          </cell>
        </row>
        <row r="11482">
          <cell r="B11482">
            <v>89876</v>
          </cell>
        </row>
        <row r="11483">
          <cell r="B11483">
            <v>89876</v>
          </cell>
        </row>
        <row r="11484">
          <cell r="B11484">
            <v>89876</v>
          </cell>
        </row>
        <row r="11485">
          <cell r="B11485">
            <v>89876</v>
          </cell>
        </row>
        <row r="11486">
          <cell r="B11486">
            <v>89884</v>
          </cell>
        </row>
        <row r="11487">
          <cell r="B11487">
            <v>89884</v>
          </cell>
        </row>
        <row r="11488">
          <cell r="B11488">
            <v>89884</v>
          </cell>
        </row>
        <row r="11489">
          <cell r="B11489">
            <v>89884</v>
          </cell>
        </row>
        <row r="11490">
          <cell r="B11490">
            <v>89884</v>
          </cell>
        </row>
        <row r="11491">
          <cell r="B11491">
            <v>89883</v>
          </cell>
        </row>
        <row r="11492">
          <cell r="B11492">
            <v>89883</v>
          </cell>
        </row>
        <row r="11493">
          <cell r="B11493">
            <v>89883</v>
          </cell>
        </row>
        <row r="11494">
          <cell r="B11494">
            <v>89883</v>
          </cell>
        </row>
        <row r="11495">
          <cell r="B11495">
            <v>89883</v>
          </cell>
        </row>
        <row r="11496">
          <cell r="B11496">
            <v>89883</v>
          </cell>
        </row>
        <row r="11497">
          <cell r="B11497">
            <v>89883</v>
          </cell>
        </row>
        <row r="11498">
          <cell r="B11498">
            <v>67827</v>
          </cell>
        </row>
        <row r="11499">
          <cell r="B11499">
            <v>67827</v>
          </cell>
        </row>
        <row r="11500">
          <cell r="B11500">
            <v>67827</v>
          </cell>
        </row>
        <row r="11501">
          <cell r="B11501">
            <v>67827</v>
          </cell>
        </row>
        <row r="11502">
          <cell r="B11502">
            <v>67827</v>
          </cell>
        </row>
        <row r="11503">
          <cell r="B11503">
            <v>67826</v>
          </cell>
        </row>
        <row r="11504">
          <cell r="B11504">
            <v>67826</v>
          </cell>
        </row>
        <row r="11505">
          <cell r="B11505">
            <v>67826</v>
          </cell>
        </row>
        <row r="11506">
          <cell r="B11506">
            <v>67826</v>
          </cell>
        </row>
        <row r="11507">
          <cell r="B11507">
            <v>67826</v>
          </cell>
        </row>
        <row r="11508">
          <cell r="B11508">
            <v>67826</v>
          </cell>
        </row>
        <row r="11509">
          <cell r="B11509">
            <v>67826</v>
          </cell>
        </row>
        <row r="11510">
          <cell r="B11510">
            <v>5961</v>
          </cell>
        </row>
        <row r="11511">
          <cell r="B11511">
            <v>5961</v>
          </cell>
        </row>
        <row r="11512">
          <cell r="B11512">
            <v>5961</v>
          </cell>
        </row>
        <row r="11513">
          <cell r="B11513">
            <v>5961</v>
          </cell>
        </row>
        <row r="11514">
          <cell r="B11514">
            <v>5961</v>
          </cell>
        </row>
        <row r="11515">
          <cell r="B11515">
            <v>5811</v>
          </cell>
        </row>
        <row r="11516">
          <cell r="B11516">
            <v>5811</v>
          </cell>
        </row>
        <row r="11517">
          <cell r="B11517">
            <v>5811</v>
          </cell>
        </row>
        <row r="11518">
          <cell r="B11518">
            <v>5811</v>
          </cell>
        </row>
        <row r="11519">
          <cell r="B11519">
            <v>5811</v>
          </cell>
        </row>
        <row r="11520">
          <cell r="B11520">
            <v>5811</v>
          </cell>
        </row>
        <row r="11521">
          <cell r="B11521">
            <v>5811</v>
          </cell>
        </row>
        <row r="11522">
          <cell r="B11522">
            <v>106373</v>
          </cell>
        </row>
        <row r="11523">
          <cell r="B11523">
            <v>106373</v>
          </cell>
        </row>
        <row r="11524">
          <cell r="B11524">
            <v>106373</v>
          </cell>
        </row>
        <row r="11525">
          <cell r="B11525">
            <v>106373</v>
          </cell>
        </row>
        <row r="11526">
          <cell r="B11526">
            <v>106373</v>
          </cell>
        </row>
        <row r="11527">
          <cell r="B11527">
            <v>106366</v>
          </cell>
        </row>
        <row r="11528">
          <cell r="B11528">
            <v>106366</v>
          </cell>
        </row>
        <row r="11529">
          <cell r="B11529">
            <v>106366</v>
          </cell>
        </row>
        <row r="11530">
          <cell r="B11530">
            <v>106366</v>
          </cell>
        </row>
        <row r="11531">
          <cell r="B11531">
            <v>106366</v>
          </cell>
        </row>
        <row r="11532">
          <cell r="B11532">
            <v>106366</v>
          </cell>
        </row>
        <row r="11533">
          <cell r="B11533">
            <v>106366</v>
          </cell>
        </row>
        <row r="11534">
          <cell r="B11534">
            <v>106371</v>
          </cell>
        </row>
        <row r="11535">
          <cell r="B11535">
            <v>106371</v>
          </cell>
        </row>
        <row r="11536">
          <cell r="B11536">
            <v>106371</v>
          </cell>
        </row>
        <row r="11537">
          <cell r="B11537">
            <v>106371</v>
          </cell>
        </row>
        <row r="11538">
          <cell r="B11538">
            <v>106371</v>
          </cell>
        </row>
        <row r="11539">
          <cell r="B11539">
            <v>106364</v>
          </cell>
        </row>
        <row r="11540">
          <cell r="B11540">
            <v>106364</v>
          </cell>
        </row>
        <row r="11541">
          <cell r="B11541">
            <v>106364</v>
          </cell>
        </row>
        <row r="11542">
          <cell r="B11542">
            <v>106364</v>
          </cell>
        </row>
        <row r="11543">
          <cell r="B11543">
            <v>106364</v>
          </cell>
        </row>
        <row r="11544">
          <cell r="B11544">
            <v>106364</v>
          </cell>
        </row>
        <row r="11545">
          <cell r="B11545">
            <v>106364</v>
          </cell>
        </row>
        <row r="11546">
          <cell r="B11546">
            <v>92243</v>
          </cell>
        </row>
        <row r="11547">
          <cell r="B11547">
            <v>92243</v>
          </cell>
        </row>
        <row r="11548">
          <cell r="B11548">
            <v>92243</v>
          </cell>
        </row>
        <row r="11549">
          <cell r="B11549">
            <v>92243</v>
          </cell>
        </row>
        <row r="11550">
          <cell r="B11550">
            <v>92243</v>
          </cell>
        </row>
        <row r="11551">
          <cell r="B11551">
            <v>92242</v>
          </cell>
        </row>
        <row r="11552">
          <cell r="B11552">
            <v>92242</v>
          </cell>
        </row>
        <row r="11553">
          <cell r="B11553">
            <v>92242</v>
          </cell>
        </row>
        <row r="11554">
          <cell r="B11554">
            <v>92242</v>
          </cell>
        </row>
        <row r="11555">
          <cell r="B11555">
            <v>92242</v>
          </cell>
        </row>
        <row r="11556">
          <cell r="B11556">
            <v>92242</v>
          </cell>
        </row>
        <row r="11557">
          <cell r="B11557">
            <v>92242</v>
          </cell>
        </row>
        <row r="11558">
          <cell r="B11558">
            <v>91646</v>
          </cell>
        </row>
        <row r="11559">
          <cell r="B11559">
            <v>91646</v>
          </cell>
        </row>
        <row r="11560">
          <cell r="B11560">
            <v>91646</v>
          </cell>
        </row>
        <row r="11561">
          <cell r="B11561">
            <v>91646</v>
          </cell>
        </row>
        <row r="11562">
          <cell r="B11562">
            <v>91646</v>
          </cell>
        </row>
        <row r="11563">
          <cell r="B11563">
            <v>91645</v>
          </cell>
        </row>
        <row r="11564">
          <cell r="B11564">
            <v>91645</v>
          </cell>
        </row>
        <row r="11565">
          <cell r="B11565">
            <v>91645</v>
          </cell>
        </row>
        <row r="11566">
          <cell r="B11566">
            <v>91645</v>
          </cell>
        </row>
        <row r="11567">
          <cell r="B11567">
            <v>91645</v>
          </cell>
        </row>
        <row r="11568">
          <cell r="B11568">
            <v>91645</v>
          </cell>
        </row>
        <row r="11569">
          <cell r="B11569">
            <v>91645</v>
          </cell>
        </row>
        <row r="11570">
          <cell r="B11570">
            <v>92107</v>
          </cell>
        </row>
        <row r="11571">
          <cell r="B11571">
            <v>92107</v>
          </cell>
        </row>
        <row r="11572">
          <cell r="B11572">
            <v>92107</v>
          </cell>
        </row>
        <row r="11573">
          <cell r="B11573">
            <v>92107</v>
          </cell>
        </row>
        <row r="11574">
          <cell r="B11574">
            <v>92107</v>
          </cell>
        </row>
        <row r="11575">
          <cell r="B11575">
            <v>92106</v>
          </cell>
        </row>
        <row r="11576">
          <cell r="B11576">
            <v>92106</v>
          </cell>
        </row>
        <row r="11577">
          <cell r="B11577">
            <v>92106</v>
          </cell>
        </row>
        <row r="11578">
          <cell r="B11578">
            <v>92106</v>
          </cell>
        </row>
        <row r="11579">
          <cell r="B11579">
            <v>92106</v>
          </cell>
        </row>
        <row r="11580">
          <cell r="B11580">
            <v>92106</v>
          </cell>
        </row>
        <row r="11581">
          <cell r="B11581">
            <v>92106</v>
          </cell>
        </row>
        <row r="11582">
          <cell r="B11582">
            <v>5903</v>
          </cell>
        </row>
        <row r="11583">
          <cell r="B11583">
            <v>5903</v>
          </cell>
        </row>
        <row r="11584">
          <cell r="B11584">
            <v>5903</v>
          </cell>
        </row>
        <row r="11585">
          <cell r="B11585">
            <v>5903</v>
          </cell>
        </row>
        <row r="11586">
          <cell r="B11586">
            <v>5903</v>
          </cell>
        </row>
        <row r="11587">
          <cell r="B11587">
            <v>5901</v>
          </cell>
        </row>
        <row r="11588">
          <cell r="B11588">
            <v>5901</v>
          </cell>
        </row>
        <row r="11589">
          <cell r="B11589">
            <v>5901</v>
          </cell>
        </row>
        <row r="11590">
          <cell r="B11590">
            <v>5901</v>
          </cell>
        </row>
        <row r="11591">
          <cell r="B11591">
            <v>5901</v>
          </cell>
        </row>
        <row r="11592">
          <cell r="B11592">
            <v>5901</v>
          </cell>
        </row>
        <row r="11593">
          <cell r="B11593">
            <v>5901</v>
          </cell>
        </row>
        <row r="11594">
          <cell r="B11594">
            <v>106252</v>
          </cell>
        </row>
        <row r="11595">
          <cell r="B11595">
            <v>106252</v>
          </cell>
        </row>
        <row r="11596">
          <cell r="B11596">
            <v>106252</v>
          </cell>
        </row>
        <row r="11597">
          <cell r="B11597">
            <v>106252</v>
          </cell>
        </row>
        <row r="11598">
          <cell r="B11598">
            <v>106252</v>
          </cell>
        </row>
        <row r="11599">
          <cell r="B11599">
            <v>106247</v>
          </cell>
        </row>
        <row r="11600">
          <cell r="B11600">
            <v>106247</v>
          </cell>
        </row>
        <row r="11601">
          <cell r="B11601">
            <v>106247</v>
          </cell>
        </row>
        <row r="11602">
          <cell r="B11602">
            <v>106247</v>
          </cell>
        </row>
        <row r="11603">
          <cell r="B11603">
            <v>106247</v>
          </cell>
        </row>
        <row r="11604">
          <cell r="B11604">
            <v>106247</v>
          </cell>
        </row>
        <row r="11605">
          <cell r="B11605">
            <v>106247</v>
          </cell>
        </row>
        <row r="11606">
          <cell r="B11606">
            <v>6260</v>
          </cell>
        </row>
        <row r="11607">
          <cell r="B11607">
            <v>6260</v>
          </cell>
        </row>
        <row r="11608">
          <cell r="B11608">
            <v>6260</v>
          </cell>
        </row>
        <row r="11609">
          <cell r="B11609">
            <v>6260</v>
          </cell>
        </row>
        <row r="11610">
          <cell r="B11610">
            <v>6260</v>
          </cell>
        </row>
        <row r="11611">
          <cell r="B11611">
            <v>6259</v>
          </cell>
        </row>
        <row r="11612">
          <cell r="B11612">
            <v>6259</v>
          </cell>
        </row>
        <row r="11613">
          <cell r="B11613">
            <v>6259</v>
          </cell>
        </row>
        <row r="11614">
          <cell r="B11614">
            <v>6259</v>
          </cell>
        </row>
        <row r="11615">
          <cell r="B11615">
            <v>6259</v>
          </cell>
        </row>
        <row r="11616">
          <cell r="B11616">
            <v>6259</v>
          </cell>
        </row>
        <row r="11617">
          <cell r="B11617">
            <v>6259</v>
          </cell>
        </row>
        <row r="11618">
          <cell r="B11618">
            <v>104705</v>
          </cell>
        </row>
        <row r="11619">
          <cell r="B11619">
            <v>104705</v>
          </cell>
        </row>
        <row r="11620">
          <cell r="B11620">
            <v>104705</v>
          </cell>
        </row>
        <row r="11621">
          <cell r="B11621">
            <v>104705</v>
          </cell>
        </row>
        <row r="11622">
          <cell r="B11622">
            <v>104705</v>
          </cell>
        </row>
        <row r="11623">
          <cell r="B11623">
            <v>104704</v>
          </cell>
        </row>
        <row r="11624">
          <cell r="B11624">
            <v>104704</v>
          </cell>
        </row>
        <row r="11625">
          <cell r="B11625">
            <v>104704</v>
          </cell>
        </row>
        <row r="11626">
          <cell r="B11626">
            <v>104704</v>
          </cell>
        </row>
        <row r="11627">
          <cell r="B11627">
            <v>104704</v>
          </cell>
        </row>
        <row r="11628">
          <cell r="B11628">
            <v>104704</v>
          </cell>
        </row>
        <row r="11629">
          <cell r="B11629">
            <v>104704</v>
          </cell>
        </row>
        <row r="11630">
          <cell r="B11630">
            <v>91395</v>
          </cell>
        </row>
        <row r="11631">
          <cell r="B11631">
            <v>91395</v>
          </cell>
        </row>
        <row r="11632">
          <cell r="B11632">
            <v>91395</v>
          </cell>
        </row>
        <row r="11633">
          <cell r="B11633">
            <v>91395</v>
          </cell>
        </row>
        <row r="11634">
          <cell r="B11634">
            <v>91395</v>
          </cell>
        </row>
        <row r="11635">
          <cell r="B11635">
            <v>73467</v>
          </cell>
        </row>
        <row r="11636">
          <cell r="B11636">
            <v>73467</v>
          </cell>
        </row>
        <row r="11637">
          <cell r="B11637">
            <v>73467</v>
          </cell>
        </row>
        <row r="11638">
          <cell r="B11638">
            <v>73467</v>
          </cell>
        </row>
        <row r="11639">
          <cell r="B11639">
            <v>73467</v>
          </cell>
        </row>
        <row r="11640">
          <cell r="B11640">
            <v>73467</v>
          </cell>
        </row>
        <row r="11641">
          <cell r="B11641">
            <v>73467</v>
          </cell>
        </row>
        <row r="11642">
          <cell r="B11642">
            <v>5826</v>
          </cell>
        </row>
        <row r="11643">
          <cell r="B11643">
            <v>5826</v>
          </cell>
        </row>
        <row r="11644">
          <cell r="B11644">
            <v>5826</v>
          </cell>
        </row>
        <row r="11645">
          <cell r="B11645">
            <v>5826</v>
          </cell>
        </row>
        <row r="11646">
          <cell r="B11646">
            <v>5826</v>
          </cell>
        </row>
        <row r="11647">
          <cell r="B11647">
            <v>5824</v>
          </cell>
        </row>
        <row r="11648">
          <cell r="B11648">
            <v>5824</v>
          </cell>
        </row>
        <row r="11649">
          <cell r="B11649">
            <v>5824</v>
          </cell>
        </row>
        <row r="11650">
          <cell r="B11650">
            <v>5824</v>
          </cell>
        </row>
        <row r="11651">
          <cell r="B11651">
            <v>5824</v>
          </cell>
        </row>
        <row r="11652">
          <cell r="B11652">
            <v>5824</v>
          </cell>
        </row>
        <row r="11653">
          <cell r="B11653">
            <v>5824</v>
          </cell>
        </row>
        <row r="11654">
          <cell r="B11654">
            <v>106369</v>
          </cell>
        </row>
        <row r="11655">
          <cell r="B11655">
            <v>106369</v>
          </cell>
        </row>
        <row r="11656">
          <cell r="B11656">
            <v>106369</v>
          </cell>
        </row>
        <row r="11657">
          <cell r="B11657">
            <v>106369</v>
          </cell>
        </row>
        <row r="11658">
          <cell r="B11658">
            <v>106369</v>
          </cell>
        </row>
        <row r="11659">
          <cell r="B11659">
            <v>106362</v>
          </cell>
        </row>
        <row r="11660">
          <cell r="B11660">
            <v>106362</v>
          </cell>
        </row>
        <row r="11661">
          <cell r="B11661">
            <v>106362</v>
          </cell>
        </row>
        <row r="11662">
          <cell r="B11662">
            <v>106362</v>
          </cell>
        </row>
        <row r="11663">
          <cell r="B11663">
            <v>106362</v>
          </cell>
        </row>
        <row r="11664">
          <cell r="B11664">
            <v>106362</v>
          </cell>
        </row>
        <row r="11665">
          <cell r="B11665">
            <v>106362</v>
          </cell>
        </row>
        <row r="11666">
          <cell r="B11666">
            <v>106253</v>
          </cell>
        </row>
        <row r="11667">
          <cell r="B11667">
            <v>106253</v>
          </cell>
        </row>
        <row r="11668">
          <cell r="B11668">
            <v>106253</v>
          </cell>
        </row>
        <row r="11669">
          <cell r="B11669">
            <v>106253</v>
          </cell>
        </row>
        <row r="11670">
          <cell r="B11670">
            <v>106253</v>
          </cell>
        </row>
        <row r="11671">
          <cell r="B11671">
            <v>106248</v>
          </cell>
        </row>
        <row r="11672">
          <cell r="B11672">
            <v>106248</v>
          </cell>
        </row>
        <row r="11673">
          <cell r="B11673">
            <v>106248</v>
          </cell>
        </row>
        <row r="11674">
          <cell r="B11674">
            <v>106248</v>
          </cell>
        </row>
        <row r="11675">
          <cell r="B11675">
            <v>106248</v>
          </cell>
        </row>
        <row r="11676">
          <cell r="B11676">
            <v>106248</v>
          </cell>
        </row>
        <row r="11677">
          <cell r="B11677">
            <v>106248</v>
          </cell>
        </row>
        <row r="11678">
          <cell r="B11678">
            <v>106372</v>
          </cell>
        </row>
        <row r="11679">
          <cell r="B11679">
            <v>106372</v>
          </cell>
        </row>
        <row r="11680">
          <cell r="B11680">
            <v>106372</v>
          </cell>
        </row>
        <row r="11681">
          <cell r="B11681">
            <v>106372</v>
          </cell>
        </row>
        <row r="11682">
          <cell r="B11682">
            <v>106372</v>
          </cell>
        </row>
        <row r="11683">
          <cell r="B11683">
            <v>106365</v>
          </cell>
        </row>
        <row r="11684">
          <cell r="B11684">
            <v>106365</v>
          </cell>
        </row>
        <row r="11685">
          <cell r="B11685">
            <v>106365</v>
          </cell>
        </row>
        <row r="11686">
          <cell r="B11686">
            <v>106365</v>
          </cell>
        </row>
        <row r="11687">
          <cell r="B11687">
            <v>106365</v>
          </cell>
        </row>
        <row r="11688">
          <cell r="B11688">
            <v>106365</v>
          </cell>
        </row>
        <row r="11689">
          <cell r="B11689">
            <v>106365</v>
          </cell>
        </row>
        <row r="11690">
          <cell r="B11690">
            <v>106370</v>
          </cell>
        </row>
        <row r="11691">
          <cell r="B11691">
            <v>106370</v>
          </cell>
        </row>
        <row r="11692">
          <cell r="B11692">
            <v>106370</v>
          </cell>
        </row>
        <row r="11693">
          <cell r="B11693">
            <v>106370</v>
          </cell>
        </row>
        <row r="11694">
          <cell r="B11694">
            <v>106370</v>
          </cell>
        </row>
        <row r="11695">
          <cell r="B11695">
            <v>106363</v>
          </cell>
        </row>
        <row r="11696">
          <cell r="B11696">
            <v>106363</v>
          </cell>
        </row>
        <row r="11697">
          <cell r="B11697">
            <v>106363</v>
          </cell>
        </row>
        <row r="11698">
          <cell r="B11698">
            <v>106363</v>
          </cell>
        </row>
        <row r="11699">
          <cell r="B11699">
            <v>106363</v>
          </cell>
        </row>
        <row r="11700">
          <cell r="B11700">
            <v>106363</v>
          </cell>
        </row>
        <row r="11701">
          <cell r="B11701">
            <v>106363</v>
          </cell>
        </row>
        <row r="11702">
          <cell r="B11702">
            <v>5892</v>
          </cell>
        </row>
        <row r="11703">
          <cell r="B11703">
            <v>5892</v>
          </cell>
        </row>
        <row r="11704">
          <cell r="B11704">
            <v>5892</v>
          </cell>
        </row>
        <row r="11705">
          <cell r="B11705">
            <v>5892</v>
          </cell>
        </row>
        <row r="11706">
          <cell r="B11706">
            <v>5892</v>
          </cell>
        </row>
        <row r="11707">
          <cell r="B11707">
            <v>5890</v>
          </cell>
        </row>
        <row r="11708">
          <cell r="B11708">
            <v>5890</v>
          </cell>
        </row>
        <row r="11709">
          <cell r="B11709">
            <v>5890</v>
          </cell>
        </row>
        <row r="11710">
          <cell r="B11710">
            <v>5890</v>
          </cell>
        </row>
        <row r="11711">
          <cell r="B11711">
            <v>5890</v>
          </cell>
        </row>
        <row r="11712">
          <cell r="B11712">
            <v>5890</v>
          </cell>
        </row>
        <row r="11713">
          <cell r="B11713">
            <v>5890</v>
          </cell>
        </row>
        <row r="11714">
          <cell r="B11714">
            <v>5896</v>
          </cell>
        </row>
        <row r="11715">
          <cell r="B11715">
            <v>5896</v>
          </cell>
        </row>
        <row r="11716">
          <cell r="B11716">
            <v>5896</v>
          </cell>
        </row>
        <row r="11717">
          <cell r="B11717">
            <v>5896</v>
          </cell>
        </row>
        <row r="11718">
          <cell r="B11718">
            <v>5896</v>
          </cell>
        </row>
        <row r="11719">
          <cell r="B11719">
            <v>5894</v>
          </cell>
        </row>
        <row r="11720">
          <cell r="B11720">
            <v>5894</v>
          </cell>
        </row>
        <row r="11721">
          <cell r="B11721">
            <v>5894</v>
          </cell>
        </row>
        <row r="11722">
          <cell r="B11722">
            <v>5894</v>
          </cell>
        </row>
        <row r="11723">
          <cell r="B11723">
            <v>5894</v>
          </cell>
        </row>
        <row r="11724">
          <cell r="B11724">
            <v>5894</v>
          </cell>
        </row>
        <row r="11725">
          <cell r="B11725">
            <v>5894</v>
          </cell>
        </row>
        <row r="11726">
          <cell r="B11726">
            <v>91032</v>
          </cell>
        </row>
        <row r="11727">
          <cell r="B11727">
            <v>91032</v>
          </cell>
        </row>
        <row r="11728">
          <cell r="B11728">
            <v>91032</v>
          </cell>
        </row>
        <row r="11729">
          <cell r="B11729">
            <v>91032</v>
          </cell>
        </row>
        <row r="11730">
          <cell r="B11730">
            <v>91032</v>
          </cell>
        </row>
        <row r="11731">
          <cell r="B11731">
            <v>91031</v>
          </cell>
        </row>
        <row r="11732">
          <cell r="B11732">
            <v>91031</v>
          </cell>
        </row>
        <row r="11733">
          <cell r="B11733">
            <v>91031</v>
          </cell>
        </row>
        <row r="11734">
          <cell r="B11734">
            <v>91031</v>
          </cell>
        </row>
        <row r="11735">
          <cell r="B11735">
            <v>91031</v>
          </cell>
        </row>
        <row r="11736">
          <cell r="B11736">
            <v>91031</v>
          </cell>
        </row>
        <row r="11737">
          <cell r="B11737">
            <v>91031</v>
          </cell>
        </row>
        <row r="11738">
          <cell r="B11738">
            <v>106255</v>
          </cell>
        </row>
        <row r="11739">
          <cell r="B11739">
            <v>106255</v>
          </cell>
        </row>
        <row r="11740">
          <cell r="B11740">
            <v>106255</v>
          </cell>
        </row>
        <row r="11741">
          <cell r="B11741">
            <v>106255</v>
          </cell>
        </row>
        <row r="11742">
          <cell r="B11742">
            <v>106255</v>
          </cell>
        </row>
        <row r="11743">
          <cell r="B11743">
            <v>106250</v>
          </cell>
        </row>
        <row r="11744">
          <cell r="B11744">
            <v>106250</v>
          </cell>
        </row>
        <row r="11745">
          <cell r="B11745">
            <v>106250</v>
          </cell>
        </row>
        <row r="11746">
          <cell r="B11746">
            <v>106250</v>
          </cell>
        </row>
        <row r="11747">
          <cell r="B11747">
            <v>106250</v>
          </cell>
        </row>
        <row r="11748">
          <cell r="B11748">
            <v>106250</v>
          </cell>
        </row>
        <row r="11749">
          <cell r="B11749">
            <v>106250</v>
          </cell>
        </row>
        <row r="11750">
          <cell r="B11750">
            <v>106374</v>
          </cell>
        </row>
        <row r="11751">
          <cell r="B11751">
            <v>106374</v>
          </cell>
        </row>
        <row r="11752">
          <cell r="B11752">
            <v>106374</v>
          </cell>
        </row>
        <row r="11753">
          <cell r="B11753">
            <v>106374</v>
          </cell>
        </row>
        <row r="11754">
          <cell r="B11754">
            <v>106374</v>
          </cell>
        </row>
        <row r="11755">
          <cell r="B11755">
            <v>106367</v>
          </cell>
        </row>
        <row r="11756">
          <cell r="B11756">
            <v>106367</v>
          </cell>
        </row>
        <row r="11757">
          <cell r="B11757">
            <v>106367</v>
          </cell>
        </row>
        <row r="11758">
          <cell r="B11758">
            <v>106367</v>
          </cell>
        </row>
        <row r="11759">
          <cell r="B11759">
            <v>106367</v>
          </cell>
        </row>
        <row r="11760">
          <cell r="B11760">
            <v>106367</v>
          </cell>
        </row>
        <row r="11761">
          <cell r="B11761">
            <v>106367</v>
          </cell>
        </row>
        <row r="11762">
          <cell r="B11762">
            <v>106375</v>
          </cell>
        </row>
        <row r="11763">
          <cell r="B11763">
            <v>106375</v>
          </cell>
        </row>
        <row r="11764">
          <cell r="B11764">
            <v>106375</v>
          </cell>
        </row>
        <row r="11765">
          <cell r="B11765">
            <v>106375</v>
          </cell>
        </row>
        <row r="11766">
          <cell r="B11766">
            <v>106375</v>
          </cell>
        </row>
        <row r="11767">
          <cell r="B11767">
            <v>106368</v>
          </cell>
        </row>
        <row r="11768">
          <cell r="B11768">
            <v>106368</v>
          </cell>
        </row>
        <row r="11769">
          <cell r="B11769">
            <v>106368</v>
          </cell>
        </row>
        <row r="11770">
          <cell r="B11770">
            <v>106368</v>
          </cell>
        </row>
        <row r="11771">
          <cell r="B11771">
            <v>106368</v>
          </cell>
        </row>
        <row r="11772">
          <cell r="B11772">
            <v>106368</v>
          </cell>
        </row>
        <row r="11773">
          <cell r="B11773">
            <v>106368</v>
          </cell>
        </row>
        <row r="11774">
          <cell r="B11774">
            <v>102817</v>
          </cell>
        </row>
        <row r="11775">
          <cell r="B11775">
            <v>102817</v>
          </cell>
        </row>
        <row r="11776">
          <cell r="B11776">
            <v>102817</v>
          </cell>
        </row>
        <row r="11777">
          <cell r="B11777">
            <v>102816</v>
          </cell>
        </row>
        <row r="11778">
          <cell r="B11778">
            <v>102816</v>
          </cell>
        </row>
        <row r="11779">
          <cell r="B11779">
            <v>102816</v>
          </cell>
        </row>
        <row r="11780">
          <cell r="B11780">
            <v>102816</v>
          </cell>
        </row>
        <row r="11781">
          <cell r="B11781">
            <v>102816</v>
          </cell>
        </row>
        <row r="11782">
          <cell r="B11782">
            <v>91534</v>
          </cell>
        </row>
        <row r="11783">
          <cell r="B11783">
            <v>91534</v>
          </cell>
        </row>
        <row r="11784">
          <cell r="B11784">
            <v>91534</v>
          </cell>
        </row>
        <row r="11785">
          <cell r="B11785">
            <v>91534</v>
          </cell>
        </row>
        <row r="11786">
          <cell r="B11786">
            <v>91533</v>
          </cell>
        </row>
        <row r="11787">
          <cell r="B11787">
            <v>91533</v>
          </cell>
        </row>
        <row r="11788">
          <cell r="B11788">
            <v>91533</v>
          </cell>
        </row>
        <row r="11789">
          <cell r="B11789">
            <v>91533</v>
          </cell>
        </row>
        <row r="11790">
          <cell r="B11790">
            <v>91533</v>
          </cell>
        </row>
        <row r="11791">
          <cell r="B11791">
            <v>91533</v>
          </cell>
        </row>
        <row r="11792">
          <cell r="B11792">
            <v>95265</v>
          </cell>
        </row>
        <row r="11793">
          <cell r="B11793">
            <v>95265</v>
          </cell>
        </row>
        <row r="11794">
          <cell r="B11794">
            <v>95265</v>
          </cell>
        </row>
        <row r="11795">
          <cell r="B11795">
            <v>95264</v>
          </cell>
        </row>
        <row r="11796">
          <cell r="B11796">
            <v>95264</v>
          </cell>
        </row>
        <row r="11797">
          <cell r="B11797">
            <v>95264</v>
          </cell>
        </row>
        <row r="11798">
          <cell r="B11798">
            <v>95264</v>
          </cell>
        </row>
        <row r="11799">
          <cell r="B11799">
            <v>95264</v>
          </cell>
        </row>
        <row r="11800">
          <cell r="B11800">
            <v>90973</v>
          </cell>
        </row>
        <row r="11801">
          <cell r="B11801">
            <v>90973</v>
          </cell>
        </row>
        <row r="11802">
          <cell r="B11802">
            <v>90973</v>
          </cell>
        </row>
        <row r="11803">
          <cell r="B11803">
            <v>90972</v>
          </cell>
        </row>
        <row r="11804">
          <cell r="B11804">
            <v>90972</v>
          </cell>
        </row>
        <row r="11805">
          <cell r="B11805">
            <v>90972</v>
          </cell>
        </row>
        <row r="11806">
          <cell r="B11806">
            <v>90972</v>
          </cell>
        </row>
        <row r="11807">
          <cell r="B11807">
            <v>90972</v>
          </cell>
        </row>
        <row r="11808">
          <cell r="B11808">
            <v>91001</v>
          </cell>
        </row>
        <row r="11809">
          <cell r="B11809">
            <v>91001</v>
          </cell>
        </row>
        <row r="11810">
          <cell r="B11810">
            <v>91001</v>
          </cell>
        </row>
        <row r="11811">
          <cell r="B11811">
            <v>90999</v>
          </cell>
        </row>
        <row r="11812">
          <cell r="B11812">
            <v>90999</v>
          </cell>
        </row>
        <row r="11813">
          <cell r="B11813">
            <v>90999</v>
          </cell>
        </row>
        <row r="11814">
          <cell r="B11814">
            <v>90999</v>
          </cell>
        </row>
        <row r="11815">
          <cell r="B11815">
            <v>90999</v>
          </cell>
        </row>
        <row r="11816">
          <cell r="B11816">
            <v>5954</v>
          </cell>
        </row>
        <row r="11817">
          <cell r="B11817">
            <v>5954</v>
          </cell>
        </row>
        <row r="11818">
          <cell r="B11818">
            <v>5954</v>
          </cell>
        </row>
        <row r="11819">
          <cell r="B11819">
            <v>5953</v>
          </cell>
        </row>
        <row r="11820">
          <cell r="B11820">
            <v>5953</v>
          </cell>
        </row>
        <row r="11821">
          <cell r="B11821">
            <v>5953</v>
          </cell>
        </row>
        <row r="11822">
          <cell r="B11822">
            <v>5953</v>
          </cell>
        </row>
        <row r="11823">
          <cell r="B11823">
            <v>5953</v>
          </cell>
        </row>
        <row r="11824">
          <cell r="B11824">
            <v>90982</v>
          </cell>
        </row>
        <row r="11825">
          <cell r="B11825">
            <v>90982</v>
          </cell>
        </row>
        <row r="11826">
          <cell r="B11826">
            <v>90982</v>
          </cell>
        </row>
        <row r="11827">
          <cell r="B11827">
            <v>90979</v>
          </cell>
        </row>
        <row r="11828">
          <cell r="B11828">
            <v>90979</v>
          </cell>
        </row>
        <row r="11829">
          <cell r="B11829">
            <v>90979</v>
          </cell>
        </row>
        <row r="11830">
          <cell r="B11830">
            <v>90979</v>
          </cell>
        </row>
        <row r="11831">
          <cell r="B11831">
            <v>90979</v>
          </cell>
        </row>
        <row r="11832">
          <cell r="B11832">
            <v>90965</v>
          </cell>
        </row>
        <row r="11833">
          <cell r="B11833">
            <v>90965</v>
          </cell>
        </row>
        <row r="11834">
          <cell r="B11834">
            <v>90965</v>
          </cell>
        </row>
        <row r="11835">
          <cell r="B11835">
            <v>90964</v>
          </cell>
        </row>
        <row r="11836">
          <cell r="B11836">
            <v>90964</v>
          </cell>
        </row>
        <row r="11837">
          <cell r="B11837">
            <v>90964</v>
          </cell>
        </row>
        <row r="11838">
          <cell r="B11838">
            <v>90964</v>
          </cell>
        </row>
        <row r="11839">
          <cell r="B11839">
            <v>90964</v>
          </cell>
        </row>
        <row r="11840">
          <cell r="B11840">
            <v>102970</v>
          </cell>
        </row>
        <row r="11841">
          <cell r="B11841">
            <v>102970</v>
          </cell>
        </row>
        <row r="11842">
          <cell r="B11842">
            <v>102970</v>
          </cell>
        </row>
        <row r="11843">
          <cell r="B11843">
            <v>102971</v>
          </cell>
        </row>
        <row r="11844">
          <cell r="B11844">
            <v>102971</v>
          </cell>
        </row>
        <row r="11845">
          <cell r="B11845">
            <v>102971</v>
          </cell>
        </row>
        <row r="11846">
          <cell r="B11846">
            <v>102971</v>
          </cell>
        </row>
        <row r="11847">
          <cell r="B11847">
            <v>102971</v>
          </cell>
        </row>
        <row r="11848">
          <cell r="B11848">
            <v>102822</v>
          </cell>
        </row>
        <row r="11849">
          <cell r="B11849">
            <v>102822</v>
          </cell>
        </row>
        <row r="11850">
          <cell r="B11850">
            <v>102822</v>
          </cell>
        </row>
        <row r="11851">
          <cell r="B11851">
            <v>102821</v>
          </cell>
        </row>
        <row r="11852">
          <cell r="B11852">
            <v>102821</v>
          </cell>
        </row>
        <row r="11853">
          <cell r="B11853">
            <v>102821</v>
          </cell>
        </row>
        <row r="11854">
          <cell r="B11854">
            <v>102821</v>
          </cell>
        </row>
        <row r="11855">
          <cell r="B11855">
            <v>102821</v>
          </cell>
        </row>
        <row r="11856">
          <cell r="B11856">
            <v>102828</v>
          </cell>
        </row>
        <row r="11857">
          <cell r="B11857">
            <v>102828</v>
          </cell>
        </row>
        <row r="11858">
          <cell r="B11858">
            <v>102828</v>
          </cell>
        </row>
        <row r="11859">
          <cell r="B11859">
            <v>102827</v>
          </cell>
        </row>
        <row r="11860">
          <cell r="B11860">
            <v>102827</v>
          </cell>
        </row>
        <row r="11861">
          <cell r="B11861">
            <v>102827</v>
          </cell>
        </row>
        <row r="11862">
          <cell r="B11862">
            <v>102827</v>
          </cell>
        </row>
        <row r="11863">
          <cell r="B11863">
            <v>102827</v>
          </cell>
        </row>
        <row r="11864">
          <cell r="B11864">
            <v>103939</v>
          </cell>
        </row>
        <row r="11865">
          <cell r="B11865">
            <v>103939</v>
          </cell>
        </row>
        <row r="11866">
          <cell r="B11866">
            <v>103939</v>
          </cell>
        </row>
        <row r="11867">
          <cell r="B11867">
            <v>103938</v>
          </cell>
        </row>
        <row r="11868">
          <cell r="B11868">
            <v>103938</v>
          </cell>
        </row>
        <row r="11869">
          <cell r="B11869">
            <v>103938</v>
          </cell>
        </row>
        <row r="11870">
          <cell r="B11870">
            <v>103938</v>
          </cell>
        </row>
        <row r="11871">
          <cell r="B11871">
            <v>103938</v>
          </cell>
        </row>
        <row r="11872">
          <cell r="B11872">
            <v>103945</v>
          </cell>
        </row>
        <row r="11873">
          <cell r="B11873">
            <v>103945</v>
          </cell>
        </row>
        <row r="11874">
          <cell r="B11874">
            <v>103945</v>
          </cell>
        </row>
        <row r="11875">
          <cell r="B11875">
            <v>103944</v>
          </cell>
        </row>
        <row r="11876">
          <cell r="B11876">
            <v>103944</v>
          </cell>
        </row>
        <row r="11877">
          <cell r="B11877">
            <v>103944</v>
          </cell>
        </row>
        <row r="11878">
          <cell r="B11878">
            <v>103944</v>
          </cell>
        </row>
        <row r="11879">
          <cell r="B11879">
            <v>103944</v>
          </cell>
        </row>
        <row r="11880">
          <cell r="B11880">
            <v>106416</v>
          </cell>
        </row>
        <row r="11881">
          <cell r="B11881">
            <v>106416</v>
          </cell>
        </row>
        <row r="11882">
          <cell r="B11882">
            <v>106416</v>
          </cell>
        </row>
        <row r="11883">
          <cell r="B11883">
            <v>106414</v>
          </cell>
        </row>
        <row r="11884">
          <cell r="B11884">
            <v>106414</v>
          </cell>
        </row>
        <row r="11885">
          <cell r="B11885">
            <v>106414</v>
          </cell>
        </row>
        <row r="11886">
          <cell r="B11886">
            <v>106414</v>
          </cell>
        </row>
        <row r="11887">
          <cell r="B11887">
            <v>106414</v>
          </cell>
        </row>
        <row r="11888">
          <cell r="B11888">
            <v>91285</v>
          </cell>
        </row>
        <row r="11889">
          <cell r="B11889">
            <v>91285</v>
          </cell>
        </row>
        <row r="11890">
          <cell r="B11890">
            <v>91285</v>
          </cell>
        </row>
        <row r="11891">
          <cell r="B11891">
            <v>91283</v>
          </cell>
        </row>
        <row r="11892">
          <cell r="B11892">
            <v>91283</v>
          </cell>
        </row>
        <row r="11893">
          <cell r="B11893">
            <v>91283</v>
          </cell>
        </row>
        <row r="11894">
          <cell r="B11894">
            <v>91283</v>
          </cell>
        </row>
        <row r="11895">
          <cell r="B11895">
            <v>91283</v>
          </cell>
        </row>
        <row r="11896">
          <cell r="B11896">
            <v>95283</v>
          </cell>
        </row>
        <row r="11897">
          <cell r="B11897">
            <v>95283</v>
          </cell>
        </row>
        <row r="11898">
          <cell r="B11898">
            <v>95283</v>
          </cell>
        </row>
        <row r="11899">
          <cell r="B11899">
            <v>95282</v>
          </cell>
        </row>
        <row r="11900">
          <cell r="B11900">
            <v>95282</v>
          </cell>
        </row>
        <row r="11901">
          <cell r="B11901">
            <v>95282</v>
          </cell>
        </row>
        <row r="11902">
          <cell r="B11902">
            <v>95282</v>
          </cell>
        </row>
        <row r="11903">
          <cell r="B11903">
            <v>95282</v>
          </cell>
        </row>
        <row r="11904">
          <cell r="B11904">
            <v>95128</v>
          </cell>
        </row>
        <row r="11905">
          <cell r="B11905">
            <v>95128</v>
          </cell>
        </row>
        <row r="11906">
          <cell r="B11906">
            <v>95128</v>
          </cell>
        </row>
        <row r="11907">
          <cell r="B11907">
            <v>95128</v>
          </cell>
        </row>
        <row r="11908">
          <cell r="B11908">
            <v>95127</v>
          </cell>
        </row>
        <row r="11909">
          <cell r="B11909">
            <v>95127</v>
          </cell>
        </row>
        <row r="11910">
          <cell r="B11910">
            <v>95127</v>
          </cell>
        </row>
        <row r="11911">
          <cell r="B11911">
            <v>95127</v>
          </cell>
        </row>
        <row r="11912">
          <cell r="B11912">
            <v>95127</v>
          </cell>
        </row>
        <row r="11913">
          <cell r="B11913">
            <v>95127</v>
          </cell>
        </row>
        <row r="11914">
          <cell r="B11914">
            <v>92044</v>
          </cell>
        </row>
        <row r="11915">
          <cell r="B11915">
            <v>92044</v>
          </cell>
        </row>
        <row r="11916">
          <cell r="B11916">
            <v>92044</v>
          </cell>
        </row>
        <row r="11917">
          <cell r="B11917">
            <v>92043</v>
          </cell>
        </row>
        <row r="11918">
          <cell r="B11918">
            <v>92043</v>
          </cell>
        </row>
        <row r="11919">
          <cell r="B11919">
            <v>92043</v>
          </cell>
        </row>
        <row r="11920">
          <cell r="B11920">
            <v>92043</v>
          </cell>
        </row>
        <row r="11921">
          <cell r="B11921">
            <v>106417</v>
          </cell>
        </row>
        <row r="11922">
          <cell r="B11922">
            <v>106417</v>
          </cell>
        </row>
        <row r="11923">
          <cell r="B11923">
            <v>106417</v>
          </cell>
        </row>
        <row r="11924">
          <cell r="B11924">
            <v>106415</v>
          </cell>
        </row>
        <row r="11925">
          <cell r="B11925">
            <v>106415</v>
          </cell>
        </row>
        <row r="11926">
          <cell r="B11926">
            <v>106415</v>
          </cell>
        </row>
        <row r="11927">
          <cell r="B11927">
            <v>106415</v>
          </cell>
        </row>
        <row r="11928">
          <cell r="B11928">
            <v>106415</v>
          </cell>
        </row>
        <row r="11929">
          <cell r="B11929">
            <v>102834</v>
          </cell>
        </row>
        <row r="11930">
          <cell r="B11930">
            <v>102834</v>
          </cell>
        </row>
        <row r="11931">
          <cell r="B11931">
            <v>102834</v>
          </cell>
        </row>
        <row r="11932">
          <cell r="B11932">
            <v>102833</v>
          </cell>
        </row>
        <row r="11933">
          <cell r="B11933">
            <v>102833</v>
          </cell>
        </row>
        <row r="11934">
          <cell r="B11934">
            <v>102833</v>
          </cell>
        </row>
        <row r="11935">
          <cell r="B11935">
            <v>102833</v>
          </cell>
        </row>
        <row r="11936">
          <cell r="B11936">
            <v>92119</v>
          </cell>
        </row>
        <row r="11937">
          <cell r="B11937">
            <v>92119</v>
          </cell>
        </row>
        <row r="11938">
          <cell r="B11938">
            <v>92119</v>
          </cell>
        </row>
        <row r="11939">
          <cell r="B11939">
            <v>92118</v>
          </cell>
        </row>
        <row r="11940">
          <cell r="B11940">
            <v>92118</v>
          </cell>
        </row>
        <row r="11941">
          <cell r="B11941">
            <v>92118</v>
          </cell>
        </row>
        <row r="11942">
          <cell r="B11942">
            <v>92118</v>
          </cell>
        </row>
        <row r="11943">
          <cell r="B11943">
            <v>102917</v>
          </cell>
        </row>
        <row r="11944">
          <cell r="B11944">
            <v>102917</v>
          </cell>
        </row>
        <row r="11945">
          <cell r="B11945">
            <v>102917</v>
          </cell>
        </row>
        <row r="11946">
          <cell r="B11946">
            <v>102916</v>
          </cell>
        </row>
        <row r="11947">
          <cell r="B11947">
            <v>102916</v>
          </cell>
        </row>
        <row r="11948">
          <cell r="B11948">
            <v>102916</v>
          </cell>
        </row>
        <row r="11949">
          <cell r="B11949">
            <v>102916</v>
          </cell>
        </row>
        <row r="11950">
          <cell r="B11950">
            <v>102916</v>
          </cell>
        </row>
        <row r="11951">
          <cell r="B11951">
            <v>95721</v>
          </cell>
        </row>
        <row r="11952">
          <cell r="B11952">
            <v>95721</v>
          </cell>
        </row>
        <row r="11953">
          <cell r="B11953">
            <v>95721</v>
          </cell>
        </row>
        <row r="11954">
          <cell r="B11954">
            <v>95721</v>
          </cell>
        </row>
        <row r="11955">
          <cell r="B11955">
            <v>95720</v>
          </cell>
        </row>
        <row r="11956">
          <cell r="B11956">
            <v>95720</v>
          </cell>
        </row>
        <row r="11957">
          <cell r="B11957">
            <v>95720</v>
          </cell>
        </row>
        <row r="11958">
          <cell r="B11958">
            <v>95720</v>
          </cell>
        </row>
        <row r="11959">
          <cell r="B11959">
            <v>95720</v>
          </cell>
        </row>
        <row r="11960">
          <cell r="B11960">
            <v>95720</v>
          </cell>
        </row>
        <row r="11961">
          <cell r="B11961">
            <v>104717</v>
          </cell>
        </row>
        <row r="11962">
          <cell r="B11962">
            <v>104717</v>
          </cell>
        </row>
        <row r="11963">
          <cell r="B11963">
            <v>104717</v>
          </cell>
        </row>
        <row r="11964">
          <cell r="B11964">
            <v>104717</v>
          </cell>
        </row>
        <row r="11965">
          <cell r="B11965">
            <v>104716</v>
          </cell>
        </row>
        <row r="11966">
          <cell r="B11966">
            <v>104716</v>
          </cell>
        </row>
        <row r="11967">
          <cell r="B11967">
            <v>104716</v>
          </cell>
        </row>
        <row r="11968">
          <cell r="B11968">
            <v>104716</v>
          </cell>
        </row>
        <row r="11969">
          <cell r="B11969">
            <v>104716</v>
          </cell>
        </row>
        <row r="11970">
          <cell r="B11970">
            <v>104716</v>
          </cell>
        </row>
        <row r="11971">
          <cell r="B11971">
            <v>106399</v>
          </cell>
        </row>
        <row r="11972">
          <cell r="B11972">
            <v>106399</v>
          </cell>
        </row>
        <row r="11973">
          <cell r="B11973">
            <v>106399</v>
          </cell>
        </row>
        <row r="11974">
          <cell r="B11974">
            <v>106399</v>
          </cell>
        </row>
        <row r="11975">
          <cell r="B11975">
            <v>106398</v>
          </cell>
        </row>
        <row r="11976">
          <cell r="B11976">
            <v>106398</v>
          </cell>
        </row>
        <row r="11977">
          <cell r="B11977">
            <v>106398</v>
          </cell>
        </row>
        <row r="11978">
          <cell r="B11978">
            <v>106398</v>
          </cell>
        </row>
        <row r="11979">
          <cell r="B11979">
            <v>106398</v>
          </cell>
        </row>
        <row r="11980">
          <cell r="B11980">
            <v>106398</v>
          </cell>
        </row>
        <row r="11981">
          <cell r="B11981">
            <v>106405</v>
          </cell>
        </row>
        <row r="11982">
          <cell r="B11982">
            <v>106405</v>
          </cell>
        </row>
        <row r="11983">
          <cell r="B11983">
            <v>106405</v>
          </cell>
        </row>
        <row r="11984">
          <cell r="B11984">
            <v>106405</v>
          </cell>
        </row>
        <row r="11985">
          <cell r="B11985">
            <v>106404</v>
          </cell>
        </row>
        <row r="11986">
          <cell r="B11986">
            <v>106404</v>
          </cell>
        </row>
        <row r="11987">
          <cell r="B11987">
            <v>106404</v>
          </cell>
        </row>
        <row r="11988">
          <cell r="B11988">
            <v>106404</v>
          </cell>
        </row>
        <row r="11989">
          <cell r="B11989">
            <v>106404</v>
          </cell>
        </row>
        <row r="11990">
          <cell r="B11990">
            <v>106404</v>
          </cell>
        </row>
        <row r="11991">
          <cell r="B11991">
            <v>102899</v>
          </cell>
        </row>
        <row r="11992">
          <cell r="B11992">
            <v>102899</v>
          </cell>
        </row>
        <row r="11993">
          <cell r="B11993">
            <v>102899</v>
          </cell>
        </row>
        <row r="11994">
          <cell r="B11994">
            <v>102899</v>
          </cell>
        </row>
        <row r="11995">
          <cell r="B11995">
            <v>102898</v>
          </cell>
        </row>
        <row r="11996">
          <cell r="B11996">
            <v>102898</v>
          </cell>
        </row>
        <row r="11997">
          <cell r="B11997">
            <v>102898</v>
          </cell>
        </row>
        <row r="11998">
          <cell r="B11998">
            <v>102898</v>
          </cell>
        </row>
        <row r="11999">
          <cell r="B11999">
            <v>102898</v>
          </cell>
        </row>
        <row r="12000">
          <cell r="B12000">
            <v>102898</v>
          </cell>
        </row>
        <row r="12001">
          <cell r="B12001">
            <v>5632</v>
          </cell>
        </row>
        <row r="12002">
          <cell r="B12002">
            <v>5632</v>
          </cell>
        </row>
        <row r="12003">
          <cell r="B12003">
            <v>5632</v>
          </cell>
        </row>
        <row r="12004">
          <cell r="B12004">
            <v>5632</v>
          </cell>
        </row>
        <row r="12005">
          <cell r="B12005">
            <v>5631</v>
          </cell>
        </row>
        <row r="12006">
          <cell r="B12006">
            <v>5631</v>
          </cell>
        </row>
        <row r="12007">
          <cell r="B12007">
            <v>5631</v>
          </cell>
        </row>
        <row r="12008">
          <cell r="B12008">
            <v>5631</v>
          </cell>
        </row>
        <row r="12009">
          <cell r="B12009">
            <v>5631</v>
          </cell>
        </row>
        <row r="12010">
          <cell r="B12010">
            <v>5631</v>
          </cell>
        </row>
        <row r="12011">
          <cell r="B12011">
            <v>88908</v>
          </cell>
        </row>
        <row r="12012">
          <cell r="B12012">
            <v>88908</v>
          </cell>
        </row>
        <row r="12013">
          <cell r="B12013">
            <v>88908</v>
          </cell>
        </row>
        <row r="12014">
          <cell r="B12014">
            <v>88908</v>
          </cell>
        </row>
        <row r="12015">
          <cell r="B12015">
            <v>88907</v>
          </cell>
        </row>
        <row r="12016">
          <cell r="B12016">
            <v>88907</v>
          </cell>
        </row>
        <row r="12017">
          <cell r="B12017">
            <v>88907</v>
          </cell>
        </row>
        <row r="12018">
          <cell r="B12018">
            <v>88907</v>
          </cell>
        </row>
        <row r="12019">
          <cell r="B12019">
            <v>88907</v>
          </cell>
        </row>
        <row r="12020">
          <cell r="B12020">
            <v>88907</v>
          </cell>
        </row>
        <row r="12021">
          <cell r="B12021">
            <v>5911</v>
          </cell>
        </row>
        <row r="12022">
          <cell r="B12022">
            <v>5911</v>
          </cell>
        </row>
        <row r="12023">
          <cell r="B12023">
            <v>5911</v>
          </cell>
        </row>
        <row r="12024">
          <cell r="B12024">
            <v>5911</v>
          </cell>
        </row>
        <row r="12025">
          <cell r="B12025">
            <v>5909</v>
          </cell>
        </row>
        <row r="12026">
          <cell r="B12026">
            <v>5909</v>
          </cell>
        </row>
        <row r="12027">
          <cell r="B12027">
            <v>5909</v>
          </cell>
        </row>
        <row r="12028">
          <cell r="B12028">
            <v>5909</v>
          </cell>
        </row>
        <row r="12029">
          <cell r="B12029">
            <v>5909</v>
          </cell>
        </row>
        <row r="12030">
          <cell r="B12030">
            <v>5909</v>
          </cell>
        </row>
        <row r="12031">
          <cell r="B12031">
            <v>91486</v>
          </cell>
        </row>
        <row r="12032">
          <cell r="B12032">
            <v>91486</v>
          </cell>
        </row>
        <row r="12033">
          <cell r="B12033">
            <v>91486</v>
          </cell>
        </row>
        <row r="12034">
          <cell r="B12034">
            <v>91486</v>
          </cell>
        </row>
        <row r="12035">
          <cell r="B12035">
            <v>91486</v>
          </cell>
        </row>
        <row r="12036">
          <cell r="B12036">
            <v>83362</v>
          </cell>
        </row>
        <row r="12037">
          <cell r="B12037">
            <v>83362</v>
          </cell>
        </row>
        <row r="12038">
          <cell r="B12038">
            <v>83362</v>
          </cell>
        </row>
        <row r="12039">
          <cell r="B12039">
            <v>83362</v>
          </cell>
        </row>
        <row r="12040">
          <cell r="B12040">
            <v>83362</v>
          </cell>
        </row>
        <row r="12041">
          <cell r="B12041">
            <v>83362</v>
          </cell>
        </row>
        <row r="12042">
          <cell r="B12042">
            <v>83362</v>
          </cell>
        </row>
        <row r="12043">
          <cell r="B12043">
            <v>102839</v>
          </cell>
        </row>
        <row r="12044">
          <cell r="B12044">
            <v>102839</v>
          </cell>
        </row>
        <row r="12045">
          <cell r="B12045">
            <v>102839</v>
          </cell>
        </row>
        <row r="12046">
          <cell r="B12046">
            <v>102838</v>
          </cell>
        </row>
        <row r="12047">
          <cell r="B12047">
            <v>102838</v>
          </cell>
        </row>
        <row r="12048">
          <cell r="B12048">
            <v>102838</v>
          </cell>
        </row>
        <row r="12049">
          <cell r="B12049">
            <v>102838</v>
          </cell>
        </row>
        <row r="12050">
          <cell r="B12050">
            <v>89235</v>
          </cell>
        </row>
        <row r="12051">
          <cell r="B12051">
            <v>89235</v>
          </cell>
        </row>
        <row r="12052">
          <cell r="B12052">
            <v>89235</v>
          </cell>
        </row>
        <row r="12053">
          <cell r="B12053">
            <v>89235</v>
          </cell>
        </row>
        <row r="12054">
          <cell r="B12054">
            <v>89234</v>
          </cell>
        </row>
        <row r="12055">
          <cell r="B12055">
            <v>89234</v>
          </cell>
        </row>
        <row r="12056">
          <cell r="B12056">
            <v>89234</v>
          </cell>
        </row>
        <row r="12057">
          <cell r="B12057">
            <v>89234</v>
          </cell>
        </row>
        <row r="12058">
          <cell r="B12058">
            <v>89234</v>
          </cell>
        </row>
        <row r="12059">
          <cell r="B12059">
            <v>89234</v>
          </cell>
        </row>
        <row r="12060">
          <cell r="B12060">
            <v>89243</v>
          </cell>
        </row>
        <row r="12061">
          <cell r="B12061">
            <v>89243</v>
          </cell>
        </row>
        <row r="12062">
          <cell r="B12062">
            <v>89243</v>
          </cell>
        </row>
        <row r="12063">
          <cell r="B12063">
            <v>89243</v>
          </cell>
        </row>
        <row r="12064">
          <cell r="B12064">
            <v>89242</v>
          </cell>
        </row>
        <row r="12065">
          <cell r="B12065">
            <v>89242</v>
          </cell>
        </row>
        <row r="12066">
          <cell r="B12066">
            <v>89242</v>
          </cell>
        </row>
        <row r="12067">
          <cell r="B12067">
            <v>89242</v>
          </cell>
        </row>
        <row r="12068">
          <cell r="B12068">
            <v>89242</v>
          </cell>
        </row>
        <row r="12069">
          <cell r="B12069">
            <v>89242</v>
          </cell>
        </row>
        <row r="12070">
          <cell r="B12070">
            <v>102935</v>
          </cell>
        </row>
        <row r="12071">
          <cell r="B12071">
            <v>102935</v>
          </cell>
        </row>
        <row r="12072">
          <cell r="B12072">
            <v>102935</v>
          </cell>
        </row>
        <row r="12073">
          <cell r="B12073">
            <v>102934</v>
          </cell>
        </row>
        <row r="12074">
          <cell r="B12074">
            <v>102934</v>
          </cell>
        </row>
        <row r="12075">
          <cell r="B12075">
            <v>102934</v>
          </cell>
        </row>
        <row r="12076">
          <cell r="B12076">
            <v>102934</v>
          </cell>
        </row>
        <row r="12077">
          <cell r="B12077">
            <v>102934</v>
          </cell>
        </row>
        <row r="12078">
          <cell r="B12078">
            <v>93416</v>
          </cell>
        </row>
        <row r="12079">
          <cell r="B12079">
            <v>93416</v>
          </cell>
        </row>
        <row r="12080">
          <cell r="B12080">
            <v>93416</v>
          </cell>
        </row>
        <row r="12081">
          <cell r="B12081">
            <v>93415</v>
          </cell>
        </row>
        <row r="12082">
          <cell r="B12082">
            <v>93415</v>
          </cell>
        </row>
        <row r="12083">
          <cell r="B12083">
            <v>93415</v>
          </cell>
        </row>
        <row r="12084">
          <cell r="B12084">
            <v>93415</v>
          </cell>
        </row>
        <row r="12085">
          <cell r="B12085">
            <v>93415</v>
          </cell>
        </row>
        <row r="12086">
          <cell r="B12086">
            <v>5689</v>
          </cell>
        </row>
        <row r="12087">
          <cell r="B12087">
            <v>5689</v>
          </cell>
        </row>
        <row r="12088">
          <cell r="B12088">
            <v>5689</v>
          </cell>
        </row>
        <row r="12089">
          <cell r="B12089">
            <v>5689</v>
          </cell>
        </row>
        <row r="12090">
          <cell r="B12090">
            <v>5690</v>
          </cell>
        </row>
        <row r="12091">
          <cell r="B12091">
            <v>5690</v>
          </cell>
        </row>
        <row r="12092">
          <cell r="B12092">
            <v>5690</v>
          </cell>
        </row>
        <row r="12093">
          <cell r="B12093">
            <v>5923</v>
          </cell>
        </row>
        <row r="12094">
          <cell r="B12094">
            <v>5923</v>
          </cell>
        </row>
        <row r="12095">
          <cell r="B12095">
            <v>5923</v>
          </cell>
        </row>
        <row r="12096">
          <cell r="B12096">
            <v>5921</v>
          </cell>
        </row>
        <row r="12097">
          <cell r="B12097">
            <v>5921</v>
          </cell>
        </row>
        <row r="12098">
          <cell r="B12098">
            <v>5921</v>
          </cell>
        </row>
        <row r="12099">
          <cell r="B12099">
            <v>5921</v>
          </cell>
        </row>
        <row r="12100">
          <cell r="B12100">
            <v>95212</v>
          </cell>
        </row>
        <row r="12101">
          <cell r="B12101">
            <v>95212</v>
          </cell>
        </row>
        <row r="12102">
          <cell r="B12102">
            <v>95212</v>
          </cell>
        </row>
        <row r="12103">
          <cell r="B12103">
            <v>95212</v>
          </cell>
        </row>
        <row r="12104">
          <cell r="B12104">
            <v>95212</v>
          </cell>
        </row>
        <row r="12105">
          <cell r="B12105">
            <v>95212</v>
          </cell>
        </row>
        <row r="12106">
          <cell r="B12106">
            <v>95213</v>
          </cell>
        </row>
        <row r="12107">
          <cell r="B12107">
            <v>95213</v>
          </cell>
        </row>
        <row r="12108">
          <cell r="B12108">
            <v>95213</v>
          </cell>
        </row>
        <row r="12109">
          <cell r="B12109">
            <v>95213</v>
          </cell>
        </row>
        <row r="12110">
          <cell r="B12110">
            <v>93272</v>
          </cell>
        </row>
        <row r="12111">
          <cell r="B12111">
            <v>93272</v>
          </cell>
        </row>
        <row r="12112">
          <cell r="B12112">
            <v>93272</v>
          </cell>
        </row>
        <row r="12113">
          <cell r="B12113">
            <v>93272</v>
          </cell>
        </row>
        <row r="12114">
          <cell r="B12114">
            <v>93272</v>
          </cell>
        </row>
        <row r="12115">
          <cell r="B12115">
            <v>93272</v>
          </cell>
        </row>
        <row r="12116">
          <cell r="B12116">
            <v>93274</v>
          </cell>
        </row>
        <row r="12117">
          <cell r="B12117">
            <v>93274</v>
          </cell>
        </row>
        <row r="12118">
          <cell r="B12118">
            <v>93274</v>
          </cell>
        </row>
        <row r="12119">
          <cell r="B12119">
            <v>93274</v>
          </cell>
        </row>
        <row r="12120">
          <cell r="B12120">
            <v>83766</v>
          </cell>
        </row>
        <row r="12121">
          <cell r="B12121">
            <v>83766</v>
          </cell>
        </row>
        <row r="12122">
          <cell r="B12122">
            <v>83766</v>
          </cell>
        </row>
        <row r="12123">
          <cell r="B12123">
            <v>83766</v>
          </cell>
        </row>
        <row r="12124">
          <cell r="B12124">
            <v>83765</v>
          </cell>
        </row>
        <row r="12125">
          <cell r="B12125">
            <v>83765</v>
          </cell>
        </row>
        <row r="12126">
          <cell r="B12126">
            <v>83765</v>
          </cell>
        </row>
        <row r="12127">
          <cell r="B12127">
            <v>83765</v>
          </cell>
        </row>
        <row r="12128">
          <cell r="B12128">
            <v>83765</v>
          </cell>
        </row>
        <row r="12129">
          <cell r="B12129">
            <v>83765</v>
          </cell>
        </row>
        <row r="12130">
          <cell r="B12130">
            <v>95873</v>
          </cell>
        </row>
        <row r="12131">
          <cell r="B12131">
            <v>95873</v>
          </cell>
        </row>
        <row r="12132">
          <cell r="B12132">
            <v>95873</v>
          </cell>
        </row>
        <row r="12133">
          <cell r="B12133">
            <v>95872</v>
          </cell>
        </row>
        <row r="12134">
          <cell r="B12134">
            <v>95872</v>
          </cell>
        </row>
        <row r="12135">
          <cell r="B12135">
            <v>95872</v>
          </cell>
        </row>
        <row r="12136">
          <cell r="B12136">
            <v>95872</v>
          </cell>
        </row>
        <row r="12137">
          <cell r="B12137">
            <v>95872</v>
          </cell>
        </row>
        <row r="12138">
          <cell r="B12138">
            <v>104689</v>
          </cell>
        </row>
        <row r="12139">
          <cell r="B12139">
            <v>104689</v>
          </cell>
        </row>
        <row r="12140">
          <cell r="B12140">
            <v>104689</v>
          </cell>
        </row>
        <row r="12141">
          <cell r="B12141">
            <v>104688</v>
          </cell>
        </row>
        <row r="12142">
          <cell r="B12142">
            <v>104688</v>
          </cell>
        </row>
        <row r="12143">
          <cell r="B12143">
            <v>104688</v>
          </cell>
        </row>
        <row r="12144">
          <cell r="B12144">
            <v>104688</v>
          </cell>
        </row>
        <row r="12145">
          <cell r="B12145">
            <v>104688</v>
          </cell>
        </row>
        <row r="12146">
          <cell r="B12146">
            <v>73395</v>
          </cell>
        </row>
        <row r="12147">
          <cell r="B12147">
            <v>73395</v>
          </cell>
        </row>
        <row r="12148">
          <cell r="B12148">
            <v>73395</v>
          </cell>
        </row>
        <row r="12149">
          <cell r="B12149">
            <v>73417</v>
          </cell>
        </row>
        <row r="12150">
          <cell r="B12150">
            <v>73417</v>
          </cell>
        </row>
        <row r="12151">
          <cell r="B12151">
            <v>73417</v>
          </cell>
        </row>
        <row r="12152">
          <cell r="B12152">
            <v>73417</v>
          </cell>
        </row>
        <row r="12153">
          <cell r="B12153">
            <v>93428</v>
          </cell>
        </row>
        <row r="12154">
          <cell r="B12154">
            <v>93428</v>
          </cell>
        </row>
        <row r="12155">
          <cell r="B12155">
            <v>93428</v>
          </cell>
        </row>
        <row r="12156">
          <cell r="B12156">
            <v>93427</v>
          </cell>
        </row>
        <row r="12157">
          <cell r="B12157">
            <v>93427</v>
          </cell>
        </row>
        <row r="12158">
          <cell r="B12158">
            <v>93427</v>
          </cell>
        </row>
        <row r="12159">
          <cell r="B12159">
            <v>93427</v>
          </cell>
        </row>
        <row r="12160">
          <cell r="B12160">
            <v>93427</v>
          </cell>
        </row>
        <row r="12161">
          <cell r="B12161">
            <v>93422</v>
          </cell>
        </row>
        <row r="12162">
          <cell r="B12162">
            <v>93422</v>
          </cell>
        </row>
        <row r="12163">
          <cell r="B12163">
            <v>93422</v>
          </cell>
        </row>
        <row r="12164">
          <cell r="B12164">
            <v>93421</v>
          </cell>
        </row>
        <row r="12165">
          <cell r="B12165">
            <v>93421</v>
          </cell>
        </row>
        <row r="12166">
          <cell r="B12166">
            <v>93421</v>
          </cell>
        </row>
        <row r="12167">
          <cell r="B12167">
            <v>93421</v>
          </cell>
        </row>
        <row r="12168">
          <cell r="B12168">
            <v>93421</v>
          </cell>
        </row>
        <row r="12169">
          <cell r="B12169">
            <v>93282</v>
          </cell>
        </row>
        <row r="12170">
          <cell r="B12170">
            <v>93282</v>
          </cell>
        </row>
        <row r="12171">
          <cell r="B12171">
            <v>93282</v>
          </cell>
        </row>
        <row r="12172">
          <cell r="B12172">
            <v>93282</v>
          </cell>
        </row>
        <row r="12173">
          <cell r="B12173">
            <v>93281</v>
          </cell>
        </row>
        <row r="12174">
          <cell r="B12174">
            <v>93281</v>
          </cell>
        </row>
        <row r="12175">
          <cell r="B12175">
            <v>93281</v>
          </cell>
        </row>
        <row r="12176">
          <cell r="B12176">
            <v>93281</v>
          </cell>
        </row>
        <row r="12177">
          <cell r="B12177">
            <v>93281</v>
          </cell>
        </row>
        <row r="12178">
          <cell r="B12178">
            <v>93281</v>
          </cell>
        </row>
        <row r="12179">
          <cell r="B12179">
            <v>104914</v>
          </cell>
        </row>
        <row r="12180">
          <cell r="B12180">
            <v>104914</v>
          </cell>
        </row>
        <row r="12181">
          <cell r="B12181">
            <v>104914</v>
          </cell>
        </row>
        <row r="12182">
          <cell r="B12182">
            <v>104914</v>
          </cell>
        </row>
        <row r="12183">
          <cell r="B12183">
            <v>104913</v>
          </cell>
        </row>
        <row r="12184">
          <cell r="B12184">
            <v>104913</v>
          </cell>
        </row>
        <row r="12185">
          <cell r="B12185">
            <v>104913</v>
          </cell>
        </row>
        <row r="12186">
          <cell r="B12186">
            <v>104913</v>
          </cell>
        </row>
        <row r="12187">
          <cell r="B12187">
            <v>104913</v>
          </cell>
        </row>
        <row r="12188">
          <cell r="B12188">
            <v>104913</v>
          </cell>
        </row>
        <row r="12189">
          <cell r="B12189">
            <v>102845</v>
          </cell>
        </row>
        <row r="12190">
          <cell r="B12190">
            <v>102845</v>
          </cell>
        </row>
        <row r="12191">
          <cell r="B12191">
            <v>102845</v>
          </cell>
        </row>
        <row r="12192">
          <cell r="B12192">
            <v>102845</v>
          </cell>
        </row>
        <row r="12193">
          <cell r="B12193">
            <v>102844</v>
          </cell>
        </row>
        <row r="12194">
          <cell r="B12194">
            <v>102844</v>
          </cell>
        </row>
        <row r="12195">
          <cell r="B12195">
            <v>102844</v>
          </cell>
        </row>
        <row r="12196">
          <cell r="B12196">
            <v>102844</v>
          </cell>
        </row>
        <row r="12197">
          <cell r="B12197">
            <v>102844</v>
          </cell>
        </row>
        <row r="12198">
          <cell r="B12198">
            <v>102844</v>
          </cell>
        </row>
        <row r="12199">
          <cell r="B12199">
            <v>89273</v>
          </cell>
        </row>
        <row r="12200">
          <cell r="B12200">
            <v>89273</v>
          </cell>
        </row>
        <row r="12201">
          <cell r="B12201">
            <v>89273</v>
          </cell>
        </row>
        <row r="12202">
          <cell r="B12202">
            <v>89273</v>
          </cell>
        </row>
        <row r="12203">
          <cell r="B12203">
            <v>89273</v>
          </cell>
        </row>
        <row r="12204">
          <cell r="B12204">
            <v>89272</v>
          </cell>
        </row>
        <row r="12205">
          <cell r="B12205">
            <v>89272</v>
          </cell>
        </row>
        <row r="12206">
          <cell r="B12206">
            <v>89272</v>
          </cell>
        </row>
        <row r="12207">
          <cell r="B12207">
            <v>89272</v>
          </cell>
        </row>
        <row r="12208">
          <cell r="B12208">
            <v>89272</v>
          </cell>
        </row>
        <row r="12209">
          <cell r="B12209">
            <v>89272</v>
          </cell>
        </row>
        <row r="12210">
          <cell r="B12210">
            <v>89272</v>
          </cell>
        </row>
        <row r="12211">
          <cell r="B12211">
            <v>93288</v>
          </cell>
        </row>
        <row r="12212">
          <cell r="B12212">
            <v>93288</v>
          </cell>
        </row>
        <row r="12213">
          <cell r="B12213">
            <v>93288</v>
          </cell>
        </row>
        <row r="12214">
          <cell r="B12214">
            <v>93288</v>
          </cell>
        </row>
        <row r="12215">
          <cell r="B12215">
            <v>93288</v>
          </cell>
        </row>
        <row r="12216">
          <cell r="B12216">
            <v>93287</v>
          </cell>
        </row>
        <row r="12217">
          <cell r="B12217">
            <v>93287</v>
          </cell>
        </row>
        <row r="12218">
          <cell r="B12218">
            <v>93287</v>
          </cell>
        </row>
        <row r="12219">
          <cell r="B12219">
            <v>93287</v>
          </cell>
        </row>
        <row r="12220">
          <cell r="B12220">
            <v>93287</v>
          </cell>
        </row>
        <row r="12221">
          <cell r="B12221">
            <v>93287</v>
          </cell>
        </row>
        <row r="12222">
          <cell r="B12222">
            <v>93287</v>
          </cell>
        </row>
        <row r="12223">
          <cell r="B12223">
            <v>104711</v>
          </cell>
        </row>
        <row r="12224">
          <cell r="B12224">
            <v>104711</v>
          </cell>
        </row>
        <row r="12225">
          <cell r="B12225">
            <v>104711</v>
          </cell>
        </row>
        <row r="12226">
          <cell r="B12226">
            <v>104711</v>
          </cell>
        </row>
        <row r="12227">
          <cell r="B12227">
            <v>104710</v>
          </cell>
        </row>
        <row r="12228">
          <cell r="B12228">
            <v>104710</v>
          </cell>
        </row>
        <row r="12229">
          <cell r="B12229">
            <v>104710</v>
          </cell>
        </row>
        <row r="12230">
          <cell r="B12230">
            <v>104710</v>
          </cell>
        </row>
        <row r="12231">
          <cell r="B12231">
            <v>104710</v>
          </cell>
        </row>
        <row r="12232">
          <cell r="B12232">
            <v>104710</v>
          </cell>
        </row>
        <row r="12233">
          <cell r="B12233">
            <v>104908</v>
          </cell>
        </row>
        <row r="12234">
          <cell r="B12234">
            <v>104908</v>
          </cell>
        </row>
        <row r="12235">
          <cell r="B12235">
            <v>104908</v>
          </cell>
        </row>
        <row r="12236">
          <cell r="B12236">
            <v>104908</v>
          </cell>
        </row>
        <row r="12237">
          <cell r="B12237">
            <v>104907</v>
          </cell>
        </row>
        <row r="12238">
          <cell r="B12238">
            <v>104907</v>
          </cell>
        </row>
        <row r="12239">
          <cell r="B12239">
            <v>104907</v>
          </cell>
        </row>
        <row r="12240">
          <cell r="B12240">
            <v>104907</v>
          </cell>
        </row>
        <row r="12241">
          <cell r="B12241">
            <v>104907</v>
          </cell>
        </row>
        <row r="12242">
          <cell r="B12242">
            <v>104907</v>
          </cell>
        </row>
        <row r="12243">
          <cell r="B12243">
            <v>102851</v>
          </cell>
        </row>
        <row r="12244">
          <cell r="B12244">
            <v>102851</v>
          </cell>
        </row>
        <row r="12245">
          <cell r="B12245">
            <v>102851</v>
          </cell>
        </row>
        <row r="12246">
          <cell r="B12246">
            <v>102851</v>
          </cell>
        </row>
        <row r="12247">
          <cell r="B12247">
            <v>102850</v>
          </cell>
        </row>
        <row r="12248">
          <cell r="B12248">
            <v>102850</v>
          </cell>
        </row>
        <row r="12249">
          <cell r="B12249">
            <v>102850</v>
          </cell>
        </row>
        <row r="12250">
          <cell r="B12250">
            <v>102850</v>
          </cell>
        </row>
        <row r="12251">
          <cell r="B12251">
            <v>102850</v>
          </cell>
        </row>
        <row r="12252">
          <cell r="B12252">
            <v>102850</v>
          </cell>
        </row>
        <row r="12253">
          <cell r="B12253">
            <v>102857</v>
          </cell>
        </row>
        <row r="12254">
          <cell r="B12254">
            <v>102857</v>
          </cell>
        </row>
        <row r="12255">
          <cell r="B12255">
            <v>102857</v>
          </cell>
        </row>
        <row r="12256">
          <cell r="B12256">
            <v>102857</v>
          </cell>
        </row>
        <row r="12257">
          <cell r="B12257">
            <v>102856</v>
          </cell>
        </row>
        <row r="12258">
          <cell r="B12258">
            <v>102856</v>
          </cell>
        </row>
        <row r="12259">
          <cell r="B12259">
            <v>102856</v>
          </cell>
        </row>
        <row r="12260">
          <cell r="B12260">
            <v>102856</v>
          </cell>
        </row>
        <row r="12261">
          <cell r="B12261">
            <v>102856</v>
          </cell>
        </row>
        <row r="12262">
          <cell r="B12262">
            <v>102856</v>
          </cell>
        </row>
        <row r="12263">
          <cell r="B12263">
            <v>106256</v>
          </cell>
        </row>
        <row r="12264">
          <cell r="B12264">
            <v>106256</v>
          </cell>
        </row>
        <row r="12265">
          <cell r="B12265">
            <v>106256</v>
          </cell>
        </row>
        <row r="12266">
          <cell r="B12266">
            <v>106256</v>
          </cell>
        </row>
        <row r="12267">
          <cell r="B12267">
            <v>106256</v>
          </cell>
        </row>
        <row r="12268">
          <cell r="B12268">
            <v>106251</v>
          </cell>
        </row>
        <row r="12269">
          <cell r="B12269">
            <v>106251</v>
          </cell>
        </row>
        <row r="12270">
          <cell r="B12270">
            <v>106251</v>
          </cell>
        </row>
        <row r="12271">
          <cell r="B12271">
            <v>106251</v>
          </cell>
        </row>
        <row r="12272">
          <cell r="B12272">
            <v>106251</v>
          </cell>
        </row>
        <row r="12273">
          <cell r="B12273">
            <v>106251</v>
          </cell>
        </row>
        <row r="12274">
          <cell r="B12274">
            <v>106251</v>
          </cell>
        </row>
        <row r="12275">
          <cell r="B12275">
            <v>93403</v>
          </cell>
        </row>
        <row r="12276">
          <cell r="B12276">
            <v>93403</v>
          </cell>
        </row>
        <row r="12277">
          <cell r="B12277">
            <v>93403</v>
          </cell>
        </row>
        <row r="12278">
          <cell r="B12278">
            <v>93403</v>
          </cell>
        </row>
        <row r="12279">
          <cell r="B12279">
            <v>93403</v>
          </cell>
        </row>
        <row r="12280">
          <cell r="B12280">
            <v>93402</v>
          </cell>
        </row>
        <row r="12281">
          <cell r="B12281">
            <v>93402</v>
          </cell>
        </row>
        <row r="12282">
          <cell r="B12282">
            <v>93402</v>
          </cell>
        </row>
        <row r="12283">
          <cell r="B12283">
            <v>93402</v>
          </cell>
        </row>
        <row r="12284">
          <cell r="B12284">
            <v>93402</v>
          </cell>
        </row>
        <row r="12285">
          <cell r="B12285">
            <v>93402</v>
          </cell>
        </row>
        <row r="12286">
          <cell r="B12286">
            <v>93402</v>
          </cell>
        </row>
        <row r="12287">
          <cell r="B12287">
            <v>5930</v>
          </cell>
        </row>
        <row r="12288">
          <cell r="B12288">
            <v>5930</v>
          </cell>
        </row>
        <row r="12289">
          <cell r="B12289">
            <v>5930</v>
          </cell>
        </row>
        <row r="12290">
          <cell r="B12290">
            <v>5930</v>
          </cell>
        </row>
        <row r="12291">
          <cell r="B12291">
            <v>5930</v>
          </cell>
        </row>
        <row r="12292">
          <cell r="B12292">
            <v>5928</v>
          </cell>
        </row>
        <row r="12293">
          <cell r="B12293">
            <v>5928</v>
          </cell>
        </row>
        <row r="12294">
          <cell r="B12294">
            <v>5928</v>
          </cell>
        </row>
        <row r="12295">
          <cell r="B12295">
            <v>5928</v>
          </cell>
        </row>
        <row r="12296">
          <cell r="B12296">
            <v>5928</v>
          </cell>
        </row>
        <row r="12297">
          <cell r="B12297">
            <v>5928</v>
          </cell>
        </row>
        <row r="12298">
          <cell r="B12298">
            <v>5928</v>
          </cell>
        </row>
        <row r="12299">
          <cell r="B12299">
            <v>105845</v>
          </cell>
        </row>
        <row r="12300">
          <cell r="B12300">
            <v>105845</v>
          </cell>
        </row>
        <row r="12301">
          <cell r="B12301">
            <v>105845</v>
          </cell>
        </row>
        <row r="12302">
          <cell r="B12302">
            <v>105845</v>
          </cell>
        </row>
        <row r="12303">
          <cell r="B12303">
            <v>105845</v>
          </cell>
        </row>
        <row r="12304">
          <cell r="B12304">
            <v>105844</v>
          </cell>
        </row>
        <row r="12305">
          <cell r="B12305">
            <v>105844</v>
          </cell>
        </row>
        <row r="12306">
          <cell r="B12306">
            <v>105844</v>
          </cell>
        </row>
        <row r="12307">
          <cell r="B12307">
            <v>105844</v>
          </cell>
        </row>
        <row r="12308">
          <cell r="B12308">
            <v>105844</v>
          </cell>
        </row>
        <row r="12309">
          <cell r="B12309">
            <v>105844</v>
          </cell>
        </row>
        <row r="12310">
          <cell r="B12310">
            <v>105844</v>
          </cell>
        </row>
        <row r="12311">
          <cell r="B12311">
            <v>91635</v>
          </cell>
        </row>
        <row r="12312">
          <cell r="B12312">
            <v>91635</v>
          </cell>
        </row>
        <row r="12313">
          <cell r="B12313">
            <v>91635</v>
          </cell>
        </row>
        <row r="12314">
          <cell r="B12314">
            <v>91635</v>
          </cell>
        </row>
        <row r="12315">
          <cell r="B12315">
            <v>91635</v>
          </cell>
        </row>
        <row r="12316">
          <cell r="B12316">
            <v>91634</v>
          </cell>
        </row>
        <row r="12317">
          <cell r="B12317">
            <v>91634</v>
          </cell>
        </row>
        <row r="12318">
          <cell r="B12318">
            <v>91634</v>
          </cell>
        </row>
        <row r="12319">
          <cell r="B12319">
            <v>91634</v>
          </cell>
        </row>
        <row r="12320">
          <cell r="B12320">
            <v>91634</v>
          </cell>
        </row>
        <row r="12321">
          <cell r="B12321">
            <v>91634</v>
          </cell>
        </row>
        <row r="12322">
          <cell r="B12322">
            <v>91634</v>
          </cell>
        </row>
        <row r="12323">
          <cell r="B12323">
            <v>105985</v>
          </cell>
        </row>
        <row r="12324">
          <cell r="B12324">
            <v>105985</v>
          </cell>
        </row>
        <row r="12325">
          <cell r="B12325">
            <v>105985</v>
          </cell>
        </row>
        <row r="12326">
          <cell r="B12326">
            <v>105985</v>
          </cell>
        </row>
        <row r="12327">
          <cell r="B12327">
            <v>105985</v>
          </cell>
        </row>
        <row r="12328">
          <cell r="B12328">
            <v>105984</v>
          </cell>
        </row>
        <row r="12329">
          <cell r="B12329">
            <v>105984</v>
          </cell>
        </row>
        <row r="12330">
          <cell r="B12330">
            <v>105984</v>
          </cell>
        </row>
        <row r="12331">
          <cell r="B12331">
            <v>105984</v>
          </cell>
        </row>
        <row r="12332">
          <cell r="B12332">
            <v>105984</v>
          </cell>
        </row>
        <row r="12333">
          <cell r="B12333">
            <v>105984</v>
          </cell>
        </row>
        <row r="12334">
          <cell r="B12334">
            <v>105984</v>
          </cell>
        </row>
        <row r="12335">
          <cell r="B12335">
            <v>98765</v>
          </cell>
        </row>
        <row r="12336">
          <cell r="B12336">
            <v>98765</v>
          </cell>
        </row>
        <row r="12337">
          <cell r="B12337">
            <v>98765</v>
          </cell>
        </row>
        <row r="12338">
          <cell r="B12338">
            <v>98764</v>
          </cell>
        </row>
        <row r="12339">
          <cell r="B12339">
            <v>98764</v>
          </cell>
        </row>
        <row r="12340">
          <cell r="B12340">
            <v>98764</v>
          </cell>
        </row>
        <row r="12341">
          <cell r="B12341">
            <v>98764</v>
          </cell>
        </row>
        <row r="12342">
          <cell r="B12342">
            <v>98764</v>
          </cell>
        </row>
        <row r="12343">
          <cell r="B12343">
            <v>99834</v>
          </cell>
        </row>
        <row r="12344">
          <cell r="B12344">
            <v>99834</v>
          </cell>
        </row>
        <row r="12345">
          <cell r="B12345">
            <v>99834</v>
          </cell>
        </row>
        <row r="12346">
          <cell r="B12346">
            <v>99833</v>
          </cell>
        </row>
        <row r="12347">
          <cell r="B12347">
            <v>99833</v>
          </cell>
        </row>
        <row r="12348">
          <cell r="B12348">
            <v>99833</v>
          </cell>
        </row>
        <row r="12349">
          <cell r="B12349">
            <v>99833</v>
          </cell>
        </row>
        <row r="12350">
          <cell r="B12350">
            <v>99833</v>
          </cell>
        </row>
        <row r="12351">
          <cell r="B12351">
            <v>104521</v>
          </cell>
        </row>
        <row r="12352">
          <cell r="B12352">
            <v>104521</v>
          </cell>
        </row>
        <row r="12353">
          <cell r="B12353">
            <v>104521</v>
          </cell>
        </row>
        <row r="12354">
          <cell r="B12354">
            <v>104520</v>
          </cell>
        </row>
        <row r="12355">
          <cell r="B12355">
            <v>104520</v>
          </cell>
        </row>
        <row r="12356">
          <cell r="B12356">
            <v>104520</v>
          </cell>
        </row>
        <row r="12357">
          <cell r="B12357">
            <v>104520</v>
          </cell>
        </row>
        <row r="12358">
          <cell r="B12358">
            <v>104520</v>
          </cell>
        </row>
        <row r="12359">
          <cell r="B12359">
            <v>90687</v>
          </cell>
        </row>
        <row r="12360">
          <cell r="B12360">
            <v>90687</v>
          </cell>
        </row>
        <row r="12361">
          <cell r="B12361">
            <v>90687</v>
          </cell>
        </row>
        <row r="12362">
          <cell r="B12362">
            <v>90687</v>
          </cell>
        </row>
        <row r="12363">
          <cell r="B12363">
            <v>90686</v>
          </cell>
        </row>
        <row r="12364">
          <cell r="B12364">
            <v>90686</v>
          </cell>
        </row>
        <row r="12365">
          <cell r="B12365">
            <v>90686</v>
          </cell>
        </row>
        <row r="12366">
          <cell r="B12366">
            <v>90686</v>
          </cell>
        </row>
        <row r="12367">
          <cell r="B12367">
            <v>90686</v>
          </cell>
        </row>
        <row r="12368">
          <cell r="B12368">
            <v>90686</v>
          </cell>
        </row>
        <row r="12369">
          <cell r="B12369">
            <v>5952</v>
          </cell>
        </row>
        <row r="12370">
          <cell r="B12370">
            <v>5952</v>
          </cell>
        </row>
        <row r="12371">
          <cell r="B12371">
            <v>5952</v>
          </cell>
        </row>
        <row r="12372">
          <cell r="B12372">
            <v>5952</v>
          </cell>
        </row>
        <row r="12373">
          <cell r="B12373">
            <v>5795</v>
          </cell>
        </row>
        <row r="12374">
          <cell r="B12374">
            <v>5795</v>
          </cell>
        </row>
        <row r="12375">
          <cell r="B12375">
            <v>5795</v>
          </cell>
        </row>
        <row r="12376">
          <cell r="B12376">
            <v>5795</v>
          </cell>
        </row>
        <row r="12377">
          <cell r="B12377">
            <v>5795</v>
          </cell>
        </row>
        <row r="12378">
          <cell r="B12378">
            <v>104657</v>
          </cell>
        </row>
        <row r="12379">
          <cell r="B12379">
            <v>104657</v>
          </cell>
        </row>
        <row r="12380">
          <cell r="B12380">
            <v>104657</v>
          </cell>
        </row>
        <row r="12381">
          <cell r="B12381">
            <v>104656</v>
          </cell>
        </row>
        <row r="12382">
          <cell r="B12382">
            <v>104656</v>
          </cell>
        </row>
        <row r="12383">
          <cell r="B12383">
            <v>104656</v>
          </cell>
        </row>
        <row r="12384">
          <cell r="B12384">
            <v>104656</v>
          </cell>
        </row>
        <row r="12385">
          <cell r="B12385">
            <v>104656</v>
          </cell>
        </row>
        <row r="12386">
          <cell r="B12386">
            <v>102274</v>
          </cell>
        </row>
        <row r="12387">
          <cell r="B12387">
            <v>102274</v>
          </cell>
        </row>
        <row r="12388">
          <cell r="B12388">
            <v>102274</v>
          </cell>
        </row>
        <row r="12389">
          <cell r="B12389">
            <v>102274</v>
          </cell>
        </row>
        <row r="12390">
          <cell r="B12390">
            <v>102275</v>
          </cell>
        </row>
        <row r="12391">
          <cell r="B12391">
            <v>102275</v>
          </cell>
        </row>
        <row r="12392">
          <cell r="B12392">
            <v>102275</v>
          </cell>
        </row>
        <row r="12393">
          <cell r="B12393">
            <v>102275</v>
          </cell>
        </row>
        <row r="12394">
          <cell r="B12394">
            <v>102275</v>
          </cell>
        </row>
        <row r="12395">
          <cell r="B12395">
            <v>102275</v>
          </cell>
        </row>
        <row r="12396">
          <cell r="B12396">
            <v>95259</v>
          </cell>
        </row>
        <row r="12397">
          <cell r="B12397">
            <v>95259</v>
          </cell>
        </row>
        <row r="12398">
          <cell r="B12398">
            <v>95259</v>
          </cell>
        </row>
        <row r="12399">
          <cell r="B12399">
            <v>95259</v>
          </cell>
        </row>
        <row r="12400">
          <cell r="B12400">
            <v>95258</v>
          </cell>
        </row>
        <row r="12401">
          <cell r="B12401">
            <v>95258</v>
          </cell>
        </row>
        <row r="12402">
          <cell r="B12402">
            <v>95258</v>
          </cell>
        </row>
        <row r="12403">
          <cell r="B12403">
            <v>95258</v>
          </cell>
        </row>
        <row r="12404">
          <cell r="B12404">
            <v>95258</v>
          </cell>
        </row>
        <row r="12405">
          <cell r="B12405">
            <v>105917</v>
          </cell>
        </row>
        <row r="12406">
          <cell r="B12406">
            <v>105917</v>
          </cell>
        </row>
        <row r="12407">
          <cell r="B12407">
            <v>105917</v>
          </cell>
        </row>
        <row r="12408">
          <cell r="B12408">
            <v>105917</v>
          </cell>
        </row>
        <row r="12409">
          <cell r="B12409">
            <v>105916</v>
          </cell>
        </row>
        <row r="12410">
          <cell r="B12410">
            <v>105916</v>
          </cell>
        </row>
        <row r="12411">
          <cell r="B12411">
            <v>105916</v>
          </cell>
        </row>
        <row r="12412">
          <cell r="B12412">
            <v>105916</v>
          </cell>
        </row>
        <row r="12413">
          <cell r="B12413">
            <v>105916</v>
          </cell>
        </row>
        <row r="12414">
          <cell r="B12414">
            <v>103794</v>
          </cell>
        </row>
        <row r="12415">
          <cell r="B12415">
            <v>103794</v>
          </cell>
        </row>
        <row r="12416">
          <cell r="B12416">
            <v>103794</v>
          </cell>
        </row>
        <row r="12417">
          <cell r="B12417">
            <v>103794</v>
          </cell>
        </row>
        <row r="12418">
          <cell r="B12418">
            <v>103793</v>
          </cell>
        </row>
        <row r="12419">
          <cell r="B12419">
            <v>103793</v>
          </cell>
        </row>
        <row r="12420">
          <cell r="B12420">
            <v>103793</v>
          </cell>
        </row>
        <row r="12421">
          <cell r="B12421">
            <v>103793</v>
          </cell>
        </row>
        <row r="12422">
          <cell r="B12422">
            <v>103793</v>
          </cell>
        </row>
        <row r="12423">
          <cell r="B12423">
            <v>103793</v>
          </cell>
        </row>
        <row r="12424">
          <cell r="B12424">
            <v>96156</v>
          </cell>
        </row>
        <row r="12425">
          <cell r="B12425">
            <v>96156</v>
          </cell>
        </row>
        <row r="12426">
          <cell r="B12426">
            <v>96156</v>
          </cell>
        </row>
        <row r="12427">
          <cell r="B12427">
            <v>96156</v>
          </cell>
        </row>
        <row r="12428">
          <cell r="B12428">
            <v>96158</v>
          </cell>
        </row>
        <row r="12429">
          <cell r="B12429">
            <v>96158</v>
          </cell>
        </row>
        <row r="12430">
          <cell r="B12430">
            <v>96158</v>
          </cell>
        </row>
        <row r="12431">
          <cell r="B12431">
            <v>96158</v>
          </cell>
        </row>
        <row r="12432">
          <cell r="B12432">
            <v>96158</v>
          </cell>
        </row>
        <row r="12433">
          <cell r="B12433">
            <v>96158</v>
          </cell>
        </row>
        <row r="12434">
          <cell r="B12434">
            <v>90693</v>
          </cell>
        </row>
        <row r="12435">
          <cell r="B12435">
            <v>90693</v>
          </cell>
        </row>
        <row r="12436">
          <cell r="B12436">
            <v>90693</v>
          </cell>
        </row>
        <row r="12437">
          <cell r="B12437">
            <v>90693</v>
          </cell>
        </row>
        <row r="12438">
          <cell r="B12438">
            <v>90692</v>
          </cell>
        </row>
        <row r="12439">
          <cell r="B12439">
            <v>90692</v>
          </cell>
        </row>
        <row r="12440">
          <cell r="B12440">
            <v>90692</v>
          </cell>
        </row>
        <row r="12441">
          <cell r="B12441">
            <v>90692</v>
          </cell>
        </row>
        <row r="12442">
          <cell r="B12442">
            <v>90692</v>
          </cell>
        </row>
        <row r="12443">
          <cell r="B12443">
            <v>90692</v>
          </cell>
        </row>
        <row r="12444">
          <cell r="B12444">
            <v>96246</v>
          </cell>
        </row>
        <row r="12445">
          <cell r="B12445">
            <v>96246</v>
          </cell>
        </row>
        <row r="12446">
          <cell r="B12446">
            <v>96246</v>
          </cell>
        </row>
        <row r="12447">
          <cell r="B12447">
            <v>96246</v>
          </cell>
        </row>
        <row r="12448">
          <cell r="B12448">
            <v>96245</v>
          </cell>
        </row>
        <row r="12449">
          <cell r="B12449">
            <v>96245</v>
          </cell>
        </row>
        <row r="12450">
          <cell r="B12450">
            <v>96245</v>
          </cell>
        </row>
        <row r="12451">
          <cell r="B12451">
            <v>96245</v>
          </cell>
        </row>
        <row r="12452">
          <cell r="B12452">
            <v>96245</v>
          </cell>
        </row>
        <row r="12453">
          <cell r="B12453">
            <v>96245</v>
          </cell>
        </row>
        <row r="12454">
          <cell r="B12454">
            <v>88404</v>
          </cell>
        </row>
        <row r="12455">
          <cell r="B12455">
            <v>88404</v>
          </cell>
        </row>
        <row r="12456">
          <cell r="B12456">
            <v>88404</v>
          </cell>
        </row>
        <row r="12457">
          <cell r="B12457">
            <v>88399</v>
          </cell>
        </row>
        <row r="12458">
          <cell r="B12458">
            <v>88399</v>
          </cell>
        </row>
        <row r="12459">
          <cell r="B12459">
            <v>88399</v>
          </cell>
        </row>
        <row r="12460">
          <cell r="B12460">
            <v>88399</v>
          </cell>
        </row>
        <row r="12461">
          <cell r="B12461">
            <v>88399</v>
          </cell>
        </row>
        <row r="12462">
          <cell r="B12462">
            <v>88392</v>
          </cell>
        </row>
        <row r="12463">
          <cell r="B12463">
            <v>88392</v>
          </cell>
        </row>
        <row r="12464">
          <cell r="B12464">
            <v>88392</v>
          </cell>
        </row>
        <row r="12465">
          <cell r="B12465">
            <v>88386</v>
          </cell>
        </row>
        <row r="12466">
          <cell r="B12466">
            <v>88386</v>
          </cell>
        </row>
        <row r="12467">
          <cell r="B12467">
            <v>88386</v>
          </cell>
        </row>
        <row r="12468">
          <cell r="B12468">
            <v>88386</v>
          </cell>
        </row>
        <row r="12469">
          <cell r="B12469">
            <v>88386</v>
          </cell>
        </row>
        <row r="12470">
          <cell r="B12470">
            <v>88398</v>
          </cell>
        </row>
        <row r="12471">
          <cell r="B12471">
            <v>88398</v>
          </cell>
        </row>
        <row r="12472">
          <cell r="B12472">
            <v>88398</v>
          </cell>
        </row>
        <row r="12473">
          <cell r="B12473">
            <v>88393</v>
          </cell>
        </row>
        <row r="12474">
          <cell r="B12474">
            <v>88393</v>
          </cell>
        </row>
        <row r="12475">
          <cell r="B12475">
            <v>88393</v>
          </cell>
        </row>
        <row r="12476">
          <cell r="B12476">
            <v>88393</v>
          </cell>
        </row>
        <row r="12477">
          <cell r="B12477">
            <v>88393</v>
          </cell>
        </row>
        <row r="12478">
          <cell r="B12478">
            <v>90638</v>
          </cell>
        </row>
        <row r="12479">
          <cell r="B12479">
            <v>90638</v>
          </cell>
        </row>
        <row r="12480">
          <cell r="B12480">
            <v>90638</v>
          </cell>
        </row>
        <row r="12481">
          <cell r="B12481">
            <v>90637</v>
          </cell>
        </row>
        <row r="12482">
          <cell r="B12482">
            <v>90637</v>
          </cell>
        </row>
        <row r="12483">
          <cell r="B12483">
            <v>90637</v>
          </cell>
        </row>
        <row r="12484">
          <cell r="B12484">
            <v>90637</v>
          </cell>
        </row>
        <row r="12485">
          <cell r="B12485">
            <v>90637</v>
          </cell>
        </row>
        <row r="12486">
          <cell r="B12486">
            <v>103243</v>
          </cell>
        </row>
        <row r="12487">
          <cell r="B12487">
            <v>103243</v>
          </cell>
        </row>
        <row r="12488">
          <cell r="B12488">
            <v>103243</v>
          </cell>
        </row>
        <row r="12489">
          <cell r="B12489">
            <v>103242</v>
          </cell>
        </row>
        <row r="12490">
          <cell r="B12490">
            <v>103242</v>
          </cell>
        </row>
        <row r="12491">
          <cell r="B12491">
            <v>103242</v>
          </cell>
        </row>
        <row r="12492">
          <cell r="B12492">
            <v>103242</v>
          </cell>
        </row>
        <row r="12493">
          <cell r="B12493">
            <v>103242</v>
          </cell>
        </row>
        <row r="12494">
          <cell r="B12494">
            <v>5806</v>
          </cell>
        </row>
        <row r="12495">
          <cell r="B12495">
            <v>5806</v>
          </cell>
        </row>
        <row r="12496">
          <cell r="B12496">
            <v>5806</v>
          </cell>
        </row>
        <row r="12497">
          <cell r="B12497">
            <v>73536</v>
          </cell>
        </row>
        <row r="12498">
          <cell r="B12498">
            <v>73536</v>
          </cell>
        </row>
        <row r="12499">
          <cell r="B12499">
            <v>73536</v>
          </cell>
        </row>
        <row r="12500">
          <cell r="B12500">
            <v>73536</v>
          </cell>
        </row>
        <row r="12501">
          <cell r="B12501">
            <v>73536</v>
          </cell>
        </row>
        <row r="12502">
          <cell r="B12502">
            <v>7043</v>
          </cell>
        </row>
        <row r="12503">
          <cell r="B12503">
            <v>7043</v>
          </cell>
        </row>
        <row r="12504">
          <cell r="B12504">
            <v>7043</v>
          </cell>
        </row>
        <row r="12505">
          <cell r="B12505">
            <v>7042</v>
          </cell>
        </row>
        <row r="12506">
          <cell r="B12506">
            <v>7042</v>
          </cell>
        </row>
        <row r="12507">
          <cell r="B12507">
            <v>7042</v>
          </cell>
        </row>
        <row r="12508">
          <cell r="B12508">
            <v>7042</v>
          </cell>
        </row>
        <row r="12509">
          <cell r="B12509">
            <v>7042</v>
          </cell>
        </row>
        <row r="12510">
          <cell r="B12510">
            <v>5934</v>
          </cell>
        </row>
        <row r="12511">
          <cell r="B12511">
            <v>5934</v>
          </cell>
        </row>
        <row r="12512">
          <cell r="B12512">
            <v>5934</v>
          </cell>
        </row>
        <row r="12513">
          <cell r="B12513">
            <v>5934</v>
          </cell>
        </row>
        <row r="12514">
          <cell r="B12514">
            <v>5932</v>
          </cell>
        </row>
        <row r="12515">
          <cell r="B12515">
            <v>5932</v>
          </cell>
        </row>
        <row r="12516">
          <cell r="B12516">
            <v>5932</v>
          </cell>
        </row>
        <row r="12517">
          <cell r="B12517">
            <v>5932</v>
          </cell>
        </row>
        <row r="12518">
          <cell r="B12518">
            <v>5932</v>
          </cell>
        </row>
        <row r="12519">
          <cell r="B12519">
            <v>5932</v>
          </cell>
        </row>
        <row r="12520">
          <cell r="B12520">
            <v>96159</v>
          </cell>
        </row>
        <row r="12521">
          <cell r="B12521">
            <v>96159</v>
          </cell>
        </row>
        <row r="12522">
          <cell r="B12522">
            <v>96159</v>
          </cell>
        </row>
        <row r="12523">
          <cell r="B12523">
            <v>96159</v>
          </cell>
        </row>
        <row r="12524">
          <cell r="B12524">
            <v>95133</v>
          </cell>
        </row>
        <row r="12525">
          <cell r="B12525">
            <v>95133</v>
          </cell>
        </row>
        <row r="12526">
          <cell r="B12526">
            <v>95133</v>
          </cell>
        </row>
        <row r="12527">
          <cell r="B12527">
            <v>95133</v>
          </cell>
        </row>
        <row r="12528">
          <cell r="B12528">
            <v>95133</v>
          </cell>
        </row>
        <row r="12529">
          <cell r="B12529">
            <v>95133</v>
          </cell>
        </row>
        <row r="12530">
          <cell r="B12530">
            <v>102986</v>
          </cell>
        </row>
        <row r="12531">
          <cell r="B12531">
            <v>102986</v>
          </cell>
        </row>
        <row r="12532">
          <cell r="B12532">
            <v>102986</v>
          </cell>
        </row>
        <row r="12533">
          <cell r="B12533">
            <v>102986</v>
          </cell>
        </row>
        <row r="12534">
          <cell r="B12534">
            <v>102987</v>
          </cell>
        </row>
        <row r="12535">
          <cell r="B12535">
            <v>102987</v>
          </cell>
        </row>
        <row r="12536">
          <cell r="B12536">
            <v>102987</v>
          </cell>
        </row>
        <row r="12537">
          <cell r="B12537">
            <v>102987</v>
          </cell>
        </row>
        <row r="12538">
          <cell r="B12538">
            <v>102987</v>
          </cell>
        </row>
        <row r="12539">
          <cell r="B12539">
            <v>102987</v>
          </cell>
        </row>
        <row r="12540">
          <cell r="B12540">
            <v>92961</v>
          </cell>
        </row>
        <row r="12541">
          <cell r="B12541">
            <v>92961</v>
          </cell>
        </row>
        <row r="12542">
          <cell r="B12542">
            <v>92961</v>
          </cell>
        </row>
        <row r="12543">
          <cell r="B12543">
            <v>92960</v>
          </cell>
        </row>
        <row r="12544">
          <cell r="B12544">
            <v>92960</v>
          </cell>
        </row>
        <row r="12545">
          <cell r="B12545">
            <v>92960</v>
          </cell>
        </row>
        <row r="12546">
          <cell r="B12546">
            <v>92960</v>
          </cell>
        </row>
        <row r="12547">
          <cell r="B12547">
            <v>92960</v>
          </cell>
        </row>
        <row r="12548">
          <cell r="B12548">
            <v>102863</v>
          </cell>
        </row>
        <row r="12549">
          <cell r="B12549">
            <v>102863</v>
          </cell>
        </row>
        <row r="12550">
          <cell r="B12550">
            <v>102863</v>
          </cell>
        </row>
        <row r="12551">
          <cell r="B12551">
            <v>102862</v>
          </cell>
        </row>
        <row r="12552">
          <cell r="B12552">
            <v>102862</v>
          </cell>
        </row>
        <row r="12553">
          <cell r="B12553">
            <v>102862</v>
          </cell>
        </row>
        <row r="12554">
          <cell r="B12554">
            <v>102862</v>
          </cell>
        </row>
        <row r="12555">
          <cell r="B12555">
            <v>102862</v>
          </cell>
        </row>
        <row r="12556">
          <cell r="B12556">
            <v>93409</v>
          </cell>
        </row>
        <row r="12557">
          <cell r="B12557">
            <v>93409</v>
          </cell>
        </row>
        <row r="12558">
          <cell r="B12558">
            <v>93409</v>
          </cell>
        </row>
        <row r="12559">
          <cell r="B12559">
            <v>93409</v>
          </cell>
        </row>
        <row r="12560">
          <cell r="B12560">
            <v>93408</v>
          </cell>
        </row>
        <row r="12561">
          <cell r="B12561">
            <v>93408</v>
          </cell>
        </row>
        <row r="12562">
          <cell r="B12562">
            <v>93408</v>
          </cell>
        </row>
        <row r="12563">
          <cell r="B12563">
            <v>93408</v>
          </cell>
        </row>
        <row r="12564">
          <cell r="B12564">
            <v>93408</v>
          </cell>
        </row>
        <row r="12565">
          <cell r="B12565">
            <v>93408</v>
          </cell>
        </row>
        <row r="12566">
          <cell r="B12566">
            <v>102941</v>
          </cell>
        </row>
        <row r="12567">
          <cell r="B12567">
            <v>102941</v>
          </cell>
        </row>
        <row r="12568">
          <cell r="B12568">
            <v>102941</v>
          </cell>
        </row>
        <row r="12569">
          <cell r="B12569">
            <v>102940</v>
          </cell>
        </row>
        <row r="12570">
          <cell r="B12570">
            <v>102940</v>
          </cell>
        </row>
        <row r="12571">
          <cell r="B12571">
            <v>102940</v>
          </cell>
        </row>
        <row r="12572">
          <cell r="B12572">
            <v>102940</v>
          </cell>
        </row>
        <row r="12573">
          <cell r="B12573">
            <v>102940</v>
          </cell>
        </row>
        <row r="12574">
          <cell r="B12574">
            <v>103164</v>
          </cell>
        </row>
        <row r="12575">
          <cell r="B12575">
            <v>103164</v>
          </cell>
        </row>
        <row r="12576">
          <cell r="B12576">
            <v>103164</v>
          </cell>
        </row>
        <row r="12577">
          <cell r="B12577">
            <v>103163</v>
          </cell>
        </row>
        <row r="12578">
          <cell r="B12578">
            <v>103163</v>
          </cell>
        </row>
        <row r="12579">
          <cell r="B12579">
            <v>103163</v>
          </cell>
        </row>
        <row r="12580">
          <cell r="B12580">
            <v>103163</v>
          </cell>
        </row>
        <row r="12581">
          <cell r="B12581">
            <v>103163</v>
          </cell>
        </row>
        <row r="12582">
          <cell r="B12582">
            <v>103158</v>
          </cell>
        </row>
        <row r="12583">
          <cell r="B12583">
            <v>103158</v>
          </cell>
        </row>
        <row r="12584">
          <cell r="B12584">
            <v>103158</v>
          </cell>
        </row>
        <row r="12585">
          <cell r="B12585">
            <v>103157</v>
          </cell>
        </row>
        <row r="12586">
          <cell r="B12586">
            <v>103157</v>
          </cell>
        </row>
        <row r="12587">
          <cell r="B12587">
            <v>103157</v>
          </cell>
        </row>
        <row r="12588">
          <cell r="B12588">
            <v>103157</v>
          </cell>
        </row>
        <row r="12589">
          <cell r="B12589">
            <v>103157</v>
          </cell>
        </row>
        <row r="12590">
          <cell r="B12590">
            <v>103176</v>
          </cell>
        </row>
        <row r="12591">
          <cell r="B12591">
            <v>103176</v>
          </cell>
        </row>
        <row r="12592">
          <cell r="B12592">
            <v>103176</v>
          </cell>
        </row>
        <row r="12593">
          <cell r="B12593">
            <v>103175</v>
          </cell>
        </row>
        <row r="12594">
          <cell r="B12594">
            <v>103175</v>
          </cell>
        </row>
        <row r="12595">
          <cell r="B12595">
            <v>103175</v>
          </cell>
        </row>
        <row r="12596">
          <cell r="B12596">
            <v>103175</v>
          </cell>
        </row>
        <row r="12597">
          <cell r="B12597">
            <v>103175</v>
          </cell>
        </row>
        <row r="12598">
          <cell r="B12598">
            <v>103182</v>
          </cell>
        </row>
        <row r="12599">
          <cell r="B12599">
            <v>103182</v>
          </cell>
        </row>
        <row r="12600">
          <cell r="B12600">
            <v>103182</v>
          </cell>
        </row>
        <row r="12601">
          <cell r="B12601">
            <v>103181</v>
          </cell>
        </row>
        <row r="12602">
          <cell r="B12602">
            <v>103181</v>
          </cell>
        </row>
        <row r="12603">
          <cell r="B12603">
            <v>103181</v>
          </cell>
        </row>
        <row r="12604">
          <cell r="B12604">
            <v>103181</v>
          </cell>
        </row>
        <row r="12605">
          <cell r="B12605">
            <v>103181</v>
          </cell>
        </row>
        <row r="12606">
          <cell r="B12606">
            <v>103170</v>
          </cell>
        </row>
        <row r="12607">
          <cell r="B12607">
            <v>103170</v>
          </cell>
        </row>
        <row r="12608">
          <cell r="B12608">
            <v>103170</v>
          </cell>
        </row>
        <row r="12609">
          <cell r="B12609">
            <v>103169</v>
          </cell>
        </row>
        <row r="12610">
          <cell r="B12610">
            <v>103169</v>
          </cell>
        </row>
        <row r="12611">
          <cell r="B12611">
            <v>103169</v>
          </cell>
        </row>
        <row r="12612">
          <cell r="B12612">
            <v>103169</v>
          </cell>
        </row>
        <row r="12613">
          <cell r="B12613">
            <v>103169</v>
          </cell>
        </row>
        <row r="12614">
          <cell r="B12614">
            <v>102869</v>
          </cell>
        </row>
        <row r="12615">
          <cell r="B12615">
            <v>102869</v>
          </cell>
        </row>
        <row r="12616">
          <cell r="B12616">
            <v>102869</v>
          </cell>
        </row>
        <row r="12617">
          <cell r="B12617">
            <v>102868</v>
          </cell>
        </row>
        <row r="12618">
          <cell r="B12618">
            <v>102868</v>
          </cell>
        </row>
        <row r="12619">
          <cell r="B12619">
            <v>102868</v>
          </cell>
        </row>
        <row r="12620">
          <cell r="B12620">
            <v>102868</v>
          </cell>
        </row>
        <row r="12621">
          <cell r="B12621">
            <v>102868</v>
          </cell>
        </row>
        <row r="12622">
          <cell r="B12622">
            <v>106326</v>
          </cell>
        </row>
        <row r="12623">
          <cell r="B12623">
            <v>106326</v>
          </cell>
        </row>
        <row r="12624">
          <cell r="B12624">
            <v>106326</v>
          </cell>
        </row>
        <row r="12625">
          <cell r="B12625">
            <v>106325</v>
          </cell>
        </row>
        <row r="12626">
          <cell r="B12626">
            <v>106325</v>
          </cell>
        </row>
        <row r="12627">
          <cell r="B12627">
            <v>106325</v>
          </cell>
        </row>
        <row r="12628">
          <cell r="B12628">
            <v>106325</v>
          </cell>
        </row>
        <row r="12629">
          <cell r="B12629">
            <v>106325</v>
          </cell>
        </row>
        <row r="12630">
          <cell r="B12630">
            <v>92113</v>
          </cell>
        </row>
        <row r="12631">
          <cell r="B12631">
            <v>92113</v>
          </cell>
        </row>
        <row r="12632">
          <cell r="B12632">
            <v>92113</v>
          </cell>
        </row>
        <row r="12633">
          <cell r="B12633">
            <v>92112</v>
          </cell>
        </row>
        <row r="12634">
          <cell r="B12634">
            <v>92112</v>
          </cell>
        </row>
        <row r="12635">
          <cell r="B12635">
            <v>92112</v>
          </cell>
        </row>
        <row r="12636">
          <cell r="B12636">
            <v>92112</v>
          </cell>
        </row>
        <row r="12637">
          <cell r="B12637">
            <v>92112</v>
          </cell>
        </row>
        <row r="12638">
          <cell r="B12638">
            <v>90675</v>
          </cell>
        </row>
        <row r="12639">
          <cell r="B12639">
            <v>90675</v>
          </cell>
        </row>
        <row r="12640">
          <cell r="B12640">
            <v>90675</v>
          </cell>
        </row>
        <row r="12641">
          <cell r="B12641">
            <v>90675</v>
          </cell>
        </row>
        <row r="12642">
          <cell r="B12642">
            <v>90674</v>
          </cell>
        </row>
        <row r="12643">
          <cell r="B12643">
            <v>90674</v>
          </cell>
        </row>
        <row r="12644">
          <cell r="B12644">
            <v>90674</v>
          </cell>
        </row>
        <row r="12645">
          <cell r="B12645">
            <v>90674</v>
          </cell>
        </row>
        <row r="12646">
          <cell r="B12646">
            <v>90674</v>
          </cell>
        </row>
        <row r="12647">
          <cell r="B12647">
            <v>90674</v>
          </cell>
        </row>
        <row r="12648">
          <cell r="B12648">
            <v>93225</v>
          </cell>
        </row>
        <row r="12649">
          <cell r="B12649">
            <v>93225</v>
          </cell>
        </row>
        <row r="12650">
          <cell r="B12650">
            <v>93225</v>
          </cell>
        </row>
        <row r="12651">
          <cell r="B12651">
            <v>93225</v>
          </cell>
        </row>
        <row r="12652">
          <cell r="B12652">
            <v>93224</v>
          </cell>
        </row>
        <row r="12653">
          <cell r="B12653">
            <v>93224</v>
          </cell>
        </row>
        <row r="12654">
          <cell r="B12654">
            <v>93224</v>
          </cell>
        </row>
        <row r="12655">
          <cell r="B12655">
            <v>93224</v>
          </cell>
        </row>
        <row r="12656">
          <cell r="B12656">
            <v>93224</v>
          </cell>
        </row>
        <row r="12657">
          <cell r="B12657">
            <v>93224</v>
          </cell>
        </row>
        <row r="12658">
          <cell r="B12658">
            <v>104696</v>
          </cell>
        </row>
        <row r="12659">
          <cell r="B12659">
            <v>104696</v>
          </cell>
        </row>
        <row r="12660">
          <cell r="B12660">
            <v>104696</v>
          </cell>
        </row>
        <row r="12661">
          <cell r="B12661">
            <v>104696</v>
          </cell>
        </row>
        <row r="12662">
          <cell r="B12662">
            <v>104695</v>
          </cell>
        </row>
        <row r="12663">
          <cell r="B12663">
            <v>104695</v>
          </cell>
        </row>
        <row r="12664">
          <cell r="B12664">
            <v>104695</v>
          </cell>
        </row>
        <row r="12665">
          <cell r="B12665">
            <v>104695</v>
          </cell>
        </row>
        <row r="12666">
          <cell r="B12666">
            <v>104695</v>
          </cell>
        </row>
        <row r="12667">
          <cell r="B12667">
            <v>104695</v>
          </cell>
        </row>
        <row r="12668">
          <cell r="B12668">
            <v>90681</v>
          </cell>
        </row>
        <row r="12669">
          <cell r="B12669">
            <v>90681</v>
          </cell>
        </row>
        <row r="12670">
          <cell r="B12670">
            <v>90681</v>
          </cell>
        </row>
        <row r="12671">
          <cell r="B12671">
            <v>90681</v>
          </cell>
        </row>
        <row r="12672">
          <cell r="B12672">
            <v>90681</v>
          </cell>
        </row>
        <row r="12673">
          <cell r="B12673">
            <v>90680</v>
          </cell>
        </row>
        <row r="12674">
          <cell r="B12674">
            <v>90680</v>
          </cell>
        </row>
        <row r="12675">
          <cell r="B12675">
            <v>90680</v>
          </cell>
        </row>
        <row r="12676">
          <cell r="B12676">
            <v>90680</v>
          </cell>
        </row>
        <row r="12677">
          <cell r="B12677">
            <v>90680</v>
          </cell>
        </row>
        <row r="12678">
          <cell r="B12678">
            <v>90680</v>
          </cell>
        </row>
        <row r="12679">
          <cell r="B12679">
            <v>90680</v>
          </cell>
        </row>
        <row r="12680">
          <cell r="B12680">
            <v>102875</v>
          </cell>
        </row>
        <row r="12681">
          <cell r="B12681">
            <v>102875</v>
          </cell>
        </row>
        <row r="12682">
          <cell r="B12682">
            <v>102875</v>
          </cell>
        </row>
        <row r="12683">
          <cell r="B12683">
            <v>102875</v>
          </cell>
        </row>
        <row r="12684">
          <cell r="B12684">
            <v>102874</v>
          </cell>
        </row>
        <row r="12685">
          <cell r="B12685">
            <v>102874</v>
          </cell>
        </row>
        <row r="12686">
          <cell r="B12686">
            <v>102874</v>
          </cell>
        </row>
        <row r="12687">
          <cell r="B12687">
            <v>102874</v>
          </cell>
        </row>
        <row r="12688">
          <cell r="B12688">
            <v>102874</v>
          </cell>
        </row>
        <row r="12689">
          <cell r="B12689">
            <v>102874</v>
          </cell>
        </row>
        <row r="12690">
          <cell r="B12690">
            <v>102965</v>
          </cell>
        </row>
        <row r="12691">
          <cell r="B12691">
            <v>102965</v>
          </cell>
        </row>
        <row r="12692">
          <cell r="B12692">
            <v>102965</v>
          </cell>
        </row>
        <row r="12693">
          <cell r="B12693">
            <v>102965</v>
          </cell>
        </row>
        <row r="12694">
          <cell r="B12694">
            <v>102964</v>
          </cell>
        </row>
        <row r="12695">
          <cell r="B12695">
            <v>102964</v>
          </cell>
        </row>
        <row r="12696">
          <cell r="B12696">
            <v>102964</v>
          </cell>
        </row>
        <row r="12697">
          <cell r="B12697">
            <v>102964</v>
          </cell>
        </row>
        <row r="12698">
          <cell r="B12698">
            <v>102964</v>
          </cell>
        </row>
        <row r="12699">
          <cell r="B12699">
            <v>102964</v>
          </cell>
        </row>
        <row r="12700">
          <cell r="B12700">
            <v>90626</v>
          </cell>
        </row>
        <row r="12701">
          <cell r="B12701">
            <v>90626</v>
          </cell>
        </row>
        <row r="12702">
          <cell r="B12702">
            <v>90626</v>
          </cell>
        </row>
        <row r="12703">
          <cell r="B12703">
            <v>90625</v>
          </cell>
        </row>
        <row r="12704">
          <cell r="B12704">
            <v>90625</v>
          </cell>
        </row>
        <row r="12705">
          <cell r="B12705">
            <v>90625</v>
          </cell>
        </row>
        <row r="12706">
          <cell r="B12706">
            <v>90625</v>
          </cell>
        </row>
        <row r="12707">
          <cell r="B12707">
            <v>90625</v>
          </cell>
        </row>
        <row r="12708">
          <cell r="B12708">
            <v>102881</v>
          </cell>
        </row>
        <row r="12709">
          <cell r="B12709">
            <v>102881</v>
          </cell>
        </row>
        <row r="12710">
          <cell r="B12710">
            <v>102881</v>
          </cell>
        </row>
        <row r="12711">
          <cell r="B12711">
            <v>102881</v>
          </cell>
        </row>
        <row r="12712">
          <cell r="B12712">
            <v>102880</v>
          </cell>
        </row>
        <row r="12713">
          <cell r="B12713">
            <v>102880</v>
          </cell>
        </row>
        <row r="12714">
          <cell r="B12714">
            <v>102880</v>
          </cell>
        </row>
        <row r="12715">
          <cell r="B12715">
            <v>102880</v>
          </cell>
        </row>
        <row r="12716">
          <cell r="B12716">
            <v>102880</v>
          </cell>
        </row>
        <row r="12717">
          <cell r="B12717">
            <v>102880</v>
          </cell>
        </row>
        <row r="12718">
          <cell r="B12718">
            <v>103225</v>
          </cell>
        </row>
        <row r="12719">
          <cell r="B12719">
            <v>103225</v>
          </cell>
        </row>
        <row r="12720">
          <cell r="B12720">
            <v>103225</v>
          </cell>
        </row>
        <row r="12721">
          <cell r="B12721">
            <v>103225</v>
          </cell>
        </row>
        <row r="12722">
          <cell r="B12722">
            <v>103224</v>
          </cell>
        </row>
        <row r="12723">
          <cell r="B12723">
            <v>103224</v>
          </cell>
        </row>
        <row r="12724">
          <cell r="B12724">
            <v>103224</v>
          </cell>
        </row>
        <row r="12725">
          <cell r="B12725">
            <v>103224</v>
          </cell>
        </row>
        <row r="12726">
          <cell r="B12726">
            <v>103224</v>
          </cell>
        </row>
        <row r="12727">
          <cell r="B12727">
            <v>103224</v>
          </cell>
        </row>
        <row r="12728">
          <cell r="B12728">
            <v>103237</v>
          </cell>
        </row>
        <row r="12729">
          <cell r="B12729">
            <v>103237</v>
          </cell>
        </row>
        <row r="12730">
          <cell r="B12730">
            <v>103237</v>
          </cell>
        </row>
        <row r="12731">
          <cell r="B12731">
            <v>103237</v>
          </cell>
        </row>
        <row r="12732">
          <cell r="B12732">
            <v>103236</v>
          </cell>
        </row>
        <row r="12733">
          <cell r="B12733">
            <v>103236</v>
          </cell>
        </row>
        <row r="12734">
          <cell r="B12734">
            <v>103236</v>
          </cell>
        </row>
        <row r="12735">
          <cell r="B12735">
            <v>103236</v>
          </cell>
        </row>
        <row r="12736">
          <cell r="B12736">
            <v>103236</v>
          </cell>
        </row>
        <row r="12737">
          <cell r="B12737">
            <v>103236</v>
          </cell>
        </row>
        <row r="12738">
          <cell r="B12738">
            <v>103231</v>
          </cell>
        </row>
        <row r="12739">
          <cell r="B12739">
            <v>103231</v>
          </cell>
        </row>
        <row r="12740">
          <cell r="B12740">
            <v>103231</v>
          </cell>
        </row>
        <row r="12741">
          <cell r="B12741">
            <v>103231</v>
          </cell>
        </row>
        <row r="12742">
          <cell r="B12742">
            <v>103230</v>
          </cell>
        </row>
        <row r="12743">
          <cell r="B12743">
            <v>103230</v>
          </cell>
        </row>
        <row r="12744">
          <cell r="B12744">
            <v>103230</v>
          </cell>
        </row>
        <row r="12745">
          <cell r="B12745">
            <v>103230</v>
          </cell>
        </row>
        <row r="12746">
          <cell r="B12746">
            <v>103230</v>
          </cell>
        </row>
        <row r="12747">
          <cell r="B12747">
            <v>103230</v>
          </cell>
        </row>
        <row r="12748">
          <cell r="B12748">
            <v>102975</v>
          </cell>
        </row>
        <row r="12749">
          <cell r="B12749">
            <v>102975</v>
          </cell>
        </row>
        <row r="12750">
          <cell r="B12750">
            <v>102975</v>
          </cell>
        </row>
        <row r="12751">
          <cell r="B12751">
            <v>102975</v>
          </cell>
        </row>
        <row r="12752">
          <cell r="B12752">
            <v>102976</v>
          </cell>
        </row>
        <row r="12753">
          <cell r="B12753">
            <v>102976</v>
          </cell>
        </row>
        <row r="12754">
          <cell r="B12754">
            <v>102976</v>
          </cell>
        </row>
        <row r="12755">
          <cell r="B12755">
            <v>102976</v>
          </cell>
        </row>
        <row r="12756">
          <cell r="B12756">
            <v>102976</v>
          </cell>
        </row>
        <row r="12757">
          <cell r="B12757">
            <v>102976</v>
          </cell>
        </row>
        <row r="12758">
          <cell r="B12758">
            <v>90632</v>
          </cell>
        </row>
        <row r="12759">
          <cell r="B12759">
            <v>90632</v>
          </cell>
        </row>
        <row r="12760">
          <cell r="B12760">
            <v>90632</v>
          </cell>
        </row>
        <row r="12761">
          <cell r="B12761">
            <v>90632</v>
          </cell>
        </row>
        <row r="12762">
          <cell r="B12762">
            <v>90631</v>
          </cell>
        </row>
        <row r="12763">
          <cell r="B12763">
            <v>90631</v>
          </cell>
        </row>
        <row r="12764">
          <cell r="B12764">
            <v>90631</v>
          </cell>
        </row>
        <row r="12765">
          <cell r="B12765">
            <v>90631</v>
          </cell>
        </row>
        <row r="12766">
          <cell r="B12766">
            <v>90631</v>
          </cell>
        </row>
        <row r="12767">
          <cell r="B12767">
            <v>90631</v>
          </cell>
        </row>
        <row r="12768">
          <cell r="B12768">
            <v>95709</v>
          </cell>
        </row>
        <row r="12769">
          <cell r="B12769">
            <v>95709</v>
          </cell>
        </row>
        <row r="12770">
          <cell r="B12770">
            <v>95709</v>
          </cell>
        </row>
        <row r="12771">
          <cell r="B12771">
            <v>95709</v>
          </cell>
        </row>
        <row r="12772">
          <cell r="B12772">
            <v>95708</v>
          </cell>
        </row>
        <row r="12773">
          <cell r="B12773">
            <v>95708</v>
          </cell>
        </row>
        <row r="12774">
          <cell r="B12774">
            <v>95708</v>
          </cell>
        </row>
        <row r="12775">
          <cell r="B12775">
            <v>95708</v>
          </cell>
        </row>
        <row r="12776">
          <cell r="B12776">
            <v>95708</v>
          </cell>
        </row>
        <row r="12777">
          <cell r="B12777">
            <v>95708</v>
          </cell>
        </row>
        <row r="12778">
          <cell r="B12778">
            <v>91278</v>
          </cell>
        </row>
        <row r="12779">
          <cell r="B12779">
            <v>91278</v>
          </cell>
        </row>
        <row r="12780">
          <cell r="B12780">
            <v>91278</v>
          </cell>
        </row>
        <row r="12781">
          <cell r="B12781">
            <v>91277</v>
          </cell>
        </row>
        <row r="12782">
          <cell r="B12782">
            <v>91277</v>
          </cell>
        </row>
        <row r="12783">
          <cell r="B12783">
            <v>91277</v>
          </cell>
        </row>
        <row r="12784">
          <cell r="B12784">
            <v>91277</v>
          </cell>
        </row>
        <row r="12785">
          <cell r="B12785">
            <v>91277</v>
          </cell>
        </row>
        <row r="12786">
          <cell r="B12786">
            <v>102887</v>
          </cell>
        </row>
        <row r="12787">
          <cell r="B12787">
            <v>102887</v>
          </cell>
        </row>
        <row r="12788">
          <cell r="B12788">
            <v>102887</v>
          </cell>
        </row>
        <row r="12789">
          <cell r="B12789">
            <v>102886</v>
          </cell>
        </row>
        <row r="12790">
          <cell r="B12790">
            <v>102886</v>
          </cell>
        </row>
        <row r="12791">
          <cell r="B12791">
            <v>102886</v>
          </cell>
        </row>
        <row r="12792">
          <cell r="B12792">
            <v>102886</v>
          </cell>
        </row>
        <row r="12793">
          <cell r="B12793">
            <v>102886</v>
          </cell>
        </row>
        <row r="12794">
          <cell r="B12794">
            <v>95277</v>
          </cell>
        </row>
        <row r="12795">
          <cell r="B12795">
            <v>95277</v>
          </cell>
        </row>
        <row r="12796">
          <cell r="B12796">
            <v>95277</v>
          </cell>
        </row>
        <row r="12797">
          <cell r="B12797">
            <v>95276</v>
          </cell>
        </row>
        <row r="12798">
          <cell r="B12798">
            <v>95276</v>
          </cell>
        </row>
        <row r="12799">
          <cell r="B12799">
            <v>95276</v>
          </cell>
        </row>
        <row r="12800">
          <cell r="B12800">
            <v>95276</v>
          </cell>
        </row>
        <row r="12801">
          <cell r="B12801">
            <v>95276</v>
          </cell>
        </row>
        <row r="12802">
          <cell r="B12802">
            <v>106254</v>
          </cell>
        </row>
        <row r="12803">
          <cell r="B12803">
            <v>106254</v>
          </cell>
        </row>
        <row r="12804">
          <cell r="B12804">
            <v>106254</v>
          </cell>
        </row>
        <row r="12805">
          <cell r="B12805">
            <v>106254</v>
          </cell>
        </row>
        <row r="12806">
          <cell r="B12806">
            <v>106254</v>
          </cell>
        </row>
        <row r="12807">
          <cell r="B12807">
            <v>106249</v>
          </cell>
        </row>
        <row r="12808">
          <cell r="B12808">
            <v>106249</v>
          </cell>
        </row>
        <row r="12809">
          <cell r="B12809">
            <v>106249</v>
          </cell>
        </row>
        <row r="12810">
          <cell r="B12810">
            <v>106249</v>
          </cell>
        </row>
        <row r="12811">
          <cell r="B12811">
            <v>106249</v>
          </cell>
        </row>
        <row r="12812">
          <cell r="B12812">
            <v>106249</v>
          </cell>
        </row>
        <row r="12813">
          <cell r="B12813">
            <v>106249</v>
          </cell>
        </row>
        <row r="12814">
          <cell r="B12814">
            <v>88430</v>
          </cell>
        </row>
        <row r="12815">
          <cell r="B12815">
            <v>88430</v>
          </cell>
        </row>
        <row r="12816">
          <cell r="B12816">
            <v>88430</v>
          </cell>
        </row>
        <row r="12817">
          <cell r="B12817">
            <v>88418</v>
          </cell>
        </row>
        <row r="12818">
          <cell r="B12818">
            <v>88418</v>
          </cell>
        </row>
        <row r="12819">
          <cell r="B12819">
            <v>88418</v>
          </cell>
        </row>
        <row r="12820">
          <cell r="B12820">
            <v>88418</v>
          </cell>
        </row>
        <row r="12821">
          <cell r="B12821">
            <v>88418</v>
          </cell>
        </row>
        <row r="12822">
          <cell r="B12822">
            <v>88438</v>
          </cell>
        </row>
        <row r="12823">
          <cell r="B12823">
            <v>88438</v>
          </cell>
        </row>
        <row r="12824">
          <cell r="B12824">
            <v>88438</v>
          </cell>
        </row>
        <row r="12825">
          <cell r="B12825">
            <v>88433</v>
          </cell>
        </row>
        <row r="12826">
          <cell r="B12826">
            <v>88433</v>
          </cell>
        </row>
        <row r="12827">
          <cell r="B12827">
            <v>88433</v>
          </cell>
        </row>
        <row r="12828">
          <cell r="B12828">
            <v>88433</v>
          </cell>
        </row>
        <row r="12829">
          <cell r="B12829">
            <v>88433</v>
          </cell>
        </row>
        <row r="12830">
          <cell r="B12830">
            <v>90669</v>
          </cell>
        </row>
        <row r="12831">
          <cell r="B12831">
            <v>90669</v>
          </cell>
        </row>
        <row r="12832">
          <cell r="B12832">
            <v>90669</v>
          </cell>
        </row>
        <row r="12833">
          <cell r="B12833">
            <v>90668</v>
          </cell>
        </row>
        <row r="12834">
          <cell r="B12834">
            <v>90668</v>
          </cell>
        </row>
        <row r="12835">
          <cell r="B12835">
            <v>90668</v>
          </cell>
        </row>
        <row r="12836">
          <cell r="B12836">
            <v>90668</v>
          </cell>
        </row>
        <row r="12837">
          <cell r="B12837">
            <v>90668</v>
          </cell>
        </row>
        <row r="12838">
          <cell r="B12838">
            <v>102980</v>
          </cell>
        </row>
        <row r="12839">
          <cell r="B12839">
            <v>102980</v>
          </cell>
        </row>
        <row r="12840">
          <cell r="B12840">
            <v>102980</v>
          </cell>
        </row>
        <row r="12841">
          <cell r="B12841">
            <v>102980</v>
          </cell>
        </row>
        <row r="12842">
          <cell r="B12842">
            <v>102981</v>
          </cell>
        </row>
        <row r="12843">
          <cell r="B12843">
            <v>102981</v>
          </cell>
        </row>
        <row r="12844">
          <cell r="B12844">
            <v>102981</v>
          </cell>
        </row>
        <row r="12845">
          <cell r="B12845">
            <v>102981</v>
          </cell>
        </row>
        <row r="12846">
          <cell r="B12846">
            <v>102981</v>
          </cell>
        </row>
        <row r="12847">
          <cell r="B12847">
            <v>102981</v>
          </cell>
        </row>
        <row r="12848">
          <cell r="B12848">
            <v>5946</v>
          </cell>
        </row>
        <row r="12849">
          <cell r="B12849">
            <v>5946</v>
          </cell>
        </row>
        <row r="12850">
          <cell r="B12850">
            <v>5946</v>
          </cell>
        </row>
        <row r="12851">
          <cell r="B12851">
            <v>5946</v>
          </cell>
        </row>
        <row r="12852">
          <cell r="B12852">
            <v>5944</v>
          </cell>
        </row>
        <row r="12853">
          <cell r="B12853">
            <v>5944</v>
          </cell>
        </row>
        <row r="12854">
          <cell r="B12854">
            <v>5944</v>
          </cell>
        </row>
        <row r="12855">
          <cell r="B12855">
            <v>5944</v>
          </cell>
        </row>
        <row r="12856">
          <cell r="B12856">
            <v>5944</v>
          </cell>
        </row>
        <row r="12857">
          <cell r="B12857">
            <v>5944</v>
          </cell>
        </row>
        <row r="12858">
          <cell r="B12858">
            <v>5942</v>
          </cell>
        </row>
        <row r="12859">
          <cell r="B12859">
            <v>5942</v>
          </cell>
        </row>
        <row r="12860">
          <cell r="B12860">
            <v>5942</v>
          </cell>
        </row>
        <row r="12861">
          <cell r="B12861">
            <v>5942</v>
          </cell>
        </row>
        <row r="12862">
          <cell r="B12862">
            <v>5940</v>
          </cell>
        </row>
        <row r="12863">
          <cell r="B12863">
            <v>5940</v>
          </cell>
        </row>
        <row r="12864">
          <cell r="B12864">
            <v>5940</v>
          </cell>
        </row>
        <row r="12865">
          <cell r="B12865">
            <v>5940</v>
          </cell>
        </row>
        <row r="12866">
          <cell r="B12866">
            <v>5940</v>
          </cell>
        </row>
        <row r="12867">
          <cell r="B12867">
            <v>5940</v>
          </cell>
        </row>
        <row r="12868">
          <cell r="B12868">
            <v>102893</v>
          </cell>
        </row>
        <row r="12869">
          <cell r="B12869">
            <v>102893</v>
          </cell>
        </row>
        <row r="12870">
          <cell r="B12870">
            <v>102893</v>
          </cell>
        </row>
        <row r="12871">
          <cell r="B12871">
            <v>102892</v>
          </cell>
        </row>
        <row r="12872">
          <cell r="B12872">
            <v>102892</v>
          </cell>
        </row>
        <row r="12873">
          <cell r="B12873">
            <v>102892</v>
          </cell>
        </row>
        <row r="12874">
          <cell r="B12874">
            <v>102892</v>
          </cell>
        </row>
        <row r="12875">
          <cell r="B12875">
            <v>102892</v>
          </cell>
        </row>
        <row r="12876">
          <cell r="B12876">
            <v>89251</v>
          </cell>
        </row>
        <row r="12877">
          <cell r="B12877">
            <v>89251</v>
          </cell>
        </row>
        <row r="12878">
          <cell r="B12878">
            <v>89251</v>
          </cell>
        </row>
        <row r="12879">
          <cell r="B12879">
            <v>89251</v>
          </cell>
        </row>
        <row r="12880">
          <cell r="B12880">
            <v>89250</v>
          </cell>
        </row>
        <row r="12881">
          <cell r="B12881">
            <v>89250</v>
          </cell>
        </row>
        <row r="12882">
          <cell r="B12882">
            <v>89250</v>
          </cell>
        </row>
        <row r="12883">
          <cell r="B12883">
            <v>89250</v>
          </cell>
        </row>
        <row r="12884">
          <cell r="B12884">
            <v>89250</v>
          </cell>
        </row>
        <row r="12885">
          <cell r="B12885">
            <v>89250</v>
          </cell>
        </row>
        <row r="12886">
          <cell r="B12886">
            <v>102959</v>
          </cell>
        </row>
        <row r="12887">
          <cell r="B12887">
            <v>102959</v>
          </cell>
        </row>
        <row r="12888">
          <cell r="B12888">
            <v>102959</v>
          </cell>
        </row>
        <row r="12889">
          <cell r="B12889">
            <v>102959</v>
          </cell>
        </row>
        <row r="12890">
          <cell r="B12890">
            <v>102958</v>
          </cell>
        </row>
        <row r="12891">
          <cell r="B12891">
            <v>102958</v>
          </cell>
        </row>
        <row r="12892">
          <cell r="B12892">
            <v>102958</v>
          </cell>
        </row>
        <row r="12893">
          <cell r="B12893">
            <v>102958</v>
          </cell>
        </row>
        <row r="12894">
          <cell r="B12894">
            <v>102958</v>
          </cell>
        </row>
        <row r="12895">
          <cell r="B12895">
            <v>102958</v>
          </cell>
        </row>
        <row r="12896">
          <cell r="B12896">
            <v>5681</v>
          </cell>
        </row>
        <row r="12897">
          <cell r="B12897">
            <v>5681</v>
          </cell>
        </row>
        <row r="12898">
          <cell r="B12898">
            <v>5681</v>
          </cell>
        </row>
        <row r="12899">
          <cell r="B12899">
            <v>5681</v>
          </cell>
        </row>
        <row r="12900">
          <cell r="B12900">
            <v>5680</v>
          </cell>
        </row>
        <row r="12901">
          <cell r="B12901">
            <v>5680</v>
          </cell>
        </row>
        <row r="12902">
          <cell r="B12902">
            <v>5680</v>
          </cell>
        </row>
        <row r="12903">
          <cell r="B12903">
            <v>5680</v>
          </cell>
        </row>
        <row r="12904">
          <cell r="B12904">
            <v>5680</v>
          </cell>
        </row>
        <row r="12905">
          <cell r="B12905">
            <v>5680</v>
          </cell>
        </row>
        <row r="12906">
          <cell r="B12906">
            <v>5877</v>
          </cell>
        </row>
        <row r="12907">
          <cell r="B12907">
            <v>5877</v>
          </cell>
        </row>
        <row r="12908">
          <cell r="B12908">
            <v>5877</v>
          </cell>
        </row>
        <row r="12909">
          <cell r="B12909">
            <v>5877</v>
          </cell>
        </row>
        <row r="12910">
          <cell r="B12910">
            <v>5875</v>
          </cell>
        </row>
        <row r="12911">
          <cell r="B12911">
            <v>5875</v>
          </cell>
        </row>
        <row r="12912">
          <cell r="B12912">
            <v>5875</v>
          </cell>
        </row>
        <row r="12913">
          <cell r="B12913">
            <v>5875</v>
          </cell>
        </row>
        <row r="12914">
          <cell r="B12914">
            <v>5875</v>
          </cell>
        </row>
        <row r="12915">
          <cell r="B12915">
            <v>5875</v>
          </cell>
        </row>
        <row r="12916">
          <cell r="B12916">
            <v>5679</v>
          </cell>
        </row>
        <row r="12917">
          <cell r="B12917">
            <v>5679</v>
          </cell>
        </row>
        <row r="12918">
          <cell r="B12918">
            <v>5679</v>
          </cell>
        </row>
        <row r="12919">
          <cell r="B12919">
            <v>5679</v>
          </cell>
        </row>
        <row r="12920">
          <cell r="B12920">
            <v>5678</v>
          </cell>
        </row>
        <row r="12921">
          <cell r="B12921">
            <v>5678</v>
          </cell>
        </row>
        <row r="12922">
          <cell r="B12922">
            <v>5678</v>
          </cell>
        </row>
        <row r="12923">
          <cell r="B12923">
            <v>5678</v>
          </cell>
        </row>
        <row r="12924">
          <cell r="B12924">
            <v>5678</v>
          </cell>
        </row>
        <row r="12925">
          <cell r="B12925">
            <v>5678</v>
          </cell>
        </row>
        <row r="12926">
          <cell r="B12926">
            <v>6880</v>
          </cell>
        </row>
        <row r="12927">
          <cell r="B12927">
            <v>6880</v>
          </cell>
        </row>
        <row r="12928">
          <cell r="B12928">
            <v>6880</v>
          </cell>
        </row>
        <row r="12929">
          <cell r="B12929">
            <v>6880</v>
          </cell>
        </row>
        <row r="12930">
          <cell r="B12930">
            <v>6879</v>
          </cell>
        </row>
        <row r="12931">
          <cell r="B12931">
            <v>6879</v>
          </cell>
        </row>
        <row r="12932">
          <cell r="B12932">
            <v>6879</v>
          </cell>
        </row>
        <row r="12933">
          <cell r="B12933">
            <v>6879</v>
          </cell>
        </row>
        <row r="12934">
          <cell r="B12934">
            <v>6879</v>
          </cell>
        </row>
        <row r="12935">
          <cell r="B12935">
            <v>6879</v>
          </cell>
        </row>
        <row r="12936">
          <cell r="B12936">
            <v>96464</v>
          </cell>
        </row>
        <row r="12937">
          <cell r="B12937">
            <v>96464</v>
          </cell>
        </row>
        <row r="12938">
          <cell r="B12938">
            <v>96464</v>
          </cell>
        </row>
        <row r="12939">
          <cell r="B12939">
            <v>96464</v>
          </cell>
        </row>
        <row r="12940">
          <cell r="B12940">
            <v>96463</v>
          </cell>
        </row>
        <row r="12941">
          <cell r="B12941">
            <v>96463</v>
          </cell>
        </row>
        <row r="12942">
          <cell r="B12942">
            <v>96463</v>
          </cell>
        </row>
        <row r="12943">
          <cell r="B12943">
            <v>96463</v>
          </cell>
        </row>
        <row r="12944">
          <cell r="B12944">
            <v>96463</v>
          </cell>
        </row>
        <row r="12945">
          <cell r="B12945">
            <v>96463</v>
          </cell>
        </row>
        <row r="12946">
          <cell r="B12946">
            <v>7050</v>
          </cell>
        </row>
        <row r="12947">
          <cell r="B12947">
            <v>7050</v>
          </cell>
        </row>
        <row r="12948">
          <cell r="B12948">
            <v>7050</v>
          </cell>
        </row>
        <row r="12949">
          <cell r="B12949">
            <v>7050</v>
          </cell>
        </row>
        <row r="12950">
          <cell r="B12950">
            <v>7049</v>
          </cell>
        </row>
        <row r="12951">
          <cell r="B12951">
            <v>7049</v>
          </cell>
        </row>
        <row r="12952">
          <cell r="B12952">
            <v>7049</v>
          </cell>
        </row>
        <row r="12953">
          <cell r="B12953">
            <v>7049</v>
          </cell>
        </row>
        <row r="12954">
          <cell r="B12954">
            <v>7049</v>
          </cell>
        </row>
        <row r="12955">
          <cell r="B12955">
            <v>7049</v>
          </cell>
        </row>
        <row r="12956">
          <cell r="B12956">
            <v>95632</v>
          </cell>
        </row>
        <row r="12957">
          <cell r="B12957">
            <v>95632</v>
          </cell>
        </row>
        <row r="12958">
          <cell r="B12958">
            <v>95632</v>
          </cell>
        </row>
        <row r="12959">
          <cell r="B12959">
            <v>95632</v>
          </cell>
        </row>
        <row r="12960">
          <cell r="B12960">
            <v>95631</v>
          </cell>
        </row>
        <row r="12961">
          <cell r="B12961">
            <v>95631</v>
          </cell>
        </row>
        <row r="12962">
          <cell r="B12962">
            <v>95631</v>
          </cell>
        </row>
        <row r="12963">
          <cell r="B12963">
            <v>95631</v>
          </cell>
        </row>
        <row r="12964">
          <cell r="B12964">
            <v>95631</v>
          </cell>
        </row>
        <row r="12965">
          <cell r="B12965">
            <v>95631</v>
          </cell>
        </row>
        <row r="12966">
          <cell r="B12966">
            <v>5685</v>
          </cell>
        </row>
        <row r="12967">
          <cell r="B12967">
            <v>5685</v>
          </cell>
        </row>
        <row r="12968">
          <cell r="B12968">
            <v>5685</v>
          </cell>
        </row>
        <row r="12969">
          <cell r="B12969">
            <v>5685</v>
          </cell>
        </row>
        <row r="12970">
          <cell r="B12970">
            <v>5684</v>
          </cell>
        </row>
        <row r="12971">
          <cell r="B12971">
            <v>5684</v>
          </cell>
        </row>
        <row r="12972">
          <cell r="B12972">
            <v>5684</v>
          </cell>
        </row>
        <row r="12973">
          <cell r="B12973">
            <v>5684</v>
          </cell>
        </row>
        <row r="12974">
          <cell r="B12974">
            <v>5684</v>
          </cell>
        </row>
        <row r="12975">
          <cell r="B12975">
            <v>5684</v>
          </cell>
        </row>
        <row r="12976">
          <cell r="B12976">
            <v>93244</v>
          </cell>
        </row>
        <row r="12977">
          <cell r="B12977">
            <v>93244</v>
          </cell>
        </row>
        <row r="12978">
          <cell r="B12978">
            <v>93244</v>
          </cell>
        </row>
        <row r="12979">
          <cell r="B12979">
            <v>93244</v>
          </cell>
        </row>
        <row r="12980">
          <cell r="B12980">
            <v>73436</v>
          </cell>
        </row>
        <row r="12981">
          <cell r="B12981">
            <v>73436</v>
          </cell>
        </row>
        <row r="12982">
          <cell r="B12982">
            <v>73436</v>
          </cell>
        </row>
        <row r="12983">
          <cell r="B12983">
            <v>73436</v>
          </cell>
        </row>
        <row r="12984">
          <cell r="B12984">
            <v>73436</v>
          </cell>
        </row>
        <row r="12985">
          <cell r="B12985">
            <v>73436</v>
          </cell>
        </row>
        <row r="12986">
          <cell r="B12986">
            <v>5881</v>
          </cell>
        </row>
        <row r="12987">
          <cell r="B12987">
            <v>5881</v>
          </cell>
        </row>
        <row r="12988">
          <cell r="B12988">
            <v>5881</v>
          </cell>
        </row>
        <row r="12989">
          <cell r="B12989">
            <v>5881</v>
          </cell>
        </row>
        <row r="12990">
          <cell r="B12990">
            <v>5879</v>
          </cell>
        </row>
        <row r="12991">
          <cell r="B12991">
            <v>5879</v>
          </cell>
        </row>
        <row r="12992">
          <cell r="B12992">
            <v>5879</v>
          </cell>
        </row>
        <row r="12993">
          <cell r="B12993">
            <v>5879</v>
          </cell>
        </row>
        <row r="12994">
          <cell r="B12994">
            <v>5879</v>
          </cell>
        </row>
        <row r="12995">
          <cell r="B12995">
            <v>5879</v>
          </cell>
        </row>
        <row r="12996">
          <cell r="B12996">
            <v>5865</v>
          </cell>
        </row>
        <row r="12997">
          <cell r="B12997">
            <v>5865</v>
          </cell>
        </row>
        <row r="12998">
          <cell r="B12998">
            <v>5865</v>
          </cell>
        </row>
        <row r="12999">
          <cell r="B12999">
            <v>5863</v>
          </cell>
        </row>
        <row r="13000">
          <cell r="B13000">
            <v>5863</v>
          </cell>
        </row>
        <row r="13001">
          <cell r="B13001">
            <v>5863</v>
          </cell>
        </row>
        <row r="13002">
          <cell r="B13002">
            <v>5863</v>
          </cell>
        </row>
        <row r="13003">
          <cell r="B13003">
            <v>5869</v>
          </cell>
        </row>
        <row r="13004">
          <cell r="B13004">
            <v>5869</v>
          </cell>
        </row>
        <row r="13005">
          <cell r="B13005">
            <v>5869</v>
          </cell>
        </row>
        <row r="13006">
          <cell r="B13006">
            <v>5869</v>
          </cell>
        </row>
        <row r="13007">
          <cell r="B13007">
            <v>5867</v>
          </cell>
        </row>
        <row r="13008">
          <cell r="B13008">
            <v>5867</v>
          </cell>
        </row>
        <row r="13009">
          <cell r="B13009">
            <v>5867</v>
          </cell>
        </row>
        <row r="13010">
          <cell r="B13010">
            <v>5867</v>
          </cell>
        </row>
        <row r="13011">
          <cell r="B13011">
            <v>5867</v>
          </cell>
        </row>
        <row r="13012">
          <cell r="B13012">
            <v>5867</v>
          </cell>
        </row>
        <row r="13013">
          <cell r="B13013">
            <v>95271</v>
          </cell>
        </row>
        <row r="13014">
          <cell r="B13014">
            <v>95271</v>
          </cell>
        </row>
        <row r="13015">
          <cell r="B13015">
            <v>95271</v>
          </cell>
        </row>
        <row r="13016">
          <cell r="B13016">
            <v>95270</v>
          </cell>
        </row>
        <row r="13017">
          <cell r="B13017">
            <v>95270</v>
          </cell>
        </row>
        <row r="13018">
          <cell r="B13018">
            <v>95270</v>
          </cell>
        </row>
        <row r="13019">
          <cell r="B13019">
            <v>95270</v>
          </cell>
        </row>
        <row r="13020">
          <cell r="B13020">
            <v>95270</v>
          </cell>
        </row>
        <row r="13021">
          <cell r="B13021">
            <v>91693</v>
          </cell>
        </row>
        <row r="13022">
          <cell r="B13022">
            <v>91693</v>
          </cell>
        </row>
        <row r="13023">
          <cell r="B13023">
            <v>91693</v>
          </cell>
        </row>
        <row r="13024">
          <cell r="B13024">
            <v>91693</v>
          </cell>
        </row>
        <row r="13025">
          <cell r="B13025">
            <v>91692</v>
          </cell>
        </row>
        <row r="13026">
          <cell r="B13026">
            <v>91692</v>
          </cell>
        </row>
        <row r="13027">
          <cell r="B13027">
            <v>91692</v>
          </cell>
        </row>
        <row r="13028">
          <cell r="B13028">
            <v>91692</v>
          </cell>
        </row>
        <row r="13029">
          <cell r="B13029">
            <v>91692</v>
          </cell>
        </row>
        <row r="13030">
          <cell r="B13030">
            <v>91692</v>
          </cell>
        </row>
        <row r="13031">
          <cell r="B13031">
            <v>102929</v>
          </cell>
        </row>
        <row r="13032">
          <cell r="B13032">
            <v>102929</v>
          </cell>
        </row>
        <row r="13033">
          <cell r="B13033">
            <v>102929</v>
          </cell>
        </row>
        <row r="13034">
          <cell r="B13034">
            <v>102928</v>
          </cell>
        </row>
        <row r="13035">
          <cell r="B13035">
            <v>102928</v>
          </cell>
        </row>
        <row r="13036">
          <cell r="B13036">
            <v>102928</v>
          </cell>
        </row>
        <row r="13037">
          <cell r="B13037">
            <v>102928</v>
          </cell>
        </row>
        <row r="13038">
          <cell r="B13038">
            <v>102928</v>
          </cell>
        </row>
        <row r="13039">
          <cell r="B13039">
            <v>95140</v>
          </cell>
        </row>
        <row r="13040">
          <cell r="B13040">
            <v>95140</v>
          </cell>
        </row>
        <row r="13041">
          <cell r="B13041">
            <v>95140</v>
          </cell>
        </row>
        <row r="13042">
          <cell r="B13042">
            <v>95139</v>
          </cell>
        </row>
        <row r="13043">
          <cell r="B13043">
            <v>95139</v>
          </cell>
        </row>
        <row r="13044">
          <cell r="B13044">
            <v>95139</v>
          </cell>
        </row>
        <row r="13045">
          <cell r="B13045">
            <v>95139</v>
          </cell>
        </row>
        <row r="13046">
          <cell r="B13046">
            <v>89027</v>
          </cell>
        </row>
        <row r="13047">
          <cell r="B13047">
            <v>89027</v>
          </cell>
        </row>
        <row r="13048">
          <cell r="B13048">
            <v>89027</v>
          </cell>
        </row>
        <row r="13049">
          <cell r="B13049">
            <v>89028</v>
          </cell>
        </row>
        <row r="13050">
          <cell r="B13050">
            <v>89028</v>
          </cell>
        </row>
        <row r="13051">
          <cell r="B13051">
            <v>89028</v>
          </cell>
        </row>
        <row r="13052">
          <cell r="B13052">
            <v>89028</v>
          </cell>
        </row>
        <row r="13053">
          <cell r="B13053">
            <v>89028</v>
          </cell>
        </row>
        <row r="13054">
          <cell r="B13054">
            <v>7031</v>
          </cell>
        </row>
        <row r="13055">
          <cell r="B13055">
            <v>7031</v>
          </cell>
        </row>
        <row r="13056">
          <cell r="B13056">
            <v>7031</v>
          </cell>
        </row>
        <row r="13057">
          <cell r="B13057">
            <v>7030</v>
          </cell>
        </row>
        <row r="13058">
          <cell r="B13058">
            <v>7030</v>
          </cell>
        </row>
        <row r="13059">
          <cell r="B13059">
            <v>7030</v>
          </cell>
        </row>
        <row r="13060">
          <cell r="B13060">
            <v>7030</v>
          </cell>
        </row>
        <row r="13061">
          <cell r="B13061">
            <v>7030</v>
          </cell>
        </row>
        <row r="13062">
          <cell r="B13062">
            <v>102947</v>
          </cell>
        </row>
        <row r="13063">
          <cell r="B13063">
            <v>102947</v>
          </cell>
        </row>
        <row r="13064">
          <cell r="B13064">
            <v>102947</v>
          </cell>
        </row>
        <row r="13065">
          <cell r="B13065">
            <v>102946</v>
          </cell>
        </row>
        <row r="13066">
          <cell r="B13066">
            <v>102946</v>
          </cell>
        </row>
        <row r="13067">
          <cell r="B13067">
            <v>102946</v>
          </cell>
        </row>
        <row r="13068">
          <cell r="B13068">
            <v>102946</v>
          </cell>
        </row>
        <row r="13069">
          <cell r="B13069">
            <v>102946</v>
          </cell>
        </row>
        <row r="13070">
          <cell r="B13070">
            <v>104092</v>
          </cell>
        </row>
        <row r="13071">
          <cell r="B13071">
            <v>104092</v>
          </cell>
        </row>
        <row r="13072">
          <cell r="B13072">
            <v>104092</v>
          </cell>
        </row>
        <row r="13073">
          <cell r="B13073">
            <v>104091</v>
          </cell>
        </row>
        <row r="13074">
          <cell r="B13074">
            <v>104091</v>
          </cell>
        </row>
        <row r="13075">
          <cell r="B13075">
            <v>104091</v>
          </cell>
        </row>
        <row r="13076">
          <cell r="B13076">
            <v>104091</v>
          </cell>
        </row>
        <row r="13077">
          <cell r="B13077">
            <v>104091</v>
          </cell>
        </row>
        <row r="13078">
          <cell r="B13078">
            <v>104098</v>
          </cell>
        </row>
        <row r="13079">
          <cell r="B13079">
            <v>104098</v>
          </cell>
        </row>
        <row r="13080">
          <cell r="B13080">
            <v>104098</v>
          </cell>
        </row>
        <row r="13081">
          <cell r="B13081">
            <v>104097</v>
          </cell>
        </row>
        <row r="13082">
          <cell r="B13082">
            <v>104097</v>
          </cell>
        </row>
        <row r="13083">
          <cell r="B13083">
            <v>104097</v>
          </cell>
        </row>
        <row r="13084">
          <cell r="B13084">
            <v>104097</v>
          </cell>
        </row>
        <row r="13085">
          <cell r="B13085">
            <v>104097</v>
          </cell>
        </row>
        <row r="13086">
          <cell r="B13086">
            <v>102905</v>
          </cell>
        </row>
        <row r="13087">
          <cell r="B13087">
            <v>102905</v>
          </cell>
        </row>
        <row r="13088">
          <cell r="B13088">
            <v>102905</v>
          </cell>
        </row>
        <row r="13089">
          <cell r="B13089">
            <v>102905</v>
          </cell>
        </row>
        <row r="13090">
          <cell r="B13090">
            <v>102904</v>
          </cell>
        </row>
        <row r="13091">
          <cell r="B13091">
            <v>102904</v>
          </cell>
        </row>
        <row r="13092">
          <cell r="B13092">
            <v>102904</v>
          </cell>
        </row>
        <row r="13093">
          <cell r="B13093">
            <v>102904</v>
          </cell>
        </row>
        <row r="13094">
          <cell r="B13094">
            <v>102904</v>
          </cell>
        </row>
        <row r="13095">
          <cell r="B13095">
            <v>102904</v>
          </cell>
        </row>
        <row r="13096">
          <cell r="B13096">
            <v>89031</v>
          </cell>
        </row>
        <row r="13097">
          <cell r="B13097">
            <v>89031</v>
          </cell>
        </row>
        <row r="13098">
          <cell r="B13098">
            <v>89031</v>
          </cell>
        </row>
        <row r="13099">
          <cell r="B13099">
            <v>89031</v>
          </cell>
        </row>
        <row r="13100">
          <cell r="B13100">
            <v>89032</v>
          </cell>
        </row>
        <row r="13101">
          <cell r="B13101">
            <v>89032</v>
          </cell>
        </row>
        <row r="13102">
          <cell r="B13102">
            <v>89032</v>
          </cell>
        </row>
        <row r="13103">
          <cell r="B13103">
            <v>89032</v>
          </cell>
        </row>
        <row r="13104">
          <cell r="B13104">
            <v>89032</v>
          </cell>
        </row>
        <row r="13105">
          <cell r="B13105">
            <v>89032</v>
          </cell>
        </row>
        <row r="13106">
          <cell r="B13106">
            <v>88844</v>
          </cell>
        </row>
        <row r="13107">
          <cell r="B13107">
            <v>88844</v>
          </cell>
        </row>
        <row r="13108">
          <cell r="B13108">
            <v>88844</v>
          </cell>
        </row>
        <row r="13109">
          <cell r="B13109">
            <v>88844</v>
          </cell>
        </row>
        <row r="13110">
          <cell r="B13110">
            <v>88843</v>
          </cell>
        </row>
        <row r="13111">
          <cell r="B13111">
            <v>88843</v>
          </cell>
        </row>
        <row r="13112">
          <cell r="B13112">
            <v>88843</v>
          </cell>
        </row>
        <row r="13113">
          <cell r="B13113">
            <v>88843</v>
          </cell>
        </row>
        <row r="13114">
          <cell r="B13114">
            <v>88843</v>
          </cell>
        </row>
        <row r="13115">
          <cell r="B13115">
            <v>88843</v>
          </cell>
        </row>
        <row r="13116">
          <cell r="B13116">
            <v>5853</v>
          </cell>
        </row>
        <row r="13117">
          <cell r="B13117">
            <v>5853</v>
          </cell>
        </row>
        <row r="13118">
          <cell r="B13118">
            <v>5853</v>
          </cell>
        </row>
        <row r="13119">
          <cell r="B13119">
            <v>5853</v>
          </cell>
        </row>
        <row r="13120">
          <cell r="B13120">
            <v>5851</v>
          </cell>
        </row>
        <row r="13121">
          <cell r="B13121">
            <v>5851</v>
          </cell>
        </row>
        <row r="13122">
          <cell r="B13122">
            <v>5851</v>
          </cell>
        </row>
        <row r="13123">
          <cell r="B13123">
            <v>5851</v>
          </cell>
        </row>
        <row r="13124">
          <cell r="B13124">
            <v>5851</v>
          </cell>
        </row>
        <row r="13125">
          <cell r="B13125">
            <v>5851</v>
          </cell>
        </row>
        <row r="13126">
          <cell r="B13126">
            <v>5849</v>
          </cell>
        </row>
        <row r="13127">
          <cell r="B13127">
            <v>5849</v>
          </cell>
        </row>
        <row r="13128">
          <cell r="B13128">
            <v>5849</v>
          </cell>
        </row>
        <row r="13129">
          <cell r="B13129">
            <v>5849</v>
          </cell>
        </row>
        <row r="13130">
          <cell r="B13130">
            <v>5847</v>
          </cell>
        </row>
        <row r="13131">
          <cell r="B13131">
            <v>5847</v>
          </cell>
        </row>
        <row r="13132">
          <cell r="B13132">
            <v>5847</v>
          </cell>
        </row>
        <row r="13133">
          <cell r="B13133">
            <v>5847</v>
          </cell>
        </row>
        <row r="13134">
          <cell r="B13134">
            <v>5847</v>
          </cell>
        </row>
        <row r="13135">
          <cell r="B13135">
            <v>5847</v>
          </cell>
        </row>
        <row r="13136">
          <cell r="B13136">
            <v>5857</v>
          </cell>
        </row>
        <row r="13137">
          <cell r="B13137">
            <v>5857</v>
          </cell>
        </row>
        <row r="13138">
          <cell r="B13138">
            <v>5857</v>
          </cell>
        </row>
        <row r="13139">
          <cell r="B13139">
            <v>5857</v>
          </cell>
        </row>
        <row r="13140">
          <cell r="B13140">
            <v>5855</v>
          </cell>
        </row>
        <row r="13141">
          <cell r="B13141">
            <v>5855</v>
          </cell>
        </row>
        <row r="13142">
          <cell r="B13142">
            <v>5855</v>
          </cell>
        </row>
        <row r="13143">
          <cell r="B13143">
            <v>5855</v>
          </cell>
        </row>
        <row r="13144">
          <cell r="B13144">
            <v>5855</v>
          </cell>
        </row>
        <row r="13145">
          <cell r="B13145">
            <v>5855</v>
          </cell>
        </row>
        <row r="13146">
          <cell r="B13146">
            <v>96021</v>
          </cell>
        </row>
        <row r="13147">
          <cell r="B13147">
            <v>96021</v>
          </cell>
        </row>
        <row r="13148">
          <cell r="B13148">
            <v>96021</v>
          </cell>
        </row>
        <row r="13149">
          <cell r="B13149">
            <v>96021</v>
          </cell>
        </row>
        <row r="13150">
          <cell r="B13150">
            <v>96020</v>
          </cell>
        </row>
        <row r="13151">
          <cell r="B13151">
            <v>96020</v>
          </cell>
        </row>
        <row r="13152">
          <cell r="B13152">
            <v>96020</v>
          </cell>
        </row>
        <row r="13153">
          <cell r="B13153">
            <v>96020</v>
          </cell>
        </row>
        <row r="13154">
          <cell r="B13154">
            <v>96020</v>
          </cell>
        </row>
        <row r="13155">
          <cell r="B13155">
            <v>96020</v>
          </cell>
        </row>
        <row r="13156">
          <cell r="B13156">
            <v>96014</v>
          </cell>
        </row>
        <row r="13157">
          <cell r="B13157">
            <v>96014</v>
          </cell>
        </row>
        <row r="13158">
          <cell r="B13158">
            <v>96014</v>
          </cell>
        </row>
        <row r="13159">
          <cell r="B13159">
            <v>96014</v>
          </cell>
        </row>
        <row r="13160">
          <cell r="B13160">
            <v>96013</v>
          </cell>
        </row>
        <row r="13161">
          <cell r="B13161">
            <v>96013</v>
          </cell>
        </row>
        <row r="13162">
          <cell r="B13162">
            <v>96013</v>
          </cell>
        </row>
        <row r="13163">
          <cell r="B13163">
            <v>96013</v>
          </cell>
        </row>
        <row r="13164">
          <cell r="B13164">
            <v>96013</v>
          </cell>
        </row>
        <row r="13165">
          <cell r="B13165">
            <v>96013</v>
          </cell>
        </row>
        <row r="13166">
          <cell r="B13166">
            <v>96029</v>
          </cell>
        </row>
        <row r="13167">
          <cell r="B13167">
            <v>96029</v>
          </cell>
        </row>
        <row r="13168">
          <cell r="B13168">
            <v>96029</v>
          </cell>
        </row>
        <row r="13169">
          <cell r="B13169">
            <v>96029</v>
          </cell>
        </row>
        <row r="13170">
          <cell r="B13170">
            <v>96028</v>
          </cell>
        </row>
        <row r="13171">
          <cell r="B13171">
            <v>96028</v>
          </cell>
        </row>
        <row r="13172">
          <cell r="B13172">
            <v>96028</v>
          </cell>
        </row>
        <row r="13173">
          <cell r="B13173">
            <v>96028</v>
          </cell>
        </row>
        <row r="13174">
          <cell r="B13174">
            <v>96028</v>
          </cell>
        </row>
        <row r="13175">
          <cell r="B13175">
            <v>96028</v>
          </cell>
        </row>
        <row r="13176">
          <cell r="B13176">
            <v>96155</v>
          </cell>
        </row>
        <row r="13177">
          <cell r="B13177">
            <v>96155</v>
          </cell>
        </row>
        <row r="13178">
          <cell r="B13178">
            <v>96155</v>
          </cell>
        </row>
        <row r="13179">
          <cell r="B13179">
            <v>96155</v>
          </cell>
        </row>
        <row r="13180">
          <cell r="B13180">
            <v>96157</v>
          </cell>
        </row>
        <row r="13181">
          <cell r="B13181">
            <v>96157</v>
          </cell>
        </row>
        <row r="13182">
          <cell r="B13182">
            <v>96157</v>
          </cell>
        </row>
        <row r="13183">
          <cell r="B13183">
            <v>96157</v>
          </cell>
        </row>
        <row r="13184">
          <cell r="B13184">
            <v>96157</v>
          </cell>
        </row>
        <row r="13185">
          <cell r="B13185">
            <v>96157</v>
          </cell>
        </row>
        <row r="13186">
          <cell r="B13186">
            <v>5845</v>
          </cell>
        </row>
        <row r="13187">
          <cell r="B13187">
            <v>5845</v>
          </cell>
        </row>
        <row r="13188">
          <cell r="B13188">
            <v>5845</v>
          </cell>
        </row>
        <row r="13189">
          <cell r="B13189">
            <v>5845</v>
          </cell>
        </row>
        <row r="13190">
          <cell r="B13190">
            <v>5843</v>
          </cell>
        </row>
        <row r="13191">
          <cell r="B13191">
            <v>5843</v>
          </cell>
        </row>
        <row r="13192">
          <cell r="B13192">
            <v>5843</v>
          </cell>
        </row>
        <row r="13193">
          <cell r="B13193">
            <v>5843</v>
          </cell>
        </row>
        <row r="13194">
          <cell r="B13194">
            <v>5843</v>
          </cell>
        </row>
        <row r="13195">
          <cell r="B13195">
            <v>5843</v>
          </cell>
        </row>
        <row r="13196">
          <cell r="B13196">
            <v>89036</v>
          </cell>
        </row>
        <row r="13197">
          <cell r="B13197">
            <v>89036</v>
          </cell>
        </row>
        <row r="13198">
          <cell r="B13198">
            <v>89036</v>
          </cell>
        </row>
        <row r="13199">
          <cell r="B13199">
            <v>89036</v>
          </cell>
        </row>
        <row r="13200">
          <cell r="B13200">
            <v>89035</v>
          </cell>
        </row>
        <row r="13201">
          <cell r="B13201">
            <v>89035</v>
          </cell>
        </row>
        <row r="13202">
          <cell r="B13202">
            <v>89035</v>
          </cell>
        </row>
        <row r="13203">
          <cell r="B13203">
            <v>89035</v>
          </cell>
        </row>
        <row r="13204">
          <cell r="B13204">
            <v>89035</v>
          </cell>
        </row>
        <row r="13205">
          <cell r="B13205">
            <v>89035</v>
          </cell>
        </row>
        <row r="13206">
          <cell r="B13206">
            <v>102911</v>
          </cell>
        </row>
        <row r="13207">
          <cell r="B13207">
            <v>102911</v>
          </cell>
        </row>
        <row r="13208">
          <cell r="B13208">
            <v>102911</v>
          </cell>
        </row>
        <row r="13209">
          <cell r="B13209">
            <v>102910</v>
          </cell>
        </row>
        <row r="13210">
          <cell r="B13210">
            <v>102910</v>
          </cell>
        </row>
        <row r="13211">
          <cell r="B13211">
            <v>102910</v>
          </cell>
        </row>
        <row r="13212">
          <cell r="B13212">
            <v>102910</v>
          </cell>
        </row>
        <row r="13213">
          <cell r="B13213">
            <v>102910</v>
          </cell>
        </row>
        <row r="13214">
          <cell r="B13214">
            <v>93440</v>
          </cell>
        </row>
        <row r="13215">
          <cell r="B13215">
            <v>93440</v>
          </cell>
        </row>
        <row r="13216">
          <cell r="B13216">
            <v>93440</v>
          </cell>
        </row>
        <row r="13217">
          <cell r="B13217">
            <v>93440</v>
          </cell>
        </row>
        <row r="13218">
          <cell r="B13218">
            <v>93440</v>
          </cell>
        </row>
        <row r="13219">
          <cell r="B13219">
            <v>93439</v>
          </cell>
        </row>
        <row r="13220">
          <cell r="B13220">
            <v>93439</v>
          </cell>
        </row>
        <row r="13221">
          <cell r="B13221">
            <v>93439</v>
          </cell>
        </row>
        <row r="13222">
          <cell r="B13222">
            <v>93439</v>
          </cell>
        </row>
        <row r="13223">
          <cell r="B13223">
            <v>93439</v>
          </cell>
        </row>
        <row r="13224">
          <cell r="B13224">
            <v>93439</v>
          </cell>
        </row>
        <row r="13225">
          <cell r="B13225">
            <v>93439</v>
          </cell>
        </row>
        <row r="13226">
          <cell r="B13226">
            <v>100648</v>
          </cell>
        </row>
        <row r="13227">
          <cell r="B13227">
            <v>100648</v>
          </cell>
        </row>
        <row r="13228">
          <cell r="B13228">
            <v>100648</v>
          </cell>
        </row>
        <row r="13229">
          <cell r="B13229">
            <v>100648</v>
          </cell>
        </row>
        <row r="13230">
          <cell r="B13230">
            <v>100647</v>
          </cell>
        </row>
        <row r="13231">
          <cell r="B13231">
            <v>100647</v>
          </cell>
        </row>
        <row r="13232">
          <cell r="B13232">
            <v>100647</v>
          </cell>
        </row>
        <row r="13233">
          <cell r="B13233">
            <v>100647</v>
          </cell>
        </row>
        <row r="13234">
          <cell r="B13234">
            <v>100647</v>
          </cell>
        </row>
        <row r="13235">
          <cell r="B13235">
            <v>100647</v>
          </cell>
        </row>
        <row r="13236">
          <cell r="B13236">
            <v>5829</v>
          </cell>
        </row>
        <row r="13237">
          <cell r="B13237">
            <v>5829</v>
          </cell>
        </row>
        <row r="13238">
          <cell r="B13238">
            <v>5829</v>
          </cell>
        </row>
        <row r="13239">
          <cell r="B13239">
            <v>5829</v>
          </cell>
        </row>
        <row r="13240">
          <cell r="B13240">
            <v>5829</v>
          </cell>
        </row>
        <row r="13241">
          <cell r="B13241">
            <v>5823</v>
          </cell>
        </row>
        <row r="13242">
          <cell r="B13242">
            <v>5823</v>
          </cell>
        </row>
        <row r="13243">
          <cell r="B13243">
            <v>5823</v>
          </cell>
        </row>
        <row r="13244">
          <cell r="B13244">
            <v>5823</v>
          </cell>
        </row>
        <row r="13245">
          <cell r="B13245">
            <v>5823</v>
          </cell>
        </row>
        <row r="13246">
          <cell r="B13246">
            <v>5823</v>
          </cell>
        </row>
        <row r="13247">
          <cell r="B13247">
            <v>5823</v>
          </cell>
        </row>
        <row r="13248">
          <cell r="B13248">
            <v>106095</v>
          </cell>
        </row>
        <row r="13249">
          <cell r="B13249">
            <v>106095</v>
          </cell>
        </row>
        <row r="13250">
          <cell r="B13250">
            <v>106095</v>
          </cell>
        </row>
        <row r="13251">
          <cell r="B13251">
            <v>106095</v>
          </cell>
        </row>
        <row r="13252">
          <cell r="B13252">
            <v>106095</v>
          </cell>
        </row>
        <row r="13253">
          <cell r="B13253">
            <v>106094</v>
          </cell>
        </row>
        <row r="13254">
          <cell r="B13254">
            <v>106094</v>
          </cell>
        </row>
        <row r="13255">
          <cell r="B13255">
            <v>106094</v>
          </cell>
        </row>
        <row r="13256">
          <cell r="B13256">
            <v>106094</v>
          </cell>
        </row>
        <row r="13257">
          <cell r="B13257">
            <v>106094</v>
          </cell>
        </row>
        <row r="13258">
          <cell r="B13258">
            <v>106094</v>
          </cell>
        </row>
        <row r="13259">
          <cell r="B13259">
            <v>106094</v>
          </cell>
        </row>
        <row r="13260">
          <cell r="B13260">
            <v>100642</v>
          </cell>
        </row>
        <row r="13261">
          <cell r="B13261">
            <v>100642</v>
          </cell>
        </row>
        <row r="13262">
          <cell r="B13262">
            <v>100642</v>
          </cell>
        </row>
        <row r="13263">
          <cell r="B13263">
            <v>100642</v>
          </cell>
        </row>
        <row r="13264">
          <cell r="B13264">
            <v>100641</v>
          </cell>
        </row>
        <row r="13265">
          <cell r="B13265">
            <v>100641</v>
          </cell>
        </row>
        <row r="13266">
          <cell r="B13266">
            <v>100641</v>
          </cell>
        </row>
        <row r="13267">
          <cell r="B13267">
            <v>100641</v>
          </cell>
        </row>
        <row r="13268">
          <cell r="B13268">
            <v>100641</v>
          </cell>
        </row>
        <row r="13269">
          <cell r="B13269">
            <v>100641</v>
          </cell>
        </row>
        <row r="13270">
          <cell r="B13270">
            <v>93434</v>
          </cell>
        </row>
        <row r="13271">
          <cell r="B13271">
            <v>93434</v>
          </cell>
        </row>
        <row r="13272">
          <cell r="B13272">
            <v>93434</v>
          </cell>
        </row>
        <row r="13273">
          <cell r="B13273">
            <v>93434</v>
          </cell>
        </row>
        <row r="13274">
          <cell r="B13274">
            <v>93434</v>
          </cell>
        </row>
        <row r="13275">
          <cell r="B13275">
            <v>93433</v>
          </cell>
        </row>
        <row r="13276">
          <cell r="B13276">
            <v>93433</v>
          </cell>
        </row>
        <row r="13277">
          <cell r="B13277">
            <v>93433</v>
          </cell>
        </row>
        <row r="13278">
          <cell r="B13278">
            <v>93433</v>
          </cell>
        </row>
        <row r="13279">
          <cell r="B13279">
            <v>93433</v>
          </cell>
        </row>
        <row r="13280">
          <cell r="B13280">
            <v>93433</v>
          </cell>
        </row>
        <row r="13281">
          <cell r="B13281">
            <v>93433</v>
          </cell>
        </row>
        <row r="13282">
          <cell r="B13282">
            <v>95122</v>
          </cell>
        </row>
        <row r="13283">
          <cell r="B13283">
            <v>95122</v>
          </cell>
        </row>
        <row r="13284">
          <cell r="B13284">
            <v>95122</v>
          </cell>
        </row>
        <row r="13285">
          <cell r="B13285">
            <v>95122</v>
          </cell>
        </row>
        <row r="13286">
          <cell r="B13286">
            <v>95122</v>
          </cell>
        </row>
        <row r="13287">
          <cell r="B13287">
            <v>95121</v>
          </cell>
        </row>
        <row r="13288">
          <cell r="B13288">
            <v>95121</v>
          </cell>
        </row>
        <row r="13289">
          <cell r="B13289">
            <v>95121</v>
          </cell>
        </row>
        <row r="13290">
          <cell r="B13290">
            <v>95121</v>
          </cell>
        </row>
        <row r="13291">
          <cell r="B13291">
            <v>95121</v>
          </cell>
        </row>
        <row r="13292">
          <cell r="B13292">
            <v>95121</v>
          </cell>
        </row>
        <row r="13293">
          <cell r="B13293">
            <v>95121</v>
          </cell>
        </row>
        <row r="13294">
          <cell r="B13294">
            <v>103662</v>
          </cell>
        </row>
        <row r="13295">
          <cell r="B13295">
            <v>103662</v>
          </cell>
        </row>
        <row r="13296">
          <cell r="B13296">
            <v>103662</v>
          </cell>
        </row>
        <row r="13297">
          <cell r="B13297">
            <v>103661</v>
          </cell>
        </row>
        <row r="13298">
          <cell r="B13298">
            <v>103661</v>
          </cell>
        </row>
        <row r="13299">
          <cell r="B13299">
            <v>103661</v>
          </cell>
        </row>
        <row r="13300">
          <cell r="B13300">
            <v>103661</v>
          </cell>
        </row>
        <row r="13301">
          <cell r="B13301">
            <v>103661</v>
          </cell>
        </row>
        <row r="13302">
          <cell r="B13302">
            <v>5841</v>
          </cell>
        </row>
        <row r="13303">
          <cell r="B13303">
            <v>5841</v>
          </cell>
        </row>
        <row r="13304">
          <cell r="B13304">
            <v>5841</v>
          </cell>
        </row>
        <row r="13305">
          <cell r="B13305">
            <v>5839</v>
          </cell>
        </row>
        <row r="13306">
          <cell r="B13306">
            <v>5839</v>
          </cell>
        </row>
        <row r="13307">
          <cell r="B13307">
            <v>5839</v>
          </cell>
        </row>
        <row r="13308">
          <cell r="B13308">
            <v>5839</v>
          </cell>
        </row>
        <row r="13309">
          <cell r="B13309">
            <v>90587</v>
          </cell>
        </row>
        <row r="13310">
          <cell r="B13310">
            <v>90587</v>
          </cell>
        </row>
        <row r="13311">
          <cell r="B13311">
            <v>90587</v>
          </cell>
        </row>
        <row r="13312">
          <cell r="B13312">
            <v>90586</v>
          </cell>
        </row>
        <row r="13313">
          <cell r="B13313">
            <v>90586</v>
          </cell>
        </row>
        <row r="13314">
          <cell r="B13314">
            <v>90586</v>
          </cell>
        </row>
        <row r="13315">
          <cell r="B13315">
            <v>90586</v>
          </cell>
        </row>
        <row r="13316">
          <cell r="B13316">
            <v>90586</v>
          </cell>
        </row>
        <row r="13317">
          <cell r="B13317">
            <v>106392</v>
          </cell>
        </row>
        <row r="13318">
          <cell r="B13318">
            <v>106392</v>
          </cell>
        </row>
        <row r="13319">
          <cell r="B13319">
            <v>106392</v>
          </cell>
        </row>
        <row r="13320">
          <cell r="B13320">
            <v>106392</v>
          </cell>
        </row>
        <row r="13321">
          <cell r="B13321">
            <v>106389</v>
          </cell>
        </row>
        <row r="13322">
          <cell r="B13322">
            <v>106389</v>
          </cell>
        </row>
        <row r="13323">
          <cell r="B13323">
            <v>106389</v>
          </cell>
        </row>
        <row r="13324">
          <cell r="B13324">
            <v>106389</v>
          </cell>
        </row>
        <row r="13325">
          <cell r="B13325">
            <v>106389</v>
          </cell>
        </row>
        <row r="13326">
          <cell r="B13326">
            <v>106389</v>
          </cell>
        </row>
        <row r="13327">
          <cell r="B13327">
            <v>106391</v>
          </cell>
        </row>
        <row r="13328">
          <cell r="B13328">
            <v>106391</v>
          </cell>
        </row>
        <row r="13329">
          <cell r="B13329">
            <v>106391</v>
          </cell>
        </row>
        <row r="13330">
          <cell r="B13330">
            <v>106391</v>
          </cell>
        </row>
        <row r="13331">
          <cell r="B13331">
            <v>106388</v>
          </cell>
        </row>
        <row r="13332">
          <cell r="B13332">
            <v>106388</v>
          </cell>
        </row>
        <row r="13333">
          <cell r="B13333">
            <v>106388</v>
          </cell>
        </row>
        <row r="13334">
          <cell r="B13334">
            <v>106388</v>
          </cell>
        </row>
        <row r="13335">
          <cell r="B13335">
            <v>106388</v>
          </cell>
        </row>
        <row r="13336">
          <cell r="B13336">
            <v>106388</v>
          </cell>
        </row>
        <row r="13337">
          <cell r="B13337">
            <v>5837</v>
          </cell>
        </row>
        <row r="13338">
          <cell r="B13338">
            <v>5837</v>
          </cell>
        </row>
        <row r="13339">
          <cell r="B13339">
            <v>5837</v>
          </cell>
        </row>
        <row r="13340">
          <cell r="B13340">
            <v>5837</v>
          </cell>
        </row>
        <row r="13341">
          <cell r="B13341">
            <v>5835</v>
          </cell>
        </row>
        <row r="13342">
          <cell r="B13342">
            <v>5835</v>
          </cell>
        </row>
        <row r="13343">
          <cell r="B13343">
            <v>5835</v>
          </cell>
        </row>
        <row r="13344">
          <cell r="B13344">
            <v>5835</v>
          </cell>
        </row>
        <row r="13345">
          <cell r="B13345">
            <v>5835</v>
          </cell>
        </row>
        <row r="13346">
          <cell r="B13346">
            <v>5835</v>
          </cell>
        </row>
        <row r="13347">
          <cell r="B13347">
            <v>89257</v>
          </cell>
        </row>
        <row r="13348">
          <cell r="B13348">
            <v>89257</v>
          </cell>
        </row>
        <row r="13349">
          <cell r="B13349">
            <v>89257</v>
          </cell>
        </row>
        <row r="13350">
          <cell r="B13350">
            <v>89257</v>
          </cell>
        </row>
        <row r="13351">
          <cell r="B13351">
            <v>89257</v>
          </cell>
        </row>
        <row r="13352">
          <cell r="B13352">
            <v>89257</v>
          </cell>
        </row>
        <row r="13353">
          <cell r="B13353">
            <v>89258</v>
          </cell>
        </row>
        <row r="13354">
          <cell r="B13354">
            <v>89258</v>
          </cell>
        </row>
        <row r="13355">
          <cell r="B13355">
            <v>89258</v>
          </cell>
        </row>
        <row r="13356">
          <cell r="B13356">
            <v>89258</v>
          </cell>
        </row>
        <row r="13357">
          <cell r="B13357">
            <v>106393</v>
          </cell>
        </row>
        <row r="13358">
          <cell r="B13358">
            <v>106393</v>
          </cell>
        </row>
        <row r="13359">
          <cell r="B13359">
            <v>106393</v>
          </cell>
        </row>
        <row r="13360">
          <cell r="B13360">
            <v>106393</v>
          </cell>
        </row>
        <row r="13361">
          <cell r="B13361">
            <v>106390</v>
          </cell>
        </row>
        <row r="13362">
          <cell r="B13362">
            <v>106390</v>
          </cell>
        </row>
        <row r="13363">
          <cell r="B13363">
            <v>106390</v>
          </cell>
        </row>
        <row r="13364">
          <cell r="B13364">
            <v>106390</v>
          </cell>
        </row>
        <row r="13365">
          <cell r="B13365">
            <v>106390</v>
          </cell>
        </row>
        <row r="13366">
          <cell r="B13366">
            <v>106390</v>
          </cell>
        </row>
        <row r="13367">
          <cell r="B13367">
            <v>97621</v>
          </cell>
        </row>
        <row r="13368">
          <cell r="B13368">
            <v>97621</v>
          </cell>
        </row>
        <row r="13369">
          <cell r="B13369">
            <v>97621</v>
          </cell>
        </row>
        <row r="13370">
          <cell r="B13370">
            <v>97622</v>
          </cell>
        </row>
        <row r="13371">
          <cell r="B13371">
            <v>97622</v>
          </cell>
        </row>
        <row r="13372">
          <cell r="B13372">
            <v>97622</v>
          </cell>
        </row>
        <row r="13373">
          <cell r="B13373">
            <v>97623</v>
          </cell>
        </row>
        <row r="13374">
          <cell r="B13374">
            <v>97623</v>
          </cell>
        </row>
        <row r="13375">
          <cell r="B13375">
            <v>97623</v>
          </cell>
        </row>
        <row r="13376">
          <cell r="B13376">
            <v>97624</v>
          </cell>
        </row>
        <row r="13377">
          <cell r="B13377">
            <v>97624</v>
          </cell>
        </row>
        <row r="13378">
          <cell r="B13378">
            <v>97624</v>
          </cell>
        </row>
        <row r="13379">
          <cell r="B13379">
            <v>97625</v>
          </cell>
        </row>
        <row r="13380">
          <cell r="B13380">
            <v>97625</v>
          </cell>
        </row>
        <row r="13381">
          <cell r="B13381">
            <v>97625</v>
          </cell>
        </row>
        <row r="13382">
          <cell r="B13382">
            <v>104791</v>
          </cell>
        </row>
        <row r="13383">
          <cell r="B13383">
            <v>104791</v>
          </cell>
        </row>
        <row r="13384">
          <cell r="B13384">
            <v>104791</v>
          </cell>
        </row>
        <row r="13385">
          <cell r="B13385">
            <v>104791</v>
          </cell>
        </row>
        <row r="13386">
          <cell r="B13386">
            <v>104791</v>
          </cell>
        </row>
        <row r="13387">
          <cell r="B13387">
            <v>97631</v>
          </cell>
        </row>
        <row r="13388">
          <cell r="B13388">
            <v>97631</v>
          </cell>
        </row>
        <row r="13389">
          <cell r="B13389">
            <v>97631</v>
          </cell>
        </row>
        <row r="13390">
          <cell r="B13390">
            <v>97630</v>
          </cell>
        </row>
        <row r="13391">
          <cell r="B13391">
            <v>97630</v>
          </cell>
        </row>
        <row r="13392">
          <cell r="B13392">
            <v>97630</v>
          </cell>
        </row>
        <row r="13393">
          <cell r="B13393">
            <v>104796</v>
          </cell>
        </row>
        <row r="13394">
          <cell r="B13394">
            <v>104796</v>
          </cell>
        </row>
        <row r="13395">
          <cell r="B13395">
            <v>104796</v>
          </cell>
        </row>
        <row r="13396">
          <cell r="B13396">
            <v>104796</v>
          </cell>
        </row>
        <row r="13397">
          <cell r="B13397">
            <v>104796</v>
          </cell>
        </row>
        <row r="13398">
          <cell r="B13398">
            <v>104796</v>
          </cell>
        </row>
        <row r="13399">
          <cell r="B13399">
            <v>104796</v>
          </cell>
        </row>
        <row r="13400">
          <cell r="B13400">
            <v>97628</v>
          </cell>
        </row>
        <row r="13401">
          <cell r="B13401">
            <v>97628</v>
          </cell>
        </row>
        <row r="13402">
          <cell r="B13402">
            <v>97628</v>
          </cell>
        </row>
        <row r="13403">
          <cell r="B13403">
            <v>97629</v>
          </cell>
        </row>
        <row r="13404">
          <cell r="B13404">
            <v>97629</v>
          </cell>
        </row>
        <row r="13405">
          <cell r="B13405">
            <v>97629</v>
          </cell>
        </row>
        <row r="13406">
          <cell r="B13406">
            <v>97629</v>
          </cell>
        </row>
        <row r="13407">
          <cell r="B13407">
            <v>97629</v>
          </cell>
        </row>
        <row r="13408">
          <cell r="B13408">
            <v>97626</v>
          </cell>
        </row>
        <row r="13409">
          <cell r="B13409">
            <v>97626</v>
          </cell>
        </row>
        <row r="13410">
          <cell r="B13410">
            <v>97626</v>
          </cell>
        </row>
        <row r="13411">
          <cell r="B13411">
            <v>97627</v>
          </cell>
        </row>
        <row r="13412">
          <cell r="B13412">
            <v>97627</v>
          </cell>
        </row>
        <row r="13413">
          <cell r="B13413">
            <v>97627</v>
          </cell>
        </row>
        <row r="13414">
          <cell r="B13414">
            <v>97627</v>
          </cell>
        </row>
        <row r="13415">
          <cell r="B13415">
            <v>97627</v>
          </cell>
        </row>
        <row r="13416">
          <cell r="B13416">
            <v>104789</v>
          </cell>
        </row>
        <row r="13417">
          <cell r="B13417">
            <v>104789</v>
          </cell>
        </row>
        <row r="13418">
          <cell r="B13418">
            <v>104789</v>
          </cell>
        </row>
        <row r="13419">
          <cell r="B13419">
            <v>104790</v>
          </cell>
        </row>
        <row r="13420">
          <cell r="B13420">
            <v>104790</v>
          </cell>
        </row>
        <row r="13421">
          <cell r="B13421">
            <v>104790</v>
          </cell>
        </row>
        <row r="13422">
          <cell r="B13422">
            <v>104790</v>
          </cell>
        </row>
        <row r="13423">
          <cell r="B13423">
            <v>104790</v>
          </cell>
        </row>
        <row r="13424">
          <cell r="B13424">
            <v>104790</v>
          </cell>
        </row>
        <row r="13425">
          <cell r="B13425">
            <v>104790</v>
          </cell>
        </row>
        <row r="13426">
          <cell r="B13426">
            <v>97633</v>
          </cell>
        </row>
        <row r="13427">
          <cell r="B13427">
            <v>97633</v>
          </cell>
        </row>
        <row r="13428">
          <cell r="B13428">
            <v>97633</v>
          </cell>
        </row>
        <row r="13429">
          <cell r="B13429">
            <v>97634</v>
          </cell>
        </row>
        <row r="13430">
          <cell r="B13430">
            <v>97634</v>
          </cell>
        </row>
        <row r="13431">
          <cell r="B13431">
            <v>97634</v>
          </cell>
        </row>
        <row r="13432">
          <cell r="B13432">
            <v>97634</v>
          </cell>
        </row>
        <row r="13433">
          <cell r="B13433">
            <v>97634</v>
          </cell>
        </row>
        <row r="13434">
          <cell r="B13434">
            <v>97632</v>
          </cell>
        </row>
        <row r="13435">
          <cell r="B13435">
            <v>97632</v>
          </cell>
        </row>
        <row r="13436">
          <cell r="B13436">
            <v>97632</v>
          </cell>
        </row>
        <row r="13437">
          <cell r="B13437">
            <v>97636</v>
          </cell>
        </row>
        <row r="13438">
          <cell r="B13438">
            <v>97636</v>
          </cell>
        </row>
        <row r="13439">
          <cell r="B13439">
            <v>97636</v>
          </cell>
        </row>
        <row r="13440">
          <cell r="B13440">
            <v>97636</v>
          </cell>
        </row>
        <row r="13441">
          <cell r="B13441">
            <v>97636</v>
          </cell>
        </row>
        <row r="13442">
          <cell r="B13442">
            <v>97636</v>
          </cell>
        </row>
        <row r="13443">
          <cell r="B13443">
            <v>104797</v>
          </cell>
        </row>
        <row r="13444">
          <cell r="B13444">
            <v>104797</v>
          </cell>
        </row>
        <row r="13445">
          <cell r="B13445">
            <v>104797</v>
          </cell>
        </row>
        <row r="13446">
          <cell r="B13446">
            <v>104797</v>
          </cell>
        </row>
        <row r="13447">
          <cell r="B13447">
            <v>104797</v>
          </cell>
        </row>
        <row r="13448">
          <cell r="B13448">
            <v>104797</v>
          </cell>
        </row>
        <row r="13449">
          <cell r="B13449">
            <v>104797</v>
          </cell>
        </row>
        <row r="13450">
          <cell r="B13450">
            <v>104803</v>
          </cell>
        </row>
        <row r="13451">
          <cell r="B13451">
            <v>104803</v>
          </cell>
        </row>
        <row r="13452">
          <cell r="B13452">
            <v>104803</v>
          </cell>
        </row>
        <row r="13453">
          <cell r="B13453">
            <v>97664</v>
          </cell>
        </row>
        <row r="13454">
          <cell r="B13454">
            <v>97664</v>
          </cell>
        </row>
        <row r="13455">
          <cell r="B13455">
            <v>97664</v>
          </cell>
        </row>
        <row r="13456">
          <cell r="B13456">
            <v>104801</v>
          </cell>
        </row>
        <row r="13457">
          <cell r="B13457">
            <v>104801</v>
          </cell>
        </row>
        <row r="13458">
          <cell r="B13458">
            <v>104801</v>
          </cell>
        </row>
        <row r="13459">
          <cell r="B13459">
            <v>97661</v>
          </cell>
        </row>
        <row r="13460">
          <cell r="B13460">
            <v>97661</v>
          </cell>
        </row>
        <row r="13461">
          <cell r="B13461">
            <v>97661</v>
          </cell>
        </row>
        <row r="13462">
          <cell r="B13462">
            <v>104794</v>
          </cell>
        </row>
        <row r="13463">
          <cell r="B13463">
            <v>104794</v>
          </cell>
        </row>
        <row r="13464">
          <cell r="B13464">
            <v>104794</v>
          </cell>
        </row>
        <row r="13465">
          <cell r="B13465">
            <v>104795</v>
          </cell>
        </row>
        <row r="13466">
          <cell r="B13466">
            <v>104795</v>
          </cell>
        </row>
        <row r="13467">
          <cell r="B13467">
            <v>104795</v>
          </cell>
        </row>
        <row r="13468">
          <cell r="B13468">
            <v>104792</v>
          </cell>
        </row>
        <row r="13469">
          <cell r="B13469">
            <v>104792</v>
          </cell>
        </row>
        <row r="13470">
          <cell r="B13470">
            <v>104792</v>
          </cell>
        </row>
        <row r="13471">
          <cell r="B13471">
            <v>104793</v>
          </cell>
        </row>
        <row r="13472">
          <cell r="B13472">
            <v>104793</v>
          </cell>
        </row>
        <row r="13473">
          <cell r="B13473">
            <v>104793</v>
          </cell>
        </row>
        <row r="13474">
          <cell r="B13474">
            <v>104800</v>
          </cell>
        </row>
        <row r="13475">
          <cell r="B13475">
            <v>104800</v>
          </cell>
        </row>
        <row r="13476">
          <cell r="B13476">
            <v>104800</v>
          </cell>
        </row>
        <row r="13477">
          <cell r="B13477">
            <v>97638</v>
          </cell>
        </row>
        <row r="13478">
          <cell r="B13478">
            <v>97638</v>
          </cell>
        </row>
        <row r="13479">
          <cell r="B13479">
            <v>97638</v>
          </cell>
        </row>
        <row r="13480">
          <cell r="B13480">
            <v>97641</v>
          </cell>
        </row>
        <row r="13481">
          <cell r="B13481">
            <v>97641</v>
          </cell>
        </row>
        <row r="13482">
          <cell r="B13482">
            <v>97641</v>
          </cell>
        </row>
        <row r="13483">
          <cell r="B13483">
            <v>97640</v>
          </cell>
        </row>
        <row r="13484">
          <cell r="B13484">
            <v>97640</v>
          </cell>
        </row>
        <row r="13485">
          <cell r="B13485">
            <v>97640</v>
          </cell>
        </row>
        <row r="13486">
          <cell r="B13486">
            <v>97660</v>
          </cell>
        </row>
        <row r="13487">
          <cell r="B13487">
            <v>97660</v>
          </cell>
        </row>
        <row r="13488">
          <cell r="B13488">
            <v>97660</v>
          </cell>
        </row>
        <row r="13489">
          <cell r="B13489">
            <v>97645</v>
          </cell>
        </row>
        <row r="13490">
          <cell r="B13490">
            <v>97645</v>
          </cell>
        </row>
        <row r="13491">
          <cell r="B13491">
            <v>97645</v>
          </cell>
        </row>
        <row r="13492">
          <cell r="B13492">
            <v>97663</v>
          </cell>
        </row>
        <row r="13493">
          <cell r="B13493">
            <v>97663</v>
          </cell>
        </row>
        <row r="13494">
          <cell r="B13494">
            <v>97663</v>
          </cell>
        </row>
        <row r="13495">
          <cell r="B13495">
            <v>97665</v>
          </cell>
        </row>
        <row r="13496">
          <cell r="B13496">
            <v>97665</v>
          </cell>
        </row>
        <row r="13497">
          <cell r="B13497">
            <v>97665</v>
          </cell>
        </row>
        <row r="13498">
          <cell r="B13498">
            <v>97666</v>
          </cell>
        </row>
        <row r="13499">
          <cell r="B13499">
            <v>97666</v>
          </cell>
        </row>
        <row r="13500">
          <cell r="B13500">
            <v>97666</v>
          </cell>
        </row>
        <row r="13501">
          <cell r="B13501">
            <v>97635</v>
          </cell>
        </row>
        <row r="13502">
          <cell r="B13502">
            <v>97635</v>
          </cell>
        </row>
        <row r="13503">
          <cell r="B13503">
            <v>97635</v>
          </cell>
        </row>
        <row r="13504">
          <cell r="B13504">
            <v>97643</v>
          </cell>
        </row>
        <row r="13505">
          <cell r="B13505">
            <v>97643</v>
          </cell>
        </row>
        <row r="13506">
          <cell r="B13506">
            <v>97643</v>
          </cell>
        </row>
        <row r="13507">
          <cell r="B13507">
            <v>104799</v>
          </cell>
        </row>
        <row r="13508">
          <cell r="B13508">
            <v>104799</v>
          </cell>
        </row>
        <row r="13509">
          <cell r="B13509">
            <v>104799</v>
          </cell>
        </row>
        <row r="13510">
          <cell r="B13510">
            <v>97639</v>
          </cell>
        </row>
        <row r="13511">
          <cell r="B13511">
            <v>97639</v>
          </cell>
        </row>
        <row r="13512">
          <cell r="B13512">
            <v>97639</v>
          </cell>
        </row>
        <row r="13513">
          <cell r="B13513">
            <v>97644</v>
          </cell>
        </row>
        <row r="13514">
          <cell r="B13514">
            <v>97644</v>
          </cell>
        </row>
        <row r="13515">
          <cell r="B13515">
            <v>97644</v>
          </cell>
        </row>
        <row r="13516">
          <cell r="B13516">
            <v>97648</v>
          </cell>
        </row>
        <row r="13517">
          <cell r="B13517">
            <v>97648</v>
          </cell>
        </row>
        <row r="13518">
          <cell r="B13518">
            <v>97648</v>
          </cell>
        </row>
        <row r="13519">
          <cell r="B13519">
            <v>104798</v>
          </cell>
        </row>
        <row r="13520">
          <cell r="B13520">
            <v>104798</v>
          </cell>
        </row>
        <row r="13521">
          <cell r="B13521">
            <v>104798</v>
          </cell>
        </row>
        <row r="13522">
          <cell r="B13522">
            <v>97637</v>
          </cell>
        </row>
        <row r="13523">
          <cell r="B13523">
            <v>97637</v>
          </cell>
        </row>
        <row r="13524">
          <cell r="B13524">
            <v>97637</v>
          </cell>
        </row>
        <row r="13525">
          <cell r="B13525">
            <v>104802</v>
          </cell>
        </row>
        <row r="13526">
          <cell r="B13526">
            <v>104802</v>
          </cell>
        </row>
        <row r="13527">
          <cell r="B13527">
            <v>104802</v>
          </cell>
        </row>
        <row r="13528">
          <cell r="B13528">
            <v>97647</v>
          </cell>
        </row>
        <row r="13529">
          <cell r="B13529">
            <v>97647</v>
          </cell>
        </row>
        <row r="13530">
          <cell r="B13530">
            <v>97647</v>
          </cell>
        </row>
        <row r="13531">
          <cell r="B13531">
            <v>97649</v>
          </cell>
        </row>
        <row r="13532">
          <cell r="B13532">
            <v>97649</v>
          </cell>
        </row>
        <row r="13533">
          <cell r="B13533">
            <v>97649</v>
          </cell>
        </row>
        <row r="13534">
          <cell r="B13534">
            <v>97649</v>
          </cell>
        </row>
        <row r="13535">
          <cell r="B13535">
            <v>97649</v>
          </cell>
        </row>
        <row r="13536">
          <cell r="B13536">
            <v>97652</v>
          </cell>
        </row>
        <row r="13537">
          <cell r="B13537">
            <v>97652</v>
          </cell>
        </row>
        <row r="13538">
          <cell r="B13538">
            <v>97652</v>
          </cell>
        </row>
        <row r="13539">
          <cell r="B13539">
            <v>97654</v>
          </cell>
        </row>
        <row r="13540">
          <cell r="B13540">
            <v>97654</v>
          </cell>
        </row>
        <row r="13541">
          <cell r="B13541">
            <v>97654</v>
          </cell>
        </row>
        <row r="13542">
          <cell r="B13542">
            <v>97654</v>
          </cell>
        </row>
        <row r="13543">
          <cell r="B13543">
            <v>97654</v>
          </cell>
        </row>
        <row r="13544">
          <cell r="B13544">
            <v>97651</v>
          </cell>
        </row>
        <row r="13545">
          <cell r="B13545">
            <v>97651</v>
          </cell>
        </row>
        <row r="13546">
          <cell r="B13546">
            <v>97651</v>
          </cell>
        </row>
        <row r="13547">
          <cell r="B13547">
            <v>97653</v>
          </cell>
        </row>
        <row r="13548">
          <cell r="B13548">
            <v>97653</v>
          </cell>
        </row>
        <row r="13549">
          <cell r="B13549">
            <v>97653</v>
          </cell>
        </row>
        <row r="13550">
          <cell r="B13550">
            <v>97653</v>
          </cell>
        </row>
        <row r="13551">
          <cell r="B13551">
            <v>97653</v>
          </cell>
        </row>
        <row r="13552">
          <cell r="B13552">
            <v>97657</v>
          </cell>
        </row>
        <row r="13553">
          <cell r="B13553">
            <v>97657</v>
          </cell>
        </row>
        <row r="13554">
          <cell r="B13554">
            <v>97657</v>
          </cell>
        </row>
        <row r="13555">
          <cell r="B13555">
            <v>97657</v>
          </cell>
        </row>
        <row r="13556">
          <cell r="B13556">
            <v>97657</v>
          </cell>
        </row>
        <row r="13557">
          <cell r="B13557">
            <v>97659</v>
          </cell>
        </row>
        <row r="13558">
          <cell r="B13558">
            <v>97659</v>
          </cell>
        </row>
        <row r="13559">
          <cell r="B13559">
            <v>97659</v>
          </cell>
        </row>
        <row r="13560">
          <cell r="B13560">
            <v>97659</v>
          </cell>
        </row>
        <row r="13561">
          <cell r="B13561">
            <v>97659</v>
          </cell>
        </row>
        <row r="13562">
          <cell r="B13562">
            <v>97659</v>
          </cell>
        </row>
        <row r="13563">
          <cell r="B13563">
            <v>97659</v>
          </cell>
        </row>
        <row r="13564">
          <cell r="B13564">
            <v>97656</v>
          </cell>
        </row>
        <row r="13565">
          <cell r="B13565">
            <v>97656</v>
          </cell>
        </row>
        <row r="13566">
          <cell r="B13566">
            <v>97656</v>
          </cell>
        </row>
        <row r="13567">
          <cell r="B13567">
            <v>97656</v>
          </cell>
        </row>
        <row r="13568">
          <cell r="B13568">
            <v>97656</v>
          </cell>
        </row>
        <row r="13569">
          <cell r="B13569">
            <v>97658</v>
          </cell>
        </row>
        <row r="13570">
          <cell r="B13570">
            <v>97658</v>
          </cell>
        </row>
        <row r="13571">
          <cell r="B13571">
            <v>97658</v>
          </cell>
        </row>
        <row r="13572">
          <cell r="B13572">
            <v>97658</v>
          </cell>
        </row>
        <row r="13573">
          <cell r="B13573">
            <v>97658</v>
          </cell>
        </row>
        <row r="13574">
          <cell r="B13574">
            <v>97658</v>
          </cell>
        </row>
        <row r="13575">
          <cell r="B13575">
            <v>97658</v>
          </cell>
        </row>
        <row r="13576">
          <cell r="B13576">
            <v>97650</v>
          </cell>
        </row>
        <row r="13577">
          <cell r="B13577">
            <v>97650</v>
          </cell>
        </row>
        <row r="13578">
          <cell r="B13578">
            <v>97650</v>
          </cell>
        </row>
        <row r="13579">
          <cell r="B13579">
            <v>97642</v>
          </cell>
        </row>
        <row r="13580">
          <cell r="B13580">
            <v>97642</v>
          </cell>
        </row>
        <row r="13581">
          <cell r="B13581">
            <v>97642</v>
          </cell>
        </row>
        <row r="13582">
          <cell r="B13582">
            <v>97655</v>
          </cell>
        </row>
        <row r="13583">
          <cell r="B13583">
            <v>97655</v>
          </cell>
        </row>
        <row r="13584">
          <cell r="B13584">
            <v>97655</v>
          </cell>
        </row>
        <row r="13585">
          <cell r="B13585">
            <v>97655</v>
          </cell>
        </row>
        <row r="13586">
          <cell r="B13586">
            <v>97655</v>
          </cell>
        </row>
        <row r="13587">
          <cell r="B13587">
            <v>97662</v>
          </cell>
        </row>
        <row r="13588">
          <cell r="B13588">
            <v>97662</v>
          </cell>
        </row>
        <row r="13589">
          <cell r="B13589">
            <v>97662</v>
          </cell>
        </row>
        <row r="13590">
          <cell r="B13590">
            <v>97646</v>
          </cell>
        </row>
        <row r="13591">
          <cell r="B13591">
            <v>97646</v>
          </cell>
        </row>
        <row r="13592">
          <cell r="B13592">
            <v>97646</v>
          </cell>
        </row>
        <row r="13593">
          <cell r="B13593">
            <v>97646</v>
          </cell>
        </row>
        <row r="13594">
          <cell r="B13594">
            <v>97646</v>
          </cell>
        </row>
        <row r="13595">
          <cell r="B13595">
            <v>92712</v>
          </cell>
        </row>
        <row r="13596">
          <cell r="B13596">
            <v>92712</v>
          </cell>
        </row>
        <row r="13597">
          <cell r="B13597">
            <v>92713</v>
          </cell>
        </row>
        <row r="13598">
          <cell r="B13598">
            <v>92713</v>
          </cell>
        </row>
        <row r="13599">
          <cell r="B13599">
            <v>92714</v>
          </cell>
        </row>
        <row r="13600">
          <cell r="B13600">
            <v>92714</v>
          </cell>
        </row>
        <row r="13601">
          <cell r="B13601">
            <v>92715</v>
          </cell>
        </row>
        <row r="13602">
          <cell r="B13602">
            <v>92715</v>
          </cell>
        </row>
        <row r="13603">
          <cell r="B13603">
            <v>92715</v>
          </cell>
        </row>
        <row r="13604">
          <cell r="B13604">
            <v>103663</v>
          </cell>
        </row>
        <row r="13605">
          <cell r="B13605">
            <v>103663</v>
          </cell>
        </row>
        <row r="13606">
          <cell r="B13606">
            <v>103663</v>
          </cell>
        </row>
        <row r="13607">
          <cell r="B13607">
            <v>104390</v>
          </cell>
        </row>
        <row r="13608">
          <cell r="B13608">
            <v>104390</v>
          </cell>
        </row>
        <row r="13609">
          <cell r="B13609">
            <v>104390</v>
          </cell>
        </row>
        <row r="13610">
          <cell r="B13610">
            <v>103664</v>
          </cell>
        </row>
        <row r="13611">
          <cell r="B13611">
            <v>103664</v>
          </cell>
        </row>
        <row r="13612">
          <cell r="B13612">
            <v>103664</v>
          </cell>
        </row>
        <row r="13613">
          <cell r="B13613">
            <v>104451</v>
          </cell>
        </row>
        <row r="13614">
          <cell r="B13614">
            <v>104451</v>
          </cell>
        </row>
        <row r="13615">
          <cell r="B13615">
            <v>104451</v>
          </cell>
        </row>
        <row r="13616">
          <cell r="B13616">
            <v>103666</v>
          </cell>
        </row>
        <row r="13617">
          <cell r="B13617">
            <v>103666</v>
          </cell>
        </row>
        <row r="13618">
          <cell r="B13618">
            <v>89212</v>
          </cell>
        </row>
        <row r="13619">
          <cell r="B13619">
            <v>89212</v>
          </cell>
        </row>
        <row r="13620">
          <cell r="B13620">
            <v>89213</v>
          </cell>
        </row>
        <row r="13621">
          <cell r="B13621">
            <v>89213</v>
          </cell>
        </row>
        <row r="13622">
          <cell r="B13622">
            <v>89214</v>
          </cell>
        </row>
        <row r="13623">
          <cell r="B13623">
            <v>89214</v>
          </cell>
        </row>
        <row r="13624">
          <cell r="B13624">
            <v>89215</v>
          </cell>
        </row>
        <row r="13625">
          <cell r="B13625">
            <v>89215</v>
          </cell>
        </row>
        <row r="13626">
          <cell r="B13626">
            <v>87441</v>
          </cell>
        </row>
        <row r="13627">
          <cell r="B13627">
            <v>87441</v>
          </cell>
        </row>
        <row r="13628">
          <cell r="B13628">
            <v>87442</v>
          </cell>
        </row>
        <row r="13629">
          <cell r="B13629">
            <v>87442</v>
          </cell>
        </row>
        <row r="13630">
          <cell r="B13630">
            <v>87443</v>
          </cell>
        </row>
        <row r="13631">
          <cell r="B13631">
            <v>87443</v>
          </cell>
        </row>
        <row r="13632">
          <cell r="B13632">
            <v>87444</v>
          </cell>
        </row>
        <row r="13633">
          <cell r="B13633">
            <v>87444</v>
          </cell>
        </row>
        <row r="13634">
          <cell r="B13634">
            <v>93229</v>
          </cell>
        </row>
        <row r="13635">
          <cell r="B13635">
            <v>93229</v>
          </cell>
        </row>
        <row r="13636">
          <cell r="B13636">
            <v>93230</v>
          </cell>
        </row>
        <row r="13637">
          <cell r="B13637">
            <v>93230</v>
          </cell>
        </row>
        <row r="13638">
          <cell r="B13638">
            <v>93231</v>
          </cell>
        </row>
        <row r="13639">
          <cell r="B13639">
            <v>93231</v>
          </cell>
        </row>
        <row r="13640">
          <cell r="B13640">
            <v>93232</v>
          </cell>
        </row>
        <row r="13641">
          <cell r="B13641">
            <v>93232</v>
          </cell>
        </row>
        <row r="13642">
          <cell r="B13642">
            <v>102948</v>
          </cell>
        </row>
        <row r="13643">
          <cell r="B13643">
            <v>102948</v>
          </cell>
        </row>
        <row r="13644">
          <cell r="B13644">
            <v>102949</v>
          </cell>
        </row>
        <row r="13645">
          <cell r="B13645">
            <v>102949</v>
          </cell>
        </row>
        <row r="13646">
          <cell r="B13646">
            <v>102950</v>
          </cell>
        </row>
        <row r="13647">
          <cell r="B13647">
            <v>102950</v>
          </cell>
        </row>
        <row r="13648">
          <cell r="B13648">
            <v>102951</v>
          </cell>
        </row>
        <row r="13649">
          <cell r="B13649">
            <v>102951</v>
          </cell>
        </row>
        <row r="13650">
          <cell r="B13650">
            <v>88826</v>
          </cell>
        </row>
        <row r="13651">
          <cell r="B13651">
            <v>88826</v>
          </cell>
        </row>
        <row r="13652">
          <cell r="B13652">
            <v>88827</v>
          </cell>
        </row>
        <row r="13653">
          <cell r="B13653">
            <v>88827</v>
          </cell>
        </row>
        <row r="13654">
          <cell r="B13654">
            <v>88828</v>
          </cell>
        </row>
        <row r="13655">
          <cell r="B13655">
            <v>88828</v>
          </cell>
        </row>
        <row r="13656">
          <cell r="B13656">
            <v>88829</v>
          </cell>
        </row>
        <row r="13657">
          <cell r="B13657">
            <v>88829</v>
          </cell>
        </row>
        <row r="13658">
          <cell r="B13658">
            <v>89221</v>
          </cell>
        </row>
        <row r="13659">
          <cell r="B13659">
            <v>89221</v>
          </cell>
        </row>
        <row r="13660">
          <cell r="B13660">
            <v>89222</v>
          </cell>
        </row>
        <row r="13661">
          <cell r="B13661">
            <v>89222</v>
          </cell>
        </row>
        <row r="13662">
          <cell r="B13662">
            <v>89223</v>
          </cell>
        </row>
        <row r="13663">
          <cell r="B13663">
            <v>89223</v>
          </cell>
        </row>
        <row r="13664">
          <cell r="B13664">
            <v>89224</v>
          </cell>
        </row>
        <row r="13665">
          <cell r="B13665">
            <v>89224</v>
          </cell>
        </row>
        <row r="13666">
          <cell r="B13666">
            <v>89274</v>
          </cell>
        </row>
        <row r="13667">
          <cell r="B13667">
            <v>89274</v>
          </cell>
        </row>
        <row r="13668">
          <cell r="B13668">
            <v>89275</v>
          </cell>
        </row>
        <row r="13669">
          <cell r="B13669">
            <v>89275</v>
          </cell>
        </row>
        <row r="13670">
          <cell r="B13670">
            <v>89276</v>
          </cell>
        </row>
        <row r="13671">
          <cell r="B13671">
            <v>89276</v>
          </cell>
        </row>
        <row r="13672">
          <cell r="B13672">
            <v>89277</v>
          </cell>
        </row>
        <row r="13673">
          <cell r="B13673">
            <v>89277</v>
          </cell>
        </row>
        <row r="13674">
          <cell r="B13674">
            <v>90646</v>
          </cell>
        </row>
        <row r="13675">
          <cell r="B13675">
            <v>90646</v>
          </cell>
        </row>
        <row r="13676">
          <cell r="B13676">
            <v>90647</v>
          </cell>
        </row>
        <row r="13677">
          <cell r="B13677">
            <v>90647</v>
          </cell>
        </row>
        <row r="13678">
          <cell r="B13678">
            <v>90648</v>
          </cell>
        </row>
        <row r="13679">
          <cell r="B13679">
            <v>90648</v>
          </cell>
        </row>
        <row r="13680">
          <cell r="B13680">
            <v>90649</v>
          </cell>
        </row>
        <row r="13681">
          <cell r="B13681">
            <v>90649</v>
          </cell>
        </row>
        <row r="13682">
          <cell r="B13682">
            <v>106096</v>
          </cell>
        </row>
        <row r="13683">
          <cell r="B13683">
            <v>106096</v>
          </cell>
        </row>
        <row r="13684">
          <cell r="B13684">
            <v>106097</v>
          </cell>
        </row>
        <row r="13685">
          <cell r="B13685">
            <v>106097</v>
          </cell>
        </row>
        <row r="13686">
          <cell r="B13686">
            <v>106098</v>
          </cell>
        </row>
        <row r="13687">
          <cell r="B13687">
            <v>106098</v>
          </cell>
        </row>
        <row r="13688">
          <cell r="B13688">
            <v>106099</v>
          </cell>
        </row>
        <row r="13689">
          <cell r="B13689">
            <v>106099</v>
          </cell>
        </row>
        <row r="13690">
          <cell r="B13690">
            <v>90652</v>
          </cell>
        </row>
        <row r="13691">
          <cell r="B13691">
            <v>90652</v>
          </cell>
        </row>
        <row r="13692">
          <cell r="B13692">
            <v>90653</v>
          </cell>
        </row>
        <row r="13693">
          <cell r="B13693">
            <v>90653</v>
          </cell>
        </row>
        <row r="13694">
          <cell r="B13694">
            <v>90654</v>
          </cell>
        </row>
        <row r="13695">
          <cell r="B13695">
            <v>90654</v>
          </cell>
        </row>
        <row r="13696">
          <cell r="B13696">
            <v>90655</v>
          </cell>
        </row>
        <row r="13697">
          <cell r="B13697">
            <v>90655</v>
          </cell>
        </row>
        <row r="13698">
          <cell r="B13698">
            <v>90658</v>
          </cell>
        </row>
        <row r="13699">
          <cell r="B13699">
            <v>90658</v>
          </cell>
        </row>
        <row r="13700">
          <cell r="B13700">
            <v>90659</v>
          </cell>
        </row>
        <row r="13701">
          <cell r="B13701">
            <v>90659</v>
          </cell>
        </row>
        <row r="13702">
          <cell r="B13702">
            <v>90660</v>
          </cell>
        </row>
        <row r="13703">
          <cell r="B13703">
            <v>90660</v>
          </cell>
        </row>
        <row r="13704">
          <cell r="B13704">
            <v>90661</v>
          </cell>
        </row>
        <row r="13705">
          <cell r="B13705">
            <v>90661</v>
          </cell>
        </row>
        <row r="13706">
          <cell r="B13706">
            <v>89019</v>
          </cell>
        </row>
        <row r="13707">
          <cell r="B13707">
            <v>89019</v>
          </cell>
        </row>
        <row r="13708">
          <cell r="B13708">
            <v>89020</v>
          </cell>
        </row>
        <row r="13709">
          <cell r="B13709">
            <v>89020</v>
          </cell>
        </row>
        <row r="13710">
          <cell r="B13710">
            <v>5800</v>
          </cell>
        </row>
        <row r="13711">
          <cell r="B13711">
            <v>5800</v>
          </cell>
        </row>
        <row r="13712">
          <cell r="B13712">
            <v>53866</v>
          </cell>
        </row>
        <row r="13713">
          <cell r="B13713">
            <v>53866</v>
          </cell>
        </row>
        <row r="13714">
          <cell r="B13714">
            <v>90639</v>
          </cell>
        </row>
        <row r="13715">
          <cell r="B13715">
            <v>90639</v>
          </cell>
        </row>
        <row r="13716">
          <cell r="B13716">
            <v>90640</v>
          </cell>
        </row>
        <row r="13717">
          <cell r="B13717">
            <v>90640</v>
          </cell>
        </row>
        <row r="13718">
          <cell r="B13718">
            <v>90641</v>
          </cell>
        </row>
        <row r="13719">
          <cell r="B13719">
            <v>90641</v>
          </cell>
        </row>
        <row r="13720">
          <cell r="B13720">
            <v>90642</v>
          </cell>
        </row>
        <row r="13721">
          <cell r="B13721">
            <v>90642</v>
          </cell>
        </row>
        <row r="13722">
          <cell r="B13722">
            <v>102806</v>
          </cell>
        </row>
        <row r="13723">
          <cell r="B13723">
            <v>102806</v>
          </cell>
        </row>
        <row r="13724">
          <cell r="B13724">
            <v>102807</v>
          </cell>
        </row>
        <row r="13725">
          <cell r="B13725">
            <v>102807</v>
          </cell>
        </row>
        <row r="13726">
          <cell r="B13726">
            <v>102808</v>
          </cell>
        </row>
        <row r="13727">
          <cell r="B13727">
            <v>102808</v>
          </cell>
        </row>
        <row r="13728">
          <cell r="B13728">
            <v>102809</v>
          </cell>
        </row>
        <row r="13729">
          <cell r="B13729">
            <v>102809</v>
          </cell>
        </row>
        <row r="13730">
          <cell r="B13730">
            <v>92140</v>
          </cell>
        </row>
        <row r="13731">
          <cell r="B13731">
            <v>92140</v>
          </cell>
        </row>
        <row r="13732">
          <cell r="B13732">
            <v>92142</v>
          </cell>
        </row>
        <row r="13733">
          <cell r="B13733">
            <v>92142</v>
          </cell>
        </row>
        <row r="13734">
          <cell r="B13734">
            <v>92141</v>
          </cell>
        </row>
        <row r="13735">
          <cell r="B13735">
            <v>92141</v>
          </cell>
        </row>
        <row r="13736">
          <cell r="B13736">
            <v>92143</v>
          </cell>
        </row>
        <row r="13737">
          <cell r="B13737">
            <v>92143</v>
          </cell>
        </row>
        <row r="13738">
          <cell r="B13738">
            <v>92144</v>
          </cell>
        </row>
        <row r="13739">
          <cell r="B13739">
            <v>92144</v>
          </cell>
        </row>
        <row r="13740">
          <cell r="B13740">
            <v>92133</v>
          </cell>
        </row>
        <row r="13741">
          <cell r="B13741">
            <v>92133</v>
          </cell>
        </row>
        <row r="13742">
          <cell r="B13742">
            <v>92135</v>
          </cell>
        </row>
        <row r="13743">
          <cell r="B13743">
            <v>92135</v>
          </cell>
        </row>
        <row r="13744">
          <cell r="B13744">
            <v>92134</v>
          </cell>
        </row>
        <row r="13745">
          <cell r="B13745">
            <v>92134</v>
          </cell>
        </row>
        <row r="13746">
          <cell r="B13746">
            <v>92136</v>
          </cell>
        </row>
        <row r="13747">
          <cell r="B13747">
            <v>92136</v>
          </cell>
        </row>
        <row r="13748">
          <cell r="B13748">
            <v>92137</v>
          </cell>
        </row>
        <row r="13749">
          <cell r="B13749">
            <v>92137</v>
          </cell>
        </row>
        <row r="13750">
          <cell r="B13750">
            <v>91380</v>
          </cell>
        </row>
        <row r="13751">
          <cell r="B13751">
            <v>91380</v>
          </cell>
        </row>
        <row r="13752">
          <cell r="B13752">
            <v>91380</v>
          </cell>
        </row>
        <row r="13753">
          <cell r="B13753">
            <v>91382</v>
          </cell>
        </row>
        <row r="13754">
          <cell r="B13754">
            <v>91382</v>
          </cell>
        </row>
        <row r="13755">
          <cell r="B13755">
            <v>91382</v>
          </cell>
        </row>
        <row r="13756">
          <cell r="B13756">
            <v>91381</v>
          </cell>
        </row>
        <row r="13757">
          <cell r="B13757">
            <v>91381</v>
          </cell>
        </row>
        <row r="13758">
          <cell r="B13758">
            <v>91381</v>
          </cell>
        </row>
        <row r="13759">
          <cell r="B13759">
            <v>91383</v>
          </cell>
        </row>
        <row r="13760">
          <cell r="B13760">
            <v>91383</v>
          </cell>
        </row>
        <row r="13761">
          <cell r="B13761">
            <v>91383</v>
          </cell>
        </row>
        <row r="13762">
          <cell r="B13762">
            <v>91384</v>
          </cell>
        </row>
        <row r="13763">
          <cell r="B13763">
            <v>91384</v>
          </cell>
        </row>
        <row r="13764">
          <cell r="B13764">
            <v>96030</v>
          </cell>
        </row>
        <row r="13765">
          <cell r="B13765">
            <v>96030</v>
          </cell>
        </row>
        <row r="13766">
          <cell r="B13766">
            <v>96030</v>
          </cell>
        </row>
        <row r="13767">
          <cell r="B13767">
            <v>96030</v>
          </cell>
        </row>
        <row r="13768">
          <cell r="B13768">
            <v>96032</v>
          </cell>
        </row>
        <row r="13769">
          <cell r="B13769">
            <v>96032</v>
          </cell>
        </row>
        <row r="13770">
          <cell r="B13770">
            <v>96032</v>
          </cell>
        </row>
        <row r="13771">
          <cell r="B13771">
            <v>96032</v>
          </cell>
        </row>
        <row r="13772">
          <cell r="B13772">
            <v>96031</v>
          </cell>
        </row>
        <row r="13773">
          <cell r="B13773">
            <v>96031</v>
          </cell>
        </row>
        <row r="13774">
          <cell r="B13774">
            <v>96031</v>
          </cell>
        </row>
        <row r="13775">
          <cell r="B13775">
            <v>96031</v>
          </cell>
        </row>
        <row r="13776">
          <cell r="B13776">
            <v>96033</v>
          </cell>
        </row>
        <row r="13777">
          <cell r="B13777">
            <v>96033</v>
          </cell>
        </row>
        <row r="13778">
          <cell r="B13778">
            <v>96033</v>
          </cell>
        </row>
        <row r="13779">
          <cell r="B13779">
            <v>96033</v>
          </cell>
        </row>
        <row r="13780">
          <cell r="B13780">
            <v>96034</v>
          </cell>
        </row>
        <row r="13781">
          <cell r="B13781">
            <v>96034</v>
          </cell>
        </row>
        <row r="13782">
          <cell r="B13782">
            <v>89870</v>
          </cell>
        </row>
        <row r="13783">
          <cell r="B13783">
            <v>89870</v>
          </cell>
        </row>
        <row r="13784">
          <cell r="B13784">
            <v>89870</v>
          </cell>
        </row>
        <row r="13785">
          <cell r="B13785">
            <v>89872</v>
          </cell>
        </row>
        <row r="13786">
          <cell r="B13786">
            <v>89872</v>
          </cell>
        </row>
        <row r="13787">
          <cell r="B13787">
            <v>89872</v>
          </cell>
        </row>
        <row r="13788">
          <cell r="B13788">
            <v>89871</v>
          </cell>
        </row>
        <row r="13789">
          <cell r="B13789">
            <v>89871</v>
          </cell>
        </row>
        <row r="13790">
          <cell r="B13790">
            <v>89871</v>
          </cell>
        </row>
        <row r="13791">
          <cell r="B13791">
            <v>89873</v>
          </cell>
        </row>
        <row r="13792">
          <cell r="B13792">
            <v>89873</v>
          </cell>
        </row>
        <row r="13793">
          <cell r="B13793">
            <v>89873</v>
          </cell>
        </row>
        <row r="13794">
          <cell r="B13794">
            <v>89874</v>
          </cell>
        </row>
        <row r="13795">
          <cell r="B13795">
            <v>89874</v>
          </cell>
        </row>
        <row r="13796">
          <cell r="B13796">
            <v>89878</v>
          </cell>
        </row>
        <row r="13797">
          <cell r="B13797">
            <v>89878</v>
          </cell>
        </row>
        <row r="13798">
          <cell r="B13798">
            <v>89878</v>
          </cell>
        </row>
        <row r="13799">
          <cell r="B13799">
            <v>89880</v>
          </cell>
        </row>
        <row r="13800">
          <cell r="B13800">
            <v>89880</v>
          </cell>
        </row>
        <row r="13801">
          <cell r="B13801">
            <v>89880</v>
          </cell>
        </row>
        <row r="13802">
          <cell r="B13802">
            <v>89879</v>
          </cell>
        </row>
        <row r="13803">
          <cell r="B13803">
            <v>89879</v>
          </cell>
        </row>
        <row r="13804">
          <cell r="B13804">
            <v>89879</v>
          </cell>
        </row>
        <row r="13805">
          <cell r="B13805">
            <v>89881</v>
          </cell>
        </row>
        <row r="13806">
          <cell r="B13806">
            <v>89881</v>
          </cell>
        </row>
        <row r="13807">
          <cell r="B13807">
            <v>89881</v>
          </cell>
        </row>
        <row r="13808">
          <cell r="B13808">
            <v>89882</v>
          </cell>
        </row>
        <row r="13809">
          <cell r="B13809">
            <v>89882</v>
          </cell>
        </row>
        <row r="13810">
          <cell r="B13810">
            <v>7058</v>
          </cell>
        </row>
        <row r="13811">
          <cell r="B13811">
            <v>7058</v>
          </cell>
        </row>
        <row r="13812">
          <cell r="B13812">
            <v>7058</v>
          </cell>
        </row>
        <row r="13813">
          <cell r="B13813">
            <v>91402</v>
          </cell>
        </row>
        <row r="13814">
          <cell r="B13814">
            <v>91402</v>
          </cell>
        </row>
        <row r="13815">
          <cell r="B13815">
            <v>91402</v>
          </cell>
        </row>
        <row r="13816">
          <cell r="B13816">
            <v>7059</v>
          </cell>
        </row>
        <row r="13817">
          <cell r="B13817">
            <v>7059</v>
          </cell>
        </row>
        <row r="13818">
          <cell r="B13818">
            <v>7059</v>
          </cell>
        </row>
        <row r="13819">
          <cell r="B13819">
            <v>7060</v>
          </cell>
        </row>
        <row r="13820">
          <cell r="B13820">
            <v>7060</v>
          </cell>
        </row>
        <row r="13821">
          <cell r="B13821">
            <v>7060</v>
          </cell>
        </row>
        <row r="13822">
          <cell r="B13822">
            <v>7061</v>
          </cell>
        </row>
        <row r="13823">
          <cell r="B13823">
            <v>7061</v>
          </cell>
        </row>
        <row r="13824">
          <cell r="B13824">
            <v>91367</v>
          </cell>
        </row>
        <row r="13825">
          <cell r="B13825">
            <v>91367</v>
          </cell>
        </row>
        <row r="13826">
          <cell r="B13826">
            <v>91367</v>
          </cell>
        </row>
        <row r="13827">
          <cell r="B13827">
            <v>91369</v>
          </cell>
        </row>
        <row r="13828">
          <cell r="B13828">
            <v>91369</v>
          </cell>
        </row>
        <row r="13829">
          <cell r="B13829">
            <v>91369</v>
          </cell>
        </row>
        <row r="13830">
          <cell r="B13830">
            <v>91368</v>
          </cell>
        </row>
        <row r="13831">
          <cell r="B13831">
            <v>91368</v>
          </cell>
        </row>
        <row r="13832">
          <cell r="B13832">
            <v>91368</v>
          </cell>
        </row>
        <row r="13833">
          <cell r="B13833">
            <v>5695</v>
          </cell>
        </row>
        <row r="13834">
          <cell r="B13834">
            <v>5695</v>
          </cell>
        </row>
        <row r="13835">
          <cell r="B13835">
            <v>5695</v>
          </cell>
        </row>
        <row r="13836">
          <cell r="B13836">
            <v>53792</v>
          </cell>
        </row>
        <row r="13837">
          <cell r="B13837">
            <v>53792</v>
          </cell>
        </row>
        <row r="13838">
          <cell r="B13838">
            <v>106347</v>
          </cell>
        </row>
        <row r="13839">
          <cell r="B13839">
            <v>106347</v>
          </cell>
        </row>
        <row r="13840">
          <cell r="B13840">
            <v>106347</v>
          </cell>
        </row>
        <row r="13841">
          <cell r="B13841">
            <v>106350</v>
          </cell>
        </row>
        <row r="13842">
          <cell r="B13842">
            <v>106350</v>
          </cell>
        </row>
        <row r="13843">
          <cell r="B13843">
            <v>106350</v>
          </cell>
        </row>
        <row r="13844">
          <cell r="B13844">
            <v>106348</v>
          </cell>
        </row>
        <row r="13845">
          <cell r="B13845">
            <v>106348</v>
          </cell>
        </row>
        <row r="13846">
          <cell r="B13846">
            <v>106348</v>
          </cell>
        </row>
        <row r="13847">
          <cell r="B13847">
            <v>106349</v>
          </cell>
        </row>
        <row r="13848">
          <cell r="B13848">
            <v>106349</v>
          </cell>
        </row>
        <row r="13849">
          <cell r="B13849">
            <v>106349</v>
          </cell>
        </row>
        <row r="13850">
          <cell r="B13850">
            <v>106351</v>
          </cell>
        </row>
        <row r="13851">
          <cell r="B13851">
            <v>106351</v>
          </cell>
        </row>
        <row r="13852">
          <cell r="B13852">
            <v>106337</v>
          </cell>
        </row>
        <row r="13853">
          <cell r="B13853">
            <v>106337</v>
          </cell>
        </row>
        <row r="13854">
          <cell r="B13854">
            <v>106337</v>
          </cell>
        </row>
        <row r="13855">
          <cell r="B13855">
            <v>106340</v>
          </cell>
        </row>
        <row r="13856">
          <cell r="B13856">
            <v>106340</v>
          </cell>
        </row>
        <row r="13857">
          <cell r="B13857">
            <v>106340</v>
          </cell>
        </row>
        <row r="13858">
          <cell r="B13858">
            <v>106338</v>
          </cell>
        </row>
        <row r="13859">
          <cell r="B13859">
            <v>106338</v>
          </cell>
        </row>
        <row r="13860">
          <cell r="B13860">
            <v>106338</v>
          </cell>
        </row>
        <row r="13861">
          <cell r="B13861">
            <v>106339</v>
          </cell>
        </row>
        <row r="13862">
          <cell r="B13862">
            <v>106339</v>
          </cell>
        </row>
        <row r="13863">
          <cell r="B13863">
            <v>106339</v>
          </cell>
        </row>
        <row r="13864">
          <cell r="B13864">
            <v>106341</v>
          </cell>
        </row>
        <row r="13865">
          <cell r="B13865">
            <v>106341</v>
          </cell>
        </row>
        <row r="13866">
          <cell r="B13866">
            <v>92237</v>
          </cell>
        </row>
        <row r="13867">
          <cell r="B13867">
            <v>92237</v>
          </cell>
        </row>
        <row r="13868">
          <cell r="B13868">
            <v>92237</v>
          </cell>
        </row>
        <row r="13869">
          <cell r="B13869">
            <v>92239</v>
          </cell>
        </row>
        <row r="13870">
          <cell r="B13870">
            <v>92239</v>
          </cell>
        </row>
        <row r="13871">
          <cell r="B13871">
            <v>92239</v>
          </cell>
        </row>
        <row r="13872">
          <cell r="B13872">
            <v>92238</v>
          </cell>
        </row>
        <row r="13873">
          <cell r="B13873">
            <v>92238</v>
          </cell>
        </row>
        <row r="13874">
          <cell r="B13874">
            <v>92238</v>
          </cell>
        </row>
        <row r="13875">
          <cell r="B13875">
            <v>92240</v>
          </cell>
        </row>
        <row r="13876">
          <cell r="B13876">
            <v>92240</v>
          </cell>
        </row>
        <row r="13877">
          <cell r="B13877">
            <v>92240</v>
          </cell>
        </row>
        <row r="13878">
          <cell r="B13878">
            <v>92241</v>
          </cell>
        </row>
        <row r="13879">
          <cell r="B13879">
            <v>92241</v>
          </cell>
        </row>
        <row r="13880">
          <cell r="B13880">
            <v>91640</v>
          </cell>
        </row>
        <row r="13881">
          <cell r="B13881">
            <v>91640</v>
          </cell>
        </row>
        <row r="13882">
          <cell r="B13882">
            <v>91640</v>
          </cell>
        </row>
        <row r="13883">
          <cell r="B13883">
            <v>91642</v>
          </cell>
        </row>
        <row r="13884">
          <cell r="B13884">
            <v>91642</v>
          </cell>
        </row>
        <row r="13885">
          <cell r="B13885">
            <v>91642</v>
          </cell>
        </row>
        <row r="13886">
          <cell r="B13886">
            <v>91641</v>
          </cell>
        </row>
        <row r="13887">
          <cell r="B13887">
            <v>91641</v>
          </cell>
        </row>
        <row r="13888">
          <cell r="B13888">
            <v>91641</v>
          </cell>
        </row>
        <row r="13889">
          <cell r="B13889">
            <v>91643</v>
          </cell>
        </row>
        <row r="13890">
          <cell r="B13890">
            <v>91643</v>
          </cell>
        </row>
        <row r="13891">
          <cell r="B13891">
            <v>91643</v>
          </cell>
        </row>
        <row r="13892">
          <cell r="B13892">
            <v>91644</v>
          </cell>
        </row>
        <row r="13893">
          <cell r="B13893">
            <v>91644</v>
          </cell>
        </row>
        <row r="13894">
          <cell r="B13894">
            <v>92105</v>
          </cell>
        </row>
        <row r="13895">
          <cell r="B13895">
            <v>92105</v>
          </cell>
        </row>
        <row r="13896">
          <cell r="B13896">
            <v>92101</v>
          </cell>
        </row>
        <row r="13897">
          <cell r="B13897">
            <v>92101</v>
          </cell>
        </row>
        <row r="13898">
          <cell r="B13898">
            <v>92101</v>
          </cell>
        </row>
        <row r="13899">
          <cell r="B13899">
            <v>92103</v>
          </cell>
        </row>
        <row r="13900">
          <cell r="B13900">
            <v>92103</v>
          </cell>
        </row>
        <row r="13901">
          <cell r="B13901">
            <v>92103</v>
          </cell>
        </row>
        <row r="13902">
          <cell r="B13902">
            <v>92102</v>
          </cell>
        </row>
        <row r="13903">
          <cell r="B13903">
            <v>92102</v>
          </cell>
        </row>
        <row r="13904">
          <cell r="B13904">
            <v>92102</v>
          </cell>
        </row>
        <row r="13905">
          <cell r="B13905">
            <v>92104</v>
          </cell>
        </row>
        <row r="13906">
          <cell r="B13906">
            <v>92104</v>
          </cell>
        </row>
        <row r="13907">
          <cell r="B13907">
            <v>92104</v>
          </cell>
        </row>
        <row r="13908">
          <cell r="B13908">
            <v>91396</v>
          </cell>
        </row>
        <row r="13909">
          <cell r="B13909">
            <v>91396</v>
          </cell>
        </row>
        <row r="13910">
          <cell r="B13910">
            <v>91396</v>
          </cell>
        </row>
        <row r="13911">
          <cell r="B13911">
            <v>91398</v>
          </cell>
        </row>
        <row r="13912">
          <cell r="B13912">
            <v>91398</v>
          </cell>
        </row>
        <row r="13913">
          <cell r="B13913">
            <v>91398</v>
          </cell>
        </row>
        <row r="13914">
          <cell r="B13914">
            <v>91397</v>
          </cell>
        </row>
        <row r="13915">
          <cell r="B13915">
            <v>91397</v>
          </cell>
        </row>
        <row r="13916">
          <cell r="B13916">
            <v>91397</v>
          </cell>
        </row>
        <row r="13917">
          <cell r="B13917">
            <v>5763</v>
          </cell>
        </row>
        <row r="13918">
          <cell r="B13918">
            <v>5763</v>
          </cell>
        </row>
        <row r="13919">
          <cell r="B13919">
            <v>5763</v>
          </cell>
        </row>
        <row r="13920">
          <cell r="B13920">
            <v>53831</v>
          </cell>
        </row>
        <row r="13921">
          <cell r="B13921">
            <v>53831</v>
          </cell>
        </row>
        <row r="13922">
          <cell r="B13922">
            <v>106222</v>
          </cell>
        </row>
        <row r="13923">
          <cell r="B13923">
            <v>106222</v>
          </cell>
        </row>
        <row r="13924">
          <cell r="B13924">
            <v>106222</v>
          </cell>
        </row>
        <row r="13925">
          <cell r="B13925">
            <v>106225</v>
          </cell>
        </row>
        <row r="13926">
          <cell r="B13926">
            <v>106225</v>
          </cell>
        </row>
        <row r="13927">
          <cell r="B13927">
            <v>106225</v>
          </cell>
        </row>
        <row r="13928">
          <cell r="B13928">
            <v>106223</v>
          </cell>
        </row>
        <row r="13929">
          <cell r="B13929">
            <v>106223</v>
          </cell>
        </row>
        <row r="13930">
          <cell r="B13930">
            <v>106223</v>
          </cell>
        </row>
        <row r="13931">
          <cell r="B13931">
            <v>106224</v>
          </cell>
        </row>
        <row r="13932">
          <cell r="B13932">
            <v>106224</v>
          </cell>
        </row>
        <row r="13933">
          <cell r="B13933">
            <v>106224</v>
          </cell>
        </row>
        <row r="13934">
          <cell r="B13934">
            <v>106226</v>
          </cell>
        </row>
        <row r="13935">
          <cell r="B13935">
            <v>106226</v>
          </cell>
        </row>
        <row r="13936">
          <cell r="B13936">
            <v>91359</v>
          </cell>
        </row>
        <row r="13937">
          <cell r="B13937">
            <v>91359</v>
          </cell>
        </row>
        <row r="13938">
          <cell r="B13938">
            <v>91359</v>
          </cell>
        </row>
        <row r="13939">
          <cell r="B13939">
            <v>91361</v>
          </cell>
        </row>
        <row r="13940">
          <cell r="B13940">
            <v>91361</v>
          </cell>
        </row>
        <row r="13941">
          <cell r="B13941">
            <v>91361</v>
          </cell>
        </row>
        <row r="13942">
          <cell r="B13942">
            <v>91360</v>
          </cell>
        </row>
        <row r="13943">
          <cell r="B13943">
            <v>91360</v>
          </cell>
        </row>
        <row r="13944">
          <cell r="B13944">
            <v>91360</v>
          </cell>
        </row>
        <row r="13945">
          <cell r="B13945">
            <v>53882</v>
          </cell>
        </row>
        <row r="13946">
          <cell r="B13946">
            <v>53882</v>
          </cell>
        </row>
        <row r="13947">
          <cell r="B13947">
            <v>53882</v>
          </cell>
        </row>
        <row r="13948">
          <cell r="B13948">
            <v>5747</v>
          </cell>
        </row>
        <row r="13949">
          <cell r="B13949">
            <v>5747</v>
          </cell>
        </row>
        <row r="13950">
          <cell r="B13950">
            <v>104699</v>
          </cell>
        </row>
        <row r="13951">
          <cell r="B13951">
            <v>104699</v>
          </cell>
        </row>
        <row r="13952">
          <cell r="B13952">
            <v>104699</v>
          </cell>
        </row>
        <row r="13953">
          <cell r="B13953">
            <v>104702</v>
          </cell>
        </row>
        <row r="13954">
          <cell r="B13954">
            <v>104702</v>
          </cell>
        </row>
        <row r="13955">
          <cell r="B13955">
            <v>104702</v>
          </cell>
        </row>
        <row r="13956">
          <cell r="B13956">
            <v>104700</v>
          </cell>
        </row>
        <row r="13957">
          <cell r="B13957">
            <v>104700</v>
          </cell>
        </row>
        <row r="13958">
          <cell r="B13958">
            <v>104700</v>
          </cell>
        </row>
        <row r="13959">
          <cell r="B13959">
            <v>104701</v>
          </cell>
        </row>
        <row r="13960">
          <cell r="B13960">
            <v>104701</v>
          </cell>
        </row>
        <row r="13961">
          <cell r="B13961">
            <v>104701</v>
          </cell>
        </row>
        <row r="13962">
          <cell r="B13962">
            <v>104703</v>
          </cell>
        </row>
        <row r="13963">
          <cell r="B13963">
            <v>104703</v>
          </cell>
        </row>
        <row r="13964">
          <cell r="B13964">
            <v>91390</v>
          </cell>
        </row>
        <row r="13965">
          <cell r="B13965">
            <v>91390</v>
          </cell>
        </row>
        <row r="13966">
          <cell r="B13966">
            <v>91390</v>
          </cell>
        </row>
        <row r="13967">
          <cell r="B13967">
            <v>91392</v>
          </cell>
        </row>
        <row r="13968">
          <cell r="B13968">
            <v>91392</v>
          </cell>
        </row>
        <row r="13969">
          <cell r="B13969">
            <v>91392</v>
          </cell>
        </row>
        <row r="13970">
          <cell r="B13970">
            <v>91391</v>
          </cell>
        </row>
        <row r="13971">
          <cell r="B13971">
            <v>91391</v>
          </cell>
        </row>
        <row r="13972">
          <cell r="B13972">
            <v>91391</v>
          </cell>
        </row>
        <row r="13973">
          <cell r="B13973">
            <v>73335</v>
          </cell>
        </row>
        <row r="13974">
          <cell r="B13974">
            <v>73335</v>
          </cell>
        </row>
        <row r="13975">
          <cell r="B13975">
            <v>73335</v>
          </cell>
        </row>
        <row r="13976">
          <cell r="B13976">
            <v>73340</v>
          </cell>
        </row>
        <row r="13977">
          <cell r="B13977">
            <v>73340</v>
          </cell>
        </row>
        <row r="13978">
          <cell r="B13978">
            <v>89264</v>
          </cell>
        </row>
        <row r="13979">
          <cell r="B13979">
            <v>89264</v>
          </cell>
        </row>
        <row r="13980">
          <cell r="B13980">
            <v>89264</v>
          </cell>
        </row>
        <row r="13981">
          <cell r="B13981">
            <v>89266</v>
          </cell>
        </row>
        <row r="13982">
          <cell r="B13982">
            <v>89266</v>
          </cell>
        </row>
        <row r="13983">
          <cell r="B13983">
            <v>89266</v>
          </cell>
        </row>
        <row r="13984">
          <cell r="B13984">
            <v>89265</v>
          </cell>
        </row>
        <row r="13985">
          <cell r="B13985">
            <v>89265</v>
          </cell>
        </row>
        <row r="13986">
          <cell r="B13986">
            <v>89265</v>
          </cell>
        </row>
        <row r="13987">
          <cell r="B13987">
            <v>5705</v>
          </cell>
        </row>
        <row r="13988">
          <cell r="B13988">
            <v>5705</v>
          </cell>
        </row>
        <row r="13989">
          <cell r="B13989">
            <v>5705</v>
          </cell>
        </row>
        <row r="13990">
          <cell r="B13990">
            <v>53797</v>
          </cell>
        </row>
        <row r="13991">
          <cell r="B13991">
            <v>53797</v>
          </cell>
        </row>
        <row r="13992">
          <cell r="B13992">
            <v>106327</v>
          </cell>
        </row>
        <row r="13993">
          <cell r="B13993">
            <v>106327</v>
          </cell>
        </row>
        <row r="13994">
          <cell r="B13994">
            <v>106327</v>
          </cell>
        </row>
        <row r="13995">
          <cell r="B13995">
            <v>106330</v>
          </cell>
        </row>
        <row r="13996">
          <cell r="B13996">
            <v>106330</v>
          </cell>
        </row>
        <row r="13997">
          <cell r="B13997">
            <v>106330</v>
          </cell>
        </row>
        <row r="13998">
          <cell r="B13998">
            <v>106328</v>
          </cell>
        </row>
        <row r="13999">
          <cell r="B13999">
            <v>106328</v>
          </cell>
        </row>
        <row r="14000">
          <cell r="B14000">
            <v>106328</v>
          </cell>
        </row>
        <row r="14001">
          <cell r="B14001">
            <v>106329</v>
          </cell>
        </row>
        <row r="14002">
          <cell r="B14002">
            <v>106329</v>
          </cell>
        </row>
        <row r="14003">
          <cell r="B14003">
            <v>106329</v>
          </cell>
        </row>
        <row r="14004">
          <cell r="B14004">
            <v>106331</v>
          </cell>
        </row>
        <row r="14005">
          <cell r="B14005">
            <v>106331</v>
          </cell>
        </row>
        <row r="14006">
          <cell r="B14006">
            <v>106227</v>
          </cell>
        </row>
        <row r="14007">
          <cell r="B14007">
            <v>106227</v>
          </cell>
        </row>
        <row r="14008">
          <cell r="B14008">
            <v>106227</v>
          </cell>
        </row>
        <row r="14009">
          <cell r="B14009">
            <v>106230</v>
          </cell>
        </row>
        <row r="14010">
          <cell r="B14010">
            <v>106230</v>
          </cell>
        </row>
        <row r="14011">
          <cell r="B14011">
            <v>106230</v>
          </cell>
        </row>
        <row r="14012">
          <cell r="B14012">
            <v>106228</v>
          </cell>
        </row>
        <row r="14013">
          <cell r="B14013">
            <v>106228</v>
          </cell>
        </row>
        <row r="14014">
          <cell r="B14014">
            <v>106228</v>
          </cell>
        </row>
        <row r="14015">
          <cell r="B14015">
            <v>106229</v>
          </cell>
        </row>
        <row r="14016">
          <cell r="B14016">
            <v>106229</v>
          </cell>
        </row>
        <row r="14017">
          <cell r="B14017">
            <v>106229</v>
          </cell>
        </row>
        <row r="14018">
          <cell r="B14018">
            <v>106231</v>
          </cell>
        </row>
        <row r="14019">
          <cell r="B14019">
            <v>106231</v>
          </cell>
        </row>
        <row r="14020">
          <cell r="B14020">
            <v>106342</v>
          </cell>
        </row>
        <row r="14021">
          <cell r="B14021">
            <v>106342</v>
          </cell>
        </row>
        <row r="14022">
          <cell r="B14022">
            <v>106342</v>
          </cell>
        </row>
        <row r="14023">
          <cell r="B14023">
            <v>106345</v>
          </cell>
        </row>
        <row r="14024">
          <cell r="B14024">
            <v>106345</v>
          </cell>
        </row>
        <row r="14025">
          <cell r="B14025">
            <v>106345</v>
          </cell>
        </row>
        <row r="14026">
          <cell r="B14026">
            <v>106343</v>
          </cell>
        </row>
        <row r="14027">
          <cell r="B14027">
            <v>106343</v>
          </cell>
        </row>
        <row r="14028">
          <cell r="B14028">
            <v>106343</v>
          </cell>
        </row>
        <row r="14029">
          <cell r="B14029">
            <v>106344</v>
          </cell>
        </row>
        <row r="14030">
          <cell r="B14030">
            <v>106344</v>
          </cell>
        </row>
        <row r="14031">
          <cell r="B14031">
            <v>106344</v>
          </cell>
        </row>
        <row r="14032">
          <cell r="B14032">
            <v>106346</v>
          </cell>
        </row>
        <row r="14033">
          <cell r="B14033">
            <v>106346</v>
          </cell>
        </row>
        <row r="14034">
          <cell r="B14034">
            <v>106332</v>
          </cell>
        </row>
        <row r="14035">
          <cell r="B14035">
            <v>106332</v>
          </cell>
        </row>
        <row r="14036">
          <cell r="B14036">
            <v>106332</v>
          </cell>
        </row>
        <row r="14037">
          <cell r="B14037">
            <v>106335</v>
          </cell>
        </row>
        <row r="14038">
          <cell r="B14038">
            <v>106335</v>
          </cell>
        </row>
        <row r="14039">
          <cell r="B14039">
            <v>106335</v>
          </cell>
        </row>
        <row r="14040">
          <cell r="B14040">
            <v>106333</v>
          </cell>
        </row>
        <row r="14041">
          <cell r="B14041">
            <v>106333</v>
          </cell>
        </row>
        <row r="14042">
          <cell r="B14042">
            <v>106333</v>
          </cell>
        </row>
        <row r="14043">
          <cell r="B14043">
            <v>106334</v>
          </cell>
        </row>
        <row r="14044">
          <cell r="B14044">
            <v>106334</v>
          </cell>
        </row>
        <row r="14045">
          <cell r="B14045">
            <v>106334</v>
          </cell>
        </row>
        <row r="14046">
          <cell r="B14046">
            <v>106336</v>
          </cell>
        </row>
        <row r="14047">
          <cell r="B14047">
            <v>106336</v>
          </cell>
        </row>
        <row r="14048">
          <cell r="B14048">
            <v>91354</v>
          </cell>
        </row>
        <row r="14049">
          <cell r="B14049">
            <v>91354</v>
          </cell>
        </row>
        <row r="14050">
          <cell r="B14050">
            <v>91356</v>
          </cell>
        </row>
        <row r="14051">
          <cell r="B14051">
            <v>91356</v>
          </cell>
        </row>
        <row r="14052">
          <cell r="B14052">
            <v>91355</v>
          </cell>
        </row>
        <row r="14053">
          <cell r="B14053">
            <v>91355</v>
          </cell>
        </row>
        <row r="14054">
          <cell r="B14054">
            <v>5751</v>
          </cell>
        </row>
        <row r="14055">
          <cell r="B14055">
            <v>5751</v>
          </cell>
        </row>
        <row r="14056">
          <cell r="B14056">
            <v>53827</v>
          </cell>
        </row>
        <row r="14057">
          <cell r="B14057">
            <v>53827</v>
          </cell>
        </row>
        <row r="14058">
          <cell r="B14058">
            <v>91375</v>
          </cell>
        </row>
        <row r="14059">
          <cell r="B14059">
            <v>91375</v>
          </cell>
        </row>
        <row r="14060">
          <cell r="B14060">
            <v>91377</v>
          </cell>
        </row>
        <row r="14061">
          <cell r="B14061">
            <v>91377</v>
          </cell>
        </row>
        <row r="14062">
          <cell r="B14062">
            <v>91376</v>
          </cell>
        </row>
        <row r="14063">
          <cell r="B14063">
            <v>91376</v>
          </cell>
        </row>
        <row r="14064">
          <cell r="B14064">
            <v>5754</v>
          </cell>
        </row>
        <row r="14065">
          <cell r="B14065">
            <v>5754</v>
          </cell>
        </row>
        <row r="14066">
          <cell r="B14066">
            <v>53829</v>
          </cell>
        </row>
        <row r="14067">
          <cell r="B14067">
            <v>53829</v>
          </cell>
        </row>
        <row r="14068">
          <cell r="B14068">
            <v>91026</v>
          </cell>
        </row>
        <row r="14069">
          <cell r="B14069">
            <v>91026</v>
          </cell>
        </row>
        <row r="14070">
          <cell r="B14070">
            <v>91026</v>
          </cell>
        </row>
        <row r="14071">
          <cell r="B14071">
            <v>91028</v>
          </cell>
        </row>
        <row r="14072">
          <cell r="B14072">
            <v>91028</v>
          </cell>
        </row>
        <row r="14073">
          <cell r="B14073">
            <v>91028</v>
          </cell>
        </row>
        <row r="14074">
          <cell r="B14074">
            <v>91027</v>
          </cell>
        </row>
        <row r="14075">
          <cell r="B14075">
            <v>91027</v>
          </cell>
        </row>
        <row r="14076">
          <cell r="B14076">
            <v>91027</v>
          </cell>
        </row>
        <row r="14077">
          <cell r="B14077">
            <v>91029</v>
          </cell>
        </row>
        <row r="14078">
          <cell r="B14078">
            <v>91029</v>
          </cell>
        </row>
        <row r="14079">
          <cell r="B14079">
            <v>91029</v>
          </cell>
        </row>
        <row r="14080">
          <cell r="B14080">
            <v>91030</v>
          </cell>
        </row>
        <row r="14081">
          <cell r="B14081">
            <v>91030</v>
          </cell>
        </row>
        <row r="14082">
          <cell r="B14082">
            <v>106237</v>
          </cell>
        </row>
        <row r="14083">
          <cell r="B14083">
            <v>106237</v>
          </cell>
        </row>
        <row r="14084">
          <cell r="B14084">
            <v>106237</v>
          </cell>
        </row>
        <row r="14085">
          <cell r="B14085">
            <v>106240</v>
          </cell>
        </row>
        <row r="14086">
          <cell r="B14086">
            <v>106240</v>
          </cell>
        </row>
        <row r="14087">
          <cell r="B14087">
            <v>106240</v>
          </cell>
        </row>
        <row r="14088">
          <cell r="B14088">
            <v>106238</v>
          </cell>
        </row>
        <row r="14089">
          <cell r="B14089">
            <v>106238</v>
          </cell>
        </row>
        <row r="14090">
          <cell r="B14090">
            <v>106238</v>
          </cell>
        </row>
        <row r="14091">
          <cell r="B14091">
            <v>106239</v>
          </cell>
        </row>
        <row r="14092">
          <cell r="B14092">
            <v>106239</v>
          </cell>
        </row>
        <row r="14093">
          <cell r="B14093">
            <v>106239</v>
          </cell>
        </row>
        <row r="14094">
          <cell r="B14094">
            <v>106241</v>
          </cell>
        </row>
        <row r="14095">
          <cell r="B14095">
            <v>106241</v>
          </cell>
        </row>
        <row r="14096">
          <cell r="B14096">
            <v>106352</v>
          </cell>
        </row>
        <row r="14097">
          <cell r="B14097">
            <v>106352</v>
          </cell>
        </row>
        <row r="14098">
          <cell r="B14098">
            <v>106352</v>
          </cell>
        </row>
        <row r="14099">
          <cell r="B14099">
            <v>106355</v>
          </cell>
        </row>
        <row r="14100">
          <cell r="B14100">
            <v>106355</v>
          </cell>
        </row>
        <row r="14101">
          <cell r="B14101">
            <v>106355</v>
          </cell>
        </row>
        <row r="14102">
          <cell r="B14102">
            <v>106353</v>
          </cell>
        </row>
        <row r="14103">
          <cell r="B14103">
            <v>106353</v>
          </cell>
        </row>
        <row r="14104">
          <cell r="B14104">
            <v>106353</v>
          </cell>
        </row>
        <row r="14105">
          <cell r="B14105">
            <v>106354</v>
          </cell>
        </row>
        <row r="14106">
          <cell r="B14106">
            <v>106354</v>
          </cell>
        </row>
        <row r="14107">
          <cell r="B14107">
            <v>106354</v>
          </cell>
        </row>
        <row r="14108">
          <cell r="B14108">
            <v>106356</v>
          </cell>
        </row>
        <row r="14109">
          <cell r="B14109">
            <v>106356</v>
          </cell>
        </row>
        <row r="14110">
          <cell r="B14110">
            <v>106357</v>
          </cell>
        </row>
        <row r="14111">
          <cell r="B14111">
            <v>106357</v>
          </cell>
        </row>
        <row r="14112">
          <cell r="B14112">
            <v>106357</v>
          </cell>
        </row>
        <row r="14113">
          <cell r="B14113">
            <v>106360</v>
          </cell>
        </row>
        <row r="14114">
          <cell r="B14114">
            <v>106360</v>
          </cell>
        </row>
        <row r="14115">
          <cell r="B14115">
            <v>106360</v>
          </cell>
        </row>
        <row r="14116">
          <cell r="B14116">
            <v>106358</v>
          </cell>
        </row>
        <row r="14117">
          <cell r="B14117">
            <v>106358</v>
          </cell>
        </row>
        <row r="14118">
          <cell r="B14118">
            <v>106358</v>
          </cell>
        </row>
        <row r="14119">
          <cell r="B14119">
            <v>106359</v>
          </cell>
        </row>
        <row r="14120">
          <cell r="B14120">
            <v>106359</v>
          </cell>
        </row>
        <row r="14121">
          <cell r="B14121">
            <v>106359</v>
          </cell>
        </row>
        <row r="14122">
          <cell r="B14122">
            <v>106361</v>
          </cell>
        </row>
        <row r="14123">
          <cell r="B14123">
            <v>106361</v>
          </cell>
        </row>
        <row r="14124">
          <cell r="B14124">
            <v>102812</v>
          </cell>
        </row>
        <row r="14125">
          <cell r="B14125">
            <v>102812</v>
          </cell>
        </row>
        <row r="14126">
          <cell r="B14126">
            <v>102813</v>
          </cell>
        </row>
        <row r="14127">
          <cell r="B14127">
            <v>102813</v>
          </cell>
        </row>
        <row r="14128">
          <cell r="B14128">
            <v>102814</v>
          </cell>
        </row>
        <row r="14129">
          <cell r="B14129">
            <v>102814</v>
          </cell>
        </row>
        <row r="14130">
          <cell r="B14130">
            <v>102815</v>
          </cell>
        </row>
        <row r="14131">
          <cell r="B14131">
            <v>102815</v>
          </cell>
        </row>
        <row r="14132">
          <cell r="B14132">
            <v>91529</v>
          </cell>
        </row>
        <row r="14133">
          <cell r="B14133">
            <v>91529</v>
          </cell>
        </row>
        <row r="14134">
          <cell r="B14134">
            <v>91530</v>
          </cell>
        </row>
        <row r="14135">
          <cell r="B14135">
            <v>91530</v>
          </cell>
        </row>
        <row r="14136">
          <cell r="B14136">
            <v>91531</v>
          </cell>
        </row>
        <row r="14137">
          <cell r="B14137">
            <v>91531</v>
          </cell>
        </row>
        <row r="14138">
          <cell r="B14138">
            <v>91532</v>
          </cell>
        </row>
        <row r="14139">
          <cell r="B14139">
            <v>91532</v>
          </cell>
        </row>
        <row r="14140">
          <cell r="B14140">
            <v>95260</v>
          </cell>
        </row>
        <row r="14141">
          <cell r="B14141">
            <v>95260</v>
          </cell>
        </row>
        <row r="14142">
          <cell r="B14142">
            <v>95261</v>
          </cell>
        </row>
        <row r="14143">
          <cell r="B14143">
            <v>95261</v>
          </cell>
        </row>
        <row r="14144">
          <cell r="B14144">
            <v>95262</v>
          </cell>
        </row>
        <row r="14145">
          <cell r="B14145">
            <v>95262</v>
          </cell>
        </row>
        <row r="14146">
          <cell r="B14146">
            <v>95263</v>
          </cell>
        </row>
        <row r="14147">
          <cell r="B14147">
            <v>95263</v>
          </cell>
        </row>
        <row r="14148">
          <cell r="B14148">
            <v>90968</v>
          </cell>
        </row>
        <row r="14149">
          <cell r="B14149">
            <v>90968</v>
          </cell>
        </row>
        <row r="14150">
          <cell r="B14150">
            <v>90969</v>
          </cell>
        </row>
        <row r="14151">
          <cell r="B14151">
            <v>90969</v>
          </cell>
        </row>
        <row r="14152">
          <cell r="B14152">
            <v>90970</v>
          </cell>
        </row>
        <row r="14153">
          <cell r="B14153">
            <v>90970</v>
          </cell>
        </row>
        <row r="14154">
          <cell r="B14154">
            <v>90971</v>
          </cell>
        </row>
        <row r="14155">
          <cell r="B14155">
            <v>90971</v>
          </cell>
        </row>
        <row r="14156">
          <cell r="B14156">
            <v>90992</v>
          </cell>
        </row>
        <row r="14157">
          <cell r="B14157">
            <v>90992</v>
          </cell>
        </row>
        <row r="14158">
          <cell r="B14158">
            <v>90993</v>
          </cell>
        </row>
        <row r="14159">
          <cell r="B14159">
            <v>90993</v>
          </cell>
        </row>
        <row r="14160">
          <cell r="B14160">
            <v>90994</v>
          </cell>
        </row>
        <row r="14161">
          <cell r="B14161">
            <v>90994</v>
          </cell>
        </row>
        <row r="14162">
          <cell r="B14162">
            <v>90995</v>
          </cell>
        </row>
        <row r="14163">
          <cell r="B14163">
            <v>90995</v>
          </cell>
        </row>
        <row r="14164">
          <cell r="B14164">
            <v>90957</v>
          </cell>
        </row>
        <row r="14165">
          <cell r="B14165">
            <v>90957</v>
          </cell>
        </row>
        <row r="14166">
          <cell r="B14166">
            <v>90958</v>
          </cell>
        </row>
        <row r="14167">
          <cell r="B14167">
            <v>90958</v>
          </cell>
        </row>
        <row r="14168">
          <cell r="B14168">
            <v>5797</v>
          </cell>
        </row>
        <row r="14169">
          <cell r="B14169">
            <v>5797</v>
          </cell>
        </row>
        <row r="14170">
          <cell r="B14170">
            <v>53865</v>
          </cell>
        </row>
        <row r="14171">
          <cell r="B14171">
            <v>53865</v>
          </cell>
        </row>
        <row r="14172">
          <cell r="B14172">
            <v>90975</v>
          </cell>
        </row>
        <row r="14173">
          <cell r="B14173">
            <v>90975</v>
          </cell>
        </row>
        <row r="14174">
          <cell r="B14174">
            <v>90976</v>
          </cell>
        </row>
        <row r="14175">
          <cell r="B14175">
            <v>90976</v>
          </cell>
        </row>
        <row r="14176">
          <cell r="B14176">
            <v>90977</v>
          </cell>
        </row>
        <row r="14177">
          <cell r="B14177">
            <v>90977</v>
          </cell>
        </row>
        <row r="14178">
          <cell r="B14178">
            <v>90978</v>
          </cell>
        </row>
        <row r="14179">
          <cell r="B14179">
            <v>90978</v>
          </cell>
        </row>
        <row r="14180">
          <cell r="B14180">
            <v>90960</v>
          </cell>
        </row>
        <row r="14181">
          <cell r="B14181">
            <v>90960</v>
          </cell>
        </row>
        <row r="14182">
          <cell r="B14182">
            <v>90961</v>
          </cell>
        </row>
        <row r="14183">
          <cell r="B14183">
            <v>90961</v>
          </cell>
        </row>
        <row r="14184">
          <cell r="B14184">
            <v>90962</v>
          </cell>
        </row>
        <row r="14185">
          <cell r="B14185">
            <v>90962</v>
          </cell>
        </row>
        <row r="14186">
          <cell r="B14186">
            <v>90963</v>
          </cell>
        </row>
        <row r="14187">
          <cell r="B14187">
            <v>90963</v>
          </cell>
        </row>
        <row r="14188">
          <cell r="B14188">
            <v>102966</v>
          </cell>
        </row>
        <row r="14189">
          <cell r="B14189">
            <v>102966</v>
          </cell>
        </row>
        <row r="14190">
          <cell r="B14190">
            <v>102967</v>
          </cell>
        </row>
        <row r="14191">
          <cell r="B14191">
            <v>102967</v>
          </cell>
        </row>
        <row r="14192">
          <cell r="B14192">
            <v>102968</v>
          </cell>
        </row>
        <row r="14193">
          <cell r="B14193">
            <v>102968</v>
          </cell>
        </row>
        <row r="14194">
          <cell r="B14194">
            <v>102969</v>
          </cell>
        </row>
        <row r="14195">
          <cell r="B14195">
            <v>102969</v>
          </cell>
        </row>
        <row r="14196">
          <cell r="B14196">
            <v>102818</v>
          </cell>
        </row>
        <row r="14197">
          <cell r="B14197">
            <v>102818</v>
          </cell>
        </row>
        <row r="14198">
          <cell r="B14198">
            <v>102818</v>
          </cell>
        </row>
        <row r="14199">
          <cell r="B14199">
            <v>102819</v>
          </cell>
        </row>
        <row r="14200">
          <cell r="B14200">
            <v>102819</v>
          </cell>
        </row>
        <row r="14201">
          <cell r="B14201">
            <v>102819</v>
          </cell>
        </row>
        <row r="14202">
          <cell r="B14202">
            <v>102820</v>
          </cell>
        </row>
        <row r="14203">
          <cell r="B14203">
            <v>102820</v>
          </cell>
        </row>
        <row r="14204">
          <cell r="B14204">
            <v>102820</v>
          </cell>
        </row>
        <row r="14205">
          <cell r="B14205">
            <v>102832</v>
          </cell>
        </row>
        <row r="14206">
          <cell r="B14206">
            <v>102832</v>
          </cell>
        </row>
        <row r="14207">
          <cell r="B14207">
            <v>102823</v>
          </cell>
        </row>
        <row r="14208">
          <cell r="B14208">
            <v>102823</v>
          </cell>
        </row>
        <row r="14209">
          <cell r="B14209">
            <v>102823</v>
          </cell>
        </row>
        <row r="14210">
          <cell r="B14210">
            <v>102824</v>
          </cell>
        </row>
        <row r="14211">
          <cell r="B14211">
            <v>102824</v>
          </cell>
        </row>
        <row r="14212">
          <cell r="B14212">
            <v>102824</v>
          </cell>
        </row>
        <row r="14213">
          <cell r="B14213">
            <v>102825</v>
          </cell>
        </row>
        <row r="14214">
          <cell r="B14214">
            <v>102825</v>
          </cell>
        </row>
        <row r="14215">
          <cell r="B14215">
            <v>102825</v>
          </cell>
        </row>
        <row r="14216">
          <cell r="B14216">
            <v>102826</v>
          </cell>
        </row>
        <row r="14217">
          <cell r="B14217">
            <v>102826</v>
          </cell>
        </row>
        <row r="14218">
          <cell r="B14218">
            <v>103934</v>
          </cell>
        </row>
        <row r="14219">
          <cell r="B14219">
            <v>103934</v>
          </cell>
        </row>
        <row r="14220">
          <cell r="B14220">
            <v>103934</v>
          </cell>
        </row>
        <row r="14221">
          <cell r="B14221">
            <v>103935</v>
          </cell>
        </row>
        <row r="14222">
          <cell r="B14222">
            <v>103935</v>
          </cell>
        </row>
        <row r="14223">
          <cell r="B14223">
            <v>103935</v>
          </cell>
        </row>
        <row r="14224">
          <cell r="B14224">
            <v>103936</v>
          </cell>
        </row>
        <row r="14225">
          <cell r="B14225">
            <v>103936</v>
          </cell>
        </row>
        <row r="14226">
          <cell r="B14226">
            <v>103936</v>
          </cell>
        </row>
        <row r="14227">
          <cell r="B14227">
            <v>103937</v>
          </cell>
        </row>
        <row r="14228">
          <cell r="B14228">
            <v>103937</v>
          </cell>
        </row>
        <row r="14229">
          <cell r="B14229">
            <v>103940</v>
          </cell>
        </row>
        <row r="14230">
          <cell r="B14230">
            <v>103940</v>
          </cell>
        </row>
        <row r="14231">
          <cell r="B14231">
            <v>103940</v>
          </cell>
        </row>
        <row r="14232">
          <cell r="B14232">
            <v>103941</v>
          </cell>
        </row>
        <row r="14233">
          <cell r="B14233">
            <v>103941</v>
          </cell>
        </row>
        <row r="14234">
          <cell r="B14234">
            <v>103941</v>
          </cell>
        </row>
        <row r="14235">
          <cell r="B14235">
            <v>103942</v>
          </cell>
        </row>
        <row r="14236">
          <cell r="B14236">
            <v>103942</v>
          </cell>
        </row>
        <row r="14237">
          <cell r="B14237">
            <v>103942</v>
          </cell>
        </row>
        <row r="14238">
          <cell r="B14238">
            <v>103943</v>
          </cell>
        </row>
        <row r="14239">
          <cell r="B14239">
            <v>103943</v>
          </cell>
        </row>
        <row r="14240">
          <cell r="B14240">
            <v>106406</v>
          </cell>
        </row>
        <row r="14241">
          <cell r="B14241">
            <v>106406</v>
          </cell>
        </row>
        <row r="14242">
          <cell r="B14242">
            <v>106407</v>
          </cell>
        </row>
        <row r="14243">
          <cell r="B14243">
            <v>106407</v>
          </cell>
        </row>
        <row r="14244">
          <cell r="B14244">
            <v>106408</v>
          </cell>
        </row>
        <row r="14245">
          <cell r="B14245">
            <v>106408</v>
          </cell>
        </row>
        <row r="14246">
          <cell r="B14246">
            <v>106409</v>
          </cell>
        </row>
        <row r="14247">
          <cell r="B14247">
            <v>106409</v>
          </cell>
        </row>
        <row r="14248">
          <cell r="B14248">
            <v>91279</v>
          </cell>
        </row>
        <row r="14249">
          <cell r="B14249">
            <v>91279</v>
          </cell>
        </row>
        <row r="14250">
          <cell r="B14250">
            <v>91279</v>
          </cell>
        </row>
        <row r="14251">
          <cell r="B14251">
            <v>91280</v>
          </cell>
        </row>
        <row r="14252">
          <cell r="B14252">
            <v>91280</v>
          </cell>
        </row>
        <row r="14253">
          <cell r="B14253">
            <v>91281</v>
          </cell>
        </row>
        <row r="14254">
          <cell r="B14254">
            <v>91281</v>
          </cell>
        </row>
        <row r="14255">
          <cell r="B14255">
            <v>91281</v>
          </cell>
        </row>
        <row r="14256">
          <cell r="B14256">
            <v>91282</v>
          </cell>
        </row>
        <row r="14257">
          <cell r="B14257">
            <v>91282</v>
          </cell>
        </row>
        <row r="14258">
          <cell r="B14258">
            <v>95278</v>
          </cell>
        </row>
        <row r="14259">
          <cell r="B14259">
            <v>95278</v>
          </cell>
        </row>
        <row r="14260">
          <cell r="B14260">
            <v>95279</v>
          </cell>
        </row>
        <row r="14261">
          <cell r="B14261">
            <v>95279</v>
          </cell>
        </row>
        <row r="14262">
          <cell r="B14262">
            <v>95280</v>
          </cell>
        </row>
        <row r="14263">
          <cell r="B14263">
            <v>95280</v>
          </cell>
        </row>
        <row r="14264">
          <cell r="B14264">
            <v>95281</v>
          </cell>
        </row>
        <row r="14265">
          <cell r="B14265">
            <v>95281</v>
          </cell>
        </row>
        <row r="14266">
          <cell r="B14266">
            <v>95124</v>
          </cell>
        </row>
        <row r="14267">
          <cell r="B14267">
            <v>95124</v>
          </cell>
        </row>
        <row r="14268">
          <cell r="B14268">
            <v>95123</v>
          </cell>
        </row>
        <row r="14269">
          <cell r="B14269">
            <v>95123</v>
          </cell>
        </row>
        <row r="14270">
          <cell r="B14270">
            <v>95125</v>
          </cell>
        </row>
        <row r="14271">
          <cell r="B14271">
            <v>95125</v>
          </cell>
        </row>
        <row r="14272">
          <cell r="B14272">
            <v>95126</v>
          </cell>
        </row>
        <row r="14273">
          <cell r="B14273">
            <v>95126</v>
          </cell>
        </row>
        <row r="14274">
          <cell r="B14274">
            <v>92040</v>
          </cell>
        </row>
        <row r="14275">
          <cell r="B14275">
            <v>92040</v>
          </cell>
        </row>
        <row r="14276">
          <cell r="B14276">
            <v>92041</v>
          </cell>
        </row>
        <row r="14277">
          <cell r="B14277">
            <v>92041</v>
          </cell>
        </row>
        <row r="14278">
          <cell r="B14278">
            <v>92042</v>
          </cell>
        </row>
        <row r="14279">
          <cell r="B14279">
            <v>92042</v>
          </cell>
        </row>
        <row r="14280">
          <cell r="B14280">
            <v>106410</v>
          </cell>
        </row>
        <row r="14281">
          <cell r="B14281">
            <v>106410</v>
          </cell>
        </row>
        <row r="14282">
          <cell r="B14282">
            <v>106411</v>
          </cell>
        </row>
        <row r="14283">
          <cell r="B14283">
            <v>106411</v>
          </cell>
        </row>
        <row r="14284">
          <cell r="B14284">
            <v>106412</v>
          </cell>
        </row>
        <row r="14285">
          <cell r="B14285">
            <v>106412</v>
          </cell>
        </row>
        <row r="14286">
          <cell r="B14286">
            <v>106413</v>
          </cell>
        </row>
        <row r="14287">
          <cell r="B14287">
            <v>106413</v>
          </cell>
        </row>
        <row r="14288">
          <cell r="B14288">
            <v>102829</v>
          </cell>
        </row>
        <row r="14289">
          <cell r="B14289">
            <v>102829</v>
          </cell>
        </row>
        <row r="14290">
          <cell r="B14290">
            <v>102830</v>
          </cell>
        </row>
        <row r="14291">
          <cell r="B14291">
            <v>102830</v>
          </cell>
        </row>
        <row r="14292">
          <cell r="B14292">
            <v>102831</v>
          </cell>
        </row>
        <row r="14293">
          <cell r="B14293">
            <v>102831</v>
          </cell>
        </row>
        <row r="14294">
          <cell r="B14294">
            <v>92114</v>
          </cell>
        </row>
        <row r="14295">
          <cell r="B14295">
            <v>92114</v>
          </cell>
        </row>
        <row r="14296">
          <cell r="B14296">
            <v>92115</v>
          </cell>
        </row>
        <row r="14297">
          <cell r="B14297">
            <v>92115</v>
          </cell>
        </row>
        <row r="14298">
          <cell r="B14298">
            <v>92116</v>
          </cell>
        </row>
        <row r="14299">
          <cell r="B14299">
            <v>92116</v>
          </cell>
        </row>
        <row r="14300">
          <cell r="B14300">
            <v>102912</v>
          </cell>
        </row>
        <row r="14301">
          <cell r="B14301">
            <v>102912</v>
          </cell>
        </row>
        <row r="14302">
          <cell r="B14302">
            <v>102913</v>
          </cell>
        </row>
        <row r="14303">
          <cell r="B14303">
            <v>102913</v>
          </cell>
        </row>
        <row r="14304">
          <cell r="B14304">
            <v>102914</v>
          </cell>
        </row>
        <row r="14305">
          <cell r="B14305">
            <v>102914</v>
          </cell>
        </row>
        <row r="14306">
          <cell r="B14306">
            <v>102915</v>
          </cell>
        </row>
        <row r="14307">
          <cell r="B14307">
            <v>102915</v>
          </cell>
        </row>
        <row r="14308">
          <cell r="B14308">
            <v>95716</v>
          </cell>
        </row>
        <row r="14309">
          <cell r="B14309">
            <v>95716</v>
          </cell>
        </row>
        <row r="14310">
          <cell r="B14310">
            <v>95717</v>
          </cell>
        </row>
        <row r="14311">
          <cell r="B14311">
            <v>95717</v>
          </cell>
        </row>
        <row r="14312">
          <cell r="B14312">
            <v>95718</v>
          </cell>
        </row>
        <row r="14313">
          <cell r="B14313">
            <v>95718</v>
          </cell>
        </row>
        <row r="14314">
          <cell r="B14314">
            <v>95719</v>
          </cell>
        </row>
        <row r="14315">
          <cell r="B14315">
            <v>95719</v>
          </cell>
        </row>
        <row r="14316">
          <cell r="B14316">
            <v>104712</v>
          </cell>
        </row>
        <row r="14317">
          <cell r="B14317">
            <v>104712</v>
          </cell>
        </row>
        <row r="14318">
          <cell r="B14318">
            <v>104713</v>
          </cell>
        </row>
        <row r="14319">
          <cell r="B14319">
            <v>104713</v>
          </cell>
        </row>
        <row r="14320">
          <cell r="B14320">
            <v>104714</v>
          </cell>
        </row>
        <row r="14321">
          <cell r="B14321">
            <v>104714</v>
          </cell>
        </row>
        <row r="14322">
          <cell r="B14322">
            <v>104715</v>
          </cell>
        </row>
        <row r="14323">
          <cell r="B14323">
            <v>104715</v>
          </cell>
        </row>
        <row r="14324">
          <cell r="B14324">
            <v>106394</v>
          </cell>
        </row>
        <row r="14325">
          <cell r="B14325">
            <v>106394</v>
          </cell>
        </row>
        <row r="14326">
          <cell r="B14326">
            <v>106394</v>
          </cell>
        </row>
        <row r="14327">
          <cell r="B14327">
            <v>106395</v>
          </cell>
        </row>
        <row r="14328">
          <cell r="B14328">
            <v>106395</v>
          </cell>
        </row>
        <row r="14329">
          <cell r="B14329">
            <v>106395</v>
          </cell>
        </row>
        <row r="14330">
          <cell r="B14330">
            <v>106396</v>
          </cell>
        </row>
        <row r="14331">
          <cell r="B14331">
            <v>106396</v>
          </cell>
        </row>
        <row r="14332">
          <cell r="B14332">
            <v>106396</v>
          </cell>
        </row>
        <row r="14333">
          <cell r="B14333">
            <v>106397</v>
          </cell>
        </row>
        <row r="14334">
          <cell r="B14334">
            <v>106397</v>
          </cell>
        </row>
        <row r="14335">
          <cell r="B14335">
            <v>106400</v>
          </cell>
        </row>
        <row r="14336">
          <cell r="B14336">
            <v>106400</v>
          </cell>
        </row>
        <row r="14337">
          <cell r="B14337">
            <v>106400</v>
          </cell>
        </row>
        <row r="14338">
          <cell r="B14338">
            <v>106401</v>
          </cell>
        </row>
        <row r="14339">
          <cell r="B14339">
            <v>106401</v>
          </cell>
        </row>
        <row r="14340">
          <cell r="B14340">
            <v>106401</v>
          </cell>
        </row>
        <row r="14341">
          <cell r="B14341">
            <v>106402</v>
          </cell>
        </row>
        <row r="14342">
          <cell r="B14342">
            <v>106402</v>
          </cell>
        </row>
        <row r="14343">
          <cell r="B14343">
            <v>106402</v>
          </cell>
        </row>
        <row r="14344">
          <cell r="B14344">
            <v>106403</v>
          </cell>
        </row>
        <row r="14345">
          <cell r="B14345">
            <v>106403</v>
          </cell>
        </row>
        <row r="14346">
          <cell r="B14346">
            <v>102894</v>
          </cell>
        </row>
        <row r="14347">
          <cell r="B14347">
            <v>102894</v>
          </cell>
        </row>
        <row r="14348">
          <cell r="B14348">
            <v>102894</v>
          </cell>
        </row>
        <row r="14349">
          <cell r="B14349">
            <v>104161</v>
          </cell>
        </row>
        <row r="14350">
          <cell r="B14350">
            <v>104161</v>
          </cell>
        </row>
        <row r="14351">
          <cell r="B14351">
            <v>104161</v>
          </cell>
        </row>
        <row r="14352">
          <cell r="B14352">
            <v>102896</v>
          </cell>
        </row>
        <row r="14353">
          <cell r="B14353">
            <v>102896</v>
          </cell>
        </row>
        <row r="14354">
          <cell r="B14354">
            <v>102896</v>
          </cell>
        </row>
        <row r="14355">
          <cell r="B14355">
            <v>102897</v>
          </cell>
        </row>
        <row r="14356">
          <cell r="B14356">
            <v>102897</v>
          </cell>
        </row>
        <row r="14357">
          <cell r="B14357">
            <v>5627</v>
          </cell>
        </row>
        <row r="14358">
          <cell r="B14358">
            <v>5627</v>
          </cell>
        </row>
        <row r="14359">
          <cell r="B14359">
            <v>5628</v>
          </cell>
        </row>
        <row r="14360">
          <cell r="B14360">
            <v>5628</v>
          </cell>
        </row>
        <row r="14361">
          <cell r="B14361">
            <v>5629</v>
          </cell>
        </row>
        <row r="14362">
          <cell r="B14362">
            <v>5629</v>
          </cell>
        </row>
        <row r="14363">
          <cell r="B14363">
            <v>5630</v>
          </cell>
        </row>
        <row r="14364">
          <cell r="B14364">
            <v>5630</v>
          </cell>
        </row>
        <row r="14365">
          <cell r="B14365">
            <v>88900</v>
          </cell>
        </row>
        <row r="14366">
          <cell r="B14366">
            <v>88900</v>
          </cell>
        </row>
        <row r="14367">
          <cell r="B14367">
            <v>88902</v>
          </cell>
        </row>
        <row r="14368">
          <cell r="B14368">
            <v>88902</v>
          </cell>
        </row>
        <row r="14369">
          <cell r="B14369">
            <v>88903</v>
          </cell>
        </row>
        <row r="14370">
          <cell r="B14370">
            <v>88903</v>
          </cell>
        </row>
        <row r="14371">
          <cell r="B14371">
            <v>88904</v>
          </cell>
        </row>
        <row r="14372">
          <cell r="B14372">
            <v>88904</v>
          </cell>
        </row>
        <row r="14373">
          <cell r="B14373">
            <v>88569</v>
          </cell>
        </row>
        <row r="14374">
          <cell r="B14374">
            <v>88569</v>
          </cell>
        </row>
        <row r="14375">
          <cell r="B14375">
            <v>88570</v>
          </cell>
        </row>
        <row r="14376">
          <cell r="B14376">
            <v>88570</v>
          </cell>
        </row>
        <row r="14377">
          <cell r="B14377">
            <v>5765</v>
          </cell>
        </row>
        <row r="14378">
          <cell r="B14378">
            <v>5765</v>
          </cell>
        </row>
        <row r="14379">
          <cell r="B14379">
            <v>5766</v>
          </cell>
        </row>
        <row r="14380">
          <cell r="B14380">
            <v>5766</v>
          </cell>
        </row>
        <row r="14381">
          <cell r="B14381">
            <v>91468</v>
          </cell>
        </row>
        <row r="14382">
          <cell r="B14382">
            <v>91468</v>
          </cell>
        </row>
        <row r="14383">
          <cell r="B14383">
            <v>91468</v>
          </cell>
        </row>
        <row r="14384">
          <cell r="B14384">
            <v>91484</v>
          </cell>
        </row>
        <row r="14385">
          <cell r="B14385">
            <v>91484</v>
          </cell>
        </row>
        <row r="14386">
          <cell r="B14386">
            <v>91484</v>
          </cell>
        </row>
        <row r="14387">
          <cell r="B14387">
            <v>91469</v>
          </cell>
        </row>
        <row r="14388">
          <cell r="B14388">
            <v>91469</v>
          </cell>
        </row>
        <row r="14389">
          <cell r="B14389">
            <v>91469</v>
          </cell>
        </row>
        <row r="14390">
          <cell r="B14390">
            <v>83361</v>
          </cell>
        </row>
        <row r="14391">
          <cell r="B14391">
            <v>83361</v>
          </cell>
        </row>
        <row r="14392">
          <cell r="B14392">
            <v>83361</v>
          </cell>
        </row>
        <row r="14393">
          <cell r="B14393">
            <v>91485</v>
          </cell>
        </row>
        <row r="14394">
          <cell r="B14394">
            <v>91485</v>
          </cell>
        </row>
        <row r="14395">
          <cell r="B14395">
            <v>102835</v>
          </cell>
        </row>
        <row r="14396">
          <cell r="B14396">
            <v>102835</v>
          </cell>
        </row>
        <row r="14397">
          <cell r="B14397">
            <v>102836</v>
          </cell>
        </row>
        <row r="14398">
          <cell r="B14398">
            <v>102836</v>
          </cell>
        </row>
        <row r="14399">
          <cell r="B14399">
            <v>102837</v>
          </cell>
        </row>
        <row r="14400">
          <cell r="B14400">
            <v>102837</v>
          </cell>
        </row>
        <row r="14401">
          <cell r="B14401">
            <v>89230</v>
          </cell>
        </row>
        <row r="14402">
          <cell r="B14402">
            <v>89230</v>
          </cell>
        </row>
        <row r="14403">
          <cell r="B14403">
            <v>89231</v>
          </cell>
        </row>
        <row r="14404">
          <cell r="B14404">
            <v>89231</v>
          </cell>
        </row>
        <row r="14405">
          <cell r="B14405">
            <v>89232</v>
          </cell>
        </row>
        <row r="14406">
          <cell r="B14406">
            <v>89232</v>
          </cell>
        </row>
        <row r="14407">
          <cell r="B14407">
            <v>89233</v>
          </cell>
        </row>
        <row r="14408">
          <cell r="B14408">
            <v>89233</v>
          </cell>
        </row>
        <row r="14409">
          <cell r="B14409">
            <v>89236</v>
          </cell>
        </row>
        <row r="14410">
          <cell r="B14410">
            <v>89236</v>
          </cell>
        </row>
        <row r="14411">
          <cell r="B14411">
            <v>89237</v>
          </cell>
        </row>
        <row r="14412">
          <cell r="B14412">
            <v>89237</v>
          </cell>
        </row>
        <row r="14413">
          <cell r="B14413">
            <v>89238</v>
          </cell>
        </row>
        <row r="14414">
          <cell r="B14414">
            <v>89238</v>
          </cell>
        </row>
        <row r="14415">
          <cell r="B14415">
            <v>89239</v>
          </cell>
        </row>
        <row r="14416">
          <cell r="B14416">
            <v>89239</v>
          </cell>
        </row>
        <row r="14417">
          <cell r="B14417">
            <v>102930</v>
          </cell>
        </row>
        <row r="14418">
          <cell r="B14418">
            <v>102930</v>
          </cell>
        </row>
        <row r="14419">
          <cell r="B14419">
            <v>102931</v>
          </cell>
        </row>
        <row r="14420">
          <cell r="B14420">
            <v>102931</v>
          </cell>
        </row>
        <row r="14421">
          <cell r="B14421">
            <v>102932</v>
          </cell>
        </row>
        <row r="14422">
          <cell r="B14422">
            <v>102932</v>
          </cell>
        </row>
        <row r="14423">
          <cell r="B14423">
            <v>102933</v>
          </cell>
        </row>
        <row r="14424">
          <cell r="B14424">
            <v>102933</v>
          </cell>
        </row>
        <row r="14425">
          <cell r="B14425">
            <v>93411</v>
          </cell>
        </row>
        <row r="14426">
          <cell r="B14426">
            <v>93411</v>
          </cell>
        </row>
        <row r="14427">
          <cell r="B14427">
            <v>93412</v>
          </cell>
        </row>
        <row r="14428">
          <cell r="B14428">
            <v>93412</v>
          </cell>
        </row>
        <row r="14429">
          <cell r="B14429">
            <v>93413</v>
          </cell>
        </row>
        <row r="14430">
          <cell r="B14430">
            <v>93413</v>
          </cell>
        </row>
        <row r="14431">
          <cell r="B14431">
            <v>93414</v>
          </cell>
        </row>
        <row r="14432">
          <cell r="B14432">
            <v>93414</v>
          </cell>
        </row>
        <row r="14433">
          <cell r="B14433">
            <v>88855</v>
          </cell>
        </row>
        <row r="14434">
          <cell r="B14434">
            <v>88855</v>
          </cell>
        </row>
        <row r="14435">
          <cell r="B14435">
            <v>88856</v>
          </cell>
        </row>
        <row r="14436">
          <cell r="B14436">
            <v>88856</v>
          </cell>
        </row>
        <row r="14437">
          <cell r="B14437">
            <v>5658</v>
          </cell>
        </row>
        <row r="14438">
          <cell r="B14438">
            <v>5658</v>
          </cell>
        </row>
        <row r="14439">
          <cell r="B14439">
            <v>53840</v>
          </cell>
        </row>
        <row r="14440">
          <cell r="B14440">
            <v>53840</v>
          </cell>
        </row>
        <row r="14441">
          <cell r="B14441">
            <v>87026</v>
          </cell>
        </row>
        <row r="14442">
          <cell r="B14442">
            <v>87026</v>
          </cell>
        </row>
        <row r="14443">
          <cell r="B14443">
            <v>53841</v>
          </cell>
        </row>
        <row r="14444">
          <cell r="B14444">
            <v>53841</v>
          </cell>
        </row>
        <row r="14445">
          <cell r="B14445">
            <v>95209</v>
          </cell>
        </row>
        <row r="14446">
          <cell r="B14446">
            <v>95209</v>
          </cell>
        </row>
        <row r="14447">
          <cell r="B14447">
            <v>95210</v>
          </cell>
        </row>
        <row r="14448">
          <cell r="B14448">
            <v>95210</v>
          </cell>
        </row>
        <row r="14449">
          <cell r="B14449">
            <v>95211</v>
          </cell>
        </row>
        <row r="14450">
          <cell r="B14450">
            <v>95211</v>
          </cell>
        </row>
        <row r="14451">
          <cell r="B14451">
            <v>93267</v>
          </cell>
        </row>
        <row r="14452">
          <cell r="B14452">
            <v>93267</v>
          </cell>
        </row>
        <row r="14453">
          <cell r="B14453">
            <v>93269</v>
          </cell>
        </row>
        <row r="14454">
          <cell r="B14454">
            <v>93269</v>
          </cell>
        </row>
        <row r="14455">
          <cell r="B14455">
            <v>93270</v>
          </cell>
        </row>
        <row r="14456">
          <cell r="B14456">
            <v>93270</v>
          </cell>
        </row>
        <row r="14457">
          <cell r="B14457">
            <v>93271</v>
          </cell>
        </row>
        <row r="14458">
          <cell r="B14458">
            <v>93271</v>
          </cell>
        </row>
        <row r="14459">
          <cell r="B14459">
            <v>95208</v>
          </cell>
        </row>
        <row r="14460">
          <cell r="B14460">
            <v>95208</v>
          </cell>
        </row>
        <row r="14461">
          <cell r="B14461">
            <v>83761</v>
          </cell>
        </row>
        <row r="14462">
          <cell r="B14462">
            <v>83761</v>
          </cell>
        </row>
        <row r="14463">
          <cell r="B14463">
            <v>83764</v>
          </cell>
        </row>
        <row r="14464">
          <cell r="B14464">
            <v>83764</v>
          </cell>
        </row>
        <row r="14465">
          <cell r="B14465">
            <v>83762</v>
          </cell>
        </row>
        <row r="14466">
          <cell r="B14466">
            <v>83762</v>
          </cell>
        </row>
        <row r="14467">
          <cell r="B14467">
            <v>83763</v>
          </cell>
        </row>
        <row r="14468">
          <cell r="B14468">
            <v>83763</v>
          </cell>
        </row>
        <row r="14469">
          <cell r="B14469">
            <v>95874</v>
          </cell>
        </row>
        <row r="14470">
          <cell r="B14470">
            <v>95874</v>
          </cell>
        </row>
        <row r="14471">
          <cell r="B14471">
            <v>95869</v>
          </cell>
        </row>
        <row r="14472">
          <cell r="B14472">
            <v>95869</v>
          </cell>
        </row>
        <row r="14473">
          <cell r="B14473">
            <v>95870</v>
          </cell>
        </row>
        <row r="14474">
          <cell r="B14474">
            <v>95870</v>
          </cell>
        </row>
        <row r="14475">
          <cell r="B14475">
            <v>95871</v>
          </cell>
        </row>
        <row r="14476">
          <cell r="B14476">
            <v>95871</v>
          </cell>
        </row>
        <row r="14477">
          <cell r="B14477">
            <v>104684</v>
          </cell>
        </row>
        <row r="14478">
          <cell r="B14478">
            <v>104684</v>
          </cell>
        </row>
        <row r="14479">
          <cell r="B14479">
            <v>104685</v>
          </cell>
        </row>
        <row r="14480">
          <cell r="B14480">
            <v>104685</v>
          </cell>
        </row>
        <row r="14481">
          <cell r="B14481">
            <v>104686</v>
          </cell>
        </row>
        <row r="14482">
          <cell r="B14482">
            <v>104686</v>
          </cell>
        </row>
        <row r="14483">
          <cell r="B14483">
            <v>104687</v>
          </cell>
        </row>
        <row r="14484">
          <cell r="B14484">
            <v>104687</v>
          </cell>
        </row>
        <row r="14485">
          <cell r="B14485">
            <v>73303</v>
          </cell>
        </row>
        <row r="14486">
          <cell r="B14486">
            <v>73303</v>
          </cell>
        </row>
        <row r="14487">
          <cell r="B14487">
            <v>93235</v>
          </cell>
        </row>
        <row r="14488">
          <cell r="B14488">
            <v>93235</v>
          </cell>
        </row>
        <row r="14489">
          <cell r="B14489">
            <v>73307</v>
          </cell>
        </row>
        <row r="14490">
          <cell r="B14490">
            <v>73307</v>
          </cell>
        </row>
        <row r="14491">
          <cell r="B14491">
            <v>73311</v>
          </cell>
        </row>
        <row r="14492">
          <cell r="B14492">
            <v>73311</v>
          </cell>
        </row>
        <row r="14493">
          <cell r="B14493">
            <v>93423</v>
          </cell>
        </row>
        <row r="14494">
          <cell r="B14494">
            <v>93423</v>
          </cell>
        </row>
        <row r="14495">
          <cell r="B14495">
            <v>93424</v>
          </cell>
        </row>
        <row r="14496">
          <cell r="B14496">
            <v>93424</v>
          </cell>
        </row>
        <row r="14497">
          <cell r="B14497">
            <v>93425</v>
          </cell>
        </row>
        <row r="14498">
          <cell r="B14498">
            <v>93425</v>
          </cell>
        </row>
        <row r="14499">
          <cell r="B14499">
            <v>93426</v>
          </cell>
        </row>
        <row r="14500">
          <cell r="B14500">
            <v>93426</v>
          </cell>
        </row>
        <row r="14501">
          <cell r="B14501">
            <v>93417</v>
          </cell>
        </row>
        <row r="14502">
          <cell r="B14502">
            <v>93417</v>
          </cell>
        </row>
        <row r="14503">
          <cell r="B14503">
            <v>93418</v>
          </cell>
        </row>
        <row r="14504">
          <cell r="B14504">
            <v>93418</v>
          </cell>
        </row>
        <row r="14505">
          <cell r="B14505">
            <v>93419</v>
          </cell>
        </row>
        <row r="14506">
          <cell r="B14506">
            <v>93419</v>
          </cell>
        </row>
        <row r="14507">
          <cell r="B14507">
            <v>93420</v>
          </cell>
        </row>
        <row r="14508">
          <cell r="B14508">
            <v>93420</v>
          </cell>
        </row>
        <row r="14509">
          <cell r="B14509">
            <v>93277</v>
          </cell>
        </row>
        <row r="14510">
          <cell r="B14510">
            <v>93277</v>
          </cell>
        </row>
        <row r="14511">
          <cell r="B14511">
            <v>93278</v>
          </cell>
        </row>
        <row r="14512">
          <cell r="B14512">
            <v>93278</v>
          </cell>
        </row>
        <row r="14513">
          <cell r="B14513">
            <v>93279</v>
          </cell>
        </row>
        <row r="14514">
          <cell r="B14514">
            <v>93279</v>
          </cell>
        </row>
        <row r="14515">
          <cell r="B14515">
            <v>93280</v>
          </cell>
        </row>
        <row r="14516">
          <cell r="B14516">
            <v>93280</v>
          </cell>
        </row>
        <row r="14517">
          <cell r="B14517">
            <v>104909</v>
          </cell>
        </row>
        <row r="14518">
          <cell r="B14518">
            <v>104909</v>
          </cell>
        </row>
        <row r="14519">
          <cell r="B14519">
            <v>104910</v>
          </cell>
        </row>
        <row r="14520">
          <cell r="B14520">
            <v>104910</v>
          </cell>
        </row>
        <row r="14521">
          <cell r="B14521">
            <v>104911</v>
          </cell>
        </row>
        <row r="14522">
          <cell r="B14522">
            <v>104911</v>
          </cell>
        </row>
        <row r="14523">
          <cell r="B14523">
            <v>104912</v>
          </cell>
        </row>
        <row r="14524">
          <cell r="B14524">
            <v>104912</v>
          </cell>
        </row>
        <row r="14525">
          <cell r="B14525">
            <v>102840</v>
          </cell>
        </row>
        <row r="14526">
          <cell r="B14526">
            <v>102840</v>
          </cell>
        </row>
        <row r="14527">
          <cell r="B14527">
            <v>102841</v>
          </cell>
        </row>
        <row r="14528">
          <cell r="B14528">
            <v>102841</v>
          </cell>
        </row>
        <row r="14529">
          <cell r="B14529">
            <v>102842</v>
          </cell>
        </row>
        <row r="14530">
          <cell r="B14530">
            <v>102842</v>
          </cell>
        </row>
        <row r="14531">
          <cell r="B14531">
            <v>102843</v>
          </cell>
        </row>
        <row r="14532">
          <cell r="B14532">
            <v>102843</v>
          </cell>
        </row>
        <row r="14533">
          <cell r="B14533">
            <v>89267</v>
          </cell>
        </row>
        <row r="14534">
          <cell r="B14534">
            <v>89267</v>
          </cell>
        </row>
        <row r="14535">
          <cell r="B14535">
            <v>89269</v>
          </cell>
        </row>
        <row r="14536">
          <cell r="B14536">
            <v>89269</v>
          </cell>
        </row>
        <row r="14537">
          <cell r="B14537">
            <v>89268</v>
          </cell>
        </row>
        <row r="14538">
          <cell r="B14538">
            <v>89268</v>
          </cell>
        </row>
        <row r="14539">
          <cell r="B14539">
            <v>89270</v>
          </cell>
        </row>
        <row r="14540">
          <cell r="B14540">
            <v>89270</v>
          </cell>
        </row>
        <row r="14541">
          <cell r="B14541">
            <v>89271</v>
          </cell>
        </row>
        <row r="14542">
          <cell r="B14542">
            <v>89271</v>
          </cell>
        </row>
        <row r="14543">
          <cell r="B14543">
            <v>93283</v>
          </cell>
        </row>
        <row r="14544">
          <cell r="B14544">
            <v>93283</v>
          </cell>
        </row>
        <row r="14545">
          <cell r="B14545">
            <v>93296</v>
          </cell>
        </row>
        <row r="14546">
          <cell r="B14546">
            <v>93296</v>
          </cell>
        </row>
        <row r="14547">
          <cell r="B14547">
            <v>93284</v>
          </cell>
        </row>
        <row r="14548">
          <cell r="B14548">
            <v>93284</v>
          </cell>
        </row>
        <row r="14549">
          <cell r="B14549">
            <v>93285</v>
          </cell>
        </row>
        <row r="14550">
          <cell r="B14550">
            <v>93285</v>
          </cell>
        </row>
        <row r="14551">
          <cell r="B14551">
            <v>93286</v>
          </cell>
        </row>
        <row r="14552">
          <cell r="B14552">
            <v>93286</v>
          </cell>
        </row>
        <row r="14553">
          <cell r="B14553">
            <v>104706</v>
          </cell>
        </row>
        <row r="14554">
          <cell r="B14554">
            <v>104706</v>
          </cell>
        </row>
        <row r="14555">
          <cell r="B14555">
            <v>104707</v>
          </cell>
        </row>
        <row r="14556">
          <cell r="B14556">
            <v>104707</v>
          </cell>
        </row>
        <row r="14557">
          <cell r="B14557">
            <v>104708</v>
          </cell>
        </row>
        <row r="14558">
          <cell r="B14558">
            <v>104708</v>
          </cell>
        </row>
        <row r="14559">
          <cell r="B14559">
            <v>104709</v>
          </cell>
        </row>
        <row r="14560">
          <cell r="B14560">
            <v>104709</v>
          </cell>
        </row>
        <row r="14561">
          <cell r="B14561">
            <v>104903</v>
          </cell>
        </row>
        <row r="14562">
          <cell r="B14562">
            <v>104903</v>
          </cell>
        </row>
        <row r="14563">
          <cell r="B14563">
            <v>104904</v>
          </cell>
        </row>
        <row r="14564">
          <cell r="B14564">
            <v>104904</v>
          </cell>
        </row>
        <row r="14565">
          <cell r="B14565">
            <v>104905</v>
          </cell>
        </row>
        <row r="14566">
          <cell r="B14566">
            <v>104905</v>
          </cell>
        </row>
        <row r="14567">
          <cell r="B14567">
            <v>104906</v>
          </cell>
        </row>
        <row r="14568">
          <cell r="B14568">
            <v>104906</v>
          </cell>
        </row>
        <row r="14569">
          <cell r="B14569">
            <v>102846</v>
          </cell>
        </row>
        <row r="14570">
          <cell r="B14570">
            <v>102846</v>
          </cell>
        </row>
        <row r="14571">
          <cell r="B14571">
            <v>102847</v>
          </cell>
        </row>
        <row r="14572">
          <cell r="B14572">
            <v>102847</v>
          </cell>
        </row>
        <row r="14573">
          <cell r="B14573">
            <v>102848</v>
          </cell>
        </row>
        <row r="14574">
          <cell r="B14574">
            <v>102848</v>
          </cell>
        </row>
        <row r="14575">
          <cell r="B14575">
            <v>102849</v>
          </cell>
        </row>
        <row r="14576">
          <cell r="B14576">
            <v>102849</v>
          </cell>
        </row>
        <row r="14577">
          <cell r="B14577">
            <v>102852</v>
          </cell>
        </row>
        <row r="14578">
          <cell r="B14578">
            <v>102852</v>
          </cell>
        </row>
        <row r="14579">
          <cell r="B14579">
            <v>102853</v>
          </cell>
        </row>
        <row r="14580">
          <cell r="B14580">
            <v>102853</v>
          </cell>
        </row>
        <row r="14581">
          <cell r="B14581">
            <v>102854</v>
          </cell>
        </row>
        <row r="14582">
          <cell r="B14582">
            <v>102854</v>
          </cell>
        </row>
        <row r="14583">
          <cell r="B14583">
            <v>102855</v>
          </cell>
        </row>
        <row r="14584">
          <cell r="B14584">
            <v>102855</v>
          </cell>
        </row>
        <row r="14585">
          <cell r="B14585">
            <v>106242</v>
          </cell>
        </row>
        <row r="14586">
          <cell r="B14586">
            <v>106242</v>
          </cell>
        </row>
        <row r="14587">
          <cell r="B14587">
            <v>106242</v>
          </cell>
        </row>
        <row r="14588">
          <cell r="B14588">
            <v>106245</v>
          </cell>
        </row>
        <row r="14589">
          <cell r="B14589">
            <v>106245</v>
          </cell>
        </row>
        <row r="14590">
          <cell r="B14590">
            <v>106245</v>
          </cell>
        </row>
        <row r="14591">
          <cell r="B14591">
            <v>106243</v>
          </cell>
        </row>
        <row r="14592">
          <cell r="B14592">
            <v>106243</v>
          </cell>
        </row>
        <row r="14593">
          <cell r="B14593">
            <v>106243</v>
          </cell>
        </row>
        <row r="14594">
          <cell r="B14594">
            <v>106244</v>
          </cell>
        </row>
        <row r="14595">
          <cell r="B14595">
            <v>106244</v>
          </cell>
        </row>
        <row r="14596">
          <cell r="B14596">
            <v>106244</v>
          </cell>
        </row>
        <row r="14597">
          <cell r="B14597">
            <v>106246</v>
          </cell>
        </row>
        <row r="14598">
          <cell r="B14598">
            <v>106246</v>
          </cell>
        </row>
        <row r="14599">
          <cell r="B14599">
            <v>93397</v>
          </cell>
        </row>
        <row r="14600">
          <cell r="B14600">
            <v>93397</v>
          </cell>
        </row>
        <row r="14601">
          <cell r="B14601">
            <v>93397</v>
          </cell>
        </row>
        <row r="14602">
          <cell r="B14602">
            <v>93399</v>
          </cell>
        </row>
        <row r="14603">
          <cell r="B14603">
            <v>93399</v>
          </cell>
        </row>
        <row r="14604">
          <cell r="B14604">
            <v>93399</v>
          </cell>
        </row>
        <row r="14605">
          <cell r="B14605">
            <v>93398</v>
          </cell>
        </row>
        <row r="14606">
          <cell r="B14606">
            <v>93398</v>
          </cell>
        </row>
        <row r="14607">
          <cell r="B14607">
            <v>93398</v>
          </cell>
        </row>
        <row r="14608">
          <cell r="B14608">
            <v>93400</v>
          </cell>
        </row>
        <row r="14609">
          <cell r="B14609">
            <v>93400</v>
          </cell>
        </row>
        <row r="14610">
          <cell r="B14610">
            <v>93400</v>
          </cell>
        </row>
        <row r="14611">
          <cell r="B14611">
            <v>93401</v>
          </cell>
        </row>
        <row r="14612">
          <cell r="B14612">
            <v>93401</v>
          </cell>
        </row>
        <row r="14613">
          <cell r="B14613">
            <v>89259</v>
          </cell>
        </row>
        <row r="14614">
          <cell r="B14614">
            <v>89259</v>
          </cell>
        </row>
        <row r="14615">
          <cell r="B14615">
            <v>89259</v>
          </cell>
        </row>
        <row r="14616">
          <cell r="B14616">
            <v>91466</v>
          </cell>
        </row>
        <row r="14617">
          <cell r="B14617">
            <v>91466</v>
          </cell>
        </row>
        <row r="14618">
          <cell r="B14618">
            <v>91466</v>
          </cell>
        </row>
        <row r="14619">
          <cell r="B14619">
            <v>89260</v>
          </cell>
        </row>
        <row r="14620">
          <cell r="B14620">
            <v>89260</v>
          </cell>
        </row>
        <row r="14621">
          <cell r="B14621">
            <v>89260</v>
          </cell>
        </row>
        <row r="14622">
          <cell r="B14622">
            <v>89262</v>
          </cell>
        </row>
        <row r="14623">
          <cell r="B14623">
            <v>89262</v>
          </cell>
        </row>
        <row r="14624">
          <cell r="B14624">
            <v>89262</v>
          </cell>
        </row>
        <row r="14625">
          <cell r="B14625">
            <v>91467</v>
          </cell>
        </row>
        <row r="14626">
          <cell r="B14626">
            <v>91467</v>
          </cell>
        </row>
        <row r="14627">
          <cell r="B14627">
            <v>105839</v>
          </cell>
        </row>
        <row r="14628">
          <cell r="B14628">
            <v>105839</v>
          </cell>
        </row>
        <row r="14629">
          <cell r="B14629">
            <v>105839</v>
          </cell>
        </row>
        <row r="14630">
          <cell r="B14630">
            <v>105839</v>
          </cell>
        </row>
        <row r="14631">
          <cell r="B14631">
            <v>105842</v>
          </cell>
        </row>
        <row r="14632">
          <cell r="B14632">
            <v>105842</v>
          </cell>
        </row>
        <row r="14633">
          <cell r="B14633">
            <v>105842</v>
          </cell>
        </row>
        <row r="14634">
          <cell r="B14634">
            <v>105842</v>
          </cell>
        </row>
        <row r="14635">
          <cell r="B14635">
            <v>105840</v>
          </cell>
        </row>
        <row r="14636">
          <cell r="B14636">
            <v>105840</v>
          </cell>
        </row>
        <row r="14637">
          <cell r="B14637">
            <v>105840</v>
          </cell>
        </row>
        <row r="14638">
          <cell r="B14638">
            <v>105840</v>
          </cell>
        </row>
        <row r="14639">
          <cell r="B14639">
            <v>105841</v>
          </cell>
        </row>
        <row r="14640">
          <cell r="B14640">
            <v>105841</v>
          </cell>
        </row>
        <row r="14641">
          <cell r="B14641">
            <v>105841</v>
          </cell>
        </row>
        <row r="14642">
          <cell r="B14642">
            <v>105841</v>
          </cell>
        </row>
        <row r="14643">
          <cell r="B14643">
            <v>105843</v>
          </cell>
        </row>
        <row r="14644">
          <cell r="B14644">
            <v>105843</v>
          </cell>
        </row>
        <row r="14645">
          <cell r="B14645">
            <v>91629</v>
          </cell>
        </row>
        <row r="14646">
          <cell r="B14646">
            <v>91629</v>
          </cell>
        </row>
        <row r="14647">
          <cell r="B14647">
            <v>91629</v>
          </cell>
        </row>
        <row r="14648">
          <cell r="B14648">
            <v>91631</v>
          </cell>
        </row>
        <row r="14649">
          <cell r="B14649">
            <v>91631</v>
          </cell>
        </row>
        <row r="14650">
          <cell r="B14650">
            <v>91631</v>
          </cell>
        </row>
        <row r="14651">
          <cell r="B14651">
            <v>91630</v>
          </cell>
        </row>
        <row r="14652">
          <cell r="B14652">
            <v>91630</v>
          </cell>
        </row>
        <row r="14653">
          <cell r="B14653">
            <v>91630</v>
          </cell>
        </row>
        <row r="14654">
          <cell r="B14654">
            <v>91632</v>
          </cell>
        </row>
        <row r="14655">
          <cell r="B14655">
            <v>91632</v>
          </cell>
        </row>
        <row r="14656">
          <cell r="B14656">
            <v>91632</v>
          </cell>
        </row>
        <row r="14657">
          <cell r="B14657">
            <v>91633</v>
          </cell>
        </row>
        <row r="14658">
          <cell r="B14658">
            <v>91633</v>
          </cell>
        </row>
        <row r="14659">
          <cell r="B14659">
            <v>105979</v>
          </cell>
        </row>
        <row r="14660">
          <cell r="B14660">
            <v>105979</v>
          </cell>
        </row>
        <row r="14661">
          <cell r="B14661">
            <v>105979</v>
          </cell>
        </row>
        <row r="14662">
          <cell r="B14662">
            <v>105979</v>
          </cell>
        </row>
        <row r="14663">
          <cell r="B14663">
            <v>105982</v>
          </cell>
        </row>
        <row r="14664">
          <cell r="B14664">
            <v>105982</v>
          </cell>
        </row>
        <row r="14665">
          <cell r="B14665">
            <v>105982</v>
          </cell>
        </row>
        <row r="14666">
          <cell r="B14666">
            <v>105982</v>
          </cell>
        </row>
        <row r="14667">
          <cell r="B14667">
            <v>105980</v>
          </cell>
        </row>
        <row r="14668">
          <cell r="B14668">
            <v>105980</v>
          </cell>
        </row>
        <row r="14669">
          <cell r="B14669">
            <v>105980</v>
          </cell>
        </row>
        <row r="14670">
          <cell r="B14670">
            <v>105980</v>
          </cell>
        </row>
        <row r="14671">
          <cell r="B14671">
            <v>105981</v>
          </cell>
        </row>
        <row r="14672">
          <cell r="B14672">
            <v>105981</v>
          </cell>
        </row>
        <row r="14673">
          <cell r="B14673">
            <v>105981</v>
          </cell>
        </row>
        <row r="14674">
          <cell r="B14674">
            <v>105981</v>
          </cell>
        </row>
        <row r="14675">
          <cell r="B14675">
            <v>105983</v>
          </cell>
        </row>
        <row r="14676">
          <cell r="B14676">
            <v>105983</v>
          </cell>
        </row>
        <row r="14677">
          <cell r="B14677">
            <v>98760</v>
          </cell>
        </row>
        <row r="14678">
          <cell r="B14678">
            <v>98760</v>
          </cell>
        </row>
        <row r="14679">
          <cell r="B14679">
            <v>98761</v>
          </cell>
        </row>
        <row r="14680">
          <cell r="B14680">
            <v>98761</v>
          </cell>
        </row>
        <row r="14681">
          <cell r="B14681">
            <v>98762</v>
          </cell>
        </row>
        <row r="14682">
          <cell r="B14682">
            <v>98762</v>
          </cell>
        </row>
        <row r="14683">
          <cell r="B14683">
            <v>98763</v>
          </cell>
        </row>
        <row r="14684">
          <cell r="B14684">
            <v>98763</v>
          </cell>
        </row>
        <row r="14685">
          <cell r="B14685">
            <v>99829</v>
          </cell>
        </row>
        <row r="14686">
          <cell r="B14686">
            <v>99829</v>
          </cell>
        </row>
        <row r="14687">
          <cell r="B14687">
            <v>99830</v>
          </cell>
        </row>
        <row r="14688">
          <cell r="B14688">
            <v>99830</v>
          </cell>
        </row>
        <row r="14689">
          <cell r="B14689">
            <v>99831</v>
          </cell>
        </row>
        <row r="14690">
          <cell r="B14690">
            <v>99831</v>
          </cell>
        </row>
        <row r="14691">
          <cell r="B14691">
            <v>99832</v>
          </cell>
        </row>
        <row r="14692">
          <cell r="B14692">
            <v>99832</v>
          </cell>
        </row>
        <row r="14693">
          <cell r="B14693">
            <v>104516</v>
          </cell>
        </row>
        <row r="14694">
          <cell r="B14694">
            <v>104516</v>
          </cell>
        </row>
        <row r="14695">
          <cell r="B14695">
            <v>104517</v>
          </cell>
        </row>
        <row r="14696">
          <cell r="B14696">
            <v>104517</v>
          </cell>
        </row>
        <row r="14697">
          <cell r="B14697">
            <v>104518</v>
          </cell>
        </row>
        <row r="14698">
          <cell r="B14698">
            <v>104518</v>
          </cell>
        </row>
        <row r="14699">
          <cell r="B14699">
            <v>104519</v>
          </cell>
        </row>
        <row r="14700">
          <cell r="B14700">
            <v>104519</v>
          </cell>
        </row>
        <row r="14701">
          <cell r="B14701">
            <v>90682</v>
          </cell>
        </row>
        <row r="14702">
          <cell r="B14702">
            <v>90682</v>
          </cell>
        </row>
        <row r="14703">
          <cell r="B14703">
            <v>90683</v>
          </cell>
        </row>
        <row r="14704">
          <cell r="B14704">
            <v>90683</v>
          </cell>
        </row>
        <row r="14705">
          <cell r="B14705">
            <v>90684</v>
          </cell>
        </row>
        <row r="14706">
          <cell r="B14706">
            <v>90684</v>
          </cell>
        </row>
        <row r="14707">
          <cell r="B14707">
            <v>90685</v>
          </cell>
        </row>
        <row r="14708">
          <cell r="B14708">
            <v>90685</v>
          </cell>
        </row>
        <row r="14709">
          <cell r="B14709">
            <v>95114</v>
          </cell>
        </row>
        <row r="14710">
          <cell r="B14710">
            <v>95114</v>
          </cell>
        </row>
        <row r="14711">
          <cell r="B14711">
            <v>95115</v>
          </cell>
        </row>
        <row r="14712">
          <cell r="B14712">
            <v>95115</v>
          </cell>
        </row>
        <row r="14713">
          <cell r="B14713">
            <v>53863</v>
          </cell>
        </row>
        <row r="14714">
          <cell r="B14714">
            <v>53863</v>
          </cell>
        </row>
        <row r="14715">
          <cell r="B14715">
            <v>104652</v>
          </cell>
        </row>
        <row r="14716">
          <cell r="B14716">
            <v>104652</v>
          </cell>
        </row>
        <row r="14717">
          <cell r="B14717">
            <v>104653</v>
          </cell>
        </row>
        <row r="14718">
          <cell r="B14718">
            <v>104653</v>
          </cell>
        </row>
        <row r="14719">
          <cell r="B14719">
            <v>104654</v>
          </cell>
        </row>
        <row r="14720">
          <cell r="B14720">
            <v>104654</v>
          </cell>
        </row>
        <row r="14721">
          <cell r="B14721">
            <v>104655</v>
          </cell>
        </row>
        <row r="14722">
          <cell r="B14722">
            <v>104655</v>
          </cell>
        </row>
        <row r="14723">
          <cell r="B14723">
            <v>102270</v>
          </cell>
        </row>
        <row r="14724">
          <cell r="B14724">
            <v>102270</v>
          </cell>
        </row>
        <row r="14725">
          <cell r="B14725">
            <v>102271</v>
          </cell>
        </row>
        <row r="14726">
          <cell r="B14726">
            <v>102271</v>
          </cell>
        </row>
        <row r="14727">
          <cell r="B14727">
            <v>102272</v>
          </cell>
        </row>
        <row r="14728">
          <cell r="B14728">
            <v>102272</v>
          </cell>
        </row>
        <row r="14729">
          <cell r="B14729">
            <v>102273</v>
          </cell>
        </row>
        <row r="14730">
          <cell r="B14730">
            <v>102273</v>
          </cell>
        </row>
        <row r="14731">
          <cell r="B14731">
            <v>95255</v>
          </cell>
        </row>
        <row r="14732">
          <cell r="B14732">
            <v>95255</v>
          </cell>
        </row>
        <row r="14733">
          <cell r="B14733">
            <v>95256</v>
          </cell>
        </row>
        <row r="14734">
          <cell r="B14734">
            <v>95256</v>
          </cell>
        </row>
        <row r="14735">
          <cell r="B14735">
            <v>95257</v>
          </cell>
        </row>
        <row r="14736">
          <cell r="B14736">
            <v>95257</v>
          </cell>
        </row>
        <row r="14737">
          <cell r="B14737">
            <v>105913</v>
          </cell>
        </row>
        <row r="14738">
          <cell r="B14738">
            <v>105913</v>
          </cell>
        </row>
        <row r="14739">
          <cell r="B14739">
            <v>105914</v>
          </cell>
        </row>
        <row r="14740">
          <cell r="B14740">
            <v>105914</v>
          </cell>
        </row>
        <row r="14741">
          <cell r="B14741">
            <v>105915</v>
          </cell>
        </row>
        <row r="14742">
          <cell r="B14742">
            <v>105915</v>
          </cell>
        </row>
        <row r="14743">
          <cell r="B14743">
            <v>103792</v>
          </cell>
        </row>
        <row r="14744">
          <cell r="B14744">
            <v>103792</v>
          </cell>
        </row>
        <row r="14745">
          <cell r="B14745">
            <v>103789</v>
          </cell>
        </row>
        <row r="14746">
          <cell r="B14746">
            <v>103789</v>
          </cell>
        </row>
        <row r="14747">
          <cell r="B14747">
            <v>103790</v>
          </cell>
        </row>
        <row r="14748">
          <cell r="B14748">
            <v>103790</v>
          </cell>
        </row>
        <row r="14749">
          <cell r="B14749">
            <v>103791</v>
          </cell>
        </row>
        <row r="14750">
          <cell r="B14750">
            <v>103791</v>
          </cell>
        </row>
        <row r="14751">
          <cell r="B14751">
            <v>96054</v>
          </cell>
        </row>
        <row r="14752">
          <cell r="B14752">
            <v>96054</v>
          </cell>
        </row>
        <row r="14753">
          <cell r="B14753">
            <v>96054</v>
          </cell>
        </row>
        <row r="14754">
          <cell r="B14754">
            <v>96060</v>
          </cell>
        </row>
        <row r="14755">
          <cell r="B14755">
            <v>96060</v>
          </cell>
        </row>
        <row r="14756">
          <cell r="B14756">
            <v>96060</v>
          </cell>
        </row>
        <row r="14757">
          <cell r="B14757">
            <v>96061</v>
          </cell>
        </row>
        <row r="14758">
          <cell r="B14758">
            <v>96061</v>
          </cell>
        </row>
        <row r="14759">
          <cell r="B14759">
            <v>96061</v>
          </cell>
        </row>
        <row r="14760">
          <cell r="B14760">
            <v>96062</v>
          </cell>
        </row>
        <row r="14761">
          <cell r="B14761">
            <v>96062</v>
          </cell>
        </row>
        <row r="14762">
          <cell r="B14762">
            <v>90688</v>
          </cell>
        </row>
        <row r="14763">
          <cell r="B14763">
            <v>90688</v>
          </cell>
        </row>
        <row r="14764">
          <cell r="B14764">
            <v>90689</v>
          </cell>
        </row>
        <row r="14765">
          <cell r="B14765">
            <v>90689</v>
          </cell>
        </row>
        <row r="14766">
          <cell r="B14766">
            <v>90690</v>
          </cell>
        </row>
        <row r="14767">
          <cell r="B14767">
            <v>90690</v>
          </cell>
        </row>
        <row r="14768">
          <cell r="B14768">
            <v>90691</v>
          </cell>
        </row>
        <row r="14769">
          <cell r="B14769">
            <v>90691</v>
          </cell>
        </row>
        <row r="14770">
          <cell r="B14770">
            <v>96241</v>
          </cell>
        </row>
        <row r="14771">
          <cell r="B14771">
            <v>96241</v>
          </cell>
        </row>
        <row r="14772">
          <cell r="B14772">
            <v>96242</v>
          </cell>
        </row>
        <row r="14773">
          <cell r="B14773">
            <v>96242</v>
          </cell>
        </row>
        <row r="14774">
          <cell r="B14774">
            <v>96243</v>
          </cell>
        </row>
        <row r="14775">
          <cell r="B14775">
            <v>96243</v>
          </cell>
        </row>
        <row r="14776">
          <cell r="B14776">
            <v>96244</v>
          </cell>
        </row>
        <row r="14777">
          <cell r="B14777">
            <v>96244</v>
          </cell>
        </row>
        <row r="14778">
          <cell r="B14778">
            <v>88400</v>
          </cell>
        </row>
        <row r="14779">
          <cell r="B14779">
            <v>88400</v>
          </cell>
        </row>
        <row r="14780">
          <cell r="B14780">
            <v>88401</v>
          </cell>
        </row>
        <row r="14781">
          <cell r="B14781">
            <v>88401</v>
          </cell>
        </row>
        <row r="14782">
          <cell r="B14782">
            <v>88402</v>
          </cell>
        </row>
        <row r="14783">
          <cell r="B14783">
            <v>88402</v>
          </cell>
        </row>
        <row r="14784">
          <cell r="B14784">
            <v>88403</v>
          </cell>
        </row>
        <row r="14785">
          <cell r="B14785">
            <v>88403</v>
          </cell>
        </row>
        <row r="14786">
          <cell r="B14786">
            <v>88387</v>
          </cell>
        </row>
        <row r="14787">
          <cell r="B14787">
            <v>88387</v>
          </cell>
        </row>
        <row r="14788">
          <cell r="B14788">
            <v>88389</v>
          </cell>
        </row>
        <row r="14789">
          <cell r="B14789">
            <v>88389</v>
          </cell>
        </row>
        <row r="14790">
          <cell r="B14790">
            <v>88390</v>
          </cell>
        </row>
        <row r="14791">
          <cell r="B14791">
            <v>88390</v>
          </cell>
        </row>
        <row r="14792">
          <cell r="B14792">
            <v>88391</v>
          </cell>
        </row>
        <row r="14793">
          <cell r="B14793">
            <v>88391</v>
          </cell>
        </row>
        <row r="14794">
          <cell r="B14794">
            <v>88394</v>
          </cell>
        </row>
        <row r="14795">
          <cell r="B14795">
            <v>88394</v>
          </cell>
        </row>
        <row r="14796">
          <cell r="B14796">
            <v>88395</v>
          </cell>
        </row>
        <row r="14797">
          <cell r="B14797">
            <v>88395</v>
          </cell>
        </row>
        <row r="14798">
          <cell r="B14798">
            <v>88396</v>
          </cell>
        </row>
        <row r="14799">
          <cell r="B14799">
            <v>88396</v>
          </cell>
        </row>
        <row r="14800">
          <cell r="B14800">
            <v>88397</v>
          </cell>
        </row>
        <row r="14801">
          <cell r="B14801">
            <v>88397</v>
          </cell>
        </row>
        <row r="14802">
          <cell r="B14802">
            <v>90633</v>
          </cell>
        </row>
        <row r="14803">
          <cell r="B14803">
            <v>90633</v>
          </cell>
        </row>
        <row r="14804">
          <cell r="B14804">
            <v>90634</v>
          </cell>
        </row>
        <row r="14805">
          <cell r="B14805">
            <v>90634</v>
          </cell>
        </row>
        <row r="14806">
          <cell r="B14806">
            <v>90635</v>
          </cell>
        </row>
        <row r="14807">
          <cell r="B14807">
            <v>90635</v>
          </cell>
        </row>
        <row r="14808">
          <cell r="B14808">
            <v>90636</v>
          </cell>
        </row>
        <row r="14809">
          <cell r="B14809">
            <v>90636</v>
          </cell>
        </row>
        <row r="14810">
          <cell r="B14810">
            <v>103238</v>
          </cell>
        </row>
        <row r="14811">
          <cell r="B14811">
            <v>103238</v>
          </cell>
        </row>
        <row r="14812">
          <cell r="B14812">
            <v>103239</v>
          </cell>
        </row>
        <row r="14813">
          <cell r="B14813">
            <v>103239</v>
          </cell>
        </row>
        <row r="14814">
          <cell r="B14814">
            <v>103240</v>
          </cell>
        </row>
        <row r="14815">
          <cell r="B14815">
            <v>103240</v>
          </cell>
        </row>
        <row r="14816">
          <cell r="B14816">
            <v>103241</v>
          </cell>
        </row>
        <row r="14817">
          <cell r="B14817">
            <v>103241</v>
          </cell>
        </row>
        <row r="14818">
          <cell r="B14818">
            <v>88853</v>
          </cell>
        </row>
        <row r="14819">
          <cell r="B14819">
            <v>88853</v>
          </cell>
        </row>
        <row r="14820">
          <cell r="B14820">
            <v>88854</v>
          </cell>
        </row>
        <row r="14821">
          <cell r="B14821">
            <v>88854</v>
          </cell>
        </row>
        <row r="14822">
          <cell r="B14822">
            <v>5692</v>
          </cell>
        </row>
        <row r="14823">
          <cell r="B14823">
            <v>5692</v>
          </cell>
        </row>
        <row r="14824">
          <cell r="B14824">
            <v>5693</v>
          </cell>
        </row>
        <row r="14825">
          <cell r="B14825">
            <v>5693</v>
          </cell>
        </row>
        <row r="14826">
          <cell r="B14826">
            <v>7044</v>
          </cell>
        </row>
        <row r="14827">
          <cell r="B14827">
            <v>7044</v>
          </cell>
        </row>
        <row r="14828">
          <cell r="B14828">
            <v>7045</v>
          </cell>
        </row>
        <row r="14829">
          <cell r="B14829">
            <v>7045</v>
          </cell>
        </row>
        <row r="14830">
          <cell r="B14830">
            <v>7046</v>
          </cell>
        </row>
        <row r="14831">
          <cell r="B14831">
            <v>7046</v>
          </cell>
        </row>
        <row r="14832">
          <cell r="B14832">
            <v>7047</v>
          </cell>
        </row>
        <row r="14833">
          <cell r="B14833">
            <v>7047</v>
          </cell>
        </row>
        <row r="14834">
          <cell r="B14834">
            <v>89228</v>
          </cell>
        </row>
        <row r="14835">
          <cell r="B14835">
            <v>89228</v>
          </cell>
        </row>
        <row r="14836">
          <cell r="B14836">
            <v>89229</v>
          </cell>
        </row>
        <row r="14837">
          <cell r="B14837">
            <v>89229</v>
          </cell>
        </row>
        <row r="14838">
          <cell r="B14838">
            <v>5779</v>
          </cell>
        </row>
        <row r="14839">
          <cell r="B14839">
            <v>5779</v>
          </cell>
        </row>
        <row r="14840">
          <cell r="B14840">
            <v>53849</v>
          </cell>
        </row>
        <row r="14841">
          <cell r="B14841">
            <v>53849</v>
          </cell>
        </row>
        <row r="14842">
          <cell r="B14842">
            <v>95129</v>
          </cell>
        </row>
        <row r="14843">
          <cell r="B14843">
            <v>95129</v>
          </cell>
        </row>
        <row r="14844">
          <cell r="B14844">
            <v>95130</v>
          </cell>
        </row>
        <row r="14845">
          <cell r="B14845">
            <v>95130</v>
          </cell>
        </row>
        <row r="14846">
          <cell r="B14846">
            <v>95131</v>
          </cell>
        </row>
        <row r="14847">
          <cell r="B14847">
            <v>95131</v>
          </cell>
        </row>
        <row r="14848">
          <cell r="B14848">
            <v>95132</v>
          </cell>
        </row>
        <row r="14849">
          <cell r="B14849">
            <v>95132</v>
          </cell>
        </row>
        <row r="14850">
          <cell r="B14850">
            <v>102982</v>
          </cell>
        </row>
        <row r="14851">
          <cell r="B14851">
            <v>102982</v>
          </cell>
        </row>
        <row r="14852">
          <cell r="B14852">
            <v>102983</v>
          </cell>
        </row>
        <row r="14853">
          <cell r="B14853">
            <v>102983</v>
          </cell>
        </row>
        <row r="14854">
          <cell r="B14854">
            <v>102984</v>
          </cell>
        </row>
        <row r="14855">
          <cell r="B14855">
            <v>102984</v>
          </cell>
        </row>
        <row r="14856">
          <cell r="B14856">
            <v>102985</v>
          </cell>
        </row>
        <row r="14857">
          <cell r="B14857">
            <v>102985</v>
          </cell>
        </row>
        <row r="14858">
          <cell r="B14858">
            <v>92956</v>
          </cell>
        </row>
        <row r="14859">
          <cell r="B14859">
            <v>92956</v>
          </cell>
        </row>
        <row r="14860">
          <cell r="B14860">
            <v>92957</v>
          </cell>
        </row>
        <row r="14861">
          <cell r="B14861">
            <v>92957</v>
          </cell>
        </row>
        <row r="14862">
          <cell r="B14862">
            <v>92958</v>
          </cell>
        </row>
        <row r="14863">
          <cell r="B14863">
            <v>92958</v>
          </cell>
        </row>
        <row r="14864">
          <cell r="B14864">
            <v>92959</v>
          </cell>
        </row>
        <row r="14865">
          <cell r="B14865">
            <v>92959</v>
          </cell>
        </row>
        <row r="14866">
          <cell r="B14866">
            <v>102858</v>
          </cell>
        </row>
        <row r="14867">
          <cell r="B14867">
            <v>102858</v>
          </cell>
        </row>
        <row r="14868">
          <cell r="B14868">
            <v>102859</v>
          </cell>
        </row>
        <row r="14869">
          <cell r="B14869">
            <v>102859</v>
          </cell>
        </row>
        <row r="14870">
          <cell r="B14870">
            <v>102860</v>
          </cell>
        </row>
        <row r="14871">
          <cell r="B14871">
            <v>102860</v>
          </cell>
        </row>
        <row r="14872">
          <cell r="B14872">
            <v>102861</v>
          </cell>
        </row>
        <row r="14873">
          <cell r="B14873">
            <v>102861</v>
          </cell>
        </row>
        <row r="14874">
          <cell r="B14874">
            <v>93404</v>
          </cell>
        </row>
        <row r="14875">
          <cell r="B14875">
            <v>93404</v>
          </cell>
        </row>
        <row r="14876">
          <cell r="B14876">
            <v>93404</v>
          </cell>
        </row>
        <row r="14877">
          <cell r="B14877">
            <v>93405</v>
          </cell>
        </row>
        <row r="14878">
          <cell r="B14878">
            <v>93405</v>
          </cell>
        </row>
        <row r="14879">
          <cell r="B14879">
            <v>93405</v>
          </cell>
        </row>
        <row r="14880">
          <cell r="B14880">
            <v>93406</v>
          </cell>
        </row>
        <row r="14881">
          <cell r="B14881">
            <v>93406</v>
          </cell>
        </row>
        <row r="14882">
          <cell r="B14882">
            <v>93406</v>
          </cell>
        </row>
        <row r="14883">
          <cell r="B14883">
            <v>93407</v>
          </cell>
        </row>
        <row r="14884">
          <cell r="B14884">
            <v>93407</v>
          </cell>
        </row>
        <row r="14885">
          <cell r="B14885">
            <v>102936</v>
          </cell>
        </row>
        <row r="14886">
          <cell r="B14886">
            <v>102936</v>
          </cell>
        </row>
        <row r="14887">
          <cell r="B14887">
            <v>102937</v>
          </cell>
        </row>
        <row r="14888">
          <cell r="B14888">
            <v>102937</v>
          </cell>
        </row>
        <row r="14889">
          <cell r="B14889">
            <v>102938</v>
          </cell>
        </row>
        <row r="14890">
          <cell r="B14890">
            <v>102938</v>
          </cell>
        </row>
        <row r="14891">
          <cell r="B14891">
            <v>102939</v>
          </cell>
        </row>
        <row r="14892">
          <cell r="B14892">
            <v>102939</v>
          </cell>
        </row>
        <row r="14893">
          <cell r="B14893">
            <v>103159</v>
          </cell>
        </row>
        <row r="14894">
          <cell r="B14894">
            <v>103159</v>
          </cell>
        </row>
        <row r="14895">
          <cell r="B14895">
            <v>103160</v>
          </cell>
        </row>
        <row r="14896">
          <cell r="B14896">
            <v>103160</v>
          </cell>
        </row>
        <row r="14897">
          <cell r="B14897">
            <v>103161</v>
          </cell>
        </row>
        <row r="14898">
          <cell r="B14898">
            <v>103161</v>
          </cell>
        </row>
        <row r="14899">
          <cell r="B14899">
            <v>103162</v>
          </cell>
        </row>
        <row r="14900">
          <cell r="B14900">
            <v>103162</v>
          </cell>
        </row>
        <row r="14901">
          <cell r="B14901">
            <v>103153</v>
          </cell>
        </row>
        <row r="14902">
          <cell r="B14902">
            <v>103153</v>
          </cell>
        </row>
        <row r="14903">
          <cell r="B14903">
            <v>103154</v>
          </cell>
        </row>
        <row r="14904">
          <cell r="B14904">
            <v>103154</v>
          </cell>
        </row>
        <row r="14905">
          <cell r="B14905">
            <v>103155</v>
          </cell>
        </row>
        <row r="14906">
          <cell r="B14906">
            <v>103155</v>
          </cell>
        </row>
        <row r="14907">
          <cell r="B14907">
            <v>103156</v>
          </cell>
        </row>
        <row r="14908">
          <cell r="B14908">
            <v>103156</v>
          </cell>
        </row>
        <row r="14909">
          <cell r="B14909">
            <v>103171</v>
          </cell>
        </row>
        <row r="14910">
          <cell r="B14910">
            <v>103171</v>
          </cell>
        </row>
        <row r="14911">
          <cell r="B14911">
            <v>103172</v>
          </cell>
        </row>
        <row r="14912">
          <cell r="B14912">
            <v>103172</v>
          </cell>
        </row>
        <row r="14913">
          <cell r="B14913">
            <v>103173</v>
          </cell>
        </row>
        <row r="14914">
          <cell r="B14914">
            <v>103173</v>
          </cell>
        </row>
        <row r="14915">
          <cell r="B14915">
            <v>103174</v>
          </cell>
        </row>
        <row r="14916">
          <cell r="B14916">
            <v>103174</v>
          </cell>
        </row>
        <row r="14917">
          <cell r="B14917">
            <v>103177</v>
          </cell>
        </row>
        <row r="14918">
          <cell r="B14918">
            <v>103177</v>
          </cell>
        </row>
        <row r="14919">
          <cell r="B14919">
            <v>103178</v>
          </cell>
        </row>
        <row r="14920">
          <cell r="B14920">
            <v>103178</v>
          </cell>
        </row>
        <row r="14921">
          <cell r="B14921">
            <v>103179</v>
          </cell>
        </row>
        <row r="14922">
          <cell r="B14922">
            <v>103179</v>
          </cell>
        </row>
        <row r="14923">
          <cell r="B14923">
            <v>103180</v>
          </cell>
        </row>
        <row r="14924">
          <cell r="B14924">
            <v>103180</v>
          </cell>
        </row>
        <row r="14925">
          <cell r="B14925">
            <v>103165</v>
          </cell>
        </row>
        <row r="14926">
          <cell r="B14926">
            <v>103165</v>
          </cell>
        </row>
        <row r="14927">
          <cell r="B14927">
            <v>103166</v>
          </cell>
        </row>
        <row r="14928">
          <cell r="B14928">
            <v>103166</v>
          </cell>
        </row>
        <row r="14929">
          <cell r="B14929">
            <v>103167</v>
          </cell>
        </row>
        <row r="14930">
          <cell r="B14930">
            <v>103167</v>
          </cell>
        </row>
        <row r="14931">
          <cell r="B14931">
            <v>103168</v>
          </cell>
        </row>
        <row r="14932">
          <cell r="B14932">
            <v>103168</v>
          </cell>
        </row>
        <row r="14933">
          <cell r="B14933">
            <v>102864</v>
          </cell>
        </row>
        <row r="14934">
          <cell r="B14934">
            <v>102864</v>
          </cell>
        </row>
        <row r="14935">
          <cell r="B14935">
            <v>102865</v>
          </cell>
        </row>
        <row r="14936">
          <cell r="B14936">
            <v>102865</v>
          </cell>
        </row>
        <row r="14937">
          <cell r="B14937">
            <v>102866</v>
          </cell>
        </row>
        <row r="14938">
          <cell r="B14938">
            <v>102866</v>
          </cell>
        </row>
        <row r="14939">
          <cell r="B14939">
            <v>102867</v>
          </cell>
        </row>
        <row r="14940">
          <cell r="B14940">
            <v>102867</v>
          </cell>
        </row>
        <row r="14941">
          <cell r="B14941">
            <v>106321</v>
          </cell>
        </row>
        <row r="14942">
          <cell r="B14942">
            <v>106321</v>
          </cell>
        </row>
        <row r="14943">
          <cell r="B14943">
            <v>106322</v>
          </cell>
        </row>
        <row r="14944">
          <cell r="B14944">
            <v>106322</v>
          </cell>
        </row>
        <row r="14945">
          <cell r="B14945">
            <v>106323</v>
          </cell>
        </row>
        <row r="14946">
          <cell r="B14946">
            <v>106323</v>
          </cell>
        </row>
        <row r="14947">
          <cell r="B14947">
            <v>106324</v>
          </cell>
        </row>
        <row r="14948">
          <cell r="B14948">
            <v>106324</v>
          </cell>
        </row>
        <row r="14949">
          <cell r="B14949">
            <v>92108</v>
          </cell>
        </row>
        <row r="14950">
          <cell r="B14950">
            <v>92108</v>
          </cell>
        </row>
        <row r="14951">
          <cell r="B14951">
            <v>92109</v>
          </cell>
        </row>
        <row r="14952">
          <cell r="B14952">
            <v>92109</v>
          </cell>
        </row>
        <row r="14953">
          <cell r="B14953">
            <v>92110</v>
          </cell>
        </row>
        <row r="14954">
          <cell r="B14954">
            <v>92110</v>
          </cell>
        </row>
        <row r="14955">
          <cell r="B14955">
            <v>92111</v>
          </cell>
        </row>
        <row r="14956">
          <cell r="B14956">
            <v>92111</v>
          </cell>
        </row>
        <row r="14957">
          <cell r="B14957">
            <v>90670</v>
          </cell>
        </row>
        <row r="14958">
          <cell r="B14958">
            <v>90670</v>
          </cell>
        </row>
        <row r="14959">
          <cell r="B14959">
            <v>90671</v>
          </cell>
        </row>
        <row r="14960">
          <cell r="B14960">
            <v>90671</v>
          </cell>
        </row>
        <row r="14961">
          <cell r="B14961">
            <v>90672</v>
          </cell>
        </row>
        <row r="14962">
          <cell r="B14962">
            <v>90672</v>
          </cell>
        </row>
        <row r="14963">
          <cell r="B14963">
            <v>90673</v>
          </cell>
        </row>
        <row r="14964">
          <cell r="B14964">
            <v>90673</v>
          </cell>
        </row>
        <row r="14965">
          <cell r="B14965">
            <v>93220</v>
          </cell>
        </row>
        <row r="14966">
          <cell r="B14966">
            <v>93220</v>
          </cell>
        </row>
        <row r="14967">
          <cell r="B14967">
            <v>93221</v>
          </cell>
        </row>
        <row r="14968">
          <cell r="B14968">
            <v>93221</v>
          </cell>
        </row>
        <row r="14969">
          <cell r="B14969">
            <v>93222</v>
          </cell>
        </row>
        <row r="14970">
          <cell r="B14970">
            <v>93222</v>
          </cell>
        </row>
        <row r="14971">
          <cell r="B14971">
            <v>93223</v>
          </cell>
        </row>
        <row r="14972">
          <cell r="B14972">
            <v>93223</v>
          </cell>
        </row>
        <row r="14973">
          <cell r="B14973">
            <v>104691</v>
          </cell>
        </row>
        <row r="14974">
          <cell r="B14974">
            <v>104691</v>
          </cell>
        </row>
        <row r="14975">
          <cell r="B14975">
            <v>104692</v>
          </cell>
        </row>
        <row r="14976">
          <cell r="B14976">
            <v>104692</v>
          </cell>
        </row>
        <row r="14977">
          <cell r="B14977">
            <v>104693</v>
          </cell>
        </row>
        <row r="14978">
          <cell r="B14978">
            <v>104693</v>
          </cell>
        </row>
        <row r="14979">
          <cell r="B14979">
            <v>104694</v>
          </cell>
        </row>
        <row r="14980">
          <cell r="B14980">
            <v>104694</v>
          </cell>
        </row>
        <row r="14981">
          <cell r="B14981">
            <v>90676</v>
          </cell>
        </row>
        <row r="14982">
          <cell r="B14982">
            <v>90676</v>
          </cell>
        </row>
        <row r="14983">
          <cell r="B14983">
            <v>90676</v>
          </cell>
        </row>
        <row r="14984">
          <cell r="B14984">
            <v>91021</v>
          </cell>
        </row>
        <row r="14985">
          <cell r="B14985">
            <v>91021</v>
          </cell>
        </row>
        <row r="14986">
          <cell r="B14986">
            <v>91021</v>
          </cell>
        </row>
        <row r="14987">
          <cell r="B14987">
            <v>90677</v>
          </cell>
        </row>
        <row r="14988">
          <cell r="B14988">
            <v>90677</v>
          </cell>
        </row>
        <row r="14989">
          <cell r="B14989">
            <v>90677</v>
          </cell>
        </row>
        <row r="14990">
          <cell r="B14990">
            <v>90678</v>
          </cell>
        </row>
        <row r="14991">
          <cell r="B14991">
            <v>90678</v>
          </cell>
        </row>
        <row r="14992">
          <cell r="B14992">
            <v>90678</v>
          </cell>
        </row>
        <row r="14993">
          <cell r="B14993">
            <v>90679</v>
          </cell>
        </row>
        <row r="14994">
          <cell r="B14994">
            <v>90679</v>
          </cell>
        </row>
        <row r="14995">
          <cell r="B14995">
            <v>102870</v>
          </cell>
        </row>
        <row r="14996">
          <cell r="B14996">
            <v>102870</v>
          </cell>
        </row>
        <row r="14997">
          <cell r="B14997">
            <v>102871</v>
          </cell>
        </row>
        <row r="14998">
          <cell r="B14998">
            <v>102871</v>
          </cell>
        </row>
        <row r="14999">
          <cell r="B14999">
            <v>102872</v>
          </cell>
        </row>
        <row r="15000">
          <cell r="B15000">
            <v>102872</v>
          </cell>
        </row>
        <row r="15001">
          <cell r="B15001">
            <v>102873</v>
          </cell>
        </row>
        <row r="15002">
          <cell r="B15002">
            <v>102873</v>
          </cell>
        </row>
        <row r="15003">
          <cell r="B15003">
            <v>102960</v>
          </cell>
        </row>
        <row r="15004">
          <cell r="B15004">
            <v>102960</v>
          </cell>
        </row>
        <row r="15005">
          <cell r="B15005">
            <v>102961</v>
          </cell>
        </row>
        <row r="15006">
          <cell r="B15006">
            <v>102961</v>
          </cell>
        </row>
        <row r="15007">
          <cell r="B15007">
            <v>102962</v>
          </cell>
        </row>
        <row r="15008">
          <cell r="B15008">
            <v>102962</v>
          </cell>
        </row>
        <row r="15009">
          <cell r="B15009">
            <v>102963</v>
          </cell>
        </row>
        <row r="15010">
          <cell r="B15010">
            <v>102963</v>
          </cell>
        </row>
        <row r="15011">
          <cell r="B15011">
            <v>90621</v>
          </cell>
        </row>
        <row r="15012">
          <cell r="B15012">
            <v>90621</v>
          </cell>
        </row>
        <row r="15013">
          <cell r="B15013">
            <v>90622</v>
          </cell>
        </row>
        <row r="15014">
          <cell r="B15014">
            <v>90622</v>
          </cell>
        </row>
        <row r="15015">
          <cell r="B15015">
            <v>90623</v>
          </cell>
        </row>
        <row r="15016">
          <cell r="B15016">
            <v>90623</v>
          </cell>
        </row>
        <row r="15017">
          <cell r="B15017">
            <v>90624</v>
          </cell>
        </row>
        <row r="15018">
          <cell r="B15018">
            <v>90624</v>
          </cell>
        </row>
        <row r="15019">
          <cell r="B15019">
            <v>102876</v>
          </cell>
        </row>
        <row r="15020">
          <cell r="B15020">
            <v>102876</v>
          </cell>
        </row>
        <row r="15021">
          <cell r="B15021">
            <v>102877</v>
          </cell>
        </row>
        <row r="15022">
          <cell r="B15022">
            <v>102877</v>
          </cell>
        </row>
        <row r="15023">
          <cell r="B15023">
            <v>102878</v>
          </cell>
        </row>
        <row r="15024">
          <cell r="B15024">
            <v>102878</v>
          </cell>
        </row>
        <row r="15025">
          <cell r="B15025">
            <v>102879</v>
          </cell>
        </row>
        <row r="15026">
          <cell r="B15026">
            <v>102879</v>
          </cell>
        </row>
        <row r="15027">
          <cell r="B15027">
            <v>103220</v>
          </cell>
        </row>
        <row r="15028">
          <cell r="B15028">
            <v>103220</v>
          </cell>
        </row>
        <row r="15029">
          <cell r="B15029">
            <v>103221</v>
          </cell>
        </row>
        <row r="15030">
          <cell r="B15030">
            <v>103221</v>
          </cell>
        </row>
        <row r="15031">
          <cell r="B15031">
            <v>103222</v>
          </cell>
        </row>
        <row r="15032">
          <cell r="B15032">
            <v>103222</v>
          </cell>
        </row>
        <row r="15033">
          <cell r="B15033">
            <v>103223</v>
          </cell>
        </row>
        <row r="15034">
          <cell r="B15034">
            <v>103223</v>
          </cell>
        </row>
        <row r="15035">
          <cell r="B15035">
            <v>103232</v>
          </cell>
        </row>
        <row r="15036">
          <cell r="B15036">
            <v>103232</v>
          </cell>
        </row>
        <row r="15037">
          <cell r="B15037">
            <v>103233</v>
          </cell>
        </row>
        <row r="15038">
          <cell r="B15038">
            <v>103233</v>
          </cell>
        </row>
        <row r="15039">
          <cell r="B15039">
            <v>103234</v>
          </cell>
        </row>
        <row r="15040">
          <cell r="B15040">
            <v>103234</v>
          </cell>
        </row>
        <row r="15041">
          <cell r="B15041">
            <v>103235</v>
          </cell>
        </row>
        <row r="15042">
          <cell r="B15042">
            <v>103235</v>
          </cell>
        </row>
        <row r="15043">
          <cell r="B15043">
            <v>103228</v>
          </cell>
        </row>
        <row r="15044">
          <cell r="B15044">
            <v>103228</v>
          </cell>
        </row>
        <row r="15045">
          <cell r="B15045">
            <v>103226</v>
          </cell>
        </row>
        <row r="15046">
          <cell r="B15046">
            <v>103226</v>
          </cell>
        </row>
        <row r="15047">
          <cell r="B15047">
            <v>103227</v>
          </cell>
        </row>
        <row r="15048">
          <cell r="B15048">
            <v>103227</v>
          </cell>
        </row>
        <row r="15049">
          <cell r="B15049">
            <v>103229</v>
          </cell>
        </row>
        <row r="15050">
          <cell r="B15050">
            <v>103229</v>
          </cell>
        </row>
        <row r="15051">
          <cell r="B15051">
            <v>102972</v>
          </cell>
        </row>
        <row r="15052">
          <cell r="B15052">
            <v>102972</v>
          </cell>
        </row>
        <row r="15053">
          <cell r="B15053">
            <v>102973</v>
          </cell>
        </row>
        <row r="15054">
          <cell r="B15054">
            <v>102973</v>
          </cell>
        </row>
        <row r="15055">
          <cell r="B15055">
            <v>102974</v>
          </cell>
        </row>
        <row r="15056">
          <cell r="B15056">
            <v>102974</v>
          </cell>
        </row>
        <row r="15057">
          <cell r="B15057">
            <v>96301</v>
          </cell>
        </row>
        <row r="15058">
          <cell r="B15058">
            <v>96301</v>
          </cell>
        </row>
        <row r="15059">
          <cell r="B15059">
            <v>90627</v>
          </cell>
        </row>
        <row r="15060">
          <cell r="B15060">
            <v>90627</v>
          </cell>
        </row>
        <row r="15061">
          <cell r="B15061">
            <v>90628</v>
          </cell>
        </row>
        <row r="15062">
          <cell r="B15062">
            <v>90628</v>
          </cell>
        </row>
        <row r="15063">
          <cell r="B15063">
            <v>90629</v>
          </cell>
        </row>
        <row r="15064">
          <cell r="B15064">
            <v>90629</v>
          </cell>
        </row>
        <row r="15065">
          <cell r="B15065">
            <v>90630</v>
          </cell>
        </row>
        <row r="15066">
          <cell r="B15066">
            <v>90630</v>
          </cell>
        </row>
        <row r="15067">
          <cell r="B15067">
            <v>95704</v>
          </cell>
        </row>
        <row r="15068">
          <cell r="B15068">
            <v>95704</v>
          </cell>
        </row>
        <row r="15069">
          <cell r="B15069">
            <v>95705</v>
          </cell>
        </row>
        <row r="15070">
          <cell r="B15070">
            <v>95705</v>
          </cell>
        </row>
        <row r="15071">
          <cell r="B15071">
            <v>95706</v>
          </cell>
        </row>
        <row r="15072">
          <cell r="B15072">
            <v>95706</v>
          </cell>
        </row>
        <row r="15073">
          <cell r="B15073">
            <v>95707</v>
          </cell>
        </row>
        <row r="15074">
          <cell r="B15074">
            <v>95707</v>
          </cell>
        </row>
        <row r="15075">
          <cell r="B15075">
            <v>91273</v>
          </cell>
        </row>
        <row r="15076">
          <cell r="B15076">
            <v>91273</v>
          </cell>
        </row>
        <row r="15077">
          <cell r="B15077">
            <v>91274</v>
          </cell>
        </row>
        <row r="15078">
          <cell r="B15078">
            <v>91274</v>
          </cell>
        </row>
        <row r="15079">
          <cell r="B15079">
            <v>91275</v>
          </cell>
        </row>
        <row r="15080">
          <cell r="B15080">
            <v>91275</v>
          </cell>
        </row>
        <row r="15081">
          <cell r="B15081">
            <v>91276</v>
          </cell>
        </row>
        <row r="15082">
          <cell r="B15082">
            <v>91276</v>
          </cell>
        </row>
        <row r="15083">
          <cell r="B15083">
            <v>102882</v>
          </cell>
        </row>
        <row r="15084">
          <cell r="B15084">
            <v>102882</v>
          </cell>
        </row>
        <row r="15085">
          <cell r="B15085">
            <v>102883</v>
          </cell>
        </row>
        <row r="15086">
          <cell r="B15086">
            <v>102883</v>
          </cell>
        </row>
        <row r="15087">
          <cell r="B15087">
            <v>102884</v>
          </cell>
        </row>
        <row r="15088">
          <cell r="B15088">
            <v>102884</v>
          </cell>
        </row>
        <row r="15089">
          <cell r="B15089">
            <v>102885</v>
          </cell>
        </row>
        <row r="15090">
          <cell r="B15090">
            <v>102885</v>
          </cell>
        </row>
        <row r="15091">
          <cell r="B15091">
            <v>95272</v>
          </cell>
        </row>
        <row r="15092">
          <cell r="B15092">
            <v>95272</v>
          </cell>
        </row>
        <row r="15093">
          <cell r="B15093">
            <v>95273</v>
          </cell>
        </row>
        <row r="15094">
          <cell r="B15094">
            <v>95273</v>
          </cell>
        </row>
        <row r="15095">
          <cell r="B15095">
            <v>95274</v>
          </cell>
        </row>
        <row r="15096">
          <cell r="B15096">
            <v>95274</v>
          </cell>
        </row>
        <row r="15097">
          <cell r="B15097">
            <v>95275</v>
          </cell>
        </row>
        <row r="15098">
          <cell r="B15098">
            <v>95275</v>
          </cell>
        </row>
        <row r="15099">
          <cell r="B15099">
            <v>106232</v>
          </cell>
        </row>
        <row r="15100">
          <cell r="B15100">
            <v>106232</v>
          </cell>
        </row>
        <row r="15101">
          <cell r="B15101">
            <v>106232</v>
          </cell>
        </row>
        <row r="15102">
          <cell r="B15102">
            <v>106235</v>
          </cell>
        </row>
        <row r="15103">
          <cell r="B15103">
            <v>106235</v>
          </cell>
        </row>
        <row r="15104">
          <cell r="B15104">
            <v>106235</v>
          </cell>
        </row>
        <row r="15105">
          <cell r="B15105">
            <v>106233</v>
          </cell>
        </row>
        <row r="15106">
          <cell r="B15106">
            <v>106233</v>
          </cell>
        </row>
        <row r="15107">
          <cell r="B15107">
            <v>106233</v>
          </cell>
        </row>
        <row r="15108">
          <cell r="B15108">
            <v>106234</v>
          </cell>
        </row>
        <row r="15109">
          <cell r="B15109">
            <v>106234</v>
          </cell>
        </row>
        <row r="15110">
          <cell r="B15110">
            <v>106234</v>
          </cell>
        </row>
        <row r="15111">
          <cell r="B15111">
            <v>106236</v>
          </cell>
        </row>
        <row r="15112">
          <cell r="B15112">
            <v>106236</v>
          </cell>
        </row>
        <row r="15113">
          <cell r="B15113">
            <v>88419</v>
          </cell>
        </row>
        <row r="15114">
          <cell r="B15114">
            <v>88419</v>
          </cell>
        </row>
        <row r="15115">
          <cell r="B15115">
            <v>88422</v>
          </cell>
        </row>
        <row r="15116">
          <cell r="B15116">
            <v>88422</v>
          </cell>
        </row>
        <row r="15117">
          <cell r="B15117">
            <v>88425</v>
          </cell>
        </row>
        <row r="15118">
          <cell r="B15118">
            <v>88425</v>
          </cell>
        </row>
        <row r="15119">
          <cell r="B15119">
            <v>88427</v>
          </cell>
        </row>
        <row r="15120">
          <cell r="B15120">
            <v>88427</v>
          </cell>
        </row>
        <row r="15121">
          <cell r="B15121">
            <v>88434</v>
          </cell>
        </row>
        <row r="15122">
          <cell r="B15122">
            <v>88434</v>
          </cell>
        </row>
        <row r="15123">
          <cell r="B15123">
            <v>88435</v>
          </cell>
        </row>
        <row r="15124">
          <cell r="B15124">
            <v>88435</v>
          </cell>
        </row>
        <row r="15125">
          <cell r="B15125">
            <v>88436</v>
          </cell>
        </row>
        <row r="15126">
          <cell r="B15126">
            <v>88436</v>
          </cell>
        </row>
        <row r="15127">
          <cell r="B15127">
            <v>88437</v>
          </cell>
        </row>
        <row r="15128">
          <cell r="B15128">
            <v>88437</v>
          </cell>
        </row>
        <row r="15129">
          <cell r="B15129">
            <v>90664</v>
          </cell>
        </row>
        <row r="15130">
          <cell r="B15130">
            <v>90664</v>
          </cell>
        </row>
        <row r="15131">
          <cell r="B15131">
            <v>90664</v>
          </cell>
        </row>
        <row r="15132">
          <cell r="B15132">
            <v>90665</v>
          </cell>
        </row>
        <row r="15133">
          <cell r="B15133">
            <v>90665</v>
          </cell>
        </row>
        <row r="15134">
          <cell r="B15134">
            <v>90666</v>
          </cell>
        </row>
        <row r="15135">
          <cell r="B15135">
            <v>90666</v>
          </cell>
        </row>
        <row r="15136">
          <cell r="B15136">
            <v>90666</v>
          </cell>
        </row>
        <row r="15137">
          <cell r="B15137">
            <v>90667</v>
          </cell>
        </row>
        <row r="15138">
          <cell r="B15138">
            <v>90667</v>
          </cell>
        </row>
        <row r="15139">
          <cell r="B15139">
            <v>102977</v>
          </cell>
        </row>
        <row r="15140">
          <cell r="B15140">
            <v>102977</v>
          </cell>
        </row>
        <row r="15141">
          <cell r="B15141">
            <v>102978</v>
          </cell>
        </row>
        <row r="15142">
          <cell r="B15142">
            <v>102978</v>
          </cell>
        </row>
        <row r="15143">
          <cell r="B15143">
            <v>102979</v>
          </cell>
        </row>
        <row r="15144">
          <cell r="B15144">
            <v>102979</v>
          </cell>
        </row>
        <row r="15145">
          <cell r="B15145">
            <v>95217</v>
          </cell>
        </row>
        <row r="15146">
          <cell r="B15146">
            <v>95217</v>
          </cell>
        </row>
        <row r="15147">
          <cell r="B15147">
            <v>89130</v>
          </cell>
        </row>
        <row r="15148">
          <cell r="B15148">
            <v>89130</v>
          </cell>
        </row>
        <row r="15149">
          <cell r="B15149">
            <v>89131</v>
          </cell>
        </row>
        <row r="15150">
          <cell r="B15150">
            <v>89131</v>
          </cell>
        </row>
        <row r="15151">
          <cell r="B15151">
            <v>53861</v>
          </cell>
        </row>
        <row r="15152">
          <cell r="B15152">
            <v>53861</v>
          </cell>
        </row>
        <row r="15153">
          <cell r="B15153">
            <v>5787</v>
          </cell>
        </row>
        <row r="15154">
          <cell r="B15154">
            <v>5787</v>
          </cell>
        </row>
        <row r="15155">
          <cell r="B15155">
            <v>89128</v>
          </cell>
        </row>
        <row r="15156">
          <cell r="B15156">
            <v>89128</v>
          </cell>
        </row>
        <row r="15157">
          <cell r="B15157">
            <v>89129</v>
          </cell>
        </row>
        <row r="15158">
          <cell r="B15158">
            <v>89129</v>
          </cell>
        </row>
        <row r="15159">
          <cell r="B15159">
            <v>53857</v>
          </cell>
        </row>
        <row r="15160">
          <cell r="B15160">
            <v>53857</v>
          </cell>
        </row>
        <row r="15161">
          <cell r="B15161">
            <v>53858</v>
          </cell>
        </row>
        <row r="15162">
          <cell r="B15162">
            <v>53858</v>
          </cell>
        </row>
        <row r="15163">
          <cell r="B15163">
            <v>102888</v>
          </cell>
        </row>
        <row r="15164">
          <cell r="B15164">
            <v>102888</v>
          </cell>
        </row>
        <row r="15165">
          <cell r="B15165">
            <v>102889</v>
          </cell>
        </row>
        <row r="15166">
          <cell r="B15166">
            <v>102889</v>
          </cell>
        </row>
        <row r="15167">
          <cell r="B15167">
            <v>102890</v>
          </cell>
        </row>
        <row r="15168">
          <cell r="B15168">
            <v>102890</v>
          </cell>
        </row>
        <row r="15169">
          <cell r="B15169">
            <v>102891</v>
          </cell>
        </row>
        <row r="15170">
          <cell r="B15170">
            <v>102891</v>
          </cell>
        </row>
        <row r="15171">
          <cell r="B15171">
            <v>89246</v>
          </cell>
        </row>
        <row r="15172">
          <cell r="B15172">
            <v>89246</v>
          </cell>
        </row>
        <row r="15173">
          <cell r="B15173">
            <v>89247</v>
          </cell>
        </row>
        <row r="15174">
          <cell r="B15174">
            <v>89247</v>
          </cell>
        </row>
        <row r="15175">
          <cell r="B15175">
            <v>89248</v>
          </cell>
        </row>
        <row r="15176">
          <cell r="B15176">
            <v>89248</v>
          </cell>
        </row>
        <row r="15177">
          <cell r="B15177">
            <v>89249</v>
          </cell>
        </row>
        <row r="15178">
          <cell r="B15178">
            <v>89249</v>
          </cell>
        </row>
        <row r="15179">
          <cell r="B15179">
            <v>102954</v>
          </cell>
        </row>
        <row r="15180">
          <cell r="B15180">
            <v>102954</v>
          </cell>
        </row>
        <row r="15181">
          <cell r="B15181">
            <v>102954</v>
          </cell>
        </row>
        <row r="15182">
          <cell r="B15182">
            <v>104727</v>
          </cell>
        </row>
        <row r="15183">
          <cell r="B15183">
            <v>104727</v>
          </cell>
        </row>
        <row r="15184">
          <cell r="B15184">
            <v>104727</v>
          </cell>
        </row>
        <row r="15185">
          <cell r="B15185">
            <v>102956</v>
          </cell>
        </row>
        <row r="15186">
          <cell r="B15186">
            <v>102956</v>
          </cell>
        </row>
        <row r="15187">
          <cell r="B15187">
            <v>102956</v>
          </cell>
        </row>
        <row r="15188">
          <cell r="B15188">
            <v>102957</v>
          </cell>
        </row>
        <row r="15189">
          <cell r="B15189">
            <v>102957</v>
          </cell>
        </row>
        <row r="15190">
          <cell r="B15190">
            <v>88859</v>
          </cell>
        </row>
        <row r="15191">
          <cell r="B15191">
            <v>88859</v>
          </cell>
        </row>
        <row r="15192">
          <cell r="B15192">
            <v>88860</v>
          </cell>
        </row>
        <row r="15193">
          <cell r="B15193">
            <v>88860</v>
          </cell>
        </row>
        <row r="15194">
          <cell r="B15194">
            <v>5667</v>
          </cell>
        </row>
        <row r="15195">
          <cell r="B15195">
            <v>5667</v>
          </cell>
        </row>
        <row r="15196">
          <cell r="B15196">
            <v>5668</v>
          </cell>
        </row>
        <row r="15197">
          <cell r="B15197">
            <v>5668</v>
          </cell>
        </row>
        <row r="15198">
          <cell r="B15198">
            <v>89011</v>
          </cell>
        </row>
        <row r="15199">
          <cell r="B15199">
            <v>89011</v>
          </cell>
        </row>
        <row r="15200">
          <cell r="B15200">
            <v>89012</v>
          </cell>
        </row>
        <row r="15201">
          <cell r="B15201">
            <v>89012</v>
          </cell>
        </row>
        <row r="15202">
          <cell r="B15202">
            <v>5735</v>
          </cell>
        </row>
        <row r="15203">
          <cell r="B15203">
            <v>5735</v>
          </cell>
        </row>
        <row r="15204">
          <cell r="B15204">
            <v>5736</v>
          </cell>
        </row>
        <row r="15205">
          <cell r="B15205">
            <v>5736</v>
          </cell>
        </row>
        <row r="15206">
          <cell r="B15206">
            <v>88857</v>
          </cell>
        </row>
        <row r="15207">
          <cell r="B15207">
            <v>88857</v>
          </cell>
        </row>
        <row r="15208">
          <cell r="B15208">
            <v>88858</v>
          </cell>
        </row>
        <row r="15209">
          <cell r="B15209">
            <v>88858</v>
          </cell>
        </row>
        <row r="15210">
          <cell r="B15210">
            <v>5664</v>
          </cell>
        </row>
        <row r="15211">
          <cell r="B15211">
            <v>5664</v>
          </cell>
        </row>
        <row r="15212">
          <cell r="B15212">
            <v>53786</v>
          </cell>
        </row>
        <row r="15213">
          <cell r="B15213">
            <v>53786</v>
          </cell>
        </row>
        <row r="15214">
          <cell r="B15214">
            <v>7038</v>
          </cell>
        </row>
        <row r="15215">
          <cell r="B15215">
            <v>7038</v>
          </cell>
        </row>
        <row r="15216">
          <cell r="B15216">
            <v>7039</v>
          </cell>
        </row>
        <row r="15217">
          <cell r="B15217">
            <v>7039</v>
          </cell>
        </row>
        <row r="15218">
          <cell r="B15218">
            <v>7040</v>
          </cell>
        </row>
        <row r="15219">
          <cell r="B15219">
            <v>7040</v>
          </cell>
        </row>
        <row r="15220">
          <cell r="B15220">
            <v>55263</v>
          </cell>
        </row>
        <row r="15221">
          <cell r="B15221">
            <v>55263</v>
          </cell>
        </row>
        <row r="15222">
          <cell r="B15222">
            <v>96460</v>
          </cell>
        </row>
        <row r="15223">
          <cell r="B15223">
            <v>96460</v>
          </cell>
        </row>
        <row r="15224">
          <cell r="B15224">
            <v>96459</v>
          </cell>
        </row>
        <row r="15225">
          <cell r="B15225">
            <v>96459</v>
          </cell>
        </row>
        <row r="15226">
          <cell r="B15226">
            <v>96458</v>
          </cell>
        </row>
        <row r="15227">
          <cell r="B15227">
            <v>96458</v>
          </cell>
        </row>
        <row r="15228">
          <cell r="B15228">
            <v>96457</v>
          </cell>
        </row>
        <row r="15229">
          <cell r="B15229">
            <v>96457</v>
          </cell>
        </row>
        <row r="15230">
          <cell r="B15230">
            <v>7051</v>
          </cell>
        </row>
        <row r="15231">
          <cell r="B15231">
            <v>7051</v>
          </cell>
        </row>
        <row r="15232">
          <cell r="B15232">
            <v>7052</v>
          </cell>
        </row>
        <row r="15233">
          <cell r="B15233">
            <v>7052</v>
          </cell>
        </row>
        <row r="15234">
          <cell r="B15234">
            <v>7053</v>
          </cell>
        </row>
        <row r="15235">
          <cell r="B15235">
            <v>7053</v>
          </cell>
        </row>
        <row r="15236">
          <cell r="B15236">
            <v>7054</v>
          </cell>
        </row>
        <row r="15237">
          <cell r="B15237">
            <v>7054</v>
          </cell>
        </row>
        <row r="15238">
          <cell r="B15238">
            <v>95627</v>
          </cell>
        </row>
        <row r="15239">
          <cell r="B15239">
            <v>95627</v>
          </cell>
        </row>
        <row r="15240">
          <cell r="B15240">
            <v>95628</v>
          </cell>
        </row>
        <row r="15241">
          <cell r="B15241">
            <v>95628</v>
          </cell>
        </row>
        <row r="15242">
          <cell r="B15242">
            <v>95629</v>
          </cell>
        </row>
        <row r="15243">
          <cell r="B15243">
            <v>95629</v>
          </cell>
        </row>
        <row r="15244">
          <cell r="B15244">
            <v>95630</v>
          </cell>
        </row>
        <row r="15245">
          <cell r="B15245">
            <v>95630</v>
          </cell>
        </row>
        <row r="15246">
          <cell r="B15246">
            <v>89210</v>
          </cell>
        </row>
        <row r="15247">
          <cell r="B15247">
            <v>89210</v>
          </cell>
        </row>
        <row r="15248">
          <cell r="B15248">
            <v>89211</v>
          </cell>
        </row>
        <row r="15249">
          <cell r="B15249">
            <v>89211</v>
          </cell>
        </row>
        <row r="15250">
          <cell r="B15250">
            <v>5674</v>
          </cell>
        </row>
        <row r="15251">
          <cell r="B15251">
            <v>5674</v>
          </cell>
        </row>
        <row r="15252">
          <cell r="B15252">
            <v>53788</v>
          </cell>
        </row>
        <row r="15253">
          <cell r="B15253">
            <v>53788</v>
          </cell>
        </row>
        <row r="15254">
          <cell r="B15254">
            <v>73309</v>
          </cell>
        </row>
        <row r="15255">
          <cell r="B15255">
            <v>73309</v>
          </cell>
        </row>
        <row r="15256">
          <cell r="B15256">
            <v>73313</v>
          </cell>
        </row>
        <row r="15257">
          <cell r="B15257">
            <v>73313</v>
          </cell>
        </row>
        <row r="15258">
          <cell r="B15258">
            <v>5089</v>
          </cell>
        </row>
        <row r="15259">
          <cell r="B15259">
            <v>5089</v>
          </cell>
        </row>
        <row r="15260">
          <cell r="B15260">
            <v>73315</v>
          </cell>
        </row>
        <row r="15261">
          <cell r="B15261">
            <v>73315</v>
          </cell>
        </row>
        <row r="15262">
          <cell r="B15262">
            <v>5738</v>
          </cell>
        </row>
        <row r="15263">
          <cell r="B15263">
            <v>5738</v>
          </cell>
        </row>
        <row r="15264">
          <cell r="B15264">
            <v>93239</v>
          </cell>
        </row>
        <row r="15265">
          <cell r="B15265">
            <v>93239</v>
          </cell>
        </row>
        <row r="15266">
          <cell r="B15266">
            <v>5739</v>
          </cell>
        </row>
        <row r="15267">
          <cell r="B15267">
            <v>5739</v>
          </cell>
        </row>
        <row r="15268">
          <cell r="B15268">
            <v>93240</v>
          </cell>
        </row>
        <row r="15269">
          <cell r="B15269">
            <v>93240</v>
          </cell>
        </row>
        <row r="15270">
          <cell r="B15270">
            <v>53818</v>
          </cell>
        </row>
        <row r="15271">
          <cell r="B15271">
            <v>53818</v>
          </cell>
        </row>
        <row r="15272">
          <cell r="B15272">
            <v>93238</v>
          </cell>
        </row>
        <row r="15273">
          <cell r="B15273">
            <v>93238</v>
          </cell>
        </row>
        <row r="15274">
          <cell r="B15274">
            <v>5727</v>
          </cell>
        </row>
        <row r="15275">
          <cell r="B15275">
            <v>5727</v>
          </cell>
        </row>
        <row r="15276">
          <cell r="B15276">
            <v>89280</v>
          </cell>
        </row>
        <row r="15277">
          <cell r="B15277">
            <v>89280</v>
          </cell>
        </row>
        <row r="15278">
          <cell r="B15278">
            <v>89281</v>
          </cell>
        </row>
        <row r="15279">
          <cell r="B15279">
            <v>89281</v>
          </cell>
        </row>
        <row r="15280">
          <cell r="B15280">
            <v>5729</v>
          </cell>
        </row>
        <row r="15281">
          <cell r="B15281">
            <v>5729</v>
          </cell>
        </row>
        <row r="15282">
          <cell r="B15282">
            <v>5730</v>
          </cell>
        </row>
        <row r="15283">
          <cell r="B15283">
            <v>5730</v>
          </cell>
        </row>
        <row r="15284">
          <cell r="B15284">
            <v>95266</v>
          </cell>
        </row>
        <row r="15285">
          <cell r="B15285">
            <v>95266</v>
          </cell>
        </row>
        <row r="15286">
          <cell r="B15286">
            <v>95267</v>
          </cell>
        </row>
        <row r="15287">
          <cell r="B15287">
            <v>95267</v>
          </cell>
        </row>
        <row r="15288">
          <cell r="B15288">
            <v>95268</v>
          </cell>
        </row>
        <row r="15289">
          <cell r="B15289">
            <v>95268</v>
          </cell>
        </row>
        <row r="15290">
          <cell r="B15290">
            <v>95269</v>
          </cell>
        </row>
        <row r="15291">
          <cell r="B15291">
            <v>95269</v>
          </cell>
        </row>
        <row r="15292">
          <cell r="B15292">
            <v>91688</v>
          </cell>
        </row>
        <row r="15293">
          <cell r="B15293">
            <v>91688</v>
          </cell>
        </row>
        <row r="15294">
          <cell r="B15294">
            <v>91689</v>
          </cell>
        </row>
        <row r="15295">
          <cell r="B15295">
            <v>91689</v>
          </cell>
        </row>
        <row r="15296">
          <cell r="B15296">
            <v>91690</v>
          </cell>
        </row>
        <row r="15297">
          <cell r="B15297">
            <v>91690</v>
          </cell>
        </row>
        <row r="15298">
          <cell r="B15298">
            <v>91691</v>
          </cell>
        </row>
        <row r="15299">
          <cell r="B15299">
            <v>91691</v>
          </cell>
        </row>
        <row r="15300">
          <cell r="B15300">
            <v>102924</v>
          </cell>
        </row>
        <row r="15301">
          <cell r="B15301">
            <v>102924</v>
          </cell>
        </row>
        <row r="15302">
          <cell r="B15302">
            <v>102925</v>
          </cell>
        </row>
        <row r="15303">
          <cell r="B15303">
            <v>102925</v>
          </cell>
        </row>
        <row r="15304">
          <cell r="B15304">
            <v>102926</v>
          </cell>
        </row>
        <row r="15305">
          <cell r="B15305">
            <v>102926</v>
          </cell>
        </row>
        <row r="15306">
          <cell r="B15306">
            <v>102927</v>
          </cell>
        </row>
        <row r="15307">
          <cell r="B15307">
            <v>102927</v>
          </cell>
        </row>
        <row r="15308">
          <cell r="B15308">
            <v>95136</v>
          </cell>
        </row>
        <row r="15309">
          <cell r="B15309">
            <v>95136</v>
          </cell>
        </row>
        <row r="15310">
          <cell r="B15310">
            <v>95137</v>
          </cell>
        </row>
        <row r="15311">
          <cell r="B15311">
            <v>95137</v>
          </cell>
        </row>
        <row r="15312">
          <cell r="B15312">
            <v>95138</v>
          </cell>
        </row>
        <row r="15313">
          <cell r="B15313">
            <v>95138</v>
          </cell>
        </row>
        <row r="15314">
          <cell r="B15314">
            <v>89023</v>
          </cell>
        </row>
        <row r="15315">
          <cell r="B15315">
            <v>89023</v>
          </cell>
        </row>
        <row r="15316">
          <cell r="B15316">
            <v>89024</v>
          </cell>
        </row>
        <row r="15317">
          <cell r="B15317">
            <v>89024</v>
          </cell>
        </row>
        <row r="15318">
          <cell r="B15318">
            <v>89025</v>
          </cell>
        </row>
        <row r="15319">
          <cell r="B15319">
            <v>89025</v>
          </cell>
        </row>
        <row r="15320">
          <cell r="B15320">
            <v>89026</v>
          </cell>
        </row>
        <row r="15321">
          <cell r="B15321">
            <v>89026</v>
          </cell>
        </row>
        <row r="15322">
          <cell r="B15322">
            <v>7032</v>
          </cell>
        </row>
        <row r="15323">
          <cell r="B15323">
            <v>7032</v>
          </cell>
        </row>
        <row r="15324">
          <cell r="B15324">
            <v>7033</v>
          </cell>
        </row>
        <row r="15325">
          <cell r="B15325">
            <v>7033</v>
          </cell>
        </row>
        <row r="15326">
          <cell r="B15326">
            <v>7034</v>
          </cell>
        </row>
        <row r="15327">
          <cell r="B15327">
            <v>7034</v>
          </cell>
        </row>
        <row r="15328">
          <cell r="B15328">
            <v>7035</v>
          </cell>
        </row>
        <row r="15329">
          <cell r="B15329">
            <v>7035</v>
          </cell>
        </row>
        <row r="15330">
          <cell r="B15330">
            <v>102942</v>
          </cell>
        </row>
        <row r="15331">
          <cell r="B15331">
            <v>102942</v>
          </cell>
        </row>
        <row r="15332">
          <cell r="B15332">
            <v>102943</v>
          </cell>
        </row>
        <row r="15333">
          <cell r="B15333">
            <v>102943</v>
          </cell>
        </row>
        <row r="15334">
          <cell r="B15334">
            <v>102944</v>
          </cell>
        </row>
        <row r="15335">
          <cell r="B15335">
            <v>102944</v>
          </cell>
        </row>
        <row r="15336">
          <cell r="B15336">
            <v>102945</v>
          </cell>
        </row>
        <row r="15337">
          <cell r="B15337">
            <v>102945</v>
          </cell>
        </row>
        <row r="15338">
          <cell r="B15338">
            <v>104087</v>
          </cell>
        </row>
        <row r="15339">
          <cell r="B15339">
            <v>104087</v>
          </cell>
        </row>
        <row r="15340">
          <cell r="B15340">
            <v>104088</v>
          </cell>
        </row>
        <row r="15341">
          <cell r="B15341">
            <v>104088</v>
          </cell>
        </row>
        <row r="15342">
          <cell r="B15342">
            <v>104089</v>
          </cell>
        </row>
        <row r="15343">
          <cell r="B15343">
            <v>104089</v>
          </cell>
        </row>
        <row r="15344">
          <cell r="B15344">
            <v>104090</v>
          </cell>
        </row>
        <row r="15345">
          <cell r="B15345">
            <v>104090</v>
          </cell>
        </row>
        <row r="15346">
          <cell r="B15346">
            <v>104093</v>
          </cell>
        </row>
        <row r="15347">
          <cell r="B15347">
            <v>104093</v>
          </cell>
        </row>
        <row r="15348">
          <cell r="B15348">
            <v>104094</v>
          </cell>
        </row>
        <row r="15349">
          <cell r="B15349">
            <v>104094</v>
          </cell>
        </row>
        <row r="15350">
          <cell r="B15350">
            <v>104095</v>
          </cell>
        </row>
        <row r="15351">
          <cell r="B15351">
            <v>104095</v>
          </cell>
        </row>
        <row r="15352">
          <cell r="B15352">
            <v>104096</v>
          </cell>
        </row>
        <row r="15353">
          <cell r="B15353">
            <v>104096</v>
          </cell>
        </row>
        <row r="15354">
          <cell r="B15354">
            <v>102900</v>
          </cell>
        </row>
        <row r="15355">
          <cell r="B15355">
            <v>102900</v>
          </cell>
        </row>
        <row r="15356">
          <cell r="B15356">
            <v>102901</v>
          </cell>
        </row>
        <row r="15357">
          <cell r="B15357">
            <v>102901</v>
          </cell>
        </row>
        <row r="15358">
          <cell r="B15358">
            <v>102902</v>
          </cell>
        </row>
        <row r="15359">
          <cell r="B15359">
            <v>102902</v>
          </cell>
        </row>
        <row r="15360">
          <cell r="B15360">
            <v>102903</v>
          </cell>
        </row>
        <row r="15361">
          <cell r="B15361">
            <v>102903</v>
          </cell>
        </row>
        <row r="15362">
          <cell r="B15362">
            <v>89029</v>
          </cell>
        </row>
        <row r="15363">
          <cell r="B15363">
            <v>89029</v>
          </cell>
        </row>
        <row r="15364">
          <cell r="B15364">
            <v>89030</v>
          </cell>
        </row>
        <row r="15365">
          <cell r="B15365">
            <v>89030</v>
          </cell>
        </row>
        <row r="15366">
          <cell r="B15366">
            <v>5724</v>
          </cell>
        </row>
        <row r="15367">
          <cell r="B15367">
            <v>5724</v>
          </cell>
        </row>
        <row r="15368">
          <cell r="B15368">
            <v>53817</v>
          </cell>
        </row>
        <row r="15369">
          <cell r="B15369">
            <v>53817</v>
          </cell>
        </row>
        <row r="15370">
          <cell r="B15370">
            <v>88839</v>
          </cell>
        </row>
        <row r="15371">
          <cell r="B15371">
            <v>88839</v>
          </cell>
        </row>
        <row r="15372">
          <cell r="B15372">
            <v>88840</v>
          </cell>
        </row>
        <row r="15373">
          <cell r="B15373">
            <v>88840</v>
          </cell>
        </row>
        <row r="15374">
          <cell r="B15374">
            <v>88841</v>
          </cell>
        </row>
        <row r="15375">
          <cell r="B15375">
            <v>88841</v>
          </cell>
        </row>
        <row r="15376">
          <cell r="B15376">
            <v>88842</v>
          </cell>
        </row>
        <row r="15377">
          <cell r="B15377">
            <v>88842</v>
          </cell>
        </row>
        <row r="15378">
          <cell r="B15378">
            <v>89009</v>
          </cell>
        </row>
        <row r="15379">
          <cell r="B15379">
            <v>89009</v>
          </cell>
        </row>
        <row r="15380">
          <cell r="B15380">
            <v>89010</v>
          </cell>
        </row>
        <row r="15381">
          <cell r="B15381">
            <v>89010</v>
          </cell>
        </row>
        <row r="15382">
          <cell r="B15382">
            <v>53810</v>
          </cell>
        </row>
        <row r="15383">
          <cell r="B15383">
            <v>53810</v>
          </cell>
        </row>
        <row r="15384">
          <cell r="B15384">
            <v>5721</v>
          </cell>
        </row>
        <row r="15385">
          <cell r="B15385">
            <v>5721</v>
          </cell>
        </row>
        <row r="15386">
          <cell r="B15386">
            <v>89017</v>
          </cell>
        </row>
        <row r="15387">
          <cell r="B15387">
            <v>89017</v>
          </cell>
        </row>
        <row r="15388">
          <cell r="B15388">
            <v>89018</v>
          </cell>
        </row>
        <row r="15389">
          <cell r="B15389">
            <v>89018</v>
          </cell>
        </row>
        <row r="15390">
          <cell r="B15390">
            <v>53806</v>
          </cell>
        </row>
        <row r="15391">
          <cell r="B15391">
            <v>53806</v>
          </cell>
        </row>
        <row r="15392">
          <cell r="B15392">
            <v>5718</v>
          </cell>
        </row>
        <row r="15393">
          <cell r="B15393">
            <v>5718</v>
          </cell>
        </row>
        <row r="15394">
          <cell r="B15394">
            <v>89013</v>
          </cell>
        </row>
        <row r="15395">
          <cell r="B15395">
            <v>89013</v>
          </cell>
        </row>
        <row r="15396">
          <cell r="B15396">
            <v>89014</v>
          </cell>
        </row>
        <row r="15397">
          <cell r="B15397">
            <v>89014</v>
          </cell>
        </row>
        <row r="15398">
          <cell r="B15398">
            <v>53814</v>
          </cell>
        </row>
        <row r="15399">
          <cell r="B15399">
            <v>53814</v>
          </cell>
        </row>
        <row r="15400">
          <cell r="B15400">
            <v>5722</v>
          </cell>
        </row>
        <row r="15401">
          <cell r="B15401">
            <v>5722</v>
          </cell>
        </row>
        <row r="15402">
          <cell r="B15402">
            <v>96015</v>
          </cell>
        </row>
        <row r="15403">
          <cell r="B15403">
            <v>96015</v>
          </cell>
        </row>
        <row r="15404">
          <cell r="B15404">
            <v>96015</v>
          </cell>
        </row>
        <row r="15405">
          <cell r="B15405">
            <v>96016</v>
          </cell>
        </row>
        <row r="15406">
          <cell r="B15406">
            <v>96016</v>
          </cell>
        </row>
        <row r="15407">
          <cell r="B15407">
            <v>96016</v>
          </cell>
        </row>
        <row r="15408">
          <cell r="B15408">
            <v>96018</v>
          </cell>
        </row>
        <row r="15409">
          <cell r="B15409">
            <v>96018</v>
          </cell>
        </row>
        <row r="15410">
          <cell r="B15410">
            <v>96018</v>
          </cell>
        </row>
        <row r="15411">
          <cell r="B15411">
            <v>96019</v>
          </cell>
        </row>
        <row r="15412">
          <cell r="B15412">
            <v>96019</v>
          </cell>
        </row>
        <row r="15413">
          <cell r="B15413">
            <v>96008</v>
          </cell>
        </row>
        <row r="15414">
          <cell r="B15414">
            <v>96008</v>
          </cell>
        </row>
        <row r="15415">
          <cell r="B15415">
            <v>96008</v>
          </cell>
        </row>
        <row r="15416">
          <cell r="B15416">
            <v>96009</v>
          </cell>
        </row>
        <row r="15417">
          <cell r="B15417">
            <v>96009</v>
          </cell>
        </row>
        <row r="15418">
          <cell r="B15418">
            <v>96009</v>
          </cell>
        </row>
        <row r="15419">
          <cell r="B15419">
            <v>96011</v>
          </cell>
        </row>
        <row r="15420">
          <cell r="B15420">
            <v>96011</v>
          </cell>
        </row>
        <row r="15421">
          <cell r="B15421">
            <v>96011</v>
          </cell>
        </row>
        <row r="15422">
          <cell r="B15422">
            <v>96012</v>
          </cell>
        </row>
        <row r="15423">
          <cell r="B15423">
            <v>96012</v>
          </cell>
        </row>
        <row r="15424">
          <cell r="B15424">
            <v>96023</v>
          </cell>
        </row>
        <row r="15425">
          <cell r="B15425">
            <v>96023</v>
          </cell>
        </row>
        <row r="15426">
          <cell r="B15426">
            <v>96023</v>
          </cell>
        </row>
        <row r="15427">
          <cell r="B15427">
            <v>96024</v>
          </cell>
        </row>
        <row r="15428">
          <cell r="B15428">
            <v>96024</v>
          </cell>
        </row>
        <row r="15429">
          <cell r="B15429">
            <v>96024</v>
          </cell>
        </row>
        <row r="15430">
          <cell r="B15430">
            <v>96026</v>
          </cell>
        </row>
        <row r="15431">
          <cell r="B15431">
            <v>96026</v>
          </cell>
        </row>
        <row r="15432">
          <cell r="B15432">
            <v>96026</v>
          </cell>
        </row>
        <row r="15433">
          <cell r="B15433">
            <v>96027</v>
          </cell>
        </row>
        <row r="15434">
          <cell r="B15434">
            <v>96027</v>
          </cell>
        </row>
        <row r="15435">
          <cell r="B15435">
            <v>96053</v>
          </cell>
        </row>
        <row r="15436">
          <cell r="B15436">
            <v>96053</v>
          </cell>
        </row>
        <row r="15437">
          <cell r="B15437">
            <v>96053</v>
          </cell>
        </row>
        <row r="15438">
          <cell r="B15438">
            <v>96055</v>
          </cell>
        </row>
        <row r="15439">
          <cell r="B15439">
            <v>96055</v>
          </cell>
        </row>
        <row r="15440">
          <cell r="B15440">
            <v>96055</v>
          </cell>
        </row>
        <row r="15441">
          <cell r="B15441">
            <v>96056</v>
          </cell>
        </row>
        <row r="15442">
          <cell r="B15442">
            <v>96056</v>
          </cell>
        </row>
        <row r="15443">
          <cell r="B15443">
            <v>96056</v>
          </cell>
        </row>
        <row r="15444">
          <cell r="B15444">
            <v>96057</v>
          </cell>
        </row>
        <row r="15445">
          <cell r="B15445">
            <v>96057</v>
          </cell>
        </row>
        <row r="15446">
          <cell r="B15446">
            <v>7063</v>
          </cell>
        </row>
        <row r="15447">
          <cell r="B15447">
            <v>7063</v>
          </cell>
        </row>
        <row r="15448">
          <cell r="B15448">
            <v>7064</v>
          </cell>
        </row>
        <row r="15449">
          <cell r="B15449">
            <v>7064</v>
          </cell>
        </row>
        <row r="15450">
          <cell r="B15450">
            <v>7065</v>
          </cell>
        </row>
        <row r="15451">
          <cell r="B15451">
            <v>7065</v>
          </cell>
        </row>
        <row r="15452">
          <cell r="B15452">
            <v>7066</v>
          </cell>
        </row>
        <row r="15453">
          <cell r="B15453">
            <v>7066</v>
          </cell>
        </row>
        <row r="15454">
          <cell r="B15454">
            <v>89033</v>
          </cell>
        </row>
        <row r="15455">
          <cell r="B15455">
            <v>89033</v>
          </cell>
        </row>
        <row r="15456">
          <cell r="B15456">
            <v>89034</v>
          </cell>
        </row>
        <row r="15457">
          <cell r="B15457">
            <v>89034</v>
          </cell>
        </row>
        <row r="15458">
          <cell r="B15458">
            <v>5714</v>
          </cell>
        </row>
        <row r="15459">
          <cell r="B15459">
            <v>5714</v>
          </cell>
        </row>
        <row r="15460">
          <cell r="B15460">
            <v>5715</v>
          </cell>
        </row>
        <row r="15461">
          <cell r="B15461">
            <v>5715</v>
          </cell>
        </row>
        <row r="15462">
          <cell r="B15462">
            <v>102906</v>
          </cell>
        </row>
        <row r="15463">
          <cell r="B15463">
            <v>102906</v>
          </cell>
        </row>
        <row r="15464">
          <cell r="B15464">
            <v>102907</v>
          </cell>
        </row>
        <row r="15465">
          <cell r="B15465">
            <v>102907</v>
          </cell>
        </row>
        <row r="15466">
          <cell r="B15466">
            <v>102908</v>
          </cell>
        </row>
        <row r="15467">
          <cell r="B15467">
            <v>102908</v>
          </cell>
        </row>
        <row r="15468">
          <cell r="B15468">
            <v>102909</v>
          </cell>
        </row>
        <row r="15469">
          <cell r="B15469">
            <v>102909</v>
          </cell>
        </row>
        <row r="15470">
          <cell r="B15470">
            <v>93435</v>
          </cell>
        </row>
        <row r="15471">
          <cell r="B15471">
            <v>93435</v>
          </cell>
        </row>
        <row r="15472">
          <cell r="B15472">
            <v>93436</v>
          </cell>
        </row>
        <row r="15473">
          <cell r="B15473">
            <v>93436</v>
          </cell>
        </row>
        <row r="15474">
          <cell r="B15474">
            <v>93437</v>
          </cell>
        </row>
        <row r="15475">
          <cell r="B15475">
            <v>93437</v>
          </cell>
        </row>
        <row r="15476">
          <cell r="B15476">
            <v>93438</v>
          </cell>
        </row>
        <row r="15477">
          <cell r="B15477">
            <v>93438</v>
          </cell>
        </row>
        <row r="15478">
          <cell r="B15478">
            <v>100643</v>
          </cell>
        </row>
        <row r="15479">
          <cell r="B15479">
            <v>100643</v>
          </cell>
        </row>
        <row r="15480">
          <cell r="B15480">
            <v>100644</v>
          </cell>
        </row>
        <row r="15481">
          <cell r="B15481">
            <v>100644</v>
          </cell>
        </row>
        <row r="15482">
          <cell r="B15482">
            <v>100645</v>
          </cell>
        </row>
        <row r="15483">
          <cell r="B15483">
            <v>100645</v>
          </cell>
        </row>
        <row r="15484">
          <cell r="B15484">
            <v>100646</v>
          </cell>
        </row>
        <row r="15485">
          <cell r="B15485">
            <v>100646</v>
          </cell>
        </row>
        <row r="15486">
          <cell r="B15486">
            <v>95116</v>
          </cell>
        </row>
        <row r="15487">
          <cell r="B15487">
            <v>95116</v>
          </cell>
        </row>
        <row r="15488">
          <cell r="B15488">
            <v>95117</v>
          </cell>
        </row>
        <row r="15489">
          <cell r="B15489">
            <v>95117</v>
          </cell>
        </row>
        <row r="15490">
          <cell r="B15490">
            <v>53794</v>
          </cell>
        </row>
        <row r="15491">
          <cell r="B15491">
            <v>53794</v>
          </cell>
        </row>
        <row r="15492">
          <cell r="B15492">
            <v>5703</v>
          </cell>
        </row>
        <row r="15493">
          <cell r="B15493">
            <v>5703</v>
          </cell>
        </row>
        <row r="15494">
          <cell r="B15494">
            <v>106089</v>
          </cell>
        </row>
        <row r="15495">
          <cell r="B15495">
            <v>106089</v>
          </cell>
        </row>
        <row r="15496">
          <cell r="B15496">
            <v>106089</v>
          </cell>
        </row>
        <row r="15497">
          <cell r="B15497">
            <v>106092</v>
          </cell>
        </row>
        <row r="15498">
          <cell r="B15498">
            <v>106092</v>
          </cell>
        </row>
        <row r="15499">
          <cell r="B15499">
            <v>106092</v>
          </cell>
        </row>
        <row r="15500">
          <cell r="B15500">
            <v>106090</v>
          </cell>
        </row>
        <row r="15501">
          <cell r="B15501">
            <v>106090</v>
          </cell>
        </row>
        <row r="15502">
          <cell r="B15502">
            <v>106090</v>
          </cell>
        </row>
        <row r="15503">
          <cell r="B15503">
            <v>106091</v>
          </cell>
        </row>
        <row r="15504">
          <cell r="B15504">
            <v>106091</v>
          </cell>
        </row>
        <row r="15505">
          <cell r="B15505">
            <v>106091</v>
          </cell>
        </row>
        <row r="15506">
          <cell r="B15506">
            <v>106093</v>
          </cell>
        </row>
        <row r="15507">
          <cell r="B15507">
            <v>106093</v>
          </cell>
        </row>
        <row r="15508">
          <cell r="B15508">
            <v>100637</v>
          </cell>
        </row>
        <row r="15509">
          <cell r="B15509">
            <v>100637</v>
          </cell>
        </row>
        <row r="15510">
          <cell r="B15510">
            <v>100638</v>
          </cell>
        </row>
        <row r="15511">
          <cell r="B15511">
            <v>100638</v>
          </cell>
        </row>
        <row r="15512">
          <cell r="B15512">
            <v>100639</v>
          </cell>
        </row>
        <row r="15513">
          <cell r="B15513">
            <v>100639</v>
          </cell>
        </row>
        <row r="15514">
          <cell r="B15514">
            <v>100640</v>
          </cell>
        </row>
        <row r="15515">
          <cell r="B15515">
            <v>100640</v>
          </cell>
        </row>
        <row r="15516">
          <cell r="B15516">
            <v>93429</v>
          </cell>
        </row>
        <row r="15517">
          <cell r="B15517">
            <v>93429</v>
          </cell>
        </row>
        <row r="15518">
          <cell r="B15518">
            <v>93430</v>
          </cell>
        </row>
        <row r="15519">
          <cell r="B15519">
            <v>93430</v>
          </cell>
        </row>
        <row r="15520">
          <cell r="B15520">
            <v>93431</v>
          </cell>
        </row>
        <row r="15521">
          <cell r="B15521">
            <v>93431</v>
          </cell>
        </row>
        <row r="15522">
          <cell r="B15522">
            <v>93432</v>
          </cell>
        </row>
        <row r="15523">
          <cell r="B15523">
            <v>93432</v>
          </cell>
        </row>
        <row r="15524">
          <cell r="B15524">
            <v>95118</v>
          </cell>
        </row>
        <row r="15525">
          <cell r="B15525">
            <v>95118</v>
          </cell>
        </row>
        <row r="15526">
          <cell r="B15526">
            <v>95119</v>
          </cell>
        </row>
        <row r="15527">
          <cell r="B15527">
            <v>95119</v>
          </cell>
        </row>
        <row r="15528">
          <cell r="B15528">
            <v>5707</v>
          </cell>
        </row>
        <row r="15529">
          <cell r="B15529">
            <v>5707</v>
          </cell>
        </row>
        <row r="15530">
          <cell r="B15530">
            <v>95120</v>
          </cell>
        </row>
        <row r="15531">
          <cell r="B15531">
            <v>95120</v>
          </cell>
        </row>
        <row r="15532">
          <cell r="B15532">
            <v>103657</v>
          </cell>
        </row>
        <row r="15533">
          <cell r="B15533">
            <v>103657</v>
          </cell>
        </row>
        <row r="15534">
          <cell r="B15534">
            <v>103658</v>
          </cell>
        </row>
        <row r="15535">
          <cell r="B15535">
            <v>103658</v>
          </cell>
        </row>
        <row r="15536">
          <cell r="B15536">
            <v>103659</v>
          </cell>
        </row>
        <row r="15537">
          <cell r="B15537">
            <v>103659</v>
          </cell>
        </row>
        <row r="15538">
          <cell r="B15538">
            <v>103660</v>
          </cell>
        </row>
        <row r="15539">
          <cell r="B15539">
            <v>103660</v>
          </cell>
        </row>
        <row r="15540">
          <cell r="B15540">
            <v>89015</v>
          </cell>
        </row>
        <row r="15541">
          <cell r="B15541">
            <v>89015</v>
          </cell>
        </row>
        <row r="15542">
          <cell r="B15542">
            <v>89016</v>
          </cell>
        </row>
        <row r="15543">
          <cell r="B15543">
            <v>89016</v>
          </cell>
        </row>
        <row r="15544">
          <cell r="B15544">
            <v>53804</v>
          </cell>
        </row>
        <row r="15545">
          <cell r="B15545">
            <v>53804</v>
          </cell>
        </row>
        <row r="15546">
          <cell r="B15546">
            <v>90582</v>
          </cell>
        </row>
        <row r="15547">
          <cell r="B15547">
            <v>90582</v>
          </cell>
        </row>
        <row r="15548">
          <cell r="B15548">
            <v>90583</v>
          </cell>
        </row>
        <row r="15549">
          <cell r="B15549">
            <v>90583</v>
          </cell>
        </row>
        <row r="15550">
          <cell r="B15550">
            <v>90584</v>
          </cell>
        </row>
        <row r="15551">
          <cell r="B15551">
            <v>90584</v>
          </cell>
        </row>
        <row r="15552">
          <cell r="B15552">
            <v>90585</v>
          </cell>
        </row>
        <row r="15553">
          <cell r="B15553">
            <v>90585</v>
          </cell>
        </row>
        <row r="15554">
          <cell r="B15554">
            <v>106380</v>
          </cell>
        </row>
        <row r="15555">
          <cell r="B15555">
            <v>106380</v>
          </cell>
        </row>
        <row r="15556">
          <cell r="B15556">
            <v>106381</v>
          </cell>
        </row>
        <row r="15557">
          <cell r="B15557">
            <v>106381</v>
          </cell>
        </row>
        <row r="15558">
          <cell r="B15558">
            <v>106382</v>
          </cell>
        </row>
        <row r="15559">
          <cell r="B15559">
            <v>106382</v>
          </cell>
        </row>
        <row r="15560">
          <cell r="B15560">
            <v>106383</v>
          </cell>
        </row>
        <row r="15561">
          <cell r="B15561">
            <v>106383</v>
          </cell>
        </row>
        <row r="15562">
          <cell r="B15562">
            <v>106376</v>
          </cell>
        </row>
        <row r="15563">
          <cell r="B15563">
            <v>106376</v>
          </cell>
        </row>
        <row r="15564">
          <cell r="B15564">
            <v>106377</v>
          </cell>
        </row>
        <row r="15565">
          <cell r="B15565">
            <v>106377</v>
          </cell>
        </row>
        <row r="15566">
          <cell r="B15566">
            <v>106378</v>
          </cell>
        </row>
        <row r="15567">
          <cell r="B15567">
            <v>106378</v>
          </cell>
        </row>
        <row r="15568">
          <cell r="B15568">
            <v>106379</v>
          </cell>
        </row>
        <row r="15569">
          <cell r="B15569">
            <v>106379</v>
          </cell>
        </row>
        <row r="15570">
          <cell r="B15570">
            <v>89240</v>
          </cell>
        </row>
        <row r="15571">
          <cell r="B15571">
            <v>89240</v>
          </cell>
        </row>
        <row r="15572">
          <cell r="B15572">
            <v>89241</v>
          </cell>
        </row>
        <row r="15573">
          <cell r="B15573">
            <v>89241</v>
          </cell>
        </row>
        <row r="15574">
          <cell r="B15574">
            <v>5710</v>
          </cell>
        </row>
        <row r="15575">
          <cell r="B15575">
            <v>5710</v>
          </cell>
        </row>
        <row r="15576">
          <cell r="B15576">
            <v>5711</v>
          </cell>
        </row>
        <row r="15577">
          <cell r="B15577">
            <v>5711</v>
          </cell>
        </row>
        <row r="15578">
          <cell r="B15578">
            <v>89253</v>
          </cell>
        </row>
        <row r="15579">
          <cell r="B15579">
            <v>89253</v>
          </cell>
        </row>
        <row r="15580">
          <cell r="B15580">
            <v>89254</v>
          </cell>
        </row>
        <row r="15581">
          <cell r="B15581">
            <v>89254</v>
          </cell>
        </row>
        <row r="15582">
          <cell r="B15582">
            <v>89255</v>
          </cell>
        </row>
        <row r="15583">
          <cell r="B15583">
            <v>89255</v>
          </cell>
        </row>
        <row r="15584">
          <cell r="B15584">
            <v>89256</v>
          </cell>
        </row>
        <row r="15585">
          <cell r="B15585">
            <v>89256</v>
          </cell>
        </row>
        <row r="15586">
          <cell r="B15586">
            <v>106384</v>
          </cell>
        </row>
        <row r="15587">
          <cell r="B15587">
            <v>106384</v>
          </cell>
        </row>
        <row r="15588">
          <cell r="B15588">
            <v>106385</v>
          </cell>
        </row>
        <row r="15589">
          <cell r="B15589">
            <v>106385</v>
          </cell>
        </row>
        <row r="15590">
          <cell r="B15590">
            <v>106386</v>
          </cell>
        </row>
        <row r="15591">
          <cell r="B15591">
            <v>106386</v>
          </cell>
        </row>
        <row r="15592">
          <cell r="B15592">
            <v>106387</v>
          </cell>
        </row>
        <row r="15593">
          <cell r="B15593">
            <v>106387</v>
          </cell>
        </row>
        <row r="15594">
          <cell r="B15594">
            <v>106489</v>
          </cell>
        </row>
        <row r="15595">
          <cell r="B15595">
            <v>106489</v>
          </cell>
        </row>
        <row r="15596">
          <cell r="B15596">
            <v>106489</v>
          </cell>
        </row>
        <row r="15597">
          <cell r="B15597">
            <v>106489</v>
          </cell>
        </row>
        <row r="15598">
          <cell r="B15598">
            <v>106489</v>
          </cell>
        </row>
        <row r="15599">
          <cell r="B15599">
            <v>106491</v>
          </cell>
        </row>
        <row r="15600">
          <cell r="B15600">
            <v>106491</v>
          </cell>
        </row>
        <row r="15601">
          <cell r="B15601">
            <v>106491</v>
          </cell>
        </row>
        <row r="15602">
          <cell r="B15602">
            <v>106491</v>
          </cell>
        </row>
        <row r="15603">
          <cell r="B15603">
            <v>106491</v>
          </cell>
        </row>
        <row r="15604">
          <cell r="B15604">
            <v>106493</v>
          </cell>
        </row>
        <row r="15605">
          <cell r="B15605">
            <v>106493</v>
          </cell>
        </row>
        <row r="15606">
          <cell r="B15606">
            <v>106493</v>
          </cell>
        </row>
        <row r="15607">
          <cell r="B15607">
            <v>106493</v>
          </cell>
        </row>
        <row r="15608">
          <cell r="B15608">
            <v>106493</v>
          </cell>
        </row>
        <row r="15609">
          <cell r="B15609">
            <v>106490</v>
          </cell>
        </row>
        <row r="15610">
          <cell r="B15610">
            <v>106490</v>
          </cell>
        </row>
        <row r="15611">
          <cell r="B15611">
            <v>106490</v>
          </cell>
        </row>
        <row r="15612">
          <cell r="B15612">
            <v>106490</v>
          </cell>
        </row>
        <row r="15613">
          <cell r="B15613">
            <v>106490</v>
          </cell>
        </row>
        <row r="15614">
          <cell r="B15614">
            <v>106492</v>
          </cell>
        </row>
        <row r="15615">
          <cell r="B15615">
            <v>106492</v>
          </cell>
        </row>
        <row r="15616">
          <cell r="B15616">
            <v>106492</v>
          </cell>
        </row>
        <row r="15617">
          <cell r="B15617">
            <v>106492</v>
          </cell>
        </row>
        <row r="15618">
          <cell r="B15618">
            <v>106492</v>
          </cell>
        </row>
        <row r="15619">
          <cell r="B15619">
            <v>106496</v>
          </cell>
        </row>
        <row r="15620">
          <cell r="B15620">
            <v>106496</v>
          </cell>
        </row>
        <row r="15621">
          <cell r="B15621">
            <v>106496</v>
          </cell>
        </row>
        <row r="15622">
          <cell r="B15622">
            <v>106496</v>
          </cell>
        </row>
        <row r="15623">
          <cell r="B15623">
            <v>106497</v>
          </cell>
        </row>
        <row r="15624">
          <cell r="B15624">
            <v>106497</v>
          </cell>
        </row>
        <row r="15625">
          <cell r="B15625">
            <v>106497</v>
          </cell>
        </row>
        <row r="15626">
          <cell r="B15626">
            <v>106497</v>
          </cell>
        </row>
        <row r="15627">
          <cell r="B15627">
            <v>106495</v>
          </cell>
        </row>
        <row r="15628">
          <cell r="B15628">
            <v>106495</v>
          </cell>
        </row>
        <row r="15629">
          <cell r="B15629">
            <v>106495</v>
          </cell>
        </row>
        <row r="15630">
          <cell r="B15630">
            <v>106495</v>
          </cell>
        </row>
        <row r="15631">
          <cell r="B15631">
            <v>106498</v>
          </cell>
        </row>
        <row r="15632">
          <cell r="B15632">
            <v>106498</v>
          </cell>
        </row>
        <row r="15633">
          <cell r="B15633">
            <v>106498</v>
          </cell>
        </row>
        <row r="15634">
          <cell r="B15634">
            <v>106498</v>
          </cell>
        </row>
        <row r="15635">
          <cell r="B15635">
            <v>106494</v>
          </cell>
        </row>
        <row r="15636">
          <cell r="B15636">
            <v>106494</v>
          </cell>
        </row>
        <row r="15637">
          <cell r="B15637">
            <v>106494</v>
          </cell>
        </row>
        <row r="15638">
          <cell r="B15638">
            <v>106494</v>
          </cell>
        </row>
        <row r="15639">
          <cell r="B15639">
            <v>106485</v>
          </cell>
        </row>
        <row r="15640">
          <cell r="B15640">
            <v>106485</v>
          </cell>
        </row>
        <row r="15641">
          <cell r="B15641">
            <v>106485</v>
          </cell>
        </row>
        <row r="15642">
          <cell r="B15642">
            <v>106485</v>
          </cell>
        </row>
        <row r="15643">
          <cell r="B15643">
            <v>106486</v>
          </cell>
        </row>
        <row r="15644">
          <cell r="B15644">
            <v>106486</v>
          </cell>
        </row>
        <row r="15645">
          <cell r="B15645">
            <v>106486</v>
          </cell>
        </row>
        <row r="15646">
          <cell r="B15646">
            <v>106486</v>
          </cell>
        </row>
        <row r="15647">
          <cell r="B15647">
            <v>106487</v>
          </cell>
        </row>
        <row r="15648">
          <cell r="B15648">
            <v>106487</v>
          </cell>
        </row>
        <row r="15649">
          <cell r="B15649">
            <v>106487</v>
          </cell>
        </row>
        <row r="15650">
          <cell r="B15650">
            <v>106487</v>
          </cell>
        </row>
        <row r="15651">
          <cell r="B15651">
            <v>106487</v>
          </cell>
        </row>
        <row r="15652">
          <cell r="B15652">
            <v>106488</v>
          </cell>
        </row>
        <row r="15653">
          <cell r="B15653">
            <v>106488</v>
          </cell>
        </row>
        <row r="15654">
          <cell r="B15654">
            <v>106488</v>
          </cell>
        </row>
        <row r="15655">
          <cell r="B15655">
            <v>106488</v>
          </cell>
        </row>
        <row r="15656">
          <cell r="B15656">
            <v>106488</v>
          </cell>
        </row>
        <row r="15657">
          <cell r="B15657">
            <v>103797</v>
          </cell>
        </row>
        <row r="15658">
          <cell r="B15658">
            <v>103797</v>
          </cell>
        </row>
        <row r="15659">
          <cell r="B15659">
            <v>103797</v>
          </cell>
        </row>
        <row r="15660">
          <cell r="B15660">
            <v>103797</v>
          </cell>
        </row>
        <row r="15661">
          <cell r="B15661">
            <v>103797</v>
          </cell>
        </row>
        <row r="15662">
          <cell r="B15662">
            <v>103930</v>
          </cell>
        </row>
        <row r="15663">
          <cell r="B15663">
            <v>103930</v>
          </cell>
        </row>
        <row r="15664">
          <cell r="B15664">
            <v>103930</v>
          </cell>
        </row>
        <row r="15665">
          <cell r="B15665">
            <v>103930</v>
          </cell>
        </row>
        <row r="15666">
          <cell r="B15666">
            <v>103931</v>
          </cell>
        </row>
        <row r="15667">
          <cell r="B15667">
            <v>103931</v>
          </cell>
        </row>
        <row r="15668">
          <cell r="B15668">
            <v>103931</v>
          </cell>
        </row>
        <row r="15669">
          <cell r="B15669">
            <v>103931</v>
          </cell>
        </row>
        <row r="15670">
          <cell r="B15670">
            <v>103932</v>
          </cell>
        </row>
        <row r="15671">
          <cell r="B15671">
            <v>103932</v>
          </cell>
        </row>
        <row r="15672">
          <cell r="B15672">
            <v>103932</v>
          </cell>
        </row>
        <row r="15673">
          <cell r="B15673">
            <v>103932</v>
          </cell>
        </row>
        <row r="15674">
          <cell r="B15674">
            <v>103929</v>
          </cell>
        </row>
        <row r="15675">
          <cell r="B15675">
            <v>103929</v>
          </cell>
        </row>
        <row r="15676">
          <cell r="B15676">
            <v>103929</v>
          </cell>
        </row>
        <row r="15677">
          <cell r="B15677">
            <v>103928</v>
          </cell>
        </row>
        <row r="15678">
          <cell r="B15678">
            <v>103928</v>
          </cell>
        </row>
        <row r="15679">
          <cell r="B15679">
            <v>103798</v>
          </cell>
        </row>
        <row r="15680">
          <cell r="B15680">
            <v>103798</v>
          </cell>
        </row>
        <row r="15681">
          <cell r="B15681">
            <v>103798</v>
          </cell>
        </row>
        <row r="15682">
          <cell r="B15682">
            <v>103798</v>
          </cell>
        </row>
        <row r="15683">
          <cell r="B15683">
            <v>103798</v>
          </cell>
        </row>
        <row r="15684">
          <cell r="B15684">
            <v>103798</v>
          </cell>
        </row>
        <row r="15685">
          <cell r="B15685">
            <v>103801</v>
          </cell>
        </row>
        <row r="15686">
          <cell r="B15686">
            <v>103801</v>
          </cell>
        </row>
        <row r="15687">
          <cell r="B15687">
            <v>103801</v>
          </cell>
        </row>
        <row r="15688">
          <cell r="B15688">
            <v>103801</v>
          </cell>
        </row>
        <row r="15689">
          <cell r="B15689">
            <v>103801</v>
          </cell>
        </row>
        <row r="15690">
          <cell r="B15690">
            <v>103801</v>
          </cell>
        </row>
        <row r="15691">
          <cell r="B15691">
            <v>103933</v>
          </cell>
        </row>
        <row r="15692">
          <cell r="B15692">
            <v>103933</v>
          </cell>
        </row>
        <row r="15693">
          <cell r="B15693">
            <v>103933</v>
          </cell>
        </row>
        <row r="15694">
          <cell r="B15694">
            <v>103933</v>
          </cell>
        </row>
        <row r="15695">
          <cell r="B15695">
            <v>103933</v>
          </cell>
        </row>
        <row r="15696">
          <cell r="B15696">
            <v>103925</v>
          </cell>
        </row>
        <row r="15697">
          <cell r="B15697">
            <v>103925</v>
          </cell>
        </row>
        <row r="15698">
          <cell r="B15698">
            <v>103925</v>
          </cell>
        </row>
        <row r="15699">
          <cell r="B15699">
            <v>103925</v>
          </cell>
        </row>
        <row r="15700">
          <cell r="B15700">
            <v>103925</v>
          </cell>
        </row>
        <row r="15701">
          <cell r="B15701">
            <v>103926</v>
          </cell>
        </row>
        <row r="15702">
          <cell r="B15702">
            <v>103926</v>
          </cell>
        </row>
        <row r="15703">
          <cell r="B15703">
            <v>103926</v>
          </cell>
        </row>
        <row r="15704">
          <cell r="B15704">
            <v>103926</v>
          </cell>
        </row>
        <row r="15705">
          <cell r="B15705">
            <v>103926</v>
          </cell>
        </row>
        <row r="15706">
          <cell r="B15706">
            <v>103796</v>
          </cell>
        </row>
        <row r="15707">
          <cell r="B15707">
            <v>103796</v>
          </cell>
        </row>
        <row r="15708">
          <cell r="B15708">
            <v>103796</v>
          </cell>
        </row>
        <row r="15709">
          <cell r="B15709">
            <v>103796</v>
          </cell>
        </row>
        <row r="15710">
          <cell r="B15710">
            <v>103796</v>
          </cell>
        </row>
        <row r="15711">
          <cell r="B15711">
            <v>103796</v>
          </cell>
        </row>
        <row r="15712">
          <cell r="B15712">
            <v>103796</v>
          </cell>
        </row>
        <row r="15713">
          <cell r="B15713">
            <v>103796</v>
          </cell>
        </row>
        <row r="15714">
          <cell r="B15714">
            <v>103796</v>
          </cell>
        </row>
        <row r="15715">
          <cell r="B15715">
            <v>103796</v>
          </cell>
        </row>
        <row r="15716">
          <cell r="B15716">
            <v>103795</v>
          </cell>
        </row>
        <row r="15717">
          <cell r="B15717">
            <v>103795</v>
          </cell>
        </row>
        <row r="15718">
          <cell r="B15718">
            <v>103795</v>
          </cell>
        </row>
        <row r="15719">
          <cell r="B15719">
            <v>103795</v>
          </cell>
        </row>
        <row r="15720">
          <cell r="B15720">
            <v>103795</v>
          </cell>
        </row>
        <row r="15721">
          <cell r="B15721">
            <v>103795</v>
          </cell>
        </row>
        <row r="15722">
          <cell r="B15722">
            <v>103795</v>
          </cell>
        </row>
        <row r="15723">
          <cell r="B15723">
            <v>103795</v>
          </cell>
        </row>
        <row r="15724">
          <cell r="B15724">
            <v>103795</v>
          </cell>
        </row>
        <row r="15725">
          <cell r="B15725">
            <v>103795</v>
          </cell>
        </row>
        <row r="15726">
          <cell r="B15726">
            <v>103795</v>
          </cell>
        </row>
        <row r="15727">
          <cell r="B15727">
            <v>103795</v>
          </cell>
        </row>
        <row r="15728">
          <cell r="B15728">
            <v>103800</v>
          </cell>
        </row>
        <row r="15729">
          <cell r="B15729">
            <v>103800</v>
          </cell>
        </row>
        <row r="15730">
          <cell r="B15730">
            <v>103800</v>
          </cell>
        </row>
        <row r="15731">
          <cell r="B15731">
            <v>103800</v>
          </cell>
        </row>
        <row r="15732">
          <cell r="B15732">
            <v>103800</v>
          </cell>
        </row>
        <row r="15733">
          <cell r="B15733">
            <v>103799</v>
          </cell>
        </row>
        <row r="15734">
          <cell r="B15734">
            <v>103799</v>
          </cell>
        </row>
        <row r="15735">
          <cell r="B15735">
            <v>103799</v>
          </cell>
        </row>
        <row r="15736">
          <cell r="B15736">
            <v>103799</v>
          </cell>
        </row>
        <row r="15737">
          <cell r="B15737">
            <v>103799</v>
          </cell>
        </row>
        <row r="15738">
          <cell r="B15738">
            <v>104950</v>
          </cell>
        </row>
        <row r="15739">
          <cell r="B15739">
            <v>104950</v>
          </cell>
        </row>
        <row r="15740">
          <cell r="B15740">
            <v>104950</v>
          </cell>
        </row>
        <row r="15741">
          <cell r="B15741">
            <v>104950</v>
          </cell>
        </row>
        <row r="15742">
          <cell r="B15742">
            <v>104948</v>
          </cell>
        </row>
        <row r="15743">
          <cell r="B15743">
            <v>104948</v>
          </cell>
        </row>
        <row r="15744">
          <cell r="B15744">
            <v>104948</v>
          </cell>
        </row>
        <row r="15745">
          <cell r="B15745">
            <v>104948</v>
          </cell>
        </row>
        <row r="15746">
          <cell r="B15746">
            <v>104949</v>
          </cell>
        </row>
        <row r="15747">
          <cell r="B15747">
            <v>104949</v>
          </cell>
        </row>
        <row r="15748">
          <cell r="B15748">
            <v>104949</v>
          </cell>
        </row>
        <row r="15749">
          <cell r="B15749">
            <v>104949</v>
          </cell>
        </row>
        <row r="15750">
          <cell r="B15750">
            <v>104947</v>
          </cell>
        </row>
        <row r="15751">
          <cell r="B15751">
            <v>104947</v>
          </cell>
        </row>
        <row r="15752">
          <cell r="B15752">
            <v>104947</v>
          </cell>
        </row>
        <row r="15753">
          <cell r="B15753">
            <v>104947</v>
          </cell>
        </row>
        <row r="15754">
          <cell r="B15754">
            <v>106545</v>
          </cell>
        </row>
        <row r="15755">
          <cell r="B15755">
            <v>106545</v>
          </cell>
        </row>
        <row r="15756">
          <cell r="B15756">
            <v>106545</v>
          </cell>
        </row>
        <row r="15757">
          <cell r="B15757">
            <v>106545</v>
          </cell>
        </row>
        <row r="15758">
          <cell r="B15758">
            <v>106543</v>
          </cell>
        </row>
        <row r="15759">
          <cell r="B15759">
            <v>106543</v>
          </cell>
        </row>
        <row r="15760">
          <cell r="B15760">
            <v>106543</v>
          </cell>
        </row>
        <row r="15761">
          <cell r="B15761">
            <v>106543</v>
          </cell>
        </row>
        <row r="15762">
          <cell r="B15762">
            <v>106544</v>
          </cell>
        </row>
        <row r="15763">
          <cell r="B15763">
            <v>106544</v>
          </cell>
        </row>
        <row r="15764">
          <cell r="B15764">
            <v>106544</v>
          </cell>
        </row>
        <row r="15765">
          <cell r="B15765">
            <v>106544</v>
          </cell>
        </row>
        <row r="15766">
          <cell r="B15766">
            <v>106546</v>
          </cell>
        </row>
        <row r="15767">
          <cell r="B15767">
            <v>106546</v>
          </cell>
        </row>
        <row r="15768">
          <cell r="B15768">
            <v>106546</v>
          </cell>
        </row>
        <row r="15769">
          <cell r="B15769">
            <v>106546</v>
          </cell>
        </row>
        <row r="15770">
          <cell r="B15770">
            <v>106547</v>
          </cell>
        </row>
        <row r="15771">
          <cell r="B15771">
            <v>106547</v>
          </cell>
        </row>
        <row r="15772">
          <cell r="B15772">
            <v>106547</v>
          </cell>
        </row>
        <row r="15773">
          <cell r="B15773">
            <v>106542</v>
          </cell>
        </row>
        <row r="15774">
          <cell r="B15774">
            <v>106542</v>
          </cell>
        </row>
        <row r="15775">
          <cell r="B15775">
            <v>106542</v>
          </cell>
        </row>
        <row r="15776">
          <cell r="B15776">
            <v>106542</v>
          </cell>
        </row>
        <row r="15777">
          <cell r="B15777">
            <v>106534</v>
          </cell>
        </row>
        <row r="15778">
          <cell r="B15778">
            <v>106534</v>
          </cell>
        </row>
        <row r="15779">
          <cell r="B15779">
            <v>106534</v>
          </cell>
        </row>
        <row r="15780">
          <cell r="B15780">
            <v>106534</v>
          </cell>
        </row>
        <row r="15781">
          <cell r="B15781">
            <v>106535</v>
          </cell>
        </row>
        <row r="15782">
          <cell r="B15782">
            <v>106535</v>
          </cell>
        </row>
        <row r="15783">
          <cell r="B15783">
            <v>106535</v>
          </cell>
        </row>
        <row r="15784">
          <cell r="B15784">
            <v>106535</v>
          </cell>
        </row>
        <row r="15785">
          <cell r="B15785">
            <v>106535</v>
          </cell>
        </row>
        <row r="15786">
          <cell r="B15786">
            <v>106537</v>
          </cell>
        </row>
        <row r="15787">
          <cell r="B15787">
            <v>106537</v>
          </cell>
        </row>
        <row r="15788">
          <cell r="B15788">
            <v>106537</v>
          </cell>
        </row>
        <row r="15789">
          <cell r="B15789">
            <v>106537</v>
          </cell>
        </row>
        <row r="15790">
          <cell r="B15790">
            <v>106537</v>
          </cell>
        </row>
        <row r="15791">
          <cell r="B15791">
            <v>106536</v>
          </cell>
        </row>
        <row r="15792">
          <cell r="B15792">
            <v>106536</v>
          </cell>
        </row>
        <row r="15793">
          <cell r="B15793">
            <v>106536</v>
          </cell>
        </row>
        <row r="15794">
          <cell r="B15794">
            <v>106536</v>
          </cell>
        </row>
        <row r="15795">
          <cell r="B15795">
            <v>106536</v>
          </cell>
        </row>
        <row r="15796">
          <cell r="B15796">
            <v>106536</v>
          </cell>
        </row>
        <row r="15797">
          <cell r="B15797">
            <v>106530</v>
          </cell>
        </row>
        <row r="15798">
          <cell r="B15798">
            <v>106530</v>
          </cell>
        </row>
        <row r="15799">
          <cell r="B15799">
            <v>106530</v>
          </cell>
        </row>
        <row r="15800">
          <cell r="B15800">
            <v>106530</v>
          </cell>
        </row>
        <row r="15801">
          <cell r="B15801">
            <v>106531</v>
          </cell>
        </row>
        <row r="15802">
          <cell r="B15802">
            <v>106531</v>
          </cell>
        </row>
        <row r="15803">
          <cell r="B15803">
            <v>106531</v>
          </cell>
        </row>
        <row r="15804">
          <cell r="B15804">
            <v>106531</v>
          </cell>
        </row>
        <row r="15805">
          <cell r="B15805">
            <v>106531</v>
          </cell>
        </row>
        <row r="15806">
          <cell r="B15806">
            <v>106533</v>
          </cell>
        </row>
        <row r="15807">
          <cell r="B15807">
            <v>106533</v>
          </cell>
        </row>
        <row r="15808">
          <cell r="B15808">
            <v>106533</v>
          </cell>
        </row>
        <row r="15809">
          <cell r="B15809">
            <v>106533</v>
          </cell>
        </row>
        <row r="15810">
          <cell r="B15810">
            <v>106533</v>
          </cell>
        </row>
        <row r="15811">
          <cell r="B15811">
            <v>106532</v>
          </cell>
        </row>
        <row r="15812">
          <cell r="B15812">
            <v>106532</v>
          </cell>
        </row>
        <row r="15813">
          <cell r="B15813">
            <v>106532</v>
          </cell>
        </row>
        <row r="15814">
          <cell r="B15814">
            <v>106532</v>
          </cell>
        </row>
        <row r="15815">
          <cell r="B15815">
            <v>106532</v>
          </cell>
        </row>
        <row r="15816">
          <cell r="B15816">
            <v>106532</v>
          </cell>
        </row>
        <row r="15817">
          <cell r="B15817">
            <v>106538</v>
          </cell>
        </row>
        <row r="15818">
          <cell r="B15818">
            <v>106538</v>
          </cell>
        </row>
        <row r="15819">
          <cell r="B15819">
            <v>106538</v>
          </cell>
        </row>
        <row r="15820">
          <cell r="B15820">
            <v>106538</v>
          </cell>
        </row>
        <row r="15821">
          <cell r="B15821">
            <v>106539</v>
          </cell>
        </row>
        <row r="15822">
          <cell r="B15822">
            <v>106539</v>
          </cell>
        </row>
        <row r="15823">
          <cell r="B15823">
            <v>106539</v>
          </cell>
        </row>
        <row r="15824">
          <cell r="B15824">
            <v>106539</v>
          </cell>
        </row>
        <row r="15825">
          <cell r="B15825">
            <v>106539</v>
          </cell>
        </row>
        <row r="15826">
          <cell r="B15826">
            <v>106541</v>
          </cell>
        </row>
        <row r="15827">
          <cell r="B15827">
            <v>106541</v>
          </cell>
        </row>
        <row r="15828">
          <cell r="B15828">
            <v>106541</v>
          </cell>
        </row>
        <row r="15829">
          <cell r="B15829">
            <v>106541</v>
          </cell>
        </row>
        <row r="15830">
          <cell r="B15830">
            <v>106541</v>
          </cell>
        </row>
        <row r="15831">
          <cell r="B15831">
            <v>106540</v>
          </cell>
        </row>
        <row r="15832">
          <cell r="B15832">
            <v>106540</v>
          </cell>
        </row>
        <row r="15833">
          <cell r="B15833">
            <v>106540</v>
          </cell>
        </row>
        <row r="15834">
          <cell r="B15834">
            <v>106540</v>
          </cell>
        </row>
        <row r="15835">
          <cell r="B15835">
            <v>106540</v>
          </cell>
        </row>
        <row r="15836">
          <cell r="B15836">
            <v>106540</v>
          </cell>
        </row>
        <row r="15837">
          <cell r="B15837">
            <v>104325</v>
          </cell>
        </row>
        <row r="15838">
          <cell r="B15838">
            <v>104325</v>
          </cell>
        </row>
        <row r="15839">
          <cell r="B15839">
            <v>104325</v>
          </cell>
        </row>
        <row r="15840">
          <cell r="B15840">
            <v>104325</v>
          </cell>
        </row>
        <row r="15841">
          <cell r="B15841">
            <v>104325</v>
          </cell>
        </row>
        <row r="15842">
          <cell r="B15842">
            <v>104318</v>
          </cell>
        </row>
        <row r="15843">
          <cell r="B15843">
            <v>104318</v>
          </cell>
        </row>
        <row r="15844">
          <cell r="B15844">
            <v>104318</v>
          </cell>
        </row>
        <row r="15845">
          <cell r="B15845">
            <v>104318</v>
          </cell>
        </row>
        <row r="15846">
          <cell r="B15846">
            <v>104318</v>
          </cell>
        </row>
        <row r="15847">
          <cell r="B15847">
            <v>104318</v>
          </cell>
        </row>
        <row r="15848">
          <cell r="B15848">
            <v>104318</v>
          </cell>
        </row>
        <row r="15849">
          <cell r="B15849">
            <v>89867</v>
          </cell>
        </row>
        <row r="15850">
          <cell r="B15850">
            <v>89867</v>
          </cell>
        </row>
        <row r="15851">
          <cell r="B15851">
            <v>89867</v>
          </cell>
        </row>
        <row r="15852">
          <cell r="B15852">
            <v>89867</v>
          </cell>
        </row>
        <row r="15853">
          <cell r="B15853">
            <v>89867</v>
          </cell>
        </row>
        <row r="15854">
          <cell r="B15854">
            <v>89867</v>
          </cell>
        </row>
        <row r="15855">
          <cell r="B15855">
            <v>89867</v>
          </cell>
        </row>
        <row r="15856">
          <cell r="B15856">
            <v>104320</v>
          </cell>
        </row>
        <row r="15857">
          <cell r="B15857">
            <v>104320</v>
          </cell>
        </row>
        <row r="15858">
          <cell r="B15858">
            <v>104320</v>
          </cell>
        </row>
        <row r="15859">
          <cell r="B15859">
            <v>104320</v>
          </cell>
        </row>
        <row r="15860">
          <cell r="B15860">
            <v>104320</v>
          </cell>
        </row>
        <row r="15861">
          <cell r="B15861">
            <v>104320</v>
          </cell>
        </row>
        <row r="15862">
          <cell r="B15862">
            <v>104320</v>
          </cell>
        </row>
        <row r="15863">
          <cell r="B15863">
            <v>104317</v>
          </cell>
        </row>
        <row r="15864">
          <cell r="B15864">
            <v>104317</v>
          </cell>
        </row>
        <row r="15865">
          <cell r="B15865">
            <v>104317</v>
          </cell>
        </row>
        <row r="15866">
          <cell r="B15866">
            <v>104317</v>
          </cell>
        </row>
        <row r="15867">
          <cell r="B15867">
            <v>104317</v>
          </cell>
        </row>
        <row r="15868">
          <cell r="B15868">
            <v>104317</v>
          </cell>
        </row>
        <row r="15869">
          <cell r="B15869">
            <v>104317</v>
          </cell>
        </row>
        <row r="15870">
          <cell r="B15870">
            <v>89866</v>
          </cell>
        </row>
        <row r="15871">
          <cell r="B15871">
            <v>89866</v>
          </cell>
        </row>
        <row r="15872">
          <cell r="B15872">
            <v>89866</v>
          </cell>
        </row>
        <row r="15873">
          <cell r="B15873">
            <v>89866</v>
          </cell>
        </row>
        <row r="15874">
          <cell r="B15874">
            <v>89866</v>
          </cell>
        </row>
        <row r="15875">
          <cell r="B15875">
            <v>89866</v>
          </cell>
        </row>
        <row r="15876">
          <cell r="B15876">
            <v>89866</v>
          </cell>
        </row>
        <row r="15877">
          <cell r="B15877">
            <v>104319</v>
          </cell>
        </row>
        <row r="15878">
          <cell r="B15878">
            <v>104319</v>
          </cell>
        </row>
        <row r="15879">
          <cell r="B15879">
            <v>104319</v>
          </cell>
        </row>
        <row r="15880">
          <cell r="B15880">
            <v>104319</v>
          </cell>
        </row>
        <row r="15881">
          <cell r="B15881">
            <v>104319</v>
          </cell>
        </row>
        <row r="15882">
          <cell r="B15882">
            <v>104319</v>
          </cell>
        </row>
        <row r="15883">
          <cell r="B15883">
            <v>104319</v>
          </cell>
        </row>
        <row r="15884">
          <cell r="B15884">
            <v>104321</v>
          </cell>
        </row>
        <row r="15885">
          <cell r="B15885">
            <v>104321</v>
          </cell>
        </row>
        <row r="15886">
          <cell r="B15886">
            <v>104321</v>
          </cell>
        </row>
        <row r="15887">
          <cell r="B15887">
            <v>104321</v>
          </cell>
        </row>
        <row r="15888">
          <cell r="B15888">
            <v>104321</v>
          </cell>
        </row>
        <row r="15889">
          <cell r="B15889">
            <v>104321</v>
          </cell>
        </row>
        <row r="15890">
          <cell r="B15890">
            <v>104321</v>
          </cell>
        </row>
        <row r="15891">
          <cell r="B15891">
            <v>89868</v>
          </cell>
        </row>
        <row r="15892">
          <cell r="B15892">
            <v>89868</v>
          </cell>
        </row>
        <row r="15893">
          <cell r="B15893">
            <v>89868</v>
          </cell>
        </row>
        <row r="15894">
          <cell r="B15894">
            <v>89868</v>
          </cell>
        </row>
        <row r="15895">
          <cell r="B15895">
            <v>89868</v>
          </cell>
        </row>
        <row r="15896">
          <cell r="B15896">
            <v>89868</v>
          </cell>
        </row>
        <row r="15897">
          <cell r="B15897">
            <v>89868</v>
          </cell>
        </row>
        <row r="15898">
          <cell r="B15898">
            <v>104322</v>
          </cell>
        </row>
        <row r="15899">
          <cell r="B15899">
            <v>104322</v>
          </cell>
        </row>
        <row r="15900">
          <cell r="B15900">
            <v>104322</v>
          </cell>
        </row>
        <row r="15901">
          <cell r="B15901">
            <v>104322</v>
          </cell>
        </row>
        <row r="15902">
          <cell r="B15902">
            <v>104322</v>
          </cell>
        </row>
        <row r="15903">
          <cell r="B15903">
            <v>104322</v>
          </cell>
        </row>
        <row r="15904">
          <cell r="B15904">
            <v>104322</v>
          </cell>
        </row>
        <row r="15905">
          <cell r="B15905">
            <v>104323</v>
          </cell>
        </row>
        <row r="15906">
          <cell r="B15906">
            <v>104323</v>
          </cell>
        </row>
        <row r="15907">
          <cell r="B15907">
            <v>104323</v>
          </cell>
        </row>
        <row r="15908">
          <cell r="B15908">
            <v>104323</v>
          </cell>
        </row>
        <row r="15909">
          <cell r="B15909">
            <v>104323</v>
          </cell>
        </row>
        <row r="15910">
          <cell r="B15910">
            <v>104323</v>
          </cell>
        </row>
        <row r="15911">
          <cell r="B15911">
            <v>104323</v>
          </cell>
        </row>
        <row r="15912">
          <cell r="B15912">
            <v>89869</v>
          </cell>
        </row>
        <row r="15913">
          <cell r="B15913">
            <v>89869</v>
          </cell>
        </row>
        <row r="15914">
          <cell r="B15914">
            <v>89869</v>
          </cell>
        </row>
        <row r="15915">
          <cell r="B15915">
            <v>89869</v>
          </cell>
        </row>
        <row r="15916">
          <cell r="B15916">
            <v>89869</v>
          </cell>
        </row>
        <row r="15917">
          <cell r="B15917">
            <v>89869</v>
          </cell>
        </row>
        <row r="15918">
          <cell r="B15918">
            <v>89869</v>
          </cell>
        </row>
        <row r="15919">
          <cell r="B15919">
            <v>104324</v>
          </cell>
        </row>
        <row r="15920">
          <cell r="B15920">
            <v>104324</v>
          </cell>
        </row>
        <row r="15921">
          <cell r="B15921">
            <v>104324</v>
          </cell>
        </row>
        <row r="15922">
          <cell r="B15922">
            <v>104324</v>
          </cell>
        </row>
        <row r="15923">
          <cell r="B15923">
            <v>104324</v>
          </cell>
        </row>
        <row r="15924">
          <cell r="B15924">
            <v>104324</v>
          </cell>
        </row>
        <row r="15925">
          <cell r="B15925">
            <v>104324</v>
          </cell>
        </row>
        <row r="15926">
          <cell r="B15926">
            <v>104315</v>
          </cell>
        </row>
        <row r="15927">
          <cell r="B15927">
            <v>104315</v>
          </cell>
        </row>
        <row r="15928">
          <cell r="B15928">
            <v>104315</v>
          </cell>
        </row>
        <row r="15929">
          <cell r="B15929">
            <v>104315</v>
          </cell>
        </row>
        <row r="15930">
          <cell r="B15930">
            <v>104315</v>
          </cell>
        </row>
        <row r="15931">
          <cell r="B15931">
            <v>89865</v>
          </cell>
        </row>
        <row r="15932">
          <cell r="B15932">
            <v>89865</v>
          </cell>
        </row>
        <row r="15933">
          <cell r="B15933">
            <v>89865</v>
          </cell>
        </row>
        <row r="15934">
          <cell r="B15934">
            <v>89865</v>
          </cell>
        </row>
        <row r="15935">
          <cell r="B15935">
            <v>89865</v>
          </cell>
        </row>
        <row r="15936">
          <cell r="B15936">
            <v>104316</v>
          </cell>
        </row>
        <row r="15937">
          <cell r="B15937">
            <v>104316</v>
          </cell>
        </row>
        <row r="15938">
          <cell r="B15938">
            <v>104316</v>
          </cell>
        </row>
        <row r="15939">
          <cell r="B15939">
            <v>104316</v>
          </cell>
        </row>
        <row r="15940">
          <cell r="B15940">
            <v>104316</v>
          </cell>
        </row>
        <row r="15941">
          <cell r="B15941">
            <v>102724</v>
          </cell>
        </row>
        <row r="15942">
          <cell r="B15942">
            <v>102724</v>
          </cell>
        </row>
        <row r="15943">
          <cell r="B15943">
            <v>102724</v>
          </cell>
        </row>
        <row r="15944">
          <cell r="B15944">
            <v>102724</v>
          </cell>
        </row>
        <row r="15945">
          <cell r="B15945">
            <v>102724</v>
          </cell>
        </row>
        <row r="15946">
          <cell r="B15946">
            <v>102724</v>
          </cell>
        </row>
        <row r="15947">
          <cell r="B15947">
            <v>102726</v>
          </cell>
        </row>
        <row r="15948">
          <cell r="B15948">
            <v>102726</v>
          </cell>
        </row>
        <row r="15949">
          <cell r="B15949">
            <v>102726</v>
          </cell>
        </row>
        <row r="15950">
          <cell r="B15950">
            <v>102726</v>
          </cell>
        </row>
        <row r="15951">
          <cell r="B15951">
            <v>102726</v>
          </cell>
        </row>
        <row r="15952">
          <cell r="B15952">
            <v>102726</v>
          </cell>
        </row>
        <row r="15953">
          <cell r="B15953">
            <v>102725</v>
          </cell>
        </row>
        <row r="15954">
          <cell r="B15954">
            <v>102725</v>
          </cell>
        </row>
        <row r="15955">
          <cell r="B15955">
            <v>102725</v>
          </cell>
        </row>
        <row r="15956">
          <cell r="B15956">
            <v>102725</v>
          </cell>
        </row>
        <row r="15957">
          <cell r="B15957">
            <v>102725</v>
          </cell>
        </row>
        <row r="15958">
          <cell r="B15958">
            <v>102725</v>
          </cell>
        </row>
        <row r="15959">
          <cell r="B15959">
            <v>102722</v>
          </cell>
        </row>
        <row r="15960">
          <cell r="B15960">
            <v>102722</v>
          </cell>
        </row>
        <row r="15961">
          <cell r="B15961">
            <v>102722</v>
          </cell>
        </row>
        <row r="15962">
          <cell r="B15962">
            <v>102722</v>
          </cell>
        </row>
        <row r="15963">
          <cell r="B15963">
            <v>102722</v>
          </cell>
        </row>
        <row r="15964">
          <cell r="B15964">
            <v>102722</v>
          </cell>
        </row>
        <row r="15965">
          <cell r="B15965">
            <v>102722</v>
          </cell>
        </row>
        <row r="15966">
          <cell r="B15966">
            <v>102721</v>
          </cell>
        </row>
        <row r="15967">
          <cell r="B15967">
            <v>102721</v>
          </cell>
        </row>
        <row r="15968">
          <cell r="B15968">
            <v>102721</v>
          </cell>
        </row>
        <row r="15969">
          <cell r="B15969">
            <v>102721</v>
          </cell>
        </row>
        <row r="15970">
          <cell r="B15970">
            <v>102721</v>
          </cell>
        </row>
        <row r="15971">
          <cell r="B15971">
            <v>102721</v>
          </cell>
        </row>
        <row r="15972">
          <cell r="B15972">
            <v>102721</v>
          </cell>
        </row>
        <row r="15973">
          <cell r="B15973">
            <v>102723</v>
          </cell>
        </row>
        <row r="15974">
          <cell r="B15974">
            <v>102723</v>
          </cell>
        </row>
        <row r="15975">
          <cell r="B15975">
            <v>102723</v>
          </cell>
        </row>
        <row r="15976">
          <cell r="B15976">
            <v>102723</v>
          </cell>
        </row>
        <row r="15977">
          <cell r="B15977">
            <v>102723</v>
          </cell>
        </row>
        <row r="15978">
          <cell r="B15978">
            <v>102723</v>
          </cell>
        </row>
        <row r="15979">
          <cell r="B15979">
            <v>102723</v>
          </cell>
        </row>
        <row r="15980">
          <cell r="B15980">
            <v>102690</v>
          </cell>
        </row>
        <row r="15981">
          <cell r="B15981">
            <v>102690</v>
          </cell>
        </row>
        <row r="15982">
          <cell r="B15982">
            <v>102690</v>
          </cell>
        </row>
        <row r="15983">
          <cell r="B15983">
            <v>102690</v>
          </cell>
        </row>
        <row r="15984">
          <cell r="B15984">
            <v>102690</v>
          </cell>
        </row>
        <row r="15985">
          <cell r="B15985">
            <v>102690</v>
          </cell>
        </row>
        <row r="15986">
          <cell r="B15986">
            <v>102690</v>
          </cell>
        </row>
        <row r="15987">
          <cell r="B15987">
            <v>102690</v>
          </cell>
        </row>
        <row r="15988">
          <cell r="B15988">
            <v>102688</v>
          </cell>
        </row>
        <row r="15989">
          <cell r="B15989">
            <v>102688</v>
          </cell>
        </row>
        <row r="15990">
          <cell r="B15990">
            <v>102688</v>
          </cell>
        </row>
        <row r="15991">
          <cell r="B15991">
            <v>102688</v>
          </cell>
        </row>
        <row r="15992">
          <cell r="B15992">
            <v>102688</v>
          </cell>
        </row>
        <row r="15993">
          <cell r="B15993">
            <v>102688</v>
          </cell>
        </row>
        <row r="15994">
          <cell r="B15994">
            <v>102688</v>
          </cell>
        </row>
        <row r="15995">
          <cell r="B15995">
            <v>102689</v>
          </cell>
        </row>
        <row r="15996">
          <cell r="B15996">
            <v>102689</v>
          </cell>
        </row>
        <row r="15997">
          <cell r="B15997">
            <v>102689</v>
          </cell>
        </row>
        <row r="15998">
          <cell r="B15998">
            <v>102689</v>
          </cell>
        </row>
        <row r="15999">
          <cell r="B15999">
            <v>102689</v>
          </cell>
        </row>
        <row r="16000">
          <cell r="B16000">
            <v>102689</v>
          </cell>
        </row>
        <row r="16001">
          <cell r="B16001">
            <v>102689</v>
          </cell>
        </row>
        <row r="16002">
          <cell r="B16002">
            <v>102689</v>
          </cell>
        </row>
        <row r="16003">
          <cell r="B16003">
            <v>102693</v>
          </cell>
        </row>
        <row r="16004">
          <cell r="B16004">
            <v>102693</v>
          </cell>
        </row>
        <row r="16005">
          <cell r="B16005">
            <v>102693</v>
          </cell>
        </row>
        <row r="16006">
          <cell r="B16006">
            <v>102693</v>
          </cell>
        </row>
        <row r="16007">
          <cell r="B16007">
            <v>102693</v>
          </cell>
        </row>
        <row r="16008">
          <cell r="B16008">
            <v>102693</v>
          </cell>
        </row>
        <row r="16009">
          <cell r="B16009">
            <v>102693</v>
          </cell>
        </row>
        <row r="16010">
          <cell r="B16010">
            <v>102693</v>
          </cell>
        </row>
        <row r="16011">
          <cell r="B16011">
            <v>102693</v>
          </cell>
        </row>
        <row r="16012">
          <cell r="B16012">
            <v>102694</v>
          </cell>
        </row>
        <row r="16013">
          <cell r="B16013">
            <v>102694</v>
          </cell>
        </row>
        <row r="16014">
          <cell r="B16014">
            <v>102694</v>
          </cell>
        </row>
        <row r="16015">
          <cell r="B16015">
            <v>102694</v>
          </cell>
        </row>
        <row r="16016">
          <cell r="B16016">
            <v>102694</v>
          </cell>
        </row>
        <row r="16017">
          <cell r="B16017">
            <v>102694</v>
          </cell>
        </row>
        <row r="16018">
          <cell r="B16018">
            <v>102694</v>
          </cell>
        </row>
        <row r="16019">
          <cell r="B16019">
            <v>102694</v>
          </cell>
        </row>
        <row r="16020">
          <cell r="B16020">
            <v>102694</v>
          </cell>
        </row>
        <row r="16021">
          <cell r="B16021">
            <v>102697</v>
          </cell>
        </row>
        <row r="16022">
          <cell r="B16022">
            <v>102697</v>
          </cell>
        </row>
        <row r="16023">
          <cell r="B16023">
            <v>102697</v>
          </cell>
        </row>
        <row r="16024">
          <cell r="B16024">
            <v>102697</v>
          </cell>
        </row>
        <row r="16025">
          <cell r="B16025">
            <v>102697</v>
          </cell>
        </row>
        <row r="16026">
          <cell r="B16026">
            <v>102697</v>
          </cell>
        </row>
        <row r="16027">
          <cell r="B16027">
            <v>102697</v>
          </cell>
        </row>
        <row r="16028">
          <cell r="B16028">
            <v>102697</v>
          </cell>
        </row>
        <row r="16029">
          <cell r="B16029">
            <v>102697</v>
          </cell>
        </row>
        <row r="16030">
          <cell r="B16030">
            <v>102697</v>
          </cell>
        </row>
        <row r="16031">
          <cell r="B16031">
            <v>102696</v>
          </cell>
        </row>
        <row r="16032">
          <cell r="B16032">
            <v>102696</v>
          </cell>
        </row>
        <row r="16033">
          <cell r="B16033">
            <v>102696</v>
          </cell>
        </row>
        <row r="16034">
          <cell r="B16034">
            <v>102696</v>
          </cell>
        </row>
        <row r="16035">
          <cell r="B16035">
            <v>102696</v>
          </cell>
        </row>
        <row r="16036">
          <cell r="B16036">
            <v>102696</v>
          </cell>
        </row>
        <row r="16037">
          <cell r="B16037">
            <v>102696</v>
          </cell>
        </row>
        <row r="16038">
          <cell r="B16038">
            <v>102696</v>
          </cell>
        </row>
        <row r="16039">
          <cell r="B16039">
            <v>102696</v>
          </cell>
        </row>
        <row r="16040">
          <cell r="B16040">
            <v>102696</v>
          </cell>
        </row>
        <row r="16041">
          <cell r="B16041">
            <v>102703</v>
          </cell>
        </row>
        <row r="16042">
          <cell r="B16042">
            <v>102703</v>
          </cell>
        </row>
        <row r="16043">
          <cell r="B16043">
            <v>102703</v>
          </cell>
        </row>
        <row r="16044">
          <cell r="B16044">
            <v>102703</v>
          </cell>
        </row>
        <row r="16045">
          <cell r="B16045">
            <v>102703</v>
          </cell>
        </row>
        <row r="16046">
          <cell r="B16046">
            <v>102703</v>
          </cell>
        </row>
        <row r="16047">
          <cell r="B16047">
            <v>102703</v>
          </cell>
        </row>
        <row r="16048">
          <cell r="B16048">
            <v>102703</v>
          </cell>
        </row>
        <row r="16049">
          <cell r="B16049">
            <v>102703</v>
          </cell>
        </row>
        <row r="16050">
          <cell r="B16050">
            <v>102703</v>
          </cell>
        </row>
        <row r="16051">
          <cell r="B16051">
            <v>102703</v>
          </cell>
        </row>
        <row r="16052">
          <cell r="B16052">
            <v>102678</v>
          </cell>
        </row>
        <row r="16053">
          <cell r="B16053">
            <v>102678</v>
          </cell>
        </row>
        <row r="16054">
          <cell r="B16054">
            <v>102678</v>
          </cell>
        </row>
        <row r="16055">
          <cell r="B16055">
            <v>102678</v>
          </cell>
        </row>
        <row r="16056">
          <cell r="B16056">
            <v>102678</v>
          </cell>
        </row>
        <row r="16057">
          <cell r="B16057">
            <v>102678</v>
          </cell>
        </row>
        <row r="16058">
          <cell r="B16058">
            <v>102678</v>
          </cell>
        </row>
        <row r="16059">
          <cell r="B16059">
            <v>102678</v>
          </cell>
        </row>
        <row r="16060">
          <cell r="B16060">
            <v>102678</v>
          </cell>
        </row>
        <row r="16061">
          <cell r="B16061">
            <v>102679</v>
          </cell>
        </row>
        <row r="16062">
          <cell r="B16062">
            <v>102679</v>
          </cell>
        </row>
        <row r="16063">
          <cell r="B16063">
            <v>102679</v>
          </cell>
        </row>
        <row r="16064">
          <cell r="B16064">
            <v>102679</v>
          </cell>
        </row>
        <row r="16065">
          <cell r="B16065">
            <v>102679</v>
          </cell>
        </row>
        <row r="16066">
          <cell r="B16066">
            <v>102679</v>
          </cell>
        </row>
        <row r="16067">
          <cell r="B16067">
            <v>102679</v>
          </cell>
        </row>
        <row r="16068">
          <cell r="B16068">
            <v>102679</v>
          </cell>
        </row>
        <row r="16069">
          <cell r="B16069">
            <v>102673</v>
          </cell>
        </row>
        <row r="16070">
          <cell r="B16070">
            <v>102673</v>
          </cell>
        </row>
        <row r="16071">
          <cell r="B16071">
            <v>102673</v>
          </cell>
        </row>
        <row r="16072">
          <cell r="B16072">
            <v>102673</v>
          </cell>
        </row>
        <row r="16073">
          <cell r="B16073">
            <v>102673</v>
          </cell>
        </row>
        <row r="16074">
          <cell r="B16074">
            <v>102673</v>
          </cell>
        </row>
        <row r="16075">
          <cell r="B16075">
            <v>102673</v>
          </cell>
        </row>
        <row r="16076">
          <cell r="B16076">
            <v>102673</v>
          </cell>
        </row>
        <row r="16077">
          <cell r="B16077">
            <v>102673</v>
          </cell>
        </row>
        <row r="16078">
          <cell r="B16078">
            <v>102673</v>
          </cell>
        </row>
        <row r="16079">
          <cell r="B16079">
            <v>102677</v>
          </cell>
        </row>
        <row r="16080">
          <cell r="B16080">
            <v>102677</v>
          </cell>
        </row>
        <row r="16081">
          <cell r="B16081">
            <v>102677</v>
          </cell>
        </row>
        <row r="16082">
          <cell r="B16082">
            <v>102677</v>
          </cell>
        </row>
        <row r="16083">
          <cell r="B16083">
            <v>102677</v>
          </cell>
        </row>
        <row r="16084">
          <cell r="B16084">
            <v>102677</v>
          </cell>
        </row>
        <row r="16085">
          <cell r="B16085">
            <v>102677</v>
          </cell>
        </row>
        <row r="16086">
          <cell r="B16086">
            <v>102677</v>
          </cell>
        </row>
        <row r="16087">
          <cell r="B16087">
            <v>102677</v>
          </cell>
        </row>
        <row r="16088">
          <cell r="B16088">
            <v>102683</v>
          </cell>
        </row>
        <row r="16089">
          <cell r="B16089">
            <v>102683</v>
          </cell>
        </row>
        <row r="16090">
          <cell r="B16090">
            <v>102683</v>
          </cell>
        </row>
        <row r="16091">
          <cell r="B16091">
            <v>102683</v>
          </cell>
        </row>
        <row r="16092">
          <cell r="B16092">
            <v>102683</v>
          </cell>
        </row>
        <row r="16093">
          <cell r="B16093">
            <v>102683</v>
          </cell>
        </row>
        <row r="16094">
          <cell r="B16094">
            <v>102683</v>
          </cell>
        </row>
        <row r="16095">
          <cell r="B16095">
            <v>102683</v>
          </cell>
        </row>
        <row r="16096">
          <cell r="B16096">
            <v>102683</v>
          </cell>
        </row>
        <row r="16097">
          <cell r="B16097">
            <v>102683</v>
          </cell>
        </row>
        <row r="16098">
          <cell r="B16098">
            <v>102683</v>
          </cell>
        </row>
        <row r="16099">
          <cell r="B16099">
            <v>102687</v>
          </cell>
        </row>
        <row r="16100">
          <cell r="B16100">
            <v>102687</v>
          </cell>
        </row>
        <row r="16101">
          <cell r="B16101">
            <v>102687</v>
          </cell>
        </row>
        <row r="16102">
          <cell r="B16102">
            <v>102687</v>
          </cell>
        </row>
        <row r="16103">
          <cell r="B16103">
            <v>102687</v>
          </cell>
        </row>
        <row r="16104">
          <cell r="B16104">
            <v>102687</v>
          </cell>
        </row>
        <row r="16105">
          <cell r="B16105">
            <v>102687</v>
          </cell>
        </row>
        <row r="16106">
          <cell r="B16106">
            <v>102687</v>
          </cell>
        </row>
        <row r="16107">
          <cell r="B16107">
            <v>102687</v>
          </cell>
        </row>
        <row r="16108">
          <cell r="B16108">
            <v>102687</v>
          </cell>
        </row>
        <row r="16109">
          <cell r="B16109">
            <v>102670</v>
          </cell>
        </row>
        <row r="16110">
          <cell r="B16110">
            <v>102670</v>
          </cell>
        </row>
        <row r="16111">
          <cell r="B16111">
            <v>102670</v>
          </cell>
        </row>
        <row r="16112">
          <cell r="B16112">
            <v>102670</v>
          </cell>
        </row>
        <row r="16113">
          <cell r="B16113">
            <v>102670</v>
          </cell>
        </row>
        <row r="16114">
          <cell r="B16114">
            <v>102670</v>
          </cell>
        </row>
        <row r="16115">
          <cell r="B16115">
            <v>102670</v>
          </cell>
        </row>
        <row r="16116">
          <cell r="B16116">
            <v>102670</v>
          </cell>
        </row>
        <row r="16117">
          <cell r="B16117">
            <v>102670</v>
          </cell>
        </row>
        <row r="16118">
          <cell r="B16118">
            <v>102674</v>
          </cell>
        </row>
        <row r="16119">
          <cell r="B16119">
            <v>102674</v>
          </cell>
        </row>
        <row r="16120">
          <cell r="B16120">
            <v>102674</v>
          </cell>
        </row>
        <row r="16121">
          <cell r="B16121">
            <v>102674</v>
          </cell>
        </row>
        <row r="16122">
          <cell r="B16122">
            <v>102674</v>
          </cell>
        </row>
        <row r="16123">
          <cell r="B16123">
            <v>102674</v>
          </cell>
        </row>
        <row r="16124">
          <cell r="B16124">
            <v>102674</v>
          </cell>
        </row>
        <row r="16125">
          <cell r="B16125">
            <v>102674</v>
          </cell>
        </row>
        <row r="16126">
          <cell r="B16126">
            <v>102680</v>
          </cell>
        </row>
        <row r="16127">
          <cell r="B16127">
            <v>102680</v>
          </cell>
        </row>
        <row r="16128">
          <cell r="B16128">
            <v>102680</v>
          </cell>
        </row>
        <row r="16129">
          <cell r="B16129">
            <v>102680</v>
          </cell>
        </row>
        <row r="16130">
          <cell r="B16130">
            <v>102680</v>
          </cell>
        </row>
        <row r="16131">
          <cell r="B16131">
            <v>102680</v>
          </cell>
        </row>
        <row r="16132">
          <cell r="B16132">
            <v>102680</v>
          </cell>
        </row>
        <row r="16133">
          <cell r="B16133">
            <v>102680</v>
          </cell>
        </row>
        <row r="16134">
          <cell r="B16134">
            <v>102680</v>
          </cell>
        </row>
        <row r="16135">
          <cell r="B16135">
            <v>102680</v>
          </cell>
        </row>
        <row r="16136">
          <cell r="B16136">
            <v>102684</v>
          </cell>
        </row>
        <row r="16137">
          <cell r="B16137">
            <v>102684</v>
          </cell>
        </row>
        <row r="16138">
          <cell r="B16138">
            <v>102684</v>
          </cell>
        </row>
        <row r="16139">
          <cell r="B16139">
            <v>102684</v>
          </cell>
        </row>
        <row r="16140">
          <cell r="B16140">
            <v>102684</v>
          </cell>
        </row>
        <row r="16141">
          <cell r="B16141">
            <v>102684</v>
          </cell>
        </row>
        <row r="16142">
          <cell r="B16142">
            <v>102684</v>
          </cell>
        </row>
        <row r="16143">
          <cell r="B16143">
            <v>102684</v>
          </cell>
        </row>
        <row r="16144">
          <cell r="B16144">
            <v>102684</v>
          </cell>
        </row>
        <row r="16145">
          <cell r="B16145">
            <v>102672</v>
          </cell>
        </row>
        <row r="16146">
          <cell r="B16146">
            <v>102672</v>
          </cell>
        </row>
        <row r="16147">
          <cell r="B16147">
            <v>102672</v>
          </cell>
        </row>
        <row r="16148">
          <cell r="B16148">
            <v>102672</v>
          </cell>
        </row>
        <row r="16149">
          <cell r="B16149">
            <v>102672</v>
          </cell>
        </row>
        <row r="16150">
          <cell r="B16150">
            <v>102672</v>
          </cell>
        </row>
        <row r="16151">
          <cell r="B16151">
            <v>102672</v>
          </cell>
        </row>
        <row r="16152">
          <cell r="B16152">
            <v>102672</v>
          </cell>
        </row>
        <row r="16153">
          <cell r="B16153">
            <v>102672</v>
          </cell>
        </row>
        <row r="16154">
          <cell r="B16154">
            <v>102672</v>
          </cell>
        </row>
        <row r="16155">
          <cell r="B16155">
            <v>102676</v>
          </cell>
        </row>
        <row r="16156">
          <cell r="B16156">
            <v>102676</v>
          </cell>
        </row>
        <row r="16157">
          <cell r="B16157">
            <v>102676</v>
          </cell>
        </row>
        <row r="16158">
          <cell r="B16158">
            <v>102676</v>
          </cell>
        </row>
        <row r="16159">
          <cell r="B16159">
            <v>102676</v>
          </cell>
        </row>
        <row r="16160">
          <cell r="B16160">
            <v>102676</v>
          </cell>
        </row>
        <row r="16161">
          <cell r="B16161">
            <v>102676</v>
          </cell>
        </row>
        <row r="16162">
          <cell r="B16162">
            <v>102676</v>
          </cell>
        </row>
        <row r="16163">
          <cell r="B16163">
            <v>102676</v>
          </cell>
        </row>
        <row r="16164">
          <cell r="B16164">
            <v>102681</v>
          </cell>
        </row>
        <row r="16165">
          <cell r="B16165">
            <v>102681</v>
          </cell>
        </row>
        <row r="16166">
          <cell r="B16166">
            <v>102681</v>
          </cell>
        </row>
        <row r="16167">
          <cell r="B16167">
            <v>102681</v>
          </cell>
        </row>
        <row r="16168">
          <cell r="B16168">
            <v>102681</v>
          </cell>
        </row>
        <row r="16169">
          <cell r="B16169">
            <v>102681</v>
          </cell>
        </row>
        <row r="16170">
          <cell r="B16170">
            <v>102681</v>
          </cell>
        </row>
        <row r="16171">
          <cell r="B16171">
            <v>102681</v>
          </cell>
        </row>
        <row r="16172">
          <cell r="B16172">
            <v>102681</v>
          </cell>
        </row>
        <row r="16173">
          <cell r="B16173">
            <v>102681</v>
          </cell>
        </row>
        <row r="16174">
          <cell r="B16174">
            <v>102681</v>
          </cell>
        </row>
        <row r="16175">
          <cell r="B16175">
            <v>102685</v>
          </cell>
        </row>
        <row r="16176">
          <cell r="B16176">
            <v>102685</v>
          </cell>
        </row>
        <row r="16177">
          <cell r="B16177">
            <v>102685</v>
          </cell>
        </row>
        <row r="16178">
          <cell r="B16178">
            <v>102685</v>
          </cell>
        </row>
        <row r="16179">
          <cell r="B16179">
            <v>102685</v>
          </cell>
        </row>
        <row r="16180">
          <cell r="B16180">
            <v>102685</v>
          </cell>
        </row>
        <row r="16181">
          <cell r="B16181">
            <v>102685</v>
          </cell>
        </row>
        <row r="16182">
          <cell r="B16182">
            <v>102685</v>
          </cell>
        </row>
        <row r="16183">
          <cell r="B16183">
            <v>102685</v>
          </cell>
        </row>
        <row r="16184">
          <cell r="B16184">
            <v>102685</v>
          </cell>
        </row>
        <row r="16185">
          <cell r="B16185">
            <v>102664</v>
          </cell>
        </row>
        <row r="16186">
          <cell r="B16186">
            <v>102664</v>
          </cell>
        </row>
        <row r="16187">
          <cell r="B16187">
            <v>102664</v>
          </cell>
        </row>
        <row r="16188">
          <cell r="B16188">
            <v>102664</v>
          </cell>
        </row>
        <row r="16189">
          <cell r="B16189">
            <v>102664</v>
          </cell>
        </row>
        <row r="16190">
          <cell r="B16190">
            <v>102664</v>
          </cell>
        </row>
        <row r="16191">
          <cell r="B16191">
            <v>102665</v>
          </cell>
        </row>
        <row r="16192">
          <cell r="B16192">
            <v>102665</v>
          </cell>
        </row>
        <row r="16193">
          <cell r="B16193">
            <v>102665</v>
          </cell>
        </row>
        <row r="16194">
          <cell r="B16194">
            <v>102665</v>
          </cell>
        </row>
        <row r="16195">
          <cell r="B16195">
            <v>102665</v>
          </cell>
        </row>
        <row r="16196">
          <cell r="B16196">
            <v>102663</v>
          </cell>
        </row>
        <row r="16197">
          <cell r="B16197">
            <v>102663</v>
          </cell>
        </row>
        <row r="16198">
          <cell r="B16198">
            <v>102663</v>
          </cell>
        </row>
        <row r="16199">
          <cell r="B16199">
            <v>102663</v>
          </cell>
        </row>
        <row r="16200">
          <cell r="B16200">
            <v>102663</v>
          </cell>
        </row>
        <row r="16201">
          <cell r="B16201">
            <v>102663</v>
          </cell>
        </row>
        <row r="16202">
          <cell r="B16202">
            <v>102663</v>
          </cell>
        </row>
        <row r="16203">
          <cell r="B16203">
            <v>102669</v>
          </cell>
        </row>
        <row r="16204">
          <cell r="B16204">
            <v>102669</v>
          </cell>
        </row>
        <row r="16205">
          <cell r="B16205">
            <v>102669</v>
          </cell>
        </row>
        <row r="16206">
          <cell r="B16206">
            <v>102669</v>
          </cell>
        </row>
        <row r="16207">
          <cell r="B16207">
            <v>102669</v>
          </cell>
        </row>
        <row r="16208">
          <cell r="B16208">
            <v>102669</v>
          </cell>
        </row>
        <row r="16209">
          <cell r="B16209">
            <v>102669</v>
          </cell>
        </row>
        <row r="16210">
          <cell r="B16210">
            <v>102669</v>
          </cell>
        </row>
        <row r="16211">
          <cell r="B16211">
            <v>102661</v>
          </cell>
        </row>
        <row r="16212">
          <cell r="B16212">
            <v>102661</v>
          </cell>
        </row>
        <row r="16213">
          <cell r="B16213">
            <v>102661</v>
          </cell>
        </row>
        <row r="16214">
          <cell r="B16214">
            <v>102661</v>
          </cell>
        </row>
        <row r="16215">
          <cell r="B16215">
            <v>102661</v>
          </cell>
        </row>
        <row r="16216">
          <cell r="B16216">
            <v>102661</v>
          </cell>
        </row>
        <row r="16217">
          <cell r="B16217">
            <v>102666</v>
          </cell>
        </row>
        <row r="16218">
          <cell r="B16218">
            <v>102666</v>
          </cell>
        </row>
        <row r="16219">
          <cell r="B16219">
            <v>102666</v>
          </cell>
        </row>
        <row r="16220">
          <cell r="B16220">
            <v>102666</v>
          </cell>
        </row>
        <row r="16221">
          <cell r="B16221">
            <v>102666</v>
          </cell>
        </row>
        <row r="16222">
          <cell r="B16222">
            <v>102666</v>
          </cell>
        </row>
        <row r="16223">
          <cell r="B16223">
            <v>102666</v>
          </cell>
        </row>
        <row r="16224">
          <cell r="B16224">
            <v>102662</v>
          </cell>
        </row>
        <row r="16225">
          <cell r="B16225">
            <v>102662</v>
          </cell>
        </row>
        <row r="16226">
          <cell r="B16226">
            <v>102662</v>
          </cell>
        </row>
        <row r="16227">
          <cell r="B16227">
            <v>102662</v>
          </cell>
        </row>
        <row r="16228">
          <cell r="B16228">
            <v>102662</v>
          </cell>
        </row>
        <row r="16229">
          <cell r="B16229">
            <v>102662</v>
          </cell>
        </row>
        <row r="16230">
          <cell r="B16230">
            <v>102662</v>
          </cell>
        </row>
        <row r="16231">
          <cell r="B16231">
            <v>102668</v>
          </cell>
        </row>
        <row r="16232">
          <cell r="B16232">
            <v>102668</v>
          </cell>
        </row>
        <row r="16233">
          <cell r="B16233">
            <v>102668</v>
          </cell>
        </row>
        <row r="16234">
          <cell r="B16234">
            <v>102668</v>
          </cell>
        </row>
        <row r="16235">
          <cell r="B16235">
            <v>102668</v>
          </cell>
        </row>
        <row r="16236">
          <cell r="B16236">
            <v>102668</v>
          </cell>
        </row>
        <row r="16237">
          <cell r="B16237">
            <v>102668</v>
          </cell>
        </row>
        <row r="16238">
          <cell r="B16238">
            <v>102668</v>
          </cell>
        </row>
        <row r="16239">
          <cell r="B16239">
            <v>102718</v>
          </cell>
        </row>
        <row r="16240">
          <cell r="B16240">
            <v>102718</v>
          </cell>
        </row>
        <row r="16241">
          <cell r="B16241">
            <v>102718</v>
          </cell>
        </row>
        <row r="16242">
          <cell r="B16242">
            <v>102718</v>
          </cell>
        </row>
        <row r="16243">
          <cell r="B16243">
            <v>102716</v>
          </cell>
        </row>
        <row r="16244">
          <cell r="B16244">
            <v>102716</v>
          </cell>
        </row>
        <row r="16245">
          <cell r="B16245">
            <v>102716</v>
          </cell>
        </row>
        <row r="16246">
          <cell r="B16246">
            <v>102716</v>
          </cell>
        </row>
        <row r="16247">
          <cell r="B16247">
            <v>102716</v>
          </cell>
        </row>
        <row r="16248">
          <cell r="B16248">
            <v>102716</v>
          </cell>
        </row>
        <row r="16249">
          <cell r="B16249">
            <v>102719</v>
          </cell>
        </row>
        <row r="16250">
          <cell r="B16250">
            <v>102719</v>
          </cell>
        </row>
        <row r="16251">
          <cell r="B16251">
            <v>102719</v>
          </cell>
        </row>
        <row r="16252">
          <cell r="B16252">
            <v>102719</v>
          </cell>
        </row>
        <row r="16253">
          <cell r="B16253">
            <v>102717</v>
          </cell>
        </row>
        <row r="16254">
          <cell r="B16254">
            <v>102717</v>
          </cell>
        </row>
        <row r="16255">
          <cell r="B16255">
            <v>102717</v>
          </cell>
        </row>
        <row r="16256">
          <cell r="B16256">
            <v>102717</v>
          </cell>
        </row>
        <row r="16257">
          <cell r="B16257">
            <v>102717</v>
          </cell>
        </row>
        <row r="16258">
          <cell r="B16258">
            <v>102717</v>
          </cell>
        </row>
        <row r="16259">
          <cell r="B16259">
            <v>102720</v>
          </cell>
        </row>
        <row r="16260">
          <cell r="B16260">
            <v>102720</v>
          </cell>
        </row>
        <row r="16261">
          <cell r="B16261">
            <v>102720</v>
          </cell>
        </row>
        <row r="16262">
          <cell r="B16262">
            <v>102720</v>
          </cell>
        </row>
        <row r="16263">
          <cell r="B16263">
            <v>102720</v>
          </cell>
        </row>
        <row r="16264">
          <cell r="B16264">
            <v>102713</v>
          </cell>
        </row>
        <row r="16265">
          <cell r="B16265">
            <v>102713</v>
          </cell>
        </row>
        <row r="16266">
          <cell r="B16266">
            <v>102713</v>
          </cell>
        </row>
        <row r="16267">
          <cell r="B16267">
            <v>102713</v>
          </cell>
        </row>
        <row r="16268">
          <cell r="B16268">
            <v>102715</v>
          </cell>
        </row>
        <row r="16269">
          <cell r="B16269">
            <v>102715</v>
          </cell>
        </row>
        <row r="16270">
          <cell r="B16270">
            <v>102715</v>
          </cell>
        </row>
        <row r="16271">
          <cell r="B16271">
            <v>102715</v>
          </cell>
        </row>
        <row r="16272">
          <cell r="B16272">
            <v>103653</v>
          </cell>
        </row>
        <row r="16273">
          <cell r="B16273">
            <v>103653</v>
          </cell>
        </row>
        <row r="16274">
          <cell r="B16274">
            <v>103653</v>
          </cell>
        </row>
        <row r="16275">
          <cell r="B16275">
            <v>103653</v>
          </cell>
        </row>
        <row r="16276">
          <cell r="B16276">
            <v>102712</v>
          </cell>
        </row>
        <row r="16277">
          <cell r="B16277">
            <v>102712</v>
          </cell>
        </row>
        <row r="16278">
          <cell r="B16278">
            <v>102712</v>
          </cell>
        </row>
        <row r="16279">
          <cell r="B16279">
            <v>102712</v>
          </cell>
        </row>
        <row r="16280">
          <cell r="B16280">
            <v>102711</v>
          </cell>
        </row>
        <row r="16281">
          <cell r="B16281">
            <v>102711</v>
          </cell>
        </row>
        <row r="16282">
          <cell r="B16282">
            <v>102711</v>
          </cell>
        </row>
        <row r="16283">
          <cell r="B16283">
            <v>102711</v>
          </cell>
        </row>
        <row r="16284">
          <cell r="B16284">
            <v>102710</v>
          </cell>
        </row>
        <row r="16285">
          <cell r="B16285">
            <v>102710</v>
          </cell>
        </row>
        <row r="16286">
          <cell r="B16286">
            <v>102710</v>
          </cell>
        </row>
        <row r="16287">
          <cell r="B16287">
            <v>102710</v>
          </cell>
        </row>
        <row r="16288">
          <cell r="B16288">
            <v>102709</v>
          </cell>
        </row>
        <row r="16289">
          <cell r="B16289">
            <v>102709</v>
          </cell>
        </row>
        <row r="16290">
          <cell r="B16290">
            <v>102709</v>
          </cell>
        </row>
        <row r="16291">
          <cell r="B16291">
            <v>102709</v>
          </cell>
        </row>
        <row r="16292">
          <cell r="B16292">
            <v>102708</v>
          </cell>
        </row>
        <row r="16293">
          <cell r="B16293">
            <v>102708</v>
          </cell>
        </row>
        <row r="16294">
          <cell r="B16294">
            <v>102708</v>
          </cell>
        </row>
        <row r="16295">
          <cell r="B16295">
            <v>102708</v>
          </cell>
        </row>
        <row r="16296">
          <cell r="B16296">
            <v>102707</v>
          </cell>
        </row>
        <row r="16297">
          <cell r="B16297">
            <v>102707</v>
          </cell>
        </row>
        <row r="16298">
          <cell r="B16298">
            <v>102707</v>
          </cell>
        </row>
        <row r="16299">
          <cell r="B16299">
            <v>102707</v>
          </cell>
        </row>
        <row r="16300">
          <cell r="B16300">
            <v>102707</v>
          </cell>
        </row>
        <row r="16301">
          <cell r="B16301">
            <v>102704</v>
          </cell>
        </row>
        <row r="16302">
          <cell r="B16302">
            <v>102704</v>
          </cell>
        </row>
        <row r="16303">
          <cell r="B16303">
            <v>102704</v>
          </cell>
        </row>
        <row r="16304">
          <cell r="B16304">
            <v>102704</v>
          </cell>
        </row>
        <row r="16305">
          <cell r="B16305">
            <v>102705</v>
          </cell>
        </row>
        <row r="16306">
          <cell r="B16306">
            <v>102705</v>
          </cell>
        </row>
        <row r="16307">
          <cell r="B16307">
            <v>102705</v>
          </cell>
        </row>
        <row r="16308">
          <cell r="B16308">
            <v>102705</v>
          </cell>
        </row>
        <row r="16309">
          <cell r="B16309">
            <v>98333</v>
          </cell>
        </row>
        <row r="16310">
          <cell r="B16310">
            <v>98333</v>
          </cell>
        </row>
        <row r="16311">
          <cell r="B16311">
            <v>98333</v>
          </cell>
        </row>
        <row r="16312">
          <cell r="B16312">
            <v>98333</v>
          </cell>
        </row>
        <row r="16313">
          <cell r="B16313">
            <v>98333</v>
          </cell>
        </row>
        <row r="16314">
          <cell r="B16314">
            <v>98333</v>
          </cell>
        </row>
        <row r="16315">
          <cell r="B16315">
            <v>98333</v>
          </cell>
        </row>
        <row r="16316">
          <cell r="B16316">
            <v>98333</v>
          </cell>
        </row>
        <row r="16317">
          <cell r="B16317">
            <v>98333</v>
          </cell>
        </row>
        <row r="16318">
          <cell r="B16318">
            <v>98332</v>
          </cell>
        </row>
        <row r="16319">
          <cell r="B16319">
            <v>98332</v>
          </cell>
        </row>
        <row r="16320">
          <cell r="B16320">
            <v>98332</v>
          </cell>
        </row>
        <row r="16321">
          <cell r="B16321">
            <v>98332</v>
          </cell>
        </row>
        <row r="16322">
          <cell r="B16322">
            <v>98332</v>
          </cell>
        </row>
        <row r="16323">
          <cell r="B16323">
            <v>98332</v>
          </cell>
        </row>
        <row r="16324">
          <cell r="B16324">
            <v>98332</v>
          </cell>
        </row>
        <row r="16325">
          <cell r="B16325">
            <v>98332</v>
          </cell>
        </row>
        <row r="16326">
          <cell r="B16326">
            <v>98332</v>
          </cell>
        </row>
        <row r="16327">
          <cell r="B16327">
            <v>98331</v>
          </cell>
        </row>
        <row r="16328">
          <cell r="B16328">
            <v>98331</v>
          </cell>
        </row>
        <row r="16329">
          <cell r="B16329">
            <v>98331</v>
          </cell>
        </row>
        <row r="16330">
          <cell r="B16330">
            <v>98331</v>
          </cell>
        </row>
        <row r="16331">
          <cell r="B16331">
            <v>98331</v>
          </cell>
        </row>
        <row r="16332">
          <cell r="B16332">
            <v>98331</v>
          </cell>
        </row>
        <row r="16333">
          <cell r="B16333">
            <v>98331</v>
          </cell>
        </row>
        <row r="16334">
          <cell r="B16334">
            <v>98331</v>
          </cell>
        </row>
        <row r="16335">
          <cell r="B16335">
            <v>98331</v>
          </cell>
        </row>
        <row r="16336">
          <cell r="B16336">
            <v>98327</v>
          </cell>
        </row>
        <row r="16337">
          <cell r="B16337">
            <v>98327</v>
          </cell>
        </row>
        <row r="16338">
          <cell r="B16338">
            <v>98327</v>
          </cell>
        </row>
        <row r="16339">
          <cell r="B16339">
            <v>98327</v>
          </cell>
        </row>
        <row r="16340">
          <cell r="B16340">
            <v>98327</v>
          </cell>
        </row>
        <row r="16341">
          <cell r="B16341">
            <v>98327</v>
          </cell>
        </row>
        <row r="16342">
          <cell r="B16342">
            <v>98327</v>
          </cell>
        </row>
        <row r="16343">
          <cell r="B16343">
            <v>98327</v>
          </cell>
        </row>
        <row r="16344">
          <cell r="B16344">
            <v>98327</v>
          </cell>
        </row>
        <row r="16345">
          <cell r="B16345">
            <v>98326</v>
          </cell>
        </row>
        <row r="16346">
          <cell r="B16346">
            <v>98326</v>
          </cell>
        </row>
        <row r="16347">
          <cell r="B16347">
            <v>98326</v>
          </cell>
        </row>
        <row r="16348">
          <cell r="B16348">
            <v>98326</v>
          </cell>
        </row>
        <row r="16349">
          <cell r="B16349">
            <v>98326</v>
          </cell>
        </row>
        <row r="16350">
          <cell r="B16350">
            <v>98326</v>
          </cell>
        </row>
        <row r="16351">
          <cell r="B16351">
            <v>98326</v>
          </cell>
        </row>
        <row r="16352">
          <cell r="B16352">
            <v>98326</v>
          </cell>
        </row>
        <row r="16353">
          <cell r="B16353">
            <v>98326</v>
          </cell>
        </row>
        <row r="16354">
          <cell r="B16354">
            <v>98325</v>
          </cell>
        </row>
        <row r="16355">
          <cell r="B16355">
            <v>98325</v>
          </cell>
        </row>
        <row r="16356">
          <cell r="B16356">
            <v>98325</v>
          </cell>
        </row>
        <row r="16357">
          <cell r="B16357">
            <v>98325</v>
          </cell>
        </row>
        <row r="16358">
          <cell r="B16358">
            <v>98325</v>
          </cell>
        </row>
        <row r="16359">
          <cell r="B16359">
            <v>98325</v>
          </cell>
        </row>
        <row r="16360">
          <cell r="B16360">
            <v>98325</v>
          </cell>
        </row>
        <row r="16361">
          <cell r="B16361">
            <v>98325</v>
          </cell>
        </row>
        <row r="16362">
          <cell r="B16362">
            <v>98325</v>
          </cell>
        </row>
        <row r="16363">
          <cell r="B16363">
            <v>98370</v>
          </cell>
        </row>
        <row r="16364">
          <cell r="B16364">
            <v>98370</v>
          </cell>
        </row>
        <row r="16365">
          <cell r="B16365">
            <v>98370</v>
          </cell>
        </row>
        <row r="16366">
          <cell r="B16366">
            <v>98370</v>
          </cell>
        </row>
        <row r="16367">
          <cell r="B16367">
            <v>98370</v>
          </cell>
        </row>
        <row r="16368">
          <cell r="B16368">
            <v>98389</v>
          </cell>
        </row>
        <row r="16369">
          <cell r="B16369">
            <v>98389</v>
          </cell>
        </row>
        <row r="16370">
          <cell r="B16370">
            <v>98389</v>
          </cell>
        </row>
        <row r="16371">
          <cell r="B16371">
            <v>98389</v>
          </cell>
        </row>
        <row r="16372">
          <cell r="B16372">
            <v>98389</v>
          </cell>
        </row>
        <row r="16373">
          <cell r="B16373">
            <v>98390</v>
          </cell>
        </row>
        <row r="16374">
          <cell r="B16374">
            <v>98390</v>
          </cell>
        </row>
        <row r="16375">
          <cell r="B16375">
            <v>98390</v>
          </cell>
        </row>
        <row r="16376">
          <cell r="B16376">
            <v>98390</v>
          </cell>
        </row>
        <row r="16377">
          <cell r="B16377">
            <v>98390</v>
          </cell>
        </row>
        <row r="16378">
          <cell r="B16378">
            <v>98391</v>
          </cell>
        </row>
        <row r="16379">
          <cell r="B16379">
            <v>98391</v>
          </cell>
        </row>
        <row r="16380">
          <cell r="B16380">
            <v>98391</v>
          </cell>
        </row>
        <row r="16381">
          <cell r="B16381">
            <v>98391</v>
          </cell>
        </row>
        <row r="16382">
          <cell r="B16382">
            <v>98391</v>
          </cell>
        </row>
        <row r="16383">
          <cell r="B16383">
            <v>98392</v>
          </cell>
        </row>
        <row r="16384">
          <cell r="B16384">
            <v>98392</v>
          </cell>
        </row>
        <row r="16385">
          <cell r="B16385">
            <v>98392</v>
          </cell>
        </row>
        <row r="16386">
          <cell r="B16386">
            <v>98392</v>
          </cell>
        </row>
        <row r="16387">
          <cell r="B16387">
            <v>98392</v>
          </cell>
        </row>
        <row r="16388">
          <cell r="B16388">
            <v>98393</v>
          </cell>
        </row>
        <row r="16389">
          <cell r="B16389">
            <v>98393</v>
          </cell>
        </row>
        <row r="16390">
          <cell r="B16390">
            <v>98393</v>
          </cell>
        </row>
        <row r="16391">
          <cell r="B16391">
            <v>98393</v>
          </cell>
        </row>
        <row r="16392">
          <cell r="B16392">
            <v>98393</v>
          </cell>
        </row>
        <row r="16393">
          <cell r="B16393">
            <v>98394</v>
          </cell>
        </row>
        <row r="16394">
          <cell r="B16394">
            <v>98394</v>
          </cell>
        </row>
        <row r="16395">
          <cell r="B16395">
            <v>98394</v>
          </cell>
        </row>
        <row r="16396">
          <cell r="B16396">
            <v>98394</v>
          </cell>
        </row>
        <row r="16397">
          <cell r="B16397">
            <v>98394</v>
          </cell>
        </row>
        <row r="16398">
          <cell r="B16398">
            <v>98395</v>
          </cell>
        </row>
        <row r="16399">
          <cell r="B16399">
            <v>98395</v>
          </cell>
        </row>
        <row r="16400">
          <cell r="B16400">
            <v>98395</v>
          </cell>
        </row>
        <row r="16401">
          <cell r="B16401">
            <v>98395</v>
          </cell>
        </row>
        <row r="16402">
          <cell r="B16402">
            <v>98395</v>
          </cell>
        </row>
        <row r="16403">
          <cell r="B16403">
            <v>98396</v>
          </cell>
        </row>
        <row r="16404">
          <cell r="B16404">
            <v>98396</v>
          </cell>
        </row>
        <row r="16405">
          <cell r="B16405">
            <v>98396</v>
          </cell>
        </row>
        <row r="16406">
          <cell r="B16406">
            <v>98396</v>
          </cell>
        </row>
        <row r="16407">
          <cell r="B16407">
            <v>98396</v>
          </cell>
        </row>
        <row r="16408">
          <cell r="B16408">
            <v>98369</v>
          </cell>
        </row>
        <row r="16409">
          <cell r="B16409">
            <v>98369</v>
          </cell>
        </row>
        <row r="16410">
          <cell r="B16410">
            <v>98369</v>
          </cell>
        </row>
        <row r="16411">
          <cell r="B16411">
            <v>98369</v>
          </cell>
        </row>
        <row r="16412">
          <cell r="B16412">
            <v>98369</v>
          </cell>
        </row>
        <row r="16413">
          <cell r="B16413">
            <v>98369</v>
          </cell>
        </row>
        <row r="16414">
          <cell r="B16414">
            <v>98369</v>
          </cell>
        </row>
        <row r="16415">
          <cell r="B16415">
            <v>98369</v>
          </cell>
        </row>
        <row r="16416">
          <cell r="B16416">
            <v>98369</v>
          </cell>
        </row>
        <row r="16417">
          <cell r="B16417">
            <v>98360</v>
          </cell>
        </row>
        <row r="16418">
          <cell r="B16418">
            <v>98360</v>
          </cell>
        </row>
        <row r="16419">
          <cell r="B16419">
            <v>98360</v>
          </cell>
        </row>
        <row r="16420">
          <cell r="B16420">
            <v>98360</v>
          </cell>
        </row>
        <row r="16421">
          <cell r="B16421">
            <v>98360</v>
          </cell>
        </row>
        <row r="16422">
          <cell r="B16422">
            <v>98360</v>
          </cell>
        </row>
        <row r="16423">
          <cell r="B16423">
            <v>98360</v>
          </cell>
        </row>
        <row r="16424">
          <cell r="B16424">
            <v>98360</v>
          </cell>
        </row>
        <row r="16425">
          <cell r="B16425">
            <v>98360</v>
          </cell>
        </row>
        <row r="16426">
          <cell r="B16426">
            <v>98360</v>
          </cell>
        </row>
        <row r="16427">
          <cell r="B16427">
            <v>98368</v>
          </cell>
        </row>
        <row r="16428">
          <cell r="B16428">
            <v>98368</v>
          </cell>
        </row>
        <row r="16429">
          <cell r="B16429">
            <v>98368</v>
          </cell>
        </row>
        <row r="16430">
          <cell r="B16430">
            <v>98368</v>
          </cell>
        </row>
        <row r="16431">
          <cell r="B16431">
            <v>98368</v>
          </cell>
        </row>
        <row r="16432">
          <cell r="B16432">
            <v>98368</v>
          </cell>
        </row>
        <row r="16433">
          <cell r="B16433">
            <v>98368</v>
          </cell>
        </row>
        <row r="16434">
          <cell r="B16434">
            <v>98368</v>
          </cell>
        </row>
        <row r="16435">
          <cell r="B16435">
            <v>98368</v>
          </cell>
        </row>
        <row r="16436">
          <cell r="B16436">
            <v>98359</v>
          </cell>
        </row>
        <row r="16437">
          <cell r="B16437">
            <v>98359</v>
          </cell>
        </row>
        <row r="16438">
          <cell r="B16438">
            <v>98359</v>
          </cell>
        </row>
        <row r="16439">
          <cell r="B16439">
            <v>98359</v>
          </cell>
        </row>
        <row r="16440">
          <cell r="B16440">
            <v>98359</v>
          </cell>
        </row>
        <row r="16441">
          <cell r="B16441">
            <v>98359</v>
          </cell>
        </row>
        <row r="16442">
          <cell r="B16442">
            <v>98359</v>
          </cell>
        </row>
        <row r="16443">
          <cell r="B16443">
            <v>98359</v>
          </cell>
        </row>
        <row r="16444">
          <cell r="B16444">
            <v>98359</v>
          </cell>
        </row>
        <row r="16445">
          <cell r="B16445">
            <v>98359</v>
          </cell>
        </row>
        <row r="16446">
          <cell r="B16446">
            <v>98367</v>
          </cell>
        </row>
        <row r="16447">
          <cell r="B16447">
            <v>98367</v>
          </cell>
        </row>
        <row r="16448">
          <cell r="B16448">
            <v>98367</v>
          </cell>
        </row>
        <row r="16449">
          <cell r="B16449">
            <v>98367</v>
          </cell>
        </row>
        <row r="16450">
          <cell r="B16450">
            <v>98367</v>
          </cell>
        </row>
        <row r="16451">
          <cell r="B16451">
            <v>98367</v>
          </cell>
        </row>
        <row r="16452">
          <cell r="B16452">
            <v>98367</v>
          </cell>
        </row>
        <row r="16453">
          <cell r="B16453">
            <v>98367</v>
          </cell>
        </row>
        <row r="16454">
          <cell r="B16454">
            <v>98367</v>
          </cell>
        </row>
        <row r="16455">
          <cell r="B16455">
            <v>98358</v>
          </cell>
        </row>
        <row r="16456">
          <cell r="B16456">
            <v>98358</v>
          </cell>
        </row>
        <row r="16457">
          <cell r="B16457">
            <v>98358</v>
          </cell>
        </row>
        <row r="16458">
          <cell r="B16458">
            <v>98358</v>
          </cell>
        </row>
        <row r="16459">
          <cell r="B16459">
            <v>98358</v>
          </cell>
        </row>
        <row r="16460">
          <cell r="B16460">
            <v>98358</v>
          </cell>
        </row>
        <row r="16461">
          <cell r="B16461">
            <v>98358</v>
          </cell>
        </row>
        <row r="16462">
          <cell r="B16462">
            <v>98358</v>
          </cell>
        </row>
        <row r="16463">
          <cell r="B16463">
            <v>98358</v>
          </cell>
        </row>
        <row r="16464">
          <cell r="B16464">
            <v>98358</v>
          </cell>
        </row>
        <row r="16465">
          <cell r="B16465">
            <v>98352</v>
          </cell>
        </row>
        <row r="16466">
          <cell r="B16466">
            <v>98352</v>
          </cell>
        </row>
        <row r="16467">
          <cell r="B16467">
            <v>98352</v>
          </cell>
        </row>
        <row r="16468">
          <cell r="B16468">
            <v>98352</v>
          </cell>
        </row>
        <row r="16469">
          <cell r="B16469">
            <v>98352</v>
          </cell>
        </row>
        <row r="16470">
          <cell r="B16470">
            <v>98352</v>
          </cell>
        </row>
        <row r="16471">
          <cell r="B16471">
            <v>98352</v>
          </cell>
        </row>
        <row r="16472">
          <cell r="B16472">
            <v>98352</v>
          </cell>
        </row>
        <row r="16473">
          <cell r="B16473">
            <v>98352</v>
          </cell>
        </row>
        <row r="16474">
          <cell r="B16474">
            <v>98352</v>
          </cell>
        </row>
        <row r="16475">
          <cell r="B16475">
            <v>98343</v>
          </cell>
        </row>
        <row r="16476">
          <cell r="B16476">
            <v>98343</v>
          </cell>
        </row>
        <row r="16477">
          <cell r="B16477">
            <v>98343</v>
          </cell>
        </row>
        <row r="16478">
          <cell r="B16478">
            <v>98343</v>
          </cell>
        </row>
        <row r="16479">
          <cell r="B16479">
            <v>98343</v>
          </cell>
        </row>
        <row r="16480">
          <cell r="B16480">
            <v>98343</v>
          </cell>
        </row>
        <row r="16481">
          <cell r="B16481">
            <v>98343</v>
          </cell>
        </row>
        <row r="16482">
          <cell r="B16482">
            <v>98351</v>
          </cell>
        </row>
        <row r="16483">
          <cell r="B16483">
            <v>98351</v>
          </cell>
        </row>
        <row r="16484">
          <cell r="B16484">
            <v>98351</v>
          </cell>
        </row>
        <row r="16485">
          <cell r="B16485">
            <v>98351</v>
          </cell>
        </row>
        <row r="16486">
          <cell r="B16486">
            <v>98351</v>
          </cell>
        </row>
        <row r="16487">
          <cell r="B16487">
            <v>98351</v>
          </cell>
        </row>
        <row r="16488">
          <cell r="B16488">
            <v>98351</v>
          </cell>
        </row>
        <row r="16489">
          <cell r="B16489">
            <v>98351</v>
          </cell>
        </row>
        <row r="16490">
          <cell r="B16490">
            <v>98351</v>
          </cell>
        </row>
        <row r="16491">
          <cell r="B16491">
            <v>98351</v>
          </cell>
        </row>
        <row r="16492">
          <cell r="B16492">
            <v>98342</v>
          </cell>
        </row>
        <row r="16493">
          <cell r="B16493">
            <v>98342</v>
          </cell>
        </row>
        <row r="16494">
          <cell r="B16494">
            <v>98342</v>
          </cell>
        </row>
        <row r="16495">
          <cell r="B16495">
            <v>98342</v>
          </cell>
        </row>
        <row r="16496">
          <cell r="B16496">
            <v>98342</v>
          </cell>
        </row>
        <row r="16497">
          <cell r="B16497">
            <v>98342</v>
          </cell>
        </row>
        <row r="16498">
          <cell r="B16498">
            <v>98342</v>
          </cell>
        </row>
        <row r="16499">
          <cell r="B16499">
            <v>98350</v>
          </cell>
        </row>
        <row r="16500">
          <cell r="B16500">
            <v>98350</v>
          </cell>
        </row>
        <row r="16501">
          <cell r="B16501">
            <v>98350</v>
          </cell>
        </row>
        <row r="16502">
          <cell r="B16502">
            <v>98350</v>
          </cell>
        </row>
        <row r="16503">
          <cell r="B16503">
            <v>98350</v>
          </cell>
        </row>
        <row r="16504">
          <cell r="B16504">
            <v>98350</v>
          </cell>
        </row>
        <row r="16505">
          <cell r="B16505">
            <v>98350</v>
          </cell>
        </row>
        <row r="16506">
          <cell r="B16506">
            <v>98350</v>
          </cell>
        </row>
        <row r="16507">
          <cell r="B16507">
            <v>98350</v>
          </cell>
        </row>
        <row r="16508">
          <cell r="B16508">
            <v>98350</v>
          </cell>
        </row>
        <row r="16509">
          <cell r="B16509">
            <v>98341</v>
          </cell>
        </row>
        <row r="16510">
          <cell r="B16510">
            <v>98341</v>
          </cell>
        </row>
        <row r="16511">
          <cell r="B16511">
            <v>98341</v>
          </cell>
        </row>
        <row r="16512">
          <cell r="B16512">
            <v>98341</v>
          </cell>
        </row>
        <row r="16513">
          <cell r="B16513">
            <v>98341</v>
          </cell>
        </row>
        <row r="16514">
          <cell r="B16514">
            <v>98341</v>
          </cell>
        </row>
        <row r="16515">
          <cell r="B16515">
            <v>98341</v>
          </cell>
        </row>
        <row r="16516">
          <cell r="B16516">
            <v>98381</v>
          </cell>
        </row>
        <row r="16517">
          <cell r="B16517">
            <v>98381</v>
          </cell>
        </row>
        <row r="16518">
          <cell r="B16518">
            <v>98381</v>
          </cell>
        </row>
        <row r="16519">
          <cell r="B16519">
            <v>98381</v>
          </cell>
        </row>
        <row r="16520">
          <cell r="B16520">
            <v>98381</v>
          </cell>
        </row>
        <row r="16521">
          <cell r="B16521">
            <v>98382</v>
          </cell>
        </row>
        <row r="16522">
          <cell r="B16522">
            <v>98382</v>
          </cell>
        </row>
        <row r="16523">
          <cell r="B16523">
            <v>98382</v>
          </cell>
        </row>
        <row r="16524">
          <cell r="B16524">
            <v>98382</v>
          </cell>
        </row>
        <row r="16525">
          <cell r="B16525">
            <v>98382</v>
          </cell>
        </row>
        <row r="16526">
          <cell r="B16526">
            <v>98383</v>
          </cell>
        </row>
        <row r="16527">
          <cell r="B16527">
            <v>98383</v>
          </cell>
        </row>
        <row r="16528">
          <cell r="B16528">
            <v>98383</v>
          </cell>
        </row>
        <row r="16529">
          <cell r="B16529">
            <v>98383</v>
          </cell>
        </row>
        <row r="16530">
          <cell r="B16530">
            <v>98383</v>
          </cell>
        </row>
        <row r="16531">
          <cell r="B16531">
            <v>98384</v>
          </cell>
        </row>
        <row r="16532">
          <cell r="B16532">
            <v>98384</v>
          </cell>
        </row>
        <row r="16533">
          <cell r="B16533">
            <v>98384</v>
          </cell>
        </row>
        <row r="16534">
          <cell r="B16534">
            <v>98384</v>
          </cell>
        </row>
        <row r="16535">
          <cell r="B16535">
            <v>98384</v>
          </cell>
        </row>
        <row r="16536">
          <cell r="B16536">
            <v>98385</v>
          </cell>
        </row>
        <row r="16537">
          <cell r="B16537">
            <v>98385</v>
          </cell>
        </row>
        <row r="16538">
          <cell r="B16538">
            <v>98385</v>
          </cell>
        </row>
        <row r="16539">
          <cell r="B16539">
            <v>98385</v>
          </cell>
        </row>
        <row r="16540">
          <cell r="B16540">
            <v>98385</v>
          </cell>
        </row>
        <row r="16541">
          <cell r="B16541">
            <v>98386</v>
          </cell>
        </row>
        <row r="16542">
          <cell r="B16542">
            <v>98386</v>
          </cell>
        </row>
        <row r="16543">
          <cell r="B16543">
            <v>98386</v>
          </cell>
        </row>
        <row r="16544">
          <cell r="B16544">
            <v>98386</v>
          </cell>
        </row>
        <row r="16545">
          <cell r="B16545">
            <v>98386</v>
          </cell>
        </row>
        <row r="16546">
          <cell r="B16546">
            <v>98387</v>
          </cell>
        </row>
        <row r="16547">
          <cell r="B16547">
            <v>98387</v>
          </cell>
        </row>
        <row r="16548">
          <cell r="B16548">
            <v>98387</v>
          </cell>
        </row>
        <row r="16549">
          <cell r="B16549">
            <v>98387</v>
          </cell>
        </row>
        <row r="16550">
          <cell r="B16550">
            <v>98387</v>
          </cell>
        </row>
        <row r="16551">
          <cell r="B16551">
            <v>98388</v>
          </cell>
        </row>
        <row r="16552">
          <cell r="B16552">
            <v>98388</v>
          </cell>
        </row>
        <row r="16553">
          <cell r="B16553">
            <v>98388</v>
          </cell>
        </row>
        <row r="16554">
          <cell r="B16554">
            <v>98388</v>
          </cell>
        </row>
        <row r="16555">
          <cell r="B16555">
            <v>98388</v>
          </cell>
        </row>
        <row r="16556">
          <cell r="B16556">
            <v>98346</v>
          </cell>
        </row>
        <row r="16557">
          <cell r="B16557">
            <v>98346</v>
          </cell>
        </row>
        <row r="16558">
          <cell r="B16558">
            <v>98346</v>
          </cell>
        </row>
        <row r="16559">
          <cell r="B16559">
            <v>98346</v>
          </cell>
        </row>
        <row r="16560">
          <cell r="B16560">
            <v>98346</v>
          </cell>
        </row>
        <row r="16561">
          <cell r="B16561">
            <v>98346</v>
          </cell>
        </row>
        <row r="16562">
          <cell r="B16562">
            <v>98346</v>
          </cell>
        </row>
        <row r="16563">
          <cell r="B16563">
            <v>98346</v>
          </cell>
        </row>
        <row r="16564">
          <cell r="B16564">
            <v>98346</v>
          </cell>
        </row>
        <row r="16565">
          <cell r="B16565">
            <v>98346</v>
          </cell>
        </row>
        <row r="16566">
          <cell r="B16566">
            <v>98346</v>
          </cell>
        </row>
        <row r="16567">
          <cell r="B16567">
            <v>98363</v>
          </cell>
        </row>
        <row r="16568">
          <cell r="B16568">
            <v>98363</v>
          </cell>
        </row>
        <row r="16569">
          <cell r="B16569">
            <v>98363</v>
          </cell>
        </row>
        <row r="16570">
          <cell r="B16570">
            <v>98363</v>
          </cell>
        </row>
        <row r="16571">
          <cell r="B16571">
            <v>98363</v>
          </cell>
        </row>
        <row r="16572">
          <cell r="B16572">
            <v>98363</v>
          </cell>
        </row>
        <row r="16573">
          <cell r="B16573">
            <v>98363</v>
          </cell>
        </row>
        <row r="16574">
          <cell r="B16574">
            <v>98363</v>
          </cell>
        </row>
        <row r="16575">
          <cell r="B16575">
            <v>98363</v>
          </cell>
        </row>
        <row r="16576">
          <cell r="B16576">
            <v>98363</v>
          </cell>
        </row>
        <row r="16577">
          <cell r="B16577">
            <v>98354</v>
          </cell>
        </row>
        <row r="16578">
          <cell r="B16578">
            <v>98354</v>
          </cell>
        </row>
        <row r="16579">
          <cell r="B16579">
            <v>98354</v>
          </cell>
        </row>
        <row r="16580">
          <cell r="B16580">
            <v>98354</v>
          </cell>
        </row>
        <row r="16581">
          <cell r="B16581">
            <v>98354</v>
          </cell>
        </row>
        <row r="16582">
          <cell r="B16582">
            <v>98354</v>
          </cell>
        </row>
        <row r="16583">
          <cell r="B16583">
            <v>98354</v>
          </cell>
        </row>
        <row r="16584">
          <cell r="B16584">
            <v>98354</v>
          </cell>
        </row>
        <row r="16585">
          <cell r="B16585">
            <v>98354</v>
          </cell>
        </row>
        <row r="16586">
          <cell r="B16586">
            <v>98354</v>
          </cell>
        </row>
        <row r="16587">
          <cell r="B16587">
            <v>98354</v>
          </cell>
        </row>
        <row r="16588">
          <cell r="B16588">
            <v>98337</v>
          </cell>
        </row>
        <row r="16589">
          <cell r="B16589">
            <v>98337</v>
          </cell>
        </row>
        <row r="16590">
          <cell r="B16590">
            <v>98337</v>
          </cell>
        </row>
        <row r="16591">
          <cell r="B16591">
            <v>98337</v>
          </cell>
        </row>
        <row r="16592">
          <cell r="B16592">
            <v>98337</v>
          </cell>
        </row>
        <row r="16593">
          <cell r="B16593">
            <v>98337</v>
          </cell>
        </row>
        <row r="16594">
          <cell r="B16594">
            <v>98337</v>
          </cell>
        </row>
        <row r="16595">
          <cell r="B16595">
            <v>98337</v>
          </cell>
        </row>
        <row r="16596">
          <cell r="B16596">
            <v>98345</v>
          </cell>
        </row>
        <row r="16597">
          <cell r="B16597">
            <v>98345</v>
          </cell>
        </row>
        <row r="16598">
          <cell r="B16598">
            <v>98345</v>
          </cell>
        </row>
        <row r="16599">
          <cell r="B16599">
            <v>98345</v>
          </cell>
        </row>
        <row r="16600">
          <cell r="B16600">
            <v>98345</v>
          </cell>
        </row>
        <row r="16601">
          <cell r="B16601">
            <v>98345</v>
          </cell>
        </row>
        <row r="16602">
          <cell r="B16602">
            <v>98345</v>
          </cell>
        </row>
        <row r="16603">
          <cell r="B16603">
            <v>98345</v>
          </cell>
        </row>
        <row r="16604">
          <cell r="B16604">
            <v>98345</v>
          </cell>
        </row>
        <row r="16605">
          <cell r="B16605">
            <v>98345</v>
          </cell>
        </row>
        <row r="16606">
          <cell r="B16606">
            <v>98345</v>
          </cell>
        </row>
        <row r="16607">
          <cell r="B16607">
            <v>98362</v>
          </cell>
        </row>
        <row r="16608">
          <cell r="B16608">
            <v>98362</v>
          </cell>
        </row>
        <row r="16609">
          <cell r="B16609">
            <v>98362</v>
          </cell>
        </row>
        <row r="16610">
          <cell r="B16610">
            <v>98362</v>
          </cell>
        </row>
        <row r="16611">
          <cell r="B16611">
            <v>98362</v>
          </cell>
        </row>
        <row r="16612">
          <cell r="B16612">
            <v>98362</v>
          </cell>
        </row>
        <row r="16613">
          <cell r="B16613">
            <v>98362</v>
          </cell>
        </row>
        <row r="16614">
          <cell r="B16614">
            <v>98362</v>
          </cell>
        </row>
        <row r="16615">
          <cell r="B16615">
            <v>98362</v>
          </cell>
        </row>
        <row r="16616">
          <cell r="B16616">
            <v>98362</v>
          </cell>
        </row>
        <row r="16617">
          <cell r="B16617">
            <v>98403</v>
          </cell>
        </row>
        <row r="16618">
          <cell r="B16618">
            <v>98403</v>
          </cell>
        </row>
        <row r="16619">
          <cell r="B16619">
            <v>98403</v>
          </cell>
        </row>
        <row r="16620">
          <cell r="B16620">
            <v>98403</v>
          </cell>
        </row>
        <row r="16621">
          <cell r="B16621">
            <v>98403</v>
          </cell>
        </row>
        <row r="16622">
          <cell r="B16622">
            <v>98403</v>
          </cell>
        </row>
        <row r="16623">
          <cell r="B16623">
            <v>98403</v>
          </cell>
        </row>
        <row r="16624">
          <cell r="B16624">
            <v>98403</v>
          </cell>
        </row>
        <row r="16625">
          <cell r="B16625">
            <v>98403</v>
          </cell>
        </row>
        <row r="16626">
          <cell r="B16626">
            <v>98403</v>
          </cell>
        </row>
        <row r="16627">
          <cell r="B16627">
            <v>98403</v>
          </cell>
        </row>
        <row r="16628">
          <cell r="B16628">
            <v>98335</v>
          </cell>
        </row>
        <row r="16629">
          <cell r="B16629">
            <v>98335</v>
          </cell>
        </row>
        <row r="16630">
          <cell r="B16630">
            <v>98335</v>
          </cell>
        </row>
        <row r="16631">
          <cell r="B16631">
            <v>98335</v>
          </cell>
        </row>
        <row r="16632">
          <cell r="B16632">
            <v>98335</v>
          </cell>
        </row>
        <row r="16633">
          <cell r="B16633">
            <v>98335</v>
          </cell>
        </row>
        <row r="16634">
          <cell r="B16634">
            <v>98335</v>
          </cell>
        </row>
        <row r="16635">
          <cell r="B16635">
            <v>98335</v>
          </cell>
        </row>
        <row r="16636">
          <cell r="B16636">
            <v>98344</v>
          </cell>
        </row>
        <row r="16637">
          <cell r="B16637">
            <v>98344</v>
          </cell>
        </row>
        <row r="16638">
          <cell r="B16638">
            <v>98344</v>
          </cell>
        </row>
        <row r="16639">
          <cell r="B16639">
            <v>98344</v>
          </cell>
        </row>
        <row r="16640">
          <cell r="B16640">
            <v>98344</v>
          </cell>
        </row>
        <row r="16641">
          <cell r="B16641">
            <v>98344</v>
          </cell>
        </row>
        <row r="16642">
          <cell r="B16642">
            <v>98344</v>
          </cell>
        </row>
        <row r="16643">
          <cell r="B16643">
            <v>98344</v>
          </cell>
        </row>
        <row r="16644">
          <cell r="B16644">
            <v>98344</v>
          </cell>
        </row>
        <row r="16645">
          <cell r="B16645">
            <v>98344</v>
          </cell>
        </row>
        <row r="16646">
          <cell r="B16646">
            <v>98344</v>
          </cell>
        </row>
        <row r="16647">
          <cell r="B16647">
            <v>98361</v>
          </cell>
        </row>
        <row r="16648">
          <cell r="B16648">
            <v>98361</v>
          </cell>
        </row>
        <row r="16649">
          <cell r="B16649">
            <v>98361</v>
          </cell>
        </row>
        <row r="16650">
          <cell r="B16650">
            <v>98361</v>
          </cell>
        </row>
        <row r="16651">
          <cell r="B16651">
            <v>98361</v>
          </cell>
        </row>
        <row r="16652">
          <cell r="B16652">
            <v>98361</v>
          </cell>
        </row>
        <row r="16653">
          <cell r="B16653">
            <v>98361</v>
          </cell>
        </row>
        <row r="16654">
          <cell r="B16654">
            <v>98361</v>
          </cell>
        </row>
        <row r="16655">
          <cell r="B16655">
            <v>98361</v>
          </cell>
        </row>
        <row r="16656">
          <cell r="B16656">
            <v>98361</v>
          </cell>
        </row>
        <row r="16657">
          <cell r="B16657">
            <v>98353</v>
          </cell>
        </row>
        <row r="16658">
          <cell r="B16658">
            <v>98353</v>
          </cell>
        </row>
        <row r="16659">
          <cell r="B16659">
            <v>98353</v>
          </cell>
        </row>
        <row r="16660">
          <cell r="B16660">
            <v>98353</v>
          </cell>
        </row>
        <row r="16661">
          <cell r="B16661">
            <v>98353</v>
          </cell>
        </row>
        <row r="16662">
          <cell r="B16662">
            <v>98353</v>
          </cell>
        </row>
        <row r="16663">
          <cell r="B16663">
            <v>98353</v>
          </cell>
        </row>
        <row r="16664">
          <cell r="B16664">
            <v>98353</v>
          </cell>
        </row>
        <row r="16665">
          <cell r="B16665">
            <v>98353</v>
          </cell>
        </row>
        <row r="16666">
          <cell r="B16666">
            <v>98353</v>
          </cell>
        </row>
        <row r="16667">
          <cell r="B16667">
            <v>98353</v>
          </cell>
        </row>
        <row r="16668">
          <cell r="B16668">
            <v>98334</v>
          </cell>
        </row>
        <row r="16669">
          <cell r="B16669">
            <v>98334</v>
          </cell>
        </row>
        <row r="16670">
          <cell r="B16670">
            <v>98334</v>
          </cell>
        </row>
        <row r="16671">
          <cell r="B16671">
            <v>98334</v>
          </cell>
        </row>
        <row r="16672">
          <cell r="B16672">
            <v>98334</v>
          </cell>
        </row>
        <row r="16673">
          <cell r="B16673">
            <v>98334</v>
          </cell>
        </row>
        <row r="16674">
          <cell r="B16674">
            <v>98334</v>
          </cell>
        </row>
        <row r="16675">
          <cell r="B16675">
            <v>98334</v>
          </cell>
        </row>
        <row r="16676">
          <cell r="B16676">
            <v>98371</v>
          </cell>
        </row>
        <row r="16677">
          <cell r="B16677">
            <v>98371</v>
          </cell>
        </row>
        <row r="16678">
          <cell r="B16678">
            <v>98371</v>
          </cell>
        </row>
        <row r="16679">
          <cell r="B16679">
            <v>98371</v>
          </cell>
        </row>
        <row r="16680">
          <cell r="B16680">
            <v>98371</v>
          </cell>
        </row>
        <row r="16681">
          <cell r="B16681">
            <v>98371</v>
          </cell>
        </row>
        <row r="16682">
          <cell r="B16682">
            <v>98397</v>
          </cell>
        </row>
        <row r="16683">
          <cell r="B16683">
            <v>98397</v>
          </cell>
        </row>
        <row r="16684">
          <cell r="B16684">
            <v>98397</v>
          </cell>
        </row>
        <row r="16685">
          <cell r="B16685">
            <v>98397</v>
          </cell>
        </row>
        <row r="16686">
          <cell r="B16686">
            <v>98397</v>
          </cell>
        </row>
        <row r="16687">
          <cell r="B16687">
            <v>103518</v>
          </cell>
        </row>
        <row r="16688">
          <cell r="B16688">
            <v>103518</v>
          </cell>
        </row>
        <row r="16689">
          <cell r="B16689">
            <v>103518</v>
          </cell>
        </row>
        <row r="16690">
          <cell r="B16690">
            <v>103518</v>
          </cell>
        </row>
        <row r="16691">
          <cell r="B16691">
            <v>103517</v>
          </cell>
        </row>
        <row r="16692">
          <cell r="B16692">
            <v>103517</v>
          </cell>
        </row>
        <row r="16693">
          <cell r="B16693">
            <v>103517</v>
          </cell>
        </row>
        <row r="16694">
          <cell r="B16694">
            <v>103517</v>
          </cell>
        </row>
        <row r="16695">
          <cell r="B16695">
            <v>103519</v>
          </cell>
        </row>
        <row r="16696">
          <cell r="B16696">
            <v>103519</v>
          </cell>
        </row>
        <row r="16697">
          <cell r="B16697">
            <v>103519</v>
          </cell>
        </row>
        <row r="16698">
          <cell r="B16698">
            <v>103519</v>
          </cell>
        </row>
        <row r="16699">
          <cell r="B16699">
            <v>103515</v>
          </cell>
        </row>
        <row r="16700">
          <cell r="B16700">
            <v>103515</v>
          </cell>
        </row>
        <row r="16701">
          <cell r="B16701">
            <v>103515</v>
          </cell>
        </row>
        <row r="16702">
          <cell r="B16702">
            <v>103515</v>
          </cell>
        </row>
        <row r="16703">
          <cell r="B16703">
            <v>103515</v>
          </cell>
        </row>
        <row r="16704">
          <cell r="B16704">
            <v>103502</v>
          </cell>
        </row>
        <row r="16705">
          <cell r="B16705">
            <v>103502</v>
          </cell>
        </row>
        <row r="16706">
          <cell r="B16706">
            <v>103502</v>
          </cell>
        </row>
        <row r="16707">
          <cell r="B16707">
            <v>103502</v>
          </cell>
        </row>
        <row r="16708">
          <cell r="B16708">
            <v>103503</v>
          </cell>
        </row>
        <row r="16709">
          <cell r="B16709">
            <v>103503</v>
          </cell>
        </row>
        <row r="16710">
          <cell r="B16710">
            <v>103503</v>
          </cell>
        </row>
        <row r="16711">
          <cell r="B16711">
            <v>103503</v>
          </cell>
        </row>
        <row r="16712">
          <cell r="B16712">
            <v>103499</v>
          </cell>
        </row>
        <row r="16713">
          <cell r="B16713">
            <v>103499</v>
          </cell>
        </row>
        <row r="16714">
          <cell r="B16714">
            <v>103499</v>
          </cell>
        </row>
        <row r="16715">
          <cell r="B16715">
            <v>103499</v>
          </cell>
        </row>
        <row r="16716">
          <cell r="B16716">
            <v>103501</v>
          </cell>
        </row>
        <row r="16717">
          <cell r="B16717">
            <v>103501</v>
          </cell>
        </row>
        <row r="16718">
          <cell r="B16718">
            <v>103501</v>
          </cell>
        </row>
        <row r="16719">
          <cell r="B16719">
            <v>103501</v>
          </cell>
        </row>
        <row r="16720">
          <cell r="B16720">
            <v>103500</v>
          </cell>
        </row>
        <row r="16721">
          <cell r="B16721">
            <v>103500</v>
          </cell>
        </row>
        <row r="16722">
          <cell r="B16722">
            <v>103500</v>
          </cell>
        </row>
        <row r="16723">
          <cell r="B16723">
            <v>103500</v>
          </cell>
        </row>
        <row r="16724">
          <cell r="B16724">
            <v>106678</v>
          </cell>
        </row>
        <row r="16725">
          <cell r="B16725">
            <v>106678</v>
          </cell>
        </row>
        <row r="16726">
          <cell r="B16726">
            <v>106678</v>
          </cell>
        </row>
        <row r="16727">
          <cell r="B16727">
            <v>106678</v>
          </cell>
        </row>
        <row r="16728">
          <cell r="B16728">
            <v>106678</v>
          </cell>
        </row>
        <row r="16729">
          <cell r="B16729">
            <v>106680</v>
          </cell>
        </row>
        <row r="16730">
          <cell r="B16730">
            <v>106680</v>
          </cell>
        </row>
        <row r="16731">
          <cell r="B16731">
            <v>106680</v>
          </cell>
        </row>
        <row r="16732">
          <cell r="B16732">
            <v>106680</v>
          </cell>
        </row>
        <row r="16733">
          <cell r="B16733">
            <v>106680</v>
          </cell>
        </row>
        <row r="16734">
          <cell r="B16734">
            <v>106679</v>
          </cell>
        </row>
        <row r="16735">
          <cell r="B16735">
            <v>106679</v>
          </cell>
        </row>
        <row r="16736">
          <cell r="B16736">
            <v>106679</v>
          </cell>
        </row>
        <row r="16737">
          <cell r="B16737">
            <v>106679</v>
          </cell>
        </row>
        <row r="16738">
          <cell r="B16738">
            <v>106679</v>
          </cell>
        </row>
        <row r="16739">
          <cell r="B16739">
            <v>103496</v>
          </cell>
        </row>
        <row r="16740">
          <cell r="B16740">
            <v>103496</v>
          </cell>
        </row>
        <row r="16741">
          <cell r="B16741">
            <v>103496</v>
          </cell>
        </row>
        <row r="16742">
          <cell r="B16742">
            <v>103496</v>
          </cell>
        </row>
        <row r="16743">
          <cell r="B16743">
            <v>103496</v>
          </cell>
        </row>
        <row r="16744">
          <cell r="B16744">
            <v>103498</v>
          </cell>
        </row>
        <row r="16745">
          <cell r="B16745">
            <v>103498</v>
          </cell>
        </row>
        <row r="16746">
          <cell r="B16746">
            <v>103498</v>
          </cell>
        </row>
        <row r="16747">
          <cell r="B16747">
            <v>103498</v>
          </cell>
        </row>
        <row r="16748">
          <cell r="B16748">
            <v>103498</v>
          </cell>
        </row>
        <row r="16749">
          <cell r="B16749">
            <v>103497</v>
          </cell>
        </row>
        <row r="16750">
          <cell r="B16750">
            <v>103497</v>
          </cell>
        </row>
        <row r="16751">
          <cell r="B16751">
            <v>103497</v>
          </cell>
        </row>
        <row r="16752">
          <cell r="B16752">
            <v>103497</v>
          </cell>
        </row>
        <row r="16753">
          <cell r="B16753">
            <v>103497</v>
          </cell>
        </row>
        <row r="16754">
          <cell r="B16754">
            <v>103516</v>
          </cell>
        </row>
        <row r="16755">
          <cell r="B16755">
            <v>103516</v>
          </cell>
        </row>
        <row r="16756">
          <cell r="B16756">
            <v>103516</v>
          </cell>
        </row>
        <row r="16757">
          <cell r="B16757">
            <v>103516</v>
          </cell>
        </row>
        <row r="16758">
          <cell r="B16758">
            <v>103506</v>
          </cell>
        </row>
        <row r="16759">
          <cell r="B16759">
            <v>103506</v>
          </cell>
        </row>
        <row r="16760">
          <cell r="B16760">
            <v>103506</v>
          </cell>
        </row>
        <row r="16761">
          <cell r="B16761">
            <v>103506</v>
          </cell>
        </row>
        <row r="16762">
          <cell r="B16762">
            <v>103506</v>
          </cell>
        </row>
        <row r="16763">
          <cell r="B16763">
            <v>106681</v>
          </cell>
        </row>
        <row r="16764">
          <cell r="B16764">
            <v>106681</v>
          </cell>
        </row>
        <row r="16765">
          <cell r="B16765">
            <v>106681</v>
          </cell>
        </row>
        <row r="16766">
          <cell r="B16766">
            <v>106681</v>
          </cell>
        </row>
        <row r="16767">
          <cell r="B16767">
            <v>106681</v>
          </cell>
        </row>
        <row r="16768">
          <cell r="B16768">
            <v>103507</v>
          </cell>
        </row>
        <row r="16769">
          <cell r="B16769">
            <v>103507</v>
          </cell>
        </row>
        <row r="16770">
          <cell r="B16770">
            <v>103507</v>
          </cell>
        </row>
        <row r="16771">
          <cell r="B16771">
            <v>103507</v>
          </cell>
        </row>
        <row r="16772">
          <cell r="B16772">
            <v>103507</v>
          </cell>
        </row>
        <row r="16773">
          <cell r="B16773">
            <v>103493</v>
          </cell>
        </row>
        <row r="16774">
          <cell r="B16774">
            <v>103493</v>
          </cell>
        </row>
        <row r="16775">
          <cell r="B16775">
            <v>103493</v>
          </cell>
        </row>
        <row r="16776">
          <cell r="B16776">
            <v>103493</v>
          </cell>
        </row>
        <row r="16777">
          <cell r="B16777">
            <v>103493</v>
          </cell>
        </row>
        <row r="16778">
          <cell r="B16778">
            <v>103495</v>
          </cell>
        </row>
        <row r="16779">
          <cell r="B16779">
            <v>103495</v>
          </cell>
        </row>
        <row r="16780">
          <cell r="B16780">
            <v>103495</v>
          </cell>
        </row>
        <row r="16781">
          <cell r="B16781">
            <v>103495</v>
          </cell>
        </row>
        <row r="16782">
          <cell r="B16782">
            <v>103495</v>
          </cell>
        </row>
        <row r="16783">
          <cell r="B16783">
            <v>103494</v>
          </cell>
        </row>
        <row r="16784">
          <cell r="B16784">
            <v>103494</v>
          </cell>
        </row>
        <row r="16785">
          <cell r="B16785">
            <v>103494</v>
          </cell>
        </row>
        <row r="16786">
          <cell r="B16786">
            <v>103494</v>
          </cell>
        </row>
        <row r="16787">
          <cell r="B16787">
            <v>103494</v>
          </cell>
        </row>
        <row r="16788">
          <cell r="B16788">
            <v>103513</v>
          </cell>
        </row>
        <row r="16789">
          <cell r="B16789">
            <v>103513</v>
          </cell>
        </row>
        <row r="16790">
          <cell r="B16790">
            <v>103513</v>
          </cell>
        </row>
        <row r="16791">
          <cell r="B16791">
            <v>103513</v>
          </cell>
        </row>
        <row r="16792">
          <cell r="B16792">
            <v>103513</v>
          </cell>
        </row>
        <row r="16793">
          <cell r="B16793">
            <v>103513</v>
          </cell>
        </row>
        <row r="16794">
          <cell r="B16794">
            <v>103523</v>
          </cell>
        </row>
        <row r="16795">
          <cell r="B16795">
            <v>103523</v>
          </cell>
        </row>
        <row r="16796">
          <cell r="B16796">
            <v>103523</v>
          </cell>
        </row>
        <row r="16797">
          <cell r="B16797">
            <v>103523</v>
          </cell>
        </row>
        <row r="16798">
          <cell r="B16798">
            <v>103523</v>
          </cell>
        </row>
        <row r="16799">
          <cell r="B16799">
            <v>103523</v>
          </cell>
        </row>
        <row r="16800">
          <cell r="B16800">
            <v>103509</v>
          </cell>
        </row>
        <row r="16801">
          <cell r="B16801">
            <v>103509</v>
          </cell>
        </row>
        <row r="16802">
          <cell r="B16802">
            <v>103509</v>
          </cell>
        </row>
        <row r="16803">
          <cell r="B16803">
            <v>103509</v>
          </cell>
        </row>
        <row r="16804">
          <cell r="B16804">
            <v>103514</v>
          </cell>
        </row>
        <row r="16805">
          <cell r="B16805">
            <v>103514</v>
          </cell>
        </row>
        <row r="16806">
          <cell r="B16806">
            <v>103514</v>
          </cell>
        </row>
        <row r="16807">
          <cell r="B16807">
            <v>103514</v>
          </cell>
        </row>
        <row r="16808">
          <cell r="B16808">
            <v>103514</v>
          </cell>
        </row>
        <row r="16809">
          <cell r="B16809">
            <v>103514</v>
          </cell>
        </row>
        <row r="16810">
          <cell r="B16810">
            <v>103510</v>
          </cell>
        </row>
        <row r="16811">
          <cell r="B16811">
            <v>103510</v>
          </cell>
        </row>
        <row r="16812">
          <cell r="B16812">
            <v>103510</v>
          </cell>
        </row>
        <row r="16813">
          <cell r="B16813">
            <v>103510</v>
          </cell>
        </row>
        <row r="16814">
          <cell r="B16814">
            <v>103520</v>
          </cell>
        </row>
        <row r="16815">
          <cell r="B16815">
            <v>103520</v>
          </cell>
        </row>
        <row r="16816">
          <cell r="B16816">
            <v>103520</v>
          </cell>
        </row>
        <row r="16817">
          <cell r="B16817">
            <v>103520</v>
          </cell>
        </row>
        <row r="16818">
          <cell r="B16818">
            <v>103511</v>
          </cell>
        </row>
        <row r="16819">
          <cell r="B16819">
            <v>103511</v>
          </cell>
        </row>
        <row r="16820">
          <cell r="B16820">
            <v>103511</v>
          </cell>
        </row>
        <row r="16821">
          <cell r="B16821">
            <v>103511</v>
          </cell>
        </row>
        <row r="16822">
          <cell r="B16822">
            <v>103521</v>
          </cell>
        </row>
        <row r="16823">
          <cell r="B16823">
            <v>103521</v>
          </cell>
        </row>
        <row r="16824">
          <cell r="B16824">
            <v>103521</v>
          </cell>
        </row>
        <row r="16825">
          <cell r="B16825">
            <v>103521</v>
          </cell>
        </row>
        <row r="16826">
          <cell r="B16826">
            <v>103512</v>
          </cell>
        </row>
        <row r="16827">
          <cell r="B16827">
            <v>103512</v>
          </cell>
        </row>
        <row r="16828">
          <cell r="B16828">
            <v>103512</v>
          </cell>
        </row>
        <row r="16829">
          <cell r="B16829">
            <v>103512</v>
          </cell>
        </row>
        <row r="16830">
          <cell r="B16830">
            <v>103512</v>
          </cell>
        </row>
        <row r="16831">
          <cell r="B16831">
            <v>103512</v>
          </cell>
        </row>
        <row r="16832">
          <cell r="B16832">
            <v>103522</v>
          </cell>
        </row>
        <row r="16833">
          <cell r="B16833">
            <v>103522</v>
          </cell>
        </row>
        <row r="16834">
          <cell r="B16834">
            <v>103522</v>
          </cell>
        </row>
        <row r="16835">
          <cell r="B16835">
            <v>103522</v>
          </cell>
        </row>
        <row r="16836">
          <cell r="B16836">
            <v>103522</v>
          </cell>
        </row>
        <row r="16837">
          <cell r="B16837">
            <v>103522</v>
          </cell>
        </row>
        <row r="16838">
          <cell r="B16838">
            <v>103508</v>
          </cell>
        </row>
        <row r="16839">
          <cell r="B16839">
            <v>103508</v>
          </cell>
        </row>
        <row r="16840">
          <cell r="B16840">
            <v>103508</v>
          </cell>
        </row>
        <row r="16841">
          <cell r="B16841">
            <v>103508</v>
          </cell>
        </row>
        <row r="16842">
          <cell r="B16842">
            <v>103508</v>
          </cell>
        </row>
        <row r="16843">
          <cell r="B16843">
            <v>103524</v>
          </cell>
        </row>
        <row r="16844">
          <cell r="B16844">
            <v>103524</v>
          </cell>
        </row>
        <row r="16845">
          <cell r="B16845">
            <v>103524</v>
          </cell>
        </row>
        <row r="16846">
          <cell r="B16846">
            <v>103524</v>
          </cell>
        </row>
        <row r="16847">
          <cell r="B16847">
            <v>103526</v>
          </cell>
        </row>
        <row r="16848">
          <cell r="B16848">
            <v>103526</v>
          </cell>
        </row>
        <row r="16849">
          <cell r="B16849">
            <v>103526</v>
          </cell>
        </row>
        <row r="16850">
          <cell r="B16850">
            <v>103526</v>
          </cell>
        </row>
        <row r="16851">
          <cell r="B16851">
            <v>103525</v>
          </cell>
        </row>
        <row r="16852">
          <cell r="B16852">
            <v>103525</v>
          </cell>
        </row>
        <row r="16853">
          <cell r="B16853">
            <v>103525</v>
          </cell>
        </row>
        <row r="16854">
          <cell r="B16854">
            <v>103525</v>
          </cell>
        </row>
        <row r="16855">
          <cell r="B16855">
            <v>97062</v>
          </cell>
        </row>
        <row r="16856">
          <cell r="B16856">
            <v>97062</v>
          </cell>
        </row>
        <row r="16857">
          <cell r="B16857">
            <v>97062</v>
          </cell>
        </row>
        <row r="16858">
          <cell r="B16858">
            <v>97062</v>
          </cell>
        </row>
        <row r="16859">
          <cell r="B16859">
            <v>97062</v>
          </cell>
        </row>
        <row r="16860">
          <cell r="B16860">
            <v>97061</v>
          </cell>
        </row>
        <row r="16861">
          <cell r="B16861">
            <v>97061</v>
          </cell>
        </row>
        <row r="16862">
          <cell r="B16862">
            <v>97061</v>
          </cell>
        </row>
        <row r="16863">
          <cell r="B16863">
            <v>97061</v>
          </cell>
        </row>
        <row r="16864">
          <cell r="B16864">
            <v>97061</v>
          </cell>
        </row>
        <row r="16865">
          <cell r="B16865">
            <v>97061</v>
          </cell>
        </row>
        <row r="16866">
          <cell r="B16866">
            <v>97061</v>
          </cell>
        </row>
        <row r="16867">
          <cell r="B16867">
            <v>97061</v>
          </cell>
        </row>
        <row r="16868">
          <cell r="B16868">
            <v>97061</v>
          </cell>
        </row>
        <row r="16869">
          <cell r="B16869">
            <v>104988</v>
          </cell>
        </row>
        <row r="16870">
          <cell r="B16870">
            <v>104988</v>
          </cell>
        </row>
        <row r="16871">
          <cell r="B16871">
            <v>104988</v>
          </cell>
        </row>
        <row r="16872">
          <cell r="B16872">
            <v>104988</v>
          </cell>
        </row>
        <row r="16873">
          <cell r="B16873">
            <v>104979</v>
          </cell>
        </row>
        <row r="16874">
          <cell r="B16874">
            <v>104979</v>
          </cell>
        </row>
        <row r="16875">
          <cell r="B16875">
            <v>104979</v>
          </cell>
        </row>
        <row r="16876">
          <cell r="B16876">
            <v>104979</v>
          </cell>
        </row>
        <row r="16877">
          <cell r="B16877">
            <v>97040</v>
          </cell>
        </row>
        <row r="16878">
          <cell r="B16878">
            <v>97040</v>
          </cell>
        </row>
        <row r="16879">
          <cell r="B16879">
            <v>97040</v>
          </cell>
        </row>
        <row r="16880">
          <cell r="B16880">
            <v>97040</v>
          </cell>
        </row>
        <row r="16881">
          <cell r="B16881">
            <v>97040</v>
          </cell>
        </row>
        <row r="16882">
          <cell r="B16882">
            <v>97040</v>
          </cell>
        </row>
        <row r="16883">
          <cell r="B16883">
            <v>97040</v>
          </cell>
        </row>
        <row r="16884">
          <cell r="B16884">
            <v>97041</v>
          </cell>
        </row>
        <row r="16885">
          <cell r="B16885">
            <v>97041</v>
          </cell>
        </row>
        <row r="16886">
          <cell r="B16886">
            <v>97041</v>
          </cell>
        </row>
        <row r="16887">
          <cell r="B16887">
            <v>97041</v>
          </cell>
        </row>
        <row r="16888">
          <cell r="B16888">
            <v>97041</v>
          </cell>
        </row>
        <row r="16889">
          <cell r="B16889">
            <v>97041</v>
          </cell>
        </row>
        <row r="16890">
          <cell r="B16890">
            <v>97041</v>
          </cell>
        </row>
        <row r="16891">
          <cell r="B16891">
            <v>97041</v>
          </cell>
        </row>
        <row r="16892">
          <cell r="B16892">
            <v>97039</v>
          </cell>
        </row>
        <row r="16893">
          <cell r="B16893">
            <v>97039</v>
          </cell>
        </row>
        <row r="16894">
          <cell r="B16894">
            <v>97039</v>
          </cell>
        </row>
        <row r="16895">
          <cell r="B16895">
            <v>97039</v>
          </cell>
        </row>
        <row r="16896">
          <cell r="B16896">
            <v>97039</v>
          </cell>
        </row>
        <row r="16897">
          <cell r="B16897">
            <v>97039</v>
          </cell>
        </row>
        <row r="16898">
          <cell r="B16898">
            <v>97039</v>
          </cell>
        </row>
        <row r="16899">
          <cell r="B16899">
            <v>97039</v>
          </cell>
        </row>
        <row r="16900">
          <cell r="B16900">
            <v>102655</v>
          </cell>
        </row>
        <row r="16901">
          <cell r="B16901">
            <v>102655</v>
          </cell>
        </row>
        <row r="16902">
          <cell r="B16902">
            <v>102655</v>
          </cell>
        </row>
        <row r="16903">
          <cell r="B16903">
            <v>102655</v>
          </cell>
        </row>
        <row r="16904">
          <cell r="B16904">
            <v>104987</v>
          </cell>
        </row>
        <row r="16905">
          <cell r="B16905">
            <v>104987</v>
          </cell>
        </row>
        <row r="16906">
          <cell r="B16906">
            <v>104987</v>
          </cell>
        </row>
        <row r="16907">
          <cell r="B16907">
            <v>104987</v>
          </cell>
        </row>
        <row r="16908">
          <cell r="B16908">
            <v>104986</v>
          </cell>
        </row>
        <row r="16909">
          <cell r="B16909">
            <v>104986</v>
          </cell>
        </row>
        <row r="16910">
          <cell r="B16910">
            <v>104986</v>
          </cell>
        </row>
        <row r="16911">
          <cell r="B16911">
            <v>104986</v>
          </cell>
        </row>
        <row r="16912">
          <cell r="B16912">
            <v>104984</v>
          </cell>
        </row>
        <row r="16913">
          <cell r="B16913">
            <v>104984</v>
          </cell>
        </row>
        <row r="16914">
          <cell r="B16914">
            <v>104984</v>
          </cell>
        </row>
        <row r="16915">
          <cell r="B16915">
            <v>104984</v>
          </cell>
        </row>
        <row r="16916">
          <cell r="B16916">
            <v>104984</v>
          </cell>
        </row>
        <row r="16917">
          <cell r="B16917">
            <v>104985</v>
          </cell>
        </row>
        <row r="16918">
          <cell r="B16918">
            <v>104985</v>
          </cell>
        </row>
        <row r="16919">
          <cell r="B16919">
            <v>104985</v>
          </cell>
        </row>
        <row r="16920">
          <cell r="B16920">
            <v>104985</v>
          </cell>
        </row>
        <row r="16921">
          <cell r="B16921">
            <v>97026</v>
          </cell>
        </row>
        <row r="16922">
          <cell r="B16922">
            <v>97026</v>
          </cell>
        </row>
        <row r="16923">
          <cell r="B16923">
            <v>97026</v>
          </cell>
        </row>
        <row r="16924">
          <cell r="B16924">
            <v>97026</v>
          </cell>
        </row>
        <row r="16925">
          <cell r="B16925">
            <v>97026</v>
          </cell>
        </row>
        <row r="16926">
          <cell r="B16926">
            <v>97026</v>
          </cell>
        </row>
        <row r="16927">
          <cell r="B16927">
            <v>97026</v>
          </cell>
        </row>
        <row r="16928">
          <cell r="B16928">
            <v>97026</v>
          </cell>
        </row>
        <row r="16929">
          <cell r="B16929">
            <v>97026</v>
          </cell>
        </row>
        <row r="16930">
          <cell r="B16930">
            <v>97025</v>
          </cell>
        </row>
        <row r="16931">
          <cell r="B16931">
            <v>97025</v>
          </cell>
        </row>
        <row r="16932">
          <cell r="B16932">
            <v>97025</v>
          </cell>
        </row>
        <row r="16933">
          <cell r="B16933">
            <v>97025</v>
          </cell>
        </row>
        <row r="16934">
          <cell r="B16934">
            <v>97025</v>
          </cell>
        </row>
        <row r="16935">
          <cell r="B16935">
            <v>97025</v>
          </cell>
        </row>
        <row r="16936">
          <cell r="B16936">
            <v>97025</v>
          </cell>
        </row>
        <row r="16937">
          <cell r="B16937">
            <v>97025</v>
          </cell>
        </row>
        <row r="16938">
          <cell r="B16938">
            <v>97025</v>
          </cell>
        </row>
        <row r="16939">
          <cell r="B16939">
            <v>97032</v>
          </cell>
        </row>
        <row r="16940">
          <cell r="B16940">
            <v>97032</v>
          </cell>
        </row>
        <row r="16941">
          <cell r="B16941">
            <v>97032</v>
          </cell>
        </row>
        <row r="16942">
          <cell r="B16942">
            <v>97032</v>
          </cell>
        </row>
        <row r="16943">
          <cell r="B16943">
            <v>97032</v>
          </cell>
        </row>
        <row r="16944">
          <cell r="B16944">
            <v>97032</v>
          </cell>
        </row>
        <row r="16945">
          <cell r="B16945">
            <v>97032</v>
          </cell>
        </row>
        <row r="16946">
          <cell r="B16946">
            <v>97032</v>
          </cell>
        </row>
        <row r="16947">
          <cell r="B16947">
            <v>97032</v>
          </cell>
        </row>
        <row r="16948">
          <cell r="B16948">
            <v>97031</v>
          </cell>
        </row>
        <row r="16949">
          <cell r="B16949">
            <v>97031</v>
          </cell>
        </row>
        <row r="16950">
          <cell r="B16950">
            <v>97031</v>
          </cell>
        </row>
        <row r="16951">
          <cell r="B16951">
            <v>97031</v>
          </cell>
        </row>
        <row r="16952">
          <cell r="B16952">
            <v>97031</v>
          </cell>
        </row>
        <row r="16953">
          <cell r="B16953">
            <v>97031</v>
          </cell>
        </row>
        <row r="16954">
          <cell r="B16954">
            <v>97031</v>
          </cell>
        </row>
        <row r="16955">
          <cell r="B16955">
            <v>97031</v>
          </cell>
        </row>
        <row r="16956">
          <cell r="B16956">
            <v>97031</v>
          </cell>
        </row>
        <row r="16957">
          <cell r="B16957">
            <v>97036</v>
          </cell>
        </row>
        <row r="16958">
          <cell r="B16958">
            <v>97036</v>
          </cell>
        </row>
        <row r="16959">
          <cell r="B16959">
            <v>97036</v>
          </cell>
        </row>
        <row r="16960">
          <cell r="B16960">
            <v>97036</v>
          </cell>
        </row>
        <row r="16961">
          <cell r="B16961">
            <v>97036</v>
          </cell>
        </row>
        <row r="16962">
          <cell r="B16962">
            <v>97035</v>
          </cell>
        </row>
        <row r="16963">
          <cell r="B16963">
            <v>97035</v>
          </cell>
        </row>
        <row r="16964">
          <cell r="B16964">
            <v>97035</v>
          </cell>
        </row>
        <row r="16965">
          <cell r="B16965">
            <v>97035</v>
          </cell>
        </row>
        <row r="16966">
          <cell r="B16966">
            <v>97035</v>
          </cell>
        </row>
        <row r="16967">
          <cell r="B16967">
            <v>97034</v>
          </cell>
        </row>
        <row r="16968">
          <cell r="B16968">
            <v>97034</v>
          </cell>
        </row>
        <row r="16969">
          <cell r="B16969">
            <v>97034</v>
          </cell>
        </row>
        <row r="16970">
          <cell r="B16970">
            <v>97034</v>
          </cell>
        </row>
        <row r="16971">
          <cell r="B16971">
            <v>97034</v>
          </cell>
        </row>
        <row r="16972">
          <cell r="B16972">
            <v>97034</v>
          </cell>
        </row>
        <row r="16973">
          <cell r="B16973">
            <v>97034</v>
          </cell>
        </row>
        <row r="16974">
          <cell r="B16974">
            <v>97033</v>
          </cell>
        </row>
        <row r="16975">
          <cell r="B16975">
            <v>97033</v>
          </cell>
        </row>
        <row r="16976">
          <cell r="B16976">
            <v>97033</v>
          </cell>
        </row>
        <row r="16977">
          <cell r="B16977">
            <v>97033</v>
          </cell>
        </row>
        <row r="16978">
          <cell r="B16978">
            <v>97033</v>
          </cell>
        </row>
        <row r="16979">
          <cell r="B16979">
            <v>97033</v>
          </cell>
        </row>
        <row r="16980">
          <cell r="B16980">
            <v>97033</v>
          </cell>
        </row>
        <row r="16981">
          <cell r="B16981">
            <v>97030</v>
          </cell>
        </row>
        <row r="16982">
          <cell r="B16982">
            <v>97030</v>
          </cell>
        </row>
        <row r="16983">
          <cell r="B16983">
            <v>97030</v>
          </cell>
        </row>
        <row r="16984">
          <cell r="B16984">
            <v>97030</v>
          </cell>
        </row>
        <row r="16985">
          <cell r="B16985">
            <v>97030</v>
          </cell>
        </row>
        <row r="16986">
          <cell r="B16986">
            <v>97030</v>
          </cell>
        </row>
        <row r="16987">
          <cell r="B16987">
            <v>97030</v>
          </cell>
        </row>
        <row r="16988">
          <cell r="B16988">
            <v>97030</v>
          </cell>
        </row>
        <row r="16989">
          <cell r="B16989">
            <v>97030</v>
          </cell>
        </row>
        <row r="16990">
          <cell r="B16990">
            <v>97030</v>
          </cell>
        </row>
        <row r="16991">
          <cell r="B16991">
            <v>97029</v>
          </cell>
        </row>
        <row r="16992">
          <cell r="B16992">
            <v>97029</v>
          </cell>
        </row>
        <row r="16993">
          <cell r="B16993">
            <v>97029</v>
          </cell>
        </row>
        <row r="16994">
          <cell r="B16994">
            <v>97029</v>
          </cell>
        </row>
        <row r="16995">
          <cell r="B16995">
            <v>97029</v>
          </cell>
        </row>
        <row r="16996">
          <cell r="B16996">
            <v>97029</v>
          </cell>
        </row>
        <row r="16997">
          <cell r="B16997">
            <v>97029</v>
          </cell>
        </row>
        <row r="16998">
          <cell r="B16998">
            <v>97029</v>
          </cell>
        </row>
        <row r="16999">
          <cell r="B16999">
            <v>97029</v>
          </cell>
        </row>
        <row r="17000">
          <cell r="B17000">
            <v>97029</v>
          </cell>
        </row>
        <row r="17001">
          <cell r="B17001">
            <v>97028</v>
          </cell>
        </row>
        <row r="17002">
          <cell r="B17002">
            <v>97028</v>
          </cell>
        </row>
        <row r="17003">
          <cell r="B17003">
            <v>97028</v>
          </cell>
        </row>
        <row r="17004">
          <cell r="B17004">
            <v>97028</v>
          </cell>
        </row>
        <row r="17005">
          <cell r="B17005">
            <v>97028</v>
          </cell>
        </row>
        <row r="17006">
          <cell r="B17006">
            <v>97028</v>
          </cell>
        </row>
        <row r="17007">
          <cell r="B17007">
            <v>97028</v>
          </cell>
        </row>
        <row r="17008">
          <cell r="B17008">
            <v>97028</v>
          </cell>
        </row>
        <row r="17009">
          <cell r="B17009">
            <v>97027</v>
          </cell>
        </row>
        <row r="17010">
          <cell r="B17010">
            <v>97027</v>
          </cell>
        </row>
        <row r="17011">
          <cell r="B17011">
            <v>97027</v>
          </cell>
        </row>
        <row r="17012">
          <cell r="B17012">
            <v>97027</v>
          </cell>
        </row>
        <row r="17013">
          <cell r="B17013">
            <v>97027</v>
          </cell>
        </row>
        <row r="17014">
          <cell r="B17014">
            <v>97027</v>
          </cell>
        </row>
        <row r="17015">
          <cell r="B17015">
            <v>97027</v>
          </cell>
        </row>
        <row r="17016">
          <cell r="B17016">
            <v>97027</v>
          </cell>
        </row>
        <row r="17017">
          <cell r="B17017">
            <v>97038</v>
          </cell>
        </row>
        <row r="17018">
          <cell r="B17018">
            <v>97038</v>
          </cell>
        </row>
        <row r="17019">
          <cell r="B17019">
            <v>97038</v>
          </cell>
        </row>
        <row r="17020">
          <cell r="B17020">
            <v>97038</v>
          </cell>
        </row>
        <row r="17021">
          <cell r="B17021">
            <v>97038</v>
          </cell>
        </row>
        <row r="17022">
          <cell r="B17022">
            <v>97037</v>
          </cell>
        </row>
        <row r="17023">
          <cell r="B17023">
            <v>97037</v>
          </cell>
        </row>
        <row r="17024">
          <cell r="B17024">
            <v>97037</v>
          </cell>
        </row>
        <row r="17025">
          <cell r="B17025">
            <v>97037</v>
          </cell>
        </row>
        <row r="17026">
          <cell r="B17026">
            <v>97037</v>
          </cell>
        </row>
        <row r="17027">
          <cell r="B17027">
            <v>97014</v>
          </cell>
        </row>
        <row r="17028">
          <cell r="B17028">
            <v>97014</v>
          </cell>
        </row>
        <row r="17029">
          <cell r="B17029">
            <v>97014</v>
          </cell>
        </row>
        <row r="17030">
          <cell r="B17030">
            <v>97014</v>
          </cell>
        </row>
        <row r="17031">
          <cell r="B17031">
            <v>97014</v>
          </cell>
        </row>
        <row r="17032">
          <cell r="B17032">
            <v>97014</v>
          </cell>
        </row>
        <row r="17033">
          <cell r="B17033">
            <v>97014</v>
          </cell>
        </row>
        <row r="17034">
          <cell r="B17034">
            <v>97014</v>
          </cell>
        </row>
        <row r="17035">
          <cell r="B17035">
            <v>97014</v>
          </cell>
        </row>
        <row r="17036">
          <cell r="B17036">
            <v>97015</v>
          </cell>
        </row>
        <row r="17037">
          <cell r="B17037">
            <v>97015</v>
          </cell>
        </row>
        <row r="17038">
          <cell r="B17038">
            <v>97015</v>
          </cell>
        </row>
        <row r="17039">
          <cell r="B17039">
            <v>97015</v>
          </cell>
        </row>
        <row r="17040">
          <cell r="B17040">
            <v>97015</v>
          </cell>
        </row>
        <row r="17041">
          <cell r="B17041">
            <v>97015</v>
          </cell>
        </row>
        <row r="17042">
          <cell r="B17042">
            <v>97015</v>
          </cell>
        </row>
        <row r="17043">
          <cell r="B17043">
            <v>97015</v>
          </cell>
        </row>
        <row r="17044">
          <cell r="B17044">
            <v>97015</v>
          </cell>
        </row>
        <row r="17045">
          <cell r="B17045">
            <v>97013</v>
          </cell>
        </row>
        <row r="17046">
          <cell r="B17046">
            <v>97013</v>
          </cell>
        </row>
        <row r="17047">
          <cell r="B17047">
            <v>97013</v>
          </cell>
        </row>
        <row r="17048">
          <cell r="B17048">
            <v>97013</v>
          </cell>
        </row>
        <row r="17049">
          <cell r="B17049">
            <v>97013</v>
          </cell>
        </row>
        <row r="17050">
          <cell r="B17050">
            <v>97013</v>
          </cell>
        </row>
        <row r="17051">
          <cell r="B17051">
            <v>97013</v>
          </cell>
        </row>
        <row r="17052">
          <cell r="B17052">
            <v>97013</v>
          </cell>
        </row>
        <row r="17053">
          <cell r="B17053">
            <v>97013</v>
          </cell>
        </row>
        <row r="17054">
          <cell r="B17054">
            <v>97017</v>
          </cell>
        </row>
        <row r="17055">
          <cell r="B17055">
            <v>97017</v>
          </cell>
        </row>
        <row r="17056">
          <cell r="B17056">
            <v>97017</v>
          </cell>
        </row>
        <row r="17057">
          <cell r="B17057">
            <v>97017</v>
          </cell>
        </row>
        <row r="17058">
          <cell r="B17058">
            <v>97017</v>
          </cell>
        </row>
        <row r="17059">
          <cell r="B17059">
            <v>97017</v>
          </cell>
        </row>
        <row r="17060">
          <cell r="B17060">
            <v>97017</v>
          </cell>
        </row>
        <row r="17061">
          <cell r="B17061">
            <v>97017</v>
          </cell>
        </row>
        <row r="17062">
          <cell r="B17062">
            <v>97017</v>
          </cell>
        </row>
        <row r="17063">
          <cell r="B17063">
            <v>97018</v>
          </cell>
        </row>
        <row r="17064">
          <cell r="B17064">
            <v>97018</v>
          </cell>
        </row>
        <row r="17065">
          <cell r="B17065">
            <v>97018</v>
          </cell>
        </row>
        <row r="17066">
          <cell r="B17066">
            <v>97018</v>
          </cell>
        </row>
        <row r="17067">
          <cell r="B17067">
            <v>97018</v>
          </cell>
        </row>
        <row r="17068">
          <cell r="B17068">
            <v>97018</v>
          </cell>
        </row>
        <row r="17069">
          <cell r="B17069">
            <v>97018</v>
          </cell>
        </row>
        <row r="17070">
          <cell r="B17070">
            <v>97018</v>
          </cell>
        </row>
        <row r="17071">
          <cell r="B17071">
            <v>97018</v>
          </cell>
        </row>
        <row r="17072">
          <cell r="B17072">
            <v>97016</v>
          </cell>
        </row>
        <row r="17073">
          <cell r="B17073">
            <v>97016</v>
          </cell>
        </row>
        <row r="17074">
          <cell r="B17074">
            <v>97016</v>
          </cell>
        </row>
        <row r="17075">
          <cell r="B17075">
            <v>97016</v>
          </cell>
        </row>
        <row r="17076">
          <cell r="B17076">
            <v>97016</v>
          </cell>
        </row>
        <row r="17077">
          <cell r="B17077">
            <v>97016</v>
          </cell>
        </row>
        <row r="17078">
          <cell r="B17078">
            <v>97016</v>
          </cell>
        </row>
        <row r="17079">
          <cell r="B17079">
            <v>97016</v>
          </cell>
        </row>
        <row r="17080">
          <cell r="B17080">
            <v>97016</v>
          </cell>
        </row>
        <row r="17081">
          <cell r="B17081">
            <v>97024</v>
          </cell>
        </row>
        <row r="17082">
          <cell r="B17082">
            <v>97024</v>
          </cell>
        </row>
        <row r="17083">
          <cell r="B17083">
            <v>97024</v>
          </cell>
        </row>
        <row r="17084">
          <cell r="B17084">
            <v>97024</v>
          </cell>
        </row>
        <row r="17085">
          <cell r="B17085">
            <v>97024</v>
          </cell>
        </row>
        <row r="17086">
          <cell r="B17086">
            <v>97023</v>
          </cell>
        </row>
        <row r="17087">
          <cell r="B17087">
            <v>97023</v>
          </cell>
        </row>
        <row r="17088">
          <cell r="B17088">
            <v>97023</v>
          </cell>
        </row>
        <row r="17089">
          <cell r="B17089">
            <v>97023</v>
          </cell>
        </row>
        <row r="17090">
          <cell r="B17090">
            <v>97023</v>
          </cell>
        </row>
        <row r="17091">
          <cell r="B17091">
            <v>105804</v>
          </cell>
        </row>
        <row r="17092">
          <cell r="B17092">
            <v>105804</v>
          </cell>
        </row>
        <row r="17093">
          <cell r="B17093">
            <v>105804</v>
          </cell>
        </row>
        <row r="17094">
          <cell r="B17094">
            <v>105804</v>
          </cell>
        </row>
        <row r="17095">
          <cell r="B17095">
            <v>105804</v>
          </cell>
        </row>
        <row r="17096">
          <cell r="B17096">
            <v>104990</v>
          </cell>
        </row>
        <row r="17097">
          <cell r="B17097">
            <v>104990</v>
          </cell>
        </row>
        <row r="17098">
          <cell r="B17098">
            <v>104990</v>
          </cell>
        </row>
        <row r="17099">
          <cell r="B17099">
            <v>104990</v>
          </cell>
        </row>
        <row r="17100">
          <cell r="B17100">
            <v>97052</v>
          </cell>
        </row>
        <row r="17101">
          <cell r="B17101">
            <v>97052</v>
          </cell>
        </row>
        <row r="17102">
          <cell r="B17102">
            <v>97052</v>
          </cell>
        </row>
        <row r="17103">
          <cell r="B17103">
            <v>97052</v>
          </cell>
        </row>
        <row r="17104">
          <cell r="B17104">
            <v>97052</v>
          </cell>
        </row>
        <row r="17105">
          <cell r="B17105">
            <v>97052</v>
          </cell>
        </row>
        <row r="17106">
          <cell r="B17106">
            <v>97052</v>
          </cell>
        </row>
        <row r="17107">
          <cell r="B17107">
            <v>97054</v>
          </cell>
        </row>
        <row r="17108">
          <cell r="B17108">
            <v>97054</v>
          </cell>
        </row>
        <row r="17109">
          <cell r="B17109">
            <v>97054</v>
          </cell>
        </row>
        <row r="17110">
          <cell r="B17110">
            <v>97054</v>
          </cell>
        </row>
        <row r="17111">
          <cell r="B17111">
            <v>104981</v>
          </cell>
        </row>
        <row r="17112">
          <cell r="B17112">
            <v>104981</v>
          </cell>
        </row>
        <row r="17113">
          <cell r="B17113">
            <v>104981</v>
          </cell>
        </row>
        <row r="17114">
          <cell r="B17114">
            <v>104981</v>
          </cell>
        </row>
        <row r="17115">
          <cell r="B17115">
            <v>104981</v>
          </cell>
        </row>
        <row r="17116">
          <cell r="B17116">
            <v>104981</v>
          </cell>
        </row>
        <row r="17117">
          <cell r="B17117">
            <v>104981</v>
          </cell>
        </row>
        <row r="17118">
          <cell r="B17118">
            <v>104981</v>
          </cell>
        </row>
        <row r="17119">
          <cell r="B17119">
            <v>104980</v>
          </cell>
        </row>
        <row r="17120">
          <cell r="B17120">
            <v>104980</v>
          </cell>
        </row>
        <row r="17121">
          <cell r="B17121">
            <v>104980</v>
          </cell>
        </row>
        <row r="17122">
          <cell r="B17122">
            <v>104980</v>
          </cell>
        </row>
        <row r="17123">
          <cell r="B17123">
            <v>104980</v>
          </cell>
        </row>
        <row r="17124">
          <cell r="B17124">
            <v>104980</v>
          </cell>
        </row>
        <row r="17125">
          <cell r="B17125">
            <v>104980</v>
          </cell>
        </row>
        <row r="17126">
          <cell r="B17126">
            <v>104980</v>
          </cell>
        </row>
        <row r="17127">
          <cell r="B17127">
            <v>97042</v>
          </cell>
        </row>
        <row r="17128">
          <cell r="B17128">
            <v>97042</v>
          </cell>
        </row>
        <row r="17129">
          <cell r="B17129">
            <v>97042</v>
          </cell>
        </row>
        <row r="17130">
          <cell r="B17130">
            <v>97042</v>
          </cell>
        </row>
        <row r="17131">
          <cell r="B17131">
            <v>97042</v>
          </cell>
        </row>
        <row r="17132">
          <cell r="B17132">
            <v>97042</v>
          </cell>
        </row>
        <row r="17133">
          <cell r="B17133">
            <v>97042</v>
          </cell>
        </row>
        <row r="17134">
          <cell r="B17134">
            <v>97042</v>
          </cell>
        </row>
        <row r="17135">
          <cell r="B17135">
            <v>97045</v>
          </cell>
        </row>
        <row r="17136">
          <cell r="B17136">
            <v>97045</v>
          </cell>
        </row>
        <row r="17137">
          <cell r="B17137">
            <v>97045</v>
          </cell>
        </row>
        <row r="17138">
          <cell r="B17138">
            <v>97045</v>
          </cell>
        </row>
        <row r="17139">
          <cell r="B17139">
            <v>97045</v>
          </cell>
        </row>
        <row r="17140">
          <cell r="B17140">
            <v>97045</v>
          </cell>
        </row>
        <row r="17141">
          <cell r="B17141">
            <v>97045</v>
          </cell>
        </row>
        <row r="17142">
          <cell r="B17142">
            <v>97045</v>
          </cell>
        </row>
        <row r="17143">
          <cell r="B17143">
            <v>97045</v>
          </cell>
        </row>
        <row r="17144">
          <cell r="B17144">
            <v>97044</v>
          </cell>
        </row>
        <row r="17145">
          <cell r="B17145">
            <v>97044</v>
          </cell>
        </row>
        <row r="17146">
          <cell r="B17146">
            <v>97044</v>
          </cell>
        </row>
        <row r="17147">
          <cell r="B17147">
            <v>97044</v>
          </cell>
        </row>
        <row r="17148">
          <cell r="B17148">
            <v>97044</v>
          </cell>
        </row>
        <row r="17149">
          <cell r="B17149">
            <v>97044</v>
          </cell>
        </row>
        <row r="17150">
          <cell r="B17150">
            <v>97044</v>
          </cell>
        </row>
        <row r="17151">
          <cell r="B17151">
            <v>97044</v>
          </cell>
        </row>
        <row r="17152">
          <cell r="B17152">
            <v>97044</v>
          </cell>
        </row>
        <row r="17153">
          <cell r="B17153">
            <v>97043</v>
          </cell>
        </row>
        <row r="17154">
          <cell r="B17154">
            <v>97043</v>
          </cell>
        </row>
        <row r="17155">
          <cell r="B17155">
            <v>97043</v>
          </cell>
        </row>
        <row r="17156">
          <cell r="B17156">
            <v>97043</v>
          </cell>
        </row>
        <row r="17157">
          <cell r="B17157">
            <v>97043</v>
          </cell>
        </row>
        <row r="17158">
          <cell r="B17158">
            <v>97043</v>
          </cell>
        </row>
        <row r="17159">
          <cell r="B17159">
            <v>97043</v>
          </cell>
        </row>
        <row r="17160">
          <cell r="B17160">
            <v>97043</v>
          </cell>
        </row>
        <row r="17161">
          <cell r="B17161">
            <v>97043</v>
          </cell>
        </row>
        <row r="17162">
          <cell r="B17162">
            <v>97063</v>
          </cell>
        </row>
        <row r="17163">
          <cell r="B17163">
            <v>97063</v>
          </cell>
        </row>
        <row r="17164">
          <cell r="B17164">
            <v>97063</v>
          </cell>
        </row>
        <row r="17165">
          <cell r="B17165">
            <v>97063</v>
          </cell>
        </row>
        <row r="17166">
          <cell r="B17166">
            <v>97065</v>
          </cell>
        </row>
        <row r="17167">
          <cell r="B17167">
            <v>97065</v>
          </cell>
        </row>
        <row r="17168">
          <cell r="B17168">
            <v>97065</v>
          </cell>
        </row>
        <row r="17169">
          <cell r="B17169">
            <v>97065</v>
          </cell>
        </row>
        <row r="17170">
          <cell r="B17170">
            <v>97064</v>
          </cell>
        </row>
        <row r="17171">
          <cell r="B17171">
            <v>97064</v>
          </cell>
        </row>
        <row r="17172">
          <cell r="B17172">
            <v>97064</v>
          </cell>
        </row>
        <row r="17173">
          <cell r="B17173">
            <v>97064</v>
          </cell>
        </row>
        <row r="17174">
          <cell r="B17174">
            <v>97049</v>
          </cell>
        </row>
        <row r="17175">
          <cell r="B17175">
            <v>97049</v>
          </cell>
        </row>
        <row r="17176">
          <cell r="B17176">
            <v>97049</v>
          </cell>
        </row>
        <row r="17177">
          <cell r="B17177">
            <v>97049</v>
          </cell>
        </row>
        <row r="17178">
          <cell r="B17178">
            <v>97049</v>
          </cell>
        </row>
        <row r="17179">
          <cell r="B17179">
            <v>96997</v>
          </cell>
        </row>
        <row r="17180">
          <cell r="B17180">
            <v>96997</v>
          </cell>
        </row>
        <row r="17181">
          <cell r="B17181">
            <v>96997</v>
          </cell>
        </row>
        <row r="17182">
          <cell r="B17182">
            <v>96997</v>
          </cell>
        </row>
        <row r="17183">
          <cell r="B17183">
            <v>96997</v>
          </cell>
        </row>
        <row r="17184">
          <cell r="B17184">
            <v>96997</v>
          </cell>
        </row>
        <row r="17185">
          <cell r="B17185">
            <v>96997</v>
          </cell>
        </row>
        <row r="17186">
          <cell r="B17186">
            <v>96997</v>
          </cell>
        </row>
        <row r="17187">
          <cell r="B17187">
            <v>96997</v>
          </cell>
        </row>
        <row r="17188">
          <cell r="B17188">
            <v>96997</v>
          </cell>
        </row>
        <row r="17189">
          <cell r="B17189">
            <v>96999</v>
          </cell>
        </row>
        <row r="17190">
          <cell r="B17190">
            <v>96999</v>
          </cell>
        </row>
        <row r="17191">
          <cell r="B17191">
            <v>96999</v>
          </cell>
        </row>
        <row r="17192">
          <cell r="B17192">
            <v>96999</v>
          </cell>
        </row>
        <row r="17193">
          <cell r="B17193">
            <v>96999</v>
          </cell>
        </row>
        <row r="17194">
          <cell r="B17194">
            <v>96999</v>
          </cell>
        </row>
        <row r="17195">
          <cell r="B17195">
            <v>96999</v>
          </cell>
        </row>
        <row r="17196">
          <cell r="B17196">
            <v>96999</v>
          </cell>
        </row>
        <row r="17197">
          <cell r="B17197">
            <v>96999</v>
          </cell>
        </row>
        <row r="17198">
          <cell r="B17198">
            <v>96999</v>
          </cell>
        </row>
        <row r="17199">
          <cell r="B17199">
            <v>96996</v>
          </cell>
        </row>
        <row r="17200">
          <cell r="B17200">
            <v>96996</v>
          </cell>
        </row>
        <row r="17201">
          <cell r="B17201">
            <v>96996</v>
          </cell>
        </row>
        <row r="17202">
          <cell r="B17202">
            <v>96996</v>
          </cell>
        </row>
        <row r="17203">
          <cell r="B17203">
            <v>96996</v>
          </cell>
        </row>
        <row r="17204">
          <cell r="B17204">
            <v>96996</v>
          </cell>
        </row>
        <row r="17205">
          <cell r="B17205">
            <v>96996</v>
          </cell>
        </row>
        <row r="17206">
          <cell r="B17206">
            <v>96996</v>
          </cell>
        </row>
        <row r="17207">
          <cell r="B17207">
            <v>96996</v>
          </cell>
        </row>
        <row r="17208">
          <cell r="B17208">
            <v>96996</v>
          </cell>
        </row>
        <row r="17209">
          <cell r="B17209">
            <v>96996</v>
          </cell>
        </row>
        <row r="17210">
          <cell r="B17210">
            <v>96996</v>
          </cell>
        </row>
        <row r="17211">
          <cell r="B17211">
            <v>96998</v>
          </cell>
        </row>
        <row r="17212">
          <cell r="B17212">
            <v>96998</v>
          </cell>
        </row>
        <row r="17213">
          <cell r="B17213">
            <v>96998</v>
          </cell>
        </row>
        <row r="17214">
          <cell r="B17214">
            <v>96998</v>
          </cell>
        </row>
        <row r="17215">
          <cell r="B17215">
            <v>96998</v>
          </cell>
        </row>
        <row r="17216">
          <cell r="B17216">
            <v>96998</v>
          </cell>
        </row>
        <row r="17217">
          <cell r="B17217">
            <v>96998</v>
          </cell>
        </row>
        <row r="17218">
          <cell r="B17218">
            <v>96998</v>
          </cell>
        </row>
        <row r="17219">
          <cell r="B17219">
            <v>96998</v>
          </cell>
        </row>
        <row r="17220">
          <cell r="B17220">
            <v>96998</v>
          </cell>
        </row>
        <row r="17221">
          <cell r="B17221">
            <v>96998</v>
          </cell>
        </row>
        <row r="17222">
          <cell r="B17222">
            <v>96998</v>
          </cell>
        </row>
        <row r="17223">
          <cell r="B17223">
            <v>97067</v>
          </cell>
        </row>
        <row r="17224">
          <cell r="B17224">
            <v>97067</v>
          </cell>
        </row>
        <row r="17225">
          <cell r="B17225">
            <v>97067</v>
          </cell>
        </row>
        <row r="17226">
          <cell r="B17226">
            <v>97067</v>
          </cell>
        </row>
        <row r="17227">
          <cell r="B17227">
            <v>97067</v>
          </cell>
        </row>
        <row r="17228">
          <cell r="B17228">
            <v>97067</v>
          </cell>
        </row>
        <row r="17229">
          <cell r="B17229">
            <v>97067</v>
          </cell>
        </row>
        <row r="17230">
          <cell r="B17230">
            <v>97067</v>
          </cell>
        </row>
        <row r="17231">
          <cell r="B17231">
            <v>97067</v>
          </cell>
        </row>
        <row r="17232">
          <cell r="B17232">
            <v>97067</v>
          </cell>
        </row>
        <row r="17233">
          <cell r="B17233">
            <v>97001</v>
          </cell>
        </row>
        <row r="17234">
          <cell r="B17234">
            <v>97001</v>
          </cell>
        </row>
        <row r="17235">
          <cell r="B17235">
            <v>97001</v>
          </cell>
        </row>
        <row r="17236">
          <cell r="B17236">
            <v>97001</v>
          </cell>
        </row>
        <row r="17237">
          <cell r="B17237">
            <v>97001</v>
          </cell>
        </row>
        <row r="17238">
          <cell r="B17238">
            <v>97001</v>
          </cell>
        </row>
        <row r="17239">
          <cell r="B17239">
            <v>97001</v>
          </cell>
        </row>
        <row r="17240">
          <cell r="B17240">
            <v>97001</v>
          </cell>
        </row>
        <row r="17241">
          <cell r="B17241">
            <v>97001</v>
          </cell>
        </row>
        <row r="17242">
          <cell r="B17242">
            <v>97001</v>
          </cell>
        </row>
        <row r="17243">
          <cell r="B17243">
            <v>97003</v>
          </cell>
        </row>
        <row r="17244">
          <cell r="B17244">
            <v>97003</v>
          </cell>
        </row>
        <row r="17245">
          <cell r="B17245">
            <v>97003</v>
          </cell>
        </row>
        <row r="17246">
          <cell r="B17246">
            <v>97003</v>
          </cell>
        </row>
        <row r="17247">
          <cell r="B17247">
            <v>97003</v>
          </cell>
        </row>
        <row r="17248">
          <cell r="B17248">
            <v>97003</v>
          </cell>
        </row>
        <row r="17249">
          <cell r="B17249">
            <v>97003</v>
          </cell>
        </row>
        <row r="17250">
          <cell r="B17250">
            <v>97003</v>
          </cell>
        </row>
        <row r="17251">
          <cell r="B17251">
            <v>97003</v>
          </cell>
        </row>
        <row r="17252">
          <cell r="B17252">
            <v>97003</v>
          </cell>
        </row>
        <row r="17253">
          <cell r="B17253">
            <v>97005</v>
          </cell>
        </row>
        <row r="17254">
          <cell r="B17254">
            <v>97005</v>
          </cell>
        </row>
        <row r="17255">
          <cell r="B17255">
            <v>97005</v>
          </cell>
        </row>
        <row r="17256">
          <cell r="B17256">
            <v>97005</v>
          </cell>
        </row>
        <row r="17257">
          <cell r="B17257">
            <v>97005</v>
          </cell>
        </row>
        <row r="17258">
          <cell r="B17258">
            <v>97005</v>
          </cell>
        </row>
        <row r="17259">
          <cell r="B17259">
            <v>97005</v>
          </cell>
        </row>
        <row r="17260">
          <cell r="B17260">
            <v>97005</v>
          </cell>
        </row>
        <row r="17261">
          <cell r="B17261">
            <v>97005</v>
          </cell>
        </row>
        <row r="17262">
          <cell r="B17262">
            <v>97005</v>
          </cell>
        </row>
        <row r="17263">
          <cell r="B17263">
            <v>97000</v>
          </cell>
        </row>
        <row r="17264">
          <cell r="B17264">
            <v>97000</v>
          </cell>
        </row>
        <row r="17265">
          <cell r="B17265">
            <v>97000</v>
          </cell>
        </row>
        <row r="17266">
          <cell r="B17266">
            <v>97000</v>
          </cell>
        </row>
        <row r="17267">
          <cell r="B17267">
            <v>97000</v>
          </cell>
        </row>
        <row r="17268">
          <cell r="B17268">
            <v>97000</v>
          </cell>
        </row>
        <row r="17269">
          <cell r="B17269">
            <v>97000</v>
          </cell>
        </row>
        <row r="17270">
          <cell r="B17270">
            <v>97000</v>
          </cell>
        </row>
        <row r="17271">
          <cell r="B17271">
            <v>97000</v>
          </cell>
        </row>
        <row r="17272">
          <cell r="B17272">
            <v>97000</v>
          </cell>
        </row>
        <row r="17273">
          <cell r="B17273">
            <v>97000</v>
          </cell>
        </row>
        <row r="17274">
          <cell r="B17274">
            <v>97000</v>
          </cell>
        </row>
        <row r="17275">
          <cell r="B17275">
            <v>97002</v>
          </cell>
        </row>
        <row r="17276">
          <cell r="B17276">
            <v>97002</v>
          </cell>
        </row>
        <row r="17277">
          <cell r="B17277">
            <v>97002</v>
          </cell>
        </row>
        <row r="17278">
          <cell r="B17278">
            <v>97002</v>
          </cell>
        </row>
        <row r="17279">
          <cell r="B17279">
            <v>97002</v>
          </cell>
        </row>
        <row r="17280">
          <cell r="B17280">
            <v>97002</v>
          </cell>
        </row>
        <row r="17281">
          <cell r="B17281">
            <v>97002</v>
          </cell>
        </row>
        <row r="17282">
          <cell r="B17282">
            <v>97002</v>
          </cell>
        </row>
        <row r="17283">
          <cell r="B17283">
            <v>97002</v>
          </cell>
        </row>
        <row r="17284">
          <cell r="B17284">
            <v>97002</v>
          </cell>
        </row>
        <row r="17285">
          <cell r="B17285">
            <v>97002</v>
          </cell>
        </row>
        <row r="17286">
          <cell r="B17286">
            <v>97002</v>
          </cell>
        </row>
        <row r="17287">
          <cell r="B17287">
            <v>97004</v>
          </cell>
        </row>
        <row r="17288">
          <cell r="B17288">
            <v>97004</v>
          </cell>
        </row>
        <row r="17289">
          <cell r="B17289">
            <v>97004</v>
          </cell>
        </row>
        <row r="17290">
          <cell r="B17290">
            <v>97004</v>
          </cell>
        </row>
        <row r="17291">
          <cell r="B17291">
            <v>97004</v>
          </cell>
        </row>
        <row r="17292">
          <cell r="B17292">
            <v>97004</v>
          </cell>
        </row>
        <row r="17293">
          <cell r="B17293">
            <v>97004</v>
          </cell>
        </row>
        <row r="17294">
          <cell r="B17294">
            <v>97004</v>
          </cell>
        </row>
        <row r="17295">
          <cell r="B17295">
            <v>97004</v>
          </cell>
        </row>
        <row r="17296">
          <cell r="B17296">
            <v>97004</v>
          </cell>
        </row>
        <row r="17297">
          <cell r="B17297">
            <v>97004</v>
          </cell>
        </row>
        <row r="17298">
          <cell r="B17298">
            <v>97004</v>
          </cell>
        </row>
        <row r="17299">
          <cell r="B17299">
            <v>97007</v>
          </cell>
        </row>
        <row r="17300">
          <cell r="B17300">
            <v>97007</v>
          </cell>
        </row>
        <row r="17301">
          <cell r="B17301">
            <v>97007</v>
          </cell>
        </row>
        <row r="17302">
          <cell r="B17302">
            <v>97007</v>
          </cell>
        </row>
        <row r="17303">
          <cell r="B17303">
            <v>97007</v>
          </cell>
        </row>
        <row r="17304">
          <cell r="B17304">
            <v>97007</v>
          </cell>
        </row>
        <row r="17305">
          <cell r="B17305">
            <v>97007</v>
          </cell>
        </row>
        <row r="17306">
          <cell r="B17306">
            <v>97007</v>
          </cell>
        </row>
        <row r="17307">
          <cell r="B17307">
            <v>97007</v>
          </cell>
        </row>
        <row r="17308">
          <cell r="B17308">
            <v>97007</v>
          </cell>
        </row>
        <row r="17309">
          <cell r="B17309">
            <v>97009</v>
          </cell>
        </row>
        <row r="17310">
          <cell r="B17310">
            <v>97009</v>
          </cell>
        </row>
        <row r="17311">
          <cell r="B17311">
            <v>97009</v>
          </cell>
        </row>
        <row r="17312">
          <cell r="B17312">
            <v>97009</v>
          </cell>
        </row>
        <row r="17313">
          <cell r="B17313">
            <v>97009</v>
          </cell>
        </row>
        <row r="17314">
          <cell r="B17314">
            <v>97009</v>
          </cell>
        </row>
        <row r="17315">
          <cell r="B17315">
            <v>97009</v>
          </cell>
        </row>
        <row r="17316">
          <cell r="B17316">
            <v>97009</v>
          </cell>
        </row>
        <row r="17317">
          <cell r="B17317">
            <v>97009</v>
          </cell>
        </row>
        <row r="17318">
          <cell r="B17318">
            <v>97009</v>
          </cell>
        </row>
        <row r="17319">
          <cell r="B17319">
            <v>97006</v>
          </cell>
        </row>
        <row r="17320">
          <cell r="B17320">
            <v>97006</v>
          </cell>
        </row>
        <row r="17321">
          <cell r="B17321">
            <v>97006</v>
          </cell>
        </row>
        <row r="17322">
          <cell r="B17322">
            <v>97006</v>
          </cell>
        </row>
        <row r="17323">
          <cell r="B17323">
            <v>97006</v>
          </cell>
        </row>
        <row r="17324">
          <cell r="B17324">
            <v>97006</v>
          </cell>
        </row>
        <row r="17325">
          <cell r="B17325">
            <v>97006</v>
          </cell>
        </row>
        <row r="17326">
          <cell r="B17326">
            <v>97006</v>
          </cell>
        </row>
        <row r="17327">
          <cell r="B17327">
            <v>97006</v>
          </cell>
        </row>
        <row r="17328">
          <cell r="B17328">
            <v>97006</v>
          </cell>
        </row>
        <row r="17329">
          <cell r="B17329">
            <v>97006</v>
          </cell>
        </row>
        <row r="17330">
          <cell r="B17330">
            <v>97006</v>
          </cell>
        </row>
        <row r="17331">
          <cell r="B17331">
            <v>97008</v>
          </cell>
        </row>
        <row r="17332">
          <cell r="B17332">
            <v>97008</v>
          </cell>
        </row>
        <row r="17333">
          <cell r="B17333">
            <v>97008</v>
          </cell>
        </row>
        <row r="17334">
          <cell r="B17334">
            <v>97008</v>
          </cell>
        </row>
        <row r="17335">
          <cell r="B17335">
            <v>97008</v>
          </cell>
        </row>
        <row r="17336">
          <cell r="B17336">
            <v>97008</v>
          </cell>
        </row>
        <row r="17337">
          <cell r="B17337">
            <v>97008</v>
          </cell>
        </row>
        <row r="17338">
          <cell r="B17338">
            <v>97008</v>
          </cell>
        </row>
        <row r="17339">
          <cell r="B17339">
            <v>97008</v>
          </cell>
        </row>
        <row r="17340">
          <cell r="B17340">
            <v>97008</v>
          </cell>
        </row>
        <row r="17341">
          <cell r="B17341">
            <v>97008</v>
          </cell>
        </row>
        <row r="17342">
          <cell r="B17342">
            <v>97008</v>
          </cell>
        </row>
        <row r="17343">
          <cell r="B17343">
            <v>97048</v>
          </cell>
        </row>
        <row r="17344">
          <cell r="B17344">
            <v>97048</v>
          </cell>
        </row>
        <row r="17345">
          <cell r="B17345">
            <v>97048</v>
          </cell>
        </row>
        <row r="17346">
          <cell r="B17346">
            <v>97047</v>
          </cell>
        </row>
        <row r="17347">
          <cell r="B17347">
            <v>97047</v>
          </cell>
        </row>
        <row r="17348">
          <cell r="B17348">
            <v>97047</v>
          </cell>
        </row>
        <row r="17349">
          <cell r="B17349">
            <v>97046</v>
          </cell>
        </row>
        <row r="17350">
          <cell r="B17350">
            <v>97046</v>
          </cell>
        </row>
        <row r="17351">
          <cell r="B17351">
            <v>97046</v>
          </cell>
        </row>
        <row r="17352">
          <cell r="B17352">
            <v>104989</v>
          </cell>
        </row>
        <row r="17353">
          <cell r="B17353">
            <v>104989</v>
          </cell>
        </row>
        <row r="17354">
          <cell r="B17354">
            <v>104989</v>
          </cell>
        </row>
        <row r="17355">
          <cell r="B17355">
            <v>104989</v>
          </cell>
        </row>
        <row r="17356">
          <cell r="B17356">
            <v>97066</v>
          </cell>
        </row>
        <row r="17357">
          <cell r="B17357">
            <v>97066</v>
          </cell>
        </row>
        <row r="17358">
          <cell r="B17358">
            <v>97066</v>
          </cell>
        </row>
        <row r="17359">
          <cell r="B17359">
            <v>97066</v>
          </cell>
        </row>
        <row r="17360">
          <cell r="B17360">
            <v>97066</v>
          </cell>
        </row>
        <row r="17361">
          <cell r="B17361">
            <v>97066</v>
          </cell>
        </row>
        <row r="17362">
          <cell r="B17362">
            <v>97066</v>
          </cell>
        </row>
        <row r="17363">
          <cell r="B17363">
            <v>104982</v>
          </cell>
        </row>
        <row r="17364">
          <cell r="B17364">
            <v>104982</v>
          </cell>
        </row>
        <row r="17365">
          <cell r="B17365">
            <v>104982</v>
          </cell>
        </row>
        <row r="17366">
          <cell r="B17366">
            <v>104982</v>
          </cell>
        </row>
        <row r="17367">
          <cell r="B17367">
            <v>104982</v>
          </cell>
        </row>
        <row r="17368">
          <cell r="B17368">
            <v>104982</v>
          </cell>
        </row>
        <row r="17369">
          <cell r="B17369">
            <v>104982</v>
          </cell>
        </row>
        <row r="17370">
          <cell r="B17370">
            <v>104982</v>
          </cell>
        </row>
        <row r="17371">
          <cell r="B17371">
            <v>104982</v>
          </cell>
        </row>
        <row r="17372">
          <cell r="B17372">
            <v>97060</v>
          </cell>
        </row>
        <row r="17373">
          <cell r="B17373">
            <v>97060</v>
          </cell>
        </row>
        <row r="17374">
          <cell r="B17374">
            <v>97060</v>
          </cell>
        </row>
        <row r="17375">
          <cell r="B17375">
            <v>97060</v>
          </cell>
        </row>
        <row r="17376">
          <cell r="B17376">
            <v>97060</v>
          </cell>
        </row>
        <row r="17377">
          <cell r="B17377">
            <v>97060</v>
          </cell>
        </row>
        <row r="17378">
          <cell r="B17378">
            <v>97060</v>
          </cell>
        </row>
        <row r="17379">
          <cell r="B17379">
            <v>97060</v>
          </cell>
        </row>
        <row r="17380">
          <cell r="B17380">
            <v>97060</v>
          </cell>
        </row>
        <row r="17381">
          <cell r="B17381">
            <v>97059</v>
          </cell>
        </row>
        <row r="17382">
          <cell r="B17382">
            <v>97059</v>
          </cell>
        </row>
        <row r="17383">
          <cell r="B17383">
            <v>97059</v>
          </cell>
        </row>
        <row r="17384">
          <cell r="B17384">
            <v>97059</v>
          </cell>
        </row>
        <row r="17385">
          <cell r="B17385">
            <v>97059</v>
          </cell>
        </row>
        <row r="17386">
          <cell r="B17386">
            <v>97059</v>
          </cell>
        </row>
        <row r="17387">
          <cell r="B17387">
            <v>97059</v>
          </cell>
        </row>
        <row r="17388">
          <cell r="B17388">
            <v>97059</v>
          </cell>
        </row>
        <row r="17389">
          <cell r="B17389">
            <v>97059</v>
          </cell>
        </row>
        <row r="17390">
          <cell r="B17390">
            <v>97058</v>
          </cell>
        </row>
        <row r="17391">
          <cell r="B17391">
            <v>97058</v>
          </cell>
        </row>
        <row r="17392">
          <cell r="B17392">
            <v>97058</v>
          </cell>
        </row>
        <row r="17393">
          <cell r="B17393">
            <v>97058</v>
          </cell>
        </row>
        <row r="17394">
          <cell r="B17394">
            <v>97058</v>
          </cell>
        </row>
        <row r="17395">
          <cell r="B17395">
            <v>97058</v>
          </cell>
        </row>
        <row r="17396">
          <cell r="B17396">
            <v>97058</v>
          </cell>
        </row>
        <row r="17397">
          <cell r="B17397">
            <v>97058</v>
          </cell>
        </row>
        <row r="17398">
          <cell r="B17398">
            <v>97058</v>
          </cell>
        </row>
        <row r="17399">
          <cell r="B17399">
            <v>97056</v>
          </cell>
        </row>
        <row r="17400">
          <cell r="B17400">
            <v>97056</v>
          </cell>
        </row>
        <row r="17401">
          <cell r="B17401">
            <v>97056</v>
          </cell>
        </row>
        <row r="17402">
          <cell r="B17402">
            <v>97056</v>
          </cell>
        </row>
        <row r="17403">
          <cell r="B17403">
            <v>97056</v>
          </cell>
        </row>
        <row r="17404">
          <cell r="B17404">
            <v>97056</v>
          </cell>
        </row>
        <row r="17405">
          <cell r="B17405">
            <v>97056</v>
          </cell>
        </row>
        <row r="17406">
          <cell r="B17406">
            <v>97056</v>
          </cell>
        </row>
        <row r="17407">
          <cell r="B17407">
            <v>97056</v>
          </cell>
        </row>
        <row r="17408">
          <cell r="B17408">
            <v>97056</v>
          </cell>
        </row>
        <row r="17409">
          <cell r="B17409">
            <v>97057</v>
          </cell>
        </row>
        <row r="17410">
          <cell r="B17410">
            <v>97057</v>
          </cell>
        </row>
        <row r="17411">
          <cell r="B17411">
            <v>97057</v>
          </cell>
        </row>
        <row r="17412">
          <cell r="B17412">
            <v>97057</v>
          </cell>
        </row>
        <row r="17413">
          <cell r="B17413">
            <v>97057</v>
          </cell>
        </row>
        <row r="17414">
          <cell r="B17414">
            <v>97057</v>
          </cell>
        </row>
        <row r="17415">
          <cell r="B17415">
            <v>97057</v>
          </cell>
        </row>
        <row r="17416">
          <cell r="B17416">
            <v>97057</v>
          </cell>
        </row>
        <row r="17417">
          <cell r="B17417">
            <v>97057</v>
          </cell>
        </row>
        <row r="17418">
          <cell r="B17418">
            <v>97057</v>
          </cell>
        </row>
        <row r="17419">
          <cell r="B17419">
            <v>97055</v>
          </cell>
        </row>
        <row r="17420">
          <cell r="B17420">
            <v>97055</v>
          </cell>
        </row>
        <row r="17421">
          <cell r="B17421">
            <v>97055</v>
          </cell>
        </row>
        <row r="17422">
          <cell r="B17422">
            <v>97055</v>
          </cell>
        </row>
        <row r="17423">
          <cell r="B17423">
            <v>97055</v>
          </cell>
        </row>
        <row r="17424">
          <cell r="B17424">
            <v>97055</v>
          </cell>
        </row>
        <row r="17425">
          <cell r="B17425">
            <v>97055</v>
          </cell>
        </row>
        <row r="17426">
          <cell r="B17426">
            <v>97055</v>
          </cell>
        </row>
        <row r="17427">
          <cell r="B17427">
            <v>97055</v>
          </cell>
        </row>
        <row r="17428">
          <cell r="B17428">
            <v>97055</v>
          </cell>
        </row>
        <row r="17429">
          <cell r="B17429">
            <v>102656</v>
          </cell>
        </row>
        <row r="17430">
          <cell r="B17430">
            <v>102656</v>
          </cell>
        </row>
        <row r="17431">
          <cell r="B17431">
            <v>102656</v>
          </cell>
        </row>
        <row r="17432">
          <cell r="B17432">
            <v>102656</v>
          </cell>
        </row>
        <row r="17433">
          <cell r="B17433">
            <v>102656</v>
          </cell>
        </row>
        <row r="17434">
          <cell r="B17434">
            <v>104983</v>
          </cell>
        </row>
        <row r="17435">
          <cell r="B17435">
            <v>104983</v>
          </cell>
        </row>
        <row r="17436">
          <cell r="B17436">
            <v>104983</v>
          </cell>
        </row>
        <row r="17437">
          <cell r="B17437">
            <v>104983</v>
          </cell>
        </row>
        <row r="17438">
          <cell r="B17438">
            <v>104983</v>
          </cell>
        </row>
        <row r="17439">
          <cell r="B17439">
            <v>104983</v>
          </cell>
        </row>
        <row r="17440">
          <cell r="B17440">
            <v>104983</v>
          </cell>
        </row>
        <row r="17441">
          <cell r="B17441">
            <v>97050</v>
          </cell>
        </row>
        <row r="17442">
          <cell r="B17442">
            <v>97050</v>
          </cell>
        </row>
        <row r="17443">
          <cell r="B17443">
            <v>97050</v>
          </cell>
        </row>
        <row r="17444">
          <cell r="B17444">
            <v>97050</v>
          </cell>
        </row>
        <row r="17445">
          <cell r="B17445">
            <v>97050</v>
          </cell>
        </row>
        <row r="17446">
          <cell r="B17446">
            <v>97050</v>
          </cell>
        </row>
        <row r="17447">
          <cell r="B17447">
            <v>97050</v>
          </cell>
        </row>
        <row r="17448">
          <cell r="B17448">
            <v>95946</v>
          </cell>
        </row>
        <row r="17449">
          <cell r="B17449">
            <v>95946</v>
          </cell>
        </row>
        <row r="17450">
          <cell r="B17450">
            <v>95946</v>
          </cell>
        </row>
        <row r="17451">
          <cell r="B17451">
            <v>95946</v>
          </cell>
        </row>
        <row r="17452">
          <cell r="B17452">
            <v>95946</v>
          </cell>
        </row>
        <row r="17453">
          <cell r="B17453">
            <v>95946</v>
          </cell>
        </row>
        <row r="17454">
          <cell r="B17454">
            <v>95947</v>
          </cell>
        </row>
        <row r="17455">
          <cell r="B17455">
            <v>95947</v>
          </cell>
        </row>
        <row r="17456">
          <cell r="B17456">
            <v>95947</v>
          </cell>
        </row>
        <row r="17457">
          <cell r="B17457">
            <v>95947</v>
          </cell>
        </row>
        <row r="17458">
          <cell r="B17458">
            <v>95947</v>
          </cell>
        </row>
        <row r="17459">
          <cell r="B17459">
            <v>95947</v>
          </cell>
        </row>
        <row r="17460">
          <cell r="B17460">
            <v>95948</v>
          </cell>
        </row>
        <row r="17461">
          <cell r="B17461">
            <v>95948</v>
          </cell>
        </row>
        <row r="17462">
          <cell r="B17462">
            <v>95948</v>
          </cell>
        </row>
        <row r="17463">
          <cell r="B17463">
            <v>95948</v>
          </cell>
        </row>
        <row r="17464">
          <cell r="B17464">
            <v>95948</v>
          </cell>
        </row>
        <row r="17465">
          <cell r="B17465">
            <v>95948</v>
          </cell>
        </row>
        <row r="17466">
          <cell r="B17466">
            <v>95944</v>
          </cell>
        </row>
        <row r="17467">
          <cell r="B17467">
            <v>95944</v>
          </cell>
        </row>
        <row r="17468">
          <cell r="B17468">
            <v>95944</v>
          </cell>
        </row>
        <row r="17469">
          <cell r="B17469">
            <v>95944</v>
          </cell>
        </row>
        <row r="17470">
          <cell r="B17470">
            <v>95944</v>
          </cell>
        </row>
        <row r="17471">
          <cell r="B17471">
            <v>95944</v>
          </cell>
        </row>
        <row r="17472">
          <cell r="B17472">
            <v>95945</v>
          </cell>
        </row>
        <row r="17473">
          <cell r="B17473">
            <v>95945</v>
          </cell>
        </row>
        <row r="17474">
          <cell r="B17474">
            <v>95945</v>
          </cell>
        </row>
        <row r="17475">
          <cell r="B17475">
            <v>95945</v>
          </cell>
        </row>
        <row r="17476">
          <cell r="B17476">
            <v>95945</v>
          </cell>
        </row>
        <row r="17477">
          <cell r="B17477">
            <v>95945</v>
          </cell>
        </row>
        <row r="17478">
          <cell r="B17478">
            <v>95943</v>
          </cell>
        </row>
        <row r="17479">
          <cell r="B17479">
            <v>95943</v>
          </cell>
        </row>
        <row r="17480">
          <cell r="B17480">
            <v>95943</v>
          </cell>
        </row>
        <row r="17481">
          <cell r="B17481">
            <v>95943</v>
          </cell>
        </row>
        <row r="17482">
          <cell r="B17482">
            <v>95943</v>
          </cell>
        </row>
        <row r="17483">
          <cell r="B17483">
            <v>95943</v>
          </cell>
        </row>
        <row r="17484">
          <cell r="B17484">
            <v>102077</v>
          </cell>
        </row>
        <row r="17485">
          <cell r="B17485">
            <v>102077</v>
          </cell>
        </row>
        <row r="17486">
          <cell r="B17486">
            <v>102077</v>
          </cell>
        </row>
        <row r="17487">
          <cell r="B17487">
            <v>102077</v>
          </cell>
        </row>
        <row r="17488">
          <cell r="B17488">
            <v>102077</v>
          </cell>
        </row>
        <row r="17489">
          <cell r="B17489">
            <v>102073</v>
          </cell>
        </row>
        <row r="17490">
          <cell r="B17490">
            <v>102073</v>
          </cell>
        </row>
        <row r="17491">
          <cell r="B17491">
            <v>102073</v>
          </cell>
        </row>
        <row r="17492">
          <cell r="B17492">
            <v>102073</v>
          </cell>
        </row>
        <row r="17493">
          <cell r="B17493">
            <v>102073</v>
          </cell>
        </row>
        <row r="17494">
          <cell r="B17494">
            <v>102073</v>
          </cell>
        </row>
        <row r="17495">
          <cell r="B17495">
            <v>102079</v>
          </cell>
        </row>
        <row r="17496">
          <cell r="B17496">
            <v>102079</v>
          </cell>
        </row>
        <row r="17497">
          <cell r="B17497">
            <v>102079</v>
          </cell>
        </row>
        <row r="17498">
          <cell r="B17498">
            <v>102079</v>
          </cell>
        </row>
        <row r="17499">
          <cell r="B17499">
            <v>102079</v>
          </cell>
        </row>
        <row r="17500">
          <cell r="B17500">
            <v>102075</v>
          </cell>
        </row>
        <row r="17501">
          <cell r="B17501">
            <v>102075</v>
          </cell>
        </row>
        <row r="17502">
          <cell r="B17502">
            <v>102075</v>
          </cell>
        </row>
        <row r="17503">
          <cell r="B17503">
            <v>102075</v>
          </cell>
        </row>
        <row r="17504">
          <cell r="B17504">
            <v>102075</v>
          </cell>
        </row>
        <row r="17505">
          <cell r="B17505">
            <v>102078</v>
          </cell>
        </row>
        <row r="17506">
          <cell r="B17506">
            <v>102078</v>
          </cell>
        </row>
        <row r="17507">
          <cell r="B17507">
            <v>102078</v>
          </cell>
        </row>
        <row r="17508">
          <cell r="B17508">
            <v>102078</v>
          </cell>
        </row>
        <row r="17509">
          <cell r="B17509">
            <v>102078</v>
          </cell>
        </row>
        <row r="17510">
          <cell r="B17510">
            <v>102074</v>
          </cell>
        </row>
        <row r="17511">
          <cell r="B17511">
            <v>102074</v>
          </cell>
        </row>
        <row r="17512">
          <cell r="B17512">
            <v>102074</v>
          </cell>
        </row>
        <row r="17513">
          <cell r="B17513">
            <v>102074</v>
          </cell>
        </row>
        <row r="17514">
          <cell r="B17514">
            <v>102074</v>
          </cell>
        </row>
        <row r="17515">
          <cell r="B17515">
            <v>102080</v>
          </cell>
        </row>
        <row r="17516">
          <cell r="B17516">
            <v>102080</v>
          </cell>
        </row>
        <row r="17517">
          <cell r="B17517">
            <v>102080</v>
          </cell>
        </row>
        <row r="17518">
          <cell r="B17518">
            <v>102080</v>
          </cell>
        </row>
        <row r="17519">
          <cell r="B17519">
            <v>102080</v>
          </cell>
        </row>
        <row r="17520">
          <cell r="B17520">
            <v>102076</v>
          </cell>
        </row>
        <row r="17521">
          <cell r="B17521">
            <v>102076</v>
          </cell>
        </row>
        <row r="17522">
          <cell r="B17522">
            <v>102076</v>
          </cell>
        </row>
        <row r="17523">
          <cell r="B17523">
            <v>102076</v>
          </cell>
        </row>
        <row r="17524">
          <cell r="B17524">
            <v>102076</v>
          </cell>
        </row>
        <row r="17525">
          <cell r="B17525">
            <v>102084</v>
          </cell>
        </row>
        <row r="17526">
          <cell r="B17526">
            <v>102084</v>
          </cell>
        </row>
        <row r="17527">
          <cell r="B17527">
            <v>102084</v>
          </cell>
        </row>
        <row r="17528">
          <cell r="B17528">
            <v>102084</v>
          </cell>
        </row>
        <row r="17529">
          <cell r="B17529">
            <v>102084</v>
          </cell>
        </row>
        <row r="17530">
          <cell r="B17530">
            <v>102082</v>
          </cell>
        </row>
        <row r="17531">
          <cell r="B17531">
            <v>102082</v>
          </cell>
        </row>
        <row r="17532">
          <cell r="B17532">
            <v>102082</v>
          </cell>
        </row>
        <row r="17533">
          <cell r="B17533">
            <v>102082</v>
          </cell>
        </row>
        <row r="17534">
          <cell r="B17534">
            <v>102082</v>
          </cell>
        </row>
        <row r="17535">
          <cell r="B17535">
            <v>102082</v>
          </cell>
        </row>
        <row r="17536">
          <cell r="B17536">
            <v>102081</v>
          </cell>
        </row>
        <row r="17537">
          <cell r="B17537">
            <v>102081</v>
          </cell>
        </row>
        <row r="17538">
          <cell r="B17538">
            <v>102081</v>
          </cell>
        </row>
        <row r="17539">
          <cell r="B17539">
            <v>102081</v>
          </cell>
        </row>
        <row r="17540">
          <cell r="B17540">
            <v>102081</v>
          </cell>
        </row>
        <row r="17541">
          <cell r="B17541">
            <v>102092</v>
          </cell>
        </row>
        <row r="17542">
          <cell r="B17542">
            <v>102092</v>
          </cell>
        </row>
        <row r="17543">
          <cell r="B17543">
            <v>102092</v>
          </cell>
        </row>
        <row r="17544">
          <cell r="B17544">
            <v>102092</v>
          </cell>
        </row>
        <row r="17545">
          <cell r="B17545">
            <v>102092</v>
          </cell>
        </row>
        <row r="17546">
          <cell r="B17546">
            <v>102089</v>
          </cell>
        </row>
        <row r="17547">
          <cell r="B17547">
            <v>102089</v>
          </cell>
        </row>
        <row r="17548">
          <cell r="B17548">
            <v>102089</v>
          </cell>
        </row>
        <row r="17549">
          <cell r="B17549">
            <v>102089</v>
          </cell>
        </row>
        <row r="17550">
          <cell r="B17550">
            <v>102089</v>
          </cell>
        </row>
        <row r="17551">
          <cell r="B17551">
            <v>102089</v>
          </cell>
        </row>
        <row r="17552">
          <cell r="B17552">
            <v>102089</v>
          </cell>
        </row>
        <row r="17553">
          <cell r="B17553">
            <v>102089</v>
          </cell>
        </row>
        <row r="17554">
          <cell r="B17554">
            <v>102089</v>
          </cell>
        </row>
        <row r="17555">
          <cell r="B17555">
            <v>102089</v>
          </cell>
        </row>
        <row r="17556">
          <cell r="B17556">
            <v>102090</v>
          </cell>
        </row>
        <row r="17557">
          <cell r="B17557">
            <v>102090</v>
          </cell>
        </row>
        <row r="17558">
          <cell r="B17558">
            <v>102090</v>
          </cell>
        </row>
        <row r="17559">
          <cell r="B17559">
            <v>102090</v>
          </cell>
        </row>
        <row r="17560">
          <cell r="B17560">
            <v>102090</v>
          </cell>
        </row>
        <row r="17561">
          <cell r="B17561">
            <v>102090</v>
          </cell>
        </row>
        <row r="17562">
          <cell r="B17562">
            <v>102090</v>
          </cell>
        </row>
        <row r="17563">
          <cell r="B17563">
            <v>102090</v>
          </cell>
        </row>
        <row r="17564">
          <cell r="B17564">
            <v>102090</v>
          </cell>
        </row>
        <row r="17565">
          <cell r="B17565">
            <v>102090</v>
          </cell>
        </row>
        <row r="17566">
          <cell r="B17566">
            <v>102086</v>
          </cell>
        </row>
        <row r="17567">
          <cell r="B17567">
            <v>102086</v>
          </cell>
        </row>
        <row r="17568">
          <cell r="B17568">
            <v>102086</v>
          </cell>
        </row>
        <row r="17569">
          <cell r="B17569">
            <v>102086</v>
          </cell>
        </row>
        <row r="17570">
          <cell r="B17570">
            <v>102086</v>
          </cell>
        </row>
        <row r="17571">
          <cell r="B17571">
            <v>102086</v>
          </cell>
        </row>
        <row r="17572">
          <cell r="B17572">
            <v>102086</v>
          </cell>
        </row>
        <row r="17573">
          <cell r="B17573">
            <v>102086</v>
          </cell>
        </row>
        <row r="17574">
          <cell r="B17574">
            <v>102086</v>
          </cell>
        </row>
        <row r="17575">
          <cell r="B17575">
            <v>102086</v>
          </cell>
        </row>
        <row r="17576">
          <cell r="B17576">
            <v>102087</v>
          </cell>
        </row>
        <row r="17577">
          <cell r="B17577">
            <v>102087</v>
          </cell>
        </row>
        <row r="17578">
          <cell r="B17578">
            <v>102087</v>
          </cell>
        </row>
        <row r="17579">
          <cell r="B17579">
            <v>102087</v>
          </cell>
        </row>
        <row r="17580">
          <cell r="B17580">
            <v>102087</v>
          </cell>
        </row>
        <row r="17581">
          <cell r="B17581">
            <v>102087</v>
          </cell>
        </row>
        <row r="17582">
          <cell r="B17582">
            <v>102087</v>
          </cell>
        </row>
        <row r="17583">
          <cell r="B17583">
            <v>102087</v>
          </cell>
        </row>
        <row r="17584">
          <cell r="B17584">
            <v>102087</v>
          </cell>
        </row>
        <row r="17585">
          <cell r="B17585">
            <v>102087</v>
          </cell>
        </row>
        <row r="17586">
          <cell r="B17586">
            <v>102091</v>
          </cell>
        </row>
        <row r="17587">
          <cell r="B17587">
            <v>102091</v>
          </cell>
        </row>
        <row r="17588">
          <cell r="B17588">
            <v>102091</v>
          </cell>
        </row>
        <row r="17589">
          <cell r="B17589">
            <v>102091</v>
          </cell>
        </row>
        <row r="17590">
          <cell r="B17590">
            <v>102091</v>
          </cell>
        </row>
        <row r="17591">
          <cell r="B17591">
            <v>102091</v>
          </cell>
        </row>
        <row r="17592">
          <cell r="B17592">
            <v>102091</v>
          </cell>
        </row>
        <row r="17593">
          <cell r="B17593">
            <v>102091</v>
          </cell>
        </row>
        <row r="17594">
          <cell r="B17594">
            <v>102088</v>
          </cell>
        </row>
        <row r="17595">
          <cell r="B17595">
            <v>102088</v>
          </cell>
        </row>
        <row r="17596">
          <cell r="B17596">
            <v>102088</v>
          </cell>
        </row>
        <row r="17597">
          <cell r="B17597">
            <v>102088</v>
          </cell>
        </row>
        <row r="17598">
          <cell r="B17598">
            <v>102088</v>
          </cell>
        </row>
        <row r="17599">
          <cell r="B17599">
            <v>102088</v>
          </cell>
        </row>
        <row r="17600">
          <cell r="B17600">
            <v>102088</v>
          </cell>
        </row>
        <row r="17601">
          <cell r="B17601">
            <v>102088</v>
          </cell>
        </row>
        <row r="17602">
          <cell r="B17602">
            <v>101997</v>
          </cell>
        </row>
        <row r="17603">
          <cell r="B17603">
            <v>101997</v>
          </cell>
        </row>
        <row r="17604">
          <cell r="B17604">
            <v>101997</v>
          </cell>
        </row>
        <row r="17605">
          <cell r="B17605">
            <v>101997</v>
          </cell>
        </row>
        <row r="17606">
          <cell r="B17606">
            <v>101997</v>
          </cell>
        </row>
        <row r="17607">
          <cell r="B17607">
            <v>101997</v>
          </cell>
        </row>
        <row r="17608">
          <cell r="B17608">
            <v>101997</v>
          </cell>
        </row>
        <row r="17609">
          <cell r="B17609">
            <v>101997</v>
          </cell>
        </row>
        <row r="17610">
          <cell r="B17610">
            <v>101997</v>
          </cell>
        </row>
        <row r="17611">
          <cell r="B17611">
            <v>101997</v>
          </cell>
        </row>
        <row r="17612">
          <cell r="B17612">
            <v>101998</v>
          </cell>
        </row>
        <row r="17613">
          <cell r="B17613">
            <v>101998</v>
          </cell>
        </row>
        <row r="17614">
          <cell r="B17614">
            <v>101998</v>
          </cell>
        </row>
        <row r="17615">
          <cell r="B17615">
            <v>101998</v>
          </cell>
        </row>
        <row r="17616">
          <cell r="B17616">
            <v>101998</v>
          </cell>
        </row>
        <row r="17617">
          <cell r="B17617">
            <v>101998</v>
          </cell>
        </row>
        <row r="17618">
          <cell r="B17618">
            <v>101998</v>
          </cell>
        </row>
        <row r="17619">
          <cell r="B17619">
            <v>101998</v>
          </cell>
        </row>
        <row r="17620">
          <cell r="B17620">
            <v>101998</v>
          </cell>
        </row>
        <row r="17621">
          <cell r="B17621">
            <v>101998</v>
          </cell>
        </row>
        <row r="17622">
          <cell r="B17622">
            <v>101999</v>
          </cell>
        </row>
        <row r="17623">
          <cell r="B17623">
            <v>101999</v>
          </cell>
        </row>
        <row r="17624">
          <cell r="B17624">
            <v>101999</v>
          </cell>
        </row>
        <row r="17625">
          <cell r="B17625">
            <v>101999</v>
          </cell>
        </row>
        <row r="17626">
          <cell r="B17626">
            <v>101999</v>
          </cell>
        </row>
        <row r="17627">
          <cell r="B17627">
            <v>101999</v>
          </cell>
        </row>
        <row r="17628">
          <cell r="B17628">
            <v>101999</v>
          </cell>
        </row>
        <row r="17629">
          <cell r="B17629">
            <v>101999</v>
          </cell>
        </row>
        <row r="17630">
          <cell r="B17630">
            <v>101994</v>
          </cell>
        </row>
        <row r="17631">
          <cell r="B17631">
            <v>101994</v>
          </cell>
        </row>
        <row r="17632">
          <cell r="B17632">
            <v>101994</v>
          </cell>
        </row>
        <row r="17633">
          <cell r="B17633">
            <v>101994</v>
          </cell>
        </row>
        <row r="17634">
          <cell r="B17634">
            <v>101994</v>
          </cell>
        </row>
        <row r="17635">
          <cell r="B17635">
            <v>101994</v>
          </cell>
        </row>
        <row r="17636">
          <cell r="B17636">
            <v>101994</v>
          </cell>
        </row>
        <row r="17637">
          <cell r="B17637">
            <v>101994</v>
          </cell>
        </row>
        <row r="17638">
          <cell r="B17638">
            <v>101994</v>
          </cell>
        </row>
        <row r="17639">
          <cell r="B17639">
            <v>101994</v>
          </cell>
        </row>
        <row r="17640">
          <cell r="B17640">
            <v>101995</v>
          </cell>
        </row>
        <row r="17641">
          <cell r="B17641">
            <v>101995</v>
          </cell>
        </row>
        <row r="17642">
          <cell r="B17642">
            <v>101995</v>
          </cell>
        </row>
        <row r="17643">
          <cell r="B17643">
            <v>101995</v>
          </cell>
        </row>
        <row r="17644">
          <cell r="B17644">
            <v>101995</v>
          </cell>
        </row>
        <row r="17645">
          <cell r="B17645">
            <v>101995</v>
          </cell>
        </row>
        <row r="17646">
          <cell r="B17646">
            <v>101995</v>
          </cell>
        </row>
        <row r="17647">
          <cell r="B17647">
            <v>101995</v>
          </cell>
        </row>
        <row r="17648">
          <cell r="B17648">
            <v>101995</v>
          </cell>
        </row>
        <row r="17649">
          <cell r="B17649">
            <v>101995</v>
          </cell>
        </row>
        <row r="17650">
          <cell r="B17650">
            <v>101996</v>
          </cell>
        </row>
        <row r="17651">
          <cell r="B17651">
            <v>101996</v>
          </cell>
        </row>
        <row r="17652">
          <cell r="B17652">
            <v>101996</v>
          </cell>
        </row>
        <row r="17653">
          <cell r="B17653">
            <v>101996</v>
          </cell>
        </row>
        <row r="17654">
          <cell r="B17654">
            <v>101996</v>
          </cell>
        </row>
        <row r="17655">
          <cell r="B17655">
            <v>101996</v>
          </cell>
        </row>
        <row r="17656">
          <cell r="B17656">
            <v>101996</v>
          </cell>
        </row>
        <row r="17657">
          <cell r="B17657">
            <v>101996</v>
          </cell>
        </row>
        <row r="17658">
          <cell r="B17658">
            <v>101991</v>
          </cell>
        </row>
        <row r="17659">
          <cell r="B17659">
            <v>101991</v>
          </cell>
        </row>
        <row r="17660">
          <cell r="B17660">
            <v>101991</v>
          </cell>
        </row>
        <row r="17661">
          <cell r="B17661">
            <v>101991</v>
          </cell>
        </row>
        <row r="17662">
          <cell r="B17662">
            <v>101991</v>
          </cell>
        </row>
        <row r="17663">
          <cell r="B17663">
            <v>101991</v>
          </cell>
        </row>
        <row r="17664">
          <cell r="B17664">
            <v>101991</v>
          </cell>
        </row>
        <row r="17665">
          <cell r="B17665">
            <v>101991</v>
          </cell>
        </row>
        <row r="17666">
          <cell r="B17666">
            <v>101991</v>
          </cell>
        </row>
        <row r="17667">
          <cell r="B17667">
            <v>101991</v>
          </cell>
        </row>
        <row r="17668">
          <cell r="B17668">
            <v>101992</v>
          </cell>
        </row>
        <row r="17669">
          <cell r="B17669">
            <v>101992</v>
          </cell>
        </row>
        <row r="17670">
          <cell r="B17670">
            <v>101992</v>
          </cell>
        </row>
        <row r="17671">
          <cell r="B17671">
            <v>101992</v>
          </cell>
        </row>
        <row r="17672">
          <cell r="B17672">
            <v>101992</v>
          </cell>
        </row>
        <row r="17673">
          <cell r="B17673">
            <v>101992</v>
          </cell>
        </row>
        <row r="17674">
          <cell r="B17674">
            <v>101992</v>
          </cell>
        </row>
        <row r="17675">
          <cell r="B17675">
            <v>101992</v>
          </cell>
        </row>
        <row r="17676">
          <cell r="B17676">
            <v>101992</v>
          </cell>
        </row>
        <row r="17677">
          <cell r="B17677">
            <v>101992</v>
          </cell>
        </row>
        <row r="17678">
          <cell r="B17678">
            <v>101993</v>
          </cell>
        </row>
        <row r="17679">
          <cell r="B17679">
            <v>101993</v>
          </cell>
        </row>
        <row r="17680">
          <cell r="B17680">
            <v>101993</v>
          </cell>
        </row>
        <row r="17681">
          <cell r="B17681">
            <v>101993</v>
          </cell>
        </row>
        <row r="17682">
          <cell r="B17682">
            <v>101993</v>
          </cell>
        </row>
        <row r="17683">
          <cell r="B17683">
            <v>101993</v>
          </cell>
        </row>
        <row r="17684">
          <cell r="B17684">
            <v>101993</v>
          </cell>
        </row>
        <row r="17685">
          <cell r="B17685">
            <v>101993</v>
          </cell>
        </row>
        <row r="17686">
          <cell r="B17686">
            <v>101988</v>
          </cell>
        </row>
        <row r="17687">
          <cell r="B17687">
            <v>101988</v>
          </cell>
        </row>
        <row r="17688">
          <cell r="B17688">
            <v>101988</v>
          </cell>
        </row>
        <row r="17689">
          <cell r="B17689">
            <v>101988</v>
          </cell>
        </row>
        <row r="17690">
          <cell r="B17690">
            <v>101988</v>
          </cell>
        </row>
        <row r="17691">
          <cell r="B17691">
            <v>101988</v>
          </cell>
        </row>
        <row r="17692">
          <cell r="B17692">
            <v>101988</v>
          </cell>
        </row>
        <row r="17693">
          <cell r="B17693">
            <v>101988</v>
          </cell>
        </row>
        <row r="17694">
          <cell r="B17694">
            <v>101988</v>
          </cell>
        </row>
        <row r="17695">
          <cell r="B17695">
            <v>101988</v>
          </cell>
        </row>
        <row r="17696">
          <cell r="B17696">
            <v>101989</v>
          </cell>
        </row>
        <row r="17697">
          <cell r="B17697">
            <v>101989</v>
          </cell>
        </row>
        <row r="17698">
          <cell r="B17698">
            <v>101989</v>
          </cell>
        </row>
        <row r="17699">
          <cell r="B17699">
            <v>101989</v>
          </cell>
        </row>
        <row r="17700">
          <cell r="B17700">
            <v>101989</v>
          </cell>
        </row>
        <row r="17701">
          <cell r="B17701">
            <v>101989</v>
          </cell>
        </row>
        <row r="17702">
          <cell r="B17702">
            <v>101989</v>
          </cell>
        </row>
        <row r="17703">
          <cell r="B17703">
            <v>101989</v>
          </cell>
        </row>
        <row r="17704">
          <cell r="B17704">
            <v>101989</v>
          </cell>
        </row>
        <row r="17705">
          <cell r="B17705">
            <v>101989</v>
          </cell>
        </row>
        <row r="17706">
          <cell r="B17706">
            <v>101990</v>
          </cell>
        </row>
        <row r="17707">
          <cell r="B17707">
            <v>101990</v>
          </cell>
        </row>
        <row r="17708">
          <cell r="B17708">
            <v>101990</v>
          </cell>
        </row>
        <row r="17709">
          <cell r="B17709">
            <v>101990</v>
          </cell>
        </row>
        <row r="17710">
          <cell r="B17710">
            <v>101990</v>
          </cell>
        </row>
        <row r="17711">
          <cell r="B17711">
            <v>101990</v>
          </cell>
        </row>
        <row r="17712">
          <cell r="B17712">
            <v>101990</v>
          </cell>
        </row>
        <row r="17713">
          <cell r="B17713">
            <v>101990</v>
          </cell>
        </row>
        <row r="17714">
          <cell r="B17714">
            <v>101985</v>
          </cell>
        </row>
        <row r="17715">
          <cell r="B17715">
            <v>101985</v>
          </cell>
        </row>
        <row r="17716">
          <cell r="B17716">
            <v>101985</v>
          </cell>
        </row>
        <row r="17717">
          <cell r="B17717">
            <v>101985</v>
          </cell>
        </row>
        <row r="17718">
          <cell r="B17718">
            <v>101985</v>
          </cell>
        </row>
        <row r="17719">
          <cell r="B17719">
            <v>101985</v>
          </cell>
        </row>
        <row r="17720">
          <cell r="B17720">
            <v>101985</v>
          </cell>
        </row>
        <row r="17721">
          <cell r="B17721">
            <v>101985</v>
          </cell>
        </row>
        <row r="17722">
          <cell r="B17722">
            <v>101985</v>
          </cell>
        </row>
        <row r="17723">
          <cell r="B17723">
            <v>101985</v>
          </cell>
        </row>
        <row r="17724">
          <cell r="B17724">
            <v>101986</v>
          </cell>
        </row>
        <row r="17725">
          <cell r="B17725">
            <v>101986</v>
          </cell>
        </row>
        <row r="17726">
          <cell r="B17726">
            <v>101986</v>
          </cell>
        </row>
        <row r="17727">
          <cell r="B17727">
            <v>101986</v>
          </cell>
        </row>
        <row r="17728">
          <cell r="B17728">
            <v>101986</v>
          </cell>
        </row>
        <row r="17729">
          <cell r="B17729">
            <v>101986</v>
          </cell>
        </row>
        <row r="17730">
          <cell r="B17730">
            <v>101986</v>
          </cell>
        </row>
        <row r="17731">
          <cell r="B17731">
            <v>101986</v>
          </cell>
        </row>
        <row r="17732">
          <cell r="B17732">
            <v>101986</v>
          </cell>
        </row>
        <row r="17733">
          <cell r="B17733">
            <v>101986</v>
          </cell>
        </row>
        <row r="17734">
          <cell r="B17734">
            <v>101987</v>
          </cell>
        </row>
        <row r="17735">
          <cell r="B17735">
            <v>101987</v>
          </cell>
        </row>
        <row r="17736">
          <cell r="B17736">
            <v>101987</v>
          </cell>
        </row>
        <row r="17737">
          <cell r="B17737">
            <v>101987</v>
          </cell>
        </row>
        <row r="17738">
          <cell r="B17738">
            <v>101987</v>
          </cell>
        </row>
        <row r="17739">
          <cell r="B17739">
            <v>101987</v>
          </cell>
        </row>
        <row r="17740">
          <cell r="B17740">
            <v>101987</v>
          </cell>
        </row>
        <row r="17741">
          <cell r="B17741">
            <v>101987</v>
          </cell>
        </row>
        <row r="17742">
          <cell r="B17742">
            <v>101969</v>
          </cell>
        </row>
        <row r="17743">
          <cell r="B17743">
            <v>101969</v>
          </cell>
        </row>
        <row r="17744">
          <cell r="B17744">
            <v>101969</v>
          </cell>
        </row>
        <row r="17745">
          <cell r="B17745">
            <v>101969</v>
          </cell>
        </row>
        <row r="17746">
          <cell r="B17746">
            <v>101969</v>
          </cell>
        </row>
        <row r="17747">
          <cell r="B17747">
            <v>101969</v>
          </cell>
        </row>
        <row r="17748">
          <cell r="B17748">
            <v>101969</v>
          </cell>
        </row>
        <row r="17749">
          <cell r="B17749">
            <v>101969</v>
          </cell>
        </row>
        <row r="17750">
          <cell r="B17750">
            <v>101969</v>
          </cell>
        </row>
        <row r="17751">
          <cell r="B17751">
            <v>101969</v>
          </cell>
        </row>
        <row r="17752">
          <cell r="B17752">
            <v>101971</v>
          </cell>
        </row>
        <row r="17753">
          <cell r="B17753">
            <v>101971</v>
          </cell>
        </row>
        <row r="17754">
          <cell r="B17754">
            <v>101971</v>
          </cell>
        </row>
        <row r="17755">
          <cell r="B17755">
            <v>101971</v>
          </cell>
        </row>
        <row r="17756">
          <cell r="B17756">
            <v>101971</v>
          </cell>
        </row>
        <row r="17757">
          <cell r="B17757">
            <v>101971</v>
          </cell>
        </row>
        <row r="17758">
          <cell r="B17758">
            <v>101971</v>
          </cell>
        </row>
        <row r="17759">
          <cell r="B17759">
            <v>101971</v>
          </cell>
        </row>
        <row r="17760">
          <cell r="B17760">
            <v>101971</v>
          </cell>
        </row>
        <row r="17761">
          <cell r="B17761">
            <v>101971</v>
          </cell>
        </row>
        <row r="17762">
          <cell r="B17762">
            <v>101973</v>
          </cell>
        </row>
        <row r="17763">
          <cell r="B17763">
            <v>101973</v>
          </cell>
        </row>
        <row r="17764">
          <cell r="B17764">
            <v>101973</v>
          </cell>
        </row>
        <row r="17765">
          <cell r="B17765">
            <v>101973</v>
          </cell>
        </row>
        <row r="17766">
          <cell r="B17766">
            <v>101973</v>
          </cell>
        </row>
        <row r="17767">
          <cell r="B17767">
            <v>101973</v>
          </cell>
        </row>
        <row r="17768">
          <cell r="B17768">
            <v>101973</v>
          </cell>
        </row>
        <row r="17769">
          <cell r="B17769">
            <v>101973</v>
          </cell>
        </row>
        <row r="17770">
          <cell r="B17770">
            <v>102072</v>
          </cell>
        </row>
        <row r="17771">
          <cell r="B17771">
            <v>102072</v>
          </cell>
        </row>
        <row r="17772">
          <cell r="B17772">
            <v>102072</v>
          </cell>
        </row>
        <row r="17773">
          <cell r="B17773">
            <v>102072</v>
          </cell>
        </row>
        <row r="17774">
          <cell r="B17774">
            <v>102072</v>
          </cell>
        </row>
        <row r="17775">
          <cell r="B17775">
            <v>102072</v>
          </cell>
        </row>
        <row r="17776">
          <cell r="B17776">
            <v>102072</v>
          </cell>
        </row>
        <row r="17777">
          <cell r="B17777">
            <v>102070</v>
          </cell>
        </row>
        <row r="17778">
          <cell r="B17778">
            <v>102070</v>
          </cell>
        </row>
        <row r="17779">
          <cell r="B17779">
            <v>102070</v>
          </cell>
        </row>
        <row r="17780">
          <cell r="B17780">
            <v>102070</v>
          </cell>
        </row>
        <row r="17781">
          <cell r="B17781">
            <v>102070</v>
          </cell>
        </row>
        <row r="17782">
          <cell r="B17782">
            <v>102070</v>
          </cell>
        </row>
        <row r="17783">
          <cell r="B17783">
            <v>102070</v>
          </cell>
        </row>
        <row r="17784">
          <cell r="B17784">
            <v>102071</v>
          </cell>
        </row>
        <row r="17785">
          <cell r="B17785">
            <v>102071</v>
          </cell>
        </row>
        <row r="17786">
          <cell r="B17786">
            <v>102071</v>
          </cell>
        </row>
        <row r="17787">
          <cell r="B17787">
            <v>102071</v>
          </cell>
        </row>
        <row r="17788">
          <cell r="B17788">
            <v>102071</v>
          </cell>
        </row>
        <row r="17789">
          <cell r="B17789">
            <v>102071</v>
          </cell>
        </row>
        <row r="17790">
          <cell r="B17790">
            <v>102071</v>
          </cell>
        </row>
        <row r="17791">
          <cell r="B17791">
            <v>102068</v>
          </cell>
        </row>
        <row r="17792">
          <cell r="B17792">
            <v>102068</v>
          </cell>
        </row>
        <row r="17793">
          <cell r="B17793">
            <v>102068</v>
          </cell>
        </row>
        <row r="17794">
          <cell r="B17794">
            <v>102068</v>
          </cell>
        </row>
        <row r="17795">
          <cell r="B17795">
            <v>102068</v>
          </cell>
        </row>
        <row r="17796">
          <cell r="B17796">
            <v>102068</v>
          </cell>
        </row>
        <row r="17797">
          <cell r="B17797">
            <v>102068</v>
          </cell>
        </row>
        <row r="17798">
          <cell r="B17798">
            <v>102069</v>
          </cell>
        </row>
        <row r="17799">
          <cell r="B17799">
            <v>102069</v>
          </cell>
        </row>
        <row r="17800">
          <cell r="B17800">
            <v>102069</v>
          </cell>
        </row>
        <row r="17801">
          <cell r="B17801">
            <v>102069</v>
          </cell>
        </row>
        <row r="17802">
          <cell r="B17802">
            <v>102069</v>
          </cell>
        </row>
        <row r="17803">
          <cell r="B17803">
            <v>102069</v>
          </cell>
        </row>
        <row r="17804">
          <cell r="B17804">
            <v>102069</v>
          </cell>
        </row>
        <row r="17805">
          <cell r="B17805">
            <v>102066</v>
          </cell>
        </row>
        <row r="17806">
          <cell r="B17806">
            <v>102066</v>
          </cell>
        </row>
        <row r="17807">
          <cell r="B17807">
            <v>102066</v>
          </cell>
        </row>
        <row r="17808">
          <cell r="B17808">
            <v>102066</v>
          </cell>
        </row>
        <row r="17809">
          <cell r="B17809">
            <v>102066</v>
          </cell>
        </row>
        <row r="17810">
          <cell r="B17810">
            <v>102066</v>
          </cell>
        </row>
        <row r="17811">
          <cell r="B17811">
            <v>102066</v>
          </cell>
        </row>
        <row r="17812">
          <cell r="B17812">
            <v>102066</v>
          </cell>
        </row>
        <row r="17813">
          <cell r="B17813">
            <v>102067</v>
          </cell>
        </row>
        <row r="17814">
          <cell r="B17814">
            <v>102067</v>
          </cell>
        </row>
        <row r="17815">
          <cell r="B17815">
            <v>102067</v>
          </cell>
        </row>
        <row r="17816">
          <cell r="B17816">
            <v>102067</v>
          </cell>
        </row>
        <row r="17817">
          <cell r="B17817">
            <v>102067</v>
          </cell>
        </row>
        <row r="17818">
          <cell r="B17818">
            <v>102067</v>
          </cell>
        </row>
        <row r="17819">
          <cell r="B17819">
            <v>102067</v>
          </cell>
        </row>
        <row r="17820">
          <cell r="B17820">
            <v>102067</v>
          </cell>
        </row>
        <row r="17821">
          <cell r="B17821">
            <v>102065</v>
          </cell>
        </row>
        <row r="17822">
          <cell r="B17822">
            <v>102065</v>
          </cell>
        </row>
        <row r="17823">
          <cell r="B17823">
            <v>102065</v>
          </cell>
        </row>
        <row r="17824">
          <cell r="B17824">
            <v>102065</v>
          </cell>
        </row>
        <row r="17825">
          <cell r="B17825">
            <v>102065</v>
          </cell>
        </row>
        <row r="17826">
          <cell r="B17826">
            <v>102065</v>
          </cell>
        </row>
        <row r="17827">
          <cell r="B17827">
            <v>102065</v>
          </cell>
        </row>
        <row r="17828">
          <cell r="B17828">
            <v>102063</v>
          </cell>
        </row>
        <row r="17829">
          <cell r="B17829">
            <v>102063</v>
          </cell>
        </row>
        <row r="17830">
          <cell r="B17830">
            <v>102063</v>
          </cell>
        </row>
        <row r="17831">
          <cell r="B17831">
            <v>102063</v>
          </cell>
        </row>
        <row r="17832">
          <cell r="B17832">
            <v>102063</v>
          </cell>
        </row>
        <row r="17833">
          <cell r="B17833">
            <v>102063</v>
          </cell>
        </row>
        <row r="17834">
          <cell r="B17834">
            <v>102063</v>
          </cell>
        </row>
        <row r="17835">
          <cell r="B17835">
            <v>102064</v>
          </cell>
        </row>
        <row r="17836">
          <cell r="B17836">
            <v>102064</v>
          </cell>
        </row>
        <row r="17837">
          <cell r="B17837">
            <v>102064</v>
          </cell>
        </row>
        <row r="17838">
          <cell r="B17838">
            <v>102064</v>
          </cell>
        </row>
        <row r="17839">
          <cell r="B17839">
            <v>102064</v>
          </cell>
        </row>
        <row r="17840">
          <cell r="B17840">
            <v>102064</v>
          </cell>
        </row>
        <row r="17841">
          <cell r="B17841">
            <v>102064</v>
          </cell>
        </row>
        <row r="17842">
          <cell r="B17842">
            <v>102061</v>
          </cell>
        </row>
        <row r="17843">
          <cell r="B17843">
            <v>102061</v>
          </cell>
        </row>
        <row r="17844">
          <cell r="B17844">
            <v>102061</v>
          </cell>
        </row>
        <row r="17845">
          <cell r="B17845">
            <v>102061</v>
          </cell>
        </row>
        <row r="17846">
          <cell r="B17846">
            <v>102061</v>
          </cell>
        </row>
        <row r="17847">
          <cell r="B17847">
            <v>102061</v>
          </cell>
        </row>
        <row r="17848">
          <cell r="B17848">
            <v>102061</v>
          </cell>
        </row>
        <row r="17849">
          <cell r="B17849">
            <v>102062</v>
          </cell>
        </row>
        <row r="17850">
          <cell r="B17850">
            <v>102062</v>
          </cell>
        </row>
        <row r="17851">
          <cell r="B17851">
            <v>102062</v>
          </cell>
        </row>
        <row r="17852">
          <cell r="B17852">
            <v>102062</v>
          </cell>
        </row>
        <row r="17853">
          <cell r="B17853">
            <v>102062</v>
          </cell>
        </row>
        <row r="17854">
          <cell r="B17854">
            <v>102062</v>
          </cell>
        </row>
        <row r="17855">
          <cell r="B17855">
            <v>102062</v>
          </cell>
        </row>
        <row r="17856">
          <cell r="B17856">
            <v>102059</v>
          </cell>
        </row>
        <row r="17857">
          <cell r="B17857">
            <v>102059</v>
          </cell>
        </row>
        <row r="17858">
          <cell r="B17858">
            <v>102059</v>
          </cell>
        </row>
        <row r="17859">
          <cell r="B17859">
            <v>102059</v>
          </cell>
        </row>
        <row r="17860">
          <cell r="B17860">
            <v>102059</v>
          </cell>
        </row>
        <row r="17861">
          <cell r="B17861">
            <v>102059</v>
          </cell>
        </row>
        <row r="17862">
          <cell r="B17862">
            <v>102059</v>
          </cell>
        </row>
        <row r="17863">
          <cell r="B17863">
            <v>102059</v>
          </cell>
        </row>
        <row r="17864">
          <cell r="B17864">
            <v>102060</v>
          </cell>
        </row>
        <row r="17865">
          <cell r="B17865">
            <v>102060</v>
          </cell>
        </row>
        <row r="17866">
          <cell r="B17866">
            <v>102060</v>
          </cell>
        </row>
        <row r="17867">
          <cell r="B17867">
            <v>102060</v>
          </cell>
        </row>
        <row r="17868">
          <cell r="B17868">
            <v>102060</v>
          </cell>
        </row>
        <row r="17869">
          <cell r="B17869">
            <v>102060</v>
          </cell>
        </row>
        <row r="17870">
          <cell r="B17870">
            <v>102060</v>
          </cell>
        </row>
        <row r="17871">
          <cell r="B17871">
            <v>102060</v>
          </cell>
        </row>
        <row r="17872">
          <cell r="B17872">
            <v>102052</v>
          </cell>
        </row>
        <row r="17873">
          <cell r="B17873">
            <v>102052</v>
          </cell>
        </row>
        <row r="17874">
          <cell r="B17874">
            <v>102052</v>
          </cell>
        </row>
        <row r="17875">
          <cell r="B17875">
            <v>102052</v>
          </cell>
        </row>
        <row r="17876">
          <cell r="B17876">
            <v>102052</v>
          </cell>
        </row>
        <row r="17877">
          <cell r="B17877">
            <v>102052</v>
          </cell>
        </row>
        <row r="17878">
          <cell r="B17878">
            <v>102052</v>
          </cell>
        </row>
        <row r="17879">
          <cell r="B17879">
            <v>102050</v>
          </cell>
        </row>
        <row r="17880">
          <cell r="B17880">
            <v>102050</v>
          </cell>
        </row>
        <row r="17881">
          <cell r="B17881">
            <v>102050</v>
          </cell>
        </row>
        <row r="17882">
          <cell r="B17882">
            <v>102050</v>
          </cell>
        </row>
        <row r="17883">
          <cell r="B17883">
            <v>102050</v>
          </cell>
        </row>
        <row r="17884">
          <cell r="B17884">
            <v>102050</v>
          </cell>
        </row>
        <row r="17885">
          <cell r="B17885">
            <v>102050</v>
          </cell>
        </row>
        <row r="17886">
          <cell r="B17886">
            <v>102051</v>
          </cell>
        </row>
        <row r="17887">
          <cell r="B17887">
            <v>102051</v>
          </cell>
        </row>
        <row r="17888">
          <cell r="B17888">
            <v>102051</v>
          </cell>
        </row>
        <row r="17889">
          <cell r="B17889">
            <v>102051</v>
          </cell>
        </row>
        <row r="17890">
          <cell r="B17890">
            <v>102051</v>
          </cell>
        </row>
        <row r="17891">
          <cell r="B17891">
            <v>102051</v>
          </cell>
        </row>
        <row r="17892">
          <cell r="B17892">
            <v>102051</v>
          </cell>
        </row>
        <row r="17893">
          <cell r="B17893">
            <v>102048</v>
          </cell>
        </row>
        <row r="17894">
          <cell r="B17894">
            <v>102048</v>
          </cell>
        </row>
        <row r="17895">
          <cell r="B17895">
            <v>102048</v>
          </cell>
        </row>
        <row r="17896">
          <cell r="B17896">
            <v>102048</v>
          </cell>
        </row>
        <row r="17897">
          <cell r="B17897">
            <v>102048</v>
          </cell>
        </row>
        <row r="17898">
          <cell r="B17898">
            <v>102048</v>
          </cell>
        </row>
        <row r="17899">
          <cell r="B17899">
            <v>102048</v>
          </cell>
        </row>
        <row r="17900">
          <cell r="B17900">
            <v>102049</v>
          </cell>
        </row>
        <row r="17901">
          <cell r="B17901">
            <v>102049</v>
          </cell>
        </row>
        <row r="17902">
          <cell r="B17902">
            <v>102049</v>
          </cell>
        </row>
        <row r="17903">
          <cell r="B17903">
            <v>102049</v>
          </cell>
        </row>
        <row r="17904">
          <cell r="B17904">
            <v>102049</v>
          </cell>
        </row>
        <row r="17905">
          <cell r="B17905">
            <v>102049</v>
          </cell>
        </row>
        <row r="17906">
          <cell r="B17906">
            <v>102049</v>
          </cell>
        </row>
        <row r="17907">
          <cell r="B17907">
            <v>102046</v>
          </cell>
        </row>
        <row r="17908">
          <cell r="B17908">
            <v>102046</v>
          </cell>
        </row>
        <row r="17909">
          <cell r="B17909">
            <v>102046</v>
          </cell>
        </row>
        <row r="17910">
          <cell r="B17910">
            <v>102046</v>
          </cell>
        </row>
        <row r="17911">
          <cell r="B17911">
            <v>102046</v>
          </cell>
        </row>
        <row r="17912">
          <cell r="B17912">
            <v>102046</v>
          </cell>
        </row>
        <row r="17913">
          <cell r="B17913">
            <v>102046</v>
          </cell>
        </row>
        <row r="17914">
          <cell r="B17914">
            <v>102046</v>
          </cell>
        </row>
        <row r="17915">
          <cell r="B17915">
            <v>102047</v>
          </cell>
        </row>
        <row r="17916">
          <cell r="B17916">
            <v>102047</v>
          </cell>
        </row>
        <row r="17917">
          <cell r="B17917">
            <v>102047</v>
          </cell>
        </row>
        <row r="17918">
          <cell r="B17918">
            <v>102047</v>
          </cell>
        </row>
        <row r="17919">
          <cell r="B17919">
            <v>102047</v>
          </cell>
        </row>
        <row r="17920">
          <cell r="B17920">
            <v>102047</v>
          </cell>
        </row>
        <row r="17921">
          <cell r="B17921">
            <v>102047</v>
          </cell>
        </row>
        <row r="17922">
          <cell r="B17922">
            <v>102047</v>
          </cell>
        </row>
        <row r="17923">
          <cell r="B17923">
            <v>102045</v>
          </cell>
        </row>
        <row r="17924">
          <cell r="B17924">
            <v>102045</v>
          </cell>
        </row>
        <row r="17925">
          <cell r="B17925">
            <v>102045</v>
          </cell>
        </row>
        <row r="17926">
          <cell r="B17926">
            <v>102045</v>
          </cell>
        </row>
        <row r="17927">
          <cell r="B17927">
            <v>102045</v>
          </cell>
        </row>
        <row r="17928">
          <cell r="B17928">
            <v>102045</v>
          </cell>
        </row>
        <row r="17929">
          <cell r="B17929">
            <v>102045</v>
          </cell>
        </row>
        <row r="17930">
          <cell r="B17930">
            <v>102043</v>
          </cell>
        </row>
        <row r="17931">
          <cell r="B17931">
            <v>102043</v>
          </cell>
        </row>
        <row r="17932">
          <cell r="B17932">
            <v>102043</v>
          </cell>
        </row>
        <row r="17933">
          <cell r="B17933">
            <v>102043</v>
          </cell>
        </row>
        <row r="17934">
          <cell r="B17934">
            <v>102043</v>
          </cell>
        </row>
        <row r="17935">
          <cell r="B17935">
            <v>102043</v>
          </cell>
        </row>
        <row r="17936">
          <cell r="B17936">
            <v>102043</v>
          </cell>
        </row>
        <row r="17937">
          <cell r="B17937">
            <v>102044</v>
          </cell>
        </row>
        <row r="17938">
          <cell r="B17938">
            <v>102044</v>
          </cell>
        </row>
        <row r="17939">
          <cell r="B17939">
            <v>102044</v>
          </cell>
        </row>
        <row r="17940">
          <cell r="B17940">
            <v>102044</v>
          </cell>
        </row>
        <row r="17941">
          <cell r="B17941">
            <v>102044</v>
          </cell>
        </row>
        <row r="17942">
          <cell r="B17942">
            <v>102044</v>
          </cell>
        </row>
        <row r="17943">
          <cell r="B17943">
            <v>102044</v>
          </cell>
        </row>
        <row r="17944">
          <cell r="B17944">
            <v>102041</v>
          </cell>
        </row>
        <row r="17945">
          <cell r="B17945">
            <v>102041</v>
          </cell>
        </row>
        <row r="17946">
          <cell r="B17946">
            <v>102041</v>
          </cell>
        </row>
        <row r="17947">
          <cell r="B17947">
            <v>102041</v>
          </cell>
        </row>
        <row r="17948">
          <cell r="B17948">
            <v>102041</v>
          </cell>
        </row>
        <row r="17949">
          <cell r="B17949">
            <v>102041</v>
          </cell>
        </row>
        <row r="17950">
          <cell r="B17950">
            <v>102041</v>
          </cell>
        </row>
        <row r="17951">
          <cell r="B17951">
            <v>102042</v>
          </cell>
        </row>
        <row r="17952">
          <cell r="B17952">
            <v>102042</v>
          </cell>
        </row>
        <row r="17953">
          <cell r="B17953">
            <v>102042</v>
          </cell>
        </row>
        <row r="17954">
          <cell r="B17954">
            <v>102042</v>
          </cell>
        </row>
        <row r="17955">
          <cell r="B17955">
            <v>102042</v>
          </cell>
        </row>
        <row r="17956">
          <cell r="B17956">
            <v>102042</v>
          </cell>
        </row>
        <row r="17957">
          <cell r="B17957">
            <v>102042</v>
          </cell>
        </row>
        <row r="17958">
          <cell r="B17958">
            <v>102039</v>
          </cell>
        </row>
        <row r="17959">
          <cell r="B17959">
            <v>102039</v>
          </cell>
        </row>
        <row r="17960">
          <cell r="B17960">
            <v>102039</v>
          </cell>
        </row>
        <row r="17961">
          <cell r="B17961">
            <v>102039</v>
          </cell>
        </row>
        <row r="17962">
          <cell r="B17962">
            <v>102039</v>
          </cell>
        </row>
        <row r="17963">
          <cell r="B17963">
            <v>102039</v>
          </cell>
        </row>
        <row r="17964">
          <cell r="B17964">
            <v>102039</v>
          </cell>
        </row>
        <row r="17965">
          <cell r="B17965">
            <v>102039</v>
          </cell>
        </row>
        <row r="17966">
          <cell r="B17966">
            <v>102040</v>
          </cell>
        </row>
        <row r="17967">
          <cell r="B17967">
            <v>102040</v>
          </cell>
        </row>
        <row r="17968">
          <cell r="B17968">
            <v>102040</v>
          </cell>
        </row>
        <row r="17969">
          <cell r="B17969">
            <v>102040</v>
          </cell>
        </row>
        <row r="17970">
          <cell r="B17970">
            <v>102040</v>
          </cell>
        </row>
        <row r="17971">
          <cell r="B17971">
            <v>102040</v>
          </cell>
        </row>
        <row r="17972">
          <cell r="B17972">
            <v>102040</v>
          </cell>
        </row>
        <row r="17973">
          <cell r="B17973">
            <v>102040</v>
          </cell>
        </row>
        <row r="17974">
          <cell r="B17974">
            <v>102038</v>
          </cell>
        </row>
        <row r="17975">
          <cell r="B17975">
            <v>102038</v>
          </cell>
        </row>
        <row r="17976">
          <cell r="B17976">
            <v>102038</v>
          </cell>
        </row>
        <row r="17977">
          <cell r="B17977">
            <v>102038</v>
          </cell>
        </row>
        <row r="17978">
          <cell r="B17978">
            <v>102038</v>
          </cell>
        </row>
        <row r="17979">
          <cell r="B17979">
            <v>102038</v>
          </cell>
        </row>
        <row r="17980">
          <cell r="B17980">
            <v>102038</v>
          </cell>
        </row>
        <row r="17981">
          <cell r="B17981">
            <v>102036</v>
          </cell>
        </row>
        <row r="17982">
          <cell r="B17982">
            <v>102036</v>
          </cell>
        </row>
        <row r="17983">
          <cell r="B17983">
            <v>102036</v>
          </cell>
        </row>
        <row r="17984">
          <cell r="B17984">
            <v>102036</v>
          </cell>
        </row>
        <row r="17985">
          <cell r="B17985">
            <v>102036</v>
          </cell>
        </row>
        <row r="17986">
          <cell r="B17986">
            <v>102036</v>
          </cell>
        </row>
        <row r="17987">
          <cell r="B17987">
            <v>102036</v>
          </cell>
        </row>
        <row r="17988">
          <cell r="B17988">
            <v>102037</v>
          </cell>
        </row>
        <row r="17989">
          <cell r="B17989">
            <v>102037</v>
          </cell>
        </row>
        <row r="17990">
          <cell r="B17990">
            <v>102037</v>
          </cell>
        </row>
        <row r="17991">
          <cell r="B17991">
            <v>102037</v>
          </cell>
        </row>
        <row r="17992">
          <cell r="B17992">
            <v>102037</v>
          </cell>
        </row>
        <row r="17993">
          <cell r="B17993">
            <v>102037</v>
          </cell>
        </row>
        <row r="17994">
          <cell r="B17994">
            <v>102037</v>
          </cell>
        </row>
        <row r="17995">
          <cell r="B17995">
            <v>102016</v>
          </cell>
        </row>
        <row r="17996">
          <cell r="B17996">
            <v>102016</v>
          </cell>
        </row>
        <row r="17997">
          <cell r="B17997">
            <v>102016</v>
          </cell>
        </row>
        <row r="17998">
          <cell r="B17998">
            <v>102016</v>
          </cell>
        </row>
        <row r="17999">
          <cell r="B17999">
            <v>102016</v>
          </cell>
        </row>
        <row r="18000">
          <cell r="B18000">
            <v>102016</v>
          </cell>
        </row>
        <row r="18001">
          <cell r="B18001">
            <v>102016</v>
          </cell>
        </row>
        <row r="18002">
          <cell r="B18002">
            <v>102017</v>
          </cell>
        </row>
        <row r="18003">
          <cell r="B18003">
            <v>102017</v>
          </cell>
        </row>
        <row r="18004">
          <cell r="B18004">
            <v>102017</v>
          </cell>
        </row>
        <row r="18005">
          <cell r="B18005">
            <v>102017</v>
          </cell>
        </row>
        <row r="18006">
          <cell r="B18006">
            <v>102017</v>
          </cell>
        </row>
        <row r="18007">
          <cell r="B18007">
            <v>102017</v>
          </cell>
        </row>
        <row r="18008">
          <cell r="B18008">
            <v>102017</v>
          </cell>
        </row>
        <row r="18009">
          <cell r="B18009">
            <v>102014</v>
          </cell>
        </row>
        <row r="18010">
          <cell r="B18010">
            <v>102014</v>
          </cell>
        </row>
        <row r="18011">
          <cell r="B18011">
            <v>102014</v>
          </cell>
        </row>
        <row r="18012">
          <cell r="B18012">
            <v>102014</v>
          </cell>
        </row>
        <row r="18013">
          <cell r="B18013">
            <v>102014</v>
          </cell>
        </row>
        <row r="18014">
          <cell r="B18014">
            <v>102014</v>
          </cell>
        </row>
        <row r="18015">
          <cell r="B18015">
            <v>102014</v>
          </cell>
        </row>
        <row r="18016">
          <cell r="B18016">
            <v>102014</v>
          </cell>
        </row>
        <row r="18017">
          <cell r="B18017">
            <v>102015</v>
          </cell>
        </row>
        <row r="18018">
          <cell r="B18018">
            <v>102015</v>
          </cell>
        </row>
        <row r="18019">
          <cell r="B18019">
            <v>102015</v>
          </cell>
        </row>
        <row r="18020">
          <cell r="B18020">
            <v>102015</v>
          </cell>
        </row>
        <row r="18021">
          <cell r="B18021">
            <v>102015</v>
          </cell>
        </row>
        <row r="18022">
          <cell r="B18022">
            <v>102015</v>
          </cell>
        </row>
        <row r="18023">
          <cell r="B18023">
            <v>102015</v>
          </cell>
        </row>
        <row r="18024">
          <cell r="B18024">
            <v>102013</v>
          </cell>
        </row>
        <row r="18025">
          <cell r="B18025">
            <v>102013</v>
          </cell>
        </row>
        <row r="18026">
          <cell r="B18026">
            <v>102013</v>
          </cell>
        </row>
        <row r="18027">
          <cell r="B18027">
            <v>102013</v>
          </cell>
        </row>
        <row r="18028">
          <cell r="B18028">
            <v>102013</v>
          </cell>
        </row>
        <row r="18029">
          <cell r="B18029">
            <v>102013</v>
          </cell>
        </row>
        <row r="18030">
          <cell r="B18030">
            <v>102013</v>
          </cell>
        </row>
        <row r="18031">
          <cell r="B18031">
            <v>102011</v>
          </cell>
        </row>
        <row r="18032">
          <cell r="B18032">
            <v>102011</v>
          </cell>
        </row>
        <row r="18033">
          <cell r="B18033">
            <v>102011</v>
          </cell>
        </row>
        <row r="18034">
          <cell r="B18034">
            <v>102011</v>
          </cell>
        </row>
        <row r="18035">
          <cell r="B18035">
            <v>102011</v>
          </cell>
        </row>
        <row r="18036">
          <cell r="B18036">
            <v>102011</v>
          </cell>
        </row>
        <row r="18037">
          <cell r="B18037">
            <v>102011</v>
          </cell>
        </row>
        <row r="18038">
          <cell r="B18038">
            <v>102012</v>
          </cell>
        </row>
        <row r="18039">
          <cell r="B18039">
            <v>102012</v>
          </cell>
        </row>
        <row r="18040">
          <cell r="B18040">
            <v>102012</v>
          </cell>
        </row>
        <row r="18041">
          <cell r="B18041">
            <v>102012</v>
          </cell>
        </row>
        <row r="18042">
          <cell r="B18042">
            <v>102012</v>
          </cell>
        </row>
        <row r="18043">
          <cell r="B18043">
            <v>102012</v>
          </cell>
        </row>
        <row r="18044">
          <cell r="B18044">
            <v>102012</v>
          </cell>
        </row>
        <row r="18045">
          <cell r="B18045">
            <v>102009</v>
          </cell>
        </row>
        <row r="18046">
          <cell r="B18046">
            <v>102009</v>
          </cell>
        </row>
        <row r="18047">
          <cell r="B18047">
            <v>102009</v>
          </cell>
        </row>
        <row r="18048">
          <cell r="B18048">
            <v>102009</v>
          </cell>
        </row>
        <row r="18049">
          <cell r="B18049">
            <v>102009</v>
          </cell>
        </row>
        <row r="18050">
          <cell r="B18050">
            <v>102009</v>
          </cell>
        </row>
        <row r="18051">
          <cell r="B18051">
            <v>102009</v>
          </cell>
        </row>
        <row r="18052">
          <cell r="B18052">
            <v>102010</v>
          </cell>
        </row>
        <row r="18053">
          <cell r="B18053">
            <v>102010</v>
          </cell>
        </row>
        <row r="18054">
          <cell r="B18054">
            <v>102010</v>
          </cell>
        </row>
        <row r="18055">
          <cell r="B18055">
            <v>102010</v>
          </cell>
        </row>
        <row r="18056">
          <cell r="B18056">
            <v>102010</v>
          </cell>
        </row>
        <row r="18057">
          <cell r="B18057">
            <v>102010</v>
          </cell>
        </row>
        <row r="18058">
          <cell r="B18058">
            <v>102010</v>
          </cell>
        </row>
        <row r="18059">
          <cell r="B18059">
            <v>102007</v>
          </cell>
        </row>
        <row r="18060">
          <cell r="B18060">
            <v>102007</v>
          </cell>
        </row>
        <row r="18061">
          <cell r="B18061">
            <v>102007</v>
          </cell>
        </row>
        <row r="18062">
          <cell r="B18062">
            <v>102007</v>
          </cell>
        </row>
        <row r="18063">
          <cell r="B18063">
            <v>102007</v>
          </cell>
        </row>
        <row r="18064">
          <cell r="B18064">
            <v>102007</v>
          </cell>
        </row>
        <row r="18065">
          <cell r="B18065">
            <v>102007</v>
          </cell>
        </row>
        <row r="18066">
          <cell r="B18066">
            <v>102008</v>
          </cell>
        </row>
        <row r="18067">
          <cell r="B18067">
            <v>102008</v>
          </cell>
        </row>
        <row r="18068">
          <cell r="B18068">
            <v>102008</v>
          </cell>
        </row>
        <row r="18069">
          <cell r="B18069">
            <v>102008</v>
          </cell>
        </row>
        <row r="18070">
          <cell r="B18070">
            <v>102008</v>
          </cell>
        </row>
        <row r="18071">
          <cell r="B18071">
            <v>102008</v>
          </cell>
        </row>
        <row r="18072">
          <cell r="B18072">
            <v>102008</v>
          </cell>
        </row>
        <row r="18073">
          <cell r="B18073">
            <v>102006</v>
          </cell>
        </row>
        <row r="18074">
          <cell r="B18074">
            <v>102006</v>
          </cell>
        </row>
        <row r="18075">
          <cell r="B18075">
            <v>102006</v>
          </cell>
        </row>
        <row r="18076">
          <cell r="B18076">
            <v>102006</v>
          </cell>
        </row>
        <row r="18077">
          <cell r="B18077">
            <v>102006</v>
          </cell>
        </row>
        <row r="18078">
          <cell r="B18078">
            <v>102006</v>
          </cell>
        </row>
        <row r="18079">
          <cell r="B18079">
            <v>102006</v>
          </cell>
        </row>
        <row r="18080">
          <cell r="B18080">
            <v>102004</v>
          </cell>
        </row>
        <row r="18081">
          <cell r="B18081">
            <v>102004</v>
          </cell>
        </row>
        <row r="18082">
          <cell r="B18082">
            <v>102004</v>
          </cell>
        </row>
        <row r="18083">
          <cell r="B18083">
            <v>102004</v>
          </cell>
        </row>
        <row r="18084">
          <cell r="B18084">
            <v>102004</v>
          </cell>
        </row>
        <row r="18085">
          <cell r="B18085">
            <v>102004</v>
          </cell>
        </row>
        <row r="18086">
          <cell r="B18086">
            <v>102004</v>
          </cell>
        </row>
        <row r="18087">
          <cell r="B18087">
            <v>102005</v>
          </cell>
        </row>
        <row r="18088">
          <cell r="B18088">
            <v>102005</v>
          </cell>
        </row>
        <row r="18089">
          <cell r="B18089">
            <v>102005</v>
          </cell>
        </row>
        <row r="18090">
          <cell r="B18090">
            <v>102005</v>
          </cell>
        </row>
        <row r="18091">
          <cell r="B18091">
            <v>102005</v>
          </cell>
        </row>
        <row r="18092">
          <cell r="B18092">
            <v>102005</v>
          </cell>
        </row>
        <row r="18093">
          <cell r="B18093">
            <v>102005</v>
          </cell>
        </row>
        <row r="18094">
          <cell r="B18094">
            <v>102002</v>
          </cell>
        </row>
        <row r="18095">
          <cell r="B18095">
            <v>102002</v>
          </cell>
        </row>
        <row r="18096">
          <cell r="B18096">
            <v>102002</v>
          </cell>
        </row>
        <row r="18097">
          <cell r="B18097">
            <v>102002</v>
          </cell>
        </row>
        <row r="18098">
          <cell r="B18098">
            <v>102002</v>
          </cell>
        </row>
        <row r="18099">
          <cell r="B18099">
            <v>102002</v>
          </cell>
        </row>
        <row r="18100">
          <cell r="B18100">
            <v>102002</v>
          </cell>
        </row>
        <row r="18101">
          <cell r="B18101">
            <v>102003</v>
          </cell>
        </row>
        <row r="18102">
          <cell r="B18102">
            <v>102003</v>
          </cell>
        </row>
        <row r="18103">
          <cell r="B18103">
            <v>102003</v>
          </cell>
        </row>
        <row r="18104">
          <cell r="B18104">
            <v>102003</v>
          </cell>
        </row>
        <row r="18105">
          <cell r="B18105">
            <v>102003</v>
          </cell>
        </row>
        <row r="18106">
          <cell r="B18106">
            <v>102003</v>
          </cell>
        </row>
        <row r="18107">
          <cell r="B18107">
            <v>102003</v>
          </cell>
        </row>
        <row r="18108">
          <cell r="B18108">
            <v>102000</v>
          </cell>
        </row>
        <row r="18109">
          <cell r="B18109">
            <v>102000</v>
          </cell>
        </row>
        <row r="18110">
          <cell r="B18110">
            <v>102000</v>
          </cell>
        </row>
        <row r="18111">
          <cell r="B18111">
            <v>102000</v>
          </cell>
        </row>
        <row r="18112">
          <cell r="B18112">
            <v>102000</v>
          </cell>
        </row>
        <row r="18113">
          <cell r="B18113">
            <v>102000</v>
          </cell>
        </row>
        <row r="18114">
          <cell r="B18114">
            <v>102000</v>
          </cell>
        </row>
        <row r="18115">
          <cell r="B18115">
            <v>102000</v>
          </cell>
        </row>
        <row r="18116">
          <cell r="B18116">
            <v>102001</v>
          </cell>
        </row>
        <row r="18117">
          <cell r="B18117">
            <v>102001</v>
          </cell>
        </row>
        <row r="18118">
          <cell r="B18118">
            <v>102001</v>
          </cell>
        </row>
        <row r="18119">
          <cell r="B18119">
            <v>102001</v>
          </cell>
        </row>
        <row r="18120">
          <cell r="B18120">
            <v>102001</v>
          </cell>
        </row>
        <row r="18121">
          <cell r="B18121">
            <v>102001</v>
          </cell>
        </row>
        <row r="18122">
          <cell r="B18122">
            <v>102001</v>
          </cell>
        </row>
        <row r="18123">
          <cell r="B18123">
            <v>102001</v>
          </cell>
        </row>
        <row r="18124">
          <cell r="B18124">
            <v>101983</v>
          </cell>
        </row>
        <row r="18125">
          <cell r="B18125">
            <v>101983</v>
          </cell>
        </row>
        <row r="18126">
          <cell r="B18126">
            <v>101983</v>
          </cell>
        </row>
        <row r="18127">
          <cell r="B18127">
            <v>101983</v>
          </cell>
        </row>
        <row r="18128">
          <cell r="B18128">
            <v>101983</v>
          </cell>
        </row>
        <row r="18129">
          <cell r="B18129">
            <v>101983</v>
          </cell>
        </row>
        <row r="18130">
          <cell r="B18130">
            <v>101983</v>
          </cell>
        </row>
        <row r="18131">
          <cell r="B18131">
            <v>101981</v>
          </cell>
        </row>
        <row r="18132">
          <cell r="B18132">
            <v>101981</v>
          </cell>
        </row>
        <row r="18133">
          <cell r="B18133">
            <v>101981</v>
          </cell>
        </row>
        <row r="18134">
          <cell r="B18134">
            <v>101981</v>
          </cell>
        </row>
        <row r="18135">
          <cell r="B18135">
            <v>101981</v>
          </cell>
        </row>
        <row r="18136">
          <cell r="B18136">
            <v>101981</v>
          </cell>
        </row>
        <row r="18137">
          <cell r="B18137">
            <v>101981</v>
          </cell>
        </row>
        <row r="18138">
          <cell r="B18138">
            <v>101982</v>
          </cell>
        </row>
        <row r="18139">
          <cell r="B18139">
            <v>101982</v>
          </cell>
        </row>
        <row r="18140">
          <cell r="B18140">
            <v>101982</v>
          </cell>
        </row>
        <row r="18141">
          <cell r="B18141">
            <v>101982</v>
          </cell>
        </row>
        <row r="18142">
          <cell r="B18142">
            <v>101982</v>
          </cell>
        </row>
        <row r="18143">
          <cell r="B18143">
            <v>101982</v>
          </cell>
        </row>
        <row r="18144">
          <cell r="B18144">
            <v>101982</v>
          </cell>
        </row>
        <row r="18145">
          <cell r="B18145">
            <v>101977</v>
          </cell>
        </row>
        <row r="18146">
          <cell r="B18146">
            <v>101977</v>
          </cell>
        </row>
        <row r="18147">
          <cell r="B18147">
            <v>101977</v>
          </cell>
        </row>
        <row r="18148">
          <cell r="B18148">
            <v>101977</v>
          </cell>
        </row>
        <row r="18149">
          <cell r="B18149">
            <v>101977</v>
          </cell>
        </row>
        <row r="18150">
          <cell r="B18150">
            <v>101977</v>
          </cell>
        </row>
        <row r="18151">
          <cell r="B18151">
            <v>101977</v>
          </cell>
        </row>
        <row r="18152">
          <cell r="B18152">
            <v>101980</v>
          </cell>
        </row>
        <row r="18153">
          <cell r="B18153">
            <v>101980</v>
          </cell>
        </row>
        <row r="18154">
          <cell r="B18154">
            <v>101980</v>
          </cell>
        </row>
        <row r="18155">
          <cell r="B18155">
            <v>101980</v>
          </cell>
        </row>
        <row r="18156">
          <cell r="B18156">
            <v>101980</v>
          </cell>
        </row>
        <row r="18157">
          <cell r="B18157">
            <v>101980</v>
          </cell>
        </row>
        <row r="18158">
          <cell r="B18158">
            <v>101980</v>
          </cell>
        </row>
        <row r="18159">
          <cell r="B18159">
            <v>101974</v>
          </cell>
        </row>
        <row r="18160">
          <cell r="B18160">
            <v>101974</v>
          </cell>
        </row>
        <row r="18161">
          <cell r="B18161">
            <v>101974</v>
          </cell>
        </row>
        <row r="18162">
          <cell r="B18162">
            <v>101974</v>
          </cell>
        </row>
        <row r="18163">
          <cell r="B18163">
            <v>101974</v>
          </cell>
        </row>
        <row r="18164">
          <cell r="B18164">
            <v>101974</v>
          </cell>
        </row>
        <row r="18165">
          <cell r="B18165">
            <v>101974</v>
          </cell>
        </row>
        <row r="18166">
          <cell r="B18166">
            <v>101974</v>
          </cell>
        </row>
        <row r="18167">
          <cell r="B18167">
            <v>101975</v>
          </cell>
        </row>
        <row r="18168">
          <cell r="B18168">
            <v>101975</v>
          </cell>
        </row>
        <row r="18169">
          <cell r="B18169">
            <v>101975</v>
          </cell>
        </row>
        <row r="18170">
          <cell r="B18170">
            <v>101975</v>
          </cell>
        </row>
        <row r="18171">
          <cell r="B18171">
            <v>101975</v>
          </cell>
        </row>
        <row r="18172">
          <cell r="B18172">
            <v>101975</v>
          </cell>
        </row>
        <row r="18173">
          <cell r="B18173">
            <v>101975</v>
          </cell>
        </row>
        <row r="18174">
          <cell r="B18174">
            <v>101975</v>
          </cell>
        </row>
        <row r="18175">
          <cell r="B18175">
            <v>101114</v>
          </cell>
        </row>
        <row r="18176">
          <cell r="B18176">
            <v>101114</v>
          </cell>
        </row>
        <row r="18177">
          <cell r="B18177">
            <v>101114</v>
          </cell>
        </row>
        <row r="18178">
          <cell r="B18178">
            <v>101114</v>
          </cell>
        </row>
        <row r="18179">
          <cell r="B18179">
            <v>101118</v>
          </cell>
        </row>
        <row r="18180">
          <cell r="B18180">
            <v>101118</v>
          </cell>
        </row>
        <row r="18181">
          <cell r="B18181">
            <v>101118</v>
          </cell>
        </row>
        <row r="18182">
          <cell r="B18182">
            <v>101118</v>
          </cell>
        </row>
        <row r="18183">
          <cell r="B18183">
            <v>101115</v>
          </cell>
        </row>
        <row r="18184">
          <cell r="B18184">
            <v>101115</v>
          </cell>
        </row>
        <row r="18185">
          <cell r="B18185">
            <v>101115</v>
          </cell>
        </row>
        <row r="18186">
          <cell r="B18186">
            <v>101115</v>
          </cell>
        </row>
        <row r="18187">
          <cell r="B18187">
            <v>101116</v>
          </cell>
        </row>
        <row r="18188">
          <cell r="B18188">
            <v>101116</v>
          </cell>
        </row>
        <row r="18189">
          <cell r="B18189">
            <v>101116</v>
          </cell>
        </row>
        <row r="18190">
          <cell r="B18190">
            <v>101116</v>
          </cell>
        </row>
        <row r="18191">
          <cell r="B18191">
            <v>101117</v>
          </cell>
        </row>
        <row r="18192">
          <cell r="B18192">
            <v>101117</v>
          </cell>
        </row>
        <row r="18193">
          <cell r="B18193">
            <v>101117</v>
          </cell>
        </row>
        <row r="18194">
          <cell r="B18194">
            <v>101117</v>
          </cell>
        </row>
        <row r="18195">
          <cell r="B18195">
            <v>101124</v>
          </cell>
        </row>
        <row r="18196">
          <cell r="B18196">
            <v>101124</v>
          </cell>
        </row>
        <row r="18197">
          <cell r="B18197">
            <v>101124</v>
          </cell>
        </row>
        <row r="18198">
          <cell r="B18198">
            <v>101124</v>
          </cell>
        </row>
        <row r="18199">
          <cell r="B18199">
            <v>101124</v>
          </cell>
        </row>
        <row r="18200">
          <cell r="B18200">
            <v>101128</v>
          </cell>
        </row>
        <row r="18201">
          <cell r="B18201">
            <v>101128</v>
          </cell>
        </row>
        <row r="18202">
          <cell r="B18202">
            <v>101128</v>
          </cell>
        </row>
        <row r="18203">
          <cell r="B18203">
            <v>101128</v>
          </cell>
        </row>
        <row r="18204">
          <cell r="B18204">
            <v>101128</v>
          </cell>
        </row>
        <row r="18205">
          <cell r="B18205">
            <v>101125</v>
          </cell>
        </row>
        <row r="18206">
          <cell r="B18206">
            <v>101125</v>
          </cell>
        </row>
        <row r="18207">
          <cell r="B18207">
            <v>101125</v>
          </cell>
        </row>
        <row r="18208">
          <cell r="B18208">
            <v>101125</v>
          </cell>
        </row>
        <row r="18209">
          <cell r="B18209">
            <v>101125</v>
          </cell>
        </row>
        <row r="18210">
          <cell r="B18210">
            <v>101126</v>
          </cell>
        </row>
        <row r="18211">
          <cell r="B18211">
            <v>101126</v>
          </cell>
        </row>
        <row r="18212">
          <cell r="B18212">
            <v>101126</v>
          </cell>
        </row>
        <row r="18213">
          <cell r="B18213">
            <v>101126</v>
          </cell>
        </row>
        <row r="18214">
          <cell r="B18214">
            <v>101126</v>
          </cell>
        </row>
        <row r="18215">
          <cell r="B18215">
            <v>101127</v>
          </cell>
        </row>
        <row r="18216">
          <cell r="B18216">
            <v>101127</v>
          </cell>
        </row>
        <row r="18217">
          <cell r="B18217">
            <v>101127</v>
          </cell>
        </row>
        <row r="18218">
          <cell r="B18218">
            <v>101127</v>
          </cell>
        </row>
        <row r="18219">
          <cell r="B18219">
            <v>101127</v>
          </cell>
        </row>
        <row r="18220">
          <cell r="B18220">
            <v>101134</v>
          </cell>
        </row>
        <row r="18221">
          <cell r="B18221">
            <v>101134</v>
          </cell>
        </row>
        <row r="18222">
          <cell r="B18222">
            <v>101134</v>
          </cell>
        </row>
        <row r="18223">
          <cell r="B18223">
            <v>101134</v>
          </cell>
        </row>
        <row r="18224">
          <cell r="B18224">
            <v>101134</v>
          </cell>
        </row>
        <row r="18225">
          <cell r="B18225">
            <v>101134</v>
          </cell>
        </row>
        <row r="18226">
          <cell r="B18226">
            <v>101144</v>
          </cell>
        </row>
        <row r="18227">
          <cell r="B18227">
            <v>101144</v>
          </cell>
        </row>
        <row r="18228">
          <cell r="B18228">
            <v>101144</v>
          </cell>
        </row>
        <row r="18229">
          <cell r="B18229">
            <v>101144</v>
          </cell>
        </row>
        <row r="18230">
          <cell r="B18230">
            <v>101144</v>
          </cell>
        </row>
        <row r="18231">
          <cell r="B18231">
            <v>101144</v>
          </cell>
        </row>
        <row r="18232">
          <cell r="B18232">
            <v>101138</v>
          </cell>
        </row>
        <row r="18233">
          <cell r="B18233">
            <v>101138</v>
          </cell>
        </row>
        <row r="18234">
          <cell r="B18234">
            <v>101138</v>
          </cell>
        </row>
        <row r="18235">
          <cell r="B18235">
            <v>101138</v>
          </cell>
        </row>
        <row r="18236">
          <cell r="B18236">
            <v>101138</v>
          </cell>
        </row>
        <row r="18237">
          <cell r="B18237">
            <v>101138</v>
          </cell>
        </row>
        <row r="18238">
          <cell r="B18238">
            <v>101148</v>
          </cell>
        </row>
        <row r="18239">
          <cell r="B18239">
            <v>101148</v>
          </cell>
        </row>
        <row r="18240">
          <cell r="B18240">
            <v>101148</v>
          </cell>
        </row>
        <row r="18241">
          <cell r="B18241">
            <v>101148</v>
          </cell>
        </row>
        <row r="18242">
          <cell r="B18242">
            <v>101148</v>
          </cell>
        </row>
        <row r="18243">
          <cell r="B18243">
            <v>101148</v>
          </cell>
        </row>
        <row r="18244">
          <cell r="B18244">
            <v>101135</v>
          </cell>
        </row>
        <row r="18245">
          <cell r="B18245">
            <v>101135</v>
          </cell>
        </row>
        <row r="18246">
          <cell r="B18246">
            <v>101135</v>
          </cell>
        </row>
        <row r="18247">
          <cell r="B18247">
            <v>101135</v>
          </cell>
        </row>
        <row r="18248">
          <cell r="B18248">
            <v>101135</v>
          </cell>
        </row>
        <row r="18249">
          <cell r="B18249">
            <v>101135</v>
          </cell>
        </row>
        <row r="18250">
          <cell r="B18250">
            <v>101145</v>
          </cell>
        </row>
        <row r="18251">
          <cell r="B18251">
            <v>101145</v>
          </cell>
        </row>
        <row r="18252">
          <cell r="B18252">
            <v>101145</v>
          </cell>
        </row>
        <row r="18253">
          <cell r="B18253">
            <v>101145</v>
          </cell>
        </row>
        <row r="18254">
          <cell r="B18254">
            <v>101145</v>
          </cell>
        </row>
        <row r="18255">
          <cell r="B18255">
            <v>101145</v>
          </cell>
        </row>
        <row r="18256">
          <cell r="B18256">
            <v>101136</v>
          </cell>
        </row>
        <row r="18257">
          <cell r="B18257">
            <v>101136</v>
          </cell>
        </row>
        <row r="18258">
          <cell r="B18258">
            <v>101136</v>
          </cell>
        </row>
        <row r="18259">
          <cell r="B18259">
            <v>101136</v>
          </cell>
        </row>
        <row r="18260">
          <cell r="B18260">
            <v>101136</v>
          </cell>
        </row>
        <row r="18261">
          <cell r="B18261">
            <v>101136</v>
          </cell>
        </row>
        <row r="18262">
          <cell r="B18262">
            <v>101146</v>
          </cell>
        </row>
        <row r="18263">
          <cell r="B18263">
            <v>101146</v>
          </cell>
        </row>
        <row r="18264">
          <cell r="B18264">
            <v>101146</v>
          </cell>
        </row>
        <row r="18265">
          <cell r="B18265">
            <v>101146</v>
          </cell>
        </row>
        <row r="18266">
          <cell r="B18266">
            <v>101146</v>
          </cell>
        </row>
        <row r="18267">
          <cell r="B18267">
            <v>101146</v>
          </cell>
        </row>
        <row r="18268">
          <cell r="B18268">
            <v>101137</v>
          </cell>
        </row>
        <row r="18269">
          <cell r="B18269">
            <v>101137</v>
          </cell>
        </row>
        <row r="18270">
          <cell r="B18270">
            <v>101137</v>
          </cell>
        </row>
        <row r="18271">
          <cell r="B18271">
            <v>101137</v>
          </cell>
        </row>
        <row r="18272">
          <cell r="B18272">
            <v>101137</v>
          </cell>
        </row>
        <row r="18273">
          <cell r="B18273">
            <v>101137</v>
          </cell>
        </row>
        <row r="18274">
          <cell r="B18274">
            <v>101147</v>
          </cell>
        </row>
        <row r="18275">
          <cell r="B18275">
            <v>101147</v>
          </cell>
        </row>
        <row r="18276">
          <cell r="B18276">
            <v>101147</v>
          </cell>
        </row>
        <row r="18277">
          <cell r="B18277">
            <v>101147</v>
          </cell>
        </row>
        <row r="18278">
          <cell r="B18278">
            <v>101147</v>
          </cell>
        </row>
        <row r="18279">
          <cell r="B18279">
            <v>101147</v>
          </cell>
        </row>
        <row r="18280">
          <cell r="B18280">
            <v>101119</v>
          </cell>
        </row>
        <row r="18281">
          <cell r="B18281">
            <v>101119</v>
          </cell>
        </row>
        <row r="18282">
          <cell r="B18282">
            <v>101119</v>
          </cell>
        </row>
        <row r="18283">
          <cell r="B18283">
            <v>101119</v>
          </cell>
        </row>
        <row r="18284">
          <cell r="B18284">
            <v>101123</v>
          </cell>
        </row>
        <row r="18285">
          <cell r="B18285">
            <v>101123</v>
          </cell>
        </row>
        <row r="18286">
          <cell r="B18286">
            <v>101123</v>
          </cell>
        </row>
        <row r="18287">
          <cell r="B18287">
            <v>101123</v>
          </cell>
        </row>
        <row r="18288">
          <cell r="B18288">
            <v>101120</v>
          </cell>
        </row>
        <row r="18289">
          <cell r="B18289">
            <v>101120</v>
          </cell>
        </row>
        <row r="18290">
          <cell r="B18290">
            <v>101120</v>
          </cell>
        </row>
        <row r="18291">
          <cell r="B18291">
            <v>101120</v>
          </cell>
        </row>
        <row r="18292">
          <cell r="B18292">
            <v>101121</v>
          </cell>
        </row>
        <row r="18293">
          <cell r="B18293">
            <v>101121</v>
          </cell>
        </row>
        <row r="18294">
          <cell r="B18294">
            <v>101121</v>
          </cell>
        </row>
        <row r="18295">
          <cell r="B18295">
            <v>101121</v>
          </cell>
        </row>
        <row r="18296">
          <cell r="B18296">
            <v>101122</v>
          </cell>
        </row>
        <row r="18297">
          <cell r="B18297">
            <v>101122</v>
          </cell>
        </row>
        <row r="18298">
          <cell r="B18298">
            <v>101122</v>
          </cell>
        </row>
        <row r="18299">
          <cell r="B18299">
            <v>101122</v>
          </cell>
        </row>
        <row r="18300">
          <cell r="B18300">
            <v>101129</v>
          </cell>
        </row>
        <row r="18301">
          <cell r="B18301">
            <v>101129</v>
          </cell>
        </row>
        <row r="18302">
          <cell r="B18302">
            <v>101129</v>
          </cell>
        </row>
        <row r="18303">
          <cell r="B18303">
            <v>101129</v>
          </cell>
        </row>
        <row r="18304">
          <cell r="B18304">
            <v>101129</v>
          </cell>
        </row>
        <row r="18305">
          <cell r="B18305">
            <v>101133</v>
          </cell>
        </row>
        <row r="18306">
          <cell r="B18306">
            <v>101133</v>
          </cell>
        </row>
        <row r="18307">
          <cell r="B18307">
            <v>101133</v>
          </cell>
        </row>
        <row r="18308">
          <cell r="B18308">
            <v>101133</v>
          </cell>
        </row>
        <row r="18309">
          <cell r="B18309">
            <v>101133</v>
          </cell>
        </row>
        <row r="18310">
          <cell r="B18310">
            <v>101130</v>
          </cell>
        </row>
        <row r="18311">
          <cell r="B18311">
            <v>101130</v>
          </cell>
        </row>
        <row r="18312">
          <cell r="B18312">
            <v>101130</v>
          </cell>
        </row>
        <row r="18313">
          <cell r="B18313">
            <v>101130</v>
          </cell>
        </row>
        <row r="18314">
          <cell r="B18314">
            <v>101130</v>
          </cell>
        </row>
        <row r="18315">
          <cell r="B18315">
            <v>101131</v>
          </cell>
        </row>
        <row r="18316">
          <cell r="B18316">
            <v>101131</v>
          </cell>
        </row>
        <row r="18317">
          <cell r="B18317">
            <v>101131</v>
          </cell>
        </row>
        <row r="18318">
          <cell r="B18318">
            <v>101131</v>
          </cell>
        </row>
        <row r="18319">
          <cell r="B18319">
            <v>101131</v>
          </cell>
        </row>
        <row r="18320">
          <cell r="B18320">
            <v>101132</v>
          </cell>
        </row>
        <row r="18321">
          <cell r="B18321">
            <v>101132</v>
          </cell>
        </row>
        <row r="18322">
          <cell r="B18322">
            <v>101132</v>
          </cell>
        </row>
        <row r="18323">
          <cell r="B18323">
            <v>101132</v>
          </cell>
        </row>
        <row r="18324">
          <cell r="B18324">
            <v>101132</v>
          </cell>
        </row>
        <row r="18325">
          <cell r="B18325">
            <v>101139</v>
          </cell>
        </row>
        <row r="18326">
          <cell r="B18326">
            <v>101139</v>
          </cell>
        </row>
        <row r="18327">
          <cell r="B18327">
            <v>101139</v>
          </cell>
        </row>
        <row r="18328">
          <cell r="B18328">
            <v>101139</v>
          </cell>
        </row>
        <row r="18329">
          <cell r="B18329">
            <v>101139</v>
          </cell>
        </row>
        <row r="18330">
          <cell r="B18330">
            <v>101139</v>
          </cell>
        </row>
        <row r="18331">
          <cell r="B18331">
            <v>101149</v>
          </cell>
        </row>
        <row r="18332">
          <cell r="B18332">
            <v>101149</v>
          </cell>
        </row>
        <row r="18333">
          <cell r="B18333">
            <v>101149</v>
          </cell>
        </row>
        <row r="18334">
          <cell r="B18334">
            <v>101149</v>
          </cell>
        </row>
        <row r="18335">
          <cell r="B18335">
            <v>101149</v>
          </cell>
        </row>
        <row r="18336">
          <cell r="B18336">
            <v>101149</v>
          </cell>
        </row>
        <row r="18337">
          <cell r="B18337">
            <v>101143</v>
          </cell>
        </row>
        <row r="18338">
          <cell r="B18338">
            <v>101143</v>
          </cell>
        </row>
        <row r="18339">
          <cell r="B18339">
            <v>101143</v>
          </cell>
        </row>
        <row r="18340">
          <cell r="B18340">
            <v>101143</v>
          </cell>
        </row>
        <row r="18341">
          <cell r="B18341">
            <v>101143</v>
          </cell>
        </row>
        <row r="18342">
          <cell r="B18342">
            <v>101143</v>
          </cell>
        </row>
        <row r="18343">
          <cell r="B18343">
            <v>101153</v>
          </cell>
        </row>
        <row r="18344">
          <cell r="B18344">
            <v>101153</v>
          </cell>
        </row>
        <row r="18345">
          <cell r="B18345">
            <v>101153</v>
          </cell>
        </row>
        <row r="18346">
          <cell r="B18346">
            <v>101153</v>
          </cell>
        </row>
        <row r="18347">
          <cell r="B18347">
            <v>101153</v>
          </cell>
        </row>
        <row r="18348">
          <cell r="B18348">
            <v>101153</v>
          </cell>
        </row>
        <row r="18349">
          <cell r="B18349">
            <v>101140</v>
          </cell>
        </row>
        <row r="18350">
          <cell r="B18350">
            <v>101140</v>
          </cell>
        </row>
        <row r="18351">
          <cell r="B18351">
            <v>101140</v>
          </cell>
        </row>
        <row r="18352">
          <cell r="B18352">
            <v>101140</v>
          </cell>
        </row>
        <row r="18353">
          <cell r="B18353">
            <v>101140</v>
          </cell>
        </row>
        <row r="18354">
          <cell r="B18354">
            <v>101140</v>
          </cell>
        </row>
        <row r="18355">
          <cell r="B18355">
            <v>101150</v>
          </cell>
        </row>
        <row r="18356">
          <cell r="B18356">
            <v>101150</v>
          </cell>
        </row>
        <row r="18357">
          <cell r="B18357">
            <v>101150</v>
          </cell>
        </row>
        <row r="18358">
          <cell r="B18358">
            <v>101150</v>
          </cell>
        </row>
        <row r="18359">
          <cell r="B18359">
            <v>101150</v>
          </cell>
        </row>
        <row r="18360">
          <cell r="B18360">
            <v>101150</v>
          </cell>
        </row>
        <row r="18361">
          <cell r="B18361">
            <v>101141</v>
          </cell>
        </row>
        <row r="18362">
          <cell r="B18362">
            <v>101141</v>
          </cell>
        </row>
        <row r="18363">
          <cell r="B18363">
            <v>101141</v>
          </cell>
        </row>
        <row r="18364">
          <cell r="B18364">
            <v>101141</v>
          </cell>
        </row>
        <row r="18365">
          <cell r="B18365">
            <v>101141</v>
          </cell>
        </row>
        <row r="18366">
          <cell r="B18366">
            <v>101141</v>
          </cell>
        </row>
        <row r="18367">
          <cell r="B18367">
            <v>101151</v>
          </cell>
        </row>
        <row r="18368">
          <cell r="B18368">
            <v>101151</v>
          </cell>
        </row>
        <row r="18369">
          <cell r="B18369">
            <v>101151</v>
          </cell>
        </row>
        <row r="18370">
          <cell r="B18370">
            <v>101151</v>
          </cell>
        </row>
        <row r="18371">
          <cell r="B18371">
            <v>101151</v>
          </cell>
        </row>
        <row r="18372">
          <cell r="B18372">
            <v>101151</v>
          </cell>
        </row>
        <row r="18373">
          <cell r="B18373">
            <v>101142</v>
          </cell>
        </row>
        <row r="18374">
          <cell r="B18374">
            <v>101142</v>
          </cell>
        </row>
        <row r="18375">
          <cell r="B18375">
            <v>101142</v>
          </cell>
        </row>
        <row r="18376">
          <cell r="B18376">
            <v>101142</v>
          </cell>
        </row>
        <row r="18377">
          <cell r="B18377">
            <v>101142</v>
          </cell>
        </row>
        <row r="18378">
          <cell r="B18378">
            <v>101142</v>
          </cell>
        </row>
        <row r="18379">
          <cell r="B18379">
            <v>101152</v>
          </cell>
        </row>
        <row r="18380">
          <cell r="B18380">
            <v>101152</v>
          </cell>
        </row>
        <row r="18381">
          <cell r="B18381">
            <v>101152</v>
          </cell>
        </row>
        <row r="18382">
          <cell r="B18382">
            <v>101152</v>
          </cell>
        </row>
        <row r="18383">
          <cell r="B18383">
            <v>101152</v>
          </cell>
        </row>
        <row r="18384">
          <cell r="B18384">
            <v>101152</v>
          </cell>
        </row>
        <row r="18385">
          <cell r="B18385">
            <v>101207</v>
          </cell>
        </row>
        <row r="18386">
          <cell r="B18386">
            <v>101207</v>
          </cell>
        </row>
        <row r="18387">
          <cell r="B18387">
            <v>101207</v>
          </cell>
        </row>
        <row r="18388">
          <cell r="B18388">
            <v>101207</v>
          </cell>
        </row>
        <row r="18389">
          <cell r="B18389">
            <v>101207</v>
          </cell>
        </row>
        <row r="18390">
          <cell r="B18390">
            <v>101207</v>
          </cell>
        </row>
        <row r="18391">
          <cell r="B18391">
            <v>101206</v>
          </cell>
        </row>
        <row r="18392">
          <cell r="B18392">
            <v>101206</v>
          </cell>
        </row>
        <row r="18393">
          <cell r="B18393">
            <v>101206</v>
          </cell>
        </row>
        <row r="18394">
          <cell r="B18394">
            <v>101206</v>
          </cell>
        </row>
        <row r="18395">
          <cell r="B18395">
            <v>101206</v>
          </cell>
        </row>
        <row r="18396">
          <cell r="B18396">
            <v>101206</v>
          </cell>
        </row>
        <row r="18397">
          <cell r="B18397">
            <v>101210</v>
          </cell>
        </row>
        <row r="18398">
          <cell r="B18398">
            <v>101210</v>
          </cell>
        </row>
        <row r="18399">
          <cell r="B18399">
            <v>101210</v>
          </cell>
        </row>
        <row r="18400">
          <cell r="B18400">
            <v>101210</v>
          </cell>
        </row>
        <row r="18401">
          <cell r="B18401">
            <v>101210</v>
          </cell>
        </row>
        <row r="18402">
          <cell r="B18402">
            <v>101210</v>
          </cell>
        </row>
        <row r="18403">
          <cell r="B18403">
            <v>101211</v>
          </cell>
        </row>
        <row r="18404">
          <cell r="B18404">
            <v>101211</v>
          </cell>
        </row>
        <row r="18405">
          <cell r="B18405">
            <v>101211</v>
          </cell>
        </row>
        <row r="18406">
          <cell r="B18406">
            <v>101211</v>
          </cell>
        </row>
        <row r="18407">
          <cell r="B18407">
            <v>101211</v>
          </cell>
        </row>
        <row r="18408">
          <cell r="B18408">
            <v>101211</v>
          </cell>
        </row>
        <row r="18409">
          <cell r="B18409">
            <v>101215</v>
          </cell>
        </row>
        <row r="18410">
          <cell r="B18410">
            <v>101215</v>
          </cell>
        </row>
        <row r="18411">
          <cell r="B18411">
            <v>101215</v>
          </cell>
        </row>
        <row r="18412">
          <cell r="B18412">
            <v>101215</v>
          </cell>
        </row>
        <row r="18413">
          <cell r="B18413">
            <v>101215</v>
          </cell>
        </row>
        <row r="18414">
          <cell r="B18414">
            <v>101215</v>
          </cell>
        </row>
        <row r="18415">
          <cell r="B18415">
            <v>101216</v>
          </cell>
        </row>
        <row r="18416">
          <cell r="B18416">
            <v>101216</v>
          </cell>
        </row>
        <row r="18417">
          <cell r="B18417">
            <v>101216</v>
          </cell>
        </row>
        <row r="18418">
          <cell r="B18418">
            <v>101216</v>
          </cell>
        </row>
        <row r="18419">
          <cell r="B18419">
            <v>101216</v>
          </cell>
        </row>
        <row r="18420">
          <cell r="B18420">
            <v>101216</v>
          </cell>
        </row>
        <row r="18421">
          <cell r="B18421">
            <v>101212</v>
          </cell>
        </row>
        <row r="18422">
          <cell r="B18422">
            <v>101212</v>
          </cell>
        </row>
        <row r="18423">
          <cell r="B18423">
            <v>101212</v>
          </cell>
        </row>
        <row r="18424">
          <cell r="B18424">
            <v>101212</v>
          </cell>
        </row>
        <row r="18425">
          <cell r="B18425">
            <v>101212</v>
          </cell>
        </row>
        <row r="18426">
          <cell r="B18426">
            <v>101212</v>
          </cell>
        </row>
        <row r="18427">
          <cell r="B18427">
            <v>101217</v>
          </cell>
        </row>
        <row r="18428">
          <cell r="B18428">
            <v>101217</v>
          </cell>
        </row>
        <row r="18429">
          <cell r="B18429">
            <v>101217</v>
          </cell>
        </row>
        <row r="18430">
          <cell r="B18430">
            <v>101217</v>
          </cell>
        </row>
        <row r="18431">
          <cell r="B18431">
            <v>101217</v>
          </cell>
        </row>
        <row r="18432">
          <cell r="B18432">
            <v>101217</v>
          </cell>
        </row>
        <row r="18433">
          <cell r="B18433">
            <v>101218</v>
          </cell>
        </row>
        <row r="18434">
          <cell r="B18434">
            <v>101218</v>
          </cell>
        </row>
        <row r="18435">
          <cell r="B18435">
            <v>101218</v>
          </cell>
        </row>
        <row r="18436">
          <cell r="B18436">
            <v>101218</v>
          </cell>
        </row>
        <row r="18437">
          <cell r="B18437">
            <v>101218</v>
          </cell>
        </row>
        <row r="18438">
          <cell r="B18438">
            <v>101218</v>
          </cell>
        </row>
        <row r="18439">
          <cell r="B18439">
            <v>101213</v>
          </cell>
        </row>
        <row r="18440">
          <cell r="B18440">
            <v>101213</v>
          </cell>
        </row>
        <row r="18441">
          <cell r="B18441">
            <v>101213</v>
          </cell>
        </row>
        <row r="18442">
          <cell r="B18442">
            <v>101213</v>
          </cell>
        </row>
        <row r="18443">
          <cell r="B18443">
            <v>101213</v>
          </cell>
        </row>
        <row r="18444">
          <cell r="B18444">
            <v>101213</v>
          </cell>
        </row>
        <row r="18445">
          <cell r="B18445">
            <v>101219</v>
          </cell>
        </row>
        <row r="18446">
          <cell r="B18446">
            <v>101219</v>
          </cell>
        </row>
        <row r="18447">
          <cell r="B18447">
            <v>101219</v>
          </cell>
        </row>
        <row r="18448">
          <cell r="B18448">
            <v>101219</v>
          </cell>
        </row>
        <row r="18449">
          <cell r="B18449">
            <v>101219</v>
          </cell>
        </row>
        <row r="18450">
          <cell r="B18450">
            <v>101219</v>
          </cell>
        </row>
        <row r="18451">
          <cell r="B18451">
            <v>101214</v>
          </cell>
        </row>
        <row r="18452">
          <cell r="B18452">
            <v>101214</v>
          </cell>
        </row>
        <row r="18453">
          <cell r="B18453">
            <v>101214</v>
          </cell>
        </row>
        <row r="18454">
          <cell r="B18454">
            <v>101214</v>
          </cell>
        </row>
        <row r="18455">
          <cell r="B18455">
            <v>101214</v>
          </cell>
        </row>
        <row r="18456">
          <cell r="B18456">
            <v>101214</v>
          </cell>
        </row>
        <row r="18457">
          <cell r="B18457">
            <v>101254</v>
          </cell>
        </row>
        <row r="18458">
          <cell r="B18458">
            <v>101254</v>
          </cell>
        </row>
        <row r="18459">
          <cell r="B18459">
            <v>101254</v>
          </cell>
        </row>
        <row r="18460">
          <cell r="B18460">
            <v>101254</v>
          </cell>
        </row>
        <row r="18461">
          <cell r="B18461">
            <v>101254</v>
          </cell>
        </row>
        <row r="18462">
          <cell r="B18462">
            <v>101254</v>
          </cell>
        </row>
        <row r="18463">
          <cell r="B18463">
            <v>101256</v>
          </cell>
        </row>
        <row r="18464">
          <cell r="B18464">
            <v>101256</v>
          </cell>
        </row>
        <row r="18465">
          <cell r="B18465">
            <v>101256</v>
          </cell>
        </row>
        <row r="18466">
          <cell r="B18466">
            <v>101256</v>
          </cell>
        </row>
        <row r="18467">
          <cell r="B18467">
            <v>101256</v>
          </cell>
        </row>
        <row r="18468">
          <cell r="B18468">
            <v>101256</v>
          </cell>
        </row>
        <row r="18469">
          <cell r="B18469">
            <v>101257</v>
          </cell>
        </row>
        <row r="18470">
          <cell r="B18470">
            <v>101257</v>
          </cell>
        </row>
        <row r="18471">
          <cell r="B18471">
            <v>101257</v>
          </cell>
        </row>
        <row r="18472">
          <cell r="B18472">
            <v>101257</v>
          </cell>
        </row>
        <row r="18473">
          <cell r="B18473">
            <v>101257</v>
          </cell>
        </row>
        <row r="18474">
          <cell r="B18474">
            <v>101257</v>
          </cell>
        </row>
        <row r="18475">
          <cell r="B18475">
            <v>101258</v>
          </cell>
        </row>
        <row r="18476">
          <cell r="B18476">
            <v>101258</v>
          </cell>
        </row>
        <row r="18477">
          <cell r="B18477">
            <v>101258</v>
          </cell>
        </row>
        <row r="18478">
          <cell r="B18478">
            <v>101258</v>
          </cell>
        </row>
        <row r="18479">
          <cell r="B18479">
            <v>101258</v>
          </cell>
        </row>
        <row r="18480">
          <cell r="B18480">
            <v>101258</v>
          </cell>
        </row>
        <row r="18481">
          <cell r="B18481">
            <v>101259</v>
          </cell>
        </row>
        <row r="18482">
          <cell r="B18482">
            <v>101259</v>
          </cell>
        </row>
        <row r="18483">
          <cell r="B18483">
            <v>101259</v>
          </cell>
        </row>
        <row r="18484">
          <cell r="B18484">
            <v>101259</v>
          </cell>
        </row>
        <row r="18485">
          <cell r="B18485">
            <v>101259</v>
          </cell>
        </row>
        <row r="18486">
          <cell r="B18486">
            <v>101259</v>
          </cell>
        </row>
        <row r="18487">
          <cell r="B18487">
            <v>101260</v>
          </cell>
        </row>
        <row r="18488">
          <cell r="B18488">
            <v>101260</v>
          </cell>
        </row>
        <row r="18489">
          <cell r="B18489">
            <v>101260</v>
          </cell>
        </row>
        <row r="18490">
          <cell r="B18490">
            <v>101260</v>
          </cell>
        </row>
        <row r="18491">
          <cell r="B18491">
            <v>101260</v>
          </cell>
        </row>
        <row r="18492">
          <cell r="B18492">
            <v>101260</v>
          </cell>
        </row>
        <row r="18493">
          <cell r="B18493">
            <v>101208</v>
          </cell>
        </row>
        <row r="18494">
          <cell r="B18494">
            <v>101208</v>
          </cell>
        </row>
        <row r="18495">
          <cell r="B18495">
            <v>101208</v>
          </cell>
        </row>
        <row r="18496">
          <cell r="B18496">
            <v>101208</v>
          </cell>
        </row>
        <row r="18497">
          <cell r="B18497">
            <v>101208</v>
          </cell>
        </row>
        <row r="18498">
          <cell r="B18498">
            <v>101208</v>
          </cell>
        </row>
        <row r="18499">
          <cell r="B18499">
            <v>101209</v>
          </cell>
        </row>
        <row r="18500">
          <cell r="B18500">
            <v>101209</v>
          </cell>
        </row>
        <row r="18501">
          <cell r="B18501">
            <v>101209</v>
          </cell>
        </row>
        <row r="18502">
          <cell r="B18502">
            <v>101209</v>
          </cell>
        </row>
        <row r="18503">
          <cell r="B18503">
            <v>101209</v>
          </cell>
        </row>
        <row r="18504">
          <cell r="B18504">
            <v>101209</v>
          </cell>
        </row>
        <row r="18505">
          <cell r="B18505">
            <v>101220</v>
          </cell>
        </row>
        <row r="18506">
          <cell r="B18506">
            <v>101220</v>
          </cell>
        </row>
        <row r="18507">
          <cell r="B18507">
            <v>101220</v>
          </cell>
        </row>
        <row r="18508">
          <cell r="B18508">
            <v>101220</v>
          </cell>
        </row>
        <row r="18509">
          <cell r="B18509">
            <v>101220</v>
          </cell>
        </row>
        <row r="18510">
          <cell r="B18510">
            <v>101220</v>
          </cell>
        </row>
        <row r="18511">
          <cell r="B18511">
            <v>101221</v>
          </cell>
        </row>
        <row r="18512">
          <cell r="B18512">
            <v>101221</v>
          </cell>
        </row>
        <row r="18513">
          <cell r="B18513">
            <v>101221</v>
          </cell>
        </row>
        <row r="18514">
          <cell r="B18514">
            <v>101221</v>
          </cell>
        </row>
        <row r="18515">
          <cell r="B18515">
            <v>101221</v>
          </cell>
        </row>
        <row r="18516">
          <cell r="B18516">
            <v>101221</v>
          </cell>
        </row>
        <row r="18517">
          <cell r="B18517">
            <v>101225</v>
          </cell>
        </row>
        <row r="18518">
          <cell r="B18518">
            <v>101225</v>
          </cell>
        </row>
        <row r="18519">
          <cell r="B18519">
            <v>101225</v>
          </cell>
        </row>
        <row r="18520">
          <cell r="B18520">
            <v>101225</v>
          </cell>
        </row>
        <row r="18521">
          <cell r="B18521">
            <v>101225</v>
          </cell>
        </row>
        <row r="18522">
          <cell r="B18522">
            <v>101225</v>
          </cell>
        </row>
        <row r="18523">
          <cell r="B18523">
            <v>101226</v>
          </cell>
        </row>
        <row r="18524">
          <cell r="B18524">
            <v>101226</v>
          </cell>
        </row>
        <row r="18525">
          <cell r="B18525">
            <v>101226</v>
          </cell>
        </row>
        <row r="18526">
          <cell r="B18526">
            <v>101226</v>
          </cell>
        </row>
        <row r="18527">
          <cell r="B18527">
            <v>101226</v>
          </cell>
        </row>
        <row r="18528">
          <cell r="B18528">
            <v>101226</v>
          </cell>
        </row>
        <row r="18529">
          <cell r="B18529">
            <v>101222</v>
          </cell>
        </row>
        <row r="18530">
          <cell r="B18530">
            <v>101222</v>
          </cell>
        </row>
        <row r="18531">
          <cell r="B18531">
            <v>101222</v>
          </cell>
        </row>
        <row r="18532">
          <cell r="B18532">
            <v>101222</v>
          </cell>
        </row>
        <row r="18533">
          <cell r="B18533">
            <v>101222</v>
          </cell>
        </row>
        <row r="18534">
          <cell r="B18534">
            <v>101222</v>
          </cell>
        </row>
        <row r="18535">
          <cell r="B18535">
            <v>101227</v>
          </cell>
        </row>
        <row r="18536">
          <cell r="B18536">
            <v>101227</v>
          </cell>
        </row>
        <row r="18537">
          <cell r="B18537">
            <v>101227</v>
          </cell>
        </row>
        <row r="18538">
          <cell r="B18538">
            <v>101227</v>
          </cell>
        </row>
        <row r="18539">
          <cell r="B18539">
            <v>101227</v>
          </cell>
        </row>
        <row r="18540">
          <cell r="B18540">
            <v>101227</v>
          </cell>
        </row>
        <row r="18541">
          <cell r="B18541">
            <v>101228</v>
          </cell>
        </row>
        <row r="18542">
          <cell r="B18542">
            <v>101228</v>
          </cell>
        </row>
        <row r="18543">
          <cell r="B18543">
            <v>101228</v>
          </cell>
        </row>
        <row r="18544">
          <cell r="B18544">
            <v>101228</v>
          </cell>
        </row>
        <row r="18545">
          <cell r="B18545">
            <v>101228</v>
          </cell>
        </row>
        <row r="18546">
          <cell r="B18546">
            <v>101228</v>
          </cell>
        </row>
        <row r="18547">
          <cell r="B18547">
            <v>101223</v>
          </cell>
        </row>
        <row r="18548">
          <cell r="B18548">
            <v>101223</v>
          </cell>
        </row>
        <row r="18549">
          <cell r="B18549">
            <v>101223</v>
          </cell>
        </row>
        <row r="18550">
          <cell r="B18550">
            <v>101223</v>
          </cell>
        </row>
        <row r="18551">
          <cell r="B18551">
            <v>101223</v>
          </cell>
        </row>
        <row r="18552">
          <cell r="B18552">
            <v>101223</v>
          </cell>
        </row>
        <row r="18553">
          <cell r="B18553">
            <v>101229</v>
          </cell>
        </row>
        <row r="18554">
          <cell r="B18554">
            <v>101229</v>
          </cell>
        </row>
        <row r="18555">
          <cell r="B18555">
            <v>101229</v>
          </cell>
        </row>
        <row r="18556">
          <cell r="B18556">
            <v>101229</v>
          </cell>
        </row>
        <row r="18557">
          <cell r="B18557">
            <v>101229</v>
          </cell>
        </row>
        <row r="18558">
          <cell r="B18558">
            <v>101229</v>
          </cell>
        </row>
        <row r="18559">
          <cell r="B18559">
            <v>101224</v>
          </cell>
        </row>
        <row r="18560">
          <cell r="B18560">
            <v>101224</v>
          </cell>
        </row>
        <row r="18561">
          <cell r="B18561">
            <v>101224</v>
          </cell>
        </row>
        <row r="18562">
          <cell r="B18562">
            <v>101224</v>
          </cell>
        </row>
        <row r="18563">
          <cell r="B18563">
            <v>101224</v>
          </cell>
        </row>
        <row r="18564">
          <cell r="B18564">
            <v>101224</v>
          </cell>
        </row>
        <row r="18565">
          <cell r="B18565">
            <v>101265</v>
          </cell>
        </row>
        <row r="18566">
          <cell r="B18566">
            <v>101265</v>
          </cell>
        </row>
        <row r="18567">
          <cell r="B18567">
            <v>101265</v>
          </cell>
        </row>
        <row r="18568">
          <cell r="B18568">
            <v>101265</v>
          </cell>
        </row>
        <row r="18569">
          <cell r="B18569">
            <v>101265</v>
          </cell>
        </row>
        <row r="18570">
          <cell r="B18570">
            <v>101265</v>
          </cell>
        </row>
        <row r="18571">
          <cell r="B18571">
            <v>101255</v>
          </cell>
        </row>
        <row r="18572">
          <cell r="B18572">
            <v>101255</v>
          </cell>
        </row>
        <row r="18573">
          <cell r="B18573">
            <v>101255</v>
          </cell>
        </row>
        <row r="18574">
          <cell r="B18574">
            <v>101255</v>
          </cell>
        </row>
        <row r="18575">
          <cell r="B18575">
            <v>101255</v>
          </cell>
        </row>
        <row r="18576">
          <cell r="B18576">
            <v>101255</v>
          </cell>
        </row>
        <row r="18577">
          <cell r="B18577">
            <v>101261</v>
          </cell>
        </row>
        <row r="18578">
          <cell r="B18578">
            <v>101261</v>
          </cell>
        </row>
        <row r="18579">
          <cell r="B18579">
            <v>101261</v>
          </cell>
        </row>
        <row r="18580">
          <cell r="B18580">
            <v>101261</v>
          </cell>
        </row>
        <row r="18581">
          <cell r="B18581">
            <v>101261</v>
          </cell>
        </row>
        <row r="18582">
          <cell r="B18582">
            <v>101261</v>
          </cell>
        </row>
        <row r="18583">
          <cell r="B18583">
            <v>101262</v>
          </cell>
        </row>
        <row r="18584">
          <cell r="B18584">
            <v>101262</v>
          </cell>
        </row>
        <row r="18585">
          <cell r="B18585">
            <v>101262</v>
          </cell>
        </row>
        <row r="18586">
          <cell r="B18586">
            <v>101262</v>
          </cell>
        </row>
        <row r="18587">
          <cell r="B18587">
            <v>101262</v>
          </cell>
        </row>
        <row r="18588">
          <cell r="B18588">
            <v>101262</v>
          </cell>
        </row>
        <row r="18589">
          <cell r="B18589">
            <v>101263</v>
          </cell>
        </row>
        <row r="18590">
          <cell r="B18590">
            <v>101263</v>
          </cell>
        </row>
        <row r="18591">
          <cell r="B18591">
            <v>101263</v>
          </cell>
        </row>
        <row r="18592">
          <cell r="B18592">
            <v>101263</v>
          </cell>
        </row>
        <row r="18593">
          <cell r="B18593">
            <v>101263</v>
          </cell>
        </row>
        <row r="18594">
          <cell r="B18594">
            <v>101263</v>
          </cell>
        </row>
        <row r="18595">
          <cell r="B18595">
            <v>101264</v>
          </cell>
        </row>
        <row r="18596">
          <cell r="B18596">
            <v>101264</v>
          </cell>
        </row>
        <row r="18597">
          <cell r="B18597">
            <v>101264</v>
          </cell>
        </row>
        <row r="18598">
          <cell r="B18598">
            <v>101264</v>
          </cell>
        </row>
        <row r="18599">
          <cell r="B18599">
            <v>101264</v>
          </cell>
        </row>
        <row r="18600">
          <cell r="B18600">
            <v>101264</v>
          </cell>
        </row>
        <row r="18601">
          <cell r="B18601">
            <v>101230</v>
          </cell>
        </row>
        <row r="18602">
          <cell r="B18602">
            <v>101230</v>
          </cell>
        </row>
        <row r="18603">
          <cell r="B18603">
            <v>101230</v>
          </cell>
        </row>
        <row r="18604">
          <cell r="B18604">
            <v>101230</v>
          </cell>
        </row>
        <row r="18605">
          <cell r="B18605">
            <v>101230</v>
          </cell>
        </row>
        <row r="18606">
          <cell r="B18606">
            <v>101230</v>
          </cell>
        </row>
        <row r="18607">
          <cell r="B18607">
            <v>101231</v>
          </cell>
        </row>
        <row r="18608">
          <cell r="B18608">
            <v>101231</v>
          </cell>
        </row>
        <row r="18609">
          <cell r="B18609">
            <v>101231</v>
          </cell>
        </row>
        <row r="18610">
          <cell r="B18610">
            <v>101231</v>
          </cell>
        </row>
        <row r="18611">
          <cell r="B18611">
            <v>101231</v>
          </cell>
        </row>
        <row r="18612">
          <cell r="B18612">
            <v>101231</v>
          </cell>
        </row>
        <row r="18613">
          <cell r="B18613">
            <v>101272</v>
          </cell>
        </row>
        <row r="18614">
          <cell r="B18614">
            <v>101272</v>
          </cell>
        </row>
        <row r="18615">
          <cell r="B18615">
            <v>101272</v>
          </cell>
        </row>
        <row r="18616">
          <cell r="B18616">
            <v>101272</v>
          </cell>
        </row>
        <row r="18617">
          <cell r="B18617">
            <v>101272</v>
          </cell>
        </row>
        <row r="18618">
          <cell r="B18618">
            <v>101272</v>
          </cell>
        </row>
        <row r="18619">
          <cell r="B18619">
            <v>101266</v>
          </cell>
        </row>
        <row r="18620">
          <cell r="B18620">
            <v>101266</v>
          </cell>
        </row>
        <row r="18621">
          <cell r="B18621">
            <v>101266</v>
          </cell>
        </row>
        <row r="18622">
          <cell r="B18622">
            <v>101266</v>
          </cell>
        </row>
        <row r="18623">
          <cell r="B18623">
            <v>101266</v>
          </cell>
        </row>
        <row r="18624">
          <cell r="B18624">
            <v>101266</v>
          </cell>
        </row>
        <row r="18625">
          <cell r="B18625">
            <v>101239</v>
          </cell>
        </row>
        <row r="18626">
          <cell r="B18626">
            <v>101239</v>
          </cell>
        </row>
        <row r="18627">
          <cell r="B18627">
            <v>101239</v>
          </cell>
        </row>
        <row r="18628">
          <cell r="B18628">
            <v>101239</v>
          </cell>
        </row>
        <row r="18629">
          <cell r="B18629">
            <v>101239</v>
          </cell>
        </row>
        <row r="18630">
          <cell r="B18630">
            <v>101239</v>
          </cell>
        </row>
        <row r="18631">
          <cell r="B18631">
            <v>101240</v>
          </cell>
        </row>
        <row r="18632">
          <cell r="B18632">
            <v>101240</v>
          </cell>
        </row>
        <row r="18633">
          <cell r="B18633">
            <v>101240</v>
          </cell>
        </row>
        <row r="18634">
          <cell r="B18634">
            <v>101240</v>
          </cell>
        </row>
        <row r="18635">
          <cell r="B18635">
            <v>101240</v>
          </cell>
        </row>
        <row r="18636">
          <cell r="B18636">
            <v>101240</v>
          </cell>
        </row>
        <row r="18637">
          <cell r="B18637">
            <v>101268</v>
          </cell>
        </row>
        <row r="18638">
          <cell r="B18638">
            <v>101268</v>
          </cell>
        </row>
        <row r="18639">
          <cell r="B18639">
            <v>101268</v>
          </cell>
        </row>
        <row r="18640">
          <cell r="B18640">
            <v>101268</v>
          </cell>
        </row>
        <row r="18641">
          <cell r="B18641">
            <v>101268</v>
          </cell>
        </row>
        <row r="18642">
          <cell r="B18642">
            <v>101268</v>
          </cell>
        </row>
        <row r="18643">
          <cell r="B18643">
            <v>101234</v>
          </cell>
        </row>
        <row r="18644">
          <cell r="B18644">
            <v>101234</v>
          </cell>
        </row>
        <row r="18645">
          <cell r="B18645">
            <v>101234</v>
          </cell>
        </row>
        <row r="18646">
          <cell r="B18646">
            <v>101234</v>
          </cell>
        </row>
        <row r="18647">
          <cell r="B18647">
            <v>101234</v>
          </cell>
        </row>
        <row r="18648">
          <cell r="B18648">
            <v>101234</v>
          </cell>
        </row>
        <row r="18649">
          <cell r="B18649">
            <v>101235</v>
          </cell>
        </row>
        <row r="18650">
          <cell r="B18650">
            <v>101235</v>
          </cell>
        </row>
        <row r="18651">
          <cell r="B18651">
            <v>101235</v>
          </cell>
        </row>
        <row r="18652">
          <cell r="B18652">
            <v>101235</v>
          </cell>
        </row>
        <row r="18653">
          <cell r="B18653">
            <v>101235</v>
          </cell>
        </row>
        <row r="18654">
          <cell r="B18654">
            <v>101235</v>
          </cell>
        </row>
        <row r="18655">
          <cell r="B18655">
            <v>101241</v>
          </cell>
        </row>
        <row r="18656">
          <cell r="B18656">
            <v>101241</v>
          </cell>
        </row>
        <row r="18657">
          <cell r="B18657">
            <v>101241</v>
          </cell>
        </row>
        <row r="18658">
          <cell r="B18658">
            <v>101241</v>
          </cell>
        </row>
        <row r="18659">
          <cell r="B18659">
            <v>101241</v>
          </cell>
        </row>
        <row r="18660">
          <cell r="B18660">
            <v>101241</v>
          </cell>
        </row>
        <row r="18661">
          <cell r="B18661">
            <v>101269</v>
          </cell>
        </row>
        <row r="18662">
          <cell r="B18662">
            <v>101269</v>
          </cell>
        </row>
        <row r="18663">
          <cell r="B18663">
            <v>101269</v>
          </cell>
        </row>
        <row r="18664">
          <cell r="B18664">
            <v>101269</v>
          </cell>
        </row>
        <row r="18665">
          <cell r="B18665">
            <v>101269</v>
          </cell>
        </row>
        <row r="18666">
          <cell r="B18666">
            <v>101269</v>
          </cell>
        </row>
        <row r="18667">
          <cell r="B18667">
            <v>101236</v>
          </cell>
        </row>
        <row r="18668">
          <cell r="B18668">
            <v>101236</v>
          </cell>
        </row>
        <row r="18669">
          <cell r="B18669">
            <v>101236</v>
          </cell>
        </row>
        <row r="18670">
          <cell r="B18670">
            <v>101236</v>
          </cell>
        </row>
        <row r="18671">
          <cell r="B18671">
            <v>101236</v>
          </cell>
        </row>
        <row r="18672">
          <cell r="B18672">
            <v>101236</v>
          </cell>
        </row>
        <row r="18673">
          <cell r="B18673">
            <v>101237</v>
          </cell>
        </row>
        <row r="18674">
          <cell r="B18674">
            <v>101237</v>
          </cell>
        </row>
        <row r="18675">
          <cell r="B18675">
            <v>101237</v>
          </cell>
        </row>
        <row r="18676">
          <cell r="B18676">
            <v>101237</v>
          </cell>
        </row>
        <row r="18677">
          <cell r="B18677">
            <v>101237</v>
          </cell>
        </row>
        <row r="18678">
          <cell r="B18678">
            <v>101237</v>
          </cell>
        </row>
        <row r="18679">
          <cell r="B18679">
            <v>101242</v>
          </cell>
        </row>
        <row r="18680">
          <cell r="B18680">
            <v>101242</v>
          </cell>
        </row>
        <row r="18681">
          <cell r="B18681">
            <v>101242</v>
          </cell>
        </row>
        <row r="18682">
          <cell r="B18682">
            <v>101242</v>
          </cell>
        </row>
        <row r="18683">
          <cell r="B18683">
            <v>101242</v>
          </cell>
        </row>
        <row r="18684">
          <cell r="B18684">
            <v>101242</v>
          </cell>
        </row>
        <row r="18685">
          <cell r="B18685">
            <v>101270</v>
          </cell>
        </row>
        <row r="18686">
          <cell r="B18686">
            <v>101270</v>
          </cell>
        </row>
        <row r="18687">
          <cell r="B18687">
            <v>101270</v>
          </cell>
        </row>
        <row r="18688">
          <cell r="B18688">
            <v>101270</v>
          </cell>
        </row>
        <row r="18689">
          <cell r="B18689">
            <v>101270</v>
          </cell>
        </row>
        <row r="18690">
          <cell r="B18690">
            <v>101270</v>
          </cell>
        </row>
        <row r="18691">
          <cell r="B18691">
            <v>101243</v>
          </cell>
        </row>
        <row r="18692">
          <cell r="B18692">
            <v>101243</v>
          </cell>
        </row>
        <row r="18693">
          <cell r="B18693">
            <v>101243</v>
          </cell>
        </row>
        <row r="18694">
          <cell r="B18694">
            <v>101243</v>
          </cell>
        </row>
        <row r="18695">
          <cell r="B18695">
            <v>101243</v>
          </cell>
        </row>
        <row r="18696">
          <cell r="B18696">
            <v>101243</v>
          </cell>
        </row>
        <row r="18697">
          <cell r="B18697">
            <v>101271</v>
          </cell>
        </row>
        <row r="18698">
          <cell r="B18698">
            <v>101271</v>
          </cell>
        </row>
        <row r="18699">
          <cell r="B18699">
            <v>101271</v>
          </cell>
        </row>
        <row r="18700">
          <cell r="B18700">
            <v>101271</v>
          </cell>
        </row>
        <row r="18701">
          <cell r="B18701">
            <v>101271</v>
          </cell>
        </row>
        <row r="18702">
          <cell r="B18702">
            <v>101271</v>
          </cell>
        </row>
        <row r="18703">
          <cell r="B18703">
            <v>101238</v>
          </cell>
        </row>
        <row r="18704">
          <cell r="B18704">
            <v>101238</v>
          </cell>
        </row>
        <row r="18705">
          <cell r="B18705">
            <v>101238</v>
          </cell>
        </row>
        <row r="18706">
          <cell r="B18706">
            <v>101238</v>
          </cell>
        </row>
        <row r="18707">
          <cell r="B18707">
            <v>101238</v>
          </cell>
        </row>
        <row r="18708">
          <cell r="B18708">
            <v>101238</v>
          </cell>
        </row>
        <row r="18709">
          <cell r="B18709">
            <v>101232</v>
          </cell>
        </row>
        <row r="18710">
          <cell r="B18710">
            <v>101232</v>
          </cell>
        </row>
        <row r="18711">
          <cell r="B18711">
            <v>101232</v>
          </cell>
        </row>
        <row r="18712">
          <cell r="B18712">
            <v>101232</v>
          </cell>
        </row>
        <row r="18713">
          <cell r="B18713">
            <v>101232</v>
          </cell>
        </row>
        <row r="18714">
          <cell r="B18714">
            <v>101232</v>
          </cell>
        </row>
        <row r="18715">
          <cell r="B18715">
            <v>101233</v>
          </cell>
        </row>
        <row r="18716">
          <cell r="B18716">
            <v>101233</v>
          </cell>
        </row>
        <row r="18717">
          <cell r="B18717">
            <v>101233</v>
          </cell>
        </row>
        <row r="18718">
          <cell r="B18718">
            <v>101233</v>
          </cell>
        </row>
        <row r="18719">
          <cell r="B18719">
            <v>101233</v>
          </cell>
        </row>
        <row r="18720">
          <cell r="B18720">
            <v>101233</v>
          </cell>
        </row>
        <row r="18721">
          <cell r="B18721">
            <v>101248</v>
          </cell>
        </row>
        <row r="18722">
          <cell r="B18722">
            <v>101248</v>
          </cell>
        </row>
        <row r="18723">
          <cell r="B18723">
            <v>101248</v>
          </cell>
        </row>
        <row r="18724">
          <cell r="B18724">
            <v>101248</v>
          </cell>
        </row>
        <row r="18725">
          <cell r="B18725">
            <v>101248</v>
          </cell>
        </row>
        <row r="18726">
          <cell r="B18726">
            <v>101248</v>
          </cell>
        </row>
        <row r="18727">
          <cell r="B18727">
            <v>101277</v>
          </cell>
        </row>
        <row r="18728">
          <cell r="B18728">
            <v>101277</v>
          </cell>
        </row>
        <row r="18729">
          <cell r="B18729">
            <v>101277</v>
          </cell>
        </row>
        <row r="18730">
          <cell r="B18730">
            <v>101277</v>
          </cell>
        </row>
        <row r="18731">
          <cell r="B18731">
            <v>101277</v>
          </cell>
        </row>
        <row r="18732">
          <cell r="B18732">
            <v>101277</v>
          </cell>
        </row>
        <row r="18733">
          <cell r="B18733">
            <v>101267</v>
          </cell>
        </row>
        <row r="18734">
          <cell r="B18734">
            <v>101267</v>
          </cell>
        </row>
        <row r="18735">
          <cell r="B18735">
            <v>101267</v>
          </cell>
        </row>
        <row r="18736">
          <cell r="B18736">
            <v>101267</v>
          </cell>
        </row>
        <row r="18737">
          <cell r="B18737">
            <v>101267</v>
          </cell>
        </row>
        <row r="18738">
          <cell r="B18738">
            <v>101267</v>
          </cell>
        </row>
        <row r="18739">
          <cell r="B18739">
            <v>101249</v>
          </cell>
        </row>
        <row r="18740">
          <cell r="B18740">
            <v>101249</v>
          </cell>
        </row>
        <row r="18741">
          <cell r="B18741">
            <v>101249</v>
          </cell>
        </row>
        <row r="18742">
          <cell r="B18742">
            <v>101249</v>
          </cell>
        </row>
        <row r="18743">
          <cell r="B18743">
            <v>101249</v>
          </cell>
        </row>
        <row r="18744">
          <cell r="B18744">
            <v>101249</v>
          </cell>
        </row>
        <row r="18745">
          <cell r="B18745">
            <v>101273</v>
          </cell>
        </row>
        <row r="18746">
          <cell r="B18746">
            <v>101273</v>
          </cell>
        </row>
        <row r="18747">
          <cell r="B18747">
            <v>101273</v>
          </cell>
        </row>
        <row r="18748">
          <cell r="B18748">
            <v>101273</v>
          </cell>
        </row>
        <row r="18749">
          <cell r="B18749">
            <v>101273</v>
          </cell>
        </row>
        <row r="18750">
          <cell r="B18750">
            <v>101273</v>
          </cell>
        </row>
        <row r="18751">
          <cell r="B18751">
            <v>101245</v>
          </cell>
        </row>
        <row r="18752">
          <cell r="B18752">
            <v>101245</v>
          </cell>
        </row>
        <row r="18753">
          <cell r="B18753">
            <v>101245</v>
          </cell>
        </row>
        <row r="18754">
          <cell r="B18754">
            <v>101245</v>
          </cell>
        </row>
        <row r="18755">
          <cell r="B18755">
            <v>101245</v>
          </cell>
        </row>
        <row r="18756">
          <cell r="B18756">
            <v>101245</v>
          </cell>
        </row>
        <row r="18757">
          <cell r="B18757">
            <v>101250</v>
          </cell>
        </row>
        <row r="18758">
          <cell r="B18758">
            <v>101250</v>
          </cell>
        </row>
        <row r="18759">
          <cell r="B18759">
            <v>101250</v>
          </cell>
        </row>
        <row r="18760">
          <cell r="B18760">
            <v>101250</v>
          </cell>
        </row>
        <row r="18761">
          <cell r="B18761">
            <v>101250</v>
          </cell>
        </row>
        <row r="18762">
          <cell r="B18762">
            <v>101250</v>
          </cell>
        </row>
        <row r="18763">
          <cell r="B18763">
            <v>101251</v>
          </cell>
        </row>
        <row r="18764">
          <cell r="B18764">
            <v>101251</v>
          </cell>
        </row>
        <row r="18765">
          <cell r="B18765">
            <v>101251</v>
          </cell>
        </row>
        <row r="18766">
          <cell r="B18766">
            <v>101251</v>
          </cell>
        </row>
        <row r="18767">
          <cell r="B18767">
            <v>101251</v>
          </cell>
        </row>
        <row r="18768">
          <cell r="B18768">
            <v>101251</v>
          </cell>
        </row>
        <row r="18769">
          <cell r="B18769">
            <v>101274</v>
          </cell>
        </row>
        <row r="18770">
          <cell r="B18770">
            <v>101274</v>
          </cell>
        </row>
        <row r="18771">
          <cell r="B18771">
            <v>101274</v>
          </cell>
        </row>
        <row r="18772">
          <cell r="B18772">
            <v>101274</v>
          </cell>
        </row>
        <row r="18773">
          <cell r="B18773">
            <v>101274</v>
          </cell>
        </row>
        <row r="18774">
          <cell r="B18774">
            <v>101274</v>
          </cell>
        </row>
        <row r="18775">
          <cell r="B18775">
            <v>101246</v>
          </cell>
        </row>
        <row r="18776">
          <cell r="B18776">
            <v>101246</v>
          </cell>
        </row>
        <row r="18777">
          <cell r="B18777">
            <v>101246</v>
          </cell>
        </row>
        <row r="18778">
          <cell r="B18778">
            <v>101246</v>
          </cell>
        </row>
        <row r="18779">
          <cell r="B18779">
            <v>101246</v>
          </cell>
        </row>
        <row r="18780">
          <cell r="B18780">
            <v>101246</v>
          </cell>
        </row>
        <row r="18781">
          <cell r="B18781">
            <v>101252</v>
          </cell>
        </row>
        <row r="18782">
          <cell r="B18782">
            <v>101252</v>
          </cell>
        </row>
        <row r="18783">
          <cell r="B18783">
            <v>101252</v>
          </cell>
        </row>
        <row r="18784">
          <cell r="B18784">
            <v>101252</v>
          </cell>
        </row>
        <row r="18785">
          <cell r="B18785">
            <v>101252</v>
          </cell>
        </row>
        <row r="18786">
          <cell r="B18786">
            <v>101252</v>
          </cell>
        </row>
        <row r="18787">
          <cell r="B18787">
            <v>101275</v>
          </cell>
        </row>
        <row r="18788">
          <cell r="B18788">
            <v>101275</v>
          </cell>
        </row>
        <row r="18789">
          <cell r="B18789">
            <v>101275</v>
          </cell>
        </row>
        <row r="18790">
          <cell r="B18790">
            <v>101275</v>
          </cell>
        </row>
        <row r="18791">
          <cell r="B18791">
            <v>101275</v>
          </cell>
        </row>
        <row r="18792">
          <cell r="B18792">
            <v>101275</v>
          </cell>
        </row>
        <row r="18793">
          <cell r="B18793">
            <v>101247</v>
          </cell>
        </row>
        <row r="18794">
          <cell r="B18794">
            <v>101247</v>
          </cell>
        </row>
        <row r="18795">
          <cell r="B18795">
            <v>101247</v>
          </cell>
        </row>
        <row r="18796">
          <cell r="B18796">
            <v>101247</v>
          </cell>
        </row>
        <row r="18797">
          <cell r="B18797">
            <v>101247</v>
          </cell>
        </row>
        <row r="18798">
          <cell r="B18798">
            <v>101247</v>
          </cell>
        </row>
        <row r="18799">
          <cell r="B18799">
            <v>101276</v>
          </cell>
        </row>
        <row r="18800">
          <cell r="B18800">
            <v>101276</v>
          </cell>
        </row>
        <row r="18801">
          <cell r="B18801">
            <v>101276</v>
          </cell>
        </row>
        <row r="18802">
          <cell r="B18802">
            <v>101276</v>
          </cell>
        </row>
        <row r="18803">
          <cell r="B18803">
            <v>101276</v>
          </cell>
        </row>
        <row r="18804">
          <cell r="B18804">
            <v>101276</v>
          </cell>
        </row>
        <row r="18805">
          <cell r="B18805">
            <v>101253</v>
          </cell>
        </row>
        <row r="18806">
          <cell r="B18806">
            <v>101253</v>
          </cell>
        </row>
        <row r="18807">
          <cell r="B18807">
            <v>101253</v>
          </cell>
        </row>
        <row r="18808">
          <cell r="B18808">
            <v>101253</v>
          </cell>
        </row>
        <row r="18809">
          <cell r="B18809">
            <v>101253</v>
          </cell>
        </row>
        <row r="18810">
          <cell r="B18810">
            <v>101253</v>
          </cell>
        </row>
        <row r="18811">
          <cell r="B18811">
            <v>101244</v>
          </cell>
        </row>
        <row r="18812">
          <cell r="B18812">
            <v>101244</v>
          </cell>
        </row>
        <row r="18813">
          <cell r="B18813">
            <v>101244</v>
          </cell>
        </row>
        <row r="18814">
          <cell r="B18814">
            <v>101244</v>
          </cell>
        </row>
        <row r="18815">
          <cell r="B18815">
            <v>101244</v>
          </cell>
        </row>
        <row r="18816">
          <cell r="B18816">
            <v>101244</v>
          </cell>
        </row>
        <row r="18817">
          <cell r="B18817">
            <v>93358</v>
          </cell>
        </row>
        <row r="18818">
          <cell r="B18818">
            <v>93358</v>
          </cell>
        </row>
        <row r="18819">
          <cell r="B18819">
            <v>90082</v>
          </cell>
        </row>
        <row r="18820">
          <cell r="B18820">
            <v>90082</v>
          </cell>
        </row>
        <row r="18821">
          <cell r="B18821">
            <v>90082</v>
          </cell>
        </row>
        <row r="18822">
          <cell r="B18822">
            <v>90082</v>
          </cell>
        </row>
        <row r="18823">
          <cell r="B18823">
            <v>90091</v>
          </cell>
        </row>
        <row r="18824">
          <cell r="B18824">
            <v>90091</v>
          </cell>
        </row>
        <row r="18825">
          <cell r="B18825">
            <v>90091</v>
          </cell>
        </row>
        <row r="18826">
          <cell r="B18826">
            <v>90091</v>
          </cell>
        </row>
        <row r="18827">
          <cell r="B18827">
            <v>102307</v>
          </cell>
        </row>
        <row r="18828">
          <cell r="B18828">
            <v>102307</v>
          </cell>
        </row>
        <row r="18829">
          <cell r="B18829">
            <v>102307</v>
          </cell>
        </row>
        <row r="18830">
          <cell r="B18830">
            <v>102307</v>
          </cell>
        </row>
        <row r="18831">
          <cell r="B18831">
            <v>102315</v>
          </cell>
        </row>
        <row r="18832">
          <cell r="B18832">
            <v>102315</v>
          </cell>
        </row>
        <row r="18833">
          <cell r="B18833">
            <v>102315</v>
          </cell>
        </row>
        <row r="18834">
          <cell r="B18834">
            <v>102315</v>
          </cell>
        </row>
        <row r="18835">
          <cell r="B18835">
            <v>102283</v>
          </cell>
        </row>
        <row r="18836">
          <cell r="B18836">
            <v>102283</v>
          </cell>
        </row>
        <row r="18837">
          <cell r="B18837">
            <v>102283</v>
          </cell>
        </row>
        <row r="18838">
          <cell r="B18838">
            <v>102283</v>
          </cell>
        </row>
        <row r="18839">
          <cell r="B18839">
            <v>102291</v>
          </cell>
        </row>
        <row r="18840">
          <cell r="B18840">
            <v>102291</v>
          </cell>
        </row>
        <row r="18841">
          <cell r="B18841">
            <v>102291</v>
          </cell>
        </row>
        <row r="18842">
          <cell r="B18842">
            <v>102291</v>
          </cell>
        </row>
        <row r="18843">
          <cell r="B18843">
            <v>102276</v>
          </cell>
        </row>
        <row r="18844">
          <cell r="B18844">
            <v>102276</v>
          </cell>
        </row>
        <row r="18845">
          <cell r="B18845">
            <v>102276</v>
          </cell>
        </row>
        <row r="18846">
          <cell r="B18846">
            <v>102276</v>
          </cell>
        </row>
        <row r="18847">
          <cell r="B18847">
            <v>102306</v>
          </cell>
        </row>
        <row r="18848">
          <cell r="B18848">
            <v>102306</v>
          </cell>
        </row>
        <row r="18849">
          <cell r="B18849">
            <v>102306</v>
          </cell>
        </row>
        <row r="18850">
          <cell r="B18850">
            <v>102306</v>
          </cell>
        </row>
        <row r="18851">
          <cell r="B18851">
            <v>102279</v>
          </cell>
        </row>
        <row r="18852">
          <cell r="B18852">
            <v>102279</v>
          </cell>
        </row>
        <row r="18853">
          <cell r="B18853">
            <v>102279</v>
          </cell>
        </row>
        <row r="18854">
          <cell r="B18854">
            <v>102279</v>
          </cell>
        </row>
        <row r="18855">
          <cell r="B18855">
            <v>102282</v>
          </cell>
        </row>
        <row r="18856">
          <cell r="B18856">
            <v>102282</v>
          </cell>
        </row>
        <row r="18857">
          <cell r="B18857">
            <v>102282</v>
          </cell>
        </row>
        <row r="18858">
          <cell r="B18858">
            <v>102282</v>
          </cell>
        </row>
        <row r="18859">
          <cell r="B18859">
            <v>102290</v>
          </cell>
        </row>
        <row r="18860">
          <cell r="B18860">
            <v>102290</v>
          </cell>
        </row>
        <row r="18861">
          <cell r="B18861">
            <v>102290</v>
          </cell>
        </row>
        <row r="18862">
          <cell r="B18862">
            <v>102290</v>
          </cell>
        </row>
        <row r="18863">
          <cell r="B18863">
            <v>90100</v>
          </cell>
        </row>
        <row r="18864">
          <cell r="B18864">
            <v>90100</v>
          </cell>
        </row>
        <row r="18865">
          <cell r="B18865">
            <v>90100</v>
          </cell>
        </row>
        <row r="18866">
          <cell r="B18866">
            <v>90100</v>
          </cell>
        </row>
        <row r="18867">
          <cell r="B18867">
            <v>102323</v>
          </cell>
        </row>
        <row r="18868">
          <cell r="B18868">
            <v>102323</v>
          </cell>
        </row>
        <row r="18869">
          <cell r="B18869">
            <v>102323</v>
          </cell>
        </row>
        <row r="18870">
          <cell r="B18870">
            <v>102323</v>
          </cell>
        </row>
        <row r="18871">
          <cell r="B18871">
            <v>102327</v>
          </cell>
        </row>
        <row r="18872">
          <cell r="B18872">
            <v>102327</v>
          </cell>
        </row>
        <row r="18873">
          <cell r="B18873">
            <v>102327</v>
          </cell>
        </row>
        <row r="18874">
          <cell r="B18874">
            <v>102327</v>
          </cell>
        </row>
        <row r="18875">
          <cell r="B18875">
            <v>102299</v>
          </cell>
        </row>
        <row r="18876">
          <cell r="B18876">
            <v>102299</v>
          </cell>
        </row>
        <row r="18877">
          <cell r="B18877">
            <v>102299</v>
          </cell>
        </row>
        <row r="18878">
          <cell r="B18878">
            <v>102299</v>
          </cell>
        </row>
        <row r="18879">
          <cell r="B18879">
            <v>102303</v>
          </cell>
        </row>
        <row r="18880">
          <cell r="B18880">
            <v>102303</v>
          </cell>
        </row>
        <row r="18881">
          <cell r="B18881">
            <v>102303</v>
          </cell>
        </row>
        <row r="18882">
          <cell r="B18882">
            <v>102303</v>
          </cell>
        </row>
        <row r="18883">
          <cell r="B18883">
            <v>90099</v>
          </cell>
        </row>
        <row r="18884">
          <cell r="B18884">
            <v>90099</v>
          </cell>
        </row>
        <row r="18885">
          <cell r="B18885">
            <v>90099</v>
          </cell>
        </row>
        <row r="18886">
          <cell r="B18886">
            <v>90099</v>
          </cell>
        </row>
        <row r="18887">
          <cell r="B18887">
            <v>102322</v>
          </cell>
        </row>
        <row r="18888">
          <cell r="B18888">
            <v>102322</v>
          </cell>
        </row>
        <row r="18889">
          <cell r="B18889">
            <v>102322</v>
          </cell>
        </row>
        <row r="18890">
          <cell r="B18890">
            <v>102322</v>
          </cell>
        </row>
        <row r="18891">
          <cell r="B18891">
            <v>102298</v>
          </cell>
        </row>
        <row r="18892">
          <cell r="B18892">
            <v>102298</v>
          </cell>
        </row>
        <row r="18893">
          <cell r="B18893">
            <v>102298</v>
          </cell>
        </row>
        <row r="18894">
          <cell r="B18894">
            <v>102298</v>
          </cell>
        </row>
        <row r="18895">
          <cell r="B18895">
            <v>102302</v>
          </cell>
        </row>
        <row r="18896">
          <cell r="B18896">
            <v>102302</v>
          </cell>
        </row>
        <row r="18897">
          <cell r="B18897">
            <v>102302</v>
          </cell>
        </row>
        <row r="18898">
          <cell r="B18898">
            <v>102302</v>
          </cell>
        </row>
        <row r="18899">
          <cell r="B18899">
            <v>102326</v>
          </cell>
        </row>
        <row r="18900">
          <cell r="B18900">
            <v>102326</v>
          </cell>
        </row>
        <row r="18901">
          <cell r="B18901">
            <v>102326</v>
          </cell>
        </row>
        <row r="18902">
          <cell r="B18902">
            <v>102326</v>
          </cell>
        </row>
        <row r="18903">
          <cell r="B18903">
            <v>102314</v>
          </cell>
        </row>
        <row r="18904">
          <cell r="B18904">
            <v>102314</v>
          </cell>
        </row>
        <row r="18905">
          <cell r="B18905">
            <v>102314</v>
          </cell>
        </row>
        <row r="18906">
          <cell r="B18906">
            <v>102314</v>
          </cell>
        </row>
        <row r="18907">
          <cell r="B18907">
            <v>102312</v>
          </cell>
        </row>
        <row r="18908">
          <cell r="B18908">
            <v>102312</v>
          </cell>
        </row>
        <row r="18909">
          <cell r="B18909">
            <v>102312</v>
          </cell>
        </row>
        <row r="18910">
          <cell r="B18910">
            <v>102312</v>
          </cell>
        </row>
        <row r="18911">
          <cell r="B18911">
            <v>102288</v>
          </cell>
        </row>
        <row r="18912">
          <cell r="B18912">
            <v>102288</v>
          </cell>
        </row>
        <row r="18913">
          <cell r="B18913">
            <v>102288</v>
          </cell>
        </row>
        <row r="18914">
          <cell r="B18914">
            <v>102288</v>
          </cell>
        </row>
        <row r="18915">
          <cell r="B18915">
            <v>90087</v>
          </cell>
        </row>
        <row r="18916">
          <cell r="B18916">
            <v>90087</v>
          </cell>
        </row>
        <row r="18917">
          <cell r="B18917">
            <v>90087</v>
          </cell>
        </row>
        <row r="18918">
          <cell r="B18918">
            <v>90087</v>
          </cell>
        </row>
        <row r="18919">
          <cell r="B18919">
            <v>102308</v>
          </cell>
        </row>
        <row r="18920">
          <cell r="B18920">
            <v>102308</v>
          </cell>
        </row>
        <row r="18921">
          <cell r="B18921">
            <v>102308</v>
          </cell>
        </row>
        <row r="18922">
          <cell r="B18922">
            <v>102308</v>
          </cell>
        </row>
        <row r="18923">
          <cell r="B18923">
            <v>90084</v>
          </cell>
        </row>
        <row r="18924">
          <cell r="B18924">
            <v>90084</v>
          </cell>
        </row>
        <row r="18925">
          <cell r="B18925">
            <v>90084</v>
          </cell>
        </row>
        <row r="18926">
          <cell r="B18926">
            <v>90084</v>
          </cell>
        </row>
        <row r="18927">
          <cell r="B18927">
            <v>102284</v>
          </cell>
        </row>
        <row r="18928">
          <cell r="B18928">
            <v>102284</v>
          </cell>
        </row>
        <row r="18929">
          <cell r="B18929">
            <v>102284</v>
          </cell>
        </row>
        <row r="18930">
          <cell r="B18930">
            <v>102284</v>
          </cell>
        </row>
        <row r="18931">
          <cell r="B18931">
            <v>102325</v>
          </cell>
        </row>
        <row r="18932">
          <cell r="B18932">
            <v>102325</v>
          </cell>
        </row>
        <row r="18933">
          <cell r="B18933">
            <v>102325</v>
          </cell>
        </row>
        <row r="18934">
          <cell r="B18934">
            <v>102325</v>
          </cell>
        </row>
        <row r="18935">
          <cell r="B18935">
            <v>102329</v>
          </cell>
        </row>
        <row r="18936">
          <cell r="B18936">
            <v>102329</v>
          </cell>
        </row>
        <row r="18937">
          <cell r="B18937">
            <v>102329</v>
          </cell>
        </row>
        <row r="18938">
          <cell r="B18938">
            <v>102329</v>
          </cell>
        </row>
        <row r="18939">
          <cell r="B18939">
            <v>102301</v>
          </cell>
        </row>
        <row r="18940">
          <cell r="B18940">
            <v>102301</v>
          </cell>
        </row>
        <row r="18941">
          <cell r="B18941">
            <v>102301</v>
          </cell>
        </row>
        <row r="18942">
          <cell r="B18942">
            <v>102301</v>
          </cell>
        </row>
        <row r="18943">
          <cell r="B18943">
            <v>102305</v>
          </cell>
        </row>
        <row r="18944">
          <cell r="B18944">
            <v>102305</v>
          </cell>
        </row>
        <row r="18945">
          <cell r="B18945">
            <v>102305</v>
          </cell>
        </row>
        <row r="18946">
          <cell r="B18946">
            <v>102305</v>
          </cell>
        </row>
        <row r="18947">
          <cell r="B18947">
            <v>90101</v>
          </cell>
        </row>
        <row r="18948">
          <cell r="B18948">
            <v>90101</v>
          </cell>
        </row>
        <row r="18949">
          <cell r="B18949">
            <v>90101</v>
          </cell>
        </row>
        <row r="18950">
          <cell r="B18950">
            <v>90101</v>
          </cell>
        </row>
        <row r="18951">
          <cell r="B18951">
            <v>102324</v>
          </cell>
        </row>
        <row r="18952">
          <cell r="B18952">
            <v>102324</v>
          </cell>
        </row>
        <row r="18953">
          <cell r="B18953">
            <v>102324</v>
          </cell>
        </row>
        <row r="18954">
          <cell r="B18954">
            <v>102324</v>
          </cell>
        </row>
        <row r="18955">
          <cell r="B18955">
            <v>102300</v>
          </cell>
        </row>
        <row r="18956">
          <cell r="B18956">
            <v>102300</v>
          </cell>
        </row>
        <row r="18957">
          <cell r="B18957">
            <v>102300</v>
          </cell>
        </row>
        <row r="18958">
          <cell r="B18958">
            <v>102300</v>
          </cell>
        </row>
        <row r="18959">
          <cell r="B18959">
            <v>90102</v>
          </cell>
        </row>
        <row r="18960">
          <cell r="B18960">
            <v>90102</v>
          </cell>
        </row>
        <row r="18961">
          <cell r="B18961">
            <v>90102</v>
          </cell>
        </row>
        <row r="18962">
          <cell r="B18962">
            <v>90102</v>
          </cell>
        </row>
        <row r="18963">
          <cell r="B18963">
            <v>102328</v>
          </cell>
        </row>
        <row r="18964">
          <cell r="B18964">
            <v>102328</v>
          </cell>
        </row>
        <row r="18965">
          <cell r="B18965">
            <v>102328</v>
          </cell>
        </row>
        <row r="18966">
          <cell r="B18966">
            <v>102328</v>
          </cell>
        </row>
        <row r="18967">
          <cell r="B18967">
            <v>102304</v>
          </cell>
        </row>
        <row r="18968">
          <cell r="B18968">
            <v>102304</v>
          </cell>
        </row>
        <row r="18969">
          <cell r="B18969">
            <v>102304</v>
          </cell>
        </row>
        <row r="18970">
          <cell r="B18970">
            <v>102304</v>
          </cell>
        </row>
        <row r="18971">
          <cell r="B18971">
            <v>102295</v>
          </cell>
        </row>
        <row r="18972">
          <cell r="B18972">
            <v>102295</v>
          </cell>
        </row>
        <row r="18973">
          <cell r="B18973">
            <v>102295</v>
          </cell>
        </row>
        <row r="18974">
          <cell r="B18974">
            <v>102295</v>
          </cell>
        </row>
        <row r="18975">
          <cell r="B18975">
            <v>102281</v>
          </cell>
        </row>
        <row r="18976">
          <cell r="B18976">
            <v>102281</v>
          </cell>
        </row>
        <row r="18977">
          <cell r="B18977">
            <v>102281</v>
          </cell>
        </row>
        <row r="18978">
          <cell r="B18978">
            <v>102281</v>
          </cell>
        </row>
        <row r="18979">
          <cell r="B18979">
            <v>102311</v>
          </cell>
        </row>
        <row r="18980">
          <cell r="B18980">
            <v>102311</v>
          </cell>
        </row>
        <row r="18981">
          <cell r="B18981">
            <v>102311</v>
          </cell>
        </row>
        <row r="18982">
          <cell r="B18982">
            <v>102311</v>
          </cell>
        </row>
        <row r="18983">
          <cell r="B18983">
            <v>102319</v>
          </cell>
        </row>
        <row r="18984">
          <cell r="B18984">
            <v>102319</v>
          </cell>
        </row>
        <row r="18985">
          <cell r="B18985">
            <v>102319</v>
          </cell>
        </row>
        <row r="18986">
          <cell r="B18986">
            <v>102319</v>
          </cell>
        </row>
        <row r="18987">
          <cell r="B18987">
            <v>102287</v>
          </cell>
        </row>
        <row r="18988">
          <cell r="B18988">
            <v>102287</v>
          </cell>
        </row>
        <row r="18989">
          <cell r="B18989">
            <v>102287</v>
          </cell>
        </row>
        <row r="18990">
          <cell r="B18990">
            <v>102287</v>
          </cell>
        </row>
        <row r="18991">
          <cell r="B18991">
            <v>102316</v>
          </cell>
        </row>
        <row r="18992">
          <cell r="B18992">
            <v>102316</v>
          </cell>
        </row>
        <row r="18993">
          <cell r="B18993">
            <v>102316</v>
          </cell>
        </row>
        <row r="18994">
          <cell r="B18994">
            <v>102316</v>
          </cell>
        </row>
        <row r="18995">
          <cell r="B18995">
            <v>102292</v>
          </cell>
        </row>
        <row r="18996">
          <cell r="B18996">
            <v>102292</v>
          </cell>
        </row>
        <row r="18997">
          <cell r="B18997">
            <v>102292</v>
          </cell>
        </row>
        <row r="18998">
          <cell r="B18998">
            <v>102292</v>
          </cell>
        </row>
        <row r="18999">
          <cell r="B18999">
            <v>90092</v>
          </cell>
        </row>
        <row r="19000">
          <cell r="B19000">
            <v>90092</v>
          </cell>
        </row>
        <row r="19001">
          <cell r="B19001">
            <v>90092</v>
          </cell>
        </row>
        <row r="19002">
          <cell r="B19002">
            <v>90092</v>
          </cell>
        </row>
        <row r="19003">
          <cell r="B19003">
            <v>102278</v>
          </cell>
        </row>
        <row r="19004">
          <cell r="B19004">
            <v>102278</v>
          </cell>
        </row>
        <row r="19005">
          <cell r="B19005">
            <v>102278</v>
          </cell>
        </row>
        <row r="19006">
          <cell r="B19006">
            <v>102278</v>
          </cell>
        </row>
        <row r="19007">
          <cell r="B19007">
            <v>90094</v>
          </cell>
        </row>
        <row r="19008">
          <cell r="B19008">
            <v>90094</v>
          </cell>
        </row>
        <row r="19009">
          <cell r="B19009">
            <v>90094</v>
          </cell>
        </row>
        <row r="19010">
          <cell r="B19010">
            <v>90094</v>
          </cell>
        </row>
        <row r="19011">
          <cell r="B19011">
            <v>102309</v>
          </cell>
        </row>
        <row r="19012">
          <cell r="B19012">
            <v>102309</v>
          </cell>
        </row>
        <row r="19013">
          <cell r="B19013">
            <v>102309</v>
          </cell>
        </row>
        <row r="19014">
          <cell r="B19014">
            <v>102309</v>
          </cell>
        </row>
        <row r="19015">
          <cell r="B19015">
            <v>102285</v>
          </cell>
        </row>
        <row r="19016">
          <cell r="B19016">
            <v>102285</v>
          </cell>
        </row>
        <row r="19017">
          <cell r="B19017">
            <v>102285</v>
          </cell>
        </row>
        <row r="19018">
          <cell r="B19018">
            <v>102285</v>
          </cell>
        </row>
        <row r="19019">
          <cell r="B19019">
            <v>90095</v>
          </cell>
        </row>
        <row r="19020">
          <cell r="B19020">
            <v>90095</v>
          </cell>
        </row>
        <row r="19021">
          <cell r="B19021">
            <v>90095</v>
          </cell>
        </row>
        <row r="19022">
          <cell r="B19022">
            <v>90095</v>
          </cell>
        </row>
        <row r="19023">
          <cell r="B19023">
            <v>102320</v>
          </cell>
        </row>
        <row r="19024">
          <cell r="B19024">
            <v>102320</v>
          </cell>
        </row>
        <row r="19025">
          <cell r="B19025">
            <v>102320</v>
          </cell>
        </row>
        <row r="19026">
          <cell r="B19026">
            <v>102320</v>
          </cell>
        </row>
        <row r="19027">
          <cell r="B19027">
            <v>102296</v>
          </cell>
        </row>
        <row r="19028">
          <cell r="B19028">
            <v>102296</v>
          </cell>
        </row>
        <row r="19029">
          <cell r="B19029">
            <v>102296</v>
          </cell>
        </row>
        <row r="19030">
          <cell r="B19030">
            <v>102296</v>
          </cell>
        </row>
        <row r="19031">
          <cell r="B19031">
            <v>90086</v>
          </cell>
        </row>
        <row r="19032">
          <cell r="B19032">
            <v>90086</v>
          </cell>
        </row>
        <row r="19033">
          <cell r="B19033">
            <v>90086</v>
          </cell>
        </row>
        <row r="19034">
          <cell r="B19034">
            <v>90086</v>
          </cell>
        </row>
        <row r="19035">
          <cell r="B19035">
            <v>102277</v>
          </cell>
        </row>
        <row r="19036">
          <cell r="B19036">
            <v>102277</v>
          </cell>
        </row>
        <row r="19037">
          <cell r="B19037">
            <v>102277</v>
          </cell>
        </row>
        <row r="19038">
          <cell r="B19038">
            <v>102277</v>
          </cell>
        </row>
        <row r="19039">
          <cell r="B19039">
            <v>102286</v>
          </cell>
        </row>
        <row r="19040">
          <cell r="B19040">
            <v>102286</v>
          </cell>
        </row>
        <row r="19041">
          <cell r="B19041">
            <v>102286</v>
          </cell>
        </row>
        <row r="19042">
          <cell r="B19042">
            <v>102286</v>
          </cell>
        </row>
        <row r="19043">
          <cell r="B19043">
            <v>90098</v>
          </cell>
        </row>
        <row r="19044">
          <cell r="B19044">
            <v>90098</v>
          </cell>
        </row>
        <row r="19045">
          <cell r="B19045">
            <v>90098</v>
          </cell>
        </row>
        <row r="19046">
          <cell r="B19046">
            <v>90098</v>
          </cell>
        </row>
        <row r="19047">
          <cell r="B19047">
            <v>102313</v>
          </cell>
        </row>
        <row r="19048">
          <cell r="B19048">
            <v>102313</v>
          </cell>
        </row>
        <row r="19049">
          <cell r="B19049">
            <v>102313</v>
          </cell>
        </row>
        <row r="19050">
          <cell r="B19050">
            <v>102313</v>
          </cell>
        </row>
        <row r="19051">
          <cell r="B19051">
            <v>102321</v>
          </cell>
        </row>
        <row r="19052">
          <cell r="B19052">
            <v>102321</v>
          </cell>
        </row>
        <row r="19053">
          <cell r="B19053">
            <v>102321</v>
          </cell>
        </row>
        <row r="19054">
          <cell r="B19054">
            <v>102321</v>
          </cell>
        </row>
        <row r="19055">
          <cell r="B19055">
            <v>102289</v>
          </cell>
        </row>
        <row r="19056">
          <cell r="B19056">
            <v>102289</v>
          </cell>
        </row>
        <row r="19057">
          <cell r="B19057">
            <v>102289</v>
          </cell>
        </row>
        <row r="19058">
          <cell r="B19058">
            <v>102289</v>
          </cell>
        </row>
        <row r="19059">
          <cell r="B19059">
            <v>102297</v>
          </cell>
        </row>
        <row r="19060">
          <cell r="B19060">
            <v>102297</v>
          </cell>
        </row>
        <row r="19061">
          <cell r="B19061">
            <v>102297</v>
          </cell>
        </row>
        <row r="19062">
          <cell r="B19062">
            <v>102297</v>
          </cell>
        </row>
        <row r="19063">
          <cell r="B19063">
            <v>102280</v>
          </cell>
        </row>
        <row r="19064">
          <cell r="B19064">
            <v>102280</v>
          </cell>
        </row>
        <row r="19065">
          <cell r="B19065">
            <v>102280</v>
          </cell>
        </row>
        <row r="19066">
          <cell r="B19066">
            <v>102280</v>
          </cell>
        </row>
        <row r="19067">
          <cell r="B19067">
            <v>102294</v>
          </cell>
        </row>
        <row r="19068">
          <cell r="B19068">
            <v>102294</v>
          </cell>
        </row>
        <row r="19069">
          <cell r="B19069">
            <v>102294</v>
          </cell>
        </row>
        <row r="19070">
          <cell r="B19070">
            <v>102294</v>
          </cell>
        </row>
        <row r="19071">
          <cell r="B19071">
            <v>90090</v>
          </cell>
        </row>
        <row r="19072">
          <cell r="B19072">
            <v>90090</v>
          </cell>
        </row>
        <row r="19073">
          <cell r="B19073">
            <v>90090</v>
          </cell>
        </row>
        <row r="19074">
          <cell r="B19074">
            <v>90090</v>
          </cell>
        </row>
        <row r="19075">
          <cell r="B19075">
            <v>102317</v>
          </cell>
        </row>
        <row r="19076">
          <cell r="B19076">
            <v>102317</v>
          </cell>
        </row>
        <row r="19077">
          <cell r="B19077">
            <v>102317</v>
          </cell>
        </row>
        <row r="19078">
          <cell r="B19078">
            <v>102317</v>
          </cell>
        </row>
        <row r="19079">
          <cell r="B19079">
            <v>102293</v>
          </cell>
        </row>
        <row r="19080">
          <cell r="B19080">
            <v>102293</v>
          </cell>
        </row>
        <row r="19081">
          <cell r="B19081">
            <v>102293</v>
          </cell>
        </row>
        <row r="19082">
          <cell r="B19082">
            <v>102293</v>
          </cell>
        </row>
        <row r="19083">
          <cell r="B19083">
            <v>102310</v>
          </cell>
        </row>
        <row r="19084">
          <cell r="B19084">
            <v>102310</v>
          </cell>
        </row>
        <row r="19085">
          <cell r="B19085">
            <v>102310</v>
          </cell>
        </row>
        <row r="19086">
          <cell r="B19086">
            <v>102310</v>
          </cell>
        </row>
        <row r="19087">
          <cell r="B19087">
            <v>102318</v>
          </cell>
        </row>
        <row r="19088">
          <cell r="B19088">
            <v>102318</v>
          </cell>
        </row>
        <row r="19089">
          <cell r="B19089">
            <v>102318</v>
          </cell>
        </row>
        <row r="19090">
          <cell r="B19090">
            <v>102318</v>
          </cell>
        </row>
        <row r="19091">
          <cell r="B19091">
            <v>90106</v>
          </cell>
        </row>
        <row r="19092">
          <cell r="B19092">
            <v>90106</v>
          </cell>
        </row>
        <row r="19093">
          <cell r="B19093">
            <v>90106</v>
          </cell>
        </row>
        <row r="19094">
          <cell r="B19094">
            <v>90106</v>
          </cell>
        </row>
        <row r="19095">
          <cell r="B19095">
            <v>90105</v>
          </cell>
        </row>
        <row r="19096">
          <cell r="B19096">
            <v>90105</v>
          </cell>
        </row>
        <row r="19097">
          <cell r="B19097">
            <v>90105</v>
          </cell>
        </row>
        <row r="19098">
          <cell r="B19098">
            <v>90105</v>
          </cell>
        </row>
        <row r="19099">
          <cell r="B19099">
            <v>90108</v>
          </cell>
        </row>
        <row r="19100">
          <cell r="B19100">
            <v>90108</v>
          </cell>
        </row>
        <row r="19101">
          <cell r="B19101">
            <v>90108</v>
          </cell>
        </row>
        <row r="19102">
          <cell r="B19102">
            <v>90108</v>
          </cell>
        </row>
        <row r="19103">
          <cell r="B19103">
            <v>90107</v>
          </cell>
        </row>
        <row r="19104">
          <cell r="B19104">
            <v>90107</v>
          </cell>
        </row>
        <row r="19105">
          <cell r="B19105">
            <v>90107</v>
          </cell>
        </row>
        <row r="19106">
          <cell r="B19106">
            <v>90107</v>
          </cell>
        </row>
        <row r="19107">
          <cell r="B19107">
            <v>102354</v>
          </cell>
        </row>
        <row r="19108">
          <cell r="B19108">
            <v>102354</v>
          </cell>
        </row>
        <row r="19109">
          <cell r="B19109">
            <v>102354</v>
          </cell>
        </row>
        <row r="19110">
          <cell r="B19110">
            <v>102354</v>
          </cell>
        </row>
        <row r="19111">
          <cell r="B19111">
            <v>102354</v>
          </cell>
        </row>
        <row r="19112">
          <cell r="B19112">
            <v>102355</v>
          </cell>
        </row>
        <row r="19113">
          <cell r="B19113">
            <v>102355</v>
          </cell>
        </row>
        <row r="19114">
          <cell r="B19114">
            <v>102355</v>
          </cell>
        </row>
        <row r="19115">
          <cell r="B19115">
            <v>102355</v>
          </cell>
        </row>
        <row r="19116">
          <cell r="B19116">
            <v>102355</v>
          </cell>
        </row>
        <row r="19117">
          <cell r="B19117">
            <v>102356</v>
          </cell>
        </row>
        <row r="19118">
          <cell r="B19118">
            <v>102356</v>
          </cell>
        </row>
        <row r="19119">
          <cell r="B19119">
            <v>102356</v>
          </cell>
        </row>
        <row r="19120">
          <cell r="B19120">
            <v>102356</v>
          </cell>
        </row>
        <row r="19121">
          <cell r="B19121">
            <v>102356</v>
          </cell>
        </row>
        <row r="19122">
          <cell r="B19122">
            <v>102356</v>
          </cell>
        </row>
        <row r="19123">
          <cell r="B19123">
            <v>102356</v>
          </cell>
        </row>
        <row r="19124">
          <cell r="B19124">
            <v>102356</v>
          </cell>
        </row>
        <row r="19125">
          <cell r="B19125">
            <v>102356</v>
          </cell>
        </row>
        <row r="19126">
          <cell r="B19126">
            <v>102356</v>
          </cell>
        </row>
        <row r="19127">
          <cell r="B19127">
            <v>102357</v>
          </cell>
        </row>
        <row r="19128">
          <cell r="B19128">
            <v>102357</v>
          </cell>
        </row>
        <row r="19129">
          <cell r="B19129">
            <v>102357</v>
          </cell>
        </row>
        <row r="19130">
          <cell r="B19130">
            <v>102357</v>
          </cell>
        </row>
        <row r="19131">
          <cell r="B19131">
            <v>102357</v>
          </cell>
        </row>
        <row r="19132">
          <cell r="B19132">
            <v>102357</v>
          </cell>
        </row>
        <row r="19133">
          <cell r="B19133">
            <v>102357</v>
          </cell>
        </row>
        <row r="19134">
          <cell r="B19134">
            <v>102357</v>
          </cell>
        </row>
        <row r="19135">
          <cell r="B19135">
            <v>102357</v>
          </cell>
        </row>
        <row r="19136">
          <cell r="B19136">
            <v>102357</v>
          </cell>
        </row>
        <row r="19137">
          <cell r="B19137">
            <v>102358</v>
          </cell>
        </row>
        <row r="19138">
          <cell r="B19138">
            <v>102358</v>
          </cell>
        </row>
        <row r="19139">
          <cell r="B19139">
            <v>102358</v>
          </cell>
        </row>
        <row r="19140">
          <cell r="B19140">
            <v>102358</v>
          </cell>
        </row>
        <row r="19141">
          <cell r="B19141">
            <v>102358</v>
          </cell>
        </row>
        <row r="19142">
          <cell r="B19142">
            <v>102358</v>
          </cell>
        </row>
        <row r="19143">
          <cell r="B19143">
            <v>102358</v>
          </cell>
        </row>
        <row r="19144">
          <cell r="B19144">
            <v>102358</v>
          </cell>
        </row>
        <row r="19145">
          <cell r="B19145">
            <v>102358</v>
          </cell>
        </row>
        <row r="19146">
          <cell r="B19146">
            <v>102358</v>
          </cell>
        </row>
        <row r="19147">
          <cell r="B19147">
            <v>102358</v>
          </cell>
        </row>
        <row r="19148">
          <cell r="B19148">
            <v>102358</v>
          </cell>
        </row>
        <row r="19149">
          <cell r="B19149">
            <v>102358</v>
          </cell>
        </row>
        <row r="19150">
          <cell r="B19150">
            <v>102358</v>
          </cell>
        </row>
        <row r="19151">
          <cell r="B19151">
            <v>102358</v>
          </cell>
        </row>
        <row r="19152">
          <cell r="B19152">
            <v>102358</v>
          </cell>
        </row>
        <row r="19153">
          <cell r="B19153">
            <v>102358</v>
          </cell>
        </row>
        <row r="19154">
          <cell r="B19154">
            <v>102358</v>
          </cell>
        </row>
        <row r="19155">
          <cell r="B19155">
            <v>102358</v>
          </cell>
        </row>
        <row r="19156">
          <cell r="B19156">
            <v>102358</v>
          </cell>
        </row>
        <row r="19157">
          <cell r="B19157">
            <v>102358</v>
          </cell>
        </row>
        <row r="19158">
          <cell r="B19158">
            <v>102358</v>
          </cell>
        </row>
        <row r="19159">
          <cell r="B19159">
            <v>102359</v>
          </cell>
        </row>
        <row r="19160">
          <cell r="B19160">
            <v>102359</v>
          </cell>
        </row>
        <row r="19161">
          <cell r="B19161">
            <v>102359</v>
          </cell>
        </row>
        <row r="19162">
          <cell r="B19162">
            <v>102359</v>
          </cell>
        </row>
        <row r="19163">
          <cell r="B19163">
            <v>102359</v>
          </cell>
        </row>
        <row r="19164">
          <cell r="B19164">
            <v>102359</v>
          </cell>
        </row>
        <row r="19165">
          <cell r="B19165">
            <v>102359</v>
          </cell>
        </row>
        <row r="19166">
          <cell r="B19166">
            <v>102359</v>
          </cell>
        </row>
        <row r="19167">
          <cell r="B19167">
            <v>102359</v>
          </cell>
        </row>
        <row r="19168">
          <cell r="B19168">
            <v>102359</v>
          </cell>
        </row>
        <row r="19169">
          <cell r="B19169">
            <v>102359</v>
          </cell>
        </row>
        <row r="19170">
          <cell r="B19170">
            <v>102359</v>
          </cell>
        </row>
        <row r="19171">
          <cell r="B19171">
            <v>102348</v>
          </cell>
        </row>
        <row r="19172">
          <cell r="B19172">
            <v>102348</v>
          </cell>
        </row>
        <row r="19173">
          <cell r="B19173">
            <v>102348</v>
          </cell>
        </row>
        <row r="19174">
          <cell r="B19174">
            <v>102346</v>
          </cell>
        </row>
        <row r="19175">
          <cell r="B19175">
            <v>102346</v>
          </cell>
        </row>
        <row r="19176">
          <cell r="B19176">
            <v>102346</v>
          </cell>
        </row>
        <row r="19177">
          <cell r="B19177">
            <v>102347</v>
          </cell>
        </row>
        <row r="19178">
          <cell r="B19178">
            <v>102347</v>
          </cell>
        </row>
        <row r="19179">
          <cell r="B19179">
            <v>102347</v>
          </cell>
        </row>
        <row r="19180">
          <cell r="B19180">
            <v>102350</v>
          </cell>
        </row>
        <row r="19181">
          <cell r="B19181">
            <v>102350</v>
          </cell>
        </row>
        <row r="19182">
          <cell r="B19182">
            <v>102350</v>
          </cell>
        </row>
        <row r="19183">
          <cell r="B19183">
            <v>102351</v>
          </cell>
        </row>
        <row r="19184">
          <cell r="B19184">
            <v>102351</v>
          </cell>
        </row>
        <row r="19185">
          <cell r="B19185">
            <v>102351</v>
          </cell>
        </row>
        <row r="19186">
          <cell r="B19186">
            <v>102352</v>
          </cell>
        </row>
        <row r="19187">
          <cell r="B19187">
            <v>102352</v>
          </cell>
        </row>
        <row r="19188">
          <cell r="B19188">
            <v>102352</v>
          </cell>
        </row>
        <row r="19189">
          <cell r="B19189">
            <v>102353</v>
          </cell>
        </row>
        <row r="19190">
          <cell r="B19190">
            <v>102353</v>
          </cell>
        </row>
        <row r="19191">
          <cell r="B19191">
            <v>102353</v>
          </cell>
        </row>
        <row r="19192">
          <cell r="B19192">
            <v>102349</v>
          </cell>
        </row>
        <row r="19193">
          <cell r="B19193">
            <v>102349</v>
          </cell>
        </row>
        <row r="19194">
          <cell r="B19194">
            <v>102349</v>
          </cell>
        </row>
        <row r="19195">
          <cell r="B19195">
            <v>102360</v>
          </cell>
        </row>
        <row r="19196">
          <cell r="B19196">
            <v>102360</v>
          </cell>
        </row>
        <row r="19197">
          <cell r="B19197">
            <v>102360</v>
          </cell>
        </row>
        <row r="19198">
          <cell r="B19198">
            <v>102361</v>
          </cell>
        </row>
        <row r="19199">
          <cell r="B19199">
            <v>102361</v>
          </cell>
        </row>
        <row r="19200">
          <cell r="B19200">
            <v>102361</v>
          </cell>
        </row>
        <row r="19201">
          <cell r="B19201">
            <v>101595</v>
          </cell>
        </row>
        <row r="19202">
          <cell r="B19202">
            <v>101595</v>
          </cell>
        </row>
        <row r="19203">
          <cell r="B19203">
            <v>101595</v>
          </cell>
        </row>
        <row r="19204">
          <cell r="B19204">
            <v>101595</v>
          </cell>
        </row>
        <row r="19205">
          <cell r="B19205">
            <v>101595</v>
          </cell>
        </row>
        <row r="19206">
          <cell r="B19206">
            <v>101595</v>
          </cell>
        </row>
        <row r="19207">
          <cell r="B19207">
            <v>101601</v>
          </cell>
        </row>
        <row r="19208">
          <cell r="B19208">
            <v>101601</v>
          </cell>
        </row>
        <row r="19209">
          <cell r="B19209">
            <v>101601</v>
          </cell>
        </row>
        <row r="19210">
          <cell r="B19210">
            <v>101601</v>
          </cell>
        </row>
        <row r="19211">
          <cell r="B19211">
            <v>101601</v>
          </cell>
        </row>
        <row r="19212">
          <cell r="B19212">
            <v>101594</v>
          </cell>
        </row>
        <row r="19213">
          <cell r="B19213">
            <v>101594</v>
          </cell>
        </row>
        <row r="19214">
          <cell r="B19214">
            <v>101594</v>
          </cell>
        </row>
        <row r="19215">
          <cell r="B19215">
            <v>101594</v>
          </cell>
        </row>
        <row r="19216">
          <cell r="B19216">
            <v>101594</v>
          </cell>
        </row>
        <row r="19217">
          <cell r="B19217">
            <v>101594</v>
          </cell>
        </row>
        <row r="19218">
          <cell r="B19218">
            <v>101600</v>
          </cell>
        </row>
        <row r="19219">
          <cell r="B19219">
            <v>101600</v>
          </cell>
        </row>
        <row r="19220">
          <cell r="B19220">
            <v>101600</v>
          </cell>
        </row>
        <row r="19221">
          <cell r="B19221">
            <v>101600</v>
          </cell>
        </row>
        <row r="19222">
          <cell r="B19222">
            <v>101600</v>
          </cell>
        </row>
        <row r="19223">
          <cell r="B19223">
            <v>101597</v>
          </cell>
        </row>
        <row r="19224">
          <cell r="B19224">
            <v>101597</v>
          </cell>
        </row>
        <row r="19225">
          <cell r="B19225">
            <v>101597</v>
          </cell>
        </row>
        <row r="19226">
          <cell r="B19226">
            <v>101597</v>
          </cell>
        </row>
        <row r="19227">
          <cell r="B19227">
            <v>101597</v>
          </cell>
        </row>
        <row r="19228">
          <cell r="B19228">
            <v>101597</v>
          </cell>
        </row>
        <row r="19229">
          <cell r="B19229">
            <v>101603</v>
          </cell>
        </row>
        <row r="19230">
          <cell r="B19230">
            <v>101603</v>
          </cell>
        </row>
        <row r="19231">
          <cell r="B19231">
            <v>101603</v>
          </cell>
        </row>
        <row r="19232">
          <cell r="B19232">
            <v>101603</v>
          </cell>
        </row>
        <row r="19233">
          <cell r="B19233">
            <v>101603</v>
          </cell>
        </row>
        <row r="19234">
          <cell r="B19234">
            <v>101596</v>
          </cell>
        </row>
        <row r="19235">
          <cell r="B19235">
            <v>101596</v>
          </cell>
        </row>
        <row r="19236">
          <cell r="B19236">
            <v>101596</v>
          </cell>
        </row>
        <row r="19237">
          <cell r="B19237">
            <v>101596</v>
          </cell>
        </row>
        <row r="19238">
          <cell r="B19238">
            <v>101596</v>
          </cell>
        </row>
        <row r="19239">
          <cell r="B19239">
            <v>101596</v>
          </cell>
        </row>
        <row r="19240">
          <cell r="B19240">
            <v>101602</v>
          </cell>
        </row>
        <row r="19241">
          <cell r="B19241">
            <v>101602</v>
          </cell>
        </row>
        <row r="19242">
          <cell r="B19242">
            <v>101602</v>
          </cell>
        </row>
        <row r="19243">
          <cell r="B19243">
            <v>101602</v>
          </cell>
        </row>
        <row r="19244">
          <cell r="B19244">
            <v>101602</v>
          </cell>
        </row>
        <row r="19245">
          <cell r="B19245">
            <v>101599</v>
          </cell>
        </row>
        <row r="19246">
          <cell r="B19246">
            <v>101599</v>
          </cell>
        </row>
        <row r="19247">
          <cell r="B19247">
            <v>101599</v>
          </cell>
        </row>
        <row r="19248">
          <cell r="B19248">
            <v>101599</v>
          </cell>
        </row>
        <row r="19249">
          <cell r="B19249">
            <v>101599</v>
          </cell>
        </row>
        <row r="19250">
          <cell r="B19250">
            <v>101599</v>
          </cell>
        </row>
        <row r="19251">
          <cell r="B19251">
            <v>101605</v>
          </cell>
        </row>
        <row r="19252">
          <cell r="B19252">
            <v>101605</v>
          </cell>
        </row>
        <row r="19253">
          <cell r="B19253">
            <v>101605</v>
          </cell>
        </row>
        <row r="19254">
          <cell r="B19254">
            <v>101605</v>
          </cell>
        </row>
        <row r="19255">
          <cell r="B19255">
            <v>101605</v>
          </cell>
        </row>
        <row r="19256">
          <cell r="B19256">
            <v>101598</v>
          </cell>
        </row>
        <row r="19257">
          <cell r="B19257">
            <v>101598</v>
          </cell>
        </row>
        <row r="19258">
          <cell r="B19258">
            <v>101598</v>
          </cell>
        </row>
        <row r="19259">
          <cell r="B19259">
            <v>101598</v>
          </cell>
        </row>
        <row r="19260">
          <cell r="B19260">
            <v>101598</v>
          </cell>
        </row>
        <row r="19261">
          <cell r="B19261">
            <v>101598</v>
          </cell>
        </row>
        <row r="19262">
          <cell r="B19262">
            <v>101604</v>
          </cell>
        </row>
        <row r="19263">
          <cell r="B19263">
            <v>101604</v>
          </cell>
        </row>
        <row r="19264">
          <cell r="B19264">
            <v>101604</v>
          </cell>
        </row>
        <row r="19265">
          <cell r="B19265">
            <v>101604</v>
          </cell>
        </row>
        <row r="19266">
          <cell r="B19266">
            <v>101604</v>
          </cell>
        </row>
        <row r="19267">
          <cell r="B19267">
            <v>101588</v>
          </cell>
        </row>
        <row r="19268">
          <cell r="B19268">
            <v>101588</v>
          </cell>
        </row>
        <row r="19269">
          <cell r="B19269">
            <v>101588</v>
          </cell>
        </row>
        <row r="19270">
          <cell r="B19270">
            <v>101588</v>
          </cell>
        </row>
        <row r="19271">
          <cell r="B19271">
            <v>101588</v>
          </cell>
        </row>
        <row r="19272">
          <cell r="B19272">
            <v>101588</v>
          </cell>
        </row>
        <row r="19273">
          <cell r="B19273">
            <v>101588</v>
          </cell>
        </row>
        <row r="19274">
          <cell r="B19274">
            <v>101588</v>
          </cell>
        </row>
        <row r="19275">
          <cell r="B19275">
            <v>101588</v>
          </cell>
        </row>
        <row r="19276">
          <cell r="B19276">
            <v>101591</v>
          </cell>
        </row>
        <row r="19277">
          <cell r="B19277">
            <v>101591</v>
          </cell>
        </row>
        <row r="19278">
          <cell r="B19278">
            <v>101591</v>
          </cell>
        </row>
        <row r="19279">
          <cell r="B19279">
            <v>101591</v>
          </cell>
        </row>
        <row r="19280">
          <cell r="B19280">
            <v>101591</v>
          </cell>
        </row>
        <row r="19281">
          <cell r="B19281">
            <v>101591</v>
          </cell>
        </row>
        <row r="19282">
          <cell r="B19282">
            <v>101591</v>
          </cell>
        </row>
        <row r="19283">
          <cell r="B19283">
            <v>101591</v>
          </cell>
        </row>
        <row r="19284">
          <cell r="B19284">
            <v>101591</v>
          </cell>
        </row>
        <row r="19285">
          <cell r="B19285">
            <v>101590</v>
          </cell>
        </row>
        <row r="19286">
          <cell r="B19286">
            <v>101590</v>
          </cell>
        </row>
        <row r="19287">
          <cell r="B19287">
            <v>101590</v>
          </cell>
        </row>
        <row r="19288">
          <cell r="B19288">
            <v>101590</v>
          </cell>
        </row>
        <row r="19289">
          <cell r="B19289">
            <v>101590</v>
          </cell>
        </row>
        <row r="19290">
          <cell r="B19290">
            <v>101590</v>
          </cell>
        </row>
        <row r="19291">
          <cell r="B19291">
            <v>101590</v>
          </cell>
        </row>
        <row r="19292">
          <cell r="B19292">
            <v>101590</v>
          </cell>
        </row>
        <row r="19293">
          <cell r="B19293">
            <v>101590</v>
          </cell>
        </row>
        <row r="19294">
          <cell r="B19294">
            <v>101593</v>
          </cell>
        </row>
        <row r="19295">
          <cell r="B19295">
            <v>101593</v>
          </cell>
        </row>
        <row r="19296">
          <cell r="B19296">
            <v>101593</v>
          </cell>
        </row>
        <row r="19297">
          <cell r="B19297">
            <v>101593</v>
          </cell>
        </row>
        <row r="19298">
          <cell r="B19298">
            <v>101593</v>
          </cell>
        </row>
        <row r="19299">
          <cell r="B19299">
            <v>101593</v>
          </cell>
        </row>
        <row r="19300">
          <cell r="B19300">
            <v>101593</v>
          </cell>
        </row>
        <row r="19301">
          <cell r="B19301">
            <v>101593</v>
          </cell>
        </row>
        <row r="19302">
          <cell r="B19302">
            <v>101593</v>
          </cell>
        </row>
        <row r="19303">
          <cell r="B19303">
            <v>101592</v>
          </cell>
        </row>
        <row r="19304">
          <cell r="B19304">
            <v>101592</v>
          </cell>
        </row>
        <row r="19305">
          <cell r="B19305">
            <v>101592</v>
          </cell>
        </row>
        <row r="19306">
          <cell r="B19306">
            <v>101592</v>
          </cell>
        </row>
        <row r="19307">
          <cell r="B19307">
            <v>101592</v>
          </cell>
        </row>
        <row r="19308">
          <cell r="B19308">
            <v>101592</v>
          </cell>
        </row>
        <row r="19309">
          <cell r="B19309">
            <v>101592</v>
          </cell>
        </row>
        <row r="19310">
          <cell r="B19310">
            <v>101592</v>
          </cell>
        </row>
        <row r="19311">
          <cell r="B19311">
            <v>101592</v>
          </cell>
        </row>
        <row r="19312">
          <cell r="B19312">
            <v>101583</v>
          </cell>
        </row>
        <row r="19313">
          <cell r="B19313">
            <v>101583</v>
          </cell>
        </row>
        <row r="19314">
          <cell r="B19314">
            <v>101583</v>
          </cell>
        </row>
        <row r="19315">
          <cell r="B19315">
            <v>101583</v>
          </cell>
        </row>
        <row r="19316">
          <cell r="B19316">
            <v>101583</v>
          </cell>
        </row>
        <row r="19317">
          <cell r="B19317">
            <v>101583</v>
          </cell>
        </row>
        <row r="19318">
          <cell r="B19318">
            <v>101583</v>
          </cell>
        </row>
        <row r="19319">
          <cell r="B19319">
            <v>101582</v>
          </cell>
        </row>
        <row r="19320">
          <cell r="B19320">
            <v>101582</v>
          </cell>
        </row>
        <row r="19321">
          <cell r="B19321">
            <v>101582</v>
          </cell>
        </row>
        <row r="19322">
          <cell r="B19322">
            <v>101582</v>
          </cell>
        </row>
        <row r="19323">
          <cell r="B19323">
            <v>101582</v>
          </cell>
        </row>
        <row r="19324">
          <cell r="B19324">
            <v>101582</v>
          </cell>
        </row>
        <row r="19325">
          <cell r="B19325">
            <v>101582</v>
          </cell>
        </row>
        <row r="19326">
          <cell r="B19326">
            <v>101585</v>
          </cell>
        </row>
        <row r="19327">
          <cell r="B19327">
            <v>101585</v>
          </cell>
        </row>
        <row r="19328">
          <cell r="B19328">
            <v>101585</v>
          </cell>
        </row>
        <row r="19329">
          <cell r="B19329">
            <v>101585</v>
          </cell>
        </row>
        <row r="19330">
          <cell r="B19330">
            <v>101585</v>
          </cell>
        </row>
        <row r="19331">
          <cell r="B19331">
            <v>101585</v>
          </cell>
        </row>
        <row r="19332">
          <cell r="B19332">
            <v>101585</v>
          </cell>
        </row>
        <row r="19333">
          <cell r="B19333">
            <v>101584</v>
          </cell>
        </row>
        <row r="19334">
          <cell r="B19334">
            <v>101584</v>
          </cell>
        </row>
        <row r="19335">
          <cell r="B19335">
            <v>101584</v>
          </cell>
        </row>
        <row r="19336">
          <cell r="B19336">
            <v>101584</v>
          </cell>
        </row>
        <row r="19337">
          <cell r="B19337">
            <v>101584</v>
          </cell>
        </row>
        <row r="19338">
          <cell r="B19338">
            <v>101584</v>
          </cell>
        </row>
        <row r="19339">
          <cell r="B19339">
            <v>101584</v>
          </cell>
        </row>
        <row r="19340">
          <cell r="B19340">
            <v>101587</v>
          </cell>
        </row>
        <row r="19341">
          <cell r="B19341">
            <v>101587</v>
          </cell>
        </row>
        <row r="19342">
          <cell r="B19342">
            <v>101587</v>
          </cell>
        </row>
        <row r="19343">
          <cell r="B19343">
            <v>101587</v>
          </cell>
        </row>
        <row r="19344">
          <cell r="B19344">
            <v>101587</v>
          </cell>
        </row>
        <row r="19345">
          <cell r="B19345">
            <v>101587</v>
          </cell>
        </row>
        <row r="19346">
          <cell r="B19346">
            <v>101587</v>
          </cell>
        </row>
        <row r="19347">
          <cell r="B19347">
            <v>101586</v>
          </cell>
        </row>
        <row r="19348">
          <cell r="B19348">
            <v>101586</v>
          </cell>
        </row>
        <row r="19349">
          <cell r="B19349">
            <v>101586</v>
          </cell>
        </row>
        <row r="19350">
          <cell r="B19350">
            <v>101586</v>
          </cell>
        </row>
        <row r="19351">
          <cell r="B19351">
            <v>101586</v>
          </cell>
        </row>
        <row r="19352">
          <cell r="B19352">
            <v>101586</v>
          </cell>
        </row>
        <row r="19353">
          <cell r="B19353">
            <v>101586</v>
          </cell>
        </row>
        <row r="19354">
          <cell r="B19354">
            <v>101577</v>
          </cell>
        </row>
        <row r="19355">
          <cell r="B19355">
            <v>101577</v>
          </cell>
        </row>
        <row r="19356">
          <cell r="B19356">
            <v>101577</v>
          </cell>
        </row>
        <row r="19357">
          <cell r="B19357">
            <v>101577</v>
          </cell>
        </row>
        <row r="19358">
          <cell r="B19358">
            <v>101577</v>
          </cell>
        </row>
        <row r="19359">
          <cell r="B19359">
            <v>101577</v>
          </cell>
        </row>
        <row r="19360">
          <cell r="B19360">
            <v>101577</v>
          </cell>
        </row>
        <row r="19361">
          <cell r="B19361">
            <v>101576</v>
          </cell>
        </row>
        <row r="19362">
          <cell r="B19362">
            <v>101576</v>
          </cell>
        </row>
        <row r="19363">
          <cell r="B19363">
            <v>101576</v>
          </cell>
        </row>
        <row r="19364">
          <cell r="B19364">
            <v>101576</v>
          </cell>
        </row>
        <row r="19365">
          <cell r="B19365">
            <v>101576</v>
          </cell>
        </row>
        <row r="19366">
          <cell r="B19366">
            <v>101576</v>
          </cell>
        </row>
        <row r="19367">
          <cell r="B19367">
            <v>101576</v>
          </cell>
        </row>
        <row r="19368">
          <cell r="B19368">
            <v>101579</v>
          </cell>
        </row>
        <row r="19369">
          <cell r="B19369">
            <v>101579</v>
          </cell>
        </row>
        <row r="19370">
          <cell r="B19370">
            <v>101579</v>
          </cell>
        </row>
        <row r="19371">
          <cell r="B19371">
            <v>101579</v>
          </cell>
        </row>
        <row r="19372">
          <cell r="B19372">
            <v>101579</v>
          </cell>
        </row>
        <row r="19373">
          <cell r="B19373">
            <v>101579</v>
          </cell>
        </row>
        <row r="19374">
          <cell r="B19374">
            <v>101579</v>
          </cell>
        </row>
        <row r="19375">
          <cell r="B19375">
            <v>101578</v>
          </cell>
        </row>
        <row r="19376">
          <cell r="B19376">
            <v>101578</v>
          </cell>
        </row>
        <row r="19377">
          <cell r="B19377">
            <v>101578</v>
          </cell>
        </row>
        <row r="19378">
          <cell r="B19378">
            <v>101578</v>
          </cell>
        </row>
        <row r="19379">
          <cell r="B19379">
            <v>101578</v>
          </cell>
        </row>
        <row r="19380">
          <cell r="B19380">
            <v>101578</v>
          </cell>
        </row>
        <row r="19381">
          <cell r="B19381">
            <v>101578</v>
          </cell>
        </row>
        <row r="19382">
          <cell r="B19382">
            <v>101581</v>
          </cell>
        </row>
        <row r="19383">
          <cell r="B19383">
            <v>101581</v>
          </cell>
        </row>
        <row r="19384">
          <cell r="B19384">
            <v>101581</v>
          </cell>
        </row>
        <row r="19385">
          <cell r="B19385">
            <v>101581</v>
          </cell>
        </row>
        <row r="19386">
          <cell r="B19386">
            <v>101581</v>
          </cell>
        </row>
        <row r="19387">
          <cell r="B19387">
            <v>101581</v>
          </cell>
        </row>
        <row r="19388">
          <cell r="B19388">
            <v>101581</v>
          </cell>
        </row>
        <row r="19389">
          <cell r="B19389">
            <v>101580</v>
          </cell>
        </row>
        <row r="19390">
          <cell r="B19390">
            <v>101580</v>
          </cell>
        </row>
        <row r="19391">
          <cell r="B19391">
            <v>101580</v>
          </cell>
        </row>
        <row r="19392">
          <cell r="B19392">
            <v>101580</v>
          </cell>
        </row>
        <row r="19393">
          <cell r="B19393">
            <v>101580</v>
          </cell>
        </row>
        <row r="19394">
          <cell r="B19394">
            <v>101580</v>
          </cell>
        </row>
        <row r="19395">
          <cell r="B19395">
            <v>101580</v>
          </cell>
        </row>
        <row r="19396">
          <cell r="B19396">
            <v>101606</v>
          </cell>
        </row>
        <row r="19397">
          <cell r="B19397">
            <v>101606</v>
          </cell>
        </row>
        <row r="19398">
          <cell r="B19398">
            <v>101606</v>
          </cell>
        </row>
        <row r="19399">
          <cell r="B19399">
            <v>101606</v>
          </cell>
        </row>
        <row r="19400">
          <cell r="B19400">
            <v>101606</v>
          </cell>
        </row>
        <row r="19401">
          <cell r="B19401">
            <v>101607</v>
          </cell>
        </row>
        <row r="19402">
          <cell r="B19402">
            <v>101607</v>
          </cell>
        </row>
        <row r="19403">
          <cell r="B19403">
            <v>101607</v>
          </cell>
        </row>
        <row r="19404">
          <cell r="B19404">
            <v>101607</v>
          </cell>
        </row>
        <row r="19405">
          <cell r="B19405">
            <v>101607</v>
          </cell>
        </row>
        <row r="19406">
          <cell r="B19406">
            <v>101608</v>
          </cell>
        </row>
        <row r="19407">
          <cell r="B19407">
            <v>101608</v>
          </cell>
        </row>
        <row r="19408">
          <cell r="B19408">
            <v>101608</v>
          </cell>
        </row>
        <row r="19409">
          <cell r="B19409">
            <v>101608</v>
          </cell>
        </row>
        <row r="19410">
          <cell r="B19410">
            <v>101608</v>
          </cell>
        </row>
        <row r="19411">
          <cell r="B19411">
            <v>101571</v>
          </cell>
        </row>
        <row r="19412">
          <cell r="B19412">
            <v>101571</v>
          </cell>
        </row>
        <row r="19413">
          <cell r="B19413">
            <v>101571</v>
          </cell>
        </row>
        <row r="19414">
          <cell r="B19414">
            <v>101571</v>
          </cell>
        </row>
        <row r="19415">
          <cell r="B19415">
            <v>101571</v>
          </cell>
        </row>
        <row r="19416">
          <cell r="B19416">
            <v>101571</v>
          </cell>
        </row>
        <row r="19417">
          <cell r="B19417">
            <v>101570</v>
          </cell>
        </row>
        <row r="19418">
          <cell r="B19418">
            <v>101570</v>
          </cell>
        </row>
        <row r="19419">
          <cell r="B19419">
            <v>101570</v>
          </cell>
        </row>
        <row r="19420">
          <cell r="B19420">
            <v>101570</v>
          </cell>
        </row>
        <row r="19421">
          <cell r="B19421">
            <v>101570</v>
          </cell>
        </row>
        <row r="19422">
          <cell r="B19422">
            <v>101570</v>
          </cell>
        </row>
        <row r="19423">
          <cell r="B19423">
            <v>101573</v>
          </cell>
        </row>
        <row r="19424">
          <cell r="B19424">
            <v>101573</v>
          </cell>
        </row>
        <row r="19425">
          <cell r="B19425">
            <v>101573</v>
          </cell>
        </row>
        <row r="19426">
          <cell r="B19426">
            <v>101573</v>
          </cell>
        </row>
        <row r="19427">
          <cell r="B19427">
            <v>101573</v>
          </cell>
        </row>
        <row r="19428">
          <cell r="B19428">
            <v>101573</v>
          </cell>
        </row>
        <row r="19429">
          <cell r="B19429">
            <v>101572</v>
          </cell>
        </row>
        <row r="19430">
          <cell r="B19430">
            <v>101572</v>
          </cell>
        </row>
        <row r="19431">
          <cell r="B19431">
            <v>101572</v>
          </cell>
        </row>
        <row r="19432">
          <cell r="B19432">
            <v>101572</v>
          </cell>
        </row>
        <row r="19433">
          <cell r="B19433">
            <v>101572</v>
          </cell>
        </row>
        <row r="19434">
          <cell r="B19434">
            <v>101572</v>
          </cell>
        </row>
        <row r="19435">
          <cell r="B19435">
            <v>101575</v>
          </cell>
        </row>
        <row r="19436">
          <cell r="B19436">
            <v>101575</v>
          </cell>
        </row>
        <row r="19437">
          <cell r="B19437">
            <v>101575</v>
          </cell>
        </row>
        <row r="19438">
          <cell r="B19438">
            <v>101575</v>
          </cell>
        </row>
        <row r="19439">
          <cell r="B19439">
            <v>101575</v>
          </cell>
        </row>
        <row r="19440">
          <cell r="B19440">
            <v>101575</v>
          </cell>
        </row>
        <row r="19441">
          <cell r="B19441">
            <v>101574</v>
          </cell>
        </row>
        <row r="19442">
          <cell r="B19442">
            <v>101574</v>
          </cell>
        </row>
        <row r="19443">
          <cell r="B19443">
            <v>101574</v>
          </cell>
        </row>
        <row r="19444">
          <cell r="B19444">
            <v>101574</v>
          </cell>
        </row>
        <row r="19445">
          <cell r="B19445">
            <v>101574</v>
          </cell>
        </row>
        <row r="19446">
          <cell r="B19446">
            <v>101574</v>
          </cell>
        </row>
        <row r="19447">
          <cell r="B19447">
            <v>101589</v>
          </cell>
        </row>
        <row r="19448">
          <cell r="B19448">
            <v>101589</v>
          </cell>
        </row>
        <row r="19449">
          <cell r="B19449">
            <v>101589</v>
          </cell>
        </row>
        <row r="19450">
          <cell r="B19450">
            <v>101589</v>
          </cell>
        </row>
        <row r="19451">
          <cell r="B19451">
            <v>101589</v>
          </cell>
        </row>
        <row r="19452">
          <cell r="B19452">
            <v>101589</v>
          </cell>
        </row>
        <row r="19453">
          <cell r="B19453">
            <v>101589</v>
          </cell>
        </row>
        <row r="19454">
          <cell r="B19454">
            <v>101589</v>
          </cell>
        </row>
        <row r="19455">
          <cell r="B19455">
            <v>101589</v>
          </cell>
        </row>
        <row r="19456">
          <cell r="B19456">
            <v>106673</v>
          </cell>
        </row>
        <row r="19457">
          <cell r="B19457">
            <v>106673</v>
          </cell>
        </row>
        <row r="19458">
          <cell r="B19458">
            <v>106673</v>
          </cell>
        </row>
        <row r="19459">
          <cell r="B19459">
            <v>106673</v>
          </cell>
        </row>
        <row r="19460">
          <cell r="B19460">
            <v>101617</v>
          </cell>
        </row>
        <row r="19461">
          <cell r="B19461">
            <v>101617</v>
          </cell>
        </row>
        <row r="19462">
          <cell r="B19462">
            <v>101617</v>
          </cell>
        </row>
        <row r="19463">
          <cell r="B19463">
            <v>101617</v>
          </cell>
        </row>
        <row r="19464">
          <cell r="B19464">
            <v>101620</v>
          </cell>
        </row>
        <row r="19465">
          <cell r="B19465">
            <v>101620</v>
          </cell>
        </row>
        <row r="19466">
          <cell r="B19466">
            <v>101620</v>
          </cell>
        </row>
        <row r="19467">
          <cell r="B19467">
            <v>101620</v>
          </cell>
        </row>
        <row r="19468">
          <cell r="B19468">
            <v>101620</v>
          </cell>
        </row>
        <row r="19469">
          <cell r="B19469">
            <v>101625</v>
          </cell>
        </row>
        <row r="19470">
          <cell r="B19470">
            <v>101625</v>
          </cell>
        </row>
        <row r="19471">
          <cell r="B19471">
            <v>101625</v>
          </cell>
        </row>
        <row r="19472">
          <cell r="B19472">
            <v>101625</v>
          </cell>
        </row>
        <row r="19473">
          <cell r="B19473">
            <v>101625</v>
          </cell>
        </row>
        <row r="19474">
          <cell r="B19474">
            <v>101625</v>
          </cell>
        </row>
        <row r="19475">
          <cell r="B19475">
            <v>101625</v>
          </cell>
        </row>
        <row r="19476">
          <cell r="B19476">
            <v>101621</v>
          </cell>
        </row>
        <row r="19477">
          <cell r="B19477">
            <v>101621</v>
          </cell>
        </row>
        <row r="19478">
          <cell r="B19478">
            <v>101621</v>
          </cell>
        </row>
        <row r="19479">
          <cell r="B19479">
            <v>101621</v>
          </cell>
        </row>
        <row r="19480">
          <cell r="B19480">
            <v>101621</v>
          </cell>
        </row>
        <row r="19481">
          <cell r="B19481">
            <v>101624</v>
          </cell>
        </row>
        <row r="19482">
          <cell r="B19482">
            <v>101624</v>
          </cell>
        </row>
        <row r="19483">
          <cell r="B19483">
            <v>101624</v>
          </cell>
        </row>
        <row r="19484">
          <cell r="B19484">
            <v>101624</v>
          </cell>
        </row>
        <row r="19485">
          <cell r="B19485">
            <v>101624</v>
          </cell>
        </row>
        <row r="19486">
          <cell r="B19486">
            <v>101624</v>
          </cell>
        </row>
        <row r="19487">
          <cell r="B19487">
            <v>101624</v>
          </cell>
        </row>
        <row r="19488">
          <cell r="B19488">
            <v>106672</v>
          </cell>
        </row>
        <row r="19489">
          <cell r="B19489">
            <v>106672</v>
          </cell>
        </row>
        <row r="19490">
          <cell r="B19490">
            <v>106672</v>
          </cell>
        </row>
        <row r="19491">
          <cell r="B19491">
            <v>106672</v>
          </cell>
        </row>
        <row r="19492">
          <cell r="B19492">
            <v>101616</v>
          </cell>
        </row>
        <row r="19493">
          <cell r="B19493">
            <v>101616</v>
          </cell>
        </row>
        <row r="19494">
          <cell r="B19494">
            <v>101616</v>
          </cell>
        </row>
        <row r="19495">
          <cell r="B19495">
            <v>101616</v>
          </cell>
        </row>
        <row r="19496">
          <cell r="B19496">
            <v>101618</v>
          </cell>
        </row>
        <row r="19497">
          <cell r="B19497">
            <v>101618</v>
          </cell>
        </row>
        <row r="19498">
          <cell r="B19498">
            <v>101618</v>
          </cell>
        </row>
        <row r="19499">
          <cell r="B19499">
            <v>101618</v>
          </cell>
        </row>
        <row r="19500">
          <cell r="B19500">
            <v>101618</v>
          </cell>
        </row>
        <row r="19501">
          <cell r="B19501">
            <v>101622</v>
          </cell>
        </row>
        <row r="19502">
          <cell r="B19502">
            <v>101622</v>
          </cell>
        </row>
        <row r="19503">
          <cell r="B19503">
            <v>101622</v>
          </cell>
        </row>
        <row r="19504">
          <cell r="B19504">
            <v>101622</v>
          </cell>
        </row>
        <row r="19505">
          <cell r="B19505">
            <v>101622</v>
          </cell>
        </row>
        <row r="19506">
          <cell r="B19506">
            <v>101622</v>
          </cell>
        </row>
        <row r="19507">
          <cell r="B19507">
            <v>101622</v>
          </cell>
        </row>
        <row r="19508">
          <cell r="B19508">
            <v>101619</v>
          </cell>
        </row>
        <row r="19509">
          <cell r="B19509">
            <v>101619</v>
          </cell>
        </row>
        <row r="19510">
          <cell r="B19510">
            <v>101619</v>
          </cell>
        </row>
        <row r="19511">
          <cell r="B19511">
            <v>101619</v>
          </cell>
        </row>
        <row r="19512">
          <cell r="B19512">
            <v>101619</v>
          </cell>
        </row>
        <row r="19513">
          <cell r="B19513">
            <v>101623</v>
          </cell>
        </row>
        <row r="19514">
          <cell r="B19514">
            <v>101623</v>
          </cell>
        </row>
        <row r="19515">
          <cell r="B19515">
            <v>101623</v>
          </cell>
        </row>
        <row r="19516">
          <cell r="B19516">
            <v>101623</v>
          </cell>
        </row>
        <row r="19517">
          <cell r="B19517">
            <v>101623</v>
          </cell>
        </row>
        <row r="19518">
          <cell r="B19518">
            <v>101623</v>
          </cell>
        </row>
        <row r="19519">
          <cell r="B19519">
            <v>101623</v>
          </cell>
        </row>
        <row r="19520">
          <cell r="B19520">
            <v>104482</v>
          </cell>
        </row>
        <row r="19521">
          <cell r="B19521">
            <v>104482</v>
          </cell>
        </row>
        <row r="19522">
          <cell r="B19522">
            <v>104482</v>
          </cell>
        </row>
        <row r="19523">
          <cell r="B19523">
            <v>104482</v>
          </cell>
        </row>
        <row r="19524">
          <cell r="B19524">
            <v>104189</v>
          </cell>
        </row>
        <row r="19525">
          <cell r="B19525">
            <v>104189</v>
          </cell>
        </row>
        <row r="19526">
          <cell r="B19526">
            <v>104189</v>
          </cell>
        </row>
        <row r="19527">
          <cell r="B19527">
            <v>104189</v>
          </cell>
        </row>
        <row r="19528">
          <cell r="B19528">
            <v>104465</v>
          </cell>
        </row>
        <row r="19529">
          <cell r="B19529">
            <v>104465</v>
          </cell>
        </row>
        <row r="19530">
          <cell r="B19530">
            <v>104465</v>
          </cell>
        </row>
        <row r="19531">
          <cell r="B19531">
            <v>104465</v>
          </cell>
        </row>
        <row r="19532">
          <cell r="B19532">
            <v>104465</v>
          </cell>
        </row>
        <row r="19533">
          <cell r="B19533">
            <v>104465</v>
          </cell>
        </row>
        <row r="19534">
          <cell r="B19534">
            <v>104188</v>
          </cell>
        </row>
        <row r="19535">
          <cell r="B19535">
            <v>104188</v>
          </cell>
        </row>
        <row r="19536">
          <cell r="B19536">
            <v>104188</v>
          </cell>
        </row>
        <row r="19537">
          <cell r="B19537">
            <v>104188</v>
          </cell>
        </row>
        <row r="19538">
          <cell r="B19538">
            <v>104188</v>
          </cell>
        </row>
        <row r="19539">
          <cell r="B19539">
            <v>104188</v>
          </cell>
        </row>
        <row r="19540">
          <cell r="B19540">
            <v>104188</v>
          </cell>
        </row>
        <row r="19541">
          <cell r="B19541">
            <v>104188</v>
          </cell>
        </row>
        <row r="19542">
          <cell r="B19542">
            <v>104185</v>
          </cell>
        </row>
        <row r="19543">
          <cell r="B19543">
            <v>104185</v>
          </cell>
        </row>
        <row r="19544">
          <cell r="B19544">
            <v>104185</v>
          </cell>
        </row>
        <row r="19545">
          <cell r="B19545">
            <v>104182</v>
          </cell>
        </row>
        <row r="19546">
          <cell r="B19546">
            <v>104182</v>
          </cell>
        </row>
        <row r="19547">
          <cell r="B19547">
            <v>104182</v>
          </cell>
        </row>
        <row r="19548">
          <cell r="B19548">
            <v>104182</v>
          </cell>
        </row>
        <row r="19549">
          <cell r="B19549">
            <v>104182</v>
          </cell>
        </row>
        <row r="19550">
          <cell r="B19550">
            <v>104184</v>
          </cell>
        </row>
        <row r="19551">
          <cell r="B19551">
            <v>104184</v>
          </cell>
        </row>
        <row r="19552">
          <cell r="B19552">
            <v>104184</v>
          </cell>
        </row>
        <row r="19553">
          <cell r="B19553">
            <v>104184</v>
          </cell>
        </row>
        <row r="19554">
          <cell r="B19554">
            <v>104190</v>
          </cell>
        </row>
        <row r="19555">
          <cell r="B19555">
            <v>104190</v>
          </cell>
        </row>
        <row r="19556">
          <cell r="B19556">
            <v>104190</v>
          </cell>
        </row>
        <row r="19557">
          <cell r="B19557">
            <v>104463</v>
          </cell>
        </row>
        <row r="19558">
          <cell r="B19558">
            <v>104463</v>
          </cell>
        </row>
        <row r="19559">
          <cell r="B19559">
            <v>104463</v>
          </cell>
        </row>
        <row r="19560">
          <cell r="B19560">
            <v>104463</v>
          </cell>
        </row>
        <row r="19561">
          <cell r="B19561">
            <v>104463</v>
          </cell>
        </row>
        <row r="19562">
          <cell r="B19562">
            <v>104463</v>
          </cell>
        </row>
        <row r="19563">
          <cell r="B19563">
            <v>104464</v>
          </cell>
        </row>
        <row r="19564">
          <cell r="B19564">
            <v>104464</v>
          </cell>
        </row>
        <row r="19565">
          <cell r="B19565">
            <v>104464</v>
          </cell>
        </row>
        <row r="19566">
          <cell r="B19566">
            <v>104464</v>
          </cell>
        </row>
        <row r="19567">
          <cell r="B19567">
            <v>104464</v>
          </cell>
        </row>
        <row r="19568">
          <cell r="B19568">
            <v>104464</v>
          </cell>
        </row>
        <row r="19569">
          <cell r="B19569">
            <v>104183</v>
          </cell>
        </row>
        <row r="19570">
          <cell r="B19570">
            <v>104183</v>
          </cell>
        </row>
        <row r="19571">
          <cell r="B19571">
            <v>104183</v>
          </cell>
        </row>
        <row r="19572">
          <cell r="B19572">
            <v>104183</v>
          </cell>
        </row>
        <row r="19573">
          <cell r="B19573">
            <v>104183</v>
          </cell>
        </row>
        <row r="19574">
          <cell r="B19574">
            <v>104183</v>
          </cell>
        </row>
        <row r="19575">
          <cell r="B19575">
            <v>104183</v>
          </cell>
        </row>
        <row r="19576">
          <cell r="B19576">
            <v>104187</v>
          </cell>
        </row>
        <row r="19577">
          <cell r="B19577">
            <v>104187</v>
          </cell>
        </row>
        <row r="19578">
          <cell r="B19578">
            <v>104187</v>
          </cell>
        </row>
        <row r="19579">
          <cell r="B19579">
            <v>104187</v>
          </cell>
        </row>
        <row r="19580">
          <cell r="B19580">
            <v>104187</v>
          </cell>
        </row>
        <row r="19581">
          <cell r="B19581">
            <v>104187</v>
          </cell>
        </row>
        <row r="19582">
          <cell r="B19582">
            <v>104187</v>
          </cell>
        </row>
        <row r="19583">
          <cell r="B19583">
            <v>104187</v>
          </cell>
        </row>
        <row r="19584">
          <cell r="B19584">
            <v>104186</v>
          </cell>
        </row>
        <row r="19585">
          <cell r="B19585">
            <v>104186</v>
          </cell>
        </row>
        <row r="19586">
          <cell r="B19586">
            <v>104186</v>
          </cell>
        </row>
        <row r="19587">
          <cell r="B19587">
            <v>104186</v>
          </cell>
        </row>
        <row r="19588">
          <cell r="B19588">
            <v>104186</v>
          </cell>
        </row>
        <row r="19589">
          <cell r="B19589">
            <v>104186</v>
          </cell>
        </row>
        <row r="19590">
          <cell r="B19590">
            <v>104186</v>
          </cell>
        </row>
        <row r="19591">
          <cell r="B19591">
            <v>104180</v>
          </cell>
        </row>
        <row r="19592">
          <cell r="B19592">
            <v>104180</v>
          </cell>
        </row>
        <row r="19593">
          <cell r="B19593">
            <v>104180</v>
          </cell>
        </row>
        <row r="19594">
          <cell r="B19594">
            <v>104180</v>
          </cell>
        </row>
        <row r="19595">
          <cell r="B19595">
            <v>104180</v>
          </cell>
        </row>
        <row r="19596">
          <cell r="B19596">
            <v>104180</v>
          </cell>
        </row>
        <row r="19597">
          <cell r="B19597">
            <v>104180</v>
          </cell>
        </row>
        <row r="19598">
          <cell r="B19598">
            <v>104180</v>
          </cell>
        </row>
        <row r="19599">
          <cell r="B19599">
            <v>104180</v>
          </cell>
        </row>
        <row r="19600">
          <cell r="B19600">
            <v>104180</v>
          </cell>
        </row>
        <row r="19601">
          <cell r="B19601">
            <v>104180</v>
          </cell>
        </row>
        <row r="19602">
          <cell r="B19602">
            <v>104180</v>
          </cell>
        </row>
        <row r="19603">
          <cell r="B19603">
            <v>104181</v>
          </cell>
        </row>
        <row r="19604">
          <cell r="B19604">
            <v>104181</v>
          </cell>
        </row>
        <row r="19605">
          <cell r="B19605">
            <v>104181</v>
          </cell>
        </row>
        <row r="19606">
          <cell r="B19606">
            <v>104181</v>
          </cell>
        </row>
        <row r="19607">
          <cell r="B19607">
            <v>104181</v>
          </cell>
        </row>
        <row r="19608">
          <cell r="B19608">
            <v>104181</v>
          </cell>
        </row>
        <row r="19609">
          <cell r="B19609">
            <v>104181</v>
          </cell>
        </row>
        <row r="19610">
          <cell r="B19610">
            <v>104181</v>
          </cell>
        </row>
        <row r="19611">
          <cell r="B19611">
            <v>104181</v>
          </cell>
        </row>
        <row r="19612">
          <cell r="B19612">
            <v>104181</v>
          </cell>
        </row>
        <row r="19613">
          <cell r="B19613">
            <v>104181</v>
          </cell>
        </row>
        <row r="19614">
          <cell r="B19614">
            <v>104181</v>
          </cell>
        </row>
        <row r="19615">
          <cell r="B19615">
            <v>104181</v>
          </cell>
        </row>
        <row r="19616">
          <cell r="B19616">
            <v>104181</v>
          </cell>
        </row>
        <row r="19617">
          <cell r="B19617">
            <v>104181</v>
          </cell>
        </row>
        <row r="19618">
          <cell r="B19618">
            <v>104181</v>
          </cell>
        </row>
        <row r="19619">
          <cell r="B19619">
            <v>100674</v>
          </cell>
        </row>
        <row r="19620">
          <cell r="B19620">
            <v>100674</v>
          </cell>
        </row>
        <row r="19621">
          <cell r="B19621">
            <v>100674</v>
          </cell>
        </row>
        <row r="19622">
          <cell r="B19622">
            <v>100674</v>
          </cell>
        </row>
        <row r="19623">
          <cell r="B19623">
            <v>100674</v>
          </cell>
        </row>
        <row r="19624">
          <cell r="B19624">
            <v>100674</v>
          </cell>
        </row>
        <row r="19625">
          <cell r="B19625">
            <v>100664</v>
          </cell>
        </row>
        <row r="19626">
          <cell r="B19626">
            <v>100664</v>
          </cell>
        </row>
        <row r="19627">
          <cell r="B19627">
            <v>100664</v>
          </cell>
        </row>
        <row r="19628">
          <cell r="B19628">
            <v>100664</v>
          </cell>
        </row>
        <row r="19629">
          <cell r="B19629">
            <v>100664</v>
          </cell>
        </row>
        <row r="19630">
          <cell r="B19630">
            <v>94589</v>
          </cell>
        </row>
        <row r="19631">
          <cell r="B19631">
            <v>94589</v>
          </cell>
        </row>
        <row r="19632">
          <cell r="B19632">
            <v>94589</v>
          </cell>
        </row>
        <row r="19633">
          <cell r="B19633">
            <v>94589</v>
          </cell>
        </row>
        <row r="19634">
          <cell r="B19634">
            <v>94589</v>
          </cell>
        </row>
        <row r="19635">
          <cell r="B19635">
            <v>94590</v>
          </cell>
        </row>
        <row r="19636">
          <cell r="B19636">
            <v>94590</v>
          </cell>
        </row>
        <row r="19637">
          <cell r="B19637">
            <v>94590</v>
          </cell>
        </row>
        <row r="19638">
          <cell r="B19638">
            <v>94590</v>
          </cell>
        </row>
        <row r="19639">
          <cell r="B19639">
            <v>94590</v>
          </cell>
        </row>
        <row r="19640">
          <cell r="B19640">
            <v>94590</v>
          </cell>
        </row>
        <row r="19641">
          <cell r="B19641">
            <v>94587</v>
          </cell>
        </row>
        <row r="19642">
          <cell r="B19642">
            <v>94587</v>
          </cell>
        </row>
        <row r="19643">
          <cell r="B19643">
            <v>94587</v>
          </cell>
        </row>
        <row r="19644">
          <cell r="B19644">
            <v>94587</v>
          </cell>
        </row>
        <row r="19645">
          <cell r="B19645">
            <v>94587</v>
          </cell>
        </row>
        <row r="19646">
          <cell r="B19646">
            <v>94588</v>
          </cell>
        </row>
        <row r="19647">
          <cell r="B19647">
            <v>94588</v>
          </cell>
        </row>
        <row r="19648">
          <cell r="B19648">
            <v>94588</v>
          </cell>
        </row>
        <row r="19649">
          <cell r="B19649">
            <v>94588</v>
          </cell>
        </row>
        <row r="19650">
          <cell r="B19650">
            <v>94588</v>
          </cell>
        </row>
        <row r="19651">
          <cell r="B19651">
            <v>94588</v>
          </cell>
        </row>
        <row r="19652">
          <cell r="B19652">
            <v>105812</v>
          </cell>
        </row>
        <row r="19653">
          <cell r="B19653">
            <v>105812</v>
          </cell>
        </row>
        <row r="19654">
          <cell r="B19654">
            <v>105812</v>
          </cell>
        </row>
        <row r="19655">
          <cell r="B19655">
            <v>105812</v>
          </cell>
        </row>
        <row r="19656">
          <cell r="B19656">
            <v>94571</v>
          </cell>
        </row>
        <row r="19657">
          <cell r="B19657">
            <v>94571</v>
          </cell>
        </row>
        <row r="19658">
          <cell r="B19658">
            <v>94571</v>
          </cell>
        </row>
        <row r="19659">
          <cell r="B19659">
            <v>94571</v>
          </cell>
        </row>
        <row r="19660">
          <cell r="B19660">
            <v>94571</v>
          </cell>
        </row>
        <row r="19661">
          <cell r="B19661">
            <v>94571</v>
          </cell>
        </row>
        <row r="19662">
          <cell r="B19662">
            <v>94570</v>
          </cell>
        </row>
        <row r="19663">
          <cell r="B19663">
            <v>94570</v>
          </cell>
        </row>
        <row r="19664">
          <cell r="B19664">
            <v>94570</v>
          </cell>
        </row>
        <row r="19665">
          <cell r="B19665">
            <v>94570</v>
          </cell>
        </row>
        <row r="19666">
          <cell r="B19666">
            <v>94570</v>
          </cell>
        </row>
        <row r="19667">
          <cell r="B19667">
            <v>94570</v>
          </cell>
        </row>
        <row r="19668">
          <cell r="B19668">
            <v>105811</v>
          </cell>
        </row>
        <row r="19669">
          <cell r="B19669">
            <v>105811</v>
          </cell>
        </row>
        <row r="19670">
          <cell r="B19670">
            <v>105811</v>
          </cell>
        </row>
        <row r="19671">
          <cell r="B19671">
            <v>105811</v>
          </cell>
        </row>
        <row r="19672">
          <cell r="B19672">
            <v>105811</v>
          </cell>
        </row>
        <row r="19673">
          <cell r="B19673">
            <v>105811</v>
          </cell>
        </row>
        <row r="19674">
          <cell r="B19674">
            <v>94572</v>
          </cell>
        </row>
        <row r="19675">
          <cell r="B19675">
            <v>94572</v>
          </cell>
        </row>
        <row r="19676">
          <cell r="B19676">
            <v>94572</v>
          </cell>
        </row>
        <row r="19677">
          <cell r="B19677">
            <v>94572</v>
          </cell>
        </row>
        <row r="19678">
          <cell r="B19678">
            <v>94572</v>
          </cell>
        </row>
        <row r="19679">
          <cell r="B19679">
            <v>94572</v>
          </cell>
        </row>
        <row r="19680">
          <cell r="B19680">
            <v>94573</v>
          </cell>
        </row>
        <row r="19681">
          <cell r="B19681">
            <v>94573</v>
          </cell>
        </row>
        <row r="19682">
          <cell r="B19682">
            <v>94573</v>
          </cell>
        </row>
        <row r="19683">
          <cell r="B19683">
            <v>94573</v>
          </cell>
        </row>
        <row r="19684">
          <cell r="B19684">
            <v>94573</v>
          </cell>
        </row>
        <row r="19685">
          <cell r="B19685">
            <v>94573</v>
          </cell>
        </row>
        <row r="19686">
          <cell r="B19686">
            <v>105809</v>
          </cell>
        </row>
        <row r="19687">
          <cell r="B19687">
            <v>105809</v>
          </cell>
        </row>
        <row r="19688">
          <cell r="B19688">
            <v>105809</v>
          </cell>
        </row>
        <row r="19689">
          <cell r="B19689">
            <v>105809</v>
          </cell>
        </row>
        <row r="19690">
          <cell r="B19690">
            <v>105809</v>
          </cell>
        </row>
        <row r="19691">
          <cell r="B19691">
            <v>105809</v>
          </cell>
        </row>
        <row r="19692">
          <cell r="B19692">
            <v>94569</v>
          </cell>
        </row>
        <row r="19693">
          <cell r="B19693">
            <v>94569</v>
          </cell>
        </row>
        <row r="19694">
          <cell r="B19694">
            <v>94569</v>
          </cell>
        </row>
        <row r="19695">
          <cell r="B19695">
            <v>94569</v>
          </cell>
        </row>
        <row r="19696">
          <cell r="B19696">
            <v>94569</v>
          </cell>
        </row>
        <row r="19697">
          <cell r="B19697">
            <v>94569</v>
          </cell>
        </row>
        <row r="19698">
          <cell r="B19698">
            <v>105810</v>
          </cell>
        </row>
        <row r="19699">
          <cell r="B19699">
            <v>105810</v>
          </cell>
        </row>
        <row r="19700">
          <cell r="B19700">
            <v>105810</v>
          </cell>
        </row>
        <row r="19701">
          <cell r="B19701">
            <v>105810</v>
          </cell>
        </row>
        <row r="19702">
          <cell r="B19702">
            <v>105810</v>
          </cell>
        </row>
        <row r="19703">
          <cell r="B19703">
            <v>105810</v>
          </cell>
        </row>
        <row r="19704">
          <cell r="B19704">
            <v>94561</v>
          </cell>
        </row>
        <row r="19705">
          <cell r="B19705">
            <v>94561</v>
          </cell>
        </row>
        <row r="19706">
          <cell r="B19706">
            <v>94561</v>
          </cell>
        </row>
        <row r="19707">
          <cell r="B19707">
            <v>94561</v>
          </cell>
        </row>
        <row r="19708">
          <cell r="B19708">
            <v>94561</v>
          </cell>
        </row>
        <row r="19709">
          <cell r="B19709">
            <v>94562</v>
          </cell>
        </row>
        <row r="19710">
          <cell r="B19710">
            <v>94562</v>
          </cell>
        </row>
        <row r="19711">
          <cell r="B19711">
            <v>94562</v>
          </cell>
        </row>
        <row r="19712">
          <cell r="B19712">
            <v>94562</v>
          </cell>
        </row>
        <row r="19713">
          <cell r="B19713">
            <v>94562</v>
          </cell>
        </row>
        <row r="19714">
          <cell r="B19714">
            <v>105813</v>
          </cell>
        </row>
        <row r="19715">
          <cell r="B19715">
            <v>105813</v>
          </cell>
        </row>
        <row r="19716">
          <cell r="B19716">
            <v>105813</v>
          </cell>
        </row>
        <row r="19717">
          <cell r="B19717">
            <v>105813</v>
          </cell>
        </row>
        <row r="19718">
          <cell r="B19718">
            <v>105813</v>
          </cell>
        </row>
        <row r="19719">
          <cell r="B19719">
            <v>94559</v>
          </cell>
        </row>
        <row r="19720">
          <cell r="B19720">
            <v>94559</v>
          </cell>
        </row>
        <row r="19721">
          <cell r="B19721">
            <v>94559</v>
          </cell>
        </row>
        <row r="19722">
          <cell r="B19722">
            <v>94559</v>
          </cell>
        </row>
        <row r="19723">
          <cell r="B19723">
            <v>94559</v>
          </cell>
        </row>
        <row r="19724">
          <cell r="B19724">
            <v>100668</v>
          </cell>
        </row>
        <row r="19725">
          <cell r="B19725">
            <v>100668</v>
          </cell>
        </row>
        <row r="19726">
          <cell r="B19726">
            <v>100668</v>
          </cell>
        </row>
        <row r="19727">
          <cell r="B19727">
            <v>100668</v>
          </cell>
        </row>
        <row r="19728">
          <cell r="B19728">
            <v>100668</v>
          </cell>
        </row>
        <row r="19729">
          <cell r="B19729">
            <v>100668</v>
          </cell>
        </row>
        <row r="19730">
          <cell r="B19730">
            <v>100668</v>
          </cell>
        </row>
        <row r="19731">
          <cell r="B19731">
            <v>100668</v>
          </cell>
        </row>
        <row r="19732">
          <cell r="B19732">
            <v>100670</v>
          </cell>
        </row>
        <row r="19733">
          <cell r="B19733">
            <v>100670</v>
          </cell>
        </row>
        <row r="19734">
          <cell r="B19734">
            <v>100670</v>
          </cell>
        </row>
        <row r="19735">
          <cell r="B19735">
            <v>100670</v>
          </cell>
        </row>
        <row r="19736">
          <cell r="B19736">
            <v>100670</v>
          </cell>
        </row>
        <row r="19737">
          <cell r="B19737">
            <v>100670</v>
          </cell>
        </row>
        <row r="19738">
          <cell r="B19738">
            <v>100670</v>
          </cell>
        </row>
        <row r="19739">
          <cell r="B19739">
            <v>100670</v>
          </cell>
        </row>
        <row r="19740">
          <cell r="B19740">
            <v>100665</v>
          </cell>
        </row>
        <row r="19741">
          <cell r="B19741">
            <v>100665</v>
          </cell>
        </row>
        <row r="19742">
          <cell r="B19742">
            <v>100665</v>
          </cell>
        </row>
        <row r="19743">
          <cell r="B19743">
            <v>100665</v>
          </cell>
        </row>
        <row r="19744">
          <cell r="B19744">
            <v>100665</v>
          </cell>
        </row>
        <row r="19745">
          <cell r="B19745">
            <v>100665</v>
          </cell>
        </row>
        <row r="19746">
          <cell r="B19746">
            <v>100665</v>
          </cell>
        </row>
        <row r="19747">
          <cell r="B19747">
            <v>100665</v>
          </cell>
        </row>
        <row r="19748">
          <cell r="B19748">
            <v>100924</v>
          </cell>
        </row>
        <row r="19749">
          <cell r="B19749">
            <v>100924</v>
          </cell>
        </row>
        <row r="19750">
          <cell r="B19750">
            <v>100924</v>
          </cell>
        </row>
        <row r="19751">
          <cell r="B19751">
            <v>100924</v>
          </cell>
        </row>
        <row r="19752">
          <cell r="B19752">
            <v>100924</v>
          </cell>
        </row>
        <row r="19753">
          <cell r="B19753">
            <v>100924</v>
          </cell>
        </row>
        <row r="19754">
          <cell r="B19754">
            <v>100924</v>
          </cell>
        </row>
        <row r="19755">
          <cell r="B19755">
            <v>100924</v>
          </cell>
        </row>
        <row r="19756">
          <cell r="B19756">
            <v>100671</v>
          </cell>
        </row>
        <row r="19757">
          <cell r="B19757">
            <v>100671</v>
          </cell>
        </row>
        <row r="19758">
          <cell r="B19758">
            <v>100671</v>
          </cell>
        </row>
        <row r="19759">
          <cell r="B19759">
            <v>100671</v>
          </cell>
        </row>
        <row r="19760">
          <cell r="B19760">
            <v>100671</v>
          </cell>
        </row>
        <row r="19761">
          <cell r="B19761">
            <v>100671</v>
          </cell>
        </row>
        <row r="19762">
          <cell r="B19762">
            <v>100671</v>
          </cell>
        </row>
        <row r="19763">
          <cell r="B19763">
            <v>100671</v>
          </cell>
        </row>
        <row r="19764">
          <cell r="B19764">
            <v>100667</v>
          </cell>
        </row>
        <row r="19765">
          <cell r="B19765">
            <v>100667</v>
          </cell>
        </row>
        <row r="19766">
          <cell r="B19766">
            <v>100667</v>
          </cell>
        </row>
        <row r="19767">
          <cell r="B19767">
            <v>100667</v>
          </cell>
        </row>
        <row r="19768">
          <cell r="B19768">
            <v>100667</v>
          </cell>
        </row>
        <row r="19769">
          <cell r="B19769">
            <v>100667</v>
          </cell>
        </row>
        <row r="19770">
          <cell r="B19770">
            <v>100667</v>
          </cell>
        </row>
        <row r="19771">
          <cell r="B19771">
            <v>100667</v>
          </cell>
        </row>
        <row r="19772">
          <cell r="B19772">
            <v>100669</v>
          </cell>
        </row>
        <row r="19773">
          <cell r="B19773">
            <v>100669</v>
          </cell>
        </row>
        <row r="19774">
          <cell r="B19774">
            <v>100669</v>
          </cell>
        </row>
        <row r="19775">
          <cell r="B19775">
            <v>100669</v>
          </cell>
        </row>
        <row r="19776">
          <cell r="B19776">
            <v>100669</v>
          </cell>
        </row>
        <row r="19777">
          <cell r="B19777">
            <v>100669</v>
          </cell>
        </row>
        <row r="19778">
          <cell r="B19778">
            <v>100669</v>
          </cell>
        </row>
        <row r="19779">
          <cell r="B19779">
            <v>100669</v>
          </cell>
        </row>
        <row r="19780">
          <cell r="B19780">
            <v>100672</v>
          </cell>
        </row>
        <row r="19781">
          <cell r="B19781">
            <v>100672</v>
          </cell>
        </row>
        <row r="19782">
          <cell r="B19782">
            <v>100672</v>
          </cell>
        </row>
        <row r="19783">
          <cell r="B19783">
            <v>100672</v>
          </cell>
        </row>
        <row r="19784">
          <cell r="B19784">
            <v>100672</v>
          </cell>
        </row>
        <row r="19785">
          <cell r="B19785">
            <v>100672</v>
          </cell>
        </row>
        <row r="19786">
          <cell r="B19786">
            <v>100672</v>
          </cell>
        </row>
        <row r="19787">
          <cell r="B19787">
            <v>100672</v>
          </cell>
        </row>
        <row r="19788">
          <cell r="B19788">
            <v>100666</v>
          </cell>
        </row>
        <row r="19789">
          <cell r="B19789">
            <v>100666</v>
          </cell>
        </row>
        <row r="19790">
          <cell r="B19790">
            <v>100666</v>
          </cell>
        </row>
        <row r="19791">
          <cell r="B19791">
            <v>100666</v>
          </cell>
        </row>
        <row r="19792">
          <cell r="B19792">
            <v>100666</v>
          </cell>
        </row>
        <row r="19793">
          <cell r="B19793">
            <v>100666</v>
          </cell>
        </row>
        <row r="19794">
          <cell r="B19794">
            <v>100666</v>
          </cell>
        </row>
        <row r="19795">
          <cell r="B19795">
            <v>100666</v>
          </cell>
        </row>
        <row r="19796">
          <cell r="B19796">
            <v>100663</v>
          </cell>
        </row>
        <row r="19797">
          <cell r="B19797">
            <v>100663</v>
          </cell>
        </row>
        <row r="19798">
          <cell r="B19798">
            <v>100663</v>
          </cell>
        </row>
        <row r="19799">
          <cell r="B19799">
            <v>100663</v>
          </cell>
        </row>
        <row r="19800">
          <cell r="B19800">
            <v>100663</v>
          </cell>
        </row>
        <row r="19801">
          <cell r="B19801">
            <v>100663</v>
          </cell>
        </row>
        <row r="19802">
          <cell r="B19802">
            <v>100662</v>
          </cell>
        </row>
        <row r="19803">
          <cell r="B19803">
            <v>100662</v>
          </cell>
        </row>
        <row r="19804">
          <cell r="B19804">
            <v>100662</v>
          </cell>
        </row>
        <row r="19805">
          <cell r="B19805">
            <v>100662</v>
          </cell>
        </row>
        <row r="19806">
          <cell r="B19806">
            <v>100662</v>
          </cell>
        </row>
        <row r="19807">
          <cell r="B19807">
            <v>100662</v>
          </cell>
        </row>
        <row r="19808">
          <cell r="B19808">
            <v>100661</v>
          </cell>
        </row>
        <row r="19809">
          <cell r="B19809">
            <v>100661</v>
          </cell>
        </row>
        <row r="19810">
          <cell r="B19810">
            <v>100661</v>
          </cell>
        </row>
        <row r="19811">
          <cell r="B19811">
            <v>100661</v>
          </cell>
        </row>
        <row r="19812">
          <cell r="B19812">
            <v>100661</v>
          </cell>
        </row>
        <row r="19813">
          <cell r="B19813">
            <v>100661</v>
          </cell>
        </row>
        <row r="19814">
          <cell r="B19814">
            <v>105925</v>
          </cell>
        </row>
        <row r="19815">
          <cell r="B19815">
            <v>105925</v>
          </cell>
        </row>
        <row r="19816">
          <cell r="B19816">
            <v>105925</v>
          </cell>
        </row>
        <row r="19817">
          <cell r="B19817">
            <v>105925</v>
          </cell>
        </row>
        <row r="19818">
          <cell r="B19818">
            <v>100659</v>
          </cell>
        </row>
        <row r="19819">
          <cell r="B19819">
            <v>100659</v>
          </cell>
        </row>
        <row r="19820">
          <cell r="B19820">
            <v>100659</v>
          </cell>
        </row>
        <row r="19821">
          <cell r="B19821">
            <v>100659</v>
          </cell>
        </row>
        <row r="19822">
          <cell r="B19822">
            <v>100659</v>
          </cell>
        </row>
        <row r="19823">
          <cell r="B19823">
            <v>100660</v>
          </cell>
        </row>
        <row r="19824">
          <cell r="B19824">
            <v>100660</v>
          </cell>
        </row>
        <row r="19825">
          <cell r="B19825">
            <v>100660</v>
          </cell>
        </row>
        <row r="19826">
          <cell r="B19826">
            <v>100660</v>
          </cell>
        </row>
        <row r="19827">
          <cell r="B19827">
            <v>100660</v>
          </cell>
        </row>
        <row r="19828">
          <cell r="B19828">
            <v>100711</v>
          </cell>
        </row>
        <row r="19829">
          <cell r="B19829">
            <v>100711</v>
          </cell>
        </row>
        <row r="19830">
          <cell r="B19830">
            <v>100711</v>
          </cell>
        </row>
        <row r="19831">
          <cell r="B19831">
            <v>100711</v>
          </cell>
        </row>
        <row r="19832">
          <cell r="B19832">
            <v>100711</v>
          </cell>
        </row>
        <row r="19833">
          <cell r="B19833">
            <v>100676</v>
          </cell>
        </row>
        <row r="19834">
          <cell r="B19834">
            <v>100676</v>
          </cell>
        </row>
        <row r="19835">
          <cell r="B19835">
            <v>100676</v>
          </cell>
        </row>
        <row r="19836">
          <cell r="B19836">
            <v>100676</v>
          </cell>
        </row>
        <row r="19837">
          <cell r="B19837">
            <v>100676</v>
          </cell>
        </row>
        <row r="19838">
          <cell r="B19838">
            <v>90806</v>
          </cell>
        </row>
        <row r="19839">
          <cell r="B19839">
            <v>90806</v>
          </cell>
        </row>
        <row r="19840">
          <cell r="B19840">
            <v>90806</v>
          </cell>
        </row>
        <row r="19841">
          <cell r="B19841">
            <v>90806</v>
          </cell>
        </row>
        <row r="19842">
          <cell r="B19842">
            <v>90806</v>
          </cell>
        </row>
        <row r="19843">
          <cell r="B19843">
            <v>90806</v>
          </cell>
        </row>
        <row r="19844">
          <cell r="B19844">
            <v>90806</v>
          </cell>
        </row>
        <row r="19845">
          <cell r="B19845">
            <v>90806</v>
          </cell>
        </row>
        <row r="19846">
          <cell r="B19846">
            <v>91292</v>
          </cell>
        </row>
        <row r="19847">
          <cell r="B19847">
            <v>91292</v>
          </cell>
        </row>
        <row r="19848">
          <cell r="B19848">
            <v>91292</v>
          </cell>
        </row>
        <row r="19849">
          <cell r="B19849">
            <v>91292</v>
          </cell>
        </row>
        <row r="19850">
          <cell r="B19850">
            <v>91292</v>
          </cell>
        </row>
        <row r="19851">
          <cell r="B19851">
            <v>91292</v>
          </cell>
        </row>
        <row r="19852">
          <cell r="B19852">
            <v>91292</v>
          </cell>
        </row>
        <row r="19853">
          <cell r="B19853">
            <v>91292</v>
          </cell>
        </row>
        <row r="19854">
          <cell r="B19854">
            <v>90801</v>
          </cell>
        </row>
        <row r="19855">
          <cell r="B19855">
            <v>90801</v>
          </cell>
        </row>
        <row r="19856">
          <cell r="B19856">
            <v>90801</v>
          </cell>
        </row>
        <row r="19857">
          <cell r="B19857">
            <v>90801</v>
          </cell>
        </row>
        <row r="19858">
          <cell r="B19858">
            <v>90801</v>
          </cell>
        </row>
        <row r="19859">
          <cell r="B19859">
            <v>90801</v>
          </cell>
        </row>
        <row r="19860">
          <cell r="B19860">
            <v>91287</v>
          </cell>
        </row>
        <row r="19861">
          <cell r="B19861">
            <v>91287</v>
          </cell>
        </row>
        <row r="19862">
          <cell r="B19862">
            <v>91287</v>
          </cell>
        </row>
        <row r="19863">
          <cell r="B19863">
            <v>91287</v>
          </cell>
        </row>
        <row r="19864">
          <cell r="B19864">
            <v>91287</v>
          </cell>
        </row>
        <row r="19865">
          <cell r="B19865">
            <v>91287</v>
          </cell>
        </row>
        <row r="19866">
          <cell r="B19866">
            <v>100706</v>
          </cell>
        </row>
        <row r="19867">
          <cell r="B19867">
            <v>100706</v>
          </cell>
        </row>
        <row r="19868">
          <cell r="B19868">
            <v>100706</v>
          </cell>
        </row>
        <row r="19869">
          <cell r="B19869">
            <v>100706</v>
          </cell>
        </row>
        <row r="19870">
          <cell r="B19870">
            <v>100709</v>
          </cell>
        </row>
        <row r="19871">
          <cell r="B19871">
            <v>100709</v>
          </cell>
        </row>
        <row r="19872">
          <cell r="B19872">
            <v>100709</v>
          </cell>
        </row>
        <row r="19873">
          <cell r="B19873">
            <v>100709</v>
          </cell>
        </row>
        <row r="19874">
          <cell r="B19874">
            <v>100710</v>
          </cell>
        </row>
        <row r="19875">
          <cell r="B19875">
            <v>100710</v>
          </cell>
        </row>
        <row r="19876">
          <cell r="B19876">
            <v>100710</v>
          </cell>
        </row>
        <row r="19877">
          <cell r="B19877">
            <v>100710</v>
          </cell>
        </row>
        <row r="19878">
          <cell r="B19878">
            <v>90830</v>
          </cell>
        </row>
        <row r="19879">
          <cell r="B19879">
            <v>90830</v>
          </cell>
        </row>
        <row r="19880">
          <cell r="B19880">
            <v>90830</v>
          </cell>
        </row>
        <row r="19881">
          <cell r="B19881">
            <v>90830</v>
          </cell>
        </row>
        <row r="19882">
          <cell r="B19882">
            <v>91304</v>
          </cell>
        </row>
        <row r="19883">
          <cell r="B19883">
            <v>91304</v>
          </cell>
        </row>
        <row r="19884">
          <cell r="B19884">
            <v>91304</v>
          </cell>
        </row>
        <row r="19885">
          <cell r="B19885">
            <v>91304</v>
          </cell>
        </row>
        <row r="19886">
          <cell r="B19886">
            <v>90831</v>
          </cell>
        </row>
        <row r="19887">
          <cell r="B19887">
            <v>90831</v>
          </cell>
        </row>
        <row r="19888">
          <cell r="B19888">
            <v>90831</v>
          </cell>
        </row>
        <row r="19889">
          <cell r="B19889">
            <v>90831</v>
          </cell>
        </row>
        <row r="19890">
          <cell r="B19890">
            <v>91305</v>
          </cell>
        </row>
        <row r="19891">
          <cell r="B19891">
            <v>91305</v>
          </cell>
        </row>
        <row r="19892">
          <cell r="B19892">
            <v>91305</v>
          </cell>
        </row>
        <row r="19893">
          <cell r="B19893">
            <v>91305</v>
          </cell>
        </row>
        <row r="19894">
          <cell r="B19894">
            <v>91306</v>
          </cell>
        </row>
        <row r="19895">
          <cell r="B19895">
            <v>91306</v>
          </cell>
        </row>
        <row r="19896">
          <cell r="B19896">
            <v>91306</v>
          </cell>
        </row>
        <row r="19897">
          <cell r="B19897">
            <v>91306</v>
          </cell>
        </row>
        <row r="19898">
          <cell r="B19898">
            <v>91307</v>
          </cell>
        </row>
        <row r="19899">
          <cell r="B19899">
            <v>91307</v>
          </cell>
        </row>
        <row r="19900">
          <cell r="B19900">
            <v>91307</v>
          </cell>
        </row>
        <row r="19901">
          <cell r="B19901">
            <v>91307</v>
          </cell>
        </row>
        <row r="19902">
          <cell r="B19902">
            <v>100707</v>
          </cell>
        </row>
        <row r="19903">
          <cell r="B19903">
            <v>100707</v>
          </cell>
        </row>
        <row r="19904">
          <cell r="B19904">
            <v>100707</v>
          </cell>
        </row>
        <row r="19905">
          <cell r="B19905">
            <v>100707</v>
          </cell>
        </row>
        <row r="19906">
          <cell r="B19906">
            <v>100708</v>
          </cell>
        </row>
        <row r="19907">
          <cell r="B19907">
            <v>100708</v>
          </cell>
        </row>
        <row r="19908">
          <cell r="B19908">
            <v>100708</v>
          </cell>
        </row>
        <row r="19909">
          <cell r="B19909">
            <v>100708</v>
          </cell>
        </row>
        <row r="19910">
          <cell r="B19910">
            <v>91328</v>
          </cell>
        </row>
        <row r="19911">
          <cell r="B19911">
            <v>91328</v>
          </cell>
        </row>
        <row r="19912">
          <cell r="B19912">
            <v>91328</v>
          </cell>
        </row>
        <row r="19913">
          <cell r="B19913">
            <v>91328</v>
          </cell>
        </row>
        <row r="19914">
          <cell r="B19914">
            <v>100687</v>
          </cell>
        </row>
        <row r="19915">
          <cell r="B19915">
            <v>100687</v>
          </cell>
        </row>
        <row r="19916">
          <cell r="B19916">
            <v>100687</v>
          </cell>
        </row>
        <row r="19917">
          <cell r="B19917">
            <v>100687</v>
          </cell>
        </row>
        <row r="19918">
          <cell r="B19918">
            <v>100687</v>
          </cell>
        </row>
        <row r="19919">
          <cell r="B19919">
            <v>100681</v>
          </cell>
        </row>
        <row r="19920">
          <cell r="B19920">
            <v>100681</v>
          </cell>
        </row>
        <row r="19921">
          <cell r="B19921">
            <v>100681</v>
          </cell>
        </row>
        <row r="19922">
          <cell r="B19922">
            <v>100681</v>
          </cell>
        </row>
        <row r="19923">
          <cell r="B19923">
            <v>100681</v>
          </cell>
        </row>
        <row r="19924">
          <cell r="B19924">
            <v>91330</v>
          </cell>
        </row>
        <row r="19925">
          <cell r="B19925">
            <v>91330</v>
          </cell>
        </row>
        <row r="19926">
          <cell r="B19926">
            <v>91330</v>
          </cell>
        </row>
        <row r="19927">
          <cell r="B19927">
            <v>91330</v>
          </cell>
        </row>
        <row r="19928">
          <cell r="B19928">
            <v>100689</v>
          </cell>
        </row>
        <row r="19929">
          <cell r="B19929">
            <v>100689</v>
          </cell>
        </row>
        <row r="19930">
          <cell r="B19930">
            <v>100689</v>
          </cell>
        </row>
        <row r="19931">
          <cell r="B19931">
            <v>100689</v>
          </cell>
        </row>
        <row r="19932">
          <cell r="B19932">
            <v>100689</v>
          </cell>
        </row>
        <row r="19933">
          <cell r="B19933">
            <v>91332</v>
          </cell>
        </row>
        <row r="19934">
          <cell r="B19934">
            <v>91332</v>
          </cell>
        </row>
        <row r="19935">
          <cell r="B19935">
            <v>91332</v>
          </cell>
        </row>
        <row r="19936">
          <cell r="B19936">
            <v>91332</v>
          </cell>
        </row>
        <row r="19937">
          <cell r="B19937">
            <v>100688</v>
          </cell>
        </row>
        <row r="19938">
          <cell r="B19938">
            <v>100688</v>
          </cell>
        </row>
        <row r="19939">
          <cell r="B19939">
            <v>100688</v>
          </cell>
        </row>
        <row r="19940">
          <cell r="B19940">
            <v>100688</v>
          </cell>
        </row>
        <row r="19941">
          <cell r="B19941">
            <v>100688</v>
          </cell>
        </row>
        <row r="19942">
          <cell r="B19942">
            <v>91329</v>
          </cell>
        </row>
        <row r="19943">
          <cell r="B19943">
            <v>91329</v>
          </cell>
        </row>
        <row r="19944">
          <cell r="B19944">
            <v>91329</v>
          </cell>
        </row>
        <row r="19945">
          <cell r="B19945">
            <v>91329</v>
          </cell>
        </row>
        <row r="19946">
          <cell r="B19946">
            <v>100682</v>
          </cell>
        </row>
        <row r="19947">
          <cell r="B19947">
            <v>100682</v>
          </cell>
        </row>
        <row r="19948">
          <cell r="B19948">
            <v>100682</v>
          </cell>
        </row>
        <row r="19949">
          <cell r="B19949">
            <v>100682</v>
          </cell>
        </row>
        <row r="19950">
          <cell r="B19950">
            <v>100682</v>
          </cell>
        </row>
        <row r="19951">
          <cell r="B19951">
            <v>91331</v>
          </cell>
        </row>
        <row r="19952">
          <cell r="B19952">
            <v>91331</v>
          </cell>
        </row>
        <row r="19953">
          <cell r="B19953">
            <v>91331</v>
          </cell>
        </row>
        <row r="19954">
          <cell r="B19954">
            <v>91331</v>
          </cell>
        </row>
        <row r="19955">
          <cell r="B19955">
            <v>100690</v>
          </cell>
        </row>
        <row r="19956">
          <cell r="B19956">
            <v>100690</v>
          </cell>
        </row>
        <row r="19957">
          <cell r="B19957">
            <v>100690</v>
          </cell>
        </row>
        <row r="19958">
          <cell r="B19958">
            <v>100690</v>
          </cell>
        </row>
        <row r="19959">
          <cell r="B19959">
            <v>100690</v>
          </cell>
        </row>
        <row r="19960">
          <cell r="B19960">
            <v>91333</v>
          </cell>
        </row>
        <row r="19961">
          <cell r="B19961">
            <v>91333</v>
          </cell>
        </row>
        <row r="19962">
          <cell r="B19962">
            <v>91333</v>
          </cell>
        </row>
        <row r="19963">
          <cell r="B19963">
            <v>91333</v>
          </cell>
        </row>
        <row r="19964">
          <cell r="B19964">
            <v>90845</v>
          </cell>
        </row>
        <row r="19965">
          <cell r="B19965">
            <v>90845</v>
          </cell>
        </row>
        <row r="19966">
          <cell r="B19966">
            <v>90845</v>
          </cell>
        </row>
        <row r="19967">
          <cell r="B19967">
            <v>90845</v>
          </cell>
        </row>
        <row r="19968">
          <cell r="B19968">
            <v>90845</v>
          </cell>
        </row>
        <row r="19969">
          <cell r="B19969">
            <v>90846</v>
          </cell>
        </row>
        <row r="19970">
          <cell r="B19970">
            <v>90846</v>
          </cell>
        </row>
        <row r="19971">
          <cell r="B19971">
            <v>90846</v>
          </cell>
        </row>
        <row r="19972">
          <cell r="B19972">
            <v>90846</v>
          </cell>
        </row>
        <row r="19973">
          <cell r="B19973">
            <v>90846</v>
          </cell>
        </row>
        <row r="19974">
          <cell r="B19974">
            <v>91316</v>
          </cell>
        </row>
        <row r="19975">
          <cell r="B19975">
            <v>91316</v>
          </cell>
        </row>
        <row r="19976">
          <cell r="B19976">
            <v>91316</v>
          </cell>
        </row>
        <row r="19977">
          <cell r="B19977">
            <v>91316</v>
          </cell>
        </row>
        <row r="19978">
          <cell r="B19978">
            <v>91316</v>
          </cell>
        </row>
        <row r="19979">
          <cell r="B19979">
            <v>91317</v>
          </cell>
        </row>
        <row r="19980">
          <cell r="B19980">
            <v>91317</v>
          </cell>
        </row>
        <row r="19981">
          <cell r="B19981">
            <v>91317</v>
          </cell>
        </row>
        <row r="19982">
          <cell r="B19982">
            <v>91317</v>
          </cell>
        </row>
        <row r="19983">
          <cell r="B19983">
            <v>91317</v>
          </cell>
        </row>
        <row r="19984">
          <cell r="B19984">
            <v>90841</v>
          </cell>
        </row>
        <row r="19985">
          <cell r="B19985">
            <v>90841</v>
          </cell>
        </row>
        <row r="19986">
          <cell r="B19986">
            <v>90841</v>
          </cell>
        </row>
        <row r="19987">
          <cell r="B19987">
            <v>90841</v>
          </cell>
        </row>
        <row r="19988">
          <cell r="B19988">
            <v>90841</v>
          </cell>
        </row>
        <row r="19989">
          <cell r="B19989">
            <v>90847</v>
          </cell>
        </row>
        <row r="19990">
          <cell r="B19990">
            <v>90847</v>
          </cell>
        </row>
        <row r="19991">
          <cell r="B19991">
            <v>90847</v>
          </cell>
        </row>
        <row r="19992">
          <cell r="B19992">
            <v>90847</v>
          </cell>
        </row>
        <row r="19993">
          <cell r="B19993">
            <v>90842</v>
          </cell>
        </row>
        <row r="19994">
          <cell r="B19994">
            <v>90842</v>
          </cell>
        </row>
        <row r="19995">
          <cell r="B19995">
            <v>90842</v>
          </cell>
        </row>
        <row r="19996">
          <cell r="B19996">
            <v>90842</v>
          </cell>
        </row>
        <row r="19997">
          <cell r="B19997">
            <v>90842</v>
          </cell>
        </row>
        <row r="19998">
          <cell r="B19998">
            <v>90848</v>
          </cell>
        </row>
        <row r="19999">
          <cell r="B19999">
            <v>90848</v>
          </cell>
        </row>
        <row r="20000">
          <cell r="B20000">
            <v>90848</v>
          </cell>
        </row>
        <row r="20001">
          <cell r="B20001">
            <v>90848</v>
          </cell>
        </row>
        <row r="20002">
          <cell r="B20002">
            <v>90843</v>
          </cell>
        </row>
        <row r="20003">
          <cell r="B20003">
            <v>90843</v>
          </cell>
        </row>
        <row r="20004">
          <cell r="B20004">
            <v>90843</v>
          </cell>
        </row>
        <row r="20005">
          <cell r="B20005">
            <v>90843</v>
          </cell>
        </row>
        <row r="20006">
          <cell r="B20006">
            <v>90843</v>
          </cell>
        </row>
        <row r="20007">
          <cell r="B20007">
            <v>90849</v>
          </cell>
        </row>
        <row r="20008">
          <cell r="B20008">
            <v>90849</v>
          </cell>
        </row>
        <row r="20009">
          <cell r="B20009">
            <v>90849</v>
          </cell>
        </row>
        <row r="20010">
          <cell r="B20010">
            <v>90849</v>
          </cell>
        </row>
        <row r="20011">
          <cell r="B20011">
            <v>90844</v>
          </cell>
        </row>
        <row r="20012">
          <cell r="B20012">
            <v>90844</v>
          </cell>
        </row>
        <row r="20013">
          <cell r="B20013">
            <v>90844</v>
          </cell>
        </row>
        <row r="20014">
          <cell r="B20014">
            <v>90844</v>
          </cell>
        </row>
        <row r="20015">
          <cell r="B20015">
            <v>90844</v>
          </cell>
        </row>
        <row r="20016">
          <cell r="B20016">
            <v>90850</v>
          </cell>
        </row>
        <row r="20017">
          <cell r="B20017">
            <v>90850</v>
          </cell>
        </row>
        <row r="20018">
          <cell r="B20018">
            <v>90850</v>
          </cell>
        </row>
        <row r="20019">
          <cell r="B20019">
            <v>90850</v>
          </cell>
        </row>
        <row r="20020">
          <cell r="B20020">
            <v>91312</v>
          </cell>
        </row>
        <row r="20021">
          <cell r="B20021">
            <v>91312</v>
          </cell>
        </row>
        <row r="20022">
          <cell r="B20022">
            <v>91312</v>
          </cell>
        </row>
        <row r="20023">
          <cell r="B20023">
            <v>91312</v>
          </cell>
        </row>
        <row r="20024">
          <cell r="B20024">
            <v>91312</v>
          </cell>
        </row>
        <row r="20025">
          <cell r="B20025">
            <v>91318</v>
          </cell>
        </row>
        <row r="20026">
          <cell r="B20026">
            <v>91318</v>
          </cell>
        </row>
        <row r="20027">
          <cell r="B20027">
            <v>91318</v>
          </cell>
        </row>
        <row r="20028">
          <cell r="B20028">
            <v>91318</v>
          </cell>
        </row>
        <row r="20029">
          <cell r="B20029">
            <v>91313</v>
          </cell>
        </row>
        <row r="20030">
          <cell r="B20030">
            <v>91313</v>
          </cell>
        </row>
        <row r="20031">
          <cell r="B20031">
            <v>91313</v>
          </cell>
        </row>
        <row r="20032">
          <cell r="B20032">
            <v>91313</v>
          </cell>
        </row>
        <row r="20033">
          <cell r="B20033">
            <v>91313</v>
          </cell>
        </row>
        <row r="20034">
          <cell r="B20034">
            <v>91319</v>
          </cell>
        </row>
        <row r="20035">
          <cell r="B20035">
            <v>91319</v>
          </cell>
        </row>
        <row r="20036">
          <cell r="B20036">
            <v>91319</v>
          </cell>
        </row>
        <row r="20037">
          <cell r="B20037">
            <v>91319</v>
          </cell>
        </row>
        <row r="20038">
          <cell r="B20038">
            <v>91314</v>
          </cell>
        </row>
        <row r="20039">
          <cell r="B20039">
            <v>91314</v>
          </cell>
        </row>
        <row r="20040">
          <cell r="B20040">
            <v>91314</v>
          </cell>
        </row>
        <row r="20041">
          <cell r="B20041">
            <v>91314</v>
          </cell>
        </row>
        <row r="20042">
          <cell r="B20042">
            <v>91314</v>
          </cell>
        </row>
        <row r="20043">
          <cell r="B20043">
            <v>91320</v>
          </cell>
        </row>
        <row r="20044">
          <cell r="B20044">
            <v>91320</v>
          </cell>
        </row>
        <row r="20045">
          <cell r="B20045">
            <v>91320</v>
          </cell>
        </row>
        <row r="20046">
          <cell r="B20046">
            <v>91320</v>
          </cell>
        </row>
        <row r="20047">
          <cell r="B20047">
            <v>91315</v>
          </cell>
        </row>
        <row r="20048">
          <cell r="B20048">
            <v>91315</v>
          </cell>
        </row>
        <row r="20049">
          <cell r="B20049">
            <v>91315</v>
          </cell>
        </row>
        <row r="20050">
          <cell r="B20050">
            <v>91315</v>
          </cell>
        </row>
        <row r="20051">
          <cell r="B20051">
            <v>91315</v>
          </cell>
        </row>
        <row r="20052">
          <cell r="B20052">
            <v>91321</v>
          </cell>
        </row>
        <row r="20053">
          <cell r="B20053">
            <v>91321</v>
          </cell>
        </row>
        <row r="20054">
          <cell r="B20054">
            <v>91321</v>
          </cell>
        </row>
        <row r="20055">
          <cell r="B20055">
            <v>91321</v>
          </cell>
        </row>
        <row r="20056">
          <cell r="B20056">
            <v>90851</v>
          </cell>
        </row>
        <row r="20057">
          <cell r="B20057">
            <v>90851</v>
          </cell>
        </row>
        <row r="20058">
          <cell r="B20058">
            <v>90851</v>
          </cell>
        </row>
        <row r="20059">
          <cell r="B20059">
            <v>90851</v>
          </cell>
        </row>
        <row r="20060">
          <cell r="B20060">
            <v>90852</v>
          </cell>
        </row>
        <row r="20061">
          <cell r="B20061">
            <v>90852</v>
          </cell>
        </row>
        <row r="20062">
          <cell r="B20062">
            <v>90852</v>
          </cell>
        </row>
        <row r="20063">
          <cell r="B20063">
            <v>90852</v>
          </cell>
        </row>
        <row r="20064">
          <cell r="B20064">
            <v>91322</v>
          </cell>
        </row>
        <row r="20065">
          <cell r="B20065">
            <v>91322</v>
          </cell>
        </row>
        <row r="20066">
          <cell r="B20066">
            <v>91322</v>
          </cell>
        </row>
        <row r="20067">
          <cell r="B20067">
            <v>91322</v>
          </cell>
        </row>
        <row r="20068">
          <cell r="B20068">
            <v>91323</v>
          </cell>
        </row>
        <row r="20069">
          <cell r="B20069">
            <v>91323</v>
          </cell>
        </row>
        <row r="20070">
          <cell r="B20070">
            <v>91323</v>
          </cell>
        </row>
        <row r="20071">
          <cell r="B20071">
            <v>91323</v>
          </cell>
        </row>
        <row r="20072">
          <cell r="B20072">
            <v>100678</v>
          </cell>
        </row>
        <row r="20073">
          <cell r="B20073">
            <v>100678</v>
          </cell>
        </row>
        <row r="20074">
          <cell r="B20074">
            <v>100678</v>
          </cell>
        </row>
        <row r="20075">
          <cell r="B20075">
            <v>100678</v>
          </cell>
        </row>
        <row r="20076">
          <cell r="B20076">
            <v>100678</v>
          </cell>
        </row>
        <row r="20077">
          <cell r="B20077">
            <v>91013</v>
          </cell>
        </row>
        <row r="20078">
          <cell r="B20078">
            <v>91013</v>
          </cell>
        </row>
        <row r="20079">
          <cell r="B20079">
            <v>91013</v>
          </cell>
        </row>
        <row r="20080">
          <cell r="B20080">
            <v>91013</v>
          </cell>
        </row>
        <row r="20081">
          <cell r="B20081">
            <v>100680</v>
          </cell>
        </row>
        <row r="20082">
          <cell r="B20082">
            <v>100680</v>
          </cell>
        </row>
        <row r="20083">
          <cell r="B20083">
            <v>100680</v>
          </cell>
        </row>
        <row r="20084">
          <cell r="B20084">
            <v>100680</v>
          </cell>
        </row>
        <row r="20085">
          <cell r="B20085">
            <v>100680</v>
          </cell>
        </row>
        <row r="20086">
          <cell r="B20086">
            <v>91014</v>
          </cell>
        </row>
        <row r="20087">
          <cell r="B20087">
            <v>91014</v>
          </cell>
        </row>
        <row r="20088">
          <cell r="B20088">
            <v>91014</v>
          </cell>
        </row>
        <row r="20089">
          <cell r="B20089">
            <v>91014</v>
          </cell>
        </row>
        <row r="20090">
          <cell r="B20090">
            <v>100683</v>
          </cell>
        </row>
        <row r="20091">
          <cell r="B20091">
            <v>100683</v>
          </cell>
        </row>
        <row r="20092">
          <cell r="B20092">
            <v>100683</v>
          </cell>
        </row>
        <row r="20093">
          <cell r="B20093">
            <v>100683</v>
          </cell>
        </row>
        <row r="20094">
          <cell r="B20094">
            <v>100683</v>
          </cell>
        </row>
        <row r="20095">
          <cell r="B20095">
            <v>91015</v>
          </cell>
        </row>
        <row r="20096">
          <cell r="B20096">
            <v>91015</v>
          </cell>
        </row>
        <row r="20097">
          <cell r="B20097">
            <v>91015</v>
          </cell>
        </row>
        <row r="20098">
          <cell r="B20098">
            <v>91015</v>
          </cell>
        </row>
        <row r="20099">
          <cell r="B20099">
            <v>100685</v>
          </cell>
        </row>
        <row r="20100">
          <cell r="B20100">
            <v>100685</v>
          </cell>
        </row>
        <row r="20101">
          <cell r="B20101">
            <v>100685</v>
          </cell>
        </row>
        <row r="20102">
          <cell r="B20102">
            <v>100685</v>
          </cell>
        </row>
        <row r="20103">
          <cell r="B20103">
            <v>100685</v>
          </cell>
        </row>
        <row r="20104">
          <cell r="B20104">
            <v>91016</v>
          </cell>
        </row>
        <row r="20105">
          <cell r="B20105">
            <v>91016</v>
          </cell>
        </row>
        <row r="20106">
          <cell r="B20106">
            <v>91016</v>
          </cell>
        </row>
        <row r="20107">
          <cell r="B20107">
            <v>91016</v>
          </cell>
        </row>
        <row r="20108">
          <cell r="B20108">
            <v>100679</v>
          </cell>
        </row>
        <row r="20109">
          <cell r="B20109">
            <v>100679</v>
          </cell>
        </row>
        <row r="20110">
          <cell r="B20110">
            <v>100679</v>
          </cell>
        </row>
        <row r="20111">
          <cell r="B20111">
            <v>100679</v>
          </cell>
        </row>
        <row r="20112">
          <cell r="B20112">
            <v>100679</v>
          </cell>
        </row>
        <row r="20113">
          <cell r="B20113">
            <v>91324</v>
          </cell>
        </row>
        <row r="20114">
          <cell r="B20114">
            <v>91324</v>
          </cell>
        </row>
        <row r="20115">
          <cell r="B20115">
            <v>91324</v>
          </cell>
        </row>
        <row r="20116">
          <cell r="B20116">
            <v>91324</v>
          </cell>
        </row>
        <row r="20117">
          <cell r="B20117">
            <v>100712</v>
          </cell>
        </row>
        <row r="20118">
          <cell r="B20118">
            <v>100712</v>
          </cell>
        </row>
        <row r="20119">
          <cell r="B20119">
            <v>100712</v>
          </cell>
        </row>
        <row r="20120">
          <cell r="B20120">
            <v>100712</v>
          </cell>
        </row>
        <row r="20121">
          <cell r="B20121">
            <v>100712</v>
          </cell>
        </row>
        <row r="20122">
          <cell r="B20122">
            <v>91325</v>
          </cell>
        </row>
        <row r="20123">
          <cell r="B20123">
            <v>91325</v>
          </cell>
        </row>
        <row r="20124">
          <cell r="B20124">
            <v>91325</v>
          </cell>
        </row>
        <row r="20125">
          <cell r="B20125">
            <v>91325</v>
          </cell>
        </row>
        <row r="20126">
          <cell r="B20126">
            <v>100684</v>
          </cell>
        </row>
        <row r="20127">
          <cell r="B20127">
            <v>100684</v>
          </cell>
        </row>
        <row r="20128">
          <cell r="B20128">
            <v>100684</v>
          </cell>
        </row>
        <row r="20129">
          <cell r="B20129">
            <v>100684</v>
          </cell>
        </row>
        <row r="20130">
          <cell r="B20130">
            <v>100684</v>
          </cell>
        </row>
        <row r="20131">
          <cell r="B20131">
            <v>91326</v>
          </cell>
        </row>
        <row r="20132">
          <cell r="B20132">
            <v>91326</v>
          </cell>
        </row>
        <row r="20133">
          <cell r="B20133">
            <v>91326</v>
          </cell>
        </row>
        <row r="20134">
          <cell r="B20134">
            <v>91326</v>
          </cell>
        </row>
        <row r="20135">
          <cell r="B20135">
            <v>100686</v>
          </cell>
        </row>
        <row r="20136">
          <cell r="B20136">
            <v>100686</v>
          </cell>
        </row>
        <row r="20137">
          <cell r="B20137">
            <v>100686</v>
          </cell>
        </row>
        <row r="20138">
          <cell r="B20138">
            <v>100686</v>
          </cell>
        </row>
        <row r="20139">
          <cell r="B20139">
            <v>100686</v>
          </cell>
        </row>
        <row r="20140">
          <cell r="B20140">
            <v>91327</v>
          </cell>
        </row>
        <row r="20141">
          <cell r="B20141">
            <v>91327</v>
          </cell>
        </row>
        <row r="20142">
          <cell r="B20142">
            <v>91327</v>
          </cell>
        </row>
        <row r="20143">
          <cell r="B20143">
            <v>91327</v>
          </cell>
        </row>
        <row r="20144">
          <cell r="B20144">
            <v>100693</v>
          </cell>
        </row>
        <row r="20145">
          <cell r="B20145">
            <v>100693</v>
          </cell>
        </row>
        <row r="20146">
          <cell r="B20146">
            <v>100693</v>
          </cell>
        </row>
        <row r="20147">
          <cell r="B20147">
            <v>100693</v>
          </cell>
        </row>
        <row r="20148">
          <cell r="B20148">
            <v>100693</v>
          </cell>
        </row>
        <row r="20149">
          <cell r="B20149">
            <v>91336</v>
          </cell>
        </row>
        <row r="20150">
          <cell r="B20150">
            <v>91336</v>
          </cell>
        </row>
        <row r="20151">
          <cell r="B20151">
            <v>91336</v>
          </cell>
        </row>
        <row r="20152">
          <cell r="B20152">
            <v>91336</v>
          </cell>
        </row>
        <row r="20153">
          <cell r="B20153">
            <v>100694</v>
          </cell>
        </row>
        <row r="20154">
          <cell r="B20154">
            <v>100694</v>
          </cell>
        </row>
        <row r="20155">
          <cell r="B20155">
            <v>100694</v>
          </cell>
        </row>
        <row r="20156">
          <cell r="B20156">
            <v>100694</v>
          </cell>
        </row>
        <row r="20157">
          <cell r="B20157">
            <v>100694</v>
          </cell>
        </row>
        <row r="20158">
          <cell r="B20158">
            <v>91337</v>
          </cell>
        </row>
        <row r="20159">
          <cell r="B20159">
            <v>91337</v>
          </cell>
        </row>
        <row r="20160">
          <cell r="B20160">
            <v>91337</v>
          </cell>
        </row>
        <row r="20161">
          <cell r="B20161">
            <v>91337</v>
          </cell>
        </row>
        <row r="20162">
          <cell r="B20162">
            <v>100691</v>
          </cell>
        </row>
        <row r="20163">
          <cell r="B20163">
            <v>100691</v>
          </cell>
        </row>
        <row r="20164">
          <cell r="B20164">
            <v>100691</v>
          </cell>
        </row>
        <row r="20165">
          <cell r="B20165">
            <v>100691</v>
          </cell>
        </row>
        <row r="20166">
          <cell r="B20166">
            <v>100691</v>
          </cell>
        </row>
        <row r="20167">
          <cell r="B20167">
            <v>100692</v>
          </cell>
        </row>
        <row r="20168">
          <cell r="B20168">
            <v>100692</v>
          </cell>
        </row>
        <row r="20169">
          <cell r="B20169">
            <v>100692</v>
          </cell>
        </row>
        <row r="20170">
          <cell r="B20170">
            <v>100692</v>
          </cell>
        </row>
        <row r="20171">
          <cell r="B20171">
            <v>100692</v>
          </cell>
        </row>
        <row r="20172">
          <cell r="B20172">
            <v>91334</v>
          </cell>
        </row>
        <row r="20173">
          <cell r="B20173">
            <v>91334</v>
          </cell>
        </row>
        <row r="20174">
          <cell r="B20174">
            <v>91334</v>
          </cell>
        </row>
        <row r="20175">
          <cell r="B20175">
            <v>91334</v>
          </cell>
        </row>
        <row r="20176">
          <cell r="B20176">
            <v>91335</v>
          </cell>
        </row>
        <row r="20177">
          <cell r="B20177">
            <v>91335</v>
          </cell>
        </row>
        <row r="20178">
          <cell r="B20178">
            <v>91335</v>
          </cell>
        </row>
        <row r="20179">
          <cell r="B20179">
            <v>91335</v>
          </cell>
        </row>
        <row r="20180">
          <cell r="B20180">
            <v>90788</v>
          </cell>
        </row>
        <row r="20181">
          <cell r="B20181">
            <v>90788</v>
          </cell>
        </row>
        <row r="20182">
          <cell r="B20182">
            <v>90788</v>
          </cell>
        </row>
        <row r="20183">
          <cell r="B20183">
            <v>90788</v>
          </cell>
        </row>
        <row r="20184">
          <cell r="B20184">
            <v>90788</v>
          </cell>
        </row>
        <row r="20185">
          <cell r="B20185">
            <v>90788</v>
          </cell>
        </row>
        <row r="20186">
          <cell r="B20186">
            <v>90789</v>
          </cell>
        </row>
        <row r="20187">
          <cell r="B20187">
            <v>90789</v>
          </cell>
        </row>
        <row r="20188">
          <cell r="B20188">
            <v>90789</v>
          </cell>
        </row>
        <row r="20189">
          <cell r="B20189">
            <v>90789</v>
          </cell>
        </row>
        <row r="20190">
          <cell r="B20190">
            <v>90789</v>
          </cell>
        </row>
        <row r="20191">
          <cell r="B20191">
            <v>90789</v>
          </cell>
        </row>
        <row r="20192">
          <cell r="B20192">
            <v>90790</v>
          </cell>
        </row>
        <row r="20193">
          <cell r="B20193">
            <v>90790</v>
          </cell>
        </row>
        <row r="20194">
          <cell r="B20194">
            <v>90790</v>
          </cell>
        </row>
        <row r="20195">
          <cell r="B20195">
            <v>90790</v>
          </cell>
        </row>
        <row r="20196">
          <cell r="B20196">
            <v>90790</v>
          </cell>
        </row>
        <row r="20197">
          <cell r="B20197">
            <v>90790</v>
          </cell>
        </row>
        <row r="20198">
          <cell r="B20198">
            <v>100675</v>
          </cell>
        </row>
        <row r="20199">
          <cell r="B20199">
            <v>100675</v>
          </cell>
        </row>
        <row r="20200">
          <cell r="B20200">
            <v>100675</v>
          </cell>
        </row>
        <row r="20201">
          <cell r="B20201">
            <v>100675</v>
          </cell>
        </row>
        <row r="20202">
          <cell r="B20202">
            <v>100675</v>
          </cell>
        </row>
        <row r="20203">
          <cell r="B20203">
            <v>100675</v>
          </cell>
        </row>
        <row r="20204">
          <cell r="B20204">
            <v>90794</v>
          </cell>
        </row>
        <row r="20205">
          <cell r="B20205">
            <v>90794</v>
          </cell>
        </row>
        <row r="20206">
          <cell r="B20206">
            <v>90794</v>
          </cell>
        </row>
        <row r="20207">
          <cell r="B20207">
            <v>90794</v>
          </cell>
        </row>
        <row r="20208">
          <cell r="B20208">
            <v>90794</v>
          </cell>
        </row>
        <row r="20209">
          <cell r="B20209">
            <v>90794</v>
          </cell>
        </row>
        <row r="20210">
          <cell r="B20210">
            <v>90794</v>
          </cell>
        </row>
        <row r="20211">
          <cell r="B20211">
            <v>90796</v>
          </cell>
        </row>
        <row r="20212">
          <cell r="B20212">
            <v>90796</v>
          </cell>
        </row>
        <row r="20213">
          <cell r="B20213">
            <v>90796</v>
          </cell>
        </row>
        <row r="20214">
          <cell r="B20214">
            <v>90796</v>
          </cell>
        </row>
        <row r="20215">
          <cell r="B20215">
            <v>90796</v>
          </cell>
        </row>
        <row r="20216">
          <cell r="B20216">
            <v>90796</v>
          </cell>
        </row>
        <row r="20217">
          <cell r="B20217">
            <v>90796</v>
          </cell>
        </row>
        <row r="20218">
          <cell r="B20218">
            <v>90797</v>
          </cell>
        </row>
        <row r="20219">
          <cell r="B20219">
            <v>90797</v>
          </cell>
        </row>
        <row r="20220">
          <cell r="B20220">
            <v>90797</v>
          </cell>
        </row>
        <row r="20221">
          <cell r="B20221">
            <v>90797</v>
          </cell>
        </row>
        <row r="20222">
          <cell r="B20222">
            <v>90797</v>
          </cell>
        </row>
        <row r="20223">
          <cell r="B20223">
            <v>90797</v>
          </cell>
        </row>
        <row r="20224">
          <cell r="B20224">
            <v>90797</v>
          </cell>
        </row>
        <row r="20225">
          <cell r="B20225">
            <v>90791</v>
          </cell>
        </row>
        <row r="20226">
          <cell r="B20226">
            <v>90791</v>
          </cell>
        </row>
        <row r="20227">
          <cell r="B20227">
            <v>90791</v>
          </cell>
        </row>
        <row r="20228">
          <cell r="B20228">
            <v>90791</v>
          </cell>
        </row>
        <row r="20229">
          <cell r="B20229">
            <v>90791</v>
          </cell>
        </row>
        <row r="20230">
          <cell r="B20230">
            <v>90791</v>
          </cell>
        </row>
        <row r="20231">
          <cell r="B20231">
            <v>90793</v>
          </cell>
        </row>
        <row r="20232">
          <cell r="B20232">
            <v>90793</v>
          </cell>
        </row>
        <row r="20233">
          <cell r="B20233">
            <v>90793</v>
          </cell>
        </row>
        <row r="20234">
          <cell r="B20234">
            <v>90793</v>
          </cell>
        </row>
        <row r="20235">
          <cell r="B20235">
            <v>90793</v>
          </cell>
        </row>
        <row r="20236">
          <cell r="B20236">
            <v>90793</v>
          </cell>
        </row>
        <row r="20237">
          <cell r="B20237">
            <v>90798</v>
          </cell>
        </row>
        <row r="20238">
          <cell r="B20238">
            <v>90798</v>
          </cell>
        </row>
        <row r="20239">
          <cell r="B20239">
            <v>90798</v>
          </cell>
        </row>
        <row r="20240">
          <cell r="B20240">
            <v>90798</v>
          </cell>
        </row>
        <row r="20241">
          <cell r="B20241">
            <v>90798</v>
          </cell>
        </row>
        <row r="20242">
          <cell r="B20242">
            <v>90798</v>
          </cell>
        </row>
        <row r="20243">
          <cell r="B20243">
            <v>90798</v>
          </cell>
        </row>
        <row r="20244">
          <cell r="B20244">
            <v>90799</v>
          </cell>
        </row>
        <row r="20245">
          <cell r="B20245">
            <v>90799</v>
          </cell>
        </row>
        <row r="20246">
          <cell r="B20246">
            <v>90799</v>
          </cell>
        </row>
        <row r="20247">
          <cell r="B20247">
            <v>90799</v>
          </cell>
        </row>
        <row r="20248">
          <cell r="B20248">
            <v>90799</v>
          </cell>
        </row>
        <row r="20249">
          <cell r="B20249">
            <v>90799</v>
          </cell>
        </row>
        <row r="20250">
          <cell r="B20250">
            <v>90799</v>
          </cell>
        </row>
        <row r="20251">
          <cell r="B20251">
            <v>100704</v>
          </cell>
        </row>
        <row r="20252">
          <cell r="B20252">
            <v>100704</v>
          </cell>
        </row>
        <row r="20253">
          <cell r="B20253">
            <v>100704</v>
          </cell>
        </row>
        <row r="20254">
          <cell r="B20254">
            <v>100704</v>
          </cell>
        </row>
        <row r="20255">
          <cell r="B20255">
            <v>100704</v>
          </cell>
        </row>
        <row r="20256">
          <cell r="B20256">
            <v>106141</v>
          </cell>
        </row>
        <row r="20257">
          <cell r="B20257">
            <v>106141</v>
          </cell>
        </row>
        <row r="20258">
          <cell r="B20258">
            <v>106141</v>
          </cell>
        </row>
        <row r="20259">
          <cell r="B20259">
            <v>106141</v>
          </cell>
        </row>
        <row r="20260">
          <cell r="B20260">
            <v>106141</v>
          </cell>
        </row>
        <row r="20261">
          <cell r="B20261">
            <v>106141</v>
          </cell>
        </row>
        <row r="20262">
          <cell r="B20262">
            <v>106139</v>
          </cell>
        </row>
        <row r="20263">
          <cell r="B20263">
            <v>106139</v>
          </cell>
        </row>
        <row r="20264">
          <cell r="B20264">
            <v>106139</v>
          </cell>
        </row>
        <row r="20265">
          <cell r="B20265">
            <v>106139</v>
          </cell>
        </row>
        <row r="20266">
          <cell r="B20266">
            <v>106139</v>
          </cell>
        </row>
        <row r="20267">
          <cell r="B20267">
            <v>106140</v>
          </cell>
        </row>
        <row r="20268">
          <cell r="B20268">
            <v>106140</v>
          </cell>
        </row>
        <row r="20269">
          <cell r="B20269">
            <v>106140</v>
          </cell>
        </row>
        <row r="20270">
          <cell r="B20270">
            <v>106140</v>
          </cell>
        </row>
        <row r="20271">
          <cell r="B20271">
            <v>106140</v>
          </cell>
        </row>
        <row r="20272">
          <cell r="B20272">
            <v>106140</v>
          </cell>
        </row>
        <row r="20273">
          <cell r="B20273">
            <v>90838</v>
          </cell>
        </row>
        <row r="20274">
          <cell r="B20274">
            <v>90838</v>
          </cell>
        </row>
        <row r="20275">
          <cell r="B20275">
            <v>90838</v>
          </cell>
        </row>
        <row r="20276">
          <cell r="B20276">
            <v>90838</v>
          </cell>
        </row>
        <row r="20277">
          <cell r="B20277">
            <v>90838</v>
          </cell>
        </row>
        <row r="20278">
          <cell r="B20278">
            <v>94805</v>
          </cell>
        </row>
        <row r="20279">
          <cell r="B20279">
            <v>94805</v>
          </cell>
        </row>
        <row r="20280">
          <cell r="B20280">
            <v>94805</v>
          </cell>
        </row>
        <row r="20281">
          <cell r="B20281">
            <v>94805</v>
          </cell>
        </row>
        <row r="20282">
          <cell r="B20282">
            <v>94805</v>
          </cell>
        </row>
        <row r="20283">
          <cell r="B20283">
            <v>94805</v>
          </cell>
        </row>
        <row r="20284">
          <cell r="B20284">
            <v>106145</v>
          </cell>
        </row>
        <row r="20285">
          <cell r="B20285">
            <v>106145</v>
          </cell>
        </row>
        <row r="20286">
          <cell r="B20286">
            <v>106145</v>
          </cell>
        </row>
        <row r="20287">
          <cell r="B20287">
            <v>106145</v>
          </cell>
        </row>
        <row r="20288">
          <cell r="B20288">
            <v>106145</v>
          </cell>
        </row>
        <row r="20289">
          <cell r="B20289">
            <v>106146</v>
          </cell>
        </row>
        <row r="20290">
          <cell r="B20290">
            <v>106146</v>
          </cell>
        </row>
        <row r="20291">
          <cell r="B20291">
            <v>106146</v>
          </cell>
        </row>
        <row r="20292">
          <cell r="B20292">
            <v>106146</v>
          </cell>
        </row>
        <row r="20293">
          <cell r="B20293">
            <v>106146</v>
          </cell>
        </row>
        <row r="20294">
          <cell r="B20294">
            <v>100702</v>
          </cell>
        </row>
        <row r="20295">
          <cell r="B20295">
            <v>100702</v>
          </cell>
        </row>
        <row r="20296">
          <cell r="B20296">
            <v>100702</v>
          </cell>
        </row>
        <row r="20297">
          <cell r="B20297">
            <v>100702</v>
          </cell>
        </row>
        <row r="20298">
          <cell r="B20298">
            <v>100702</v>
          </cell>
        </row>
        <row r="20299">
          <cell r="B20299">
            <v>100702</v>
          </cell>
        </row>
        <row r="20300">
          <cell r="B20300">
            <v>100702</v>
          </cell>
        </row>
        <row r="20301">
          <cell r="B20301">
            <v>106148</v>
          </cell>
        </row>
        <row r="20302">
          <cell r="B20302">
            <v>106148</v>
          </cell>
        </row>
        <row r="20303">
          <cell r="B20303">
            <v>106148</v>
          </cell>
        </row>
        <row r="20304">
          <cell r="B20304">
            <v>106148</v>
          </cell>
        </row>
        <row r="20305">
          <cell r="B20305">
            <v>100701</v>
          </cell>
        </row>
        <row r="20306">
          <cell r="B20306">
            <v>100701</v>
          </cell>
        </row>
        <row r="20307">
          <cell r="B20307">
            <v>100701</v>
          </cell>
        </row>
        <row r="20308">
          <cell r="B20308">
            <v>100701</v>
          </cell>
        </row>
        <row r="20309">
          <cell r="B20309">
            <v>100701</v>
          </cell>
        </row>
        <row r="20310">
          <cell r="B20310">
            <v>100700</v>
          </cell>
        </row>
        <row r="20311">
          <cell r="B20311">
            <v>100700</v>
          </cell>
        </row>
        <row r="20312">
          <cell r="B20312">
            <v>100700</v>
          </cell>
        </row>
        <row r="20313">
          <cell r="B20313">
            <v>100700</v>
          </cell>
        </row>
        <row r="20314">
          <cell r="B20314">
            <v>100700</v>
          </cell>
        </row>
        <row r="20315">
          <cell r="B20315">
            <v>100700</v>
          </cell>
        </row>
        <row r="20316">
          <cell r="B20316">
            <v>100700</v>
          </cell>
        </row>
        <row r="20317">
          <cell r="B20317">
            <v>100700</v>
          </cell>
        </row>
        <row r="20318">
          <cell r="B20318">
            <v>100700</v>
          </cell>
        </row>
        <row r="20319">
          <cell r="B20319">
            <v>100700</v>
          </cell>
        </row>
        <row r="20320">
          <cell r="B20320">
            <v>100700</v>
          </cell>
        </row>
        <row r="20321">
          <cell r="B20321">
            <v>100700</v>
          </cell>
        </row>
        <row r="20322">
          <cell r="B20322">
            <v>100700</v>
          </cell>
        </row>
        <row r="20323">
          <cell r="B20323">
            <v>91295</v>
          </cell>
        </row>
        <row r="20324">
          <cell r="B20324">
            <v>91295</v>
          </cell>
        </row>
        <row r="20325">
          <cell r="B20325">
            <v>91295</v>
          </cell>
        </row>
        <row r="20326">
          <cell r="B20326">
            <v>91295</v>
          </cell>
        </row>
        <row r="20327">
          <cell r="B20327">
            <v>91295</v>
          </cell>
        </row>
        <row r="20328">
          <cell r="B20328">
            <v>91295</v>
          </cell>
        </row>
        <row r="20329">
          <cell r="B20329">
            <v>91295</v>
          </cell>
        </row>
        <row r="20330">
          <cell r="B20330">
            <v>91296</v>
          </cell>
        </row>
        <row r="20331">
          <cell r="B20331">
            <v>91296</v>
          </cell>
        </row>
        <row r="20332">
          <cell r="B20332">
            <v>91296</v>
          </cell>
        </row>
        <row r="20333">
          <cell r="B20333">
            <v>91296</v>
          </cell>
        </row>
        <row r="20334">
          <cell r="B20334">
            <v>91296</v>
          </cell>
        </row>
        <row r="20335">
          <cell r="B20335">
            <v>91296</v>
          </cell>
        </row>
        <row r="20336">
          <cell r="B20336">
            <v>91296</v>
          </cell>
        </row>
        <row r="20337">
          <cell r="B20337">
            <v>91297</v>
          </cell>
        </row>
        <row r="20338">
          <cell r="B20338">
            <v>91297</v>
          </cell>
        </row>
        <row r="20339">
          <cell r="B20339">
            <v>91297</v>
          </cell>
        </row>
        <row r="20340">
          <cell r="B20340">
            <v>91297</v>
          </cell>
        </row>
        <row r="20341">
          <cell r="B20341">
            <v>91297</v>
          </cell>
        </row>
        <row r="20342">
          <cell r="B20342">
            <v>91297</v>
          </cell>
        </row>
        <row r="20343">
          <cell r="B20343">
            <v>91297</v>
          </cell>
        </row>
        <row r="20344">
          <cell r="B20344">
            <v>90820</v>
          </cell>
        </row>
        <row r="20345">
          <cell r="B20345">
            <v>90820</v>
          </cell>
        </row>
        <row r="20346">
          <cell r="B20346">
            <v>90820</v>
          </cell>
        </row>
        <row r="20347">
          <cell r="B20347">
            <v>90820</v>
          </cell>
        </row>
        <row r="20348">
          <cell r="B20348">
            <v>90820</v>
          </cell>
        </row>
        <row r="20349">
          <cell r="B20349">
            <v>90820</v>
          </cell>
        </row>
        <row r="20350">
          <cell r="B20350">
            <v>90820</v>
          </cell>
        </row>
        <row r="20351">
          <cell r="B20351">
            <v>90821</v>
          </cell>
        </row>
        <row r="20352">
          <cell r="B20352">
            <v>90821</v>
          </cell>
        </row>
        <row r="20353">
          <cell r="B20353">
            <v>90821</v>
          </cell>
        </row>
        <row r="20354">
          <cell r="B20354">
            <v>90821</v>
          </cell>
        </row>
        <row r="20355">
          <cell r="B20355">
            <v>90821</v>
          </cell>
        </row>
        <row r="20356">
          <cell r="B20356">
            <v>90821</v>
          </cell>
        </row>
        <row r="20357">
          <cell r="B20357">
            <v>90821</v>
          </cell>
        </row>
        <row r="20358">
          <cell r="B20358">
            <v>90822</v>
          </cell>
        </row>
        <row r="20359">
          <cell r="B20359">
            <v>90822</v>
          </cell>
        </row>
        <row r="20360">
          <cell r="B20360">
            <v>90822</v>
          </cell>
        </row>
        <row r="20361">
          <cell r="B20361">
            <v>90822</v>
          </cell>
        </row>
        <row r="20362">
          <cell r="B20362">
            <v>90822</v>
          </cell>
        </row>
        <row r="20363">
          <cell r="B20363">
            <v>90822</v>
          </cell>
        </row>
        <row r="20364">
          <cell r="B20364">
            <v>90822</v>
          </cell>
        </row>
        <row r="20365">
          <cell r="B20365">
            <v>90823</v>
          </cell>
        </row>
        <row r="20366">
          <cell r="B20366">
            <v>90823</v>
          </cell>
        </row>
        <row r="20367">
          <cell r="B20367">
            <v>90823</v>
          </cell>
        </row>
        <row r="20368">
          <cell r="B20368">
            <v>90823</v>
          </cell>
        </row>
        <row r="20369">
          <cell r="B20369">
            <v>90823</v>
          </cell>
        </row>
        <row r="20370">
          <cell r="B20370">
            <v>90823</v>
          </cell>
        </row>
        <row r="20371">
          <cell r="B20371">
            <v>90823</v>
          </cell>
        </row>
        <row r="20372">
          <cell r="B20372">
            <v>90824</v>
          </cell>
        </row>
        <row r="20373">
          <cell r="B20373">
            <v>90824</v>
          </cell>
        </row>
        <row r="20374">
          <cell r="B20374">
            <v>90824</v>
          </cell>
        </row>
        <row r="20375">
          <cell r="B20375">
            <v>90824</v>
          </cell>
        </row>
        <row r="20376">
          <cell r="B20376">
            <v>90824</v>
          </cell>
        </row>
        <row r="20377">
          <cell r="B20377">
            <v>90824</v>
          </cell>
        </row>
        <row r="20378">
          <cell r="B20378">
            <v>90824</v>
          </cell>
        </row>
        <row r="20379">
          <cell r="B20379">
            <v>91009</v>
          </cell>
        </row>
        <row r="20380">
          <cell r="B20380">
            <v>91009</v>
          </cell>
        </row>
        <row r="20381">
          <cell r="B20381">
            <v>91009</v>
          </cell>
        </row>
        <row r="20382">
          <cell r="B20382">
            <v>91009</v>
          </cell>
        </row>
        <row r="20383">
          <cell r="B20383">
            <v>91009</v>
          </cell>
        </row>
        <row r="20384">
          <cell r="B20384">
            <v>91009</v>
          </cell>
        </row>
        <row r="20385">
          <cell r="B20385">
            <v>91009</v>
          </cell>
        </row>
        <row r="20386">
          <cell r="B20386">
            <v>91010</v>
          </cell>
        </row>
        <row r="20387">
          <cell r="B20387">
            <v>91010</v>
          </cell>
        </row>
        <row r="20388">
          <cell r="B20388">
            <v>91010</v>
          </cell>
        </row>
        <row r="20389">
          <cell r="B20389">
            <v>91010</v>
          </cell>
        </row>
        <row r="20390">
          <cell r="B20390">
            <v>91010</v>
          </cell>
        </row>
        <row r="20391">
          <cell r="B20391">
            <v>91010</v>
          </cell>
        </row>
        <row r="20392">
          <cell r="B20392">
            <v>91010</v>
          </cell>
        </row>
        <row r="20393">
          <cell r="B20393">
            <v>91011</v>
          </cell>
        </row>
        <row r="20394">
          <cell r="B20394">
            <v>91011</v>
          </cell>
        </row>
        <row r="20395">
          <cell r="B20395">
            <v>91011</v>
          </cell>
        </row>
        <row r="20396">
          <cell r="B20396">
            <v>91011</v>
          </cell>
        </row>
        <row r="20397">
          <cell r="B20397">
            <v>91011</v>
          </cell>
        </row>
        <row r="20398">
          <cell r="B20398">
            <v>91011</v>
          </cell>
        </row>
        <row r="20399">
          <cell r="B20399">
            <v>91011</v>
          </cell>
        </row>
        <row r="20400">
          <cell r="B20400">
            <v>91012</v>
          </cell>
        </row>
        <row r="20401">
          <cell r="B20401">
            <v>91012</v>
          </cell>
        </row>
        <row r="20402">
          <cell r="B20402">
            <v>91012</v>
          </cell>
        </row>
        <row r="20403">
          <cell r="B20403">
            <v>91012</v>
          </cell>
        </row>
        <row r="20404">
          <cell r="B20404">
            <v>91012</v>
          </cell>
        </row>
        <row r="20405">
          <cell r="B20405">
            <v>91012</v>
          </cell>
        </row>
        <row r="20406">
          <cell r="B20406">
            <v>91012</v>
          </cell>
        </row>
        <row r="20407">
          <cell r="B20407">
            <v>91298</v>
          </cell>
        </row>
        <row r="20408">
          <cell r="B20408">
            <v>91298</v>
          </cell>
        </row>
        <row r="20409">
          <cell r="B20409">
            <v>91298</v>
          </cell>
        </row>
        <row r="20410">
          <cell r="B20410">
            <v>91298</v>
          </cell>
        </row>
        <row r="20411">
          <cell r="B20411">
            <v>91298</v>
          </cell>
        </row>
        <row r="20412">
          <cell r="B20412">
            <v>91298</v>
          </cell>
        </row>
        <row r="20413">
          <cell r="B20413">
            <v>91298</v>
          </cell>
        </row>
        <row r="20414">
          <cell r="B20414">
            <v>90825</v>
          </cell>
        </row>
        <row r="20415">
          <cell r="B20415">
            <v>90825</v>
          </cell>
        </row>
        <row r="20416">
          <cell r="B20416">
            <v>90825</v>
          </cell>
        </row>
        <row r="20417">
          <cell r="B20417">
            <v>90825</v>
          </cell>
        </row>
        <row r="20418">
          <cell r="B20418">
            <v>90825</v>
          </cell>
        </row>
        <row r="20419">
          <cell r="B20419">
            <v>90825</v>
          </cell>
        </row>
        <row r="20420">
          <cell r="B20420">
            <v>90825</v>
          </cell>
        </row>
        <row r="20421">
          <cell r="B20421">
            <v>91299</v>
          </cell>
        </row>
        <row r="20422">
          <cell r="B20422">
            <v>91299</v>
          </cell>
        </row>
        <row r="20423">
          <cell r="B20423">
            <v>91299</v>
          </cell>
        </row>
        <row r="20424">
          <cell r="B20424">
            <v>91299</v>
          </cell>
        </row>
        <row r="20425">
          <cell r="B20425">
            <v>91299</v>
          </cell>
        </row>
        <row r="20426">
          <cell r="B20426">
            <v>91299</v>
          </cell>
        </row>
        <row r="20427">
          <cell r="B20427">
            <v>91299</v>
          </cell>
        </row>
        <row r="20428">
          <cell r="B20428">
            <v>91341</v>
          </cell>
        </row>
        <row r="20429">
          <cell r="B20429">
            <v>91341</v>
          </cell>
        </row>
        <row r="20430">
          <cell r="B20430">
            <v>91341</v>
          </cell>
        </row>
        <row r="20431">
          <cell r="B20431">
            <v>91341</v>
          </cell>
        </row>
        <row r="20432">
          <cell r="B20432">
            <v>91341</v>
          </cell>
        </row>
        <row r="20433">
          <cell r="B20433">
            <v>91341</v>
          </cell>
        </row>
        <row r="20434">
          <cell r="B20434">
            <v>91341</v>
          </cell>
        </row>
        <row r="20435">
          <cell r="B20435">
            <v>94806</v>
          </cell>
        </row>
        <row r="20436">
          <cell r="B20436">
            <v>94806</v>
          </cell>
        </row>
        <row r="20437">
          <cell r="B20437">
            <v>94806</v>
          </cell>
        </row>
        <row r="20438">
          <cell r="B20438">
            <v>94806</v>
          </cell>
        </row>
        <row r="20439">
          <cell r="B20439">
            <v>94806</v>
          </cell>
        </row>
        <row r="20440">
          <cell r="B20440">
            <v>94806</v>
          </cell>
        </row>
        <row r="20441">
          <cell r="B20441">
            <v>94807</v>
          </cell>
        </row>
        <row r="20442">
          <cell r="B20442">
            <v>94807</v>
          </cell>
        </row>
        <row r="20443">
          <cell r="B20443">
            <v>94807</v>
          </cell>
        </row>
        <row r="20444">
          <cell r="B20444">
            <v>94807</v>
          </cell>
        </row>
        <row r="20445">
          <cell r="B20445">
            <v>94807</v>
          </cell>
        </row>
        <row r="20446">
          <cell r="B20446">
            <v>94807</v>
          </cell>
        </row>
        <row r="20447">
          <cell r="B20447">
            <v>106142</v>
          </cell>
        </row>
        <row r="20448">
          <cell r="B20448">
            <v>106142</v>
          </cell>
        </row>
        <row r="20449">
          <cell r="B20449">
            <v>106142</v>
          </cell>
        </row>
        <row r="20450">
          <cell r="B20450">
            <v>106142</v>
          </cell>
        </row>
        <row r="20451">
          <cell r="B20451">
            <v>106142</v>
          </cell>
        </row>
        <row r="20452">
          <cell r="B20452">
            <v>106143</v>
          </cell>
        </row>
        <row r="20453">
          <cell r="B20453">
            <v>106143</v>
          </cell>
        </row>
        <row r="20454">
          <cell r="B20454">
            <v>106143</v>
          </cell>
        </row>
        <row r="20455">
          <cell r="B20455">
            <v>106143</v>
          </cell>
        </row>
        <row r="20456">
          <cell r="B20456">
            <v>106143</v>
          </cell>
        </row>
        <row r="20457">
          <cell r="B20457">
            <v>106144</v>
          </cell>
        </row>
        <row r="20458">
          <cell r="B20458">
            <v>106144</v>
          </cell>
        </row>
        <row r="20459">
          <cell r="B20459">
            <v>106144</v>
          </cell>
        </row>
        <row r="20460">
          <cell r="B20460">
            <v>106144</v>
          </cell>
        </row>
        <row r="20461">
          <cell r="B20461">
            <v>106144</v>
          </cell>
        </row>
        <row r="20462">
          <cell r="B20462">
            <v>100703</v>
          </cell>
        </row>
        <row r="20463">
          <cell r="B20463">
            <v>100703</v>
          </cell>
        </row>
        <row r="20464">
          <cell r="B20464">
            <v>100703</v>
          </cell>
        </row>
        <row r="20465">
          <cell r="B20465">
            <v>100703</v>
          </cell>
        </row>
        <row r="20466">
          <cell r="B20466">
            <v>106147</v>
          </cell>
        </row>
        <row r="20467">
          <cell r="B20467">
            <v>106147</v>
          </cell>
        </row>
        <row r="20468">
          <cell r="B20468">
            <v>106147</v>
          </cell>
        </row>
        <row r="20469">
          <cell r="B20469">
            <v>106147</v>
          </cell>
        </row>
        <row r="20470">
          <cell r="B20470">
            <v>106147</v>
          </cell>
        </row>
        <row r="20471">
          <cell r="B20471">
            <v>106147</v>
          </cell>
        </row>
        <row r="20472">
          <cell r="B20472">
            <v>100695</v>
          </cell>
        </row>
        <row r="20473">
          <cell r="B20473">
            <v>100695</v>
          </cell>
        </row>
        <row r="20474">
          <cell r="B20474">
            <v>100695</v>
          </cell>
        </row>
        <row r="20475">
          <cell r="B20475">
            <v>100695</v>
          </cell>
        </row>
        <row r="20476">
          <cell r="B20476">
            <v>100695</v>
          </cell>
        </row>
        <row r="20477">
          <cell r="B20477">
            <v>100695</v>
          </cell>
        </row>
        <row r="20478">
          <cell r="B20478">
            <v>100696</v>
          </cell>
        </row>
        <row r="20479">
          <cell r="B20479">
            <v>100696</v>
          </cell>
        </row>
        <row r="20480">
          <cell r="B20480">
            <v>100696</v>
          </cell>
        </row>
        <row r="20481">
          <cell r="B20481">
            <v>100696</v>
          </cell>
        </row>
        <row r="20482">
          <cell r="B20482">
            <v>100696</v>
          </cell>
        </row>
        <row r="20483">
          <cell r="B20483">
            <v>100696</v>
          </cell>
        </row>
        <row r="20484">
          <cell r="B20484">
            <v>100697</v>
          </cell>
        </row>
        <row r="20485">
          <cell r="B20485">
            <v>100697</v>
          </cell>
        </row>
        <row r="20486">
          <cell r="B20486">
            <v>100697</v>
          </cell>
        </row>
        <row r="20487">
          <cell r="B20487">
            <v>100697</v>
          </cell>
        </row>
        <row r="20488">
          <cell r="B20488">
            <v>100697</v>
          </cell>
        </row>
        <row r="20489">
          <cell r="B20489">
            <v>100697</v>
          </cell>
        </row>
        <row r="20490">
          <cell r="B20490">
            <v>100698</v>
          </cell>
        </row>
        <row r="20491">
          <cell r="B20491">
            <v>100698</v>
          </cell>
        </row>
        <row r="20492">
          <cell r="B20492">
            <v>100698</v>
          </cell>
        </row>
        <row r="20493">
          <cell r="B20493">
            <v>100698</v>
          </cell>
        </row>
        <row r="20494">
          <cell r="B20494">
            <v>100698</v>
          </cell>
        </row>
        <row r="20495">
          <cell r="B20495">
            <v>100698</v>
          </cell>
        </row>
        <row r="20496">
          <cell r="B20496">
            <v>100699</v>
          </cell>
        </row>
        <row r="20497">
          <cell r="B20497">
            <v>100699</v>
          </cell>
        </row>
        <row r="20498">
          <cell r="B20498">
            <v>100699</v>
          </cell>
        </row>
        <row r="20499">
          <cell r="B20499">
            <v>100699</v>
          </cell>
        </row>
        <row r="20500">
          <cell r="B20500">
            <v>100699</v>
          </cell>
        </row>
        <row r="20501">
          <cell r="B20501">
            <v>100699</v>
          </cell>
        </row>
        <row r="20502">
          <cell r="B20502">
            <v>100705</v>
          </cell>
        </row>
        <row r="20503">
          <cell r="B20503">
            <v>100705</v>
          </cell>
        </row>
        <row r="20504">
          <cell r="B20504">
            <v>100705</v>
          </cell>
        </row>
        <row r="20505">
          <cell r="B20505">
            <v>100705</v>
          </cell>
        </row>
        <row r="20506">
          <cell r="B20506">
            <v>101173</v>
          </cell>
        </row>
        <row r="20507">
          <cell r="B20507">
            <v>101173</v>
          </cell>
        </row>
        <row r="20508">
          <cell r="B20508">
            <v>101173</v>
          </cell>
        </row>
        <row r="20509">
          <cell r="B20509">
            <v>101173</v>
          </cell>
        </row>
        <row r="20510">
          <cell r="B20510">
            <v>101173</v>
          </cell>
        </row>
        <row r="20511">
          <cell r="B20511">
            <v>101174</v>
          </cell>
        </row>
        <row r="20512">
          <cell r="B20512">
            <v>101174</v>
          </cell>
        </row>
        <row r="20513">
          <cell r="B20513">
            <v>101174</v>
          </cell>
        </row>
        <row r="20514">
          <cell r="B20514">
            <v>101174</v>
          </cell>
        </row>
        <row r="20515">
          <cell r="B20515">
            <v>101174</v>
          </cell>
        </row>
        <row r="20516">
          <cell r="B20516">
            <v>101175</v>
          </cell>
        </row>
        <row r="20517">
          <cell r="B20517">
            <v>101175</v>
          </cell>
        </row>
        <row r="20518">
          <cell r="B20518">
            <v>101175</v>
          </cell>
        </row>
        <row r="20519">
          <cell r="B20519">
            <v>101175</v>
          </cell>
        </row>
        <row r="20520">
          <cell r="B20520">
            <v>101175</v>
          </cell>
        </row>
        <row r="20521">
          <cell r="B20521">
            <v>101176</v>
          </cell>
        </row>
        <row r="20522">
          <cell r="B20522">
            <v>101176</v>
          </cell>
        </row>
        <row r="20523">
          <cell r="B20523">
            <v>101176</v>
          </cell>
        </row>
        <row r="20524">
          <cell r="B20524">
            <v>101176</v>
          </cell>
        </row>
        <row r="20525">
          <cell r="B20525">
            <v>101176</v>
          </cell>
        </row>
        <row r="20526">
          <cell r="B20526">
            <v>101176</v>
          </cell>
        </row>
        <row r="20527">
          <cell r="B20527">
            <v>101183</v>
          </cell>
        </row>
        <row r="20528">
          <cell r="B20528">
            <v>101183</v>
          </cell>
        </row>
        <row r="20529">
          <cell r="B20529">
            <v>101183</v>
          </cell>
        </row>
        <row r="20530">
          <cell r="B20530">
            <v>101183</v>
          </cell>
        </row>
        <row r="20531">
          <cell r="B20531">
            <v>101183</v>
          </cell>
        </row>
        <row r="20532">
          <cell r="B20532">
            <v>101183</v>
          </cell>
        </row>
        <row r="20533">
          <cell r="B20533">
            <v>101183</v>
          </cell>
        </row>
        <row r="20534">
          <cell r="B20534">
            <v>101183</v>
          </cell>
        </row>
        <row r="20535">
          <cell r="B20535">
            <v>101183</v>
          </cell>
        </row>
        <row r="20536">
          <cell r="B20536">
            <v>101183</v>
          </cell>
        </row>
        <row r="20537">
          <cell r="B20537">
            <v>101183</v>
          </cell>
        </row>
        <row r="20538">
          <cell r="B20538">
            <v>101183</v>
          </cell>
        </row>
        <row r="20539">
          <cell r="B20539">
            <v>101183</v>
          </cell>
        </row>
        <row r="20540">
          <cell r="B20540">
            <v>101183</v>
          </cell>
        </row>
        <row r="20541">
          <cell r="B20541">
            <v>101183</v>
          </cell>
        </row>
        <row r="20542">
          <cell r="B20542">
            <v>101183</v>
          </cell>
        </row>
        <row r="20543">
          <cell r="B20543">
            <v>101183</v>
          </cell>
        </row>
        <row r="20544">
          <cell r="B20544">
            <v>101183</v>
          </cell>
        </row>
        <row r="20545">
          <cell r="B20545">
            <v>101183</v>
          </cell>
        </row>
        <row r="20546">
          <cell r="B20546">
            <v>101183</v>
          </cell>
        </row>
        <row r="20547">
          <cell r="B20547">
            <v>101183</v>
          </cell>
        </row>
        <row r="20548">
          <cell r="B20548">
            <v>101183</v>
          </cell>
        </row>
        <row r="20549">
          <cell r="B20549">
            <v>101183</v>
          </cell>
        </row>
        <row r="20550">
          <cell r="B20550">
            <v>101184</v>
          </cell>
        </row>
        <row r="20551">
          <cell r="B20551">
            <v>101184</v>
          </cell>
        </row>
        <row r="20552">
          <cell r="B20552">
            <v>101184</v>
          </cell>
        </row>
        <row r="20553">
          <cell r="B20553">
            <v>101184</v>
          </cell>
        </row>
        <row r="20554">
          <cell r="B20554">
            <v>101184</v>
          </cell>
        </row>
        <row r="20555">
          <cell r="B20555">
            <v>101184</v>
          </cell>
        </row>
        <row r="20556">
          <cell r="B20556">
            <v>101184</v>
          </cell>
        </row>
        <row r="20557">
          <cell r="B20557">
            <v>101184</v>
          </cell>
        </row>
        <row r="20558">
          <cell r="B20558">
            <v>101184</v>
          </cell>
        </row>
        <row r="20559">
          <cell r="B20559">
            <v>101184</v>
          </cell>
        </row>
        <row r="20560">
          <cell r="B20560">
            <v>101184</v>
          </cell>
        </row>
        <row r="20561">
          <cell r="B20561">
            <v>101184</v>
          </cell>
        </row>
        <row r="20562">
          <cell r="B20562">
            <v>101184</v>
          </cell>
        </row>
        <row r="20563">
          <cell r="B20563">
            <v>101184</v>
          </cell>
        </row>
        <row r="20564">
          <cell r="B20564">
            <v>101184</v>
          </cell>
        </row>
        <row r="20565">
          <cell r="B20565">
            <v>101184</v>
          </cell>
        </row>
        <row r="20566">
          <cell r="B20566">
            <v>101184</v>
          </cell>
        </row>
        <row r="20567">
          <cell r="B20567">
            <v>101184</v>
          </cell>
        </row>
        <row r="20568">
          <cell r="B20568">
            <v>101184</v>
          </cell>
        </row>
        <row r="20569">
          <cell r="B20569">
            <v>101184</v>
          </cell>
        </row>
        <row r="20570">
          <cell r="B20570">
            <v>101184</v>
          </cell>
        </row>
        <row r="20571">
          <cell r="B20571">
            <v>101184</v>
          </cell>
        </row>
        <row r="20572">
          <cell r="B20572">
            <v>101184</v>
          </cell>
        </row>
        <row r="20573">
          <cell r="B20573">
            <v>101182</v>
          </cell>
        </row>
        <row r="20574">
          <cell r="B20574">
            <v>101182</v>
          </cell>
        </row>
        <row r="20575">
          <cell r="B20575">
            <v>101182</v>
          </cell>
        </row>
        <row r="20576">
          <cell r="B20576">
            <v>101182</v>
          </cell>
        </row>
        <row r="20577">
          <cell r="B20577">
            <v>101182</v>
          </cell>
        </row>
        <row r="20578">
          <cell r="B20578">
            <v>101182</v>
          </cell>
        </row>
        <row r="20579">
          <cell r="B20579">
            <v>101182</v>
          </cell>
        </row>
        <row r="20580">
          <cell r="B20580">
            <v>101182</v>
          </cell>
        </row>
        <row r="20581">
          <cell r="B20581">
            <v>101182</v>
          </cell>
        </row>
        <row r="20582">
          <cell r="B20582">
            <v>101182</v>
          </cell>
        </row>
        <row r="20583">
          <cell r="B20583">
            <v>101182</v>
          </cell>
        </row>
        <row r="20584">
          <cell r="B20584">
            <v>101182</v>
          </cell>
        </row>
        <row r="20585">
          <cell r="B20585">
            <v>101182</v>
          </cell>
        </row>
        <row r="20586">
          <cell r="B20586">
            <v>101182</v>
          </cell>
        </row>
        <row r="20587">
          <cell r="B20587">
            <v>101182</v>
          </cell>
        </row>
        <row r="20588">
          <cell r="B20588">
            <v>101182</v>
          </cell>
        </row>
        <row r="20589">
          <cell r="B20589">
            <v>101182</v>
          </cell>
        </row>
        <row r="20590">
          <cell r="B20590">
            <v>101182</v>
          </cell>
        </row>
        <row r="20591">
          <cell r="B20591">
            <v>101182</v>
          </cell>
        </row>
        <row r="20592">
          <cell r="B20592">
            <v>101182</v>
          </cell>
        </row>
        <row r="20593">
          <cell r="B20593">
            <v>101182</v>
          </cell>
        </row>
        <row r="20594">
          <cell r="B20594">
            <v>101182</v>
          </cell>
        </row>
        <row r="20595">
          <cell r="B20595">
            <v>101182</v>
          </cell>
        </row>
        <row r="20596">
          <cell r="B20596">
            <v>101185</v>
          </cell>
        </row>
        <row r="20597">
          <cell r="B20597">
            <v>101185</v>
          </cell>
        </row>
        <row r="20598">
          <cell r="B20598">
            <v>101185</v>
          </cell>
        </row>
        <row r="20599">
          <cell r="B20599">
            <v>101185</v>
          </cell>
        </row>
        <row r="20600">
          <cell r="B20600">
            <v>101185</v>
          </cell>
        </row>
        <row r="20601">
          <cell r="B20601">
            <v>101185</v>
          </cell>
        </row>
        <row r="20602">
          <cell r="B20602">
            <v>101185</v>
          </cell>
        </row>
        <row r="20603">
          <cell r="B20603">
            <v>101185</v>
          </cell>
        </row>
        <row r="20604">
          <cell r="B20604">
            <v>101185</v>
          </cell>
        </row>
        <row r="20605">
          <cell r="B20605">
            <v>101185</v>
          </cell>
        </row>
        <row r="20606">
          <cell r="B20606">
            <v>101185</v>
          </cell>
        </row>
        <row r="20607">
          <cell r="B20607">
            <v>101185</v>
          </cell>
        </row>
        <row r="20608">
          <cell r="B20608">
            <v>101185</v>
          </cell>
        </row>
        <row r="20609">
          <cell r="B20609">
            <v>101185</v>
          </cell>
        </row>
        <row r="20610">
          <cell r="B20610">
            <v>101185</v>
          </cell>
        </row>
        <row r="20611">
          <cell r="B20611">
            <v>101185</v>
          </cell>
        </row>
        <row r="20612">
          <cell r="B20612">
            <v>101185</v>
          </cell>
        </row>
        <row r="20613">
          <cell r="B20613">
            <v>101185</v>
          </cell>
        </row>
        <row r="20614">
          <cell r="B20614">
            <v>101185</v>
          </cell>
        </row>
        <row r="20615">
          <cell r="B20615">
            <v>101185</v>
          </cell>
        </row>
        <row r="20616">
          <cell r="B20616">
            <v>101185</v>
          </cell>
        </row>
        <row r="20617">
          <cell r="B20617">
            <v>101185</v>
          </cell>
        </row>
        <row r="20618">
          <cell r="B20618">
            <v>101185</v>
          </cell>
        </row>
        <row r="20619">
          <cell r="B20619">
            <v>101185</v>
          </cell>
        </row>
        <row r="20620">
          <cell r="B20620">
            <v>101186</v>
          </cell>
        </row>
        <row r="20621">
          <cell r="B20621">
            <v>101186</v>
          </cell>
        </row>
        <row r="20622">
          <cell r="B20622">
            <v>101186</v>
          </cell>
        </row>
        <row r="20623">
          <cell r="B20623">
            <v>101186</v>
          </cell>
        </row>
        <row r="20624">
          <cell r="B20624">
            <v>101186</v>
          </cell>
        </row>
        <row r="20625">
          <cell r="B20625">
            <v>101186</v>
          </cell>
        </row>
        <row r="20626">
          <cell r="B20626">
            <v>101186</v>
          </cell>
        </row>
        <row r="20627">
          <cell r="B20627">
            <v>101186</v>
          </cell>
        </row>
        <row r="20628">
          <cell r="B20628">
            <v>101186</v>
          </cell>
        </row>
        <row r="20629">
          <cell r="B20629">
            <v>101186</v>
          </cell>
        </row>
        <row r="20630">
          <cell r="B20630">
            <v>101186</v>
          </cell>
        </row>
        <row r="20631">
          <cell r="B20631">
            <v>101186</v>
          </cell>
        </row>
        <row r="20632">
          <cell r="B20632">
            <v>101186</v>
          </cell>
        </row>
        <row r="20633">
          <cell r="B20633">
            <v>101186</v>
          </cell>
        </row>
        <row r="20634">
          <cell r="B20634">
            <v>101186</v>
          </cell>
        </row>
        <row r="20635">
          <cell r="B20635">
            <v>101186</v>
          </cell>
        </row>
        <row r="20636">
          <cell r="B20636">
            <v>101186</v>
          </cell>
        </row>
        <row r="20637">
          <cell r="B20637">
            <v>101186</v>
          </cell>
        </row>
        <row r="20638">
          <cell r="B20638">
            <v>101186</v>
          </cell>
        </row>
        <row r="20639">
          <cell r="B20639">
            <v>101186</v>
          </cell>
        </row>
        <row r="20640">
          <cell r="B20640">
            <v>101186</v>
          </cell>
        </row>
        <row r="20641">
          <cell r="B20641">
            <v>101186</v>
          </cell>
        </row>
        <row r="20642">
          <cell r="B20642">
            <v>101186</v>
          </cell>
        </row>
        <row r="20643">
          <cell r="B20643">
            <v>101187</v>
          </cell>
        </row>
        <row r="20644">
          <cell r="B20644">
            <v>101187</v>
          </cell>
        </row>
        <row r="20645">
          <cell r="B20645">
            <v>101187</v>
          </cell>
        </row>
        <row r="20646">
          <cell r="B20646">
            <v>101187</v>
          </cell>
        </row>
        <row r="20647">
          <cell r="B20647">
            <v>101187</v>
          </cell>
        </row>
        <row r="20648">
          <cell r="B20648">
            <v>101187</v>
          </cell>
        </row>
        <row r="20649">
          <cell r="B20649">
            <v>101187</v>
          </cell>
        </row>
        <row r="20650">
          <cell r="B20650">
            <v>101187</v>
          </cell>
        </row>
        <row r="20651">
          <cell r="B20651">
            <v>101187</v>
          </cell>
        </row>
        <row r="20652">
          <cell r="B20652">
            <v>101187</v>
          </cell>
        </row>
        <row r="20653">
          <cell r="B20653">
            <v>101187</v>
          </cell>
        </row>
        <row r="20654">
          <cell r="B20654">
            <v>101187</v>
          </cell>
        </row>
        <row r="20655">
          <cell r="B20655">
            <v>101187</v>
          </cell>
        </row>
        <row r="20656">
          <cell r="B20656">
            <v>101187</v>
          </cell>
        </row>
        <row r="20657">
          <cell r="B20657">
            <v>101187</v>
          </cell>
        </row>
        <row r="20658">
          <cell r="B20658">
            <v>101187</v>
          </cell>
        </row>
        <row r="20659">
          <cell r="B20659">
            <v>101187</v>
          </cell>
        </row>
        <row r="20660">
          <cell r="B20660">
            <v>101187</v>
          </cell>
        </row>
        <row r="20661">
          <cell r="B20661">
            <v>101187</v>
          </cell>
        </row>
        <row r="20662">
          <cell r="B20662">
            <v>101187</v>
          </cell>
        </row>
        <row r="20663">
          <cell r="B20663">
            <v>101187</v>
          </cell>
        </row>
        <row r="20664">
          <cell r="B20664">
            <v>101187</v>
          </cell>
        </row>
        <row r="20665">
          <cell r="B20665">
            <v>101187</v>
          </cell>
        </row>
        <row r="20666">
          <cell r="B20666">
            <v>101177</v>
          </cell>
        </row>
        <row r="20667">
          <cell r="B20667">
            <v>101177</v>
          </cell>
        </row>
        <row r="20668">
          <cell r="B20668">
            <v>101177</v>
          </cell>
        </row>
        <row r="20669">
          <cell r="B20669">
            <v>101177</v>
          </cell>
        </row>
        <row r="20670">
          <cell r="B20670">
            <v>101177</v>
          </cell>
        </row>
        <row r="20671">
          <cell r="B20671">
            <v>101177</v>
          </cell>
        </row>
        <row r="20672">
          <cell r="B20672">
            <v>101177</v>
          </cell>
        </row>
        <row r="20673">
          <cell r="B20673">
            <v>101177</v>
          </cell>
        </row>
        <row r="20674">
          <cell r="B20674">
            <v>101177</v>
          </cell>
        </row>
        <row r="20675">
          <cell r="B20675">
            <v>101178</v>
          </cell>
        </row>
        <row r="20676">
          <cell r="B20676">
            <v>101178</v>
          </cell>
        </row>
        <row r="20677">
          <cell r="B20677">
            <v>101178</v>
          </cell>
        </row>
        <row r="20678">
          <cell r="B20678">
            <v>101178</v>
          </cell>
        </row>
        <row r="20679">
          <cell r="B20679">
            <v>101178</v>
          </cell>
        </row>
        <row r="20680">
          <cell r="B20680">
            <v>101178</v>
          </cell>
        </row>
        <row r="20681">
          <cell r="B20681">
            <v>101178</v>
          </cell>
        </row>
        <row r="20682">
          <cell r="B20682">
            <v>101178</v>
          </cell>
        </row>
        <row r="20683">
          <cell r="B20683">
            <v>101178</v>
          </cell>
        </row>
        <row r="20684">
          <cell r="B20684">
            <v>101180</v>
          </cell>
        </row>
        <row r="20685">
          <cell r="B20685">
            <v>101180</v>
          </cell>
        </row>
        <row r="20686">
          <cell r="B20686">
            <v>101180</v>
          </cell>
        </row>
        <row r="20687">
          <cell r="B20687">
            <v>101180</v>
          </cell>
        </row>
        <row r="20688">
          <cell r="B20688">
            <v>101180</v>
          </cell>
        </row>
        <row r="20689">
          <cell r="B20689">
            <v>101180</v>
          </cell>
        </row>
        <row r="20690">
          <cell r="B20690">
            <v>101180</v>
          </cell>
        </row>
        <row r="20691">
          <cell r="B20691">
            <v>101180</v>
          </cell>
        </row>
        <row r="20692">
          <cell r="B20692">
            <v>101180</v>
          </cell>
        </row>
        <row r="20693">
          <cell r="B20693">
            <v>101180</v>
          </cell>
        </row>
        <row r="20694">
          <cell r="B20694">
            <v>101179</v>
          </cell>
        </row>
        <row r="20695">
          <cell r="B20695">
            <v>101179</v>
          </cell>
        </row>
        <row r="20696">
          <cell r="B20696">
            <v>101179</v>
          </cell>
        </row>
        <row r="20697">
          <cell r="B20697">
            <v>101179</v>
          </cell>
        </row>
        <row r="20698">
          <cell r="B20698">
            <v>101179</v>
          </cell>
        </row>
        <row r="20699">
          <cell r="B20699">
            <v>101179</v>
          </cell>
        </row>
        <row r="20700">
          <cell r="B20700">
            <v>101179</v>
          </cell>
        </row>
        <row r="20701">
          <cell r="B20701">
            <v>101179</v>
          </cell>
        </row>
        <row r="20702">
          <cell r="B20702">
            <v>101179</v>
          </cell>
        </row>
        <row r="20703">
          <cell r="B20703">
            <v>101181</v>
          </cell>
        </row>
        <row r="20704">
          <cell r="B20704">
            <v>101181</v>
          </cell>
        </row>
        <row r="20705">
          <cell r="B20705">
            <v>101181</v>
          </cell>
        </row>
        <row r="20706">
          <cell r="B20706">
            <v>101181</v>
          </cell>
        </row>
        <row r="20707">
          <cell r="B20707">
            <v>101181</v>
          </cell>
        </row>
        <row r="20708">
          <cell r="B20708">
            <v>101181</v>
          </cell>
        </row>
        <row r="20709">
          <cell r="B20709">
            <v>101181</v>
          </cell>
        </row>
        <row r="20710">
          <cell r="B20710">
            <v>101181</v>
          </cell>
        </row>
        <row r="20711">
          <cell r="B20711">
            <v>101181</v>
          </cell>
        </row>
        <row r="20712">
          <cell r="B20712">
            <v>101181</v>
          </cell>
        </row>
        <row r="20713">
          <cell r="B20713">
            <v>100899</v>
          </cell>
        </row>
        <row r="20714">
          <cell r="B20714">
            <v>100899</v>
          </cell>
        </row>
        <row r="20715">
          <cell r="B20715">
            <v>100899</v>
          </cell>
        </row>
        <row r="20716">
          <cell r="B20716">
            <v>100899</v>
          </cell>
        </row>
        <row r="20717">
          <cell r="B20717">
            <v>100899</v>
          </cell>
        </row>
        <row r="20718">
          <cell r="B20718">
            <v>100899</v>
          </cell>
        </row>
        <row r="20719">
          <cell r="B20719">
            <v>100899</v>
          </cell>
        </row>
        <row r="20720">
          <cell r="B20720">
            <v>100899</v>
          </cell>
        </row>
        <row r="20721">
          <cell r="B20721">
            <v>100899</v>
          </cell>
        </row>
        <row r="20722">
          <cell r="B20722">
            <v>100896</v>
          </cell>
        </row>
        <row r="20723">
          <cell r="B20723">
            <v>100896</v>
          </cell>
        </row>
        <row r="20724">
          <cell r="B20724">
            <v>100896</v>
          </cell>
        </row>
        <row r="20725">
          <cell r="B20725">
            <v>100896</v>
          </cell>
        </row>
        <row r="20726">
          <cell r="B20726">
            <v>100896</v>
          </cell>
        </row>
        <row r="20727">
          <cell r="B20727">
            <v>100896</v>
          </cell>
        </row>
        <row r="20728">
          <cell r="B20728">
            <v>100896</v>
          </cell>
        </row>
        <row r="20729">
          <cell r="B20729">
            <v>100896</v>
          </cell>
        </row>
        <row r="20730">
          <cell r="B20730">
            <v>100896</v>
          </cell>
        </row>
        <row r="20731">
          <cell r="B20731">
            <v>100897</v>
          </cell>
        </row>
        <row r="20732">
          <cell r="B20732">
            <v>100897</v>
          </cell>
        </row>
        <row r="20733">
          <cell r="B20733">
            <v>100897</v>
          </cell>
        </row>
        <row r="20734">
          <cell r="B20734">
            <v>100897</v>
          </cell>
        </row>
        <row r="20735">
          <cell r="B20735">
            <v>100897</v>
          </cell>
        </row>
        <row r="20736">
          <cell r="B20736">
            <v>100897</v>
          </cell>
        </row>
        <row r="20737">
          <cell r="B20737">
            <v>100897</v>
          </cell>
        </row>
        <row r="20738">
          <cell r="B20738">
            <v>100897</v>
          </cell>
        </row>
        <row r="20739">
          <cell r="B20739">
            <v>100897</v>
          </cell>
        </row>
        <row r="20740">
          <cell r="B20740">
            <v>100900</v>
          </cell>
        </row>
        <row r="20741">
          <cell r="B20741">
            <v>100900</v>
          </cell>
        </row>
        <row r="20742">
          <cell r="B20742">
            <v>100900</v>
          </cell>
        </row>
        <row r="20743">
          <cell r="B20743">
            <v>100900</v>
          </cell>
        </row>
        <row r="20744">
          <cell r="B20744">
            <v>100900</v>
          </cell>
        </row>
        <row r="20745">
          <cell r="B20745">
            <v>100900</v>
          </cell>
        </row>
        <row r="20746">
          <cell r="B20746">
            <v>100900</v>
          </cell>
        </row>
        <row r="20747">
          <cell r="B20747">
            <v>100900</v>
          </cell>
        </row>
        <row r="20748">
          <cell r="B20748">
            <v>100900</v>
          </cell>
        </row>
        <row r="20749">
          <cell r="B20749">
            <v>100898</v>
          </cell>
        </row>
        <row r="20750">
          <cell r="B20750">
            <v>100898</v>
          </cell>
        </row>
        <row r="20751">
          <cell r="B20751">
            <v>100898</v>
          </cell>
        </row>
        <row r="20752">
          <cell r="B20752">
            <v>100898</v>
          </cell>
        </row>
        <row r="20753">
          <cell r="B20753">
            <v>100898</v>
          </cell>
        </row>
        <row r="20754">
          <cell r="B20754">
            <v>100898</v>
          </cell>
        </row>
        <row r="20755">
          <cell r="B20755">
            <v>100898</v>
          </cell>
        </row>
        <row r="20756">
          <cell r="B20756">
            <v>100898</v>
          </cell>
        </row>
        <row r="20757">
          <cell r="B20757">
            <v>100898</v>
          </cell>
        </row>
        <row r="20758">
          <cell r="B20758">
            <v>100892</v>
          </cell>
        </row>
        <row r="20759">
          <cell r="B20759">
            <v>100892</v>
          </cell>
        </row>
        <row r="20760">
          <cell r="B20760">
            <v>100892</v>
          </cell>
        </row>
        <row r="20761">
          <cell r="B20761">
            <v>100892</v>
          </cell>
        </row>
        <row r="20762">
          <cell r="B20762">
            <v>100892</v>
          </cell>
        </row>
        <row r="20763">
          <cell r="B20763">
            <v>100892</v>
          </cell>
        </row>
        <row r="20764">
          <cell r="B20764">
            <v>100892</v>
          </cell>
        </row>
        <row r="20765">
          <cell r="B20765">
            <v>100892</v>
          </cell>
        </row>
        <row r="20766">
          <cell r="B20766">
            <v>100892</v>
          </cell>
        </row>
        <row r="20767">
          <cell r="B20767">
            <v>100893</v>
          </cell>
        </row>
        <row r="20768">
          <cell r="B20768">
            <v>100893</v>
          </cell>
        </row>
        <row r="20769">
          <cell r="B20769">
            <v>100893</v>
          </cell>
        </row>
        <row r="20770">
          <cell r="B20770">
            <v>100893</v>
          </cell>
        </row>
        <row r="20771">
          <cell r="B20771">
            <v>100893</v>
          </cell>
        </row>
        <row r="20772">
          <cell r="B20772">
            <v>100893</v>
          </cell>
        </row>
        <row r="20773">
          <cell r="B20773">
            <v>100893</v>
          </cell>
        </row>
        <row r="20774">
          <cell r="B20774">
            <v>100893</v>
          </cell>
        </row>
        <row r="20775">
          <cell r="B20775">
            <v>100893</v>
          </cell>
        </row>
        <row r="20776">
          <cell r="B20776">
            <v>100894</v>
          </cell>
        </row>
        <row r="20777">
          <cell r="B20777">
            <v>100894</v>
          </cell>
        </row>
        <row r="20778">
          <cell r="B20778">
            <v>100894</v>
          </cell>
        </row>
        <row r="20779">
          <cell r="B20779">
            <v>100894</v>
          </cell>
        </row>
        <row r="20780">
          <cell r="B20780">
            <v>100894</v>
          </cell>
        </row>
        <row r="20781">
          <cell r="B20781">
            <v>100894</v>
          </cell>
        </row>
        <row r="20782">
          <cell r="B20782">
            <v>100894</v>
          </cell>
        </row>
        <row r="20783">
          <cell r="B20783">
            <v>100894</v>
          </cell>
        </row>
        <row r="20784">
          <cell r="B20784">
            <v>100894</v>
          </cell>
        </row>
        <row r="20785">
          <cell r="B20785">
            <v>100889</v>
          </cell>
        </row>
        <row r="20786">
          <cell r="B20786">
            <v>100889</v>
          </cell>
        </row>
        <row r="20787">
          <cell r="B20787">
            <v>100889</v>
          </cell>
        </row>
        <row r="20788">
          <cell r="B20788">
            <v>100889</v>
          </cell>
        </row>
        <row r="20789">
          <cell r="B20789">
            <v>100889</v>
          </cell>
        </row>
        <row r="20790">
          <cell r="B20790">
            <v>100889</v>
          </cell>
        </row>
        <row r="20791">
          <cell r="B20791">
            <v>100889</v>
          </cell>
        </row>
        <row r="20792">
          <cell r="B20792">
            <v>100889</v>
          </cell>
        </row>
        <row r="20793">
          <cell r="B20793">
            <v>100889</v>
          </cell>
        </row>
        <row r="20794">
          <cell r="B20794">
            <v>100891</v>
          </cell>
        </row>
        <row r="20795">
          <cell r="B20795">
            <v>100891</v>
          </cell>
        </row>
        <row r="20796">
          <cell r="B20796">
            <v>100891</v>
          </cell>
        </row>
        <row r="20797">
          <cell r="B20797">
            <v>100891</v>
          </cell>
        </row>
        <row r="20798">
          <cell r="B20798">
            <v>100891</v>
          </cell>
        </row>
        <row r="20799">
          <cell r="B20799">
            <v>100891</v>
          </cell>
        </row>
        <row r="20800">
          <cell r="B20800">
            <v>100891</v>
          </cell>
        </row>
        <row r="20801">
          <cell r="B20801">
            <v>100891</v>
          </cell>
        </row>
        <row r="20802">
          <cell r="B20802">
            <v>100891</v>
          </cell>
        </row>
        <row r="20803">
          <cell r="B20803">
            <v>100890</v>
          </cell>
        </row>
        <row r="20804">
          <cell r="B20804">
            <v>100890</v>
          </cell>
        </row>
        <row r="20805">
          <cell r="B20805">
            <v>100890</v>
          </cell>
        </row>
        <row r="20806">
          <cell r="B20806">
            <v>100890</v>
          </cell>
        </row>
        <row r="20807">
          <cell r="B20807">
            <v>100890</v>
          </cell>
        </row>
        <row r="20808">
          <cell r="B20808">
            <v>100890</v>
          </cell>
        </row>
        <row r="20809">
          <cell r="B20809">
            <v>100890</v>
          </cell>
        </row>
        <row r="20810">
          <cell r="B20810">
            <v>100890</v>
          </cell>
        </row>
        <row r="20811">
          <cell r="B20811">
            <v>100890</v>
          </cell>
        </row>
        <row r="20812">
          <cell r="B20812">
            <v>100658</v>
          </cell>
        </row>
        <row r="20813">
          <cell r="B20813">
            <v>100658</v>
          </cell>
        </row>
        <row r="20814">
          <cell r="B20814">
            <v>100658</v>
          </cell>
        </row>
        <row r="20815">
          <cell r="B20815">
            <v>100658</v>
          </cell>
        </row>
        <row r="20816">
          <cell r="B20816">
            <v>100658</v>
          </cell>
        </row>
        <row r="20817">
          <cell r="B20817">
            <v>100658</v>
          </cell>
        </row>
        <row r="20818">
          <cell r="B20818">
            <v>100658</v>
          </cell>
        </row>
        <row r="20819">
          <cell r="B20819">
            <v>100658</v>
          </cell>
        </row>
        <row r="20820">
          <cell r="B20820">
            <v>100658</v>
          </cell>
        </row>
        <row r="20821">
          <cell r="B20821">
            <v>100657</v>
          </cell>
        </row>
        <row r="20822">
          <cell r="B20822">
            <v>100657</v>
          </cell>
        </row>
        <row r="20823">
          <cell r="B20823">
            <v>100657</v>
          </cell>
        </row>
        <row r="20824">
          <cell r="B20824">
            <v>100657</v>
          </cell>
        </row>
        <row r="20825">
          <cell r="B20825">
            <v>100657</v>
          </cell>
        </row>
        <row r="20826">
          <cell r="B20826">
            <v>100657</v>
          </cell>
        </row>
        <row r="20827">
          <cell r="B20827">
            <v>100657</v>
          </cell>
        </row>
        <row r="20828">
          <cell r="B20828">
            <v>100657</v>
          </cell>
        </row>
        <row r="20829">
          <cell r="B20829">
            <v>100657</v>
          </cell>
        </row>
        <row r="20830">
          <cell r="B20830">
            <v>100656</v>
          </cell>
        </row>
        <row r="20831">
          <cell r="B20831">
            <v>100656</v>
          </cell>
        </row>
        <row r="20832">
          <cell r="B20832">
            <v>100656</v>
          </cell>
        </row>
        <row r="20833">
          <cell r="B20833">
            <v>100656</v>
          </cell>
        </row>
        <row r="20834">
          <cell r="B20834">
            <v>100656</v>
          </cell>
        </row>
        <row r="20835">
          <cell r="B20835">
            <v>100656</v>
          </cell>
        </row>
        <row r="20836">
          <cell r="B20836">
            <v>100656</v>
          </cell>
        </row>
        <row r="20837">
          <cell r="B20837">
            <v>100656</v>
          </cell>
        </row>
        <row r="20838">
          <cell r="B20838">
            <v>100656</v>
          </cell>
        </row>
        <row r="20839">
          <cell r="B20839">
            <v>102649</v>
          </cell>
        </row>
        <row r="20840">
          <cell r="B20840">
            <v>102649</v>
          </cell>
        </row>
        <row r="20841">
          <cell r="B20841">
            <v>102649</v>
          </cell>
        </row>
        <row r="20842">
          <cell r="B20842">
            <v>102649</v>
          </cell>
        </row>
        <row r="20843">
          <cell r="B20843">
            <v>102649</v>
          </cell>
        </row>
        <row r="20844">
          <cell r="B20844">
            <v>102649</v>
          </cell>
        </row>
        <row r="20845">
          <cell r="B20845">
            <v>102649</v>
          </cell>
        </row>
        <row r="20846">
          <cell r="B20846">
            <v>102649</v>
          </cell>
        </row>
        <row r="20847">
          <cell r="B20847">
            <v>102649</v>
          </cell>
        </row>
        <row r="20848">
          <cell r="B20848">
            <v>102649</v>
          </cell>
        </row>
        <row r="20849">
          <cell r="B20849">
            <v>102649</v>
          </cell>
        </row>
        <row r="20850">
          <cell r="B20850">
            <v>102649</v>
          </cell>
        </row>
        <row r="20851">
          <cell r="B20851">
            <v>102649</v>
          </cell>
        </row>
        <row r="20852">
          <cell r="B20852">
            <v>102649</v>
          </cell>
        </row>
        <row r="20853">
          <cell r="B20853">
            <v>102649</v>
          </cell>
        </row>
        <row r="20854">
          <cell r="B20854">
            <v>102649</v>
          </cell>
        </row>
        <row r="20855">
          <cell r="B20855">
            <v>102649</v>
          </cell>
        </row>
        <row r="20856">
          <cell r="B20856">
            <v>102649</v>
          </cell>
        </row>
        <row r="20857">
          <cell r="B20857">
            <v>102649</v>
          </cell>
        </row>
        <row r="20858">
          <cell r="B20858">
            <v>102649</v>
          </cell>
        </row>
        <row r="20859">
          <cell r="B20859">
            <v>102645</v>
          </cell>
        </row>
        <row r="20860">
          <cell r="B20860">
            <v>102645</v>
          </cell>
        </row>
        <row r="20861">
          <cell r="B20861">
            <v>102645</v>
          </cell>
        </row>
        <row r="20862">
          <cell r="B20862">
            <v>102645</v>
          </cell>
        </row>
        <row r="20863">
          <cell r="B20863">
            <v>102645</v>
          </cell>
        </row>
        <row r="20864">
          <cell r="B20864">
            <v>102645</v>
          </cell>
        </row>
        <row r="20865">
          <cell r="B20865">
            <v>102645</v>
          </cell>
        </row>
        <row r="20866">
          <cell r="B20866">
            <v>102645</v>
          </cell>
        </row>
        <row r="20867">
          <cell r="B20867">
            <v>102645</v>
          </cell>
        </row>
        <row r="20868">
          <cell r="B20868">
            <v>102645</v>
          </cell>
        </row>
        <row r="20869">
          <cell r="B20869">
            <v>102645</v>
          </cell>
        </row>
        <row r="20870">
          <cell r="B20870">
            <v>102645</v>
          </cell>
        </row>
        <row r="20871">
          <cell r="B20871">
            <v>102645</v>
          </cell>
        </row>
        <row r="20872">
          <cell r="B20872">
            <v>102645</v>
          </cell>
        </row>
        <row r="20873">
          <cell r="B20873">
            <v>102645</v>
          </cell>
        </row>
        <row r="20874">
          <cell r="B20874">
            <v>102645</v>
          </cell>
        </row>
        <row r="20875">
          <cell r="B20875">
            <v>102645</v>
          </cell>
        </row>
        <row r="20876">
          <cell r="B20876">
            <v>102645</v>
          </cell>
        </row>
        <row r="20877">
          <cell r="B20877">
            <v>102650</v>
          </cell>
        </row>
        <row r="20878">
          <cell r="B20878">
            <v>102650</v>
          </cell>
        </row>
        <row r="20879">
          <cell r="B20879">
            <v>102650</v>
          </cell>
        </row>
        <row r="20880">
          <cell r="B20880">
            <v>102650</v>
          </cell>
        </row>
        <row r="20881">
          <cell r="B20881">
            <v>102650</v>
          </cell>
        </row>
        <row r="20882">
          <cell r="B20882">
            <v>102650</v>
          </cell>
        </row>
        <row r="20883">
          <cell r="B20883">
            <v>102650</v>
          </cell>
        </row>
        <row r="20884">
          <cell r="B20884">
            <v>102650</v>
          </cell>
        </row>
        <row r="20885">
          <cell r="B20885">
            <v>102650</v>
          </cell>
        </row>
        <row r="20886">
          <cell r="B20886">
            <v>102650</v>
          </cell>
        </row>
        <row r="20887">
          <cell r="B20887">
            <v>102650</v>
          </cell>
        </row>
        <row r="20888">
          <cell r="B20888">
            <v>102650</v>
          </cell>
        </row>
        <row r="20889">
          <cell r="B20889">
            <v>102650</v>
          </cell>
        </row>
        <row r="20890">
          <cell r="B20890">
            <v>102650</v>
          </cell>
        </row>
        <row r="20891">
          <cell r="B20891">
            <v>102650</v>
          </cell>
        </row>
        <row r="20892">
          <cell r="B20892">
            <v>102650</v>
          </cell>
        </row>
        <row r="20893">
          <cell r="B20893">
            <v>102650</v>
          </cell>
        </row>
        <row r="20894">
          <cell r="B20894">
            <v>102650</v>
          </cell>
        </row>
        <row r="20895">
          <cell r="B20895">
            <v>102650</v>
          </cell>
        </row>
        <row r="20896">
          <cell r="B20896">
            <v>102650</v>
          </cell>
        </row>
        <row r="20897">
          <cell r="B20897">
            <v>102646</v>
          </cell>
        </row>
        <row r="20898">
          <cell r="B20898">
            <v>102646</v>
          </cell>
        </row>
        <row r="20899">
          <cell r="B20899">
            <v>102646</v>
          </cell>
        </row>
        <row r="20900">
          <cell r="B20900">
            <v>102646</v>
          </cell>
        </row>
        <row r="20901">
          <cell r="B20901">
            <v>102646</v>
          </cell>
        </row>
        <row r="20902">
          <cell r="B20902">
            <v>102646</v>
          </cell>
        </row>
        <row r="20903">
          <cell r="B20903">
            <v>102646</v>
          </cell>
        </row>
        <row r="20904">
          <cell r="B20904">
            <v>102646</v>
          </cell>
        </row>
        <row r="20905">
          <cell r="B20905">
            <v>102646</v>
          </cell>
        </row>
        <row r="20906">
          <cell r="B20906">
            <v>102646</v>
          </cell>
        </row>
        <row r="20907">
          <cell r="B20907">
            <v>102646</v>
          </cell>
        </row>
        <row r="20908">
          <cell r="B20908">
            <v>102646</v>
          </cell>
        </row>
        <row r="20909">
          <cell r="B20909">
            <v>102646</v>
          </cell>
        </row>
        <row r="20910">
          <cell r="B20910">
            <v>102646</v>
          </cell>
        </row>
        <row r="20911">
          <cell r="B20911">
            <v>102646</v>
          </cell>
        </row>
        <row r="20912">
          <cell r="B20912">
            <v>102646</v>
          </cell>
        </row>
        <row r="20913">
          <cell r="B20913">
            <v>102646</v>
          </cell>
        </row>
        <row r="20914">
          <cell r="B20914">
            <v>102646</v>
          </cell>
        </row>
        <row r="20915">
          <cell r="B20915">
            <v>102651</v>
          </cell>
        </row>
        <row r="20916">
          <cell r="B20916">
            <v>102651</v>
          </cell>
        </row>
        <row r="20917">
          <cell r="B20917">
            <v>102651</v>
          </cell>
        </row>
        <row r="20918">
          <cell r="B20918">
            <v>102651</v>
          </cell>
        </row>
        <row r="20919">
          <cell r="B20919">
            <v>102651</v>
          </cell>
        </row>
        <row r="20920">
          <cell r="B20920">
            <v>102651</v>
          </cell>
        </row>
        <row r="20921">
          <cell r="B20921">
            <v>102651</v>
          </cell>
        </row>
        <row r="20922">
          <cell r="B20922">
            <v>102651</v>
          </cell>
        </row>
        <row r="20923">
          <cell r="B20923">
            <v>102651</v>
          </cell>
        </row>
        <row r="20924">
          <cell r="B20924">
            <v>102651</v>
          </cell>
        </row>
        <row r="20925">
          <cell r="B20925">
            <v>102651</v>
          </cell>
        </row>
        <row r="20926">
          <cell r="B20926">
            <v>102651</v>
          </cell>
        </row>
        <row r="20927">
          <cell r="B20927">
            <v>102651</v>
          </cell>
        </row>
        <row r="20928">
          <cell r="B20928">
            <v>102651</v>
          </cell>
        </row>
        <row r="20929">
          <cell r="B20929">
            <v>102651</v>
          </cell>
        </row>
        <row r="20930">
          <cell r="B20930">
            <v>102651</v>
          </cell>
        </row>
        <row r="20931">
          <cell r="B20931">
            <v>102651</v>
          </cell>
        </row>
        <row r="20932">
          <cell r="B20932">
            <v>102651</v>
          </cell>
        </row>
        <row r="20933">
          <cell r="B20933">
            <v>102651</v>
          </cell>
        </row>
        <row r="20934">
          <cell r="B20934">
            <v>102651</v>
          </cell>
        </row>
        <row r="20935">
          <cell r="B20935">
            <v>102647</v>
          </cell>
        </row>
        <row r="20936">
          <cell r="B20936">
            <v>102647</v>
          </cell>
        </row>
        <row r="20937">
          <cell r="B20937">
            <v>102647</v>
          </cell>
        </row>
        <row r="20938">
          <cell r="B20938">
            <v>102647</v>
          </cell>
        </row>
        <row r="20939">
          <cell r="B20939">
            <v>102647</v>
          </cell>
        </row>
        <row r="20940">
          <cell r="B20940">
            <v>102647</v>
          </cell>
        </row>
        <row r="20941">
          <cell r="B20941">
            <v>102647</v>
          </cell>
        </row>
        <row r="20942">
          <cell r="B20942">
            <v>102647</v>
          </cell>
        </row>
        <row r="20943">
          <cell r="B20943">
            <v>102647</v>
          </cell>
        </row>
        <row r="20944">
          <cell r="B20944">
            <v>102647</v>
          </cell>
        </row>
        <row r="20945">
          <cell r="B20945">
            <v>102647</v>
          </cell>
        </row>
        <row r="20946">
          <cell r="B20946">
            <v>102647</v>
          </cell>
        </row>
        <row r="20947">
          <cell r="B20947">
            <v>102647</v>
          </cell>
        </row>
        <row r="20948">
          <cell r="B20948">
            <v>102647</v>
          </cell>
        </row>
        <row r="20949">
          <cell r="B20949">
            <v>102647</v>
          </cell>
        </row>
        <row r="20950">
          <cell r="B20950">
            <v>102647</v>
          </cell>
        </row>
        <row r="20951">
          <cell r="B20951">
            <v>102647</v>
          </cell>
        </row>
        <row r="20952">
          <cell r="B20952">
            <v>102647</v>
          </cell>
        </row>
        <row r="20953">
          <cell r="B20953">
            <v>102652</v>
          </cell>
        </row>
        <row r="20954">
          <cell r="B20954">
            <v>102652</v>
          </cell>
        </row>
        <row r="20955">
          <cell r="B20955">
            <v>102652</v>
          </cell>
        </row>
        <row r="20956">
          <cell r="B20956">
            <v>102652</v>
          </cell>
        </row>
        <row r="20957">
          <cell r="B20957">
            <v>102652</v>
          </cell>
        </row>
        <row r="20958">
          <cell r="B20958">
            <v>102652</v>
          </cell>
        </row>
        <row r="20959">
          <cell r="B20959">
            <v>102652</v>
          </cell>
        </row>
        <row r="20960">
          <cell r="B20960">
            <v>102652</v>
          </cell>
        </row>
        <row r="20961">
          <cell r="B20961">
            <v>102652</v>
          </cell>
        </row>
        <row r="20962">
          <cell r="B20962">
            <v>102652</v>
          </cell>
        </row>
        <row r="20963">
          <cell r="B20963">
            <v>102652</v>
          </cell>
        </row>
        <row r="20964">
          <cell r="B20964">
            <v>102652</v>
          </cell>
        </row>
        <row r="20965">
          <cell r="B20965">
            <v>102652</v>
          </cell>
        </row>
        <row r="20966">
          <cell r="B20966">
            <v>102652</v>
          </cell>
        </row>
        <row r="20967">
          <cell r="B20967">
            <v>102652</v>
          </cell>
        </row>
        <row r="20968">
          <cell r="B20968">
            <v>102652</v>
          </cell>
        </row>
        <row r="20969">
          <cell r="B20969">
            <v>102652</v>
          </cell>
        </row>
        <row r="20970">
          <cell r="B20970">
            <v>102652</v>
          </cell>
        </row>
        <row r="20971">
          <cell r="B20971">
            <v>102652</v>
          </cell>
        </row>
        <row r="20972">
          <cell r="B20972">
            <v>102652</v>
          </cell>
        </row>
        <row r="20973">
          <cell r="B20973">
            <v>102648</v>
          </cell>
        </row>
        <row r="20974">
          <cell r="B20974">
            <v>102648</v>
          </cell>
        </row>
        <row r="20975">
          <cell r="B20975">
            <v>102648</v>
          </cell>
        </row>
        <row r="20976">
          <cell r="B20976">
            <v>102648</v>
          </cell>
        </row>
        <row r="20977">
          <cell r="B20977">
            <v>102648</v>
          </cell>
        </row>
        <row r="20978">
          <cell r="B20978">
            <v>102648</v>
          </cell>
        </row>
        <row r="20979">
          <cell r="B20979">
            <v>102648</v>
          </cell>
        </row>
        <row r="20980">
          <cell r="B20980">
            <v>102648</v>
          </cell>
        </row>
        <row r="20981">
          <cell r="B20981">
            <v>102648</v>
          </cell>
        </row>
        <row r="20982">
          <cell r="B20982">
            <v>102648</v>
          </cell>
        </row>
        <row r="20983">
          <cell r="B20983">
            <v>102648</v>
          </cell>
        </row>
        <row r="20984">
          <cell r="B20984">
            <v>102648</v>
          </cell>
        </row>
        <row r="20985">
          <cell r="B20985">
            <v>102648</v>
          </cell>
        </row>
        <row r="20986">
          <cell r="B20986">
            <v>102648</v>
          </cell>
        </row>
        <row r="20987">
          <cell r="B20987">
            <v>102648</v>
          </cell>
        </row>
        <row r="20988">
          <cell r="B20988">
            <v>102648</v>
          </cell>
        </row>
        <row r="20989">
          <cell r="B20989">
            <v>102648</v>
          </cell>
        </row>
        <row r="20990">
          <cell r="B20990">
            <v>102648</v>
          </cell>
        </row>
        <row r="20991">
          <cell r="B20991">
            <v>106794</v>
          </cell>
        </row>
        <row r="20992">
          <cell r="B20992">
            <v>106794</v>
          </cell>
        </row>
        <row r="20993">
          <cell r="B20993">
            <v>106794</v>
          </cell>
        </row>
        <row r="20994">
          <cell r="B20994">
            <v>106794</v>
          </cell>
        </row>
        <row r="20995">
          <cell r="B20995">
            <v>106794</v>
          </cell>
        </row>
        <row r="20996">
          <cell r="B20996">
            <v>106794</v>
          </cell>
        </row>
        <row r="20997">
          <cell r="B20997">
            <v>106794</v>
          </cell>
        </row>
        <row r="20998">
          <cell r="B20998">
            <v>106794</v>
          </cell>
        </row>
        <row r="20999">
          <cell r="B20999">
            <v>106794</v>
          </cell>
        </row>
        <row r="21000">
          <cell r="B21000">
            <v>100651</v>
          </cell>
        </row>
        <row r="21001">
          <cell r="B21001">
            <v>100651</v>
          </cell>
        </row>
        <row r="21002">
          <cell r="B21002">
            <v>100651</v>
          </cell>
        </row>
        <row r="21003">
          <cell r="B21003">
            <v>100651</v>
          </cell>
        </row>
        <row r="21004">
          <cell r="B21004">
            <v>100651</v>
          </cell>
        </row>
        <row r="21005">
          <cell r="B21005">
            <v>100651</v>
          </cell>
        </row>
        <row r="21006">
          <cell r="B21006">
            <v>100651</v>
          </cell>
        </row>
        <row r="21007">
          <cell r="B21007">
            <v>100651</v>
          </cell>
        </row>
        <row r="21008">
          <cell r="B21008">
            <v>100651</v>
          </cell>
        </row>
        <row r="21009">
          <cell r="B21009">
            <v>100651</v>
          </cell>
        </row>
        <row r="21010">
          <cell r="B21010">
            <v>100651</v>
          </cell>
        </row>
        <row r="21011">
          <cell r="B21011">
            <v>106804</v>
          </cell>
        </row>
        <row r="21012">
          <cell r="B21012">
            <v>106804</v>
          </cell>
        </row>
        <row r="21013">
          <cell r="B21013">
            <v>106804</v>
          </cell>
        </row>
        <row r="21014">
          <cell r="B21014">
            <v>106804</v>
          </cell>
        </row>
        <row r="21015">
          <cell r="B21015">
            <v>106804</v>
          </cell>
        </row>
        <row r="21016">
          <cell r="B21016">
            <v>106804</v>
          </cell>
        </row>
        <row r="21017">
          <cell r="B21017">
            <v>106804</v>
          </cell>
        </row>
        <row r="21018">
          <cell r="B21018">
            <v>106804</v>
          </cell>
        </row>
        <row r="21019">
          <cell r="B21019">
            <v>106804</v>
          </cell>
        </row>
        <row r="21020">
          <cell r="B21020">
            <v>106799</v>
          </cell>
        </row>
        <row r="21021">
          <cell r="B21021">
            <v>106799</v>
          </cell>
        </row>
        <row r="21022">
          <cell r="B21022">
            <v>106799</v>
          </cell>
        </row>
        <row r="21023">
          <cell r="B21023">
            <v>106799</v>
          </cell>
        </row>
        <row r="21024">
          <cell r="B21024">
            <v>106799</v>
          </cell>
        </row>
        <row r="21025">
          <cell r="B21025">
            <v>106799</v>
          </cell>
        </row>
        <row r="21026">
          <cell r="B21026">
            <v>106799</v>
          </cell>
        </row>
        <row r="21027">
          <cell r="B21027">
            <v>106799</v>
          </cell>
        </row>
        <row r="21028">
          <cell r="B21028">
            <v>106799</v>
          </cell>
        </row>
        <row r="21029">
          <cell r="B21029">
            <v>106799</v>
          </cell>
        </row>
        <row r="21030">
          <cell r="B21030">
            <v>106799</v>
          </cell>
        </row>
        <row r="21031">
          <cell r="B21031">
            <v>106795</v>
          </cell>
        </row>
        <row r="21032">
          <cell r="B21032">
            <v>106795</v>
          </cell>
        </row>
        <row r="21033">
          <cell r="B21033">
            <v>106795</v>
          </cell>
        </row>
        <row r="21034">
          <cell r="B21034">
            <v>106795</v>
          </cell>
        </row>
        <row r="21035">
          <cell r="B21035">
            <v>106795</v>
          </cell>
        </row>
        <row r="21036">
          <cell r="B21036">
            <v>106795</v>
          </cell>
        </row>
        <row r="21037">
          <cell r="B21037">
            <v>106795</v>
          </cell>
        </row>
        <row r="21038">
          <cell r="B21038">
            <v>106795</v>
          </cell>
        </row>
        <row r="21039">
          <cell r="B21039">
            <v>106795</v>
          </cell>
        </row>
        <row r="21040">
          <cell r="B21040">
            <v>100652</v>
          </cell>
        </row>
        <row r="21041">
          <cell r="B21041">
            <v>100652</v>
          </cell>
        </row>
        <row r="21042">
          <cell r="B21042">
            <v>100652</v>
          </cell>
        </row>
        <row r="21043">
          <cell r="B21043">
            <v>100652</v>
          </cell>
        </row>
        <row r="21044">
          <cell r="B21044">
            <v>100652</v>
          </cell>
        </row>
        <row r="21045">
          <cell r="B21045">
            <v>100652</v>
          </cell>
        </row>
        <row r="21046">
          <cell r="B21046">
            <v>100652</v>
          </cell>
        </row>
        <row r="21047">
          <cell r="B21047">
            <v>100652</v>
          </cell>
        </row>
        <row r="21048">
          <cell r="B21048">
            <v>100652</v>
          </cell>
        </row>
        <row r="21049">
          <cell r="B21049">
            <v>100652</v>
          </cell>
        </row>
        <row r="21050">
          <cell r="B21050">
            <v>100652</v>
          </cell>
        </row>
        <row r="21051">
          <cell r="B21051">
            <v>106805</v>
          </cell>
        </row>
        <row r="21052">
          <cell r="B21052">
            <v>106805</v>
          </cell>
        </row>
        <row r="21053">
          <cell r="B21053">
            <v>106805</v>
          </cell>
        </row>
        <row r="21054">
          <cell r="B21054">
            <v>106805</v>
          </cell>
        </row>
        <row r="21055">
          <cell r="B21055">
            <v>106805</v>
          </cell>
        </row>
        <row r="21056">
          <cell r="B21056">
            <v>106805</v>
          </cell>
        </row>
        <row r="21057">
          <cell r="B21057">
            <v>106805</v>
          </cell>
        </row>
        <row r="21058">
          <cell r="B21058">
            <v>106805</v>
          </cell>
        </row>
        <row r="21059">
          <cell r="B21059">
            <v>106805</v>
          </cell>
        </row>
        <row r="21060">
          <cell r="B21060">
            <v>106800</v>
          </cell>
        </row>
        <row r="21061">
          <cell r="B21061">
            <v>106800</v>
          </cell>
        </row>
        <row r="21062">
          <cell r="B21062">
            <v>106800</v>
          </cell>
        </row>
        <row r="21063">
          <cell r="B21063">
            <v>106800</v>
          </cell>
        </row>
        <row r="21064">
          <cell r="B21064">
            <v>106800</v>
          </cell>
        </row>
        <row r="21065">
          <cell r="B21065">
            <v>106800</v>
          </cell>
        </row>
        <row r="21066">
          <cell r="B21066">
            <v>106800</v>
          </cell>
        </row>
        <row r="21067">
          <cell r="B21067">
            <v>106800</v>
          </cell>
        </row>
        <row r="21068">
          <cell r="B21068">
            <v>106800</v>
          </cell>
        </row>
        <row r="21069">
          <cell r="B21069">
            <v>106800</v>
          </cell>
        </row>
        <row r="21070">
          <cell r="B21070">
            <v>106800</v>
          </cell>
        </row>
        <row r="21071">
          <cell r="B21071">
            <v>106796</v>
          </cell>
        </row>
        <row r="21072">
          <cell r="B21072">
            <v>106796</v>
          </cell>
        </row>
        <row r="21073">
          <cell r="B21073">
            <v>106796</v>
          </cell>
        </row>
        <row r="21074">
          <cell r="B21074">
            <v>106796</v>
          </cell>
        </row>
        <row r="21075">
          <cell r="B21075">
            <v>106796</v>
          </cell>
        </row>
        <row r="21076">
          <cell r="B21076">
            <v>106796</v>
          </cell>
        </row>
        <row r="21077">
          <cell r="B21077">
            <v>106796</v>
          </cell>
        </row>
        <row r="21078">
          <cell r="B21078">
            <v>106796</v>
          </cell>
        </row>
        <row r="21079">
          <cell r="B21079">
            <v>106796</v>
          </cell>
        </row>
        <row r="21080">
          <cell r="B21080">
            <v>100653</v>
          </cell>
        </row>
        <row r="21081">
          <cell r="B21081">
            <v>100653</v>
          </cell>
        </row>
        <row r="21082">
          <cell r="B21082">
            <v>100653</v>
          </cell>
        </row>
        <row r="21083">
          <cell r="B21083">
            <v>100653</v>
          </cell>
        </row>
        <row r="21084">
          <cell r="B21084">
            <v>100653</v>
          </cell>
        </row>
        <row r="21085">
          <cell r="B21085">
            <v>100653</v>
          </cell>
        </row>
        <row r="21086">
          <cell r="B21086">
            <v>100653</v>
          </cell>
        </row>
        <row r="21087">
          <cell r="B21087">
            <v>100653</v>
          </cell>
        </row>
        <row r="21088">
          <cell r="B21088">
            <v>100653</v>
          </cell>
        </row>
        <row r="21089">
          <cell r="B21089">
            <v>100653</v>
          </cell>
        </row>
        <row r="21090">
          <cell r="B21090">
            <v>100653</v>
          </cell>
        </row>
        <row r="21091">
          <cell r="B21091">
            <v>106806</v>
          </cell>
        </row>
        <row r="21092">
          <cell r="B21092">
            <v>106806</v>
          </cell>
        </row>
        <row r="21093">
          <cell r="B21093">
            <v>106806</v>
          </cell>
        </row>
        <row r="21094">
          <cell r="B21094">
            <v>106806</v>
          </cell>
        </row>
        <row r="21095">
          <cell r="B21095">
            <v>106806</v>
          </cell>
        </row>
        <row r="21096">
          <cell r="B21096">
            <v>106806</v>
          </cell>
        </row>
        <row r="21097">
          <cell r="B21097">
            <v>106806</v>
          </cell>
        </row>
        <row r="21098">
          <cell r="B21098">
            <v>106806</v>
          </cell>
        </row>
        <row r="21099">
          <cell r="B21099">
            <v>106806</v>
          </cell>
        </row>
        <row r="21100">
          <cell r="B21100">
            <v>106801</v>
          </cell>
        </row>
        <row r="21101">
          <cell r="B21101">
            <v>106801</v>
          </cell>
        </row>
        <row r="21102">
          <cell r="B21102">
            <v>106801</v>
          </cell>
        </row>
        <row r="21103">
          <cell r="B21103">
            <v>106801</v>
          </cell>
        </row>
        <row r="21104">
          <cell r="B21104">
            <v>106801</v>
          </cell>
        </row>
        <row r="21105">
          <cell r="B21105">
            <v>106801</v>
          </cell>
        </row>
        <row r="21106">
          <cell r="B21106">
            <v>106801</v>
          </cell>
        </row>
        <row r="21107">
          <cell r="B21107">
            <v>106801</v>
          </cell>
        </row>
        <row r="21108">
          <cell r="B21108">
            <v>106801</v>
          </cell>
        </row>
        <row r="21109">
          <cell r="B21109">
            <v>106801</v>
          </cell>
        </row>
        <row r="21110">
          <cell r="B21110">
            <v>106801</v>
          </cell>
        </row>
        <row r="21111">
          <cell r="B21111">
            <v>106797</v>
          </cell>
        </row>
        <row r="21112">
          <cell r="B21112">
            <v>106797</v>
          </cell>
        </row>
        <row r="21113">
          <cell r="B21113">
            <v>106797</v>
          </cell>
        </row>
        <row r="21114">
          <cell r="B21114">
            <v>106797</v>
          </cell>
        </row>
        <row r="21115">
          <cell r="B21115">
            <v>106797</v>
          </cell>
        </row>
        <row r="21116">
          <cell r="B21116">
            <v>106797</v>
          </cell>
        </row>
        <row r="21117">
          <cell r="B21117">
            <v>106797</v>
          </cell>
        </row>
        <row r="21118">
          <cell r="B21118">
            <v>106797</v>
          </cell>
        </row>
        <row r="21119">
          <cell r="B21119">
            <v>106797</v>
          </cell>
        </row>
        <row r="21120">
          <cell r="B21120">
            <v>100654</v>
          </cell>
        </row>
        <row r="21121">
          <cell r="B21121">
            <v>100654</v>
          </cell>
        </row>
        <row r="21122">
          <cell r="B21122">
            <v>100654</v>
          </cell>
        </row>
        <row r="21123">
          <cell r="B21123">
            <v>100654</v>
          </cell>
        </row>
        <row r="21124">
          <cell r="B21124">
            <v>100654</v>
          </cell>
        </row>
        <row r="21125">
          <cell r="B21125">
            <v>100654</v>
          </cell>
        </row>
        <row r="21126">
          <cell r="B21126">
            <v>100654</v>
          </cell>
        </row>
        <row r="21127">
          <cell r="B21127">
            <v>100654</v>
          </cell>
        </row>
        <row r="21128">
          <cell r="B21128">
            <v>100654</v>
          </cell>
        </row>
        <row r="21129">
          <cell r="B21129">
            <v>100654</v>
          </cell>
        </row>
        <row r="21130">
          <cell r="B21130">
            <v>100654</v>
          </cell>
        </row>
        <row r="21131">
          <cell r="B21131">
            <v>106807</v>
          </cell>
        </row>
        <row r="21132">
          <cell r="B21132">
            <v>106807</v>
          </cell>
        </row>
        <row r="21133">
          <cell r="B21133">
            <v>106807</v>
          </cell>
        </row>
        <row r="21134">
          <cell r="B21134">
            <v>106807</v>
          </cell>
        </row>
        <row r="21135">
          <cell r="B21135">
            <v>106807</v>
          </cell>
        </row>
        <row r="21136">
          <cell r="B21136">
            <v>106807</v>
          </cell>
        </row>
        <row r="21137">
          <cell r="B21137">
            <v>106807</v>
          </cell>
        </row>
        <row r="21138">
          <cell r="B21138">
            <v>106807</v>
          </cell>
        </row>
        <row r="21139">
          <cell r="B21139">
            <v>106807</v>
          </cell>
        </row>
        <row r="21140">
          <cell r="B21140">
            <v>106802</v>
          </cell>
        </row>
        <row r="21141">
          <cell r="B21141">
            <v>106802</v>
          </cell>
        </row>
        <row r="21142">
          <cell r="B21142">
            <v>106802</v>
          </cell>
        </row>
        <row r="21143">
          <cell r="B21143">
            <v>106802</v>
          </cell>
        </row>
        <row r="21144">
          <cell r="B21144">
            <v>106802</v>
          </cell>
        </row>
        <row r="21145">
          <cell r="B21145">
            <v>106802</v>
          </cell>
        </row>
        <row r="21146">
          <cell r="B21146">
            <v>106802</v>
          </cell>
        </row>
        <row r="21147">
          <cell r="B21147">
            <v>106802</v>
          </cell>
        </row>
        <row r="21148">
          <cell r="B21148">
            <v>106802</v>
          </cell>
        </row>
        <row r="21149">
          <cell r="B21149">
            <v>106802</v>
          </cell>
        </row>
        <row r="21150">
          <cell r="B21150">
            <v>106802</v>
          </cell>
        </row>
        <row r="21151">
          <cell r="B21151">
            <v>106798</v>
          </cell>
        </row>
        <row r="21152">
          <cell r="B21152">
            <v>106798</v>
          </cell>
        </row>
        <row r="21153">
          <cell r="B21153">
            <v>106798</v>
          </cell>
        </row>
        <row r="21154">
          <cell r="B21154">
            <v>106798</v>
          </cell>
        </row>
        <row r="21155">
          <cell r="B21155">
            <v>106798</v>
          </cell>
        </row>
        <row r="21156">
          <cell r="B21156">
            <v>106798</v>
          </cell>
        </row>
        <row r="21157">
          <cell r="B21157">
            <v>106798</v>
          </cell>
        </row>
        <row r="21158">
          <cell r="B21158">
            <v>106798</v>
          </cell>
        </row>
        <row r="21159">
          <cell r="B21159">
            <v>106798</v>
          </cell>
        </row>
        <row r="21160">
          <cell r="B21160">
            <v>100655</v>
          </cell>
        </row>
        <row r="21161">
          <cell r="B21161">
            <v>100655</v>
          </cell>
        </row>
        <row r="21162">
          <cell r="B21162">
            <v>100655</v>
          </cell>
        </row>
        <row r="21163">
          <cell r="B21163">
            <v>100655</v>
          </cell>
        </row>
        <row r="21164">
          <cell r="B21164">
            <v>100655</v>
          </cell>
        </row>
        <row r="21165">
          <cell r="B21165">
            <v>100655</v>
          </cell>
        </row>
        <row r="21166">
          <cell r="B21166">
            <v>100655</v>
          </cell>
        </row>
        <row r="21167">
          <cell r="B21167">
            <v>100655</v>
          </cell>
        </row>
        <row r="21168">
          <cell r="B21168">
            <v>100655</v>
          </cell>
        </row>
        <row r="21169">
          <cell r="B21169">
            <v>100655</v>
          </cell>
        </row>
        <row r="21170">
          <cell r="B21170">
            <v>100655</v>
          </cell>
        </row>
        <row r="21171">
          <cell r="B21171">
            <v>106808</v>
          </cell>
        </row>
        <row r="21172">
          <cell r="B21172">
            <v>106808</v>
          </cell>
        </row>
        <row r="21173">
          <cell r="B21173">
            <v>106808</v>
          </cell>
        </row>
        <row r="21174">
          <cell r="B21174">
            <v>106808</v>
          </cell>
        </row>
        <row r="21175">
          <cell r="B21175">
            <v>106808</v>
          </cell>
        </row>
        <row r="21176">
          <cell r="B21176">
            <v>106808</v>
          </cell>
        </row>
        <row r="21177">
          <cell r="B21177">
            <v>106808</v>
          </cell>
        </row>
        <row r="21178">
          <cell r="B21178">
            <v>106808</v>
          </cell>
        </row>
        <row r="21179">
          <cell r="B21179">
            <v>106808</v>
          </cell>
        </row>
        <row r="21180">
          <cell r="B21180">
            <v>106803</v>
          </cell>
        </row>
        <row r="21181">
          <cell r="B21181">
            <v>106803</v>
          </cell>
        </row>
        <row r="21182">
          <cell r="B21182">
            <v>106803</v>
          </cell>
        </row>
        <row r="21183">
          <cell r="B21183">
            <v>106803</v>
          </cell>
        </row>
        <row r="21184">
          <cell r="B21184">
            <v>106803</v>
          </cell>
        </row>
        <row r="21185">
          <cell r="B21185">
            <v>106803</v>
          </cell>
        </row>
        <row r="21186">
          <cell r="B21186">
            <v>106803</v>
          </cell>
        </row>
        <row r="21187">
          <cell r="B21187">
            <v>106803</v>
          </cell>
        </row>
        <row r="21188">
          <cell r="B21188">
            <v>106803</v>
          </cell>
        </row>
        <row r="21189">
          <cell r="B21189">
            <v>106803</v>
          </cell>
        </row>
        <row r="21190">
          <cell r="B21190">
            <v>106803</v>
          </cell>
        </row>
        <row r="21191">
          <cell r="B21191">
            <v>100364</v>
          </cell>
        </row>
        <row r="21192">
          <cell r="B21192">
            <v>100364</v>
          </cell>
        </row>
        <row r="21193">
          <cell r="B21193">
            <v>100364</v>
          </cell>
        </row>
        <row r="21194">
          <cell r="B21194">
            <v>100364</v>
          </cell>
        </row>
        <row r="21195">
          <cell r="B21195">
            <v>100364</v>
          </cell>
        </row>
        <row r="21196">
          <cell r="B21196">
            <v>100364</v>
          </cell>
        </row>
        <row r="21197">
          <cell r="B21197">
            <v>100364</v>
          </cell>
        </row>
        <row r="21198">
          <cell r="B21198">
            <v>100364</v>
          </cell>
        </row>
        <row r="21199">
          <cell r="B21199">
            <v>100364</v>
          </cell>
        </row>
        <row r="21200">
          <cell r="B21200">
            <v>100364</v>
          </cell>
        </row>
        <row r="21201">
          <cell r="B21201">
            <v>100364</v>
          </cell>
        </row>
        <row r="21202">
          <cell r="B21202">
            <v>100364</v>
          </cell>
        </row>
        <row r="21203">
          <cell r="B21203">
            <v>100364</v>
          </cell>
        </row>
        <row r="21204">
          <cell r="B21204">
            <v>100364</v>
          </cell>
        </row>
        <row r="21205">
          <cell r="B21205">
            <v>100374</v>
          </cell>
        </row>
        <row r="21206">
          <cell r="B21206">
            <v>100374</v>
          </cell>
        </row>
        <row r="21207">
          <cell r="B21207">
            <v>100374</v>
          </cell>
        </row>
        <row r="21208">
          <cell r="B21208">
            <v>100374</v>
          </cell>
        </row>
        <row r="21209">
          <cell r="B21209">
            <v>100374</v>
          </cell>
        </row>
        <row r="21210">
          <cell r="B21210">
            <v>100374</v>
          </cell>
        </row>
        <row r="21211">
          <cell r="B21211">
            <v>100374</v>
          </cell>
        </row>
        <row r="21212">
          <cell r="B21212">
            <v>100374</v>
          </cell>
        </row>
        <row r="21213">
          <cell r="B21213">
            <v>100374</v>
          </cell>
        </row>
        <row r="21214">
          <cell r="B21214">
            <v>100374</v>
          </cell>
        </row>
        <row r="21215">
          <cell r="B21215">
            <v>100374</v>
          </cell>
        </row>
        <row r="21216">
          <cell r="B21216">
            <v>100374</v>
          </cell>
        </row>
        <row r="21217">
          <cell r="B21217">
            <v>100374</v>
          </cell>
        </row>
        <row r="21218">
          <cell r="B21218">
            <v>100365</v>
          </cell>
        </row>
        <row r="21219">
          <cell r="B21219">
            <v>100365</v>
          </cell>
        </row>
        <row r="21220">
          <cell r="B21220">
            <v>100365</v>
          </cell>
        </row>
        <row r="21221">
          <cell r="B21221">
            <v>100365</v>
          </cell>
        </row>
        <row r="21222">
          <cell r="B21222">
            <v>100365</v>
          </cell>
        </row>
        <row r="21223">
          <cell r="B21223">
            <v>100365</v>
          </cell>
        </row>
        <row r="21224">
          <cell r="B21224">
            <v>100365</v>
          </cell>
        </row>
        <row r="21225">
          <cell r="B21225">
            <v>100365</v>
          </cell>
        </row>
        <row r="21226">
          <cell r="B21226">
            <v>100365</v>
          </cell>
        </row>
        <row r="21227">
          <cell r="B21227">
            <v>100365</v>
          </cell>
        </row>
        <row r="21228">
          <cell r="B21228">
            <v>100365</v>
          </cell>
        </row>
        <row r="21229">
          <cell r="B21229">
            <v>100365</v>
          </cell>
        </row>
        <row r="21230">
          <cell r="B21230">
            <v>100365</v>
          </cell>
        </row>
        <row r="21231">
          <cell r="B21231">
            <v>100365</v>
          </cell>
        </row>
        <row r="21232">
          <cell r="B21232">
            <v>100375</v>
          </cell>
        </row>
        <row r="21233">
          <cell r="B21233">
            <v>100375</v>
          </cell>
        </row>
        <row r="21234">
          <cell r="B21234">
            <v>100375</v>
          </cell>
        </row>
        <row r="21235">
          <cell r="B21235">
            <v>100375</v>
          </cell>
        </row>
        <row r="21236">
          <cell r="B21236">
            <v>100375</v>
          </cell>
        </row>
        <row r="21237">
          <cell r="B21237">
            <v>100375</v>
          </cell>
        </row>
        <row r="21238">
          <cell r="B21238">
            <v>100375</v>
          </cell>
        </row>
        <row r="21239">
          <cell r="B21239">
            <v>100375</v>
          </cell>
        </row>
        <row r="21240">
          <cell r="B21240">
            <v>100375</v>
          </cell>
        </row>
        <row r="21241">
          <cell r="B21241">
            <v>100375</v>
          </cell>
        </row>
        <row r="21242">
          <cell r="B21242">
            <v>100375</v>
          </cell>
        </row>
        <row r="21243">
          <cell r="B21243">
            <v>100375</v>
          </cell>
        </row>
        <row r="21244">
          <cell r="B21244">
            <v>100375</v>
          </cell>
        </row>
        <row r="21245">
          <cell r="B21245">
            <v>100366</v>
          </cell>
        </row>
        <row r="21246">
          <cell r="B21246">
            <v>100366</v>
          </cell>
        </row>
        <row r="21247">
          <cell r="B21247">
            <v>100366</v>
          </cell>
        </row>
        <row r="21248">
          <cell r="B21248">
            <v>100366</v>
          </cell>
        </row>
        <row r="21249">
          <cell r="B21249">
            <v>100366</v>
          </cell>
        </row>
        <row r="21250">
          <cell r="B21250">
            <v>100366</v>
          </cell>
        </row>
        <row r="21251">
          <cell r="B21251">
            <v>100366</v>
          </cell>
        </row>
        <row r="21252">
          <cell r="B21252">
            <v>100366</v>
          </cell>
        </row>
        <row r="21253">
          <cell r="B21253">
            <v>100366</v>
          </cell>
        </row>
        <row r="21254">
          <cell r="B21254">
            <v>100366</v>
          </cell>
        </row>
        <row r="21255">
          <cell r="B21255">
            <v>100366</v>
          </cell>
        </row>
        <row r="21256">
          <cell r="B21256">
            <v>100366</v>
          </cell>
        </row>
        <row r="21257">
          <cell r="B21257">
            <v>100366</v>
          </cell>
        </row>
        <row r="21258">
          <cell r="B21258">
            <v>100366</v>
          </cell>
        </row>
        <row r="21259">
          <cell r="B21259">
            <v>100376</v>
          </cell>
        </row>
        <row r="21260">
          <cell r="B21260">
            <v>100376</v>
          </cell>
        </row>
        <row r="21261">
          <cell r="B21261">
            <v>100376</v>
          </cell>
        </row>
        <row r="21262">
          <cell r="B21262">
            <v>100376</v>
          </cell>
        </row>
        <row r="21263">
          <cell r="B21263">
            <v>100376</v>
          </cell>
        </row>
        <row r="21264">
          <cell r="B21264">
            <v>100376</v>
          </cell>
        </row>
        <row r="21265">
          <cell r="B21265">
            <v>100376</v>
          </cell>
        </row>
        <row r="21266">
          <cell r="B21266">
            <v>100376</v>
          </cell>
        </row>
        <row r="21267">
          <cell r="B21267">
            <v>100376</v>
          </cell>
        </row>
        <row r="21268">
          <cell r="B21268">
            <v>100376</v>
          </cell>
        </row>
        <row r="21269">
          <cell r="B21269">
            <v>100376</v>
          </cell>
        </row>
        <row r="21270">
          <cell r="B21270">
            <v>100376</v>
          </cell>
        </row>
        <row r="21271">
          <cell r="B21271">
            <v>100376</v>
          </cell>
        </row>
        <row r="21272">
          <cell r="B21272">
            <v>100357</v>
          </cell>
        </row>
        <row r="21273">
          <cell r="B21273">
            <v>100357</v>
          </cell>
        </row>
        <row r="21274">
          <cell r="B21274">
            <v>100357</v>
          </cell>
        </row>
        <row r="21275">
          <cell r="B21275">
            <v>100357</v>
          </cell>
        </row>
        <row r="21276">
          <cell r="B21276">
            <v>100357</v>
          </cell>
        </row>
        <row r="21277">
          <cell r="B21277">
            <v>100357</v>
          </cell>
        </row>
        <row r="21278">
          <cell r="B21278">
            <v>100357</v>
          </cell>
        </row>
        <row r="21279">
          <cell r="B21279">
            <v>100357</v>
          </cell>
        </row>
        <row r="21280">
          <cell r="B21280">
            <v>100357</v>
          </cell>
        </row>
        <row r="21281">
          <cell r="B21281">
            <v>100367</v>
          </cell>
        </row>
        <row r="21282">
          <cell r="B21282">
            <v>100367</v>
          </cell>
        </row>
        <row r="21283">
          <cell r="B21283">
            <v>100367</v>
          </cell>
        </row>
        <row r="21284">
          <cell r="B21284">
            <v>100367</v>
          </cell>
        </row>
        <row r="21285">
          <cell r="B21285">
            <v>100367</v>
          </cell>
        </row>
        <row r="21286">
          <cell r="B21286">
            <v>100367</v>
          </cell>
        </row>
        <row r="21287">
          <cell r="B21287">
            <v>100367</v>
          </cell>
        </row>
        <row r="21288">
          <cell r="B21288">
            <v>100367</v>
          </cell>
        </row>
        <row r="21289">
          <cell r="B21289">
            <v>100367</v>
          </cell>
        </row>
        <row r="21290">
          <cell r="B21290">
            <v>100358</v>
          </cell>
        </row>
        <row r="21291">
          <cell r="B21291">
            <v>100358</v>
          </cell>
        </row>
        <row r="21292">
          <cell r="B21292">
            <v>100358</v>
          </cell>
        </row>
        <row r="21293">
          <cell r="B21293">
            <v>100358</v>
          </cell>
        </row>
        <row r="21294">
          <cell r="B21294">
            <v>100358</v>
          </cell>
        </row>
        <row r="21295">
          <cell r="B21295">
            <v>100358</v>
          </cell>
        </row>
        <row r="21296">
          <cell r="B21296">
            <v>100358</v>
          </cell>
        </row>
        <row r="21297">
          <cell r="B21297">
            <v>100358</v>
          </cell>
        </row>
        <row r="21298">
          <cell r="B21298">
            <v>100358</v>
          </cell>
        </row>
        <row r="21299">
          <cell r="B21299">
            <v>100358</v>
          </cell>
        </row>
        <row r="21300">
          <cell r="B21300">
            <v>100368</v>
          </cell>
        </row>
        <row r="21301">
          <cell r="B21301">
            <v>100368</v>
          </cell>
        </row>
        <row r="21302">
          <cell r="B21302">
            <v>100368</v>
          </cell>
        </row>
        <row r="21303">
          <cell r="B21303">
            <v>100368</v>
          </cell>
        </row>
        <row r="21304">
          <cell r="B21304">
            <v>100368</v>
          </cell>
        </row>
        <row r="21305">
          <cell r="B21305">
            <v>100368</v>
          </cell>
        </row>
        <row r="21306">
          <cell r="B21306">
            <v>100368</v>
          </cell>
        </row>
        <row r="21307">
          <cell r="B21307">
            <v>100368</v>
          </cell>
        </row>
        <row r="21308">
          <cell r="B21308">
            <v>100368</v>
          </cell>
        </row>
        <row r="21309">
          <cell r="B21309">
            <v>100368</v>
          </cell>
        </row>
        <row r="21310">
          <cell r="B21310">
            <v>100359</v>
          </cell>
        </row>
        <row r="21311">
          <cell r="B21311">
            <v>100359</v>
          </cell>
        </row>
        <row r="21312">
          <cell r="B21312">
            <v>100359</v>
          </cell>
        </row>
        <row r="21313">
          <cell r="B21313">
            <v>100359</v>
          </cell>
        </row>
        <row r="21314">
          <cell r="B21314">
            <v>100359</v>
          </cell>
        </row>
        <row r="21315">
          <cell r="B21315">
            <v>100359</v>
          </cell>
        </row>
        <row r="21316">
          <cell r="B21316">
            <v>100359</v>
          </cell>
        </row>
        <row r="21317">
          <cell r="B21317">
            <v>100359</v>
          </cell>
        </row>
        <row r="21318">
          <cell r="B21318">
            <v>100359</v>
          </cell>
        </row>
        <row r="21319">
          <cell r="B21319">
            <v>100359</v>
          </cell>
        </row>
        <row r="21320">
          <cell r="B21320">
            <v>100369</v>
          </cell>
        </row>
        <row r="21321">
          <cell r="B21321">
            <v>100369</v>
          </cell>
        </row>
        <row r="21322">
          <cell r="B21322">
            <v>100369</v>
          </cell>
        </row>
        <row r="21323">
          <cell r="B21323">
            <v>100369</v>
          </cell>
        </row>
        <row r="21324">
          <cell r="B21324">
            <v>100369</v>
          </cell>
        </row>
        <row r="21325">
          <cell r="B21325">
            <v>100369</v>
          </cell>
        </row>
        <row r="21326">
          <cell r="B21326">
            <v>100369</v>
          </cell>
        </row>
        <row r="21327">
          <cell r="B21327">
            <v>100369</v>
          </cell>
        </row>
        <row r="21328">
          <cell r="B21328">
            <v>100369</v>
          </cell>
        </row>
        <row r="21329">
          <cell r="B21329">
            <v>100369</v>
          </cell>
        </row>
        <row r="21330">
          <cell r="B21330">
            <v>100360</v>
          </cell>
        </row>
        <row r="21331">
          <cell r="B21331">
            <v>100360</v>
          </cell>
        </row>
        <row r="21332">
          <cell r="B21332">
            <v>100360</v>
          </cell>
        </row>
        <row r="21333">
          <cell r="B21333">
            <v>100360</v>
          </cell>
        </row>
        <row r="21334">
          <cell r="B21334">
            <v>100360</v>
          </cell>
        </row>
        <row r="21335">
          <cell r="B21335">
            <v>100360</v>
          </cell>
        </row>
        <row r="21336">
          <cell r="B21336">
            <v>100360</v>
          </cell>
        </row>
        <row r="21337">
          <cell r="B21337">
            <v>100360</v>
          </cell>
        </row>
        <row r="21338">
          <cell r="B21338">
            <v>100360</v>
          </cell>
        </row>
        <row r="21339">
          <cell r="B21339">
            <v>100360</v>
          </cell>
        </row>
        <row r="21340">
          <cell r="B21340">
            <v>100370</v>
          </cell>
        </row>
        <row r="21341">
          <cell r="B21341">
            <v>100370</v>
          </cell>
        </row>
        <row r="21342">
          <cell r="B21342">
            <v>100370</v>
          </cell>
        </row>
        <row r="21343">
          <cell r="B21343">
            <v>100370</v>
          </cell>
        </row>
        <row r="21344">
          <cell r="B21344">
            <v>100370</v>
          </cell>
        </row>
        <row r="21345">
          <cell r="B21345">
            <v>100370</v>
          </cell>
        </row>
        <row r="21346">
          <cell r="B21346">
            <v>100370</v>
          </cell>
        </row>
        <row r="21347">
          <cell r="B21347">
            <v>100370</v>
          </cell>
        </row>
        <row r="21348">
          <cell r="B21348">
            <v>100370</v>
          </cell>
        </row>
        <row r="21349">
          <cell r="B21349">
            <v>100370</v>
          </cell>
        </row>
        <row r="21350">
          <cell r="B21350">
            <v>100361</v>
          </cell>
        </row>
        <row r="21351">
          <cell r="B21351">
            <v>100361</v>
          </cell>
        </row>
        <row r="21352">
          <cell r="B21352">
            <v>100361</v>
          </cell>
        </row>
        <row r="21353">
          <cell r="B21353">
            <v>100361</v>
          </cell>
        </row>
        <row r="21354">
          <cell r="B21354">
            <v>100361</v>
          </cell>
        </row>
        <row r="21355">
          <cell r="B21355">
            <v>100361</v>
          </cell>
        </row>
        <row r="21356">
          <cell r="B21356">
            <v>100361</v>
          </cell>
        </row>
        <row r="21357">
          <cell r="B21357">
            <v>100361</v>
          </cell>
        </row>
        <row r="21358">
          <cell r="B21358">
            <v>100361</v>
          </cell>
        </row>
        <row r="21359">
          <cell r="B21359">
            <v>100361</v>
          </cell>
        </row>
        <row r="21360">
          <cell r="B21360">
            <v>100371</v>
          </cell>
        </row>
        <row r="21361">
          <cell r="B21361">
            <v>100371</v>
          </cell>
        </row>
        <row r="21362">
          <cell r="B21362">
            <v>100371</v>
          </cell>
        </row>
        <row r="21363">
          <cell r="B21363">
            <v>100371</v>
          </cell>
        </row>
        <row r="21364">
          <cell r="B21364">
            <v>100371</v>
          </cell>
        </row>
        <row r="21365">
          <cell r="B21365">
            <v>100371</v>
          </cell>
        </row>
        <row r="21366">
          <cell r="B21366">
            <v>100371</v>
          </cell>
        </row>
        <row r="21367">
          <cell r="B21367">
            <v>100371</v>
          </cell>
        </row>
        <row r="21368">
          <cell r="B21368">
            <v>100371</v>
          </cell>
        </row>
        <row r="21369">
          <cell r="B21369">
            <v>100371</v>
          </cell>
        </row>
        <row r="21370">
          <cell r="B21370">
            <v>100362</v>
          </cell>
        </row>
        <row r="21371">
          <cell r="B21371">
            <v>100362</v>
          </cell>
        </row>
        <row r="21372">
          <cell r="B21372">
            <v>100362</v>
          </cell>
        </row>
        <row r="21373">
          <cell r="B21373">
            <v>100362</v>
          </cell>
        </row>
        <row r="21374">
          <cell r="B21374">
            <v>100362</v>
          </cell>
        </row>
        <row r="21375">
          <cell r="B21375">
            <v>100362</v>
          </cell>
        </row>
        <row r="21376">
          <cell r="B21376">
            <v>100362</v>
          </cell>
        </row>
        <row r="21377">
          <cell r="B21377">
            <v>100362</v>
          </cell>
        </row>
        <row r="21378">
          <cell r="B21378">
            <v>100362</v>
          </cell>
        </row>
        <row r="21379">
          <cell r="B21379">
            <v>100362</v>
          </cell>
        </row>
        <row r="21380">
          <cell r="B21380">
            <v>100362</v>
          </cell>
        </row>
        <row r="21381">
          <cell r="B21381">
            <v>100362</v>
          </cell>
        </row>
        <row r="21382">
          <cell r="B21382">
            <v>100362</v>
          </cell>
        </row>
        <row r="21383">
          <cell r="B21383">
            <v>100372</v>
          </cell>
        </row>
        <row r="21384">
          <cell r="B21384">
            <v>100372</v>
          </cell>
        </row>
        <row r="21385">
          <cell r="B21385">
            <v>100372</v>
          </cell>
        </row>
        <row r="21386">
          <cell r="B21386">
            <v>100372</v>
          </cell>
        </row>
        <row r="21387">
          <cell r="B21387">
            <v>100372</v>
          </cell>
        </row>
        <row r="21388">
          <cell r="B21388">
            <v>100372</v>
          </cell>
        </row>
        <row r="21389">
          <cell r="B21389">
            <v>100372</v>
          </cell>
        </row>
        <row r="21390">
          <cell r="B21390">
            <v>100372</v>
          </cell>
        </row>
        <row r="21391">
          <cell r="B21391">
            <v>100372</v>
          </cell>
        </row>
        <row r="21392">
          <cell r="B21392">
            <v>100372</v>
          </cell>
        </row>
        <row r="21393">
          <cell r="B21393">
            <v>100372</v>
          </cell>
        </row>
        <row r="21394">
          <cell r="B21394">
            <v>100372</v>
          </cell>
        </row>
        <row r="21395">
          <cell r="B21395">
            <v>100372</v>
          </cell>
        </row>
        <row r="21396">
          <cell r="B21396">
            <v>100363</v>
          </cell>
        </row>
        <row r="21397">
          <cell r="B21397">
            <v>100363</v>
          </cell>
        </row>
        <row r="21398">
          <cell r="B21398">
            <v>100363</v>
          </cell>
        </row>
        <row r="21399">
          <cell r="B21399">
            <v>100363</v>
          </cell>
        </row>
        <row r="21400">
          <cell r="B21400">
            <v>100363</v>
          </cell>
        </row>
        <row r="21401">
          <cell r="B21401">
            <v>100363</v>
          </cell>
        </row>
        <row r="21402">
          <cell r="B21402">
            <v>100363</v>
          </cell>
        </row>
        <row r="21403">
          <cell r="B21403">
            <v>100363</v>
          </cell>
        </row>
        <row r="21404">
          <cell r="B21404">
            <v>100363</v>
          </cell>
        </row>
        <row r="21405">
          <cell r="B21405">
            <v>100363</v>
          </cell>
        </row>
        <row r="21406">
          <cell r="B21406">
            <v>100363</v>
          </cell>
        </row>
        <row r="21407">
          <cell r="B21407">
            <v>100363</v>
          </cell>
        </row>
        <row r="21408">
          <cell r="B21408">
            <v>100363</v>
          </cell>
        </row>
        <row r="21409">
          <cell r="B21409">
            <v>100363</v>
          </cell>
        </row>
        <row r="21410">
          <cell r="B21410">
            <v>100373</v>
          </cell>
        </row>
        <row r="21411">
          <cell r="B21411">
            <v>100373</v>
          </cell>
        </row>
        <row r="21412">
          <cell r="B21412">
            <v>100373</v>
          </cell>
        </row>
        <row r="21413">
          <cell r="B21413">
            <v>100373</v>
          </cell>
        </row>
        <row r="21414">
          <cell r="B21414">
            <v>100373</v>
          </cell>
        </row>
        <row r="21415">
          <cell r="B21415">
            <v>100373</v>
          </cell>
        </row>
        <row r="21416">
          <cell r="B21416">
            <v>100373</v>
          </cell>
        </row>
        <row r="21417">
          <cell r="B21417">
            <v>100373</v>
          </cell>
        </row>
        <row r="21418">
          <cell r="B21418">
            <v>100373</v>
          </cell>
        </row>
        <row r="21419">
          <cell r="B21419">
            <v>100373</v>
          </cell>
        </row>
        <row r="21420">
          <cell r="B21420">
            <v>100373</v>
          </cell>
        </row>
        <row r="21421">
          <cell r="B21421">
            <v>100373</v>
          </cell>
        </row>
        <row r="21422">
          <cell r="B21422">
            <v>100373</v>
          </cell>
        </row>
        <row r="21423">
          <cell r="B21423">
            <v>106154</v>
          </cell>
        </row>
        <row r="21424">
          <cell r="B21424">
            <v>106154</v>
          </cell>
        </row>
        <row r="21425">
          <cell r="B21425">
            <v>106154</v>
          </cell>
        </row>
        <row r="21426">
          <cell r="B21426">
            <v>106154</v>
          </cell>
        </row>
        <row r="21427">
          <cell r="B21427">
            <v>106154</v>
          </cell>
        </row>
        <row r="21428">
          <cell r="B21428">
            <v>106154</v>
          </cell>
        </row>
        <row r="21429">
          <cell r="B21429">
            <v>106154</v>
          </cell>
        </row>
        <row r="21430">
          <cell r="B21430">
            <v>106154</v>
          </cell>
        </row>
        <row r="21431">
          <cell r="B21431">
            <v>106154</v>
          </cell>
        </row>
        <row r="21432">
          <cell r="B21432">
            <v>106154</v>
          </cell>
        </row>
        <row r="21433">
          <cell r="B21433">
            <v>106153</v>
          </cell>
        </row>
        <row r="21434">
          <cell r="B21434">
            <v>106153</v>
          </cell>
        </row>
        <row r="21435">
          <cell r="B21435">
            <v>106153</v>
          </cell>
        </row>
        <row r="21436">
          <cell r="B21436">
            <v>106153</v>
          </cell>
        </row>
        <row r="21437">
          <cell r="B21437">
            <v>106153</v>
          </cell>
        </row>
        <row r="21438">
          <cell r="B21438">
            <v>106153</v>
          </cell>
        </row>
        <row r="21439">
          <cell r="B21439">
            <v>106153</v>
          </cell>
        </row>
        <row r="21440">
          <cell r="B21440">
            <v>106153</v>
          </cell>
        </row>
        <row r="21441">
          <cell r="B21441">
            <v>106153</v>
          </cell>
        </row>
        <row r="21442">
          <cell r="B21442">
            <v>106153</v>
          </cell>
        </row>
        <row r="21443">
          <cell r="B21443">
            <v>106152</v>
          </cell>
        </row>
        <row r="21444">
          <cell r="B21444">
            <v>106152</v>
          </cell>
        </row>
        <row r="21445">
          <cell r="B21445">
            <v>106152</v>
          </cell>
        </row>
        <row r="21446">
          <cell r="B21446">
            <v>106152</v>
          </cell>
        </row>
        <row r="21447">
          <cell r="B21447">
            <v>106152</v>
          </cell>
        </row>
        <row r="21448">
          <cell r="B21448">
            <v>106152</v>
          </cell>
        </row>
        <row r="21449">
          <cell r="B21449">
            <v>106152</v>
          </cell>
        </row>
        <row r="21450">
          <cell r="B21450">
            <v>106152</v>
          </cell>
        </row>
        <row r="21451">
          <cell r="B21451">
            <v>106152</v>
          </cell>
        </row>
        <row r="21452">
          <cell r="B21452">
            <v>106152</v>
          </cell>
        </row>
        <row r="21453">
          <cell r="B21453">
            <v>106157</v>
          </cell>
        </row>
        <row r="21454">
          <cell r="B21454">
            <v>106157</v>
          </cell>
        </row>
        <row r="21455">
          <cell r="B21455">
            <v>106157</v>
          </cell>
        </row>
        <row r="21456">
          <cell r="B21456">
            <v>106157</v>
          </cell>
        </row>
        <row r="21457">
          <cell r="B21457">
            <v>106157</v>
          </cell>
        </row>
        <row r="21458">
          <cell r="B21458">
            <v>106157</v>
          </cell>
        </row>
        <row r="21459">
          <cell r="B21459">
            <v>106157</v>
          </cell>
        </row>
        <row r="21460">
          <cell r="B21460">
            <v>106157</v>
          </cell>
        </row>
        <row r="21461">
          <cell r="B21461">
            <v>106157</v>
          </cell>
        </row>
        <row r="21462">
          <cell r="B21462">
            <v>106157</v>
          </cell>
        </row>
        <row r="21463">
          <cell r="B21463">
            <v>106156</v>
          </cell>
        </row>
        <row r="21464">
          <cell r="B21464">
            <v>106156</v>
          </cell>
        </row>
        <row r="21465">
          <cell r="B21465">
            <v>106156</v>
          </cell>
        </row>
        <row r="21466">
          <cell r="B21466">
            <v>106156</v>
          </cell>
        </row>
        <row r="21467">
          <cell r="B21467">
            <v>106156</v>
          </cell>
        </row>
        <row r="21468">
          <cell r="B21468">
            <v>106156</v>
          </cell>
        </row>
        <row r="21469">
          <cell r="B21469">
            <v>106156</v>
          </cell>
        </row>
        <row r="21470">
          <cell r="B21470">
            <v>106156</v>
          </cell>
        </row>
        <row r="21471">
          <cell r="B21471">
            <v>106156</v>
          </cell>
        </row>
        <row r="21472">
          <cell r="B21472">
            <v>106156</v>
          </cell>
        </row>
        <row r="21473">
          <cell r="B21473">
            <v>106155</v>
          </cell>
        </row>
        <row r="21474">
          <cell r="B21474">
            <v>106155</v>
          </cell>
        </row>
        <row r="21475">
          <cell r="B21475">
            <v>106155</v>
          </cell>
        </row>
        <row r="21476">
          <cell r="B21476">
            <v>106155</v>
          </cell>
        </row>
        <row r="21477">
          <cell r="B21477">
            <v>106155</v>
          </cell>
        </row>
        <row r="21478">
          <cell r="B21478">
            <v>106155</v>
          </cell>
        </row>
        <row r="21479">
          <cell r="B21479">
            <v>106155</v>
          </cell>
        </row>
        <row r="21480">
          <cell r="B21480">
            <v>106155</v>
          </cell>
        </row>
        <row r="21481">
          <cell r="B21481">
            <v>106155</v>
          </cell>
        </row>
        <row r="21482">
          <cell r="B21482">
            <v>106155</v>
          </cell>
        </row>
        <row r="21483">
          <cell r="B21483">
            <v>106160</v>
          </cell>
        </row>
        <row r="21484">
          <cell r="B21484">
            <v>106160</v>
          </cell>
        </row>
        <row r="21485">
          <cell r="B21485">
            <v>106160</v>
          </cell>
        </row>
        <row r="21486">
          <cell r="B21486">
            <v>106160</v>
          </cell>
        </row>
        <row r="21487">
          <cell r="B21487">
            <v>106160</v>
          </cell>
        </row>
        <row r="21488">
          <cell r="B21488">
            <v>106160</v>
          </cell>
        </row>
        <row r="21489">
          <cell r="B21489">
            <v>106160</v>
          </cell>
        </row>
        <row r="21490">
          <cell r="B21490">
            <v>106160</v>
          </cell>
        </row>
        <row r="21491">
          <cell r="B21491">
            <v>106160</v>
          </cell>
        </row>
        <row r="21492">
          <cell r="B21492">
            <v>106160</v>
          </cell>
        </row>
        <row r="21493">
          <cell r="B21493">
            <v>106159</v>
          </cell>
        </row>
        <row r="21494">
          <cell r="B21494">
            <v>106159</v>
          </cell>
        </row>
        <row r="21495">
          <cell r="B21495">
            <v>106159</v>
          </cell>
        </row>
        <row r="21496">
          <cell r="B21496">
            <v>106159</v>
          </cell>
        </row>
        <row r="21497">
          <cell r="B21497">
            <v>106159</v>
          </cell>
        </row>
        <row r="21498">
          <cell r="B21498">
            <v>106159</v>
          </cell>
        </row>
        <row r="21499">
          <cell r="B21499">
            <v>106159</v>
          </cell>
        </row>
        <row r="21500">
          <cell r="B21500">
            <v>106159</v>
          </cell>
        </row>
        <row r="21501">
          <cell r="B21501">
            <v>106159</v>
          </cell>
        </row>
        <row r="21502">
          <cell r="B21502">
            <v>106159</v>
          </cell>
        </row>
        <row r="21503">
          <cell r="B21503">
            <v>106158</v>
          </cell>
        </row>
        <row r="21504">
          <cell r="B21504">
            <v>106158</v>
          </cell>
        </row>
        <row r="21505">
          <cell r="B21505">
            <v>106158</v>
          </cell>
        </row>
        <row r="21506">
          <cell r="B21506">
            <v>106158</v>
          </cell>
        </row>
        <row r="21507">
          <cell r="B21507">
            <v>106158</v>
          </cell>
        </row>
        <row r="21508">
          <cell r="B21508">
            <v>106158</v>
          </cell>
        </row>
        <row r="21509">
          <cell r="B21509">
            <v>106158</v>
          </cell>
        </row>
        <row r="21510">
          <cell r="B21510">
            <v>106158</v>
          </cell>
        </row>
        <row r="21511">
          <cell r="B21511">
            <v>106158</v>
          </cell>
        </row>
        <row r="21512">
          <cell r="B21512">
            <v>106158</v>
          </cell>
        </row>
        <row r="21513">
          <cell r="B21513">
            <v>106163</v>
          </cell>
        </row>
        <row r="21514">
          <cell r="B21514">
            <v>106163</v>
          </cell>
        </row>
        <row r="21515">
          <cell r="B21515">
            <v>106163</v>
          </cell>
        </row>
        <row r="21516">
          <cell r="B21516">
            <v>106163</v>
          </cell>
        </row>
        <row r="21517">
          <cell r="B21517">
            <v>106163</v>
          </cell>
        </row>
        <row r="21518">
          <cell r="B21518">
            <v>106163</v>
          </cell>
        </row>
        <row r="21519">
          <cell r="B21519">
            <v>106163</v>
          </cell>
        </row>
        <row r="21520">
          <cell r="B21520">
            <v>106163</v>
          </cell>
        </row>
        <row r="21521">
          <cell r="B21521">
            <v>106163</v>
          </cell>
        </row>
        <row r="21522">
          <cell r="B21522">
            <v>106163</v>
          </cell>
        </row>
        <row r="21523">
          <cell r="B21523">
            <v>106162</v>
          </cell>
        </row>
        <row r="21524">
          <cell r="B21524">
            <v>106162</v>
          </cell>
        </row>
        <row r="21525">
          <cell r="B21525">
            <v>106162</v>
          </cell>
        </row>
        <row r="21526">
          <cell r="B21526">
            <v>106162</v>
          </cell>
        </row>
        <row r="21527">
          <cell r="B21527">
            <v>106162</v>
          </cell>
        </row>
        <row r="21528">
          <cell r="B21528">
            <v>106162</v>
          </cell>
        </row>
        <row r="21529">
          <cell r="B21529">
            <v>106162</v>
          </cell>
        </row>
        <row r="21530">
          <cell r="B21530">
            <v>106162</v>
          </cell>
        </row>
        <row r="21531">
          <cell r="B21531">
            <v>106162</v>
          </cell>
        </row>
        <row r="21532">
          <cell r="B21532">
            <v>106162</v>
          </cell>
        </row>
        <row r="21533">
          <cell r="B21533">
            <v>106161</v>
          </cell>
        </row>
        <row r="21534">
          <cell r="B21534">
            <v>106161</v>
          </cell>
        </row>
        <row r="21535">
          <cell r="B21535">
            <v>106161</v>
          </cell>
        </row>
        <row r="21536">
          <cell r="B21536">
            <v>106161</v>
          </cell>
        </row>
        <row r="21537">
          <cell r="B21537">
            <v>106161</v>
          </cell>
        </row>
        <row r="21538">
          <cell r="B21538">
            <v>106161</v>
          </cell>
        </row>
        <row r="21539">
          <cell r="B21539">
            <v>106161</v>
          </cell>
        </row>
        <row r="21540">
          <cell r="B21540">
            <v>106161</v>
          </cell>
        </row>
        <row r="21541">
          <cell r="B21541">
            <v>106161</v>
          </cell>
        </row>
        <row r="21542">
          <cell r="B21542">
            <v>106161</v>
          </cell>
        </row>
        <row r="21543">
          <cell r="B21543">
            <v>100381</v>
          </cell>
        </row>
        <row r="21544">
          <cell r="B21544">
            <v>100381</v>
          </cell>
        </row>
        <row r="21545">
          <cell r="B21545">
            <v>100381</v>
          </cell>
        </row>
        <row r="21546">
          <cell r="B21546">
            <v>100381</v>
          </cell>
        </row>
        <row r="21547">
          <cell r="B21547">
            <v>100381</v>
          </cell>
        </row>
        <row r="21548">
          <cell r="B21548">
            <v>100381</v>
          </cell>
        </row>
        <row r="21549">
          <cell r="B21549">
            <v>100381</v>
          </cell>
        </row>
        <row r="21550">
          <cell r="B21550">
            <v>100381</v>
          </cell>
        </row>
        <row r="21551">
          <cell r="B21551">
            <v>100381</v>
          </cell>
        </row>
        <row r="21552">
          <cell r="B21552">
            <v>100380</v>
          </cell>
        </row>
        <row r="21553">
          <cell r="B21553">
            <v>100380</v>
          </cell>
        </row>
        <row r="21554">
          <cell r="B21554">
            <v>100380</v>
          </cell>
        </row>
        <row r="21555">
          <cell r="B21555">
            <v>100380</v>
          </cell>
        </row>
        <row r="21556">
          <cell r="B21556">
            <v>100380</v>
          </cell>
        </row>
        <row r="21557">
          <cell r="B21557">
            <v>100380</v>
          </cell>
        </row>
        <row r="21558">
          <cell r="B21558">
            <v>100380</v>
          </cell>
        </row>
        <row r="21559">
          <cell r="B21559">
            <v>100380</v>
          </cell>
        </row>
        <row r="21560">
          <cell r="B21560">
            <v>100380</v>
          </cell>
        </row>
        <row r="21561">
          <cell r="B21561">
            <v>100379</v>
          </cell>
        </row>
        <row r="21562">
          <cell r="B21562">
            <v>100379</v>
          </cell>
        </row>
        <row r="21563">
          <cell r="B21563">
            <v>100379</v>
          </cell>
        </row>
        <row r="21564">
          <cell r="B21564">
            <v>100379</v>
          </cell>
        </row>
        <row r="21565">
          <cell r="B21565">
            <v>100379</v>
          </cell>
        </row>
        <row r="21566">
          <cell r="B21566">
            <v>100379</v>
          </cell>
        </row>
        <row r="21567">
          <cell r="B21567">
            <v>100379</v>
          </cell>
        </row>
        <row r="21568">
          <cell r="B21568">
            <v>100379</v>
          </cell>
        </row>
        <row r="21569">
          <cell r="B21569">
            <v>100379</v>
          </cell>
        </row>
        <row r="21570">
          <cell r="B21570">
            <v>100384</v>
          </cell>
        </row>
        <row r="21571">
          <cell r="B21571">
            <v>100384</v>
          </cell>
        </row>
        <row r="21572">
          <cell r="B21572">
            <v>100384</v>
          </cell>
        </row>
        <row r="21573">
          <cell r="B21573">
            <v>100384</v>
          </cell>
        </row>
        <row r="21574">
          <cell r="B21574">
            <v>100384</v>
          </cell>
        </row>
        <row r="21575">
          <cell r="B21575">
            <v>100384</v>
          </cell>
        </row>
        <row r="21576">
          <cell r="B21576">
            <v>100384</v>
          </cell>
        </row>
        <row r="21577">
          <cell r="B21577">
            <v>100384</v>
          </cell>
        </row>
        <row r="21578">
          <cell r="B21578">
            <v>100384</v>
          </cell>
        </row>
        <row r="21579">
          <cell r="B21579">
            <v>100383</v>
          </cell>
        </row>
        <row r="21580">
          <cell r="B21580">
            <v>100383</v>
          </cell>
        </row>
        <row r="21581">
          <cell r="B21581">
            <v>100383</v>
          </cell>
        </row>
        <row r="21582">
          <cell r="B21582">
            <v>100383</v>
          </cell>
        </row>
        <row r="21583">
          <cell r="B21583">
            <v>100383</v>
          </cell>
        </row>
        <row r="21584">
          <cell r="B21584">
            <v>100383</v>
          </cell>
        </row>
        <row r="21585">
          <cell r="B21585">
            <v>100383</v>
          </cell>
        </row>
        <row r="21586">
          <cell r="B21586">
            <v>100383</v>
          </cell>
        </row>
        <row r="21587">
          <cell r="B21587">
            <v>100383</v>
          </cell>
        </row>
        <row r="21588">
          <cell r="B21588">
            <v>100382</v>
          </cell>
        </row>
        <row r="21589">
          <cell r="B21589">
            <v>100382</v>
          </cell>
        </row>
        <row r="21590">
          <cell r="B21590">
            <v>100382</v>
          </cell>
        </row>
        <row r="21591">
          <cell r="B21591">
            <v>100382</v>
          </cell>
        </row>
        <row r="21592">
          <cell r="B21592">
            <v>100382</v>
          </cell>
        </row>
        <row r="21593">
          <cell r="B21593">
            <v>100382</v>
          </cell>
        </row>
        <row r="21594">
          <cell r="B21594">
            <v>100382</v>
          </cell>
        </row>
        <row r="21595">
          <cell r="B21595">
            <v>100382</v>
          </cell>
        </row>
        <row r="21596">
          <cell r="B21596">
            <v>100382</v>
          </cell>
        </row>
        <row r="21597">
          <cell r="B21597">
            <v>100387</v>
          </cell>
        </row>
        <row r="21598">
          <cell r="B21598">
            <v>100387</v>
          </cell>
        </row>
        <row r="21599">
          <cell r="B21599">
            <v>100387</v>
          </cell>
        </row>
        <row r="21600">
          <cell r="B21600">
            <v>100387</v>
          </cell>
        </row>
        <row r="21601">
          <cell r="B21601">
            <v>100387</v>
          </cell>
        </row>
        <row r="21602">
          <cell r="B21602">
            <v>100387</v>
          </cell>
        </row>
        <row r="21603">
          <cell r="B21603">
            <v>100387</v>
          </cell>
        </row>
        <row r="21604">
          <cell r="B21604">
            <v>100387</v>
          </cell>
        </row>
        <row r="21605">
          <cell r="B21605">
            <v>100387</v>
          </cell>
        </row>
        <row r="21606">
          <cell r="B21606">
            <v>100386</v>
          </cell>
        </row>
        <row r="21607">
          <cell r="B21607">
            <v>100386</v>
          </cell>
        </row>
        <row r="21608">
          <cell r="B21608">
            <v>100386</v>
          </cell>
        </row>
        <row r="21609">
          <cell r="B21609">
            <v>100386</v>
          </cell>
        </row>
        <row r="21610">
          <cell r="B21610">
            <v>100386</v>
          </cell>
        </row>
        <row r="21611">
          <cell r="B21611">
            <v>100386</v>
          </cell>
        </row>
        <row r="21612">
          <cell r="B21612">
            <v>100386</v>
          </cell>
        </row>
        <row r="21613">
          <cell r="B21613">
            <v>100386</v>
          </cell>
        </row>
        <row r="21614">
          <cell r="B21614">
            <v>100386</v>
          </cell>
        </row>
        <row r="21615">
          <cell r="B21615">
            <v>100385</v>
          </cell>
        </row>
        <row r="21616">
          <cell r="B21616">
            <v>100385</v>
          </cell>
        </row>
        <row r="21617">
          <cell r="B21617">
            <v>100385</v>
          </cell>
        </row>
        <row r="21618">
          <cell r="B21618">
            <v>100385</v>
          </cell>
        </row>
        <row r="21619">
          <cell r="B21619">
            <v>100385</v>
          </cell>
        </row>
        <row r="21620">
          <cell r="B21620">
            <v>100385</v>
          </cell>
        </row>
        <row r="21621">
          <cell r="B21621">
            <v>100385</v>
          </cell>
        </row>
        <row r="21622">
          <cell r="B21622">
            <v>100385</v>
          </cell>
        </row>
        <row r="21623">
          <cell r="B21623">
            <v>100385</v>
          </cell>
        </row>
        <row r="21624">
          <cell r="B21624">
            <v>100377</v>
          </cell>
        </row>
        <row r="21625">
          <cell r="B21625">
            <v>100377</v>
          </cell>
        </row>
        <row r="21626">
          <cell r="B21626">
            <v>100377</v>
          </cell>
        </row>
        <row r="21627">
          <cell r="B21627">
            <v>100377</v>
          </cell>
        </row>
        <row r="21628">
          <cell r="B21628">
            <v>100377</v>
          </cell>
        </row>
        <row r="21629">
          <cell r="B21629">
            <v>100377</v>
          </cell>
        </row>
        <row r="21630">
          <cell r="B21630">
            <v>100377</v>
          </cell>
        </row>
        <row r="21631">
          <cell r="B21631">
            <v>100378</v>
          </cell>
        </row>
        <row r="21632">
          <cell r="B21632">
            <v>100378</v>
          </cell>
        </row>
        <row r="21633">
          <cell r="B21633">
            <v>100378</v>
          </cell>
        </row>
        <row r="21634">
          <cell r="B21634">
            <v>100378</v>
          </cell>
        </row>
        <row r="21635">
          <cell r="B21635">
            <v>100378</v>
          </cell>
        </row>
        <row r="21636">
          <cell r="B21636">
            <v>100378</v>
          </cell>
        </row>
        <row r="21637">
          <cell r="B21637">
            <v>100378</v>
          </cell>
        </row>
        <row r="21638">
          <cell r="B21638">
            <v>92596</v>
          </cell>
        </row>
        <row r="21639">
          <cell r="B21639">
            <v>92596</v>
          </cell>
        </row>
        <row r="21640">
          <cell r="B21640">
            <v>92596</v>
          </cell>
        </row>
        <row r="21641">
          <cell r="B21641">
            <v>92596</v>
          </cell>
        </row>
        <row r="21642">
          <cell r="B21642">
            <v>92596</v>
          </cell>
        </row>
        <row r="21643">
          <cell r="B21643">
            <v>92596</v>
          </cell>
        </row>
        <row r="21644">
          <cell r="B21644">
            <v>92596</v>
          </cell>
        </row>
        <row r="21645">
          <cell r="B21645">
            <v>92616</v>
          </cell>
        </row>
        <row r="21646">
          <cell r="B21646">
            <v>92616</v>
          </cell>
        </row>
        <row r="21647">
          <cell r="B21647">
            <v>92616</v>
          </cell>
        </row>
        <row r="21648">
          <cell r="B21648">
            <v>92616</v>
          </cell>
        </row>
        <row r="21649">
          <cell r="B21649">
            <v>92616</v>
          </cell>
        </row>
        <row r="21650">
          <cell r="B21650">
            <v>92616</v>
          </cell>
        </row>
        <row r="21651">
          <cell r="B21651">
            <v>92616</v>
          </cell>
        </row>
        <row r="21652">
          <cell r="B21652">
            <v>92598</v>
          </cell>
        </row>
        <row r="21653">
          <cell r="B21653">
            <v>92598</v>
          </cell>
        </row>
        <row r="21654">
          <cell r="B21654">
            <v>92598</v>
          </cell>
        </row>
        <row r="21655">
          <cell r="B21655">
            <v>92598</v>
          </cell>
        </row>
        <row r="21656">
          <cell r="B21656">
            <v>92598</v>
          </cell>
        </row>
        <row r="21657">
          <cell r="B21657">
            <v>92598</v>
          </cell>
        </row>
        <row r="21658">
          <cell r="B21658">
            <v>92598</v>
          </cell>
        </row>
        <row r="21659">
          <cell r="B21659">
            <v>92618</v>
          </cell>
        </row>
        <row r="21660">
          <cell r="B21660">
            <v>92618</v>
          </cell>
        </row>
        <row r="21661">
          <cell r="B21661">
            <v>92618</v>
          </cell>
        </row>
        <row r="21662">
          <cell r="B21662">
            <v>92618</v>
          </cell>
        </row>
        <row r="21663">
          <cell r="B21663">
            <v>92618</v>
          </cell>
        </row>
        <row r="21664">
          <cell r="B21664">
            <v>92618</v>
          </cell>
        </row>
        <row r="21665">
          <cell r="B21665">
            <v>92618</v>
          </cell>
        </row>
        <row r="21666">
          <cell r="B21666">
            <v>92600</v>
          </cell>
        </row>
        <row r="21667">
          <cell r="B21667">
            <v>92600</v>
          </cell>
        </row>
        <row r="21668">
          <cell r="B21668">
            <v>92600</v>
          </cell>
        </row>
        <row r="21669">
          <cell r="B21669">
            <v>92600</v>
          </cell>
        </row>
        <row r="21670">
          <cell r="B21670">
            <v>92600</v>
          </cell>
        </row>
        <row r="21671">
          <cell r="B21671">
            <v>92600</v>
          </cell>
        </row>
        <row r="21672">
          <cell r="B21672">
            <v>92600</v>
          </cell>
        </row>
        <row r="21673">
          <cell r="B21673">
            <v>92620</v>
          </cell>
        </row>
        <row r="21674">
          <cell r="B21674">
            <v>92620</v>
          </cell>
        </row>
        <row r="21675">
          <cell r="B21675">
            <v>92620</v>
          </cell>
        </row>
        <row r="21676">
          <cell r="B21676">
            <v>92620</v>
          </cell>
        </row>
        <row r="21677">
          <cell r="B21677">
            <v>92620</v>
          </cell>
        </row>
        <row r="21678">
          <cell r="B21678">
            <v>92620</v>
          </cell>
        </row>
        <row r="21679">
          <cell r="B21679">
            <v>92620</v>
          </cell>
        </row>
        <row r="21680">
          <cell r="B21680">
            <v>92582</v>
          </cell>
        </row>
        <row r="21681">
          <cell r="B21681">
            <v>92582</v>
          </cell>
        </row>
        <row r="21682">
          <cell r="B21682">
            <v>92582</v>
          </cell>
        </row>
        <row r="21683">
          <cell r="B21683">
            <v>92582</v>
          </cell>
        </row>
        <row r="21684">
          <cell r="B21684">
            <v>92582</v>
          </cell>
        </row>
        <row r="21685">
          <cell r="B21685">
            <v>92582</v>
          </cell>
        </row>
        <row r="21686">
          <cell r="B21686">
            <v>92582</v>
          </cell>
        </row>
        <row r="21687">
          <cell r="B21687">
            <v>92602</v>
          </cell>
        </row>
        <row r="21688">
          <cell r="B21688">
            <v>92602</v>
          </cell>
        </row>
        <row r="21689">
          <cell r="B21689">
            <v>92602</v>
          </cell>
        </row>
        <row r="21690">
          <cell r="B21690">
            <v>92602</v>
          </cell>
        </row>
        <row r="21691">
          <cell r="B21691">
            <v>92602</v>
          </cell>
        </row>
        <row r="21692">
          <cell r="B21692">
            <v>92602</v>
          </cell>
        </row>
        <row r="21693">
          <cell r="B21693">
            <v>92602</v>
          </cell>
        </row>
        <row r="21694">
          <cell r="B21694">
            <v>92584</v>
          </cell>
        </row>
        <row r="21695">
          <cell r="B21695">
            <v>92584</v>
          </cell>
        </row>
        <row r="21696">
          <cell r="B21696">
            <v>92584</v>
          </cell>
        </row>
        <row r="21697">
          <cell r="B21697">
            <v>92584</v>
          </cell>
        </row>
        <row r="21698">
          <cell r="B21698">
            <v>92584</v>
          </cell>
        </row>
        <row r="21699">
          <cell r="B21699">
            <v>92584</v>
          </cell>
        </row>
        <row r="21700">
          <cell r="B21700">
            <v>92584</v>
          </cell>
        </row>
        <row r="21701">
          <cell r="B21701">
            <v>92604</v>
          </cell>
        </row>
        <row r="21702">
          <cell r="B21702">
            <v>92604</v>
          </cell>
        </row>
        <row r="21703">
          <cell r="B21703">
            <v>92604</v>
          </cell>
        </row>
        <row r="21704">
          <cell r="B21704">
            <v>92604</v>
          </cell>
        </row>
        <row r="21705">
          <cell r="B21705">
            <v>92604</v>
          </cell>
        </row>
        <row r="21706">
          <cell r="B21706">
            <v>92604</v>
          </cell>
        </row>
        <row r="21707">
          <cell r="B21707">
            <v>92604</v>
          </cell>
        </row>
        <row r="21708">
          <cell r="B21708">
            <v>92586</v>
          </cell>
        </row>
        <row r="21709">
          <cell r="B21709">
            <v>92586</v>
          </cell>
        </row>
        <row r="21710">
          <cell r="B21710">
            <v>92586</v>
          </cell>
        </row>
        <row r="21711">
          <cell r="B21711">
            <v>92586</v>
          </cell>
        </row>
        <row r="21712">
          <cell r="B21712">
            <v>92586</v>
          </cell>
        </row>
        <row r="21713">
          <cell r="B21713">
            <v>92586</v>
          </cell>
        </row>
        <row r="21714">
          <cell r="B21714">
            <v>92586</v>
          </cell>
        </row>
        <row r="21715">
          <cell r="B21715">
            <v>92606</v>
          </cell>
        </row>
        <row r="21716">
          <cell r="B21716">
            <v>92606</v>
          </cell>
        </row>
        <row r="21717">
          <cell r="B21717">
            <v>92606</v>
          </cell>
        </row>
        <row r="21718">
          <cell r="B21718">
            <v>92606</v>
          </cell>
        </row>
        <row r="21719">
          <cell r="B21719">
            <v>92606</v>
          </cell>
        </row>
        <row r="21720">
          <cell r="B21720">
            <v>92606</v>
          </cell>
        </row>
        <row r="21721">
          <cell r="B21721">
            <v>92606</v>
          </cell>
        </row>
        <row r="21722">
          <cell r="B21722">
            <v>92588</v>
          </cell>
        </row>
        <row r="21723">
          <cell r="B21723">
            <v>92588</v>
          </cell>
        </row>
        <row r="21724">
          <cell r="B21724">
            <v>92588</v>
          </cell>
        </row>
        <row r="21725">
          <cell r="B21725">
            <v>92588</v>
          </cell>
        </row>
        <row r="21726">
          <cell r="B21726">
            <v>92588</v>
          </cell>
        </row>
        <row r="21727">
          <cell r="B21727">
            <v>92588</v>
          </cell>
        </row>
        <row r="21728">
          <cell r="B21728">
            <v>92588</v>
          </cell>
        </row>
        <row r="21729">
          <cell r="B21729">
            <v>92608</v>
          </cell>
        </row>
        <row r="21730">
          <cell r="B21730">
            <v>92608</v>
          </cell>
        </row>
        <row r="21731">
          <cell r="B21731">
            <v>92608</v>
          </cell>
        </row>
        <row r="21732">
          <cell r="B21732">
            <v>92608</v>
          </cell>
        </row>
        <row r="21733">
          <cell r="B21733">
            <v>92608</v>
          </cell>
        </row>
        <row r="21734">
          <cell r="B21734">
            <v>92608</v>
          </cell>
        </row>
        <row r="21735">
          <cell r="B21735">
            <v>92608</v>
          </cell>
        </row>
        <row r="21736">
          <cell r="B21736">
            <v>92590</v>
          </cell>
        </row>
        <row r="21737">
          <cell r="B21737">
            <v>92590</v>
          </cell>
        </row>
        <row r="21738">
          <cell r="B21738">
            <v>92590</v>
          </cell>
        </row>
        <row r="21739">
          <cell r="B21739">
            <v>92590</v>
          </cell>
        </row>
        <row r="21740">
          <cell r="B21740">
            <v>92590</v>
          </cell>
        </row>
        <row r="21741">
          <cell r="B21741">
            <v>92590</v>
          </cell>
        </row>
        <row r="21742">
          <cell r="B21742">
            <v>92590</v>
          </cell>
        </row>
        <row r="21743">
          <cell r="B21743">
            <v>92610</v>
          </cell>
        </row>
        <row r="21744">
          <cell r="B21744">
            <v>92610</v>
          </cell>
        </row>
        <row r="21745">
          <cell r="B21745">
            <v>92610</v>
          </cell>
        </row>
        <row r="21746">
          <cell r="B21746">
            <v>92610</v>
          </cell>
        </row>
        <row r="21747">
          <cell r="B21747">
            <v>92610</v>
          </cell>
        </row>
        <row r="21748">
          <cell r="B21748">
            <v>92610</v>
          </cell>
        </row>
        <row r="21749">
          <cell r="B21749">
            <v>92610</v>
          </cell>
        </row>
        <row r="21750">
          <cell r="B21750">
            <v>92592</v>
          </cell>
        </row>
        <row r="21751">
          <cell r="B21751">
            <v>92592</v>
          </cell>
        </row>
        <row r="21752">
          <cell r="B21752">
            <v>92592</v>
          </cell>
        </row>
        <row r="21753">
          <cell r="B21753">
            <v>92592</v>
          </cell>
        </row>
        <row r="21754">
          <cell r="B21754">
            <v>92592</v>
          </cell>
        </row>
        <row r="21755">
          <cell r="B21755">
            <v>92592</v>
          </cell>
        </row>
        <row r="21756">
          <cell r="B21756">
            <v>92592</v>
          </cell>
        </row>
        <row r="21757">
          <cell r="B21757">
            <v>92612</v>
          </cell>
        </row>
        <row r="21758">
          <cell r="B21758">
            <v>92612</v>
          </cell>
        </row>
        <row r="21759">
          <cell r="B21759">
            <v>92612</v>
          </cell>
        </row>
        <row r="21760">
          <cell r="B21760">
            <v>92612</v>
          </cell>
        </row>
        <row r="21761">
          <cell r="B21761">
            <v>92612</v>
          </cell>
        </row>
        <row r="21762">
          <cell r="B21762">
            <v>92612</v>
          </cell>
        </row>
        <row r="21763">
          <cell r="B21763">
            <v>92612</v>
          </cell>
        </row>
        <row r="21764">
          <cell r="B21764">
            <v>92594</v>
          </cell>
        </row>
        <row r="21765">
          <cell r="B21765">
            <v>92594</v>
          </cell>
        </row>
        <row r="21766">
          <cell r="B21766">
            <v>92594</v>
          </cell>
        </row>
        <row r="21767">
          <cell r="B21767">
            <v>92594</v>
          </cell>
        </row>
        <row r="21768">
          <cell r="B21768">
            <v>92594</v>
          </cell>
        </row>
        <row r="21769">
          <cell r="B21769">
            <v>92594</v>
          </cell>
        </row>
        <row r="21770">
          <cell r="B21770">
            <v>92594</v>
          </cell>
        </row>
        <row r="21771">
          <cell r="B21771">
            <v>92614</v>
          </cell>
        </row>
        <row r="21772">
          <cell r="B21772">
            <v>92614</v>
          </cell>
        </row>
        <row r="21773">
          <cell r="B21773">
            <v>92614</v>
          </cell>
        </row>
        <row r="21774">
          <cell r="B21774">
            <v>92614</v>
          </cell>
        </row>
        <row r="21775">
          <cell r="B21775">
            <v>92614</v>
          </cell>
        </row>
        <row r="21776">
          <cell r="B21776">
            <v>92614</v>
          </cell>
        </row>
        <row r="21777">
          <cell r="B21777">
            <v>92614</v>
          </cell>
        </row>
        <row r="21778">
          <cell r="B21778">
            <v>92552</v>
          </cell>
        </row>
        <row r="21779">
          <cell r="B21779">
            <v>92552</v>
          </cell>
        </row>
        <row r="21780">
          <cell r="B21780">
            <v>92552</v>
          </cell>
        </row>
        <row r="21781">
          <cell r="B21781">
            <v>92552</v>
          </cell>
        </row>
        <row r="21782">
          <cell r="B21782">
            <v>92552</v>
          </cell>
        </row>
        <row r="21783">
          <cell r="B21783">
            <v>92552</v>
          </cell>
        </row>
        <row r="21784">
          <cell r="B21784">
            <v>92552</v>
          </cell>
        </row>
        <row r="21785">
          <cell r="B21785">
            <v>92552</v>
          </cell>
        </row>
        <row r="21786">
          <cell r="B21786">
            <v>92552</v>
          </cell>
        </row>
        <row r="21787">
          <cell r="B21787">
            <v>92552</v>
          </cell>
        </row>
        <row r="21788">
          <cell r="B21788">
            <v>92552</v>
          </cell>
        </row>
        <row r="21789">
          <cell r="B21789">
            <v>92552</v>
          </cell>
        </row>
        <row r="21790">
          <cell r="B21790">
            <v>92552</v>
          </cell>
        </row>
        <row r="21791">
          <cell r="B21791">
            <v>92562</v>
          </cell>
        </row>
        <row r="21792">
          <cell r="B21792">
            <v>92562</v>
          </cell>
        </row>
        <row r="21793">
          <cell r="B21793">
            <v>92562</v>
          </cell>
        </row>
        <row r="21794">
          <cell r="B21794">
            <v>92562</v>
          </cell>
        </row>
        <row r="21795">
          <cell r="B21795">
            <v>92562</v>
          </cell>
        </row>
        <row r="21796">
          <cell r="B21796">
            <v>92562</v>
          </cell>
        </row>
        <row r="21797">
          <cell r="B21797">
            <v>92562</v>
          </cell>
        </row>
        <row r="21798">
          <cell r="B21798">
            <v>92562</v>
          </cell>
        </row>
        <row r="21799">
          <cell r="B21799">
            <v>92562</v>
          </cell>
        </row>
        <row r="21800">
          <cell r="B21800">
            <v>92562</v>
          </cell>
        </row>
        <row r="21801">
          <cell r="B21801">
            <v>92562</v>
          </cell>
        </row>
        <row r="21802">
          <cell r="B21802">
            <v>92562</v>
          </cell>
        </row>
        <row r="21803">
          <cell r="B21803">
            <v>92562</v>
          </cell>
        </row>
        <row r="21804">
          <cell r="B21804">
            <v>92553</v>
          </cell>
        </row>
        <row r="21805">
          <cell r="B21805">
            <v>92553</v>
          </cell>
        </row>
        <row r="21806">
          <cell r="B21806">
            <v>92553</v>
          </cell>
        </row>
        <row r="21807">
          <cell r="B21807">
            <v>92553</v>
          </cell>
        </row>
        <row r="21808">
          <cell r="B21808">
            <v>92553</v>
          </cell>
        </row>
        <row r="21809">
          <cell r="B21809">
            <v>92553</v>
          </cell>
        </row>
        <row r="21810">
          <cell r="B21810">
            <v>92553</v>
          </cell>
        </row>
        <row r="21811">
          <cell r="B21811">
            <v>92553</v>
          </cell>
        </row>
        <row r="21812">
          <cell r="B21812">
            <v>92553</v>
          </cell>
        </row>
        <row r="21813">
          <cell r="B21813">
            <v>92553</v>
          </cell>
        </row>
        <row r="21814">
          <cell r="B21814">
            <v>92553</v>
          </cell>
        </row>
        <row r="21815">
          <cell r="B21815">
            <v>92553</v>
          </cell>
        </row>
        <row r="21816">
          <cell r="B21816">
            <v>92553</v>
          </cell>
        </row>
        <row r="21817">
          <cell r="B21817">
            <v>92563</v>
          </cell>
        </row>
        <row r="21818">
          <cell r="B21818">
            <v>92563</v>
          </cell>
        </row>
        <row r="21819">
          <cell r="B21819">
            <v>92563</v>
          </cell>
        </row>
        <row r="21820">
          <cell r="B21820">
            <v>92563</v>
          </cell>
        </row>
        <row r="21821">
          <cell r="B21821">
            <v>92563</v>
          </cell>
        </row>
        <row r="21822">
          <cell r="B21822">
            <v>92563</v>
          </cell>
        </row>
        <row r="21823">
          <cell r="B21823">
            <v>92563</v>
          </cell>
        </row>
        <row r="21824">
          <cell r="B21824">
            <v>92563</v>
          </cell>
        </row>
        <row r="21825">
          <cell r="B21825">
            <v>92563</v>
          </cell>
        </row>
        <row r="21826">
          <cell r="B21826">
            <v>92563</v>
          </cell>
        </row>
        <row r="21827">
          <cell r="B21827">
            <v>92563</v>
          </cell>
        </row>
        <row r="21828">
          <cell r="B21828">
            <v>92563</v>
          </cell>
        </row>
        <row r="21829">
          <cell r="B21829">
            <v>92563</v>
          </cell>
        </row>
        <row r="21830">
          <cell r="B21830">
            <v>92554</v>
          </cell>
        </row>
        <row r="21831">
          <cell r="B21831">
            <v>92554</v>
          </cell>
        </row>
        <row r="21832">
          <cell r="B21832">
            <v>92554</v>
          </cell>
        </row>
        <row r="21833">
          <cell r="B21833">
            <v>92554</v>
          </cell>
        </row>
        <row r="21834">
          <cell r="B21834">
            <v>92554</v>
          </cell>
        </row>
        <row r="21835">
          <cell r="B21835">
            <v>92554</v>
          </cell>
        </row>
        <row r="21836">
          <cell r="B21836">
            <v>92554</v>
          </cell>
        </row>
        <row r="21837">
          <cell r="B21837">
            <v>92554</v>
          </cell>
        </row>
        <row r="21838">
          <cell r="B21838">
            <v>92554</v>
          </cell>
        </row>
        <row r="21839">
          <cell r="B21839">
            <v>92554</v>
          </cell>
        </row>
        <row r="21840">
          <cell r="B21840">
            <v>92554</v>
          </cell>
        </row>
        <row r="21841">
          <cell r="B21841">
            <v>92554</v>
          </cell>
        </row>
        <row r="21842">
          <cell r="B21842">
            <v>92554</v>
          </cell>
        </row>
        <row r="21843">
          <cell r="B21843">
            <v>92564</v>
          </cell>
        </row>
        <row r="21844">
          <cell r="B21844">
            <v>92564</v>
          </cell>
        </row>
        <row r="21845">
          <cell r="B21845">
            <v>92564</v>
          </cell>
        </row>
        <row r="21846">
          <cell r="B21846">
            <v>92564</v>
          </cell>
        </row>
        <row r="21847">
          <cell r="B21847">
            <v>92564</v>
          </cell>
        </row>
        <row r="21848">
          <cell r="B21848">
            <v>92564</v>
          </cell>
        </row>
        <row r="21849">
          <cell r="B21849">
            <v>92564</v>
          </cell>
        </row>
        <row r="21850">
          <cell r="B21850">
            <v>92564</v>
          </cell>
        </row>
        <row r="21851">
          <cell r="B21851">
            <v>92564</v>
          </cell>
        </row>
        <row r="21852">
          <cell r="B21852">
            <v>92564</v>
          </cell>
        </row>
        <row r="21853">
          <cell r="B21853">
            <v>92564</v>
          </cell>
        </row>
        <row r="21854">
          <cell r="B21854">
            <v>92564</v>
          </cell>
        </row>
        <row r="21855">
          <cell r="B21855">
            <v>92564</v>
          </cell>
        </row>
        <row r="21856">
          <cell r="B21856">
            <v>92545</v>
          </cell>
        </row>
        <row r="21857">
          <cell r="B21857">
            <v>92545</v>
          </cell>
        </row>
        <row r="21858">
          <cell r="B21858">
            <v>92545</v>
          </cell>
        </row>
        <row r="21859">
          <cell r="B21859">
            <v>92545</v>
          </cell>
        </row>
        <row r="21860">
          <cell r="B21860">
            <v>92545</v>
          </cell>
        </row>
        <row r="21861">
          <cell r="B21861">
            <v>92545</v>
          </cell>
        </row>
        <row r="21862">
          <cell r="B21862">
            <v>92545</v>
          </cell>
        </row>
        <row r="21863">
          <cell r="B21863">
            <v>92545</v>
          </cell>
        </row>
        <row r="21864">
          <cell r="B21864">
            <v>92555</v>
          </cell>
        </row>
        <row r="21865">
          <cell r="B21865">
            <v>92555</v>
          </cell>
        </row>
        <row r="21866">
          <cell r="B21866">
            <v>92555</v>
          </cell>
        </row>
        <row r="21867">
          <cell r="B21867">
            <v>92555</v>
          </cell>
        </row>
        <row r="21868">
          <cell r="B21868">
            <v>92555</v>
          </cell>
        </row>
        <row r="21869">
          <cell r="B21869">
            <v>92555</v>
          </cell>
        </row>
        <row r="21870">
          <cell r="B21870">
            <v>92555</v>
          </cell>
        </row>
        <row r="21871">
          <cell r="B21871">
            <v>92555</v>
          </cell>
        </row>
        <row r="21872">
          <cell r="B21872">
            <v>92546</v>
          </cell>
        </row>
        <row r="21873">
          <cell r="B21873">
            <v>92546</v>
          </cell>
        </row>
        <row r="21874">
          <cell r="B21874">
            <v>92546</v>
          </cell>
        </row>
        <row r="21875">
          <cell r="B21875">
            <v>92546</v>
          </cell>
        </row>
        <row r="21876">
          <cell r="B21876">
            <v>92546</v>
          </cell>
        </row>
        <row r="21877">
          <cell r="B21877">
            <v>92546</v>
          </cell>
        </row>
        <row r="21878">
          <cell r="B21878">
            <v>92546</v>
          </cell>
        </row>
        <row r="21879">
          <cell r="B21879">
            <v>92546</v>
          </cell>
        </row>
        <row r="21880">
          <cell r="B21880">
            <v>92546</v>
          </cell>
        </row>
        <row r="21881">
          <cell r="B21881">
            <v>92556</v>
          </cell>
        </row>
        <row r="21882">
          <cell r="B21882">
            <v>92556</v>
          </cell>
        </row>
        <row r="21883">
          <cell r="B21883">
            <v>92556</v>
          </cell>
        </row>
        <row r="21884">
          <cell r="B21884">
            <v>92556</v>
          </cell>
        </row>
        <row r="21885">
          <cell r="B21885">
            <v>92556</v>
          </cell>
        </row>
        <row r="21886">
          <cell r="B21886">
            <v>92556</v>
          </cell>
        </row>
        <row r="21887">
          <cell r="B21887">
            <v>92556</v>
          </cell>
        </row>
        <row r="21888">
          <cell r="B21888">
            <v>92556</v>
          </cell>
        </row>
        <row r="21889">
          <cell r="B21889">
            <v>92556</v>
          </cell>
        </row>
        <row r="21890">
          <cell r="B21890">
            <v>92547</v>
          </cell>
        </row>
        <row r="21891">
          <cell r="B21891">
            <v>92547</v>
          </cell>
        </row>
        <row r="21892">
          <cell r="B21892">
            <v>92547</v>
          </cell>
        </row>
        <row r="21893">
          <cell r="B21893">
            <v>92547</v>
          </cell>
        </row>
        <row r="21894">
          <cell r="B21894">
            <v>92547</v>
          </cell>
        </row>
        <row r="21895">
          <cell r="B21895">
            <v>92547</v>
          </cell>
        </row>
        <row r="21896">
          <cell r="B21896">
            <v>92547</v>
          </cell>
        </row>
        <row r="21897">
          <cell r="B21897">
            <v>92547</v>
          </cell>
        </row>
        <row r="21898">
          <cell r="B21898">
            <v>92547</v>
          </cell>
        </row>
        <row r="21899">
          <cell r="B21899">
            <v>92557</v>
          </cell>
        </row>
        <row r="21900">
          <cell r="B21900">
            <v>92557</v>
          </cell>
        </row>
        <row r="21901">
          <cell r="B21901">
            <v>92557</v>
          </cell>
        </row>
        <row r="21902">
          <cell r="B21902">
            <v>92557</v>
          </cell>
        </row>
        <row r="21903">
          <cell r="B21903">
            <v>92557</v>
          </cell>
        </row>
        <row r="21904">
          <cell r="B21904">
            <v>92557</v>
          </cell>
        </row>
        <row r="21905">
          <cell r="B21905">
            <v>92557</v>
          </cell>
        </row>
        <row r="21906">
          <cell r="B21906">
            <v>92557</v>
          </cell>
        </row>
        <row r="21907">
          <cell r="B21907">
            <v>92557</v>
          </cell>
        </row>
        <row r="21908">
          <cell r="B21908">
            <v>92548</v>
          </cell>
        </row>
        <row r="21909">
          <cell r="B21909">
            <v>92548</v>
          </cell>
        </row>
        <row r="21910">
          <cell r="B21910">
            <v>92548</v>
          </cell>
        </row>
        <row r="21911">
          <cell r="B21911">
            <v>92548</v>
          </cell>
        </row>
        <row r="21912">
          <cell r="B21912">
            <v>92548</v>
          </cell>
        </row>
        <row r="21913">
          <cell r="B21913">
            <v>92548</v>
          </cell>
        </row>
        <row r="21914">
          <cell r="B21914">
            <v>92548</v>
          </cell>
        </row>
        <row r="21915">
          <cell r="B21915">
            <v>92548</v>
          </cell>
        </row>
        <row r="21916">
          <cell r="B21916">
            <v>92548</v>
          </cell>
        </row>
        <row r="21917">
          <cell r="B21917">
            <v>92558</v>
          </cell>
        </row>
        <row r="21918">
          <cell r="B21918">
            <v>92558</v>
          </cell>
        </row>
        <row r="21919">
          <cell r="B21919">
            <v>92558</v>
          </cell>
        </row>
        <row r="21920">
          <cell r="B21920">
            <v>92558</v>
          </cell>
        </row>
        <row r="21921">
          <cell r="B21921">
            <v>92558</v>
          </cell>
        </row>
        <row r="21922">
          <cell r="B21922">
            <v>92558</v>
          </cell>
        </row>
        <row r="21923">
          <cell r="B21923">
            <v>92558</v>
          </cell>
        </row>
        <row r="21924">
          <cell r="B21924">
            <v>92558</v>
          </cell>
        </row>
        <row r="21925">
          <cell r="B21925">
            <v>92558</v>
          </cell>
        </row>
        <row r="21926">
          <cell r="B21926">
            <v>92549</v>
          </cell>
        </row>
        <row r="21927">
          <cell r="B21927">
            <v>92549</v>
          </cell>
        </row>
        <row r="21928">
          <cell r="B21928">
            <v>92549</v>
          </cell>
        </row>
        <row r="21929">
          <cell r="B21929">
            <v>92549</v>
          </cell>
        </row>
        <row r="21930">
          <cell r="B21930">
            <v>92549</v>
          </cell>
        </row>
        <row r="21931">
          <cell r="B21931">
            <v>92549</v>
          </cell>
        </row>
        <row r="21932">
          <cell r="B21932">
            <v>92549</v>
          </cell>
        </row>
        <row r="21933">
          <cell r="B21933">
            <v>92549</v>
          </cell>
        </row>
        <row r="21934">
          <cell r="B21934">
            <v>92549</v>
          </cell>
        </row>
        <row r="21935">
          <cell r="B21935">
            <v>92549</v>
          </cell>
        </row>
        <row r="21936">
          <cell r="B21936">
            <v>92559</v>
          </cell>
        </row>
        <row r="21937">
          <cell r="B21937">
            <v>92559</v>
          </cell>
        </row>
        <row r="21938">
          <cell r="B21938">
            <v>92559</v>
          </cell>
        </row>
        <row r="21939">
          <cell r="B21939">
            <v>92559</v>
          </cell>
        </row>
        <row r="21940">
          <cell r="B21940">
            <v>92559</v>
          </cell>
        </row>
        <row r="21941">
          <cell r="B21941">
            <v>92559</v>
          </cell>
        </row>
        <row r="21942">
          <cell r="B21942">
            <v>92559</v>
          </cell>
        </row>
        <row r="21943">
          <cell r="B21943">
            <v>92559</v>
          </cell>
        </row>
        <row r="21944">
          <cell r="B21944">
            <v>92559</v>
          </cell>
        </row>
        <row r="21945">
          <cell r="B21945">
            <v>92559</v>
          </cell>
        </row>
        <row r="21946">
          <cell r="B21946">
            <v>92550</v>
          </cell>
        </row>
        <row r="21947">
          <cell r="B21947">
            <v>92550</v>
          </cell>
        </row>
        <row r="21948">
          <cell r="B21948">
            <v>92550</v>
          </cell>
        </row>
        <row r="21949">
          <cell r="B21949">
            <v>92550</v>
          </cell>
        </row>
        <row r="21950">
          <cell r="B21950">
            <v>92550</v>
          </cell>
        </row>
        <row r="21951">
          <cell r="B21951">
            <v>92550</v>
          </cell>
        </row>
        <row r="21952">
          <cell r="B21952">
            <v>92550</v>
          </cell>
        </row>
        <row r="21953">
          <cell r="B21953">
            <v>92550</v>
          </cell>
        </row>
        <row r="21954">
          <cell r="B21954">
            <v>92550</v>
          </cell>
        </row>
        <row r="21955">
          <cell r="B21955">
            <v>92550</v>
          </cell>
        </row>
        <row r="21956">
          <cell r="B21956">
            <v>92550</v>
          </cell>
        </row>
        <row r="21957">
          <cell r="B21957">
            <v>92550</v>
          </cell>
        </row>
        <row r="21958">
          <cell r="B21958">
            <v>92550</v>
          </cell>
        </row>
        <row r="21959">
          <cell r="B21959">
            <v>92560</v>
          </cell>
        </row>
        <row r="21960">
          <cell r="B21960">
            <v>92560</v>
          </cell>
        </row>
        <row r="21961">
          <cell r="B21961">
            <v>92560</v>
          </cell>
        </row>
        <row r="21962">
          <cell r="B21962">
            <v>92560</v>
          </cell>
        </row>
        <row r="21963">
          <cell r="B21963">
            <v>92560</v>
          </cell>
        </row>
        <row r="21964">
          <cell r="B21964">
            <v>92560</v>
          </cell>
        </row>
        <row r="21965">
          <cell r="B21965">
            <v>92560</v>
          </cell>
        </row>
        <row r="21966">
          <cell r="B21966">
            <v>92560</v>
          </cell>
        </row>
        <row r="21967">
          <cell r="B21967">
            <v>92560</v>
          </cell>
        </row>
        <row r="21968">
          <cell r="B21968">
            <v>92560</v>
          </cell>
        </row>
        <row r="21969">
          <cell r="B21969">
            <v>92560</v>
          </cell>
        </row>
        <row r="21970">
          <cell r="B21970">
            <v>92560</v>
          </cell>
        </row>
        <row r="21971">
          <cell r="B21971">
            <v>92560</v>
          </cell>
        </row>
        <row r="21972">
          <cell r="B21972">
            <v>92551</v>
          </cell>
        </row>
        <row r="21973">
          <cell r="B21973">
            <v>92551</v>
          </cell>
        </row>
        <row r="21974">
          <cell r="B21974">
            <v>92551</v>
          </cell>
        </row>
        <row r="21975">
          <cell r="B21975">
            <v>92551</v>
          </cell>
        </row>
        <row r="21976">
          <cell r="B21976">
            <v>92551</v>
          </cell>
        </row>
        <row r="21977">
          <cell r="B21977">
            <v>92551</v>
          </cell>
        </row>
        <row r="21978">
          <cell r="B21978">
            <v>92551</v>
          </cell>
        </row>
        <row r="21979">
          <cell r="B21979">
            <v>92551</v>
          </cell>
        </row>
        <row r="21980">
          <cell r="B21980">
            <v>92551</v>
          </cell>
        </row>
        <row r="21981">
          <cell r="B21981">
            <v>92551</v>
          </cell>
        </row>
        <row r="21982">
          <cell r="B21982">
            <v>92551</v>
          </cell>
        </row>
        <row r="21983">
          <cell r="B21983">
            <v>92551</v>
          </cell>
        </row>
        <row r="21984">
          <cell r="B21984">
            <v>92551</v>
          </cell>
        </row>
        <row r="21985">
          <cell r="B21985">
            <v>92561</v>
          </cell>
        </row>
        <row r="21986">
          <cell r="B21986">
            <v>92561</v>
          </cell>
        </row>
        <row r="21987">
          <cell r="B21987">
            <v>92561</v>
          </cell>
        </row>
        <row r="21988">
          <cell r="B21988">
            <v>92561</v>
          </cell>
        </row>
        <row r="21989">
          <cell r="B21989">
            <v>92561</v>
          </cell>
        </row>
        <row r="21990">
          <cell r="B21990">
            <v>92561</v>
          </cell>
        </row>
        <row r="21991">
          <cell r="B21991">
            <v>92561</v>
          </cell>
        </row>
        <row r="21992">
          <cell r="B21992">
            <v>92561</v>
          </cell>
        </row>
        <row r="21993">
          <cell r="B21993">
            <v>92561</v>
          </cell>
        </row>
        <row r="21994">
          <cell r="B21994">
            <v>92561</v>
          </cell>
        </row>
        <row r="21995">
          <cell r="B21995">
            <v>92561</v>
          </cell>
        </row>
        <row r="21996">
          <cell r="B21996">
            <v>92561</v>
          </cell>
        </row>
        <row r="21997">
          <cell r="B21997">
            <v>92561</v>
          </cell>
        </row>
        <row r="21998">
          <cell r="B21998">
            <v>92262</v>
          </cell>
        </row>
        <row r="21999">
          <cell r="B21999">
            <v>92262</v>
          </cell>
        </row>
        <row r="22000">
          <cell r="B22000">
            <v>92262</v>
          </cell>
        </row>
        <row r="22001">
          <cell r="B22001">
            <v>92262</v>
          </cell>
        </row>
        <row r="22002">
          <cell r="B22002">
            <v>92262</v>
          </cell>
        </row>
        <row r="22003">
          <cell r="B22003">
            <v>92262</v>
          </cell>
        </row>
        <row r="22004">
          <cell r="B22004">
            <v>92262</v>
          </cell>
        </row>
        <row r="22005">
          <cell r="B22005">
            <v>92262</v>
          </cell>
        </row>
        <row r="22006">
          <cell r="B22006">
            <v>106149</v>
          </cell>
        </row>
        <row r="22007">
          <cell r="B22007">
            <v>106149</v>
          </cell>
        </row>
        <row r="22008">
          <cell r="B22008">
            <v>106149</v>
          </cell>
        </row>
        <row r="22009">
          <cell r="B22009">
            <v>106149</v>
          </cell>
        </row>
        <row r="22010">
          <cell r="B22010">
            <v>106149</v>
          </cell>
        </row>
        <row r="22011">
          <cell r="B22011">
            <v>106149</v>
          </cell>
        </row>
        <row r="22012">
          <cell r="B22012">
            <v>106149</v>
          </cell>
        </row>
        <row r="22013">
          <cell r="B22013">
            <v>106149</v>
          </cell>
        </row>
        <row r="22014">
          <cell r="B22014">
            <v>106150</v>
          </cell>
        </row>
        <row r="22015">
          <cell r="B22015">
            <v>106150</v>
          </cell>
        </row>
        <row r="22016">
          <cell r="B22016">
            <v>106150</v>
          </cell>
        </row>
        <row r="22017">
          <cell r="B22017">
            <v>106150</v>
          </cell>
        </row>
        <row r="22018">
          <cell r="B22018">
            <v>106150</v>
          </cell>
        </row>
        <row r="22019">
          <cell r="B22019">
            <v>106150</v>
          </cell>
        </row>
        <row r="22020">
          <cell r="B22020">
            <v>106150</v>
          </cell>
        </row>
        <row r="22021">
          <cell r="B22021">
            <v>106150</v>
          </cell>
        </row>
        <row r="22022">
          <cell r="B22022">
            <v>106151</v>
          </cell>
        </row>
        <row r="22023">
          <cell r="B22023">
            <v>106151</v>
          </cell>
        </row>
        <row r="22024">
          <cell r="B22024">
            <v>106151</v>
          </cell>
        </row>
        <row r="22025">
          <cell r="B22025">
            <v>106151</v>
          </cell>
        </row>
        <row r="22026">
          <cell r="B22026">
            <v>106151</v>
          </cell>
        </row>
        <row r="22027">
          <cell r="B22027">
            <v>106151</v>
          </cell>
        </row>
        <row r="22028">
          <cell r="B22028">
            <v>106151</v>
          </cell>
        </row>
        <row r="22029">
          <cell r="B22029">
            <v>106151</v>
          </cell>
        </row>
        <row r="22030">
          <cell r="B22030">
            <v>92259</v>
          </cell>
        </row>
        <row r="22031">
          <cell r="B22031">
            <v>92259</v>
          </cell>
        </row>
        <row r="22032">
          <cell r="B22032">
            <v>92259</v>
          </cell>
        </row>
        <row r="22033">
          <cell r="B22033">
            <v>92259</v>
          </cell>
        </row>
        <row r="22034">
          <cell r="B22034">
            <v>92259</v>
          </cell>
        </row>
        <row r="22035">
          <cell r="B22035">
            <v>92259</v>
          </cell>
        </row>
        <row r="22036">
          <cell r="B22036">
            <v>92259</v>
          </cell>
        </row>
        <row r="22037">
          <cell r="B22037">
            <v>92259</v>
          </cell>
        </row>
        <row r="22038">
          <cell r="B22038">
            <v>92260</v>
          </cell>
        </row>
        <row r="22039">
          <cell r="B22039">
            <v>92260</v>
          </cell>
        </row>
        <row r="22040">
          <cell r="B22040">
            <v>92260</v>
          </cell>
        </row>
        <row r="22041">
          <cell r="B22041">
            <v>92260</v>
          </cell>
        </row>
        <row r="22042">
          <cell r="B22042">
            <v>92260</v>
          </cell>
        </row>
        <row r="22043">
          <cell r="B22043">
            <v>92260</v>
          </cell>
        </row>
        <row r="22044">
          <cell r="B22044">
            <v>92260</v>
          </cell>
        </row>
        <row r="22045">
          <cell r="B22045">
            <v>92260</v>
          </cell>
        </row>
        <row r="22046">
          <cell r="B22046">
            <v>92261</v>
          </cell>
        </row>
        <row r="22047">
          <cell r="B22047">
            <v>92261</v>
          </cell>
        </row>
        <row r="22048">
          <cell r="B22048">
            <v>92261</v>
          </cell>
        </row>
        <row r="22049">
          <cell r="B22049">
            <v>92261</v>
          </cell>
        </row>
        <row r="22050">
          <cell r="B22050">
            <v>92261</v>
          </cell>
        </row>
        <row r="22051">
          <cell r="B22051">
            <v>92261</v>
          </cell>
        </row>
        <row r="22052">
          <cell r="B22052">
            <v>92261</v>
          </cell>
        </row>
        <row r="22053">
          <cell r="B22053">
            <v>92261</v>
          </cell>
        </row>
        <row r="22054">
          <cell r="B22054">
            <v>92258</v>
          </cell>
        </row>
        <row r="22055">
          <cell r="B22055">
            <v>92258</v>
          </cell>
        </row>
        <row r="22056">
          <cell r="B22056">
            <v>92258</v>
          </cell>
        </row>
        <row r="22057">
          <cell r="B22057">
            <v>92258</v>
          </cell>
        </row>
        <row r="22058">
          <cell r="B22058">
            <v>92258</v>
          </cell>
        </row>
        <row r="22059">
          <cell r="B22059">
            <v>92258</v>
          </cell>
        </row>
        <row r="22060">
          <cell r="B22060">
            <v>92255</v>
          </cell>
        </row>
        <row r="22061">
          <cell r="B22061">
            <v>92255</v>
          </cell>
        </row>
        <row r="22062">
          <cell r="B22062">
            <v>92255</v>
          </cell>
        </row>
        <row r="22063">
          <cell r="B22063">
            <v>92255</v>
          </cell>
        </row>
        <row r="22064">
          <cell r="B22064">
            <v>92255</v>
          </cell>
        </row>
        <row r="22065">
          <cell r="B22065">
            <v>92255</v>
          </cell>
        </row>
        <row r="22066">
          <cell r="B22066">
            <v>92256</v>
          </cell>
        </row>
        <row r="22067">
          <cell r="B22067">
            <v>92256</v>
          </cell>
        </row>
        <row r="22068">
          <cell r="B22068">
            <v>92256</v>
          </cell>
        </row>
        <row r="22069">
          <cell r="B22069">
            <v>92256</v>
          </cell>
        </row>
        <row r="22070">
          <cell r="B22070">
            <v>92256</v>
          </cell>
        </row>
        <row r="22071">
          <cell r="B22071">
            <v>92256</v>
          </cell>
        </row>
        <row r="22072">
          <cell r="B22072">
            <v>92257</v>
          </cell>
        </row>
        <row r="22073">
          <cell r="B22073">
            <v>92257</v>
          </cell>
        </row>
        <row r="22074">
          <cell r="B22074">
            <v>92257</v>
          </cell>
        </row>
        <row r="22075">
          <cell r="B22075">
            <v>92257</v>
          </cell>
        </row>
        <row r="22076">
          <cell r="B22076">
            <v>92257</v>
          </cell>
        </row>
        <row r="22077">
          <cell r="B22077">
            <v>92257</v>
          </cell>
        </row>
        <row r="22078">
          <cell r="B22078">
            <v>100393</v>
          </cell>
        </row>
        <row r="22079">
          <cell r="B22079">
            <v>100393</v>
          </cell>
        </row>
        <row r="22080">
          <cell r="B22080">
            <v>100393</v>
          </cell>
        </row>
        <row r="22081">
          <cell r="B22081">
            <v>100393</v>
          </cell>
        </row>
        <row r="22082">
          <cell r="B22082">
            <v>100393</v>
          </cell>
        </row>
        <row r="22083">
          <cell r="B22083">
            <v>100393</v>
          </cell>
        </row>
        <row r="22084">
          <cell r="B22084">
            <v>100393</v>
          </cell>
        </row>
        <row r="22085">
          <cell r="B22085">
            <v>100389</v>
          </cell>
        </row>
        <row r="22086">
          <cell r="B22086">
            <v>100389</v>
          </cell>
        </row>
        <row r="22087">
          <cell r="B22087">
            <v>100389</v>
          </cell>
        </row>
        <row r="22088">
          <cell r="B22088">
            <v>100389</v>
          </cell>
        </row>
        <row r="22089">
          <cell r="B22089">
            <v>100389</v>
          </cell>
        </row>
        <row r="22090">
          <cell r="B22090">
            <v>100389</v>
          </cell>
        </row>
        <row r="22091">
          <cell r="B22091">
            <v>100389</v>
          </cell>
        </row>
        <row r="22092">
          <cell r="B22092">
            <v>100395</v>
          </cell>
        </row>
        <row r="22093">
          <cell r="B22093">
            <v>100395</v>
          </cell>
        </row>
        <row r="22094">
          <cell r="B22094">
            <v>100395</v>
          </cell>
        </row>
        <row r="22095">
          <cell r="B22095">
            <v>100395</v>
          </cell>
        </row>
        <row r="22096">
          <cell r="B22096">
            <v>100395</v>
          </cell>
        </row>
        <row r="22097">
          <cell r="B22097">
            <v>100395</v>
          </cell>
        </row>
        <row r="22098">
          <cell r="B22098">
            <v>100395</v>
          </cell>
        </row>
        <row r="22099">
          <cell r="B22099">
            <v>100391</v>
          </cell>
        </row>
        <row r="22100">
          <cell r="B22100">
            <v>100391</v>
          </cell>
        </row>
        <row r="22101">
          <cell r="B22101">
            <v>100391</v>
          </cell>
        </row>
        <row r="22102">
          <cell r="B22102">
            <v>100391</v>
          </cell>
        </row>
        <row r="22103">
          <cell r="B22103">
            <v>100391</v>
          </cell>
        </row>
        <row r="22104">
          <cell r="B22104">
            <v>100391</v>
          </cell>
        </row>
        <row r="22105">
          <cell r="B22105">
            <v>100391</v>
          </cell>
        </row>
        <row r="22106">
          <cell r="B22106">
            <v>100392</v>
          </cell>
        </row>
        <row r="22107">
          <cell r="B22107">
            <v>100392</v>
          </cell>
        </row>
        <row r="22108">
          <cell r="B22108">
            <v>100392</v>
          </cell>
        </row>
        <row r="22109">
          <cell r="B22109">
            <v>100392</v>
          </cell>
        </row>
        <row r="22110">
          <cell r="B22110">
            <v>100392</v>
          </cell>
        </row>
        <row r="22111">
          <cell r="B22111">
            <v>100392</v>
          </cell>
        </row>
        <row r="22112">
          <cell r="B22112">
            <v>100392</v>
          </cell>
        </row>
        <row r="22113">
          <cell r="B22113">
            <v>100388</v>
          </cell>
        </row>
        <row r="22114">
          <cell r="B22114">
            <v>100388</v>
          </cell>
        </row>
        <row r="22115">
          <cell r="B22115">
            <v>100388</v>
          </cell>
        </row>
        <row r="22116">
          <cell r="B22116">
            <v>100388</v>
          </cell>
        </row>
        <row r="22117">
          <cell r="B22117">
            <v>100388</v>
          </cell>
        </row>
        <row r="22118">
          <cell r="B22118">
            <v>100388</v>
          </cell>
        </row>
        <row r="22119">
          <cell r="B22119">
            <v>100388</v>
          </cell>
        </row>
        <row r="22120">
          <cell r="B22120">
            <v>100394</v>
          </cell>
        </row>
        <row r="22121">
          <cell r="B22121">
            <v>100394</v>
          </cell>
        </row>
        <row r="22122">
          <cell r="B22122">
            <v>100394</v>
          </cell>
        </row>
        <row r="22123">
          <cell r="B22123">
            <v>100394</v>
          </cell>
        </row>
        <row r="22124">
          <cell r="B22124">
            <v>100394</v>
          </cell>
        </row>
        <row r="22125">
          <cell r="B22125">
            <v>100394</v>
          </cell>
        </row>
        <row r="22126">
          <cell r="B22126">
            <v>100394</v>
          </cell>
        </row>
        <row r="22127">
          <cell r="B22127">
            <v>100390</v>
          </cell>
        </row>
        <row r="22128">
          <cell r="B22128">
            <v>100390</v>
          </cell>
        </row>
        <row r="22129">
          <cell r="B22129">
            <v>100390</v>
          </cell>
        </row>
        <row r="22130">
          <cell r="B22130">
            <v>100390</v>
          </cell>
        </row>
        <row r="22131">
          <cell r="B22131">
            <v>100390</v>
          </cell>
        </row>
        <row r="22132">
          <cell r="B22132">
            <v>100390</v>
          </cell>
        </row>
        <row r="22133">
          <cell r="B22133">
            <v>100390</v>
          </cell>
        </row>
        <row r="22134">
          <cell r="B22134">
            <v>92575</v>
          </cell>
        </row>
        <row r="22135">
          <cell r="B22135">
            <v>92575</v>
          </cell>
        </row>
        <row r="22136">
          <cell r="B22136">
            <v>92575</v>
          </cell>
        </row>
        <row r="22137">
          <cell r="B22137">
            <v>92575</v>
          </cell>
        </row>
        <row r="22138">
          <cell r="B22138">
            <v>92575</v>
          </cell>
        </row>
        <row r="22139">
          <cell r="B22139">
            <v>92575</v>
          </cell>
        </row>
        <row r="22140">
          <cell r="B22140">
            <v>92575</v>
          </cell>
        </row>
        <row r="22141">
          <cell r="B22141">
            <v>92575</v>
          </cell>
        </row>
        <row r="22142">
          <cell r="B22142">
            <v>92575</v>
          </cell>
        </row>
        <row r="22143">
          <cell r="B22143">
            <v>92575</v>
          </cell>
        </row>
        <row r="22144">
          <cell r="B22144">
            <v>92569</v>
          </cell>
        </row>
        <row r="22145">
          <cell r="B22145">
            <v>92569</v>
          </cell>
        </row>
        <row r="22146">
          <cell r="B22146">
            <v>92569</v>
          </cell>
        </row>
        <row r="22147">
          <cell r="B22147">
            <v>92569</v>
          </cell>
        </row>
        <row r="22148">
          <cell r="B22148">
            <v>92569</v>
          </cell>
        </row>
        <row r="22149">
          <cell r="B22149">
            <v>92569</v>
          </cell>
        </row>
        <row r="22150">
          <cell r="B22150">
            <v>92569</v>
          </cell>
        </row>
        <row r="22151">
          <cell r="B22151">
            <v>92569</v>
          </cell>
        </row>
        <row r="22152">
          <cell r="B22152">
            <v>92569</v>
          </cell>
        </row>
        <row r="22153">
          <cell r="B22153">
            <v>92569</v>
          </cell>
        </row>
        <row r="22154">
          <cell r="B22154">
            <v>92578</v>
          </cell>
        </row>
        <row r="22155">
          <cell r="B22155">
            <v>92578</v>
          </cell>
        </row>
        <row r="22156">
          <cell r="B22156">
            <v>92578</v>
          </cell>
        </row>
        <row r="22157">
          <cell r="B22157">
            <v>92578</v>
          </cell>
        </row>
        <row r="22158">
          <cell r="B22158">
            <v>92578</v>
          </cell>
        </row>
        <row r="22159">
          <cell r="B22159">
            <v>92578</v>
          </cell>
        </row>
        <row r="22160">
          <cell r="B22160">
            <v>92578</v>
          </cell>
        </row>
        <row r="22161">
          <cell r="B22161">
            <v>92578</v>
          </cell>
        </row>
        <row r="22162">
          <cell r="B22162">
            <v>92578</v>
          </cell>
        </row>
        <row r="22163">
          <cell r="B22163">
            <v>92578</v>
          </cell>
        </row>
        <row r="22164">
          <cell r="B22164">
            <v>92572</v>
          </cell>
        </row>
        <row r="22165">
          <cell r="B22165">
            <v>92572</v>
          </cell>
        </row>
        <row r="22166">
          <cell r="B22166">
            <v>92572</v>
          </cell>
        </row>
        <row r="22167">
          <cell r="B22167">
            <v>92572</v>
          </cell>
        </row>
        <row r="22168">
          <cell r="B22168">
            <v>92572</v>
          </cell>
        </row>
        <row r="22169">
          <cell r="B22169">
            <v>92572</v>
          </cell>
        </row>
        <row r="22170">
          <cell r="B22170">
            <v>92572</v>
          </cell>
        </row>
        <row r="22171">
          <cell r="B22171">
            <v>92572</v>
          </cell>
        </row>
        <row r="22172">
          <cell r="B22172">
            <v>92572</v>
          </cell>
        </row>
        <row r="22173">
          <cell r="B22173">
            <v>92572</v>
          </cell>
        </row>
        <row r="22174">
          <cell r="B22174">
            <v>92576</v>
          </cell>
        </row>
        <row r="22175">
          <cell r="B22175">
            <v>92576</v>
          </cell>
        </row>
        <row r="22176">
          <cell r="B22176">
            <v>92576</v>
          </cell>
        </row>
        <row r="22177">
          <cell r="B22177">
            <v>92576</v>
          </cell>
        </row>
        <row r="22178">
          <cell r="B22178">
            <v>92576</v>
          </cell>
        </row>
        <row r="22179">
          <cell r="B22179">
            <v>92576</v>
          </cell>
        </row>
        <row r="22180">
          <cell r="B22180">
            <v>92576</v>
          </cell>
        </row>
        <row r="22181">
          <cell r="B22181">
            <v>92570</v>
          </cell>
        </row>
        <row r="22182">
          <cell r="B22182">
            <v>92570</v>
          </cell>
        </row>
        <row r="22183">
          <cell r="B22183">
            <v>92570</v>
          </cell>
        </row>
        <row r="22184">
          <cell r="B22184">
            <v>92570</v>
          </cell>
        </row>
        <row r="22185">
          <cell r="B22185">
            <v>92570</v>
          </cell>
        </row>
        <row r="22186">
          <cell r="B22186">
            <v>92570</v>
          </cell>
        </row>
        <row r="22187">
          <cell r="B22187">
            <v>92570</v>
          </cell>
        </row>
        <row r="22188">
          <cell r="B22188">
            <v>92579</v>
          </cell>
        </row>
        <row r="22189">
          <cell r="B22189">
            <v>92579</v>
          </cell>
        </row>
        <row r="22190">
          <cell r="B22190">
            <v>92579</v>
          </cell>
        </row>
        <row r="22191">
          <cell r="B22191">
            <v>92579</v>
          </cell>
        </row>
        <row r="22192">
          <cell r="B22192">
            <v>92579</v>
          </cell>
        </row>
        <row r="22193">
          <cell r="B22193">
            <v>92579</v>
          </cell>
        </row>
        <row r="22194">
          <cell r="B22194">
            <v>92579</v>
          </cell>
        </row>
        <row r="22195">
          <cell r="B22195">
            <v>92573</v>
          </cell>
        </row>
        <row r="22196">
          <cell r="B22196">
            <v>92573</v>
          </cell>
        </row>
        <row r="22197">
          <cell r="B22197">
            <v>92573</v>
          </cell>
        </row>
        <row r="22198">
          <cell r="B22198">
            <v>92573</v>
          </cell>
        </row>
        <row r="22199">
          <cell r="B22199">
            <v>92573</v>
          </cell>
        </row>
        <row r="22200">
          <cell r="B22200">
            <v>92573</v>
          </cell>
        </row>
        <row r="22201">
          <cell r="B22201">
            <v>92573</v>
          </cell>
        </row>
        <row r="22202">
          <cell r="B22202">
            <v>92574</v>
          </cell>
        </row>
        <row r="22203">
          <cell r="B22203">
            <v>92574</v>
          </cell>
        </row>
        <row r="22204">
          <cell r="B22204">
            <v>92574</v>
          </cell>
        </row>
        <row r="22205">
          <cell r="B22205">
            <v>92574</v>
          </cell>
        </row>
        <row r="22206">
          <cell r="B22206">
            <v>92574</v>
          </cell>
        </row>
        <row r="22207">
          <cell r="B22207">
            <v>92574</v>
          </cell>
        </row>
        <row r="22208">
          <cell r="B22208">
            <v>92574</v>
          </cell>
        </row>
        <row r="22209">
          <cell r="B22209">
            <v>92574</v>
          </cell>
        </row>
        <row r="22210">
          <cell r="B22210">
            <v>92574</v>
          </cell>
        </row>
        <row r="22211">
          <cell r="B22211">
            <v>92574</v>
          </cell>
        </row>
        <row r="22212">
          <cell r="B22212">
            <v>92574</v>
          </cell>
        </row>
        <row r="22213">
          <cell r="B22213">
            <v>92574</v>
          </cell>
        </row>
        <row r="22214">
          <cell r="B22214">
            <v>92574</v>
          </cell>
        </row>
        <row r="22215">
          <cell r="B22215">
            <v>92568</v>
          </cell>
        </row>
        <row r="22216">
          <cell r="B22216">
            <v>92568</v>
          </cell>
        </row>
        <row r="22217">
          <cell r="B22217">
            <v>92568</v>
          </cell>
        </row>
        <row r="22218">
          <cell r="B22218">
            <v>92568</v>
          </cell>
        </row>
        <row r="22219">
          <cell r="B22219">
            <v>92568</v>
          </cell>
        </row>
        <row r="22220">
          <cell r="B22220">
            <v>92568</v>
          </cell>
        </row>
        <row r="22221">
          <cell r="B22221">
            <v>92568</v>
          </cell>
        </row>
        <row r="22222">
          <cell r="B22222">
            <v>92568</v>
          </cell>
        </row>
        <row r="22223">
          <cell r="B22223">
            <v>92568</v>
          </cell>
        </row>
        <row r="22224">
          <cell r="B22224">
            <v>92568</v>
          </cell>
        </row>
        <row r="22225">
          <cell r="B22225">
            <v>92568</v>
          </cell>
        </row>
        <row r="22226">
          <cell r="B22226">
            <v>92568</v>
          </cell>
        </row>
        <row r="22227">
          <cell r="B22227">
            <v>92568</v>
          </cell>
        </row>
        <row r="22228">
          <cell r="B22228">
            <v>92577</v>
          </cell>
        </row>
        <row r="22229">
          <cell r="B22229">
            <v>92577</v>
          </cell>
        </row>
        <row r="22230">
          <cell r="B22230">
            <v>92577</v>
          </cell>
        </row>
        <row r="22231">
          <cell r="B22231">
            <v>92577</v>
          </cell>
        </row>
        <row r="22232">
          <cell r="B22232">
            <v>92577</v>
          </cell>
        </row>
        <row r="22233">
          <cell r="B22233">
            <v>92577</v>
          </cell>
        </row>
        <row r="22234">
          <cell r="B22234">
            <v>92577</v>
          </cell>
        </row>
        <row r="22235">
          <cell r="B22235">
            <v>92577</v>
          </cell>
        </row>
        <row r="22236">
          <cell r="B22236">
            <v>92577</v>
          </cell>
        </row>
        <row r="22237">
          <cell r="B22237">
            <v>92577</v>
          </cell>
        </row>
        <row r="22238">
          <cell r="B22238">
            <v>92577</v>
          </cell>
        </row>
        <row r="22239">
          <cell r="B22239">
            <v>92577</v>
          </cell>
        </row>
        <row r="22240">
          <cell r="B22240">
            <v>92577</v>
          </cell>
        </row>
        <row r="22241">
          <cell r="B22241">
            <v>92571</v>
          </cell>
        </row>
        <row r="22242">
          <cell r="B22242">
            <v>92571</v>
          </cell>
        </row>
        <row r="22243">
          <cell r="B22243">
            <v>92571</v>
          </cell>
        </row>
        <row r="22244">
          <cell r="B22244">
            <v>92571</v>
          </cell>
        </row>
        <row r="22245">
          <cell r="B22245">
            <v>92571</v>
          </cell>
        </row>
        <row r="22246">
          <cell r="B22246">
            <v>92571</v>
          </cell>
        </row>
        <row r="22247">
          <cell r="B22247">
            <v>92571</v>
          </cell>
        </row>
        <row r="22248">
          <cell r="B22248">
            <v>92571</v>
          </cell>
        </row>
        <row r="22249">
          <cell r="B22249">
            <v>92571</v>
          </cell>
        </row>
        <row r="22250">
          <cell r="B22250">
            <v>92571</v>
          </cell>
        </row>
        <row r="22251">
          <cell r="B22251">
            <v>92571</v>
          </cell>
        </row>
        <row r="22252">
          <cell r="B22252">
            <v>92571</v>
          </cell>
        </row>
        <row r="22253">
          <cell r="B22253">
            <v>92571</v>
          </cell>
        </row>
        <row r="22254">
          <cell r="B22254">
            <v>92581</v>
          </cell>
        </row>
        <row r="22255">
          <cell r="B22255">
            <v>92581</v>
          </cell>
        </row>
        <row r="22256">
          <cell r="B22256">
            <v>92581</v>
          </cell>
        </row>
        <row r="22257">
          <cell r="B22257">
            <v>92581</v>
          </cell>
        </row>
        <row r="22258">
          <cell r="B22258">
            <v>92581</v>
          </cell>
        </row>
        <row r="22259">
          <cell r="B22259">
            <v>92581</v>
          </cell>
        </row>
        <row r="22260">
          <cell r="B22260">
            <v>92581</v>
          </cell>
        </row>
        <row r="22261">
          <cell r="B22261">
            <v>104314</v>
          </cell>
        </row>
        <row r="22262">
          <cell r="B22262">
            <v>104314</v>
          </cell>
        </row>
        <row r="22263">
          <cell r="B22263">
            <v>104314</v>
          </cell>
        </row>
        <row r="22264">
          <cell r="B22264">
            <v>104314</v>
          </cell>
        </row>
        <row r="22265">
          <cell r="B22265">
            <v>104314</v>
          </cell>
        </row>
        <row r="22266">
          <cell r="B22266">
            <v>104314</v>
          </cell>
        </row>
        <row r="22267">
          <cell r="B22267">
            <v>104314</v>
          </cell>
        </row>
        <row r="22268">
          <cell r="B22268">
            <v>92580</v>
          </cell>
        </row>
        <row r="22269">
          <cell r="B22269">
            <v>92580</v>
          </cell>
        </row>
        <row r="22270">
          <cell r="B22270">
            <v>92580</v>
          </cell>
        </row>
        <row r="22271">
          <cell r="B22271">
            <v>92580</v>
          </cell>
        </row>
        <row r="22272">
          <cell r="B22272">
            <v>92580</v>
          </cell>
        </row>
        <row r="22273">
          <cell r="B22273">
            <v>92580</v>
          </cell>
        </row>
        <row r="22274">
          <cell r="B22274">
            <v>92580</v>
          </cell>
        </row>
        <row r="22275">
          <cell r="B22275">
            <v>92539</v>
          </cell>
        </row>
        <row r="22276">
          <cell r="B22276">
            <v>92539</v>
          </cell>
        </row>
        <row r="22277">
          <cell r="B22277">
            <v>92539</v>
          </cell>
        </row>
        <row r="22278">
          <cell r="B22278">
            <v>92539</v>
          </cell>
        </row>
        <row r="22279">
          <cell r="B22279">
            <v>92539</v>
          </cell>
        </row>
        <row r="22280">
          <cell r="B22280">
            <v>92539</v>
          </cell>
        </row>
        <row r="22281">
          <cell r="B22281">
            <v>92539</v>
          </cell>
        </row>
        <row r="22282">
          <cell r="B22282">
            <v>92539</v>
          </cell>
        </row>
        <row r="22283">
          <cell r="B22283">
            <v>92539</v>
          </cell>
        </row>
        <row r="22284">
          <cell r="B22284">
            <v>92539</v>
          </cell>
        </row>
        <row r="22285">
          <cell r="B22285">
            <v>92539</v>
          </cell>
        </row>
        <row r="22286">
          <cell r="B22286">
            <v>92540</v>
          </cell>
        </row>
        <row r="22287">
          <cell r="B22287">
            <v>92540</v>
          </cell>
        </row>
        <row r="22288">
          <cell r="B22288">
            <v>92540</v>
          </cell>
        </row>
        <row r="22289">
          <cell r="B22289">
            <v>92540</v>
          </cell>
        </row>
        <row r="22290">
          <cell r="B22290">
            <v>92540</v>
          </cell>
        </row>
        <row r="22291">
          <cell r="B22291">
            <v>92540</v>
          </cell>
        </row>
        <row r="22292">
          <cell r="B22292">
            <v>92540</v>
          </cell>
        </row>
        <row r="22293">
          <cell r="B22293">
            <v>92540</v>
          </cell>
        </row>
        <row r="22294">
          <cell r="B22294">
            <v>92540</v>
          </cell>
        </row>
        <row r="22295">
          <cell r="B22295">
            <v>92540</v>
          </cell>
        </row>
        <row r="22296">
          <cell r="B22296">
            <v>92540</v>
          </cell>
        </row>
        <row r="22297">
          <cell r="B22297">
            <v>92544</v>
          </cell>
        </row>
        <row r="22298">
          <cell r="B22298">
            <v>92544</v>
          </cell>
        </row>
        <row r="22299">
          <cell r="B22299">
            <v>92544</v>
          </cell>
        </row>
        <row r="22300">
          <cell r="B22300">
            <v>92544</v>
          </cell>
        </row>
        <row r="22301">
          <cell r="B22301">
            <v>92544</v>
          </cell>
        </row>
        <row r="22302">
          <cell r="B22302">
            <v>92544</v>
          </cell>
        </row>
        <row r="22303">
          <cell r="B22303">
            <v>92544</v>
          </cell>
        </row>
        <row r="22304">
          <cell r="B22304">
            <v>92543</v>
          </cell>
        </row>
        <row r="22305">
          <cell r="B22305">
            <v>92543</v>
          </cell>
        </row>
        <row r="22306">
          <cell r="B22306">
            <v>92543</v>
          </cell>
        </row>
        <row r="22307">
          <cell r="B22307">
            <v>92543</v>
          </cell>
        </row>
        <row r="22308">
          <cell r="B22308">
            <v>92543</v>
          </cell>
        </row>
        <row r="22309">
          <cell r="B22309">
            <v>92543</v>
          </cell>
        </row>
        <row r="22310">
          <cell r="B22310">
            <v>92543</v>
          </cell>
        </row>
        <row r="22311">
          <cell r="B22311">
            <v>97725</v>
          </cell>
        </row>
        <row r="22312">
          <cell r="B22312">
            <v>97725</v>
          </cell>
        </row>
        <row r="22313">
          <cell r="B22313">
            <v>97725</v>
          </cell>
        </row>
        <row r="22314">
          <cell r="B22314">
            <v>97725</v>
          </cell>
        </row>
        <row r="22315">
          <cell r="B22315">
            <v>97725</v>
          </cell>
        </row>
        <row r="22316">
          <cell r="B22316">
            <v>97725</v>
          </cell>
        </row>
        <row r="22317">
          <cell r="B22317">
            <v>97721</v>
          </cell>
        </row>
        <row r="22318">
          <cell r="B22318">
            <v>97721</v>
          </cell>
        </row>
        <row r="22319">
          <cell r="B22319">
            <v>97721</v>
          </cell>
        </row>
        <row r="22320">
          <cell r="B22320">
            <v>97721</v>
          </cell>
        </row>
        <row r="22321">
          <cell r="B22321">
            <v>97721</v>
          </cell>
        </row>
        <row r="22322">
          <cell r="B22322">
            <v>97721</v>
          </cell>
        </row>
        <row r="22323">
          <cell r="B22323">
            <v>97722</v>
          </cell>
        </row>
        <row r="22324">
          <cell r="B22324">
            <v>97722</v>
          </cell>
        </row>
        <row r="22325">
          <cell r="B22325">
            <v>97722</v>
          </cell>
        </row>
        <row r="22326">
          <cell r="B22326">
            <v>97722</v>
          </cell>
        </row>
        <row r="22327">
          <cell r="B22327">
            <v>97722</v>
          </cell>
        </row>
        <row r="22328">
          <cell r="B22328">
            <v>97722</v>
          </cell>
        </row>
        <row r="22329">
          <cell r="B22329">
            <v>97724</v>
          </cell>
        </row>
        <row r="22330">
          <cell r="B22330">
            <v>97724</v>
          </cell>
        </row>
        <row r="22331">
          <cell r="B22331">
            <v>97724</v>
          </cell>
        </row>
        <row r="22332">
          <cell r="B22332">
            <v>97724</v>
          </cell>
        </row>
        <row r="22333">
          <cell r="B22333">
            <v>97724</v>
          </cell>
        </row>
        <row r="22334">
          <cell r="B22334">
            <v>97724</v>
          </cell>
        </row>
        <row r="22335">
          <cell r="B22335">
            <v>97724</v>
          </cell>
        </row>
        <row r="22336">
          <cell r="B22336">
            <v>97724</v>
          </cell>
        </row>
        <row r="22337">
          <cell r="B22337">
            <v>97719</v>
          </cell>
        </row>
        <row r="22338">
          <cell r="B22338">
            <v>97719</v>
          </cell>
        </row>
        <row r="22339">
          <cell r="B22339">
            <v>97719</v>
          </cell>
        </row>
        <row r="22340">
          <cell r="B22340">
            <v>97719</v>
          </cell>
        </row>
        <row r="22341">
          <cell r="B22341">
            <v>97719</v>
          </cell>
        </row>
        <row r="22342">
          <cell r="B22342">
            <v>97719</v>
          </cell>
        </row>
        <row r="22343">
          <cell r="B22343">
            <v>97719</v>
          </cell>
        </row>
        <row r="22344">
          <cell r="B22344">
            <v>97723</v>
          </cell>
        </row>
        <row r="22345">
          <cell r="B22345">
            <v>97723</v>
          </cell>
        </row>
        <row r="22346">
          <cell r="B22346">
            <v>97723</v>
          </cell>
        </row>
        <row r="22347">
          <cell r="B22347">
            <v>97723</v>
          </cell>
        </row>
        <row r="22348">
          <cell r="B22348">
            <v>97723</v>
          </cell>
        </row>
        <row r="22349">
          <cell r="B22349">
            <v>97723</v>
          </cell>
        </row>
        <row r="22350">
          <cell r="B22350">
            <v>104946</v>
          </cell>
        </row>
        <row r="22351">
          <cell r="B22351">
            <v>104946</v>
          </cell>
        </row>
        <row r="22352">
          <cell r="B22352">
            <v>104946</v>
          </cell>
        </row>
        <row r="22353">
          <cell r="B22353">
            <v>104946</v>
          </cell>
        </row>
        <row r="22354">
          <cell r="B22354">
            <v>104946</v>
          </cell>
        </row>
        <row r="22355">
          <cell r="B22355">
            <v>104946</v>
          </cell>
        </row>
        <row r="22356">
          <cell r="B22356">
            <v>104944</v>
          </cell>
        </row>
        <row r="22357">
          <cell r="B22357">
            <v>104944</v>
          </cell>
        </row>
        <row r="22358">
          <cell r="B22358">
            <v>104944</v>
          </cell>
        </row>
        <row r="22359">
          <cell r="B22359">
            <v>104944</v>
          </cell>
        </row>
        <row r="22360">
          <cell r="B22360">
            <v>104944</v>
          </cell>
        </row>
        <row r="22361">
          <cell r="B22361">
            <v>104944</v>
          </cell>
        </row>
        <row r="22362">
          <cell r="B22362">
            <v>104945</v>
          </cell>
        </row>
        <row r="22363">
          <cell r="B22363">
            <v>104945</v>
          </cell>
        </row>
        <row r="22364">
          <cell r="B22364">
            <v>104945</v>
          </cell>
        </row>
        <row r="22365">
          <cell r="B22365">
            <v>104945</v>
          </cell>
        </row>
        <row r="22366">
          <cell r="B22366">
            <v>104945</v>
          </cell>
        </row>
        <row r="22367">
          <cell r="B22367">
            <v>104945</v>
          </cell>
        </row>
        <row r="22368">
          <cell r="B22368">
            <v>97720</v>
          </cell>
        </row>
        <row r="22369">
          <cell r="B22369">
            <v>97720</v>
          </cell>
        </row>
        <row r="22370">
          <cell r="B22370">
            <v>97720</v>
          </cell>
        </row>
        <row r="22371">
          <cell r="B22371">
            <v>97720</v>
          </cell>
        </row>
        <row r="22372">
          <cell r="B22372">
            <v>97720</v>
          </cell>
        </row>
        <row r="22373">
          <cell r="B22373">
            <v>97720</v>
          </cell>
        </row>
        <row r="22374">
          <cell r="B22374">
            <v>97720</v>
          </cell>
        </row>
        <row r="22375">
          <cell r="B22375">
            <v>97720</v>
          </cell>
        </row>
        <row r="22376">
          <cell r="B22376">
            <v>97740</v>
          </cell>
        </row>
        <row r="22377">
          <cell r="B22377">
            <v>97740</v>
          </cell>
        </row>
        <row r="22378">
          <cell r="B22378">
            <v>97740</v>
          </cell>
        </row>
        <row r="22379">
          <cell r="B22379">
            <v>97740</v>
          </cell>
        </row>
        <row r="22380">
          <cell r="B22380">
            <v>97740</v>
          </cell>
        </row>
        <row r="22381">
          <cell r="B22381">
            <v>97740</v>
          </cell>
        </row>
        <row r="22382">
          <cell r="B22382">
            <v>97740</v>
          </cell>
        </row>
        <row r="22383">
          <cell r="B22383">
            <v>97740</v>
          </cell>
        </row>
        <row r="22384">
          <cell r="B22384">
            <v>97740</v>
          </cell>
        </row>
        <row r="22385">
          <cell r="B22385">
            <v>97740</v>
          </cell>
        </row>
        <row r="22386">
          <cell r="B22386">
            <v>97740</v>
          </cell>
        </row>
        <row r="22387">
          <cell r="B22387">
            <v>97740</v>
          </cell>
        </row>
        <row r="22388">
          <cell r="B22388">
            <v>97740</v>
          </cell>
        </row>
        <row r="22389">
          <cell r="B22389">
            <v>97740</v>
          </cell>
        </row>
        <row r="22390">
          <cell r="B22390">
            <v>97740</v>
          </cell>
        </row>
        <row r="22391">
          <cell r="B22391">
            <v>97740</v>
          </cell>
        </row>
        <row r="22392">
          <cell r="B22392">
            <v>97740</v>
          </cell>
        </row>
        <row r="22393">
          <cell r="B22393">
            <v>97740</v>
          </cell>
        </row>
        <row r="22394">
          <cell r="B22394">
            <v>97740</v>
          </cell>
        </row>
        <row r="22395">
          <cell r="B22395">
            <v>97738</v>
          </cell>
        </row>
        <row r="22396">
          <cell r="B22396">
            <v>97738</v>
          </cell>
        </row>
        <row r="22397">
          <cell r="B22397">
            <v>97738</v>
          </cell>
        </row>
        <row r="22398">
          <cell r="B22398">
            <v>97738</v>
          </cell>
        </row>
        <row r="22399">
          <cell r="B22399">
            <v>97738</v>
          </cell>
        </row>
        <row r="22400">
          <cell r="B22400">
            <v>97738</v>
          </cell>
        </row>
        <row r="22401">
          <cell r="B22401">
            <v>97738</v>
          </cell>
        </row>
        <row r="22402">
          <cell r="B22402">
            <v>97738</v>
          </cell>
        </row>
        <row r="22403">
          <cell r="B22403">
            <v>97738</v>
          </cell>
        </row>
        <row r="22404">
          <cell r="B22404">
            <v>97738</v>
          </cell>
        </row>
        <row r="22405">
          <cell r="B22405">
            <v>97738</v>
          </cell>
        </row>
        <row r="22406">
          <cell r="B22406">
            <v>97738</v>
          </cell>
        </row>
        <row r="22407">
          <cell r="B22407">
            <v>97738</v>
          </cell>
        </row>
        <row r="22408">
          <cell r="B22408">
            <v>97738</v>
          </cell>
        </row>
        <row r="22409">
          <cell r="B22409">
            <v>97738</v>
          </cell>
        </row>
        <row r="22410">
          <cell r="B22410">
            <v>97739</v>
          </cell>
        </row>
        <row r="22411">
          <cell r="B22411">
            <v>97739</v>
          </cell>
        </row>
        <row r="22412">
          <cell r="B22412">
            <v>97739</v>
          </cell>
        </row>
        <row r="22413">
          <cell r="B22413">
            <v>97739</v>
          </cell>
        </row>
        <row r="22414">
          <cell r="B22414">
            <v>97739</v>
          </cell>
        </row>
        <row r="22415">
          <cell r="B22415">
            <v>97739</v>
          </cell>
        </row>
        <row r="22416">
          <cell r="B22416">
            <v>97739</v>
          </cell>
        </row>
        <row r="22417">
          <cell r="B22417">
            <v>97739</v>
          </cell>
        </row>
        <row r="22418">
          <cell r="B22418">
            <v>97739</v>
          </cell>
        </row>
        <row r="22419">
          <cell r="B22419">
            <v>97739</v>
          </cell>
        </row>
        <row r="22420">
          <cell r="B22420">
            <v>97739</v>
          </cell>
        </row>
        <row r="22421">
          <cell r="B22421">
            <v>97739</v>
          </cell>
        </row>
        <row r="22422">
          <cell r="B22422">
            <v>97739</v>
          </cell>
        </row>
        <row r="22423">
          <cell r="B22423">
            <v>97739</v>
          </cell>
        </row>
        <row r="22424">
          <cell r="B22424">
            <v>97739</v>
          </cell>
        </row>
        <row r="22425">
          <cell r="B22425">
            <v>97739</v>
          </cell>
        </row>
        <row r="22426">
          <cell r="B22426">
            <v>97739</v>
          </cell>
        </row>
        <row r="22427">
          <cell r="B22427">
            <v>97736</v>
          </cell>
        </row>
        <row r="22428">
          <cell r="B22428">
            <v>97736</v>
          </cell>
        </row>
        <row r="22429">
          <cell r="B22429">
            <v>97736</v>
          </cell>
        </row>
        <row r="22430">
          <cell r="B22430">
            <v>97736</v>
          </cell>
        </row>
        <row r="22431">
          <cell r="B22431">
            <v>97736</v>
          </cell>
        </row>
        <row r="22432">
          <cell r="B22432">
            <v>97736</v>
          </cell>
        </row>
        <row r="22433">
          <cell r="B22433">
            <v>97736</v>
          </cell>
        </row>
        <row r="22434">
          <cell r="B22434">
            <v>97736</v>
          </cell>
        </row>
        <row r="22435">
          <cell r="B22435">
            <v>97736</v>
          </cell>
        </row>
        <row r="22436">
          <cell r="B22436">
            <v>97736</v>
          </cell>
        </row>
        <row r="22437">
          <cell r="B22437">
            <v>97736</v>
          </cell>
        </row>
        <row r="22438">
          <cell r="B22438">
            <v>97736</v>
          </cell>
        </row>
        <row r="22439">
          <cell r="B22439">
            <v>97736</v>
          </cell>
        </row>
        <row r="22440">
          <cell r="B22440">
            <v>97736</v>
          </cell>
        </row>
        <row r="22441">
          <cell r="B22441">
            <v>97736</v>
          </cell>
        </row>
        <row r="22442">
          <cell r="B22442">
            <v>97736</v>
          </cell>
        </row>
        <row r="22443">
          <cell r="B22443">
            <v>97734</v>
          </cell>
        </row>
        <row r="22444">
          <cell r="B22444">
            <v>97734</v>
          </cell>
        </row>
        <row r="22445">
          <cell r="B22445">
            <v>97734</v>
          </cell>
        </row>
        <row r="22446">
          <cell r="B22446">
            <v>97734</v>
          </cell>
        </row>
        <row r="22447">
          <cell r="B22447">
            <v>97734</v>
          </cell>
        </row>
        <row r="22448">
          <cell r="B22448">
            <v>97734</v>
          </cell>
        </row>
        <row r="22449">
          <cell r="B22449">
            <v>97734</v>
          </cell>
        </row>
        <row r="22450">
          <cell r="B22450">
            <v>97734</v>
          </cell>
        </row>
        <row r="22451">
          <cell r="B22451">
            <v>97734</v>
          </cell>
        </row>
        <row r="22452">
          <cell r="B22452">
            <v>97734</v>
          </cell>
        </row>
        <row r="22453">
          <cell r="B22453">
            <v>97734</v>
          </cell>
        </row>
        <row r="22454">
          <cell r="B22454">
            <v>97734</v>
          </cell>
        </row>
        <row r="22455">
          <cell r="B22455">
            <v>97734</v>
          </cell>
        </row>
        <row r="22456">
          <cell r="B22456">
            <v>97734</v>
          </cell>
        </row>
        <row r="22457">
          <cell r="B22457">
            <v>97734</v>
          </cell>
        </row>
        <row r="22458">
          <cell r="B22458">
            <v>97735</v>
          </cell>
        </row>
        <row r="22459">
          <cell r="B22459">
            <v>97735</v>
          </cell>
        </row>
        <row r="22460">
          <cell r="B22460">
            <v>97735</v>
          </cell>
        </row>
        <row r="22461">
          <cell r="B22461">
            <v>97735</v>
          </cell>
        </row>
        <row r="22462">
          <cell r="B22462">
            <v>97735</v>
          </cell>
        </row>
        <row r="22463">
          <cell r="B22463">
            <v>97735</v>
          </cell>
        </row>
        <row r="22464">
          <cell r="B22464">
            <v>97735</v>
          </cell>
        </row>
        <row r="22465">
          <cell r="B22465">
            <v>97735</v>
          </cell>
        </row>
        <row r="22466">
          <cell r="B22466">
            <v>97735</v>
          </cell>
        </row>
        <row r="22467">
          <cell r="B22467">
            <v>97735</v>
          </cell>
        </row>
        <row r="22468">
          <cell r="B22468">
            <v>97735</v>
          </cell>
        </row>
        <row r="22469">
          <cell r="B22469">
            <v>97735</v>
          </cell>
        </row>
        <row r="22470">
          <cell r="B22470">
            <v>97735</v>
          </cell>
        </row>
        <row r="22471">
          <cell r="B22471">
            <v>97735</v>
          </cell>
        </row>
        <row r="22472">
          <cell r="B22472">
            <v>97735</v>
          </cell>
        </row>
        <row r="22473">
          <cell r="B22473">
            <v>97737</v>
          </cell>
        </row>
        <row r="22474">
          <cell r="B22474">
            <v>97737</v>
          </cell>
        </row>
        <row r="22475">
          <cell r="B22475">
            <v>97737</v>
          </cell>
        </row>
        <row r="22476">
          <cell r="B22476">
            <v>97737</v>
          </cell>
        </row>
        <row r="22477">
          <cell r="B22477">
            <v>97737</v>
          </cell>
        </row>
        <row r="22478">
          <cell r="B22478">
            <v>97737</v>
          </cell>
        </row>
        <row r="22479">
          <cell r="B22479">
            <v>97737</v>
          </cell>
        </row>
        <row r="22480">
          <cell r="B22480">
            <v>97737</v>
          </cell>
        </row>
        <row r="22481">
          <cell r="B22481">
            <v>97737</v>
          </cell>
        </row>
        <row r="22482">
          <cell r="B22482">
            <v>97737</v>
          </cell>
        </row>
        <row r="22483">
          <cell r="B22483">
            <v>97737</v>
          </cell>
        </row>
        <row r="22484">
          <cell r="B22484">
            <v>97737</v>
          </cell>
        </row>
        <row r="22485">
          <cell r="B22485">
            <v>97737</v>
          </cell>
        </row>
        <row r="22486">
          <cell r="B22486">
            <v>97737</v>
          </cell>
        </row>
        <row r="22487">
          <cell r="B22487">
            <v>97737</v>
          </cell>
        </row>
        <row r="22488">
          <cell r="B22488">
            <v>97737</v>
          </cell>
        </row>
        <row r="22489">
          <cell r="B22489">
            <v>97733</v>
          </cell>
        </row>
        <row r="22490">
          <cell r="B22490">
            <v>97733</v>
          </cell>
        </row>
        <row r="22491">
          <cell r="B22491">
            <v>97733</v>
          </cell>
        </row>
        <row r="22492">
          <cell r="B22492">
            <v>97733</v>
          </cell>
        </row>
        <row r="22493">
          <cell r="B22493">
            <v>97733</v>
          </cell>
        </row>
        <row r="22494">
          <cell r="B22494">
            <v>97733</v>
          </cell>
        </row>
        <row r="22495">
          <cell r="B22495">
            <v>97733</v>
          </cell>
        </row>
        <row r="22496">
          <cell r="B22496">
            <v>97733</v>
          </cell>
        </row>
        <row r="22497">
          <cell r="B22497">
            <v>97733</v>
          </cell>
        </row>
        <row r="22498">
          <cell r="B22498">
            <v>97733</v>
          </cell>
        </row>
        <row r="22499">
          <cell r="B22499">
            <v>97733</v>
          </cell>
        </row>
        <row r="22500">
          <cell r="B22500">
            <v>97733</v>
          </cell>
        </row>
        <row r="22501">
          <cell r="B22501">
            <v>97733</v>
          </cell>
        </row>
        <row r="22502">
          <cell r="B22502">
            <v>97733</v>
          </cell>
        </row>
        <row r="22503">
          <cell r="B22503">
            <v>98616</v>
          </cell>
        </row>
        <row r="22504">
          <cell r="B22504">
            <v>98616</v>
          </cell>
        </row>
        <row r="22505">
          <cell r="B22505">
            <v>98616</v>
          </cell>
        </row>
        <row r="22506">
          <cell r="B22506">
            <v>98616</v>
          </cell>
        </row>
        <row r="22507">
          <cell r="B22507">
            <v>98616</v>
          </cell>
        </row>
        <row r="22508">
          <cell r="B22508">
            <v>98616</v>
          </cell>
        </row>
        <row r="22509">
          <cell r="B22509">
            <v>98616</v>
          </cell>
        </row>
        <row r="22510">
          <cell r="B22510">
            <v>98616</v>
          </cell>
        </row>
        <row r="22511">
          <cell r="B22511">
            <v>98616</v>
          </cell>
        </row>
        <row r="22512">
          <cell r="B22512">
            <v>98616</v>
          </cell>
        </row>
        <row r="22513">
          <cell r="B22513">
            <v>98616</v>
          </cell>
        </row>
        <row r="22514">
          <cell r="B22514">
            <v>98616</v>
          </cell>
        </row>
        <row r="22515">
          <cell r="B22515">
            <v>98616</v>
          </cell>
        </row>
        <row r="22516">
          <cell r="B22516">
            <v>98616</v>
          </cell>
        </row>
        <row r="22517">
          <cell r="B22517">
            <v>98619</v>
          </cell>
        </row>
        <row r="22518">
          <cell r="B22518">
            <v>98619</v>
          </cell>
        </row>
        <row r="22519">
          <cell r="B22519">
            <v>98619</v>
          </cell>
        </row>
        <row r="22520">
          <cell r="B22520">
            <v>98619</v>
          </cell>
        </row>
        <row r="22521">
          <cell r="B22521">
            <v>98619</v>
          </cell>
        </row>
        <row r="22522">
          <cell r="B22522">
            <v>98619</v>
          </cell>
        </row>
        <row r="22523">
          <cell r="B22523">
            <v>98619</v>
          </cell>
        </row>
        <row r="22524">
          <cell r="B22524">
            <v>98619</v>
          </cell>
        </row>
        <row r="22525">
          <cell r="B22525">
            <v>98619</v>
          </cell>
        </row>
        <row r="22526">
          <cell r="B22526">
            <v>98619</v>
          </cell>
        </row>
        <row r="22527">
          <cell r="B22527">
            <v>98619</v>
          </cell>
        </row>
        <row r="22528">
          <cell r="B22528">
            <v>98619</v>
          </cell>
        </row>
        <row r="22529">
          <cell r="B22529">
            <v>98619</v>
          </cell>
        </row>
        <row r="22530">
          <cell r="B22530">
            <v>98619</v>
          </cell>
        </row>
        <row r="22531">
          <cell r="B22531">
            <v>98622</v>
          </cell>
        </row>
        <row r="22532">
          <cell r="B22532">
            <v>98622</v>
          </cell>
        </row>
        <row r="22533">
          <cell r="B22533">
            <v>98622</v>
          </cell>
        </row>
        <row r="22534">
          <cell r="B22534">
            <v>98622</v>
          </cell>
        </row>
        <row r="22535">
          <cell r="B22535">
            <v>98622</v>
          </cell>
        </row>
        <row r="22536">
          <cell r="B22536">
            <v>98622</v>
          </cell>
        </row>
        <row r="22537">
          <cell r="B22537">
            <v>98622</v>
          </cell>
        </row>
        <row r="22538">
          <cell r="B22538">
            <v>98622</v>
          </cell>
        </row>
        <row r="22539">
          <cell r="B22539">
            <v>98622</v>
          </cell>
        </row>
        <row r="22540">
          <cell r="B22540">
            <v>98622</v>
          </cell>
        </row>
        <row r="22541">
          <cell r="B22541">
            <v>98622</v>
          </cell>
        </row>
        <row r="22542">
          <cell r="B22542">
            <v>98622</v>
          </cell>
        </row>
        <row r="22543">
          <cell r="B22543">
            <v>98622</v>
          </cell>
        </row>
        <row r="22544">
          <cell r="B22544">
            <v>98625</v>
          </cell>
        </row>
        <row r="22545">
          <cell r="B22545">
            <v>98625</v>
          </cell>
        </row>
        <row r="22546">
          <cell r="B22546">
            <v>98625</v>
          </cell>
        </row>
        <row r="22547">
          <cell r="B22547">
            <v>98625</v>
          </cell>
        </row>
        <row r="22548">
          <cell r="B22548">
            <v>98625</v>
          </cell>
        </row>
        <row r="22549">
          <cell r="B22549">
            <v>98625</v>
          </cell>
        </row>
        <row r="22550">
          <cell r="B22550">
            <v>98625</v>
          </cell>
        </row>
        <row r="22551">
          <cell r="B22551">
            <v>98625</v>
          </cell>
        </row>
        <row r="22552">
          <cell r="B22552">
            <v>98625</v>
          </cell>
        </row>
        <row r="22553">
          <cell r="B22553">
            <v>98625</v>
          </cell>
        </row>
        <row r="22554">
          <cell r="B22554">
            <v>98625</v>
          </cell>
        </row>
        <row r="22555">
          <cell r="B22555">
            <v>98625</v>
          </cell>
        </row>
        <row r="22556">
          <cell r="B22556">
            <v>98625</v>
          </cell>
        </row>
        <row r="22557">
          <cell r="B22557">
            <v>98625</v>
          </cell>
        </row>
        <row r="22558">
          <cell r="B22558">
            <v>105918</v>
          </cell>
        </row>
        <row r="22559">
          <cell r="B22559">
            <v>105918</v>
          </cell>
        </row>
        <row r="22560">
          <cell r="B22560">
            <v>105918</v>
          </cell>
        </row>
        <row r="22561">
          <cell r="B22561">
            <v>105918</v>
          </cell>
        </row>
        <row r="22562">
          <cell r="B22562">
            <v>105918</v>
          </cell>
        </row>
        <row r="22563">
          <cell r="B22563">
            <v>105918</v>
          </cell>
        </row>
        <row r="22564">
          <cell r="B22564">
            <v>105918</v>
          </cell>
        </row>
        <row r="22565">
          <cell r="B22565">
            <v>105918</v>
          </cell>
        </row>
        <row r="22566">
          <cell r="B22566">
            <v>105918</v>
          </cell>
        </row>
        <row r="22567">
          <cell r="B22567">
            <v>105918</v>
          </cell>
        </row>
        <row r="22568">
          <cell r="B22568">
            <v>105918</v>
          </cell>
        </row>
        <row r="22569">
          <cell r="B22569">
            <v>105918</v>
          </cell>
        </row>
        <row r="22570">
          <cell r="B22570">
            <v>105918</v>
          </cell>
        </row>
        <row r="22571">
          <cell r="B22571">
            <v>105918</v>
          </cell>
        </row>
        <row r="22572">
          <cell r="B22572">
            <v>105918</v>
          </cell>
        </row>
        <row r="22573">
          <cell r="B22573">
            <v>98631</v>
          </cell>
        </row>
        <row r="22574">
          <cell r="B22574">
            <v>98631</v>
          </cell>
        </row>
        <row r="22575">
          <cell r="B22575">
            <v>98631</v>
          </cell>
        </row>
        <row r="22576">
          <cell r="B22576">
            <v>98631</v>
          </cell>
        </row>
        <row r="22577">
          <cell r="B22577">
            <v>98631</v>
          </cell>
        </row>
        <row r="22578">
          <cell r="B22578">
            <v>98631</v>
          </cell>
        </row>
        <row r="22579">
          <cell r="B22579">
            <v>98631</v>
          </cell>
        </row>
        <row r="22580">
          <cell r="B22580">
            <v>98631</v>
          </cell>
        </row>
        <row r="22581">
          <cell r="B22581">
            <v>98631</v>
          </cell>
        </row>
        <row r="22582">
          <cell r="B22582">
            <v>98631</v>
          </cell>
        </row>
        <row r="22583">
          <cell r="B22583">
            <v>98631</v>
          </cell>
        </row>
        <row r="22584">
          <cell r="B22584">
            <v>98631</v>
          </cell>
        </row>
        <row r="22585">
          <cell r="B22585">
            <v>98631</v>
          </cell>
        </row>
        <row r="22586">
          <cell r="B22586">
            <v>98631</v>
          </cell>
        </row>
        <row r="22587">
          <cell r="B22587">
            <v>98631</v>
          </cell>
        </row>
        <row r="22588">
          <cell r="B22588">
            <v>98637</v>
          </cell>
        </row>
        <row r="22589">
          <cell r="B22589">
            <v>98637</v>
          </cell>
        </row>
        <row r="22590">
          <cell r="B22590">
            <v>98637</v>
          </cell>
        </row>
        <row r="22591">
          <cell r="B22591">
            <v>98637</v>
          </cell>
        </row>
        <row r="22592">
          <cell r="B22592">
            <v>98637</v>
          </cell>
        </row>
        <row r="22593">
          <cell r="B22593">
            <v>98637</v>
          </cell>
        </row>
        <row r="22594">
          <cell r="B22594">
            <v>98637</v>
          </cell>
        </row>
        <row r="22595">
          <cell r="B22595">
            <v>98637</v>
          </cell>
        </row>
        <row r="22596">
          <cell r="B22596">
            <v>98637</v>
          </cell>
        </row>
        <row r="22597">
          <cell r="B22597">
            <v>98637</v>
          </cell>
        </row>
        <row r="22598">
          <cell r="B22598">
            <v>98637</v>
          </cell>
        </row>
        <row r="22599">
          <cell r="B22599">
            <v>98637</v>
          </cell>
        </row>
        <row r="22600">
          <cell r="B22600">
            <v>98637</v>
          </cell>
        </row>
        <row r="22601">
          <cell r="B22601">
            <v>98637</v>
          </cell>
        </row>
        <row r="22602">
          <cell r="B22602">
            <v>98637</v>
          </cell>
        </row>
        <row r="22603">
          <cell r="B22603">
            <v>98637</v>
          </cell>
        </row>
        <row r="22604">
          <cell r="B22604">
            <v>98637</v>
          </cell>
        </row>
        <row r="22605">
          <cell r="B22605">
            <v>98637</v>
          </cell>
        </row>
        <row r="22606">
          <cell r="B22606">
            <v>98637</v>
          </cell>
        </row>
        <row r="22607">
          <cell r="B22607">
            <v>98637</v>
          </cell>
        </row>
        <row r="22608">
          <cell r="B22608">
            <v>98637</v>
          </cell>
        </row>
        <row r="22609">
          <cell r="B22609">
            <v>98637</v>
          </cell>
        </row>
        <row r="22610">
          <cell r="B22610">
            <v>98637</v>
          </cell>
        </row>
        <row r="22611">
          <cell r="B22611">
            <v>98641</v>
          </cell>
        </row>
        <row r="22612">
          <cell r="B22612">
            <v>98641</v>
          </cell>
        </row>
        <row r="22613">
          <cell r="B22613">
            <v>98641</v>
          </cell>
        </row>
        <row r="22614">
          <cell r="B22614">
            <v>98641</v>
          </cell>
        </row>
        <row r="22615">
          <cell r="B22615">
            <v>98641</v>
          </cell>
        </row>
        <row r="22616">
          <cell r="B22616">
            <v>98641</v>
          </cell>
        </row>
        <row r="22617">
          <cell r="B22617">
            <v>98641</v>
          </cell>
        </row>
        <row r="22618">
          <cell r="B22618">
            <v>98641</v>
          </cell>
        </row>
        <row r="22619">
          <cell r="B22619">
            <v>98641</v>
          </cell>
        </row>
        <row r="22620">
          <cell r="B22620">
            <v>98641</v>
          </cell>
        </row>
        <row r="22621">
          <cell r="B22621">
            <v>98641</v>
          </cell>
        </row>
        <row r="22622">
          <cell r="B22622">
            <v>98641</v>
          </cell>
        </row>
        <row r="22623">
          <cell r="B22623">
            <v>98641</v>
          </cell>
        </row>
        <row r="22624">
          <cell r="B22624">
            <v>98641</v>
          </cell>
        </row>
        <row r="22625">
          <cell r="B22625">
            <v>98641</v>
          </cell>
        </row>
        <row r="22626">
          <cell r="B22626">
            <v>98641</v>
          </cell>
        </row>
        <row r="22627">
          <cell r="B22627">
            <v>98641</v>
          </cell>
        </row>
        <row r="22628">
          <cell r="B22628">
            <v>98641</v>
          </cell>
        </row>
        <row r="22629">
          <cell r="B22629">
            <v>98641</v>
          </cell>
        </row>
        <row r="22630">
          <cell r="B22630">
            <v>98641</v>
          </cell>
        </row>
        <row r="22631">
          <cell r="B22631">
            <v>98641</v>
          </cell>
        </row>
        <row r="22632">
          <cell r="B22632">
            <v>98641</v>
          </cell>
        </row>
        <row r="22633">
          <cell r="B22633">
            <v>98641</v>
          </cell>
        </row>
        <row r="22634">
          <cell r="B22634">
            <v>98641</v>
          </cell>
        </row>
        <row r="22635">
          <cell r="B22635">
            <v>98645</v>
          </cell>
        </row>
        <row r="22636">
          <cell r="B22636">
            <v>98645</v>
          </cell>
        </row>
        <row r="22637">
          <cell r="B22637">
            <v>98645</v>
          </cell>
        </row>
        <row r="22638">
          <cell r="B22638">
            <v>98645</v>
          </cell>
        </row>
        <row r="22639">
          <cell r="B22639">
            <v>98645</v>
          </cell>
        </row>
        <row r="22640">
          <cell r="B22640">
            <v>98645</v>
          </cell>
        </row>
        <row r="22641">
          <cell r="B22641">
            <v>98645</v>
          </cell>
        </row>
        <row r="22642">
          <cell r="B22642">
            <v>98645</v>
          </cell>
        </row>
        <row r="22643">
          <cell r="B22643">
            <v>98645</v>
          </cell>
        </row>
        <row r="22644">
          <cell r="B22644">
            <v>98645</v>
          </cell>
        </row>
        <row r="22645">
          <cell r="B22645">
            <v>98645</v>
          </cell>
        </row>
        <row r="22646">
          <cell r="B22646">
            <v>98645</v>
          </cell>
        </row>
        <row r="22647">
          <cell r="B22647">
            <v>98645</v>
          </cell>
        </row>
        <row r="22648">
          <cell r="B22648">
            <v>98645</v>
          </cell>
        </row>
        <row r="22649">
          <cell r="B22649">
            <v>98645</v>
          </cell>
        </row>
        <row r="22650">
          <cell r="B22650">
            <v>98645</v>
          </cell>
        </row>
        <row r="22651">
          <cell r="B22651">
            <v>98645</v>
          </cell>
        </row>
        <row r="22652">
          <cell r="B22652">
            <v>98645</v>
          </cell>
        </row>
        <row r="22653">
          <cell r="B22653">
            <v>98645</v>
          </cell>
        </row>
        <row r="22654">
          <cell r="B22654">
            <v>98645</v>
          </cell>
        </row>
        <row r="22655">
          <cell r="B22655">
            <v>98645</v>
          </cell>
        </row>
        <row r="22656">
          <cell r="B22656">
            <v>98645</v>
          </cell>
        </row>
        <row r="22657">
          <cell r="B22657">
            <v>98645</v>
          </cell>
        </row>
        <row r="22658">
          <cell r="B22658">
            <v>98645</v>
          </cell>
        </row>
        <row r="22659">
          <cell r="B22659">
            <v>98649</v>
          </cell>
        </row>
        <row r="22660">
          <cell r="B22660">
            <v>98649</v>
          </cell>
        </row>
        <row r="22661">
          <cell r="B22661">
            <v>98649</v>
          </cell>
        </row>
        <row r="22662">
          <cell r="B22662">
            <v>98649</v>
          </cell>
        </row>
        <row r="22663">
          <cell r="B22663">
            <v>98649</v>
          </cell>
        </row>
        <row r="22664">
          <cell r="B22664">
            <v>98649</v>
          </cell>
        </row>
        <row r="22665">
          <cell r="B22665">
            <v>98649</v>
          </cell>
        </row>
        <row r="22666">
          <cell r="B22666">
            <v>98649</v>
          </cell>
        </row>
        <row r="22667">
          <cell r="B22667">
            <v>98649</v>
          </cell>
        </row>
        <row r="22668">
          <cell r="B22668">
            <v>98649</v>
          </cell>
        </row>
        <row r="22669">
          <cell r="B22669">
            <v>98649</v>
          </cell>
        </row>
        <row r="22670">
          <cell r="B22670">
            <v>98649</v>
          </cell>
        </row>
        <row r="22671">
          <cell r="B22671">
            <v>98649</v>
          </cell>
        </row>
        <row r="22672">
          <cell r="B22672">
            <v>98649</v>
          </cell>
        </row>
        <row r="22673">
          <cell r="B22673">
            <v>98649</v>
          </cell>
        </row>
        <row r="22674">
          <cell r="B22674">
            <v>98649</v>
          </cell>
        </row>
        <row r="22675">
          <cell r="B22675">
            <v>98649</v>
          </cell>
        </row>
        <row r="22676">
          <cell r="B22676">
            <v>98649</v>
          </cell>
        </row>
        <row r="22677">
          <cell r="B22677">
            <v>98649</v>
          </cell>
        </row>
        <row r="22678">
          <cell r="B22678">
            <v>98649</v>
          </cell>
        </row>
        <row r="22679">
          <cell r="B22679">
            <v>98649</v>
          </cell>
        </row>
        <row r="22680">
          <cell r="B22680">
            <v>98649</v>
          </cell>
        </row>
        <row r="22681">
          <cell r="B22681">
            <v>98649</v>
          </cell>
        </row>
        <row r="22682">
          <cell r="B22682">
            <v>98649</v>
          </cell>
        </row>
        <row r="22683">
          <cell r="B22683">
            <v>98653</v>
          </cell>
        </row>
        <row r="22684">
          <cell r="B22684">
            <v>98653</v>
          </cell>
        </row>
        <row r="22685">
          <cell r="B22685">
            <v>98653</v>
          </cell>
        </row>
        <row r="22686">
          <cell r="B22686">
            <v>98653</v>
          </cell>
        </row>
        <row r="22687">
          <cell r="B22687">
            <v>98653</v>
          </cell>
        </row>
        <row r="22688">
          <cell r="B22688">
            <v>98653</v>
          </cell>
        </row>
        <row r="22689">
          <cell r="B22689">
            <v>98653</v>
          </cell>
        </row>
        <row r="22690">
          <cell r="B22690">
            <v>98653</v>
          </cell>
        </row>
        <row r="22691">
          <cell r="B22691">
            <v>98653</v>
          </cell>
        </row>
        <row r="22692">
          <cell r="B22692">
            <v>98653</v>
          </cell>
        </row>
        <row r="22693">
          <cell r="B22693">
            <v>98653</v>
          </cell>
        </row>
        <row r="22694">
          <cell r="B22694">
            <v>98653</v>
          </cell>
        </row>
        <row r="22695">
          <cell r="B22695">
            <v>98653</v>
          </cell>
        </row>
        <row r="22696">
          <cell r="B22696">
            <v>98653</v>
          </cell>
        </row>
        <row r="22697">
          <cell r="B22697">
            <v>98653</v>
          </cell>
        </row>
        <row r="22698">
          <cell r="B22698">
            <v>98653</v>
          </cell>
        </row>
        <row r="22699">
          <cell r="B22699">
            <v>98653</v>
          </cell>
        </row>
        <row r="22700">
          <cell r="B22700">
            <v>98653</v>
          </cell>
        </row>
        <row r="22701">
          <cell r="B22701">
            <v>98653</v>
          </cell>
        </row>
        <row r="22702">
          <cell r="B22702">
            <v>98653</v>
          </cell>
        </row>
        <row r="22703">
          <cell r="B22703">
            <v>98653</v>
          </cell>
        </row>
        <row r="22704">
          <cell r="B22704">
            <v>98653</v>
          </cell>
        </row>
        <row r="22705">
          <cell r="B22705">
            <v>98653</v>
          </cell>
        </row>
        <row r="22706">
          <cell r="B22706">
            <v>98653</v>
          </cell>
        </row>
        <row r="22707">
          <cell r="B22707">
            <v>98657</v>
          </cell>
        </row>
        <row r="22708">
          <cell r="B22708">
            <v>98657</v>
          </cell>
        </row>
        <row r="22709">
          <cell r="B22709">
            <v>98657</v>
          </cell>
        </row>
        <row r="22710">
          <cell r="B22710">
            <v>98657</v>
          </cell>
        </row>
        <row r="22711">
          <cell r="B22711">
            <v>98657</v>
          </cell>
        </row>
        <row r="22712">
          <cell r="B22712">
            <v>98657</v>
          </cell>
        </row>
        <row r="22713">
          <cell r="B22713">
            <v>98657</v>
          </cell>
        </row>
        <row r="22714">
          <cell r="B22714">
            <v>98657</v>
          </cell>
        </row>
        <row r="22715">
          <cell r="B22715">
            <v>98657</v>
          </cell>
        </row>
        <row r="22716">
          <cell r="B22716">
            <v>98657</v>
          </cell>
        </row>
        <row r="22717">
          <cell r="B22717">
            <v>98657</v>
          </cell>
        </row>
        <row r="22718">
          <cell r="B22718">
            <v>98657</v>
          </cell>
        </row>
        <row r="22719">
          <cell r="B22719">
            <v>98657</v>
          </cell>
        </row>
        <row r="22720">
          <cell r="B22720">
            <v>98657</v>
          </cell>
        </row>
        <row r="22721">
          <cell r="B22721">
            <v>98657</v>
          </cell>
        </row>
        <row r="22722">
          <cell r="B22722">
            <v>100344</v>
          </cell>
        </row>
        <row r="22723">
          <cell r="B22723">
            <v>100344</v>
          </cell>
        </row>
        <row r="22724">
          <cell r="B22724">
            <v>100344</v>
          </cell>
        </row>
        <row r="22725">
          <cell r="B22725">
            <v>100344</v>
          </cell>
        </row>
        <row r="22726">
          <cell r="B22726">
            <v>100344</v>
          </cell>
        </row>
        <row r="22727">
          <cell r="B22727">
            <v>100345</v>
          </cell>
        </row>
        <row r="22728">
          <cell r="B22728">
            <v>100345</v>
          </cell>
        </row>
        <row r="22729">
          <cell r="B22729">
            <v>100345</v>
          </cell>
        </row>
        <row r="22730">
          <cell r="B22730">
            <v>100345</v>
          </cell>
        </row>
        <row r="22731">
          <cell r="B22731">
            <v>100345</v>
          </cell>
        </row>
        <row r="22732">
          <cell r="B22732">
            <v>100346</v>
          </cell>
        </row>
        <row r="22733">
          <cell r="B22733">
            <v>100346</v>
          </cell>
        </row>
        <row r="22734">
          <cell r="B22734">
            <v>100346</v>
          </cell>
        </row>
        <row r="22735">
          <cell r="B22735">
            <v>100346</v>
          </cell>
        </row>
        <row r="22736">
          <cell r="B22736">
            <v>100346</v>
          </cell>
        </row>
        <row r="22737">
          <cell r="B22737">
            <v>100347</v>
          </cell>
        </row>
        <row r="22738">
          <cell r="B22738">
            <v>100347</v>
          </cell>
        </row>
        <row r="22739">
          <cell r="B22739">
            <v>100347</v>
          </cell>
        </row>
        <row r="22740">
          <cell r="B22740">
            <v>100347</v>
          </cell>
        </row>
        <row r="22741">
          <cell r="B22741">
            <v>100347</v>
          </cell>
        </row>
        <row r="22742">
          <cell r="B22742">
            <v>100348</v>
          </cell>
        </row>
        <row r="22743">
          <cell r="B22743">
            <v>100348</v>
          </cell>
        </row>
        <row r="22744">
          <cell r="B22744">
            <v>100348</v>
          </cell>
        </row>
        <row r="22745">
          <cell r="B22745">
            <v>100348</v>
          </cell>
        </row>
        <row r="22746">
          <cell r="B22746">
            <v>100348</v>
          </cell>
        </row>
        <row r="22747">
          <cell r="B22747">
            <v>100342</v>
          </cell>
        </row>
        <row r="22748">
          <cell r="B22748">
            <v>100342</v>
          </cell>
        </row>
        <row r="22749">
          <cell r="B22749">
            <v>100342</v>
          </cell>
        </row>
        <row r="22750">
          <cell r="B22750">
            <v>100342</v>
          </cell>
        </row>
        <row r="22751">
          <cell r="B22751">
            <v>100342</v>
          </cell>
        </row>
        <row r="22752">
          <cell r="B22752">
            <v>100343</v>
          </cell>
        </row>
        <row r="22753">
          <cell r="B22753">
            <v>100343</v>
          </cell>
        </row>
        <row r="22754">
          <cell r="B22754">
            <v>100343</v>
          </cell>
        </row>
        <row r="22755">
          <cell r="B22755">
            <v>100343</v>
          </cell>
        </row>
        <row r="22756">
          <cell r="B22756">
            <v>100343</v>
          </cell>
        </row>
        <row r="22757">
          <cell r="B22757">
            <v>100349</v>
          </cell>
        </row>
        <row r="22758">
          <cell r="B22758">
            <v>100349</v>
          </cell>
        </row>
        <row r="22759">
          <cell r="B22759">
            <v>100349</v>
          </cell>
        </row>
        <row r="22760">
          <cell r="B22760">
            <v>100349</v>
          </cell>
        </row>
        <row r="22761">
          <cell r="B22761">
            <v>100349</v>
          </cell>
        </row>
        <row r="22762">
          <cell r="B22762">
            <v>100336</v>
          </cell>
        </row>
        <row r="22763">
          <cell r="B22763">
            <v>100336</v>
          </cell>
        </row>
        <row r="22764">
          <cell r="B22764">
            <v>100336</v>
          </cell>
        </row>
        <row r="22765">
          <cell r="B22765">
            <v>100336</v>
          </cell>
        </row>
        <row r="22766">
          <cell r="B22766">
            <v>100336</v>
          </cell>
        </row>
        <row r="22767">
          <cell r="B22767">
            <v>100336</v>
          </cell>
        </row>
        <row r="22768">
          <cell r="B22768">
            <v>100336</v>
          </cell>
        </row>
        <row r="22769">
          <cell r="B22769">
            <v>100336</v>
          </cell>
        </row>
        <row r="22770">
          <cell r="B22770">
            <v>100337</v>
          </cell>
        </row>
        <row r="22771">
          <cell r="B22771">
            <v>100337</v>
          </cell>
        </row>
        <row r="22772">
          <cell r="B22772">
            <v>100337</v>
          </cell>
        </row>
        <row r="22773">
          <cell r="B22773">
            <v>100337</v>
          </cell>
        </row>
        <row r="22774">
          <cell r="B22774">
            <v>100337</v>
          </cell>
        </row>
        <row r="22775">
          <cell r="B22775">
            <v>100337</v>
          </cell>
        </row>
        <row r="22776">
          <cell r="B22776">
            <v>100337</v>
          </cell>
        </row>
        <row r="22777">
          <cell r="B22777">
            <v>100337</v>
          </cell>
        </row>
        <row r="22778">
          <cell r="B22778">
            <v>100339</v>
          </cell>
        </row>
        <row r="22779">
          <cell r="B22779">
            <v>100339</v>
          </cell>
        </row>
        <row r="22780">
          <cell r="B22780">
            <v>100339</v>
          </cell>
        </row>
        <row r="22781">
          <cell r="B22781">
            <v>100339</v>
          </cell>
        </row>
        <row r="22782">
          <cell r="B22782">
            <v>100339</v>
          </cell>
        </row>
        <row r="22783">
          <cell r="B22783">
            <v>100339</v>
          </cell>
        </row>
        <row r="22784">
          <cell r="B22784">
            <v>100339</v>
          </cell>
        </row>
        <row r="22785">
          <cell r="B22785">
            <v>100339</v>
          </cell>
        </row>
        <row r="22786">
          <cell r="B22786">
            <v>100340</v>
          </cell>
        </row>
        <row r="22787">
          <cell r="B22787">
            <v>100340</v>
          </cell>
        </row>
        <row r="22788">
          <cell r="B22788">
            <v>100340</v>
          </cell>
        </row>
        <row r="22789">
          <cell r="B22789">
            <v>100340</v>
          </cell>
        </row>
        <row r="22790">
          <cell r="B22790">
            <v>100340</v>
          </cell>
        </row>
        <row r="22791">
          <cell r="B22791">
            <v>100340</v>
          </cell>
        </row>
        <row r="22792">
          <cell r="B22792">
            <v>100340</v>
          </cell>
        </row>
        <row r="22793">
          <cell r="B22793">
            <v>100340</v>
          </cell>
        </row>
        <row r="22794">
          <cell r="B22794">
            <v>105805</v>
          </cell>
        </row>
        <row r="22795">
          <cell r="B22795">
            <v>105805</v>
          </cell>
        </row>
        <row r="22796">
          <cell r="B22796">
            <v>105805</v>
          </cell>
        </row>
        <row r="22797">
          <cell r="B22797">
            <v>105805</v>
          </cell>
        </row>
        <row r="22798">
          <cell r="B22798">
            <v>105805</v>
          </cell>
        </row>
        <row r="22799">
          <cell r="B22799">
            <v>105805</v>
          </cell>
        </row>
        <row r="22800">
          <cell r="B22800">
            <v>105805</v>
          </cell>
        </row>
        <row r="22801">
          <cell r="B22801">
            <v>105806</v>
          </cell>
        </row>
        <row r="22802">
          <cell r="B22802">
            <v>105806</v>
          </cell>
        </row>
        <row r="22803">
          <cell r="B22803">
            <v>105806</v>
          </cell>
        </row>
        <row r="22804">
          <cell r="B22804">
            <v>105806</v>
          </cell>
        </row>
        <row r="22805">
          <cell r="B22805">
            <v>105806</v>
          </cell>
        </row>
        <row r="22806">
          <cell r="B22806">
            <v>105806</v>
          </cell>
        </row>
        <row r="22807">
          <cell r="B22807">
            <v>105806</v>
          </cell>
        </row>
        <row r="22808">
          <cell r="B22808">
            <v>105807</v>
          </cell>
        </row>
        <row r="22809">
          <cell r="B22809">
            <v>105807</v>
          </cell>
        </row>
        <row r="22810">
          <cell r="B22810">
            <v>105807</v>
          </cell>
        </row>
        <row r="22811">
          <cell r="B22811">
            <v>105807</v>
          </cell>
        </row>
        <row r="22812">
          <cell r="B22812">
            <v>105807</v>
          </cell>
        </row>
        <row r="22813">
          <cell r="B22813">
            <v>105807</v>
          </cell>
        </row>
        <row r="22814">
          <cell r="B22814">
            <v>105807</v>
          </cell>
        </row>
        <row r="22815">
          <cell r="B22815">
            <v>105808</v>
          </cell>
        </row>
        <row r="22816">
          <cell r="B22816">
            <v>105808</v>
          </cell>
        </row>
        <row r="22817">
          <cell r="B22817">
            <v>105808</v>
          </cell>
        </row>
        <row r="22818">
          <cell r="B22818">
            <v>105808</v>
          </cell>
        </row>
        <row r="22819">
          <cell r="B22819">
            <v>105808</v>
          </cell>
        </row>
        <row r="22820">
          <cell r="B22820">
            <v>105808</v>
          </cell>
        </row>
        <row r="22821">
          <cell r="B22821">
            <v>105808</v>
          </cell>
        </row>
        <row r="22822">
          <cell r="B22822">
            <v>100341</v>
          </cell>
        </row>
        <row r="22823">
          <cell r="B22823">
            <v>100341</v>
          </cell>
        </row>
        <row r="22824">
          <cell r="B22824">
            <v>100341</v>
          </cell>
        </row>
        <row r="22825">
          <cell r="B22825">
            <v>100341</v>
          </cell>
        </row>
        <row r="22826">
          <cell r="B22826">
            <v>100341</v>
          </cell>
        </row>
        <row r="22827">
          <cell r="B22827">
            <v>100341</v>
          </cell>
        </row>
        <row r="22828">
          <cell r="B22828">
            <v>100341</v>
          </cell>
        </row>
        <row r="22829">
          <cell r="B22829">
            <v>100341</v>
          </cell>
        </row>
        <row r="22830">
          <cell r="B22830">
            <v>100341</v>
          </cell>
        </row>
        <row r="22831">
          <cell r="B22831">
            <v>100341</v>
          </cell>
        </row>
        <row r="22832">
          <cell r="B22832">
            <v>100341</v>
          </cell>
        </row>
        <row r="22833">
          <cell r="B22833">
            <v>100341</v>
          </cell>
        </row>
        <row r="22834">
          <cell r="B22834">
            <v>100351</v>
          </cell>
        </row>
        <row r="22835">
          <cell r="B22835">
            <v>100351</v>
          </cell>
        </row>
        <row r="22836">
          <cell r="B22836">
            <v>100351</v>
          </cell>
        </row>
        <row r="22837">
          <cell r="B22837">
            <v>100351</v>
          </cell>
        </row>
        <row r="22838">
          <cell r="B22838">
            <v>100351</v>
          </cell>
        </row>
        <row r="22839">
          <cell r="B22839">
            <v>100351</v>
          </cell>
        </row>
        <row r="22840">
          <cell r="B22840">
            <v>100351</v>
          </cell>
        </row>
        <row r="22841">
          <cell r="B22841">
            <v>100351</v>
          </cell>
        </row>
        <row r="22842">
          <cell r="B22842">
            <v>100351</v>
          </cell>
        </row>
        <row r="22843">
          <cell r="B22843">
            <v>100351</v>
          </cell>
        </row>
        <row r="22844">
          <cell r="B22844">
            <v>100351</v>
          </cell>
        </row>
        <row r="22845">
          <cell r="B22845">
            <v>100351</v>
          </cell>
        </row>
        <row r="22846">
          <cell r="B22846">
            <v>100351</v>
          </cell>
        </row>
        <row r="22847">
          <cell r="B22847">
            <v>100351</v>
          </cell>
        </row>
        <row r="22848">
          <cell r="B22848">
            <v>100351</v>
          </cell>
        </row>
        <row r="22849">
          <cell r="B22849">
            <v>100351</v>
          </cell>
        </row>
        <row r="22850">
          <cell r="B22850">
            <v>100351</v>
          </cell>
        </row>
        <row r="22851">
          <cell r="B22851">
            <v>100351</v>
          </cell>
        </row>
        <row r="22852">
          <cell r="B22852">
            <v>100351</v>
          </cell>
        </row>
        <row r="22853">
          <cell r="B22853">
            <v>100351</v>
          </cell>
        </row>
        <row r="22854">
          <cell r="B22854">
            <v>100351</v>
          </cell>
        </row>
        <row r="22855">
          <cell r="B22855">
            <v>100353</v>
          </cell>
        </row>
        <row r="22856">
          <cell r="B22856">
            <v>100353</v>
          </cell>
        </row>
        <row r="22857">
          <cell r="B22857">
            <v>100353</v>
          </cell>
        </row>
        <row r="22858">
          <cell r="B22858">
            <v>100353</v>
          </cell>
        </row>
        <row r="22859">
          <cell r="B22859">
            <v>100353</v>
          </cell>
        </row>
        <row r="22860">
          <cell r="B22860">
            <v>100353</v>
          </cell>
        </row>
        <row r="22861">
          <cell r="B22861">
            <v>100353</v>
          </cell>
        </row>
        <row r="22862">
          <cell r="B22862">
            <v>100353</v>
          </cell>
        </row>
        <row r="22863">
          <cell r="B22863">
            <v>100353</v>
          </cell>
        </row>
        <row r="22864">
          <cell r="B22864">
            <v>100353</v>
          </cell>
        </row>
        <row r="22865">
          <cell r="B22865">
            <v>100353</v>
          </cell>
        </row>
        <row r="22866">
          <cell r="B22866">
            <v>100353</v>
          </cell>
        </row>
        <row r="22867">
          <cell r="B22867">
            <v>100353</v>
          </cell>
        </row>
        <row r="22868">
          <cell r="B22868">
            <v>100353</v>
          </cell>
        </row>
        <row r="22869">
          <cell r="B22869">
            <v>100353</v>
          </cell>
        </row>
        <row r="22870">
          <cell r="B22870">
            <v>100353</v>
          </cell>
        </row>
        <row r="22871">
          <cell r="B22871">
            <v>100353</v>
          </cell>
        </row>
        <row r="22872">
          <cell r="B22872">
            <v>100353</v>
          </cell>
        </row>
        <row r="22873">
          <cell r="B22873">
            <v>100353</v>
          </cell>
        </row>
        <row r="22874">
          <cell r="B22874">
            <v>100353</v>
          </cell>
        </row>
        <row r="22875">
          <cell r="B22875">
            <v>100353</v>
          </cell>
        </row>
        <row r="22876">
          <cell r="B22876">
            <v>100350</v>
          </cell>
        </row>
        <row r="22877">
          <cell r="B22877">
            <v>100350</v>
          </cell>
        </row>
        <row r="22878">
          <cell r="B22878">
            <v>100350</v>
          </cell>
        </row>
        <row r="22879">
          <cell r="B22879">
            <v>100350</v>
          </cell>
        </row>
        <row r="22880">
          <cell r="B22880">
            <v>100350</v>
          </cell>
        </row>
        <row r="22881">
          <cell r="B22881">
            <v>100350</v>
          </cell>
        </row>
        <row r="22882">
          <cell r="B22882">
            <v>100350</v>
          </cell>
        </row>
        <row r="22883">
          <cell r="B22883">
            <v>100350</v>
          </cell>
        </row>
        <row r="22884">
          <cell r="B22884">
            <v>100350</v>
          </cell>
        </row>
        <row r="22885">
          <cell r="B22885">
            <v>100350</v>
          </cell>
        </row>
        <row r="22886">
          <cell r="B22886">
            <v>100350</v>
          </cell>
        </row>
        <row r="22887">
          <cell r="B22887">
            <v>100350</v>
          </cell>
        </row>
        <row r="22888">
          <cell r="B22888">
            <v>100350</v>
          </cell>
        </row>
        <row r="22889">
          <cell r="B22889">
            <v>100350</v>
          </cell>
        </row>
        <row r="22890">
          <cell r="B22890">
            <v>100350</v>
          </cell>
        </row>
        <row r="22891">
          <cell r="B22891">
            <v>105043</v>
          </cell>
        </row>
        <row r="22892">
          <cell r="B22892">
            <v>105043</v>
          </cell>
        </row>
        <row r="22893">
          <cell r="B22893">
            <v>105043</v>
          </cell>
        </row>
        <row r="22894">
          <cell r="B22894">
            <v>105043</v>
          </cell>
        </row>
        <row r="22895">
          <cell r="B22895">
            <v>105043</v>
          </cell>
        </row>
        <row r="22896">
          <cell r="B22896">
            <v>105043</v>
          </cell>
        </row>
        <row r="22897">
          <cell r="B22897">
            <v>105043</v>
          </cell>
        </row>
        <row r="22898">
          <cell r="B22898">
            <v>105043</v>
          </cell>
        </row>
        <row r="22899">
          <cell r="B22899">
            <v>105043</v>
          </cell>
        </row>
        <row r="22900">
          <cell r="B22900">
            <v>105043</v>
          </cell>
        </row>
        <row r="22901">
          <cell r="B22901">
            <v>105043</v>
          </cell>
        </row>
        <row r="22902">
          <cell r="B22902">
            <v>105047</v>
          </cell>
        </row>
        <row r="22903">
          <cell r="B22903">
            <v>105047</v>
          </cell>
        </row>
        <row r="22904">
          <cell r="B22904">
            <v>105047</v>
          </cell>
        </row>
        <row r="22905">
          <cell r="B22905">
            <v>105047</v>
          </cell>
        </row>
        <row r="22906">
          <cell r="B22906">
            <v>105047</v>
          </cell>
        </row>
        <row r="22907">
          <cell r="B22907">
            <v>105047</v>
          </cell>
        </row>
        <row r="22908">
          <cell r="B22908">
            <v>105047</v>
          </cell>
        </row>
        <row r="22909">
          <cell r="B22909">
            <v>105047</v>
          </cell>
        </row>
        <row r="22910">
          <cell r="B22910">
            <v>105047</v>
          </cell>
        </row>
        <row r="22911">
          <cell r="B22911">
            <v>105047</v>
          </cell>
        </row>
        <row r="22912">
          <cell r="B22912">
            <v>105044</v>
          </cell>
        </row>
        <row r="22913">
          <cell r="B22913">
            <v>105044</v>
          </cell>
        </row>
        <row r="22914">
          <cell r="B22914">
            <v>105044</v>
          </cell>
        </row>
        <row r="22915">
          <cell r="B22915">
            <v>105044</v>
          </cell>
        </row>
        <row r="22916">
          <cell r="B22916">
            <v>105044</v>
          </cell>
        </row>
        <row r="22917">
          <cell r="B22917">
            <v>105044</v>
          </cell>
        </row>
        <row r="22918">
          <cell r="B22918">
            <v>105044</v>
          </cell>
        </row>
        <row r="22919">
          <cell r="B22919">
            <v>105044</v>
          </cell>
        </row>
        <row r="22920">
          <cell r="B22920">
            <v>105044</v>
          </cell>
        </row>
        <row r="22921">
          <cell r="B22921">
            <v>105044</v>
          </cell>
        </row>
        <row r="22922">
          <cell r="B22922">
            <v>105044</v>
          </cell>
        </row>
        <row r="22923">
          <cell r="B22923">
            <v>105094</v>
          </cell>
        </row>
        <row r="22924">
          <cell r="B22924">
            <v>105094</v>
          </cell>
        </row>
        <row r="22925">
          <cell r="B22925">
            <v>105094</v>
          </cell>
        </row>
        <row r="22926">
          <cell r="B22926">
            <v>105094</v>
          </cell>
        </row>
        <row r="22927">
          <cell r="B22927">
            <v>105094</v>
          </cell>
        </row>
        <row r="22928">
          <cell r="B22928">
            <v>105094</v>
          </cell>
        </row>
        <row r="22929">
          <cell r="B22929">
            <v>105094</v>
          </cell>
        </row>
        <row r="22930">
          <cell r="B22930">
            <v>105094</v>
          </cell>
        </row>
        <row r="22931">
          <cell r="B22931">
            <v>105094</v>
          </cell>
        </row>
        <row r="22932">
          <cell r="B22932">
            <v>105094</v>
          </cell>
        </row>
        <row r="22933">
          <cell r="B22933">
            <v>105096</v>
          </cell>
        </row>
        <row r="22934">
          <cell r="B22934">
            <v>105096</v>
          </cell>
        </row>
        <row r="22935">
          <cell r="B22935">
            <v>105096</v>
          </cell>
        </row>
        <row r="22936">
          <cell r="B22936">
            <v>105096</v>
          </cell>
        </row>
        <row r="22937">
          <cell r="B22937">
            <v>105096</v>
          </cell>
        </row>
        <row r="22938">
          <cell r="B22938">
            <v>105096</v>
          </cell>
        </row>
        <row r="22939">
          <cell r="B22939">
            <v>105096</v>
          </cell>
        </row>
        <row r="22940">
          <cell r="B22940">
            <v>105096</v>
          </cell>
        </row>
        <row r="22941">
          <cell r="B22941">
            <v>105096</v>
          </cell>
        </row>
        <row r="22942">
          <cell r="B22942">
            <v>105096</v>
          </cell>
        </row>
        <row r="22943">
          <cell r="B22943">
            <v>105096</v>
          </cell>
        </row>
        <row r="22944">
          <cell r="B22944">
            <v>105048</v>
          </cell>
        </row>
        <row r="22945">
          <cell r="B22945">
            <v>105048</v>
          </cell>
        </row>
        <row r="22946">
          <cell r="B22946">
            <v>105048</v>
          </cell>
        </row>
        <row r="22947">
          <cell r="B22947">
            <v>105048</v>
          </cell>
        </row>
        <row r="22948">
          <cell r="B22948">
            <v>105048</v>
          </cell>
        </row>
        <row r="22949">
          <cell r="B22949">
            <v>105048</v>
          </cell>
        </row>
        <row r="22950">
          <cell r="B22950">
            <v>105048</v>
          </cell>
        </row>
        <row r="22951">
          <cell r="B22951">
            <v>105048</v>
          </cell>
        </row>
        <row r="22952">
          <cell r="B22952">
            <v>105048</v>
          </cell>
        </row>
        <row r="22953">
          <cell r="B22953">
            <v>105048</v>
          </cell>
        </row>
        <row r="22954">
          <cell r="B22954">
            <v>105097</v>
          </cell>
        </row>
        <row r="22955">
          <cell r="B22955">
            <v>105097</v>
          </cell>
        </row>
        <row r="22956">
          <cell r="B22956">
            <v>105097</v>
          </cell>
        </row>
        <row r="22957">
          <cell r="B22957">
            <v>105097</v>
          </cell>
        </row>
        <row r="22958">
          <cell r="B22958">
            <v>105097</v>
          </cell>
        </row>
        <row r="22959">
          <cell r="B22959">
            <v>105097</v>
          </cell>
        </row>
        <row r="22960">
          <cell r="B22960">
            <v>105097</v>
          </cell>
        </row>
        <row r="22961">
          <cell r="B22961">
            <v>105097</v>
          </cell>
        </row>
        <row r="22962">
          <cell r="B22962">
            <v>105097</v>
          </cell>
        </row>
        <row r="22963">
          <cell r="B22963">
            <v>105097</v>
          </cell>
        </row>
        <row r="22964">
          <cell r="B22964">
            <v>105097</v>
          </cell>
        </row>
        <row r="22965">
          <cell r="B22965">
            <v>105049</v>
          </cell>
        </row>
        <row r="22966">
          <cell r="B22966">
            <v>105049</v>
          </cell>
        </row>
        <row r="22967">
          <cell r="B22967">
            <v>105049</v>
          </cell>
        </row>
        <row r="22968">
          <cell r="B22968">
            <v>105049</v>
          </cell>
        </row>
        <row r="22969">
          <cell r="B22969">
            <v>105049</v>
          </cell>
        </row>
        <row r="22970">
          <cell r="B22970">
            <v>105049</v>
          </cell>
        </row>
        <row r="22971">
          <cell r="B22971">
            <v>105049</v>
          </cell>
        </row>
        <row r="22972">
          <cell r="B22972">
            <v>105049</v>
          </cell>
        </row>
        <row r="22973">
          <cell r="B22973">
            <v>105049</v>
          </cell>
        </row>
        <row r="22974">
          <cell r="B22974">
            <v>105049</v>
          </cell>
        </row>
        <row r="22975">
          <cell r="B22975">
            <v>105051</v>
          </cell>
        </row>
        <row r="22976">
          <cell r="B22976">
            <v>105051</v>
          </cell>
        </row>
        <row r="22977">
          <cell r="B22977">
            <v>105051</v>
          </cell>
        </row>
        <row r="22978">
          <cell r="B22978">
            <v>105051</v>
          </cell>
        </row>
        <row r="22979">
          <cell r="B22979">
            <v>105051</v>
          </cell>
        </row>
        <row r="22980">
          <cell r="B22980">
            <v>105051</v>
          </cell>
        </row>
        <row r="22981">
          <cell r="B22981">
            <v>105051</v>
          </cell>
        </row>
        <row r="22982">
          <cell r="B22982">
            <v>105051</v>
          </cell>
        </row>
        <row r="22983">
          <cell r="B22983">
            <v>105051</v>
          </cell>
        </row>
        <row r="22984">
          <cell r="B22984">
            <v>105051</v>
          </cell>
        </row>
        <row r="22985">
          <cell r="B22985">
            <v>105051</v>
          </cell>
        </row>
        <row r="22986">
          <cell r="B22986">
            <v>105054</v>
          </cell>
        </row>
        <row r="22987">
          <cell r="B22987">
            <v>105054</v>
          </cell>
        </row>
        <row r="22988">
          <cell r="B22988">
            <v>105054</v>
          </cell>
        </row>
        <row r="22989">
          <cell r="B22989">
            <v>105054</v>
          </cell>
        </row>
        <row r="22990">
          <cell r="B22990">
            <v>105054</v>
          </cell>
        </row>
        <row r="22991">
          <cell r="B22991">
            <v>105054</v>
          </cell>
        </row>
        <row r="22992">
          <cell r="B22992">
            <v>105054</v>
          </cell>
        </row>
        <row r="22993">
          <cell r="B22993">
            <v>105054</v>
          </cell>
        </row>
        <row r="22994">
          <cell r="B22994">
            <v>105054</v>
          </cell>
        </row>
        <row r="22995">
          <cell r="B22995">
            <v>105054</v>
          </cell>
        </row>
        <row r="22996">
          <cell r="B22996">
            <v>105052</v>
          </cell>
        </row>
        <row r="22997">
          <cell r="B22997">
            <v>105052</v>
          </cell>
        </row>
        <row r="22998">
          <cell r="B22998">
            <v>105052</v>
          </cell>
        </row>
        <row r="22999">
          <cell r="B22999">
            <v>105052</v>
          </cell>
        </row>
        <row r="23000">
          <cell r="B23000">
            <v>105052</v>
          </cell>
        </row>
        <row r="23001">
          <cell r="B23001">
            <v>105052</v>
          </cell>
        </row>
        <row r="23002">
          <cell r="B23002">
            <v>105052</v>
          </cell>
        </row>
        <row r="23003">
          <cell r="B23003">
            <v>105052</v>
          </cell>
        </row>
        <row r="23004">
          <cell r="B23004">
            <v>105052</v>
          </cell>
        </row>
        <row r="23005">
          <cell r="B23005">
            <v>105052</v>
          </cell>
        </row>
        <row r="23006">
          <cell r="B23006">
            <v>105052</v>
          </cell>
        </row>
        <row r="23007">
          <cell r="B23007">
            <v>105055</v>
          </cell>
        </row>
        <row r="23008">
          <cell r="B23008">
            <v>105055</v>
          </cell>
        </row>
        <row r="23009">
          <cell r="B23009">
            <v>105055</v>
          </cell>
        </row>
        <row r="23010">
          <cell r="B23010">
            <v>105055</v>
          </cell>
        </row>
        <row r="23011">
          <cell r="B23011">
            <v>105055</v>
          </cell>
        </row>
        <row r="23012">
          <cell r="B23012">
            <v>105055</v>
          </cell>
        </row>
        <row r="23013">
          <cell r="B23013">
            <v>105055</v>
          </cell>
        </row>
        <row r="23014">
          <cell r="B23014">
            <v>105055</v>
          </cell>
        </row>
        <row r="23015">
          <cell r="B23015">
            <v>105055</v>
          </cell>
        </row>
        <row r="23016">
          <cell r="B23016">
            <v>105055</v>
          </cell>
        </row>
        <row r="23017">
          <cell r="B23017">
            <v>105065</v>
          </cell>
        </row>
        <row r="23018">
          <cell r="B23018">
            <v>105065</v>
          </cell>
        </row>
        <row r="23019">
          <cell r="B23019">
            <v>105065</v>
          </cell>
        </row>
        <row r="23020">
          <cell r="B23020">
            <v>105065</v>
          </cell>
        </row>
        <row r="23021">
          <cell r="B23021">
            <v>105065</v>
          </cell>
        </row>
        <row r="23022">
          <cell r="B23022">
            <v>105065</v>
          </cell>
        </row>
        <row r="23023">
          <cell r="B23023">
            <v>105065</v>
          </cell>
        </row>
        <row r="23024">
          <cell r="B23024">
            <v>105065</v>
          </cell>
        </row>
        <row r="23025">
          <cell r="B23025">
            <v>105065</v>
          </cell>
        </row>
        <row r="23026">
          <cell r="B23026">
            <v>105065</v>
          </cell>
        </row>
        <row r="23027">
          <cell r="B23027">
            <v>105065</v>
          </cell>
        </row>
        <row r="23028">
          <cell r="B23028">
            <v>105059</v>
          </cell>
        </row>
        <row r="23029">
          <cell r="B23029">
            <v>105059</v>
          </cell>
        </row>
        <row r="23030">
          <cell r="B23030">
            <v>105059</v>
          </cell>
        </row>
        <row r="23031">
          <cell r="B23031">
            <v>105059</v>
          </cell>
        </row>
        <row r="23032">
          <cell r="B23032">
            <v>105059</v>
          </cell>
        </row>
        <row r="23033">
          <cell r="B23033">
            <v>105059</v>
          </cell>
        </row>
        <row r="23034">
          <cell r="B23034">
            <v>105059</v>
          </cell>
        </row>
        <row r="23035">
          <cell r="B23035">
            <v>105059</v>
          </cell>
        </row>
        <row r="23036">
          <cell r="B23036">
            <v>105059</v>
          </cell>
        </row>
        <row r="23037">
          <cell r="B23037">
            <v>105059</v>
          </cell>
        </row>
        <row r="23038">
          <cell r="B23038">
            <v>105057</v>
          </cell>
        </row>
        <row r="23039">
          <cell r="B23039">
            <v>105057</v>
          </cell>
        </row>
        <row r="23040">
          <cell r="B23040">
            <v>105057</v>
          </cell>
        </row>
        <row r="23041">
          <cell r="B23041">
            <v>105057</v>
          </cell>
        </row>
        <row r="23042">
          <cell r="B23042">
            <v>105057</v>
          </cell>
        </row>
        <row r="23043">
          <cell r="B23043">
            <v>105057</v>
          </cell>
        </row>
        <row r="23044">
          <cell r="B23044">
            <v>105057</v>
          </cell>
        </row>
        <row r="23045">
          <cell r="B23045">
            <v>105057</v>
          </cell>
        </row>
        <row r="23046">
          <cell r="B23046">
            <v>105057</v>
          </cell>
        </row>
        <row r="23047">
          <cell r="B23047">
            <v>105057</v>
          </cell>
        </row>
        <row r="23048">
          <cell r="B23048">
            <v>105057</v>
          </cell>
        </row>
        <row r="23049">
          <cell r="B23049">
            <v>105060</v>
          </cell>
        </row>
        <row r="23050">
          <cell r="B23050">
            <v>105060</v>
          </cell>
        </row>
        <row r="23051">
          <cell r="B23051">
            <v>105060</v>
          </cell>
        </row>
        <row r="23052">
          <cell r="B23052">
            <v>105060</v>
          </cell>
        </row>
        <row r="23053">
          <cell r="B23053">
            <v>105060</v>
          </cell>
        </row>
        <row r="23054">
          <cell r="B23054">
            <v>105060</v>
          </cell>
        </row>
        <row r="23055">
          <cell r="B23055">
            <v>105060</v>
          </cell>
        </row>
        <row r="23056">
          <cell r="B23056">
            <v>105060</v>
          </cell>
        </row>
        <row r="23057">
          <cell r="B23057">
            <v>105060</v>
          </cell>
        </row>
        <row r="23058">
          <cell r="B23058">
            <v>105060</v>
          </cell>
        </row>
        <row r="23059">
          <cell r="B23059">
            <v>105042</v>
          </cell>
        </row>
        <row r="23060">
          <cell r="B23060">
            <v>105042</v>
          </cell>
        </row>
        <row r="23061">
          <cell r="B23061">
            <v>105042</v>
          </cell>
        </row>
        <row r="23062">
          <cell r="B23062">
            <v>105042</v>
          </cell>
        </row>
        <row r="23063">
          <cell r="B23063">
            <v>105042</v>
          </cell>
        </row>
        <row r="23064">
          <cell r="B23064">
            <v>105042</v>
          </cell>
        </row>
        <row r="23065">
          <cell r="B23065">
            <v>105042</v>
          </cell>
        </row>
        <row r="23066">
          <cell r="B23066">
            <v>105042</v>
          </cell>
        </row>
        <row r="23067">
          <cell r="B23067">
            <v>105042</v>
          </cell>
        </row>
        <row r="23068">
          <cell r="B23068">
            <v>105046</v>
          </cell>
        </row>
        <row r="23069">
          <cell r="B23069">
            <v>105046</v>
          </cell>
        </row>
        <row r="23070">
          <cell r="B23070">
            <v>105046</v>
          </cell>
        </row>
        <row r="23071">
          <cell r="B23071">
            <v>105046</v>
          </cell>
        </row>
        <row r="23072">
          <cell r="B23072">
            <v>105046</v>
          </cell>
        </row>
        <row r="23073">
          <cell r="B23073">
            <v>105046</v>
          </cell>
        </row>
        <row r="23074">
          <cell r="B23074">
            <v>105046</v>
          </cell>
        </row>
        <row r="23075">
          <cell r="B23075">
            <v>105046</v>
          </cell>
        </row>
        <row r="23076">
          <cell r="B23076">
            <v>105095</v>
          </cell>
        </row>
        <row r="23077">
          <cell r="B23077">
            <v>105095</v>
          </cell>
        </row>
        <row r="23078">
          <cell r="B23078">
            <v>105095</v>
          </cell>
        </row>
        <row r="23079">
          <cell r="B23079">
            <v>105095</v>
          </cell>
        </row>
        <row r="23080">
          <cell r="B23080">
            <v>105095</v>
          </cell>
        </row>
        <row r="23081">
          <cell r="B23081">
            <v>105095</v>
          </cell>
        </row>
        <row r="23082">
          <cell r="B23082">
            <v>105095</v>
          </cell>
        </row>
        <row r="23083">
          <cell r="B23083">
            <v>105095</v>
          </cell>
        </row>
        <row r="23084">
          <cell r="B23084">
            <v>105095</v>
          </cell>
        </row>
        <row r="23085">
          <cell r="B23085">
            <v>105098</v>
          </cell>
        </row>
        <row r="23086">
          <cell r="B23086">
            <v>105098</v>
          </cell>
        </row>
        <row r="23087">
          <cell r="B23087">
            <v>105098</v>
          </cell>
        </row>
        <row r="23088">
          <cell r="B23088">
            <v>105098</v>
          </cell>
        </row>
        <row r="23089">
          <cell r="B23089">
            <v>105098</v>
          </cell>
        </row>
        <row r="23090">
          <cell r="B23090">
            <v>105098</v>
          </cell>
        </row>
        <row r="23091">
          <cell r="B23091">
            <v>105098</v>
          </cell>
        </row>
        <row r="23092">
          <cell r="B23092">
            <v>105098</v>
          </cell>
        </row>
        <row r="23093">
          <cell r="B23093">
            <v>105050</v>
          </cell>
        </row>
        <row r="23094">
          <cell r="B23094">
            <v>105050</v>
          </cell>
        </row>
        <row r="23095">
          <cell r="B23095">
            <v>105050</v>
          </cell>
        </row>
        <row r="23096">
          <cell r="B23096">
            <v>105050</v>
          </cell>
        </row>
        <row r="23097">
          <cell r="B23097">
            <v>105050</v>
          </cell>
        </row>
        <row r="23098">
          <cell r="B23098">
            <v>105050</v>
          </cell>
        </row>
        <row r="23099">
          <cell r="B23099">
            <v>105050</v>
          </cell>
        </row>
        <row r="23100">
          <cell r="B23100">
            <v>105050</v>
          </cell>
        </row>
        <row r="23101">
          <cell r="B23101">
            <v>105050</v>
          </cell>
        </row>
        <row r="23102">
          <cell r="B23102">
            <v>105053</v>
          </cell>
        </row>
        <row r="23103">
          <cell r="B23103">
            <v>105053</v>
          </cell>
        </row>
        <row r="23104">
          <cell r="B23104">
            <v>105053</v>
          </cell>
        </row>
        <row r="23105">
          <cell r="B23105">
            <v>105053</v>
          </cell>
        </row>
        <row r="23106">
          <cell r="B23106">
            <v>105053</v>
          </cell>
        </row>
        <row r="23107">
          <cell r="B23107">
            <v>105053</v>
          </cell>
        </row>
        <row r="23108">
          <cell r="B23108">
            <v>105053</v>
          </cell>
        </row>
        <row r="23109">
          <cell r="B23109">
            <v>105053</v>
          </cell>
        </row>
        <row r="23110">
          <cell r="B23110">
            <v>105056</v>
          </cell>
        </row>
        <row r="23111">
          <cell r="B23111">
            <v>105056</v>
          </cell>
        </row>
        <row r="23112">
          <cell r="B23112">
            <v>105056</v>
          </cell>
        </row>
        <row r="23113">
          <cell r="B23113">
            <v>105056</v>
          </cell>
        </row>
        <row r="23114">
          <cell r="B23114">
            <v>105056</v>
          </cell>
        </row>
        <row r="23115">
          <cell r="B23115">
            <v>105056</v>
          </cell>
        </row>
        <row r="23116">
          <cell r="B23116">
            <v>105056</v>
          </cell>
        </row>
        <row r="23117">
          <cell r="B23117">
            <v>105056</v>
          </cell>
        </row>
        <row r="23118">
          <cell r="B23118">
            <v>105056</v>
          </cell>
        </row>
        <row r="23119">
          <cell r="B23119">
            <v>105058</v>
          </cell>
        </row>
        <row r="23120">
          <cell r="B23120">
            <v>105058</v>
          </cell>
        </row>
        <row r="23121">
          <cell r="B23121">
            <v>105058</v>
          </cell>
        </row>
        <row r="23122">
          <cell r="B23122">
            <v>105058</v>
          </cell>
        </row>
        <row r="23123">
          <cell r="B23123">
            <v>105058</v>
          </cell>
        </row>
        <row r="23124">
          <cell r="B23124">
            <v>105058</v>
          </cell>
        </row>
        <row r="23125">
          <cell r="B23125">
            <v>105058</v>
          </cell>
        </row>
        <row r="23126">
          <cell r="B23126">
            <v>105058</v>
          </cell>
        </row>
        <row r="23127">
          <cell r="B23127">
            <v>105062</v>
          </cell>
        </row>
        <row r="23128">
          <cell r="B23128">
            <v>105062</v>
          </cell>
        </row>
        <row r="23129">
          <cell r="B23129">
            <v>105062</v>
          </cell>
        </row>
        <row r="23130">
          <cell r="B23130">
            <v>105062</v>
          </cell>
        </row>
        <row r="23131">
          <cell r="B23131">
            <v>105062</v>
          </cell>
        </row>
        <row r="23132">
          <cell r="B23132">
            <v>105062</v>
          </cell>
        </row>
        <row r="23133">
          <cell r="B23133">
            <v>105062</v>
          </cell>
        </row>
        <row r="23134">
          <cell r="B23134">
            <v>105062</v>
          </cell>
        </row>
        <row r="23135">
          <cell r="B23135">
            <v>105062</v>
          </cell>
        </row>
        <row r="23136">
          <cell r="B23136">
            <v>105062</v>
          </cell>
        </row>
        <row r="23137">
          <cell r="B23137">
            <v>105062</v>
          </cell>
        </row>
        <row r="23138">
          <cell r="B23138">
            <v>105066</v>
          </cell>
        </row>
        <row r="23139">
          <cell r="B23139">
            <v>105066</v>
          </cell>
        </row>
        <row r="23140">
          <cell r="B23140">
            <v>105066</v>
          </cell>
        </row>
        <row r="23141">
          <cell r="B23141">
            <v>105066</v>
          </cell>
        </row>
        <row r="23142">
          <cell r="B23142">
            <v>105066</v>
          </cell>
        </row>
        <row r="23143">
          <cell r="B23143">
            <v>105066</v>
          </cell>
        </row>
        <row r="23144">
          <cell r="B23144">
            <v>105066</v>
          </cell>
        </row>
        <row r="23145">
          <cell r="B23145">
            <v>105066</v>
          </cell>
        </row>
        <row r="23146">
          <cell r="B23146">
            <v>105066</v>
          </cell>
        </row>
        <row r="23147">
          <cell r="B23147">
            <v>105066</v>
          </cell>
        </row>
        <row r="23148">
          <cell r="B23148">
            <v>105063</v>
          </cell>
        </row>
        <row r="23149">
          <cell r="B23149">
            <v>105063</v>
          </cell>
        </row>
        <row r="23150">
          <cell r="B23150">
            <v>105063</v>
          </cell>
        </row>
        <row r="23151">
          <cell r="B23151">
            <v>105063</v>
          </cell>
        </row>
        <row r="23152">
          <cell r="B23152">
            <v>105063</v>
          </cell>
        </row>
        <row r="23153">
          <cell r="B23153">
            <v>105063</v>
          </cell>
        </row>
        <row r="23154">
          <cell r="B23154">
            <v>105063</v>
          </cell>
        </row>
        <row r="23155">
          <cell r="B23155">
            <v>105063</v>
          </cell>
        </row>
        <row r="23156">
          <cell r="B23156">
            <v>105063</v>
          </cell>
        </row>
        <row r="23157">
          <cell r="B23157">
            <v>105063</v>
          </cell>
        </row>
        <row r="23158">
          <cell r="B23158">
            <v>105063</v>
          </cell>
        </row>
        <row r="23159">
          <cell r="B23159">
            <v>105067</v>
          </cell>
        </row>
        <row r="23160">
          <cell r="B23160">
            <v>105067</v>
          </cell>
        </row>
        <row r="23161">
          <cell r="B23161">
            <v>105067</v>
          </cell>
        </row>
        <row r="23162">
          <cell r="B23162">
            <v>105067</v>
          </cell>
        </row>
        <row r="23163">
          <cell r="B23163">
            <v>105067</v>
          </cell>
        </row>
        <row r="23164">
          <cell r="B23164">
            <v>105067</v>
          </cell>
        </row>
        <row r="23165">
          <cell r="B23165">
            <v>105067</v>
          </cell>
        </row>
        <row r="23166">
          <cell r="B23166">
            <v>105067</v>
          </cell>
        </row>
        <row r="23167">
          <cell r="B23167">
            <v>105067</v>
          </cell>
        </row>
        <row r="23168">
          <cell r="B23168">
            <v>105067</v>
          </cell>
        </row>
        <row r="23169">
          <cell r="B23169">
            <v>105069</v>
          </cell>
        </row>
        <row r="23170">
          <cell r="B23170">
            <v>105069</v>
          </cell>
        </row>
        <row r="23171">
          <cell r="B23171">
            <v>105069</v>
          </cell>
        </row>
        <row r="23172">
          <cell r="B23172">
            <v>105069</v>
          </cell>
        </row>
        <row r="23173">
          <cell r="B23173">
            <v>105069</v>
          </cell>
        </row>
        <row r="23174">
          <cell r="B23174">
            <v>105069</v>
          </cell>
        </row>
        <row r="23175">
          <cell r="B23175">
            <v>105069</v>
          </cell>
        </row>
        <row r="23176">
          <cell r="B23176">
            <v>105069</v>
          </cell>
        </row>
        <row r="23177">
          <cell r="B23177">
            <v>105069</v>
          </cell>
        </row>
        <row r="23178">
          <cell r="B23178">
            <v>105069</v>
          </cell>
        </row>
        <row r="23179">
          <cell r="B23179">
            <v>105069</v>
          </cell>
        </row>
        <row r="23180">
          <cell r="B23180">
            <v>105072</v>
          </cell>
        </row>
        <row r="23181">
          <cell r="B23181">
            <v>105072</v>
          </cell>
        </row>
        <row r="23182">
          <cell r="B23182">
            <v>105072</v>
          </cell>
        </row>
        <row r="23183">
          <cell r="B23183">
            <v>105072</v>
          </cell>
        </row>
        <row r="23184">
          <cell r="B23184">
            <v>105072</v>
          </cell>
        </row>
        <row r="23185">
          <cell r="B23185">
            <v>105072</v>
          </cell>
        </row>
        <row r="23186">
          <cell r="B23186">
            <v>105072</v>
          </cell>
        </row>
        <row r="23187">
          <cell r="B23187">
            <v>105072</v>
          </cell>
        </row>
        <row r="23188">
          <cell r="B23188">
            <v>105072</v>
          </cell>
        </row>
        <row r="23189">
          <cell r="B23189">
            <v>105072</v>
          </cell>
        </row>
        <row r="23190">
          <cell r="B23190">
            <v>105070</v>
          </cell>
        </row>
        <row r="23191">
          <cell r="B23191">
            <v>105070</v>
          </cell>
        </row>
        <row r="23192">
          <cell r="B23192">
            <v>105070</v>
          </cell>
        </row>
        <row r="23193">
          <cell r="B23193">
            <v>105070</v>
          </cell>
        </row>
        <row r="23194">
          <cell r="B23194">
            <v>105070</v>
          </cell>
        </row>
        <row r="23195">
          <cell r="B23195">
            <v>105070</v>
          </cell>
        </row>
        <row r="23196">
          <cell r="B23196">
            <v>105070</v>
          </cell>
        </row>
        <row r="23197">
          <cell r="B23197">
            <v>105070</v>
          </cell>
        </row>
        <row r="23198">
          <cell r="B23198">
            <v>105070</v>
          </cell>
        </row>
        <row r="23199">
          <cell r="B23199">
            <v>105070</v>
          </cell>
        </row>
        <row r="23200">
          <cell r="B23200">
            <v>105070</v>
          </cell>
        </row>
        <row r="23201">
          <cell r="B23201">
            <v>105073</v>
          </cell>
        </row>
        <row r="23202">
          <cell r="B23202">
            <v>105073</v>
          </cell>
        </row>
        <row r="23203">
          <cell r="B23203">
            <v>105073</v>
          </cell>
        </row>
        <row r="23204">
          <cell r="B23204">
            <v>105073</v>
          </cell>
        </row>
        <row r="23205">
          <cell r="B23205">
            <v>105073</v>
          </cell>
        </row>
        <row r="23206">
          <cell r="B23206">
            <v>105073</v>
          </cell>
        </row>
        <row r="23207">
          <cell r="B23207">
            <v>105073</v>
          </cell>
        </row>
        <row r="23208">
          <cell r="B23208">
            <v>105073</v>
          </cell>
        </row>
        <row r="23209">
          <cell r="B23209">
            <v>105073</v>
          </cell>
        </row>
        <row r="23210">
          <cell r="B23210">
            <v>105073</v>
          </cell>
        </row>
        <row r="23211">
          <cell r="B23211">
            <v>105075</v>
          </cell>
        </row>
        <row r="23212">
          <cell r="B23212">
            <v>105075</v>
          </cell>
        </row>
        <row r="23213">
          <cell r="B23213">
            <v>105075</v>
          </cell>
        </row>
        <row r="23214">
          <cell r="B23214">
            <v>105075</v>
          </cell>
        </row>
        <row r="23215">
          <cell r="B23215">
            <v>105075</v>
          </cell>
        </row>
        <row r="23216">
          <cell r="B23216">
            <v>105075</v>
          </cell>
        </row>
        <row r="23217">
          <cell r="B23217">
            <v>105075</v>
          </cell>
        </row>
        <row r="23218">
          <cell r="B23218">
            <v>105075</v>
          </cell>
        </row>
        <row r="23219">
          <cell r="B23219">
            <v>105075</v>
          </cell>
        </row>
        <row r="23220">
          <cell r="B23220">
            <v>105075</v>
          </cell>
        </row>
        <row r="23221">
          <cell r="B23221">
            <v>105075</v>
          </cell>
        </row>
        <row r="23222">
          <cell r="B23222">
            <v>105078</v>
          </cell>
        </row>
        <row r="23223">
          <cell r="B23223">
            <v>105078</v>
          </cell>
        </row>
        <row r="23224">
          <cell r="B23224">
            <v>105078</v>
          </cell>
        </row>
        <row r="23225">
          <cell r="B23225">
            <v>105078</v>
          </cell>
        </row>
        <row r="23226">
          <cell r="B23226">
            <v>105078</v>
          </cell>
        </row>
        <row r="23227">
          <cell r="B23227">
            <v>105078</v>
          </cell>
        </row>
        <row r="23228">
          <cell r="B23228">
            <v>105078</v>
          </cell>
        </row>
        <row r="23229">
          <cell r="B23229">
            <v>105078</v>
          </cell>
        </row>
        <row r="23230">
          <cell r="B23230">
            <v>105078</v>
          </cell>
        </row>
        <row r="23231">
          <cell r="B23231">
            <v>105078</v>
          </cell>
        </row>
        <row r="23232">
          <cell r="B23232">
            <v>105076</v>
          </cell>
        </row>
        <row r="23233">
          <cell r="B23233">
            <v>105076</v>
          </cell>
        </row>
        <row r="23234">
          <cell r="B23234">
            <v>105076</v>
          </cell>
        </row>
        <row r="23235">
          <cell r="B23235">
            <v>105076</v>
          </cell>
        </row>
        <row r="23236">
          <cell r="B23236">
            <v>105076</v>
          </cell>
        </row>
        <row r="23237">
          <cell r="B23237">
            <v>105076</v>
          </cell>
        </row>
        <row r="23238">
          <cell r="B23238">
            <v>105076</v>
          </cell>
        </row>
        <row r="23239">
          <cell r="B23239">
            <v>105076</v>
          </cell>
        </row>
        <row r="23240">
          <cell r="B23240">
            <v>105076</v>
          </cell>
        </row>
        <row r="23241">
          <cell r="B23241">
            <v>105076</v>
          </cell>
        </row>
        <row r="23242">
          <cell r="B23242">
            <v>105076</v>
          </cell>
        </row>
        <row r="23243">
          <cell r="B23243">
            <v>105079</v>
          </cell>
        </row>
        <row r="23244">
          <cell r="B23244">
            <v>105079</v>
          </cell>
        </row>
        <row r="23245">
          <cell r="B23245">
            <v>105079</v>
          </cell>
        </row>
        <row r="23246">
          <cell r="B23246">
            <v>105079</v>
          </cell>
        </row>
        <row r="23247">
          <cell r="B23247">
            <v>105079</v>
          </cell>
        </row>
        <row r="23248">
          <cell r="B23248">
            <v>105079</v>
          </cell>
        </row>
        <row r="23249">
          <cell r="B23249">
            <v>105079</v>
          </cell>
        </row>
        <row r="23250">
          <cell r="B23250">
            <v>105079</v>
          </cell>
        </row>
        <row r="23251">
          <cell r="B23251">
            <v>105079</v>
          </cell>
        </row>
        <row r="23252">
          <cell r="B23252">
            <v>105079</v>
          </cell>
        </row>
        <row r="23253">
          <cell r="B23253">
            <v>105061</v>
          </cell>
        </row>
        <row r="23254">
          <cell r="B23254">
            <v>105061</v>
          </cell>
        </row>
        <row r="23255">
          <cell r="B23255">
            <v>105061</v>
          </cell>
        </row>
        <row r="23256">
          <cell r="B23256">
            <v>105061</v>
          </cell>
        </row>
        <row r="23257">
          <cell r="B23257">
            <v>105061</v>
          </cell>
        </row>
        <row r="23258">
          <cell r="B23258">
            <v>105061</v>
          </cell>
        </row>
        <row r="23259">
          <cell r="B23259">
            <v>105061</v>
          </cell>
        </row>
        <row r="23260">
          <cell r="B23260">
            <v>105061</v>
          </cell>
        </row>
        <row r="23261">
          <cell r="B23261">
            <v>105061</v>
          </cell>
        </row>
        <row r="23262">
          <cell r="B23262">
            <v>105064</v>
          </cell>
        </row>
        <row r="23263">
          <cell r="B23263">
            <v>105064</v>
          </cell>
        </row>
        <row r="23264">
          <cell r="B23264">
            <v>105064</v>
          </cell>
        </row>
        <row r="23265">
          <cell r="B23265">
            <v>105064</v>
          </cell>
        </row>
        <row r="23266">
          <cell r="B23266">
            <v>105064</v>
          </cell>
        </row>
        <row r="23267">
          <cell r="B23267">
            <v>105064</v>
          </cell>
        </row>
        <row r="23268">
          <cell r="B23268">
            <v>105064</v>
          </cell>
        </row>
        <row r="23269">
          <cell r="B23269">
            <v>105064</v>
          </cell>
        </row>
        <row r="23270">
          <cell r="B23270">
            <v>105068</v>
          </cell>
        </row>
        <row r="23271">
          <cell r="B23271">
            <v>105068</v>
          </cell>
        </row>
        <row r="23272">
          <cell r="B23272">
            <v>105068</v>
          </cell>
        </row>
        <row r="23273">
          <cell r="B23273">
            <v>105068</v>
          </cell>
        </row>
        <row r="23274">
          <cell r="B23274">
            <v>105068</v>
          </cell>
        </row>
        <row r="23275">
          <cell r="B23275">
            <v>105068</v>
          </cell>
        </row>
        <row r="23276">
          <cell r="B23276">
            <v>105068</v>
          </cell>
        </row>
        <row r="23277">
          <cell r="B23277">
            <v>105068</v>
          </cell>
        </row>
        <row r="23278">
          <cell r="B23278">
            <v>105068</v>
          </cell>
        </row>
        <row r="23279">
          <cell r="B23279">
            <v>105071</v>
          </cell>
        </row>
        <row r="23280">
          <cell r="B23280">
            <v>105071</v>
          </cell>
        </row>
        <row r="23281">
          <cell r="B23281">
            <v>105071</v>
          </cell>
        </row>
        <row r="23282">
          <cell r="B23282">
            <v>105071</v>
          </cell>
        </row>
        <row r="23283">
          <cell r="B23283">
            <v>105071</v>
          </cell>
        </row>
        <row r="23284">
          <cell r="B23284">
            <v>105071</v>
          </cell>
        </row>
        <row r="23285">
          <cell r="B23285">
            <v>105071</v>
          </cell>
        </row>
        <row r="23286">
          <cell r="B23286">
            <v>105071</v>
          </cell>
        </row>
        <row r="23287">
          <cell r="B23287">
            <v>105074</v>
          </cell>
        </row>
        <row r="23288">
          <cell r="B23288">
            <v>105074</v>
          </cell>
        </row>
        <row r="23289">
          <cell r="B23289">
            <v>105074</v>
          </cell>
        </row>
        <row r="23290">
          <cell r="B23290">
            <v>105074</v>
          </cell>
        </row>
        <row r="23291">
          <cell r="B23291">
            <v>105074</v>
          </cell>
        </row>
        <row r="23292">
          <cell r="B23292">
            <v>105074</v>
          </cell>
        </row>
        <row r="23293">
          <cell r="B23293">
            <v>105074</v>
          </cell>
        </row>
        <row r="23294">
          <cell r="B23294">
            <v>105074</v>
          </cell>
        </row>
        <row r="23295">
          <cell r="B23295">
            <v>105074</v>
          </cell>
        </row>
        <row r="23296">
          <cell r="B23296">
            <v>105077</v>
          </cell>
        </row>
        <row r="23297">
          <cell r="B23297">
            <v>105077</v>
          </cell>
        </row>
        <row r="23298">
          <cell r="B23298">
            <v>105077</v>
          </cell>
        </row>
        <row r="23299">
          <cell r="B23299">
            <v>105077</v>
          </cell>
        </row>
        <row r="23300">
          <cell r="B23300">
            <v>105077</v>
          </cell>
        </row>
        <row r="23301">
          <cell r="B23301">
            <v>105077</v>
          </cell>
        </row>
        <row r="23302">
          <cell r="B23302">
            <v>105077</v>
          </cell>
        </row>
        <row r="23303">
          <cell r="B23303">
            <v>105077</v>
          </cell>
        </row>
        <row r="23304">
          <cell r="B23304">
            <v>105090</v>
          </cell>
        </row>
        <row r="23305">
          <cell r="B23305">
            <v>105090</v>
          </cell>
        </row>
        <row r="23306">
          <cell r="B23306">
            <v>105090</v>
          </cell>
        </row>
        <row r="23307">
          <cell r="B23307">
            <v>105090</v>
          </cell>
        </row>
        <row r="23308">
          <cell r="B23308">
            <v>105090</v>
          </cell>
        </row>
        <row r="23309">
          <cell r="B23309">
            <v>105090</v>
          </cell>
        </row>
        <row r="23310">
          <cell r="B23310">
            <v>105090</v>
          </cell>
        </row>
        <row r="23311">
          <cell r="B23311">
            <v>105090</v>
          </cell>
        </row>
        <row r="23312">
          <cell r="B23312">
            <v>105099</v>
          </cell>
        </row>
        <row r="23313">
          <cell r="B23313">
            <v>105099</v>
          </cell>
        </row>
        <row r="23314">
          <cell r="B23314">
            <v>105099</v>
          </cell>
        </row>
        <row r="23315">
          <cell r="B23315">
            <v>105099</v>
          </cell>
        </row>
        <row r="23316">
          <cell r="B23316">
            <v>105099</v>
          </cell>
        </row>
        <row r="23317">
          <cell r="B23317">
            <v>105099</v>
          </cell>
        </row>
        <row r="23318">
          <cell r="B23318">
            <v>105099</v>
          </cell>
        </row>
        <row r="23319">
          <cell r="B23319">
            <v>105100</v>
          </cell>
        </row>
        <row r="23320">
          <cell r="B23320">
            <v>105100</v>
          </cell>
        </row>
        <row r="23321">
          <cell r="B23321">
            <v>105100</v>
          </cell>
        </row>
        <row r="23322">
          <cell r="B23322">
            <v>105100</v>
          </cell>
        </row>
        <row r="23323">
          <cell r="B23323">
            <v>105100</v>
          </cell>
        </row>
        <row r="23324">
          <cell r="B23324">
            <v>105100</v>
          </cell>
        </row>
        <row r="23325">
          <cell r="B23325">
            <v>105100</v>
          </cell>
        </row>
        <row r="23326">
          <cell r="B23326">
            <v>105101</v>
          </cell>
        </row>
        <row r="23327">
          <cell r="B23327">
            <v>105101</v>
          </cell>
        </row>
        <row r="23328">
          <cell r="B23328">
            <v>105101</v>
          </cell>
        </row>
        <row r="23329">
          <cell r="B23329">
            <v>105101</v>
          </cell>
        </row>
        <row r="23330">
          <cell r="B23330">
            <v>105101</v>
          </cell>
        </row>
        <row r="23331">
          <cell r="B23331">
            <v>105101</v>
          </cell>
        </row>
        <row r="23332">
          <cell r="B23332">
            <v>105101</v>
          </cell>
        </row>
        <row r="23333">
          <cell r="B23333">
            <v>105102</v>
          </cell>
        </row>
        <row r="23334">
          <cell r="B23334">
            <v>105102</v>
          </cell>
        </row>
        <row r="23335">
          <cell r="B23335">
            <v>105102</v>
          </cell>
        </row>
        <row r="23336">
          <cell r="B23336">
            <v>105102</v>
          </cell>
        </row>
        <row r="23337">
          <cell r="B23337">
            <v>105102</v>
          </cell>
        </row>
        <row r="23338">
          <cell r="B23338">
            <v>105102</v>
          </cell>
        </row>
        <row r="23339">
          <cell r="B23339">
            <v>105102</v>
          </cell>
        </row>
        <row r="23340">
          <cell r="B23340">
            <v>105080</v>
          </cell>
        </row>
        <row r="23341">
          <cell r="B23341">
            <v>105080</v>
          </cell>
        </row>
        <row r="23342">
          <cell r="B23342">
            <v>105080</v>
          </cell>
        </row>
        <row r="23343">
          <cell r="B23343">
            <v>105080</v>
          </cell>
        </row>
        <row r="23344">
          <cell r="B23344">
            <v>105080</v>
          </cell>
        </row>
        <row r="23345">
          <cell r="B23345">
            <v>105080</v>
          </cell>
        </row>
        <row r="23346">
          <cell r="B23346">
            <v>105080</v>
          </cell>
        </row>
        <row r="23347">
          <cell r="B23347">
            <v>105081</v>
          </cell>
        </row>
        <row r="23348">
          <cell r="B23348">
            <v>105081</v>
          </cell>
        </row>
        <row r="23349">
          <cell r="B23349">
            <v>105081</v>
          </cell>
        </row>
        <row r="23350">
          <cell r="B23350">
            <v>105081</v>
          </cell>
        </row>
        <row r="23351">
          <cell r="B23351">
            <v>105081</v>
          </cell>
        </row>
        <row r="23352">
          <cell r="B23352">
            <v>105081</v>
          </cell>
        </row>
        <row r="23353">
          <cell r="B23353">
            <v>105081</v>
          </cell>
        </row>
        <row r="23354">
          <cell r="B23354">
            <v>105091</v>
          </cell>
        </row>
        <row r="23355">
          <cell r="B23355">
            <v>105091</v>
          </cell>
        </row>
        <row r="23356">
          <cell r="B23356">
            <v>105091</v>
          </cell>
        </row>
        <row r="23357">
          <cell r="B23357">
            <v>105091</v>
          </cell>
        </row>
        <row r="23358">
          <cell r="B23358">
            <v>105091</v>
          </cell>
        </row>
        <row r="23359">
          <cell r="B23359">
            <v>105091</v>
          </cell>
        </row>
        <row r="23360">
          <cell r="B23360">
            <v>105091</v>
          </cell>
        </row>
        <row r="23361">
          <cell r="B23361">
            <v>105089</v>
          </cell>
        </row>
        <row r="23362">
          <cell r="B23362">
            <v>105089</v>
          </cell>
        </row>
        <row r="23363">
          <cell r="B23363">
            <v>105089</v>
          </cell>
        </row>
        <row r="23364">
          <cell r="B23364">
            <v>105089</v>
          </cell>
        </row>
        <row r="23365">
          <cell r="B23365">
            <v>105089</v>
          </cell>
        </row>
        <row r="23366">
          <cell r="B23366">
            <v>105089</v>
          </cell>
        </row>
        <row r="23367">
          <cell r="B23367">
            <v>105089</v>
          </cell>
        </row>
        <row r="23368">
          <cell r="B23368">
            <v>105082</v>
          </cell>
        </row>
        <row r="23369">
          <cell r="B23369">
            <v>105082</v>
          </cell>
        </row>
        <row r="23370">
          <cell r="B23370">
            <v>105082</v>
          </cell>
        </row>
        <row r="23371">
          <cell r="B23371">
            <v>105082</v>
          </cell>
        </row>
        <row r="23372">
          <cell r="B23372">
            <v>105082</v>
          </cell>
        </row>
        <row r="23373">
          <cell r="B23373">
            <v>105082</v>
          </cell>
        </row>
        <row r="23374">
          <cell r="B23374">
            <v>105082</v>
          </cell>
        </row>
        <row r="23375">
          <cell r="B23375">
            <v>105083</v>
          </cell>
        </row>
        <row r="23376">
          <cell r="B23376">
            <v>105083</v>
          </cell>
        </row>
        <row r="23377">
          <cell r="B23377">
            <v>105083</v>
          </cell>
        </row>
        <row r="23378">
          <cell r="B23378">
            <v>105083</v>
          </cell>
        </row>
        <row r="23379">
          <cell r="B23379">
            <v>105083</v>
          </cell>
        </row>
        <row r="23380">
          <cell r="B23380">
            <v>105083</v>
          </cell>
        </row>
        <row r="23381">
          <cell r="B23381">
            <v>105083</v>
          </cell>
        </row>
        <row r="23382">
          <cell r="B23382">
            <v>105084</v>
          </cell>
        </row>
        <row r="23383">
          <cell r="B23383">
            <v>105084</v>
          </cell>
        </row>
        <row r="23384">
          <cell r="B23384">
            <v>105084</v>
          </cell>
        </row>
        <row r="23385">
          <cell r="B23385">
            <v>105084</v>
          </cell>
        </row>
        <row r="23386">
          <cell r="B23386">
            <v>105084</v>
          </cell>
        </row>
        <row r="23387">
          <cell r="B23387">
            <v>105084</v>
          </cell>
        </row>
        <row r="23388">
          <cell r="B23388">
            <v>105084</v>
          </cell>
        </row>
        <row r="23389">
          <cell r="B23389">
            <v>105086</v>
          </cell>
        </row>
        <row r="23390">
          <cell r="B23390">
            <v>105086</v>
          </cell>
        </row>
        <row r="23391">
          <cell r="B23391">
            <v>105086</v>
          </cell>
        </row>
        <row r="23392">
          <cell r="B23392">
            <v>105086</v>
          </cell>
        </row>
        <row r="23393">
          <cell r="B23393">
            <v>105086</v>
          </cell>
        </row>
        <row r="23394">
          <cell r="B23394">
            <v>105086</v>
          </cell>
        </row>
        <row r="23395">
          <cell r="B23395">
            <v>105086</v>
          </cell>
        </row>
        <row r="23396">
          <cell r="B23396">
            <v>105087</v>
          </cell>
        </row>
        <row r="23397">
          <cell r="B23397">
            <v>105087</v>
          </cell>
        </row>
        <row r="23398">
          <cell r="B23398">
            <v>105087</v>
          </cell>
        </row>
        <row r="23399">
          <cell r="B23399">
            <v>105087</v>
          </cell>
        </row>
        <row r="23400">
          <cell r="B23400">
            <v>105087</v>
          </cell>
        </row>
        <row r="23401">
          <cell r="B23401">
            <v>105087</v>
          </cell>
        </row>
        <row r="23402">
          <cell r="B23402">
            <v>105087</v>
          </cell>
        </row>
        <row r="23403">
          <cell r="B23403">
            <v>105088</v>
          </cell>
        </row>
        <row r="23404">
          <cell r="B23404">
            <v>105088</v>
          </cell>
        </row>
        <row r="23405">
          <cell r="B23405">
            <v>105088</v>
          </cell>
        </row>
        <row r="23406">
          <cell r="B23406">
            <v>105088</v>
          </cell>
        </row>
        <row r="23407">
          <cell r="B23407">
            <v>105088</v>
          </cell>
        </row>
        <row r="23408">
          <cell r="B23408">
            <v>105088</v>
          </cell>
        </row>
        <row r="23409">
          <cell r="B23409">
            <v>105088</v>
          </cell>
        </row>
        <row r="23410">
          <cell r="B23410">
            <v>105092</v>
          </cell>
        </row>
        <row r="23411">
          <cell r="B23411">
            <v>105092</v>
          </cell>
        </row>
        <row r="23412">
          <cell r="B23412">
            <v>105092</v>
          </cell>
        </row>
        <row r="23413">
          <cell r="B23413">
            <v>105092</v>
          </cell>
        </row>
        <row r="23414">
          <cell r="B23414">
            <v>105092</v>
          </cell>
        </row>
        <row r="23415">
          <cell r="B23415">
            <v>105092</v>
          </cell>
        </row>
        <row r="23416">
          <cell r="B23416">
            <v>105092</v>
          </cell>
        </row>
        <row r="23417">
          <cell r="B23417">
            <v>105085</v>
          </cell>
        </row>
        <row r="23418">
          <cell r="B23418">
            <v>105085</v>
          </cell>
        </row>
        <row r="23419">
          <cell r="B23419">
            <v>105085</v>
          </cell>
        </row>
        <row r="23420">
          <cell r="B23420">
            <v>105085</v>
          </cell>
        </row>
        <row r="23421">
          <cell r="B23421">
            <v>105085</v>
          </cell>
        </row>
        <row r="23422">
          <cell r="B23422">
            <v>105085</v>
          </cell>
        </row>
        <row r="23423">
          <cell r="B23423">
            <v>105085</v>
          </cell>
        </row>
        <row r="23424">
          <cell r="B23424">
            <v>105093</v>
          </cell>
        </row>
        <row r="23425">
          <cell r="B23425">
            <v>105093</v>
          </cell>
        </row>
        <row r="23426">
          <cell r="B23426">
            <v>105093</v>
          </cell>
        </row>
        <row r="23427">
          <cell r="B23427">
            <v>105093</v>
          </cell>
        </row>
        <row r="23428">
          <cell r="B23428">
            <v>105093</v>
          </cell>
        </row>
        <row r="23429">
          <cell r="B23429">
            <v>105093</v>
          </cell>
        </row>
        <row r="23430">
          <cell r="B23430">
            <v>105093</v>
          </cell>
        </row>
        <row r="23431">
          <cell r="B23431">
            <v>105041</v>
          </cell>
        </row>
        <row r="23432">
          <cell r="B23432">
            <v>105041</v>
          </cell>
        </row>
        <row r="23433">
          <cell r="B23433">
            <v>105041</v>
          </cell>
        </row>
        <row r="23434">
          <cell r="B23434">
            <v>105041</v>
          </cell>
        </row>
        <row r="23435">
          <cell r="B23435">
            <v>105041</v>
          </cell>
        </row>
        <row r="23436">
          <cell r="B23436">
            <v>105041</v>
          </cell>
        </row>
        <row r="23437">
          <cell r="B23437">
            <v>105041</v>
          </cell>
        </row>
        <row r="23438">
          <cell r="B23438">
            <v>105045</v>
          </cell>
        </row>
        <row r="23439">
          <cell r="B23439">
            <v>105045</v>
          </cell>
        </row>
        <row r="23440">
          <cell r="B23440">
            <v>105045</v>
          </cell>
        </row>
        <row r="23441">
          <cell r="B23441">
            <v>105045</v>
          </cell>
        </row>
        <row r="23442">
          <cell r="B23442">
            <v>105045</v>
          </cell>
        </row>
        <row r="23443">
          <cell r="B23443">
            <v>105045</v>
          </cell>
        </row>
        <row r="23444">
          <cell r="B23444">
            <v>105045</v>
          </cell>
        </row>
        <row r="23445">
          <cell r="B23445">
            <v>93961</v>
          </cell>
        </row>
        <row r="23446">
          <cell r="B23446">
            <v>93961</v>
          </cell>
        </row>
        <row r="23447">
          <cell r="B23447">
            <v>93961</v>
          </cell>
        </row>
        <row r="23448">
          <cell r="B23448">
            <v>93961</v>
          </cell>
        </row>
        <row r="23449">
          <cell r="B23449">
            <v>93961</v>
          </cell>
        </row>
        <row r="23450">
          <cell r="B23450">
            <v>93961</v>
          </cell>
        </row>
        <row r="23451">
          <cell r="B23451">
            <v>93961</v>
          </cell>
        </row>
        <row r="23452">
          <cell r="B23452">
            <v>93961</v>
          </cell>
        </row>
        <row r="23453">
          <cell r="B23453">
            <v>93961</v>
          </cell>
        </row>
        <row r="23454">
          <cell r="B23454">
            <v>93961</v>
          </cell>
        </row>
        <row r="23455">
          <cell r="B23455">
            <v>93961</v>
          </cell>
        </row>
        <row r="23456">
          <cell r="B23456">
            <v>93961</v>
          </cell>
        </row>
        <row r="23457">
          <cell r="B23457">
            <v>93961</v>
          </cell>
        </row>
        <row r="23458">
          <cell r="B23458">
            <v>93961</v>
          </cell>
        </row>
        <row r="23459">
          <cell r="B23459">
            <v>93961</v>
          </cell>
        </row>
        <row r="23460">
          <cell r="B23460">
            <v>93961</v>
          </cell>
        </row>
        <row r="23461">
          <cell r="B23461">
            <v>93961</v>
          </cell>
        </row>
        <row r="23462">
          <cell r="B23462">
            <v>93961</v>
          </cell>
        </row>
        <row r="23463">
          <cell r="B23463">
            <v>93961</v>
          </cell>
        </row>
        <row r="23464">
          <cell r="B23464">
            <v>93961</v>
          </cell>
        </row>
        <row r="23465">
          <cell r="B23465">
            <v>93961</v>
          </cell>
        </row>
        <row r="23466">
          <cell r="B23466">
            <v>93961</v>
          </cell>
        </row>
        <row r="23467">
          <cell r="B23467">
            <v>93961</v>
          </cell>
        </row>
        <row r="23468">
          <cell r="B23468">
            <v>93961</v>
          </cell>
        </row>
        <row r="23469">
          <cell r="B23469">
            <v>93961</v>
          </cell>
        </row>
        <row r="23470">
          <cell r="B23470">
            <v>93971</v>
          </cell>
        </row>
        <row r="23471">
          <cell r="B23471">
            <v>93971</v>
          </cell>
        </row>
        <row r="23472">
          <cell r="B23472">
            <v>93971</v>
          </cell>
        </row>
        <row r="23473">
          <cell r="B23473">
            <v>93971</v>
          </cell>
        </row>
        <row r="23474">
          <cell r="B23474">
            <v>93971</v>
          </cell>
        </row>
        <row r="23475">
          <cell r="B23475">
            <v>93971</v>
          </cell>
        </row>
        <row r="23476">
          <cell r="B23476">
            <v>93971</v>
          </cell>
        </row>
        <row r="23477">
          <cell r="B23477">
            <v>93971</v>
          </cell>
        </row>
        <row r="23478">
          <cell r="B23478">
            <v>93971</v>
          </cell>
        </row>
        <row r="23479">
          <cell r="B23479">
            <v>93971</v>
          </cell>
        </row>
        <row r="23480">
          <cell r="B23480">
            <v>93971</v>
          </cell>
        </row>
        <row r="23481">
          <cell r="B23481">
            <v>93971</v>
          </cell>
        </row>
        <row r="23482">
          <cell r="B23482">
            <v>93971</v>
          </cell>
        </row>
        <row r="23483">
          <cell r="B23483">
            <v>93971</v>
          </cell>
        </row>
        <row r="23484">
          <cell r="B23484">
            <v>93971</v>
          </cell>
        </row>
        <row r="23485">
          <cell r="B23485">
            <v>93971</v>
          </cell>
        </row>
        <row r="23486">
          <cell r="B23486">
            <v>93971</v>
          </cell>
        </row>
        <row r="23487">
          <cell r="B23487">
            <v>93971</v>
          </cell>
        </row>
        <row r="23488">
          <cell r="B23488">
            <v>93971</v>
          </cell>
        </row>
        <row r="23489">
          <cell r="B23489">
            <v>93971</v>
          </cell>
        </row>
        <row r="23490">
          <cell r="B23490">
            <v>93971</v>
          </cell>
        </row>
        <row r="23491">
          <cell r="B23491">
            <v>93971</v>
          </cell>
        </row>
        <row r="23492">
          <cell r="B23492">
            <v>93971</v>
          </cell>
        </row>
        <row r="23493">
          <cell r="B23493">
            <v>93971</v>
          </cell>
        </row>
        <row r="23494">
          <cell r="B23494">
            <v>93971</v>
          </cell>
        </row>
        <row r="23495">
          <cell r="B23495">
            <v>93959</v>
          </cell>
        </row>
        <row r="23496">
          <cell r="B23496">
            <v>93959</v>
          </cell>
        </row>
        <row r="23497">
          <cell r="B23497">
            <v>93959</v>
          </cell>
        </row>
        <row r="23498">
          <cell r="B23498">
            <v>93959</v>
          </cell>
        </row>
        <row r="23499">
          <cell r="B23499">
            <v>93959</v>
          </cell>
        </row>
        <row r="23500">
          <cell r="B23500">
            <v>93959</v>
          </cell>
        </row>
        <row r="23501">
          <cell r="B23501">
            <v>93959</v>
          </cell>
        </row>
        <row r="23502">
          <cell r="B23502">
            <v>93959</v>
          </cell>
        </row>
        <row r="23503">
          <cell r="B23503">
            <v>93959</v>
          </cell>
        </row>
        <row r="23504">
          <cell r="B23504">
            <v>93959</v>
          </cell>
        </row>
        <row r="23505">
          <cell r="B23505">
            <v>93959</v>
          </cell>
        </row>
        <row r="23506">
          <cell r="B23506">
            <v>93959</v>
          </cell>
        </row>
        <row r="23507">
          <cell r="B23507">
            <v>93959</v>
          </cell>
        </row>
        <row r="23508">
          <cell r="B23508">
            <v>93959</v>
          </cell>
        </row>
        <row r="23509">
          <cell r="B23509">
            <v>93959</v>
          </cell>
        </row>
        <row r="23510">
          <cell r="B23510">
            <v>93959</v>
          </cell>
        </row>
        <row r="23511">
          <cell r="B23511">
            <v>93959</v>
          </cell>
        </row>
        <row r="23512">
          <cell r="B23512">
            <v>93959</v>
          </cell>
        </row>
        <row r="23513">
          <cell r="B23513">
            <v>93959</v>
          </cell>
        </row>
        <row r="23514">
          <cell r="B23514">
            <v>93959</v>
          </cell>
        </row>
        <row r="23515">
          <cell r="B23515">
            <v>93959</v>
          </cell>
        </row>
        <row r="23516">
          <cell r="B23516">
            <v>93959</v>
          </cell>
        </row>
        <row r="23517">
          <cell r="B23517">
            <v>93959</v>
          </cell>
        </row>
        <row r="23518">
          <cell r="B23518">
            <v>93959</v>
          </cell>
        </row>
        <row r="23519">
          <cell r="B23519">
            <v>93959</v>
          </cell>
        </row>
        <row r="23520">
          <cell r="B23520">
            <v>93969</v>
          </cell>
        </row>
        <row r="23521">
          <cell r="B23521">
            <v>93969</v>
          </cell>
        </row>
        <row r="23522">
          <cell r="B23522">
            <v>93969</v>
          </cell>
        </row>
        <row r="23523">
          <cell r="B23523">
            <v>93969</v>
          </cell>
        </row>
        <row r="23524">
          <cell r="B23524">
            <v>93969</v>
          </cell>
        </row>
        <row r="23525">
          <cell r="B23525">
            <v>93969</v>
          </cell>
        </row>
        <row r="23526">
          <cell r="B23526">
            <v>93969</v>
          </cell>
        </row>
        <row r="23527">
          <cell r="B23527">
            <v>93969</v>
          </cell>
        </row>
        <row r="23528">
          <cell r="B23528">
            <v>93969</v>
          </cell>
        </row>
        <row r="23529">
          <cell r="B23529">
            <v>93969</v>
          </cell>
        </row>
        <row r="23530">
          <cell r="B23530">
            <v>93969</v>
          </cell>
        </row>
        <row r="23531">
          <cell r="B23531">
            <v>93969</v>
          </cell>
        </row>
        <row r="23532">
          <cell r="B23532">
            <v>93969</v>
          </cell>
        </row>
        <row r="23533">
          <cell r="B23533">
            <v>93969</v>
          </cell>
        </row>
        <row r="23534">
          <cell r="B23534">
            <v>93969</v>
          </cell>
        </row>
        <row r="23535">
          <cell r="B23535">
            <v>93969</v>
          </cell>
        </row>
        <row r="23536">
          <cell r="B23536">
            <v>93969</v>
          </cell>
        </row>
        <row r="23537">
          <cell r="B23537">
            <v>93969</v>
          </cell>
        </row>
        <row r="23538">
          <cell r="B23538">
            <v>93969</v>
          </cell>
        </row>
        <row r="23539">
          <cell r="B23539">
            <v>93969</v>
          </cell>
        </row>
        <row r="23540">
          <cell r="B23540">
            <v>93969</v>
          </cell>
        </row>
        <row r="23541">
          <cell r="B23541">
            <v>93969</v>
          </cell>
        </row>
        <row r="23542">
          <cell r="B23542">
            <v>93969</v>
          </cell>
        </row>
        <row r="23543">
          <cell r="B23543">
            <v>93969</v>
          </cell>
        </row>
        <row r="23544">
          <cell r="B23544">
            <v>93969</v>
          </cell>
        </row>
        <row r="23545">
          <cell r="B23545">
            <v>93957</v>
          </cell>
        </row>
        <row r="23546">
          <cell r="B23546">
            <v>93957</v>
          </cell>
        </row>
        <row r="23547">
          <cell r="B23547">
            <v>93957</v>
          </cell>
        </row>
        <row r="23548">
          <cell r="B23548">
            <v>93957</v>
          </cell>
        </row>
        <row r="23549">
          <cell r="B23549">
            <v>93957</v>
          </cell>
        </row>
        <row r="23550">
          <cell r="B23550">
            <v>93957</v>
          </cell>
        </row>
        <row r="23551">
          <cell r="B23551">
            <v>93957</v>
          </cell>
        </row>
        <row r="23552">
          <cell r="B23552">
            <v>93957</v>
          </cell>
        </row>
        <row r="23553">
          <cell r="B23553">
            <v>93957</v>
          </cell>
        </row>
        <row r="23554">
          <cell r="B23554">
            <v>93957</v>
          </cell>
        </row>
        <row r="23555">
          <cell r="B23555">
            <v>93957</v>
          </cell>
        </row>
        <row r="23556">
          <cell r="B23556">
            <v>93957</v>
          </cell>
        </row>
        <row r="23557">
          <cell r="B23557">
            <v>93957</v>
          </cell>
        </row>
        <row r="23558">
          <cell r="B23558">
            <v>93957</v>
          </cell>
        </row>
        <row r="23559">
          <cell r="B23559">
            <v>93957</v>
          </cell>
        </row>
        <row r="23560">
          <cell r="B23560">
            <v>93957</v>
          </cell>
        </row>
        <row r="23561">
          <cell r="B23561">
            <v>93957</v>
          </cell>
        </row>
        <row r="23562">
          <cell r="B23562">
            <v>93957</v>
          </cell>
        </row>
        <row r="23563">
          <cell r="B23563">
            <v>93957</v>
          </cell>
        </row>
        <row r="23564">
          <cell r="B23564">
            <v>93957</v>
          </cell>
        </row>
        <row r="23565">
          <cell r="B23565">
            <v>93957</v>
          </cell>
        </row>
        <row r="23566">
          <cell r="B23566">
            <v>93957</v>
          </cell>
        </row>
        <row r="23567">
          <cell r="B23567">
            <v>93957</v>
          </cell>
        </row>
        <row r="23568">
          <cell r="B23568">
            <v>93957</v>
          </cell>
        </row>
        <row r="23569">
          <cell r="B23569">
            <v>93957</v>
          </cell>
        </row>
        <row r="23570">
          <cell r="B23570">
            <v>93967</v>
          </cell>
        </row>
        <row r="23571">
          <cell r="B23571">
            <v>93967</v>
          </cell>
        </row>
        <row r="23572">
          <cell r="B23572">
            <v>93967</v>
          </cell>
        </row>
        <row r="23573">
          <cell r="B23573">
            <v>93967</v>
          </cell>
        </row>
        <row r="23574">
          <cell r="B23574">
            <v>93967</v>
          </cell>
        </row>
        <row r="23575">
          <cell r="B23575">
            <v>93967</v>
          </cell>
        </row>
        <row r="23576">
          <cell r="B23576">
            <v>93967</v>
          </cell>
        </row>
        <row r="23577">
          <cell r="B23577">
            <v>93967</v>
          </cell>
        </row>
        <row r="23578">
          <cell r="B23578">
            <v>93967</v>
          </cell>
        </row>
        <row r="23579">
          <cell r="B23579">
            <v>93967</v>
          </cell>
        </row>
        <row r="23580">
          <cell r="B23580">
            <v>93967</v>
          </cell>
        </row>
        <row r="23581">
          <cell r="B23581">
            <v>93967</v>
          </cell>
        </row>
        <row r="23582">
          <cell r="B23582">
            <v>93967</v>
          </cell>
        </row>
        <row r="23583">
          <cell r="B23583">
            <v>93967</v>
          </cell>
        </row>
        <row r="23584">
          <cell r="B23584">
            <v>93967</v>
          </cell>
        </row>
        <row r="23585">
          <cell r="B23585">
            <v>93967</v>
          </cell>
        </row>
        <row r="23586">
          <cell r="B23586">
            <v>93967</v>
          </cell>
        </row>
        <row r="23587">
          <cell r="B23587">
            <v>93967</v>
          </cell>
        </row>
        <row r="23588">
          <cell r="B23588">
            <v>93967</v>
          </cell>
        </row>
        <row r="23589">
          <cell r="B23589">
            <v>93967</v>
          </cell>
        </row>
        <row r="23590">
          <cell r="B23590">
            <v>93967</v>
          </cell>
        </row>
        <row r="23591">
          <cell r="B23591">
            <v>93967</v>
          </cell>
        </row>
        <row r="23592">
          <cell r="B23592">
            <v>93967</v>
          </cell>
        </row>
        <row r="23593">
          <cell r="B23593">
            <v>93967</v>
          </cell>
        </row>
        <row r="23594">
          <cell r="B23594">
            <v>93967</v>
          </cell>
        </row>
        <row r="23595">
          <cell r="B23595">
            <v>104878</v>
          </cell>
        </row>
        <row r="23596">
          <cell r="B23596">
            <v>104878</v>
          </cell>
        </row>
        <row r="23597">
          <cell r="B23597">
            <v>104878</v>
          </cell>
        </row>
        <row r="23598">
          <cell r="B23598">
            <v>104878</v>
          </cell>
        </row>
        <row r="23599">
          <cell r="B23599">
            <v>104878</v>
          </cell>
        </row>
        <row r="23600">
          <cell r="B23600">
            <v>104878</v>
          </cell>
        </row>
        <row r="23601">
          <cell r="B23601">
            <v>104878</v>
          </cell>
        </row>
        <row r="23602">
          <cell r="B23602">
            <v>104877</v>
          </cell>
        </row>
        <row r="23603">
          <cell r="B23603">
            <v>104877</v>
          </cell>
        </row>
        <row r="23604">
          <cell r="B23604">
            <v>104877</v>
          </cell>
        </row>
        <row r="23605">
          <cell r="B23605">
            <v>104877</v>
          </cell>
        </row>
        <row r="23606">
          <cell r="B23606">
            <v>104877</v>
          </cell>
        </row>
        <row r="23607">
          <cell r="B23607">
            <v>104877</v>
          </cell>
        </row>
        <row r="23608">
          <cell r="B23608">
            <v>104877</v>
          </cell>
        </row>
        <row r="23609">
          <cell r="B23609">
            <v>104841</v>
          </cell>
        </row>
        <row r="23610">
          <cell r="B23610">
            <v>104841</v>
          </cell>
        </row>
        <row r="23611">
          <cell r="B23611">
            <v>104841</v>
          </cell>
        </row>
        <row r="23612">
          <cell r="B23612">
            <v>104841</v>
          </cell>
        </row>
        <row r="23613">
          <cell r="B23613">
            <v>104841</v>
          </cell>
        </row>
        <row r="23614">
          <cell r="B23614">
            <v>104841</v>
          </cell>
        </row>
        <row r="23615">
          <cell r="B23615">
            <v>104841</v>
          </cell>
        </row>
        <row r="23616">
          <cell r="B23616">
            <v>104841</v>
          </cell>
        </row>
        <row r="23617">
          <cell r="B23617">
            <v>104841</v>
          </cell>
        </row>
        <row r="23618">
          <cell r="B23618">
            <v>104841</v>
          </cell>
        </row>
        <row r="23619">
          <cell r="B23619">
            <v>104841</v>
          </cell>
        </row>
        <row r="23620">
          <cell r="B23620">
            <v>104841</v>
          </cell>
        </row>
        <row r="23621">
          <cell r="B23621">
            <v>104841</v>
          </cell>
        </row>
        <row r="23622">
          <cell r="B23622">
            <v>104849</v>
          </cell>
        </row>
        <row r="23623">
          <cell r="B23623">
            <v>104849</v>
          </cell>
        </row>
        <row r="23624">
          <cell r="B23624">
            <v>104849</v>
          </cell>
        </row>
        <row r="23625">
          <cell r="B23625">
            <v>104849</v>
          </cell>
        </row>
        <row r="23626">
          <cell r="B23626">
            <v>104849</v>
          </cell>
        </row>
        <row r="23627">
          <cell r="B23627">
            <v>104849</v>
          </cell>
        </row>
        <row r="23628">
          <cell r="B23628">
            <v>104849</v>
          </cell>
        </row>
        <row r="23629">
          <cell r="B23629">
            <v>104849</v>
          </cell>
        </row>
        <row r="23630">
          <cell r="B23630">
            <v>104849</v>
          </cell>
        </row>
        <row r="23631">
          <cell r="B23631">
            <v>104849</v>
          </cell>
        </row>
        <row r="23632">
          <cell r="B23632">
            <v>104849</v>
          </cell>
        </row>
        <row r="23633">
          <cell r="B23633">
            <v>104849</v>
          </cell>
        </row>
        <row r="23634">
          <cell r="B23634">
            <v>104887</v>
          </cell>
        </row>
        <row r="23635">
          <cell r="B23635">
            <v>104887</v>
          </cell>
        </row>
        <row r="23636">
          <cell r="B23636">
            <v>104887</v>
          </cell>
        </row>
        <row r="23637">
          <cell r="B23637">
            <v>104887</v>
          </cell>
        </row>
        <row r="23638">
          <cell r="B23638">
            <v>104887</v>
          </cell>
        </row>
        <row r="23639">
          <cell r="B23639">
            <v>104887</v>
          </cell>
        </row>
        <row r="23640">
          <cell r="B23640">
            <v>104887</v>
          </cell>
        </row>
        <row r="23641">
          <cell r="B23641">
            <v>104887</v>
          </cell>
        </row>
        <row r="23642">
          <cell r="B23642">
            <v>104887</v>
          </cell>
        </row>
        <row r="23643">
          <cell r="B23643">
            <v>104887</v>
          </cell>
        </row>
        <row r="23644">
          <cell r="B23644">
            <v>104887</v>
          </cell>
        </row>
        <row r="23645">
          <cell r="B23645">
            <v>104887</v>
          </cell>
        </row>
        <row r="23646">
          <cell r="B23646">
            <v>104844</v>
          </cell>
        </row>
        <row r="23647">
          <cell r="B23647">
            <v>104844</v>
          </cell>
        </row>
        <row r="23648">
          <cell r="B23648">
            <v>104844</v>
          </cell>
        </row>
        <row r="23649">
          <cell r="B23649">
            <v>104844</v>
          </cell>
        </row>
        <row r="23650">
          <cell r="B23650">
            <v>104844</v>
          </cell>
        </row>
        <row r="23651">
          <cell r="B23651">
            <v>104844</v>
          </cell>
        </row>
        <row r="23652">
          <cell r="B23652">
            <v>104844</v>
          </cell>
        </row>
        <row r="23653">
          <cell r="B23653">
            <v>104844</v>
          </cell>
        </row>
        <row r="23654">
          <cell r="B23654">
            <v>104844</v>
          </cell>
        </row>
        <row r="23655">
          <cell r="B23655">
            <v>104844</v>
          </cell>
        </row>
        <row r="23656">
          <cell r="B23656">
            <v>104844</v>
          </cell>
        </row>
        <row r="23657">
          <cell r="B23657">
            <v>104844</v>
          </cell>
        </row>
        <row r="23658">
          <cell r="B23658">
            <v>104844</v>
          </cell>
        </row>
        <row r="23659">
          <cell r="B23659">
            <v>104852</v>
          </cell>
        </row>
        <row r="23660">
          <cell r="B23660">
            <v>104852</v>
          </cell>
        </row>
        <row r="23661">
          <cell r="B23661">
            <v>104852</v>
          </cell>
        </row>
        <row r="23662">
          <cell r="B23662">
            <v>104852</v>
          </cell>
        </row>
        <row r="23663">
          <cell r="B23663">
            <v>104852</v>
          </cell>
        </row>
        <row r="23664">
          <cell r="B23664">
            <v>104852</v>
          </cell>
        </row>
        <row r="23665">
          <cell r="B23665">
            <v>104852</v>
          </cell>
        </row>
        <row r="23666">
          <cell r="B23666">
            <v>104852</v>
          </cell>
        </row>
        <row r="23667">
          <cell r="B23667">
            <v>104852</v>
          </cell>
        </row>
        <row r="23668">
          <cell r="B23668">
            <v>104852</v>
          </cell>
        </row>
        <row r="23669">
          <cell r="B23669">
            <v>104852</v>
          </cell>
        </row>
        <row r="23670">
          <cell r="B23670">
            <v>104852</v>
          </cell>
        </row>
        <row r="23671">
          <cell r="B23671">
            <v>104846</v>
          </cell>
        </row>
        <row r="23672">
          <cell r="B23672">
            <v>104846</v>
          </cell>
        </row>
        <row r="23673">
          <cell r="B23673">
            <v>104846</v>
          </cell>
        </row>
        <row r="23674">
          <cell r="B23674">
            <v>104846</v>
          </cell>
        </row>
        <row r="23675">
          <cell r="B23675">
            <v>104846</v>
          </cell>
        </row>
        <row r="23676">
          <cell r="B23676">
            <v>104846</v>
          </cell>
        </row>
        <row r="23677">
          <cell r="B23677">
            <v>104846</v>
          </cell>
        </row>
        <row r="23678">
          <cell r="B23678">
            <v>104846</v>
          </cell>
        </row>
        <row r="23679">
          <cell r="B23679">
            <v>104846</v>
          </cell>
        </row>
        <row r="23680">
          <cell r="B23680">
            <v>104846</v>
          </cell>
        </row>
        <row r="23681">
          <cell r="B23681">
            <v>104846</v>
          </cell>
        </row>
        <row r="23682">
          <cell r="B23682">
            <v>104846</v>
          </cell>
        </row>
        <row r="23683">
          <cell r="B23683">
            <v>104846</v>
          </cell>
        </row>
        <row r="23684">
          <cell r="B23684">
            <v>104854</v>
          </cell>
        </row>
        <row r="23685">
          <cell r="B23685">
            <v>104854</v>
          </cell>
        </row>
        <row r="23686">
          <cell r="B23686">
            <v>104854</v>
          </cell>
        </row>
        <row r="23687">
          <cell r="B23687">
            <v>104854</v>
          </cell>
        </row>
        <row r="23688">
          <cell r="B23688">
            <v>104854</v>
          </cell>
        </row>
        <row r="23689">
          <cell r="B23689">
            <v>104854</v>
          </cell>
        </row>
        <row r="23690">
          <cell r="B23690">
            <v>104854</v>
          </cell>
        </row>
        <row r="23691">
          <cell r="B23691">
            <v>104854</v>
          </cell>
        </row>
        <row r="23692">
          <cell r="B23692">
            <v>104854</v>
          </cell>
        </row>
        <row r="23693">
          <cell r="B23693">
            <v>104854</v>
          </cell>
        </row>
        <row r="23694">
          <cell r="B23694">
            <v>104854</v>
          </cell>
        </row>
        <row r="23695">
          <cell r="B23695">
            <v>104854</v>
          </cell>
        </row>
        <row r="23696">
          <cell r="B23696">
            <v>104890</v>
          </cell>
        </row>
        <row r="23697">
          <cell r="B23697">
            <v>104890</v>
          </cell>
        </row>
        <row r="23698">
          <cell r="B23698">
            <v>104890</v>
          </cell>
        </row>
        <row r="23699">
          <cell r="B23699">
            <v>104890</v>
          </cell>
        </row>
        <row r="23700">
          <cell r="B23700">
            <v>104890</v>
          </cell>
        </row>
        <row r="23701">
          <cell r="B23701">
            <v>104890</v>
          </cell>
        </row>
        <row r="23702">
          <cell r="B23702">
            <v>104890</v>
          </cell>
        </row>
        <row r="23703">
          <cell r="B23703">
            <v>104890</v>
          </cell>
        </row>
        <row r="23704">
          <cell r="B23704">
            <v>104890</v>
          </cell>
        </row>
        <row r="23705">
          <cell r="B23705">
            <v>104890</v>
          </cell>
        </row>
        <row r="23706">
          <cell r="B23706">
            <v>104890</v>
          </cell>
        </row>
        <row r="23707">
          <cell r="B23707">
            <v>104890</v>
          </cell>
        </row>
        <row r="23708">
          <cell r="B23708">
            <v>104842</v>
          </cell>
        </row>
        <row r="23709">
          <cell r="B23709">
            <v>104842</v>
          </cell>
        </row>
        <row r="23710">
          <cell r="B23710">
            <v>104842</v>
          </cell>
        </row>
        <row r="23711">
          <cell r="B23711">
            <v>104842</v>
          </cell>
        </row>
        <row r="23712">
          <cell r="B23712">
            <v>104842</v>
          </cell>
        </row>
        <row r="23713">
          <cell r="B23713">
            <v>104842</v>
          </cell>
        </row>
        <row r="23714">
          <cell r="B23714">
            <v>104842</v>
          </cell>
        </row>
        <row r="23715">
          <cell r="B23715">
            <v>104842</v>
          </cell>
        </row>
        <row r="23716">
          <cell r="B23716">
            <v>104842</v>
          </cell>
        </row>
        <row r="23717">
          <cell r="B23717">
            <v>104842</v>
          </cell>
        </row>
        <row r="23718">
          <cell r="B23718">
            <v>104842</v>
          </cell>
        </row>
        <row r="23719">
          <cell r="B23719">
            <v>104842</v>
          </cell>
        </row>
        <row r="23720">
          <cell r="B23720">
            <v>104842</v>
          </cell>
        </row>
        <row r="23721">
          <cell r="B23721">
            <v>104850</v>
          </cell>
        </row>
        <row r="23722">
          <cell r="B23722">
            <v>104850</v>
          </cell>
        </row>
        <row r="23723">
          <cell r="B23723">
            <v>104850</v>
          </cell>
        </row>
        <row r="23724">
          <cell r="B23724">
            <v>104850</v>
          </cell>
        </row>
        <row r="23725">
          <cell r="B23725">
            <v>104850</v>
          </cell>
        </row>
        <row r="23726">
          <cell r="B23726">
            <v>104850</v>
          </cell>
        </row>
        <row r="23727">
          <cell r="B23727">
            <v>104850</v>
          </cell>
        </row>
        <row r="23728">
          <cell r="B23728">
            <v>104850</v>
          </cell>
        </row>
        <row r="23729">
          <cell r="B23729">
            <v>104850</v>
          </cell>
        </row>
        <row r="23730">
          <cell r="B23730">
            <v>104850</v>
          </cell>
        </row>
        <row r="23731">
          <cell r="B23731">
            <v>104850</v>
          </cell>
        </row>
        <row r="23732">
          <cell r="B23732">
            <v>104850</v>
          </cell>
        </row>
        <row r="23733">
          <cell r="B23733">
            <v>104888</v>
          </cell>
        </row>
        <row r="23734">
          <cell r="B23734">
            <v>104888</v>
          </cell>
        </row>
        <row r="23735">
          <cell r="B23735">
            <v>104888</v>
          </cell>
        </row>
        <row r="23736">
          <cell r="B23736">
            <v>104888</v>
          </cell>
        </row>
        <row r="23737">
          <cell r="B23737">
            <v>104888</v>
          </cell>
        </row>
        <row r="23738">
          <cell r="B23738">
            <v>104888</v>
          </cell>
        </row>
        <row r="23739">
          <cell r="B23739">
            <v>104888</v>
          </cell>
        </row>
        <row r="23740">
          <cell r="B23740">
            <v>104888</v>
          </cell>
        </row>
        <row r="23741">
          <cell r="B23741">
            <v>104888</v>
          </cell>
        </row>
        <row r="23742">
          <cell r="B23742">
            <v>104888</v>
          </cell>
        </row>
        <row r="23743">
          <cell r="B23743">
            <v>104888</v>
          </cell>
        </row>
        <row r="23744">
          <cell r="B23744">
            <v>104888</v>
          </cell>
        </row>
        <row r="23745">
          <cell r="B23745">
            <v>104879</v>
          </cell>
        </row>
        <row r="23746">
          <cell r="B23746">
            <v>104879</v>
          </cell>
        </row>
        <row r="23747">
          <cell r="B23747">
            <v>104879</v>
          </cell>
        </row>
        <row r="23748">
          <cell r="B23748">
            <v>104879</v>
          </cell>
        </row>
        <row r="23749">
          <cell r="B23749">
            <v>104879</v>
          </cell>
        </row>
        <row r="23750">
          <cell r="B23750">
            <v>104879</v>
          </cell>
        </row>
        <row r="23751">
          <cell r="B23751">
            <v>104879</v>
          </cell>
        </row>
        <row r="23752">
          <cell r="B23752">
            <v>104879</v>
          </cell>
        </row>
        <row r="23753">
          <cell r="B23753">
            <v>104879</v>
          </cell>
        </row>
        <row r="23754">
          <cell r="B23754">
            <v>104879</v>
          </cell>
        </row>
        <row r="23755">
          <cell r="B23755">
            <v>104879</v>
          </cell>
        </row>
        <row r="23756">
          <cell r="B23756">
            <v>104879</v>
          </cell>
        </row>
        <row r="23757">
          <cell r="B23757">
            <v>104879</v>
          </cell>
        </row>
        <row r="23758">
          <cell r="B23758">
            <v>104853</v>
          </cell>
        </row>
        <row r="23759">
          <cell r="B23759">
            <v>104853</v>
          </cell>
        </row>
        <row r="23760">
          <cell r="B23760">
            <v>104853</v>
          </cell>
        </row>
        <row r="23761">
          <cell r="B23761">
            <v>104853</v>
          </cell>
        </row>
        <row r="23762">
          <cell r="B23762">
            <v>104853</v>
          </cell>
        </row>
        <row r="23763">
          <cell r="B23763">
            <v>104853</v>
          </cell>
        </row>
        <row r="23764">
          <cell r="B23764">
            <v>104853</v>
          </cell>
        </row>
        <row r="23765">
          <cell r="B23765">
            <v>104853</v>
          </cell>
        </row>
        <row r="23766">
          <cell r="B23766">
            <v>104853</v>
          </cell>
        </row>
        <row r="23767">
          <cell r="B23767">
            <v>104853</v>
          </cell>
        </row>
        <row r="23768">
          <cell r="B23768">
            <v>104853</v>
          </cell>
        </row>
        <row r="23769">
          <cell r="B23769">
            <v>104853</v>
          </cell>
        </row>
        <row r="23770">
          <cell r="B23770">
            <v>104847</v>
          </cell>
        </row>
        <row r="23771">
          <cell r="B23771">
            <v>104847</v>
          </cell>
        </row>
        <row r="23772">
          <cell r="B23772">
            <v>104847</v>
          </cell>
        </row>
        <row r="23773">
          <cell r="B23773">
            <v>104847</v>
          </cell>
        </row>
        <row r="23774">
          <cell r="B23774">
            <v>104847</v>
          </cell>
        </row>
        <row r="23775">
          <cell r="B23775">
            <v>104847</v>
          </cell>
        </row>
        <row r="23776">
          <cell r="B23776">
            <v>104847</v>
          </cell>
        </row>
        <row r="23777">
          <cell r="B23777">
            <v>104847</v>
          </cell>
        </row>
        <row r="23778">
          <cell r="B23778">
            <v>104847</v>
          </cell>
        </row>
        <row r="23779">
          <cell r="B23779">
            <v>104847</v>
          </cell>
        </row>
        <row r="23780">
          <cell r="B23780">
            <v>104847</v>
          </cell>
        </row>
        <row r="23781">
          <cell r="B23781">
            <v>104847</v>
          </cell>
        </row>
        <row r="23782">
          <cell r="B23782">
            <v>104847</v>
          </cell>
        </row>
        <row r="23783">
          <cell r="B23783">
            <v>104855</v>
          </cell>
        </row>
        <row r="23784">
          <cell r="B23784">
            <v>104855</v>
          </cell>
        </row>
        <row r="23785">
          <cell r="B23785">
            <v>104855</v>
          </cell>
        </row>
        <row r="23786">
          <cell r="B23786">
            <v>104855</v>
          </cell>
        </row>
        <row r="23787">
          <cell r="B23787">
            <v>104855</v>
          </cell>
        </row>
        <row r="23788">
          <cell r="B23788">
            <v>104855</v>
          </cell>
        </row>
        <row r="23789">
          <cell r="B23789">
            <v>104855</v>
          </cell>
        </row>
        <row r="23790">
          <cell r="B23790">
            <v>104855</v>
          </cell>
        </row>
        <row r="23791">
          <cell r="B23791">
            <v>104855</v>
          </cell>
        </row>
        <row r="23792">
          <cell r="B23792">
            <v>104855</v>
          </cell>
        </row>
        <row r="23793">
          <cell r="B23793">
            <v>104855</v>
          </cell>
        </row>
        <row r="23794">
          <cell r="B23794">
            <v>104855</v>
          </cell>
        </row>
        <row r="23795">
          <cell r="B23795">
            <v>104891</v>
          </cell>
        </row>
        <row r="23796">
          <cell r="B23796">
            <v>104891</v>
          </cell>
        </row>
        <row r="23797">
          <cell r="B23797">
            <v>104891</v>
          </cell>
        </row>
        <row r="23798">
          <cell r="B23798">
            <v>104891</v>
          </cell>
        </row>
        <row r="23799">
          <cell r="B23799">
            <v>104891</v>
          </cell>
        </row>
        <row r="23800">
          <cell r="B23800">
            <v>104891</v>
          </cell>
        </row>
        <row r="23801">
          <cell r="B23801">
            <v>104891</v>
          </cell>
        </row>
        <row r="23802">
          <cell r="B23802">
            <v>104891</v>
          </cell>
        </row>
        <row r="23803">
          <cell r="B23803">
            <v>104891</v>
          </cell>
        </row>
        <row r="23804">
          <cell r="B23804">
            <v>104891</v>
          </cell>
        </row>
        <row r="23805">
          <cell r="B23805">
            <v>104891</v>
          </cell>
        </row>
        <row r="23806">
          <cell r="B23806">
            <v>104891</v>
          </cell>
        </row>
        <row r="23807">
          <cell r="B23807">
            <v>104892</v>
          </cell>
        </row>
        <row r="23808">
          <cell r="B23808">
            <v>104892</v>
          </cell>
        </row>
        <row r="23809">
          <cell r="B23809">
            <v>104892</v>
          </cell>
        </row>
        <row r="23810">
          <cell r="B23810">
            <v>104892</v>
          </cell>
        </row>
        <row r="23811">
          <cell r="B23811">
            <v>104892</v>
          </cell>
        </row>
        <row r="23812">
          <cell r="B23812">
            <v>104892</v>
          </cell>
        </row>
        <row r="23813">
          <cell r="B23813">
            <v>104892</v>
          </cell>
        </row>
        <row r="23814">
          <cell r="B23814">
            <v>104892</v>
          </cell>
        </row>
        <row r="23815">
          <cell r="B23815">
            <v>104892</v>
          </cell>
        </row>
        <row r="23816">
          <cell r="B23816">
            <v>104892</v>
          </cell>
        </row>
        <row r="23817">
          <cell r="B23817">
            <v>104892</v>
          </cell>
        </row>
        <row r="23818">
          <cell r="B23818">
            <v>104892</v>
          </cell>
        </row>
        <row r="23819">
          <cell r="B23819">
            <v>104892</v>
          </cell>
        </row>
        <row r="23820">
          <cell r="B23820">
            <v>104848</v>
          </cell>
        </row>
        <row r="23821">
          <cell r="B23821">
            <v>104848</v>
          </cell>
        </row>
        <row r="23822">
          <cell r="B23822">
            <v>104848</v>
          </cell>
        </row>
        <row r="23823">
          <cell r="B23823">
            <v>104848</v>
          </cell>
        </row>
        <row r="23824">
          <cell r="B23824">
            <v>104848</v>
          </cell>
        </row>
        <row r="23825">
          <cell r="B23825">
            <v>104848</v>
          </cell>
        </row>
        <row r="23826">
          <cell r="B23826">
            <v>104848</v>
          </cell>
        </row>
        <row r="23827">
          <cell r="B23827">
            <v>104848</v>
          </cell>
        </row>
        <row r="23828">
          <cell r="B23828">
            <v>104848</v>
          </cell>
        </row>
        <row r="23829">
          <cell r="B23829">
            <v>104848</v>
          </cell>
        </row>
        <row r="23830">
          <cell r="B23830">
            <v>104848</v>
          </cell>
        </row>
        <row r="23831">
          <cell r="B23831">
            <v>104848</v>
          </cell>
        </row>
        <row r="23832">
          <cell r="B23832">
            <v>104886</v>
          </cell>
        </row>
        <row r="23833">
          <cell r="B23833">
            <v>104886</v>
          </cell>
        </row>
        <row r="23834">
          <cell r="B23834">
            <v>104886</v>
          </cell>
        </row>
        <row r="23835">
          <cell r="B23835">
            <v>104886</v>
          </cell>
        </row>
        <row r="23836">
          <cell r="B23836">
            <v>104886</v>
          </cell>
        </row>
        <row r="23837">
          <cell r="B23837">
            <v>104886</v>
          </cell>
        </row>
        <row r="23838">
          <cell r="B23838">
            <v>104886</v>
          </cell>
        </row>
        <row r="23839">
          <cell r="B23839">
            <v>104886</v>
          </cell>
        </row>
        <row r="23840">
          <cell r="B23840">
            <v>104886</v>
          </cell>
        </row>
        <row r="23841">
          <cell r="B23841">
            <v>104886</v>
          </cell>
        </row>
        <row r="23842">
          <cell r="B23842">
            <v>104886</v>
          </cell>
        </row>
        <row r="23843">
          <cell r="B23843">
            <v>104886</v>
          </cell>
        </row>
        <row r="23844">
          <cell r="B23844">
            <v>104843</v>
          </cell>
        </row>
        <row r="23845">
          <cell r="B23845">
            <v>104843</v>
          </cell>
        </row>
        <row r="23846">
          <cell r="B23846">
            <v>104843</v>
          </cell>
        </row>
        <row r="23847">
          <cell r="B23847">
            <v>104843</v>
          </cell>
        </row>
        <row r="23848">
          <cell r="B23848">
            <v>104843</v>
          </cell>
        </row>
        <row r="23849">
          <cell r="B23849">
            <v>104843</v>
          </cell>
        </row>
        <row r="23850">
          <cell r="B23850">
            <v>104843</v>
          </cell>
        </row>
        <row r="23851">
          <cell r="B23851">
            <v>104843</v>
          </cell>
        </row>
        <row r="23852">
          <cell r="B23852">
            <v>104843</v>
          </cell>
        </row>
        <row r="23853">
          <cell r="B23853">
            <v>104843</v>
          </cell>
        </row>
        <row r="23854">
          <cell r="B23854">
            <v>104843</v>
          </cell>
        </row>
        <row r="23855">
          <cell r="B23855">
            <v>104843</v>
          </cell>
        </row>
        <row r="23856">
          <cell r="B23856">
            <v>104843</v>
          </cell>
        </row>
        <row r="23857">
          <cell r="B23857">
            <v>104851</v>
          </cell>
        </row>
        <row r="23858">
          <cell r="B23858">
            <v>104851</v>
          </cell>
        </row>
        <row r="23859">
          <cell r="B23859">
            <v>104851</v>
          </cell>
        </row>
        <row r="23860">
          <cell r="B23860">
            <v>104851</v>
          </cell>
        </row>
        <row r="23861">
          <cell r="B23861">
            <v>104851</v>
          </cell>
        </row>
        <row r="23862">
          <cell r="B23862">
            <v>104851</v>
          </cell>
        </row>
        <row r="23863">
          <cell r="B23863">
            <v>104851</v>
          </cell>
        </row>
        <row r="23864">
          <cell r="B23864">
            <v>104851</v>
          </cell>
        </row>
        <row r="23865">
          <cell r="B23865">
            <v>104851</v>
          </cell>
        </row>
        <row r="23866">
          <cell r="B23866">
            <v>104851</v>
          </cell>
        </row>
        <row r="23867">
          <cell r="B23867">
            <v>104851</v>
          </cell>
        </row>
        <row r="23868">
          <cell r="B23868">
            <v>104851</v>
          </cell>
        </row>
        <row r="23869">
          <cell r="B23869">
            <v>104845</v>
          </cell>
        </row>
        <row r="23870">
          <cell r="B23870">
            <v>104845</v>
          </cell>
        </row>
        <row r="23871">
          <cell r="B23871">
            <v>104845</v>
          </cell>
        </row>
        <row r="23872">
          <cell r="B23872">
            <v>104845</v>
          </cell>
        </row>
        <row r="23873">
          <cell r="B23873">
            <v>104845</v>
          </cell>
        </row>
        <row r="23874">
          <cell r="B23874">
            <v>104845</v>
          </cell>
        </row>
        <row r="23875">
          <cell r="B23875">
            <v>104845</v>
          </cell>
        </row>
        <row r="23876">
          <cell r="B23876">
            <v>104845</v>
          </cell>
        </row>
        <row r="23877">
          <cell r="B23877">
            <v>104845</v>
          </cell>
        </row>
        <row r="23878">
          <cell r="B23878">
            <v>104845</v>
          </cell>
        </row>
        <row r="23879">
          <cell r="B23879">
            <v>104845</v>
          </cell>
        </row>
        <row r="23880">
          <cell r="B23880">
            <v>104845</v>
          </cell>
        </row>
        <row r="23881">
          <cell r="B23881">
            <v>104845</v>
          </cell>
        </row>
        <row r="23882">
          <cell r="B23882">
            <v>104880</v>
          </cell>
        </row>
        <row r="23883">
          <cell r="B23883">
            <v>104880</v>
          </cell>
        </row>
        <row r="23884">
          <cell r="B23884">
            <v>104880</v>
          </cell>
        </row>
        <row r="23885">
          <cell r="B23885">
            <v>104880</v>
          </cell>
        </row>
        <row r="23886">
          <cell r="B23886">
            <v>104880</v>
          </cell>
        </row>
        <row r="23887">
          <cell r="B23887">
            <v>104880</v>
          </cell>
        </row>
        <row r="23888">
          <cell r="B23888">
            <v>104880</v>
          </cell>
        </row>
        <row r="23889">
          <cell r="B23889">
            <v>104880</v>
          </cell>
        </row>
        <row r="23890">
          <cell r="B23890">
            <v>104880</v>
          </cell>
        </row>
        <row r="23891">
          <cell r="B23891">
            <v>104880</v>
          </cell>
        </row>
        <row r="23892">
          <cell r="B23892">
            <v>104880</v>
          </cell>
        </row>
        <row r="23893">
          <cell r="B23893">
            <v>104880</v>
          </cell>
        </row>
        <row r="23894">
          <cell r="B23894">
            <v>104889</v>
          </cell>
        </row>
        <row r="23895">
          <cell r="B23895">
            <v>104889</v>
          </cell>
        </row>
        <row r="23896">
          <cell r="B23896">
            <v>104889</v>
          </cell>
        </row>
        <row r="23897">
          <cell r="B23897">
            <v>104889</v>
          </cell>
        </row>
        <row r="23898">
          <cell r="B23898">
            <v>104889</v>
          </cell>
        </row>
        <row r="23899">
          <cell r="B23899">
            <v>104889</v>
          </cell>
        </row>
        <row r="23900">
          <cell r="B23900">
            <v>104889</v>
          </cell>
        </row>
        <row r="23901">
          <cell r="B23901">
            <v>104889</v>
          </cell>
        </row>
        <row r="23902">
          <cell r="B23902">
            <v>104889</v>
          </cell>
        </row>
        <row r="23903">
          <cell r="B23903">
            <v>104889</v>
          </cell>
        </row>
        <row r="23904">
          <cell r="B23904">
            <v>104889</v>
          </cell>
        </row>
        <row r="23905">
          <cell r="B23905">
            <v>104889</v>
          </cell>
        </row>
        <row r="23906">
          <cell r="B23906">
            <v>95108</v>
          </cell>
        </row>
        <row r="23907">
          <cell r="B23907">
            <v>95108</v>
          </cell>
        </row>
        <row r="23908">
          <cell r="B23908">
            <v>95108</v>
          </cell>
        </row>
        <row r="23909">
          <cell r="B23909">
            <v>95108</v>
          </cell>
        </row>
        <row r="23910">
          <cell r="B23910">
            <v>95108</v>
          </cell>
        </row>
        <row r="23911">
          <cell r="B23911">
            <v>95108</v>
          </cell>
        </row>
        <row r="23912">
          <cell r="B23912">
            <v>95108</v>
          </cell>
        </row>
        <row r="23913">
          <cell r="B23913">
            <v>95108</v>
          </cell>
        </row>
        <row r="23914">
          <cell r="B23914">
            <v>95108</v>
          </cell>
        </row>
        <row r="23915">
          <cell r="B23915">
            <v>95108</v>
          </cell>
        </row>
        <row r="23916">
          <cell r="B23916">
            <v>104857</v>
          </cell>
        </row>
        <row r="23917">
          <cell r="B23917">
            <v>104857</v>
          </cell>
        </row>
        <row r="23918">
          <cell r="B23918">
            <v>104857</v>
          </cell>
        </row>
        <row r="23919">
          <cell r="B23919">
            <v>104857</v>
          </cell>
        </row>
        <row r="23920">
          <cell r="B23920">
            <v>104857</v>
          </cell>
        </row>
        <row r="23921">
          <cell r="B23921">
            <v>104857</v>
          </cell>
        </row>
        <row r="23922">
          <cell r="B23922">
            <v>104857</v>
          </cell>
        </row>
        <row r="23923">
          <cell r="B23923">
            <v>104857</v>
          </cell>
        </row>
        <row r="23924">
          <cell r="B23924">
            <v>104857</v>
          </cell>
        </row>
        <row r="23925">
          <cell r="B23925">
            <v>104857</v>
          </cell>
        </row>
        <row r="23926">
          <cell r="B23926">
            <v>104857</v>
          </cell>
        </row>
        <row r="23927">
          <cell r="B23927">
            <v>104857</v>
          </cell>
        </row>
        <row r="23928">
          <cell r="B23928">
            <v>104859</v>
          </cell>
        </row>
        <row r="23929">
          <cell r="B23929">
            <v>104859</v>
          </cell>
        </row>
        <row r="23930">
          <cell r="B23930">
            <v>104859</v>
          </cell>
        </row>
        <row r="23931">
          <cell r="B23931">
            <v>104859</v>
          </cell>
        </row>
        <row r="23932">
          <cell r="B23932">
            <v>104859</v>
          </cell>
        </row>
        <row r="23933">
          <cell r="B23933">
            <v>104859</v>
          </cell>
        </row>
        <row r="23934">
          <cell r="B23934">
            <v>104859</v>
          </cell>
        </row>
        <row r="23935">
          <cell r="B23935">
            <v>104859</v>
          </cell>
        </row>
        <row r="23936">
          <cell r="B23936">
            <v>104859</v>
          </cell>
        </row>
        <row r="23937">
          <cell r="B23937">
            <v>104859</v>
          </cell>
        </row>
        <row r="23938">
          <cell r="B23938">
            <v>104859</v>
          </cell>
        </row>
        <row r="23939">
          <cell r="B23939">
            <v>104859</v>
          </cell>
        </row>
        <row r="23940">
          <cell r="B23940">
            <v>104861</v>
          </cell>
        </row>
        <row r="23941">
          <cell r="B23941">
            <v>104861</v>
          </cell>
        </row>
        <row r="23942">
          <cell r="B23942">
            <v>104861</v>
          </cell>
        </row>
        <row r="23943">
          <cell r="B23943">
            <v>104861</v>
          </cell>
        </row>
        <row r="23944">
          <cell r="B23944">
            <v>104861</v>
          </cell>
        </row>
        <row r="23945">
          <cell r="B23945">
            <v>104861</v>
          </cell>
        </row>
        <row r="23946">
          <cell r="B23946">
            <v>104861</v>
          </cell>
        </row>
        <row r="23947">
          <cell r="B23947">
            <v>104861</v>
          </cell>
        </row>
        <row r="23948">
          <cell r="B23948">
            <v>104861</v>
          </cell>
        </row>
        <row r="23949">
          <cell r="B23949">
            <v>104861</v>
          </cell>
        </row>
        <row r="23950">
          <cell r="B23950">
            <v>104861</v>
          </cell>
        </row>
        <row r="23951">
          <cell r="B23951">
            <v>104861</v>
          </cell>
        </row>
        <row r="23952">
          <cell r="B23952">
            <v>104856</v>
          </cell>
        </row>
        <row r="23953">
          <cell r="B23953">
            <v>104856</v>
          </cell>
        </row>
        <row r="23954">
          <cell r="B23954">
            <v>104856</v>
          </cell>
        </row>
        <row r="23955">
          <cell r="B23955">
            <v>104856</v>
          </cell>
        </row>
        <row r="23956">
          <cell r="B23956">
            <v>104856</v>
          </cell>
        </row>
        <row r="23957">
          <cell r="B23957">
            <v>104856</v>
          </cell>
        </row>
        <row r="23958">
          <cell r="B23958">
            <v>104856</v>
          </cell>
        </row>
        <row r="23959">
          <cell r="B23959">
            <v>104856</v>
          </cell>
        </row>
        <row r="23960">
          <cell r="B23960">
            <v>104856</v>
          </cell>
        </row>
        <row r="23961">
          <cell r="B23961">
            <v>104856</v>
          </cell>
        </row>
        <row r="23962">
          <cell r="B23962">
            <v>104856</v>
          </cell>
        </row>
        <row r="23963">
          <cell r="B23963">
            <v>104856</v>
          </cell>
        </row>
        <row r="23964">
          <cell r="B23964">
            <v>104858</v>
          </cell>
        </row>
        <row r="23965">
          <cell r="B23965">
            <v>104858</v>
          </cell>
        </row>
        <row r="23966">
          <cell r="B23966">
            <v>104858</v>
          </cell>
        </row>
        <row r="23967">
          <cell r="B23967">
            <v>104858</v>
          </cell>
        </row>
        <row r="23968">
          <cell r="B23968">
            <v>104858</v>
          </cell>
        </row>
        <row r="23969">
          <cell r="B23969">
            <v>104858</v>
          </cell>
        </row>
        <row r="23970">
          <cell r="B23970">
            <v>104858</v>
          </cell>
        </row>
        <row r="23971">
          <cell r="B23971">
            <v>104858</v>
          </cell>
        </row>
        <row r="23972">
          <cell r="B23972">
            <v>104858</v>
          </cell>
        </row>
        <row r="23973">
          <cell r="B23973">
            <v>104858</v>
          </cell>
        </row>
        <row r="23974">
          <cell r="B23974">
            <v>104858</v>
          </cell>
        </row>
        <row r="23975">
          <cell r="B23975">
            <v>104858</v>
          </cell>
        </row>
        <row r="23976">
          <cell r="B23976">
            <v>104860</v>
          </cell>
        </row>
        <row r="23977">
          <cell r="B23977">
            <v>104860</v>
          </cell>
        </row>
        <row r="23978">
          <cell r="B23978">
            <v>104860</v>
          </cell>
        </row>
        <row r="23979">
          <cell r="B23979">
            <v>104860</v>
          </cell>
        </row>
        <row r="23980">
          <cell r="B23980">
            <v>104860</v>
          </cell>
        </row>
        <row r="23981">
          <cell r="B23981">
            <v>104860</v>
          </cell>
        </row>
        <row r="23982">
          <cell r="B23982">
            <v>104860</v>
          </cell>
        </row>
        <row r="23983">
          <cell r="B23983">
            <v>104860</v>
          </cell>
        </row>
        <row r="23984">
          <cell r="B23984">
            <v>104860</v>
          </cell>
        </row>
        <row r="23985">
          <cell r="B23985">
            <v>104860</v>
          </cell>
        </row>
        <row r="23986">
          <cell r="B23986">
            <v>104860</v>
          </cell>
        </row>
        <row r="23987">
          <cell r="B23987">
            <v>104860</v>
          </cell>
        </row>
        <row r="23988">
          <cell r="B23988">
            <v>104871</v>
          </cell>
        </row>
        <row r="23989">
          <cell r="B23989">
            <v>104871</v>
          </cell>
        </row>
        <row r="23990">
          <cell r="B23990">
            <v>104871</v>
          </cell>
        </row>
        <row r="23991">
          <cell r="B23991">
            <v>104871</v>
          </cell>
        </row>
        <row r="23992">
          <cell r="B23992">
            <v>104871</v>
          </cell>
        </row>
        <row r="23993">
          <cell r="B23993">
            <v>104871</v>
          </cell>
        </row>
        <row r="23994">
          <cell r="B23994">
            <v>104871</v>
          </cell>
        </row>
        <row r="23995">
          <cell r="B23995">
            <v>104871</v>
          </cell>
        </row>
        <row r="23996">
          <cell r="B23996">
            <v>104871</v>
          </cell>
        </row>
        <row r="23997">
          <cell r="B23997">
            <v>104871</v>
          </cell>
        </row>
        <row r="23998">
          <cell r="B23998">
            <v>104871</v>
          </cell>
        </row>
        <row r="23999">
          <cell r="B23999">
            <v>104871</v>
          </cell>
        </row>
        <row r="24000">
          <cell r="B24000">
            <v>104871</v>
          </cell>
        </row>
        <row r="24001">
          <cell r="B24001">
            <v>104871</v>
          </cell>
        </row>
        <row r="24002">
          <cell r="B24002">
            <v>104871</v>
          </cell>
        </row>
        <row r="24003">
          <cell r="B24003">
            <v>104871</v>
          </cell>
        </row>
        <row r="24004">
          <cell r="B24004">
            <v>104871</v>
          </cell>
        </row>
        <row r="24005">
          <cell r="B24005">
            <v>104871</v>
          </cell>
        </row>
        <row r="24006">
          <cell r="B24006">
            <v>104871</v>
          </cell>
        </row>
        <row r="24007">
          <cell r="B24007">
            <v>104883</v>
          </cell>
        </row>
        <row r="24008">
          <cell r="B24008">
            <v>104883</v>
          </cell>
        </row>
        <row r="24009">
          <cell r="B24009">
            <v>104883</v>
          </cell>
        </row>
        <row r="24010">
          <cell r="B24010">
            <v>104883</v>
          </cell>
        </row>
        <row r="24011">
          <cell r="B24011">
            <v>104883</v>
          </cell>
        </row>
        <row r="24012">
          <cell r="B24012">
            <v>104883</v>
          </cell>
        </row>
        <row r="24013">
          <cell r="B24013">
            <v>104883</v>
          </cell>
        </row>
        <row r="24014">
          <cell r="B24014">
            <v>104883</v>
          </cell>
        </row>
        <row r="24015">
          <cell r="B24015">
            <v>104883</v>
          </cell>
        </row>
        <row r="24016">
          <cell r="B24016">
            <v>104883</v>
          </cell>
        </row>
        <row r="24017">
          <cell r="B24017">
            <v>104883</v>
          </cell>
        </row>
        <row r="24018">
          <cell r="B24018">
            <v>104883</v>
          </cell>
        </row>
        <row r="24019">
          <cell r="B24019">
            <v>104883</v>
          </cell>
        </row>
        <row r="24020">
          <cell r="B24020">
            <v>104883</v>
          </cell>
        </row>
        <row r="24021">
          <cell r="B24021">
            <v>104883</v>
          </cell>
        </row>
        <row r="24022">
          <cell r="B24022">
            <v>104883</v>
          </cell>
        </row>
        <row r="24023">
          <cell r="B24023">
            <v>104883</v>
          </cell>
        </row>
        <row r="24024">
          <cell r="B24024">
            <v>104883</v>
          </cell>
        </row>
        <row r="24025">
          <cell r="B24025">
            <v>104865</v>
          </cell>
        </row>
        <row r="24026">
          <cell r="B24026">
            <v>104865</v>
          </cell>
        </row>
        <row r="24027">
          <cell r="B24027">
            <v>104865</v>
          </cell>
        </row>
        <row r="24028">
          <cell r="B24028">
            <v>104865</v>
          </cell>
        </row>
        <row r="24029">
          <cell r="B24029">
            <v>104865</v>
          </cell>
        </row>
        <row r="24030">
          <cell r="B24030">
            <v>104865</v>
          </cell>
        </row>
        <row r="24031">
          <cell r="B24031">
            <v>104865</v>
          </cell>
        </row>
        <row r="24032">
          <cell r="B24032">
            <v>104865</v>
          </cell>
        </row>
        <row r="24033">
          <cell r="B24033">
            <v>104865</v>
          </cell>
        </row>
        <row r="24034">
          <cell r="B24034">
            <v>104865</v>
          </cell>
        </row>
        <row r="24035">
          <cell r="B24035">
            <v>104865</v>
          </cell>
        </row>
        <row r="24036">
          <cell r="B24036">
            <v>104865</v>
          </cell>
        </row>
        <row r="24037">
          <cell r="B24037">
            <v>104865</v>
          </cell>
        </row>
        <row r="24038">
          <cell r="B24038">
            <v>104865</v>
          </cell>
        </row>
        <row r="24039">
          <cell r="B24039">
            <v>104865</v>
          </cell>
        </row>
        <row r="24040">
          <cell r="B24040">
            <v>104865</v>
          </cell>
        </row>
        <row r="24041">
          <cell r="B24041">
            <v>104865</v>
          </cell>
        </row>
        <row r="24042">
          <cell r="B24042">
            <v>104865</v>
          </cell>
        </row>
        <row r="24043">
          <cell r="B24043">
            <v>104872</v>
          </cell>
        </row>
        <row r="24044">
          <cell r="B24044">
            <v>104872</v>
          </cell>
        </row>
        <row r="24045">
          <cell r="B24045">
            <v>104872</v>
          </cell>
        </row>
        <row r="24046">
          <cell r="B24046">
            <v>104872</v>
          </cell>
        </row>
        <row r="24047">
          <cell r="B24047">
            <v>104872</v>
          </cell>
        </row>
        <row r="24048">
          <cell r="B24048">
            <v>104872</v>
          </cell>
        </row>
        <row r="24049">
          <cell r="B24049">
            <v>104872</v>
          </cell>
        </row>
        <row r="24050">
          <cell r="B24050">
            <v>104872</v>
          </cell>
        </row>
        <row r="24051">
          <cell r="B24051">
            <v>104872</v>
          </cell>
        </row>
        <row r="24052">
          <cell r="B24052">
            <v>104872</v>
          </cell>
        </row>
        <row r="24053">
          <cell r="B24053">
            <v>104872</v>
          </cell>
        </row>
        <row r="24054">
          <cell r="B24054">
            <v>104872</v>
          </cell>
        </row>
        <row r="24055">
          <cell r="B24055">
            <v>104872</v>
          </cell>
        </row>
        <row r="24056">
          <cell r="B24056">
            <v>104872</v>
          </cell>
        </row>
        <row r="24057">
          <cell r="B24057">
            <v>104872</v>
          </cell>
        </row>
        <row r="24058">
          <cell r="B24058">
            <v>104872</v>
          </cell>
        </row>
        <row r="24059">
          <cell r="B24059">
            <v>104872</v>
          </cell>
        </row>
        <row r="24060">
          <cell r="B24060">
            <v>104872</v>
          </cell>
        </row>
        <row r="24061">
          <cell r="B24061">
            <v>104884</v>
          </cell>
        </row>
        <row r="24062">
          <cell r="B24062">
            <v>104884</v>
          </cell>
        </row>
        <row r="24063">
          <cell r="B24063">
            <v>104884</v>
          </cell>
        </row>
        <row r="24064">
          <cell r="B24064">
            <v>104884</v>
          </cell>
        </row>
        <row r="24065">
          <cell r="B24065">
            <v>104884</v>
          </cell>
        </row>
        <row r="24066">
          <cell r="B24066">
            <v>104884</v>
          </cell>
        </row>
        <row r="24067">
          <cell r="B24067">
            <v>104884</v>
          </cell>
        </row>
        <row r="24068">
          <cell r="B24068">
            <v>104884</v>
          </cell>
        </row>
        <row r="24069">
          <cell r="B24069">
            <v>104884</v>
          </cell>
        </row>
        <row r="24070">
          <cell r="B24070">
            <v>104884</v>
          </cell>
        </row>
        <row r="24071">
          <cell r="B24071">
            <v>104884</v>
          </cell>
        </row>
        <row r="24072">
          <cell r="B24072">
            <v>104884</v>
          </cell>
        </row>
        <row r="24073">
          <cell r="B24073">
            <v>104884</v>
          </cell>
        </row>
        <row r="24074">
          <cell r="B24074">
            <v>104884</v>
          </cell>
        </row>
        <row r="24075">
          <cell r="B24075">
            <v>104884</v>
          </cell>
        </row>
        <row r="24076">
          <cell r="B24076">
            <v>104884</v>
          </cell>
        </row>
        <row r="24077">
          <cell r="B24077">
            <v>104884</v>
          </cell>
        </row>
        <row r="24078">
          <cell r="B24078">
            <v>104884</v>
          </cell>
        </row>
        <row r="24079">
          <cell r="B24079">
            <v>104866</v>
          </cell>
        </row>
        <row r="24080">
          <cell r="B24080">
            <v>104866</v>
          </cell>
        </row>
        <row r="24081">
          <cell r="B24081">
            <v>104866</v>
          </cell>
        </row>
        <row r="24082">
          <cell r="B24082">
            <v>104866</v>
          </cell>
        </row>
        <row r="24083">
          <cell r="B24083">
            <v>104866</v>
          </cell>
        </row>
        <row r="24084">
          <cell r="B24084">
            <v>104866</v>
          </cell>
        </row>
        <row r="24085">
          <cell r="B24085">
            <v>104866</v>
          </cell>
        </row>
        <row r="24086">
          <cell r="B24086">
            <v>104866</v>
          </cell>
        </row>
        <row r="24087">
          <cell r="B24087">
            <v>104866</v>
          </cell>
        </row>
        <row r="24088">
          <cell r="B24088">
            <v>104866</v>
          </cell>
        </row>
        <row r="24089">
          <cell r="B24089">
            <v>104866</v>
          </cell>
        </row>
        <row r="24090">
          <cell r="B24090">
            <v>104866</v>
          </cell>
        </row>
        <row r="24091">
          <cell r="B24091">
            <v>104866</v>
          </cell>
        </row>
        <row r="24092">
          <cell r="B24092">
            <v>104866</v>
          </cell>
        </row>
        <row r="24093">
          <cell r="B24093">
            <v>104866</v>
          </cell>
        </row>
        <row r="24094">
          <cell r="B24094">
            <v>104866</v>
          </cell>
        </row>
        <row r="24095">
          <cell r="B24095">
            <v>104866</v>
          </cell>
        </row>
        <row r="24096">
          <cell r="B24096">
            <v>104866</v>
          </cell>
        </row>
        <row r="24097">
          <cell r="B24097">
            <v>104873</v>
          </cell>
        </row>
        <row r="24098">
          <cell r="B24098">
            <v>104873</v>
          </cell>
        </row>
        <row r="24099">
          <cell r="B24099">
            <v>104873</v>
          </cell>
        </row>
        <row r="24100">
          <cell r="B24100">
            <v>104873</v>
          </cell>
        </row>
        <row r="24101">
          <cell r="B24101">
            <v>104873</v>
          </cell>
        </row>
        <row r="24102">
          <cell r="B24102">
            <v>104873</v>
          </cell>
        </row>
        <row r="24103">
          <cell r="B24103">
            <v>104873</v>
          </cell>
        </row>
        <row r="24104">
          <cell r="B24104">
            <v>104873</v>
          </cell>
        </row>
        <row r="24105">
          <cell r="B24105">
            <v>104873</v>
          </cell>
        </row>
        <row r="24106">
          <cell r="B24106">
            <v>104873</v>
          </cell>
        </row>
        <row r="24107">
          <cell r="B24107">
            <v>104873</v>
          </cell>
        </row>
        <row r="24108">
          <cell r="B24108">
            <v>104873</v>
          </cell>
        </row>
        <row r="24109">
          <cell r="B24109">
            <v>104873</v>
          </cell>
        </row>
        <row r="24110">
          <cell r="B24110">
            <v>104873</v>
          </cell>
        </row>
        <row r="24111">
          <cell r="B24111">
            <v>104873</v>
          </cell>
        </row>
        <row r="24112">
          <cell r="B24112">
            <v>104873</v>
          </cell>
        </row>
        <row r="24113">
          <cell r="B24113">
            <v>104873</v>
          </cell>
        </row>
        <row r="24114">
          <cell r="B24114">
            <v>104873</v>
          </cell>
        </row>
        <row r="24115">
          <cell r="B24115">
            <v>104885</v>
          </cell>
        </row>
        <row r="24116">
          <cell r="B24116">
            <v>104885</v>
          </cell>
        </row>
        <row r="24117">
          <cell r="B24117">
            <v>104885</v>
          </cell>
        </row>
        <row r="24118">
          <cell r="B24118">
            <v>104885</v>
          </cell>
        </row>
        <row r="24119">
          <cell r="B24119">
            <v>104885</v>
          </cell>
        </row>
        <row r="24120">
          <cell r="B24120">
            <v>104885</v>
          </cell>
        </row>
        <row r="24121">
          <cell r="B24121">
            <v>104885</v>
          </cell>
        </row>
        <row r="24122">
          <cell r="B24122">
            <v>104885</v>
          </cell>
        </row>
        <row r="24123">
          <cell r="B24123">
            <v>104885</v>
          </cell>
        </row>
        <row r="24124">
          <cell r="B24124">
            <v>104885</v>
          </cell>
        </row>
        <row r="24125">
          <cell r="B24125">
            <v>104885</v>
          </cell>
        </row>
        <row r="24126">
          <cell r="B24126">
            <v>104885</v>
          </cell>
        </row>
        <row r="24127">
          <cell r="B24127">
            <v>104885</v>
          </cell>
        </row>
        <row r="24128">
          <cell r="B24128">
            <v>104885</v>
          </cell>
        </row>
        <row r="24129">
          <cell r="B24129">
            <v>104885</v>
          </cell>
        </row>
        <row r="24130">
          <cell r="B24130">
            <v>104885</v>
          </cell>
        </row>
        <row r="24131">
          <cell r="B24131">
            <v>104885</v>
          </cell>
        </row>
        <row r="24132">
          <cell r="B24132">
            <v>104885</v>
          </cell>
        </row>
        <row r="24133">
          <cell r="B24133">
            <v>104867</v>
          </cell>
        </row>
        <row r="24134">
          <cell r="B24134">
            <v>104867</v>
          </cell>
        </row>
        <row r="24135">
          <cell r="B24135">
            <v>104867</v>
          </cell>
        </row>
        <row r="24136">
          <cell r="B24136">
            <v>104867</v>
          </cell>
        </row>
        <row r="24137">
          <cell r="B24137">
            <v>104867</v>
          </cell>
        </row>
        <row r="24138">
          <cell r="B24138">
            <v>104867</v>
          </cell>
        </row>
        <row r="24139">
          <cell r="B24139">
            <v>104867</v>
          </cell>
        </row>
        <row r="24140">
          <cell r="B24140">
            <v>104867</v>
          </cell>
        </row>
        <row r="24141">
          <cell r="B24141">
            <v>104867</v>
          </cell>
        </row>
        <row r="24142">
          <cell r="B24142">
            <v>104867</v>
          </cell>
        </row>
        <row r="24143">
          <cell r="B24143">
            <v>104867</v>
          </cell>
        </row>
        <row r="24144">
          <cell r="B24144">
            <v>104867</v>
          </cell>
        </row>
        <row r="24145">
          <cell r="B24145">
            <v>104867</v>
          </cell>
        </row>
        <row r="24146">
          <cell r="B24146">
            <v>104867</v>
          </cell>
        </row>
        <row r="24147">
          <cell r="B24147">
            <v>104867</v>
          </cell>
        </row>
        <row r="24148">
          <cell r="B24148">
            <v>104867</v>
          </cell>
        </row>
        <row r="24149">
          <cell r="B24149">
            <v>104867</v>
          </cell>
        </row>
        <row r="24150">
          <cell r="B24150">
            <v>104867</v>
          </cell>
        </row>
        <row r="24151">
          <cell r="B24151">
            <v>104868</v>
          </cell>
        </row>
        <row r="24152">
          <cell r="B24152">
            <v>104868</v>
          </cell>
        </row>
        <row r="24153">
          <cell r="B24153">
            <v>104868</v>
          </cell>
        </row>
        <row r="24154">
          <cell r="B24154">
            <v>104868</v>
          </cell>
        </row>
        <row r="24155">
          <cell r="B24155">
            <v>104868</v>
          </cell>
        </row>
        <row r="24156">
          <cell r="B24156">
            <v>104868</v>
          </cell>
        </row>
        <row r="24157">
          <cell r="B24157">
            <v>104868</v>
          </cell>
        </row>
        <row r="24158">
          <cell r="B24158">
            <v>104868</v>
          </cell>
        </row>
        <row r="24159">
          <cell r="B24159">
            <v>104868</v>
          </cell>
        </row>
        <row r="24160">
          <cell r="B24160">
            <v>104868</v>
          </cell>
        </row>
        <row r="24161">
          <cell r="B24161">
            <v>104868</v>
          </cell>
        </row>
        <row r="24162">
          <cell r="B24162">
            <v>104868</v>
          </cell>
        </row>
        <row r="24163">
          <cell r="B24163">
            <v>104868</v>
          </cell>
        </row>
        <row r="24164">
          <cell r="B24164">
            <v>104868</v>
          </cell>
        </row>
        <row r="24165">
          <cell r="B24165">
            <v>104868</v>
          </cell>
        </row>
        <row r="24166">
          <cell r="B24166">
            <v>104868</v>
          </cell>
        </row>
        <row r="24167">
          <cell r="B24167">
            <v>104868</v>
          </cell>
        </row>
        <row r="24168">
          <cell r="B24168">
            <v>104868</v>
          </cell>
        </row>
        <row r="24169">
          <cell r="B24169">
            <v>104874</v>
          </cell>
        </row>
        <row r="24170">
          <cell r="B24170">
            <v>104874</v>
          </cell>
        </row>
        <row r="24171">
          <cell r="B24171">
            <v>104874</v>
          </cell>
        </row>
        <row r="24172">
          <cell r="B24172">
            <v>104874</v>
          </cell>
        </row>
        <row r="24173">
          <cell r="B24173">
            <v>104874</v>
          </cell>
        </row>
        <row r="24174">
          <cell r="B24174">
            <v>104874</v>
          </cell>
        </row>
        <row r="24175">
          <cell r="B24175">
            <v>104874</v>
          </cell>
        </row>
        <row r="24176">
          <cell r="B24176">
            <v>104874</v>
          </cell>
        </row>
        <row r="24177">
          <cell r="B24177">
            <v>104874</v>
          </cell>
        </row>
        <row r="24178">
          <cell r="B24178">
            <v>104874</v>
          </cell>
        </row>
        <row r="24179">
          <cell r="B24179">
            <v>104874</v>
          </cell>
        </row>
        <row r="24180">
          <cell r="B24180">
            <v>104874</v>
          </cell>
        </row>
        <row r="24181">
          <cell r="B24181">
            <v>104874</v>
          </cell>
        </row>
        <row r="24182">
          <cell r="B24182">
            <v>104874</v>
          </cell>
        </row>
        <row r="24183">
          <cell r="B24183">
            <v>104874</v>
          </cell>
        </row>
        <row r="24184">
          <cell r="B24184">
            <v>104874</v>
          </cell>
        </row>
        <row r="24185">
          <cell r="B24185">
            <v>104874</v>
          </cell>
        </row>
        <row r="24186">
          <cell r="B24186">
            <v>104874</v>
          </cell>
        </row>
        <row r="24187">
          <cell r="B24187">
            <v>104862</v>
          </cell>
        </row>
        <row r="24188">
          <cell r="B24188">
            <v>104862</v>
          </cell>
        </row>
        <row r="24189">
          <cell r="B24189">
            <v>104862</v>
          </cell>
        </row>
        <row r="24190">
          <cell r="B24190">
            <v>104862</v>
          </cell>
        </row>
        <row r="24191">
          <cell r="B24191">
            <v>104862</v>
          </cell>
        </row>
        <row r="24192">
          <cell r="B24192">
            <v>104862</v>
          </cell>
        </row>
        <row r="24193">
          <cell r="B24193">
            <v>104862</v>
          </cell>
        </row>
        <row r="24194">
          <cell r="B24194">
            <v>104862</v>
          </cell>
        </row>
        <row r="24195">
          <cell r="B24195">
            <v>104862</v>
          </cell>
        </row>
        <row r="24196">
          <cell r="B24196">
            <v>104862</v>
          </cell>
        </row>
        <row r="24197">
          <cell r="B24197">
            <v>104862</v>
          </cell>
        </row>
        <row r="24198">
          <cell r="B24198">
            <v>104862</v>
          </cell>
        </row>
        <row r="24199">
          <cell r="B24199">
            <v>104862</v>
          </cell>
        </row>
        <row r="24200">
          <cell r="B24200">
            <v>104862</v>
          </cell>
        </row>
        <row r="24201">
          <cell r="B24201">
            <v>104862</v>
          </cell>
        </row>
        <row r="24202">
          <cell r="B24202">
            <v>104862</v>
          </cell>
        </row>
        <row r="24203">
          <cell r="B24203">
            <v>104862</v>
          </cell>
        </row>
        <row r="24204">
          <cell r="B24204">
            <v>104862</v>
          </cell>
        </row>
        <row r="24205">
          <cell r="B24205">
            <v>104869</v>
          </cell>
        </row>
        <row r="24206">
          <cell r="B24206">
            <v>104869</v>
          </cell>
        </row>
        <row r="24207">
          <cell r="B24207">
            <v>104869</v>
          </cell>
        </row>
        <row r="24208">
          <cell r="B24208">
            <v>104869</v>
          </cell>
        </row>
        <row r="24209">
          <cell r="B24209">
            <v>104869</v>
          </cell>
        </row>
        <row r="24210">
          <cell r="B24210">
            <v>104869</v>
          </cell>
        </row>
        <row r="24211">
          <cell r="B24211">
            <v>104869</v>
          </cell>
        </row>
        <row r="24212">
          <cell r="B24212">
            <v>104869</v>
          </cell>
        </row>
        <row r="24213">
          <cell r="B24213">
            <v>104869</v>
          </cell>
        </row>
        <row r="24214">
          <cell r="B24214">
            <v>104869</v>
          </cell>
        </row>
        <row r="24215">
          <cell r="B24215">
            <v>104869</v>
          </cell>
        </row>
        <row r="24216">
          <cell r="B24216">
            <v>104869</v>
          </cell>
        </row>
        <row r="24217">
          <cell r="B24217">
            <v>104869</v>
          </cell>
        </row>
        <row r="24218">
          <cell r="B24218">
            <v>104869</v>
          </cell>
        </row>
        <row r="24219">
          <cell r="B24219">
            <v>104869</v>
          </cell>
        </row>
        <row r="24220">
          <cell r="B24220">
            <v>104869</v>
          </cell>
        </row>
        <row r="24221">
          <cell r="B24221">
            <v>104869</v>
          </cell>
        </row>
        <row r="24222">
          <cell r="B24222">
            <v>104869</v>
          </cell>
        </row>
        <row r="24223">
          <cell r="B24223">
            <v>104881</v>
          </cell>
        </row>
        <row r="24224">
          <cell r="B24224">
            <v>104881</v>
          </cell>
        </row>
        <row r="24225">
          <cell r="B24225">
            <v>104881</v>
          </cell>
        </row>
        <row r="24226">
          <cell r="B24226">
            <v>104881</v>
          </cell>
        </row>
        <row r="24227">
          <cell r="B24227">
            <v>104881</v>
          </cell>
        </row>
        <row r="24228">
          <cell r="B24228">
            <v>104881</v>
          </cell>
        </row>
        <row r="24229">
          <cell r="B24229">
            <v>104881</v>
          </cell>
        </row>
        <row r="24230">
          <cell r="B24230">
            <v>104881</v>
          </cell>
        </row>
        <row r="24231">
          <cell r="B24231">
            <v>104881</v>
          </cell>
        </row>
        <row r="24232">
          <cell r="B24232">
            <v>104881</v>
          </cell>
        </row>
        <row r="24233">
          <cell r="B24233">
            <v>104881</v>
          </cell>
        </row>
        <row r="24234">
          <cell r="B24234">
            <v>104881</v>
          </cell>
        </row>
        <row r="24235">
          <cell r="B24235">
            <v>104881</v>
          </cell>
        </row>
        <row r="24236">
          <cell r="B24236">
            <v>104881</v>
          </cell>
        </row>
        <row r="24237">
          <cell r="B24237">
            <v>104881</v>
          </cell>
        </row>
        <row r="24238">
          <cell r="B24238">
            <v>104881</v>
          </cell>
        </row>
        <row r="24239">
          <cell r="B24239">
            <v>104881</v>
          </cell>
        </row>
        <row r="24240">
          <cell r="B24240">
            <v>104881</v>
          </cell>
        </row>
        <row r="24241">
          <cell r="B24241">
            <v>104863</v>
          </cell>
        </row>
        <row r="24242">
          <cell r="B24242">
            <v>104863</v>
          </cell>
        </row>
        <row r="24243">
          <cell r="B24243">
            <v>104863</v>
          </cell>
        </row>
        <row r="24244">
          <cell r="B24244">
            <v>104863</v>
          </cell>
        </row>
        <row r="24245">
          <cell r="B24245">
            <v>104863</v>
          </cell>
        </row>
        <row r="24246">
          <cell r="B24246">
            <v>104863</v>
          </cell>
        </row>
        <row r="24247">
          <cell r="B24247">
            <v>104863</v>
          </cell>
        </row>
        <row r="24248">
          <cell r="B24248">
            <v>104863</v>
          </cell>
        </row>
        <row r="24249">
          <cell r="B24249">
            <v>104863</v>
          </cell>
        </row>
        <row r="24250">
          <cell r="B24250">
            <v>104863</v>
          </cell>
        </row>
        <row r="24251">
          <cell r="B24251">
            <v>104863</v>
          </cell>
        </row>
        <row r="24252">
          <cell r="B24252">
            <v>104863</v>
          </cell>
        </row>
        <row r="24253">
          <cell r="B24253">
            <v>104863</v>
          </cell>
        </row>
        <row r="24254">
          <cell r="B24254">
            <v>104863</v>
          </cell>
        </row>
        <row r="24255">
          <cell r="B24255">
            <v>104863</v>
          </cell>
        </row>
        <row r="24256">
          <cell r="B24256">
            <v>104863</v>
          </cell>
        </row>
        <row r="24257">
          <cell r="B24257">
            <v>104863</v>
          </cell>
        </row>
        <row r="24258">
          <cell r="B24258">
            <v>104863</v>
          </cell>
        </row>
        <row r="24259">
          <cell r="B24259">
            <v>104870</v>
          </cell>
        </row>
        <row r="24260">
          <cell r="B24260">
            <v>104870</v>
          </cell>
        </row>
        <row r="24261">
          <cell r="B24261">
            <v>104870</v>
          </cell>
        </row>
        <row r="24262">
          <cell r="B24262">
            <v>104870</v>
          </cell>
        </row>
        <row r="24263">
          <cell r="B24263">
            <v>104870</v>
          </cell>
        </row>
        <row r="24264">
          <cell r="B24264">
            <v>104870</v>
          </cell>
        </row>
        <row r="24265">
          <cell r="B24265">
            <v>104870</v>
          </cell>
        </row>
        <row r="24266">
          <cell r="B24266">
            <v>104870</v>
          </cell>
        </row>
        <row r="24267">
          <cell r="B24267">
            <v>104870</v>
          </cell>
        </row>
        <row r="24268">
          <cell r="B24268">
            <v>104870</v>
          </cell>
        </row>
        <row r="24269">
          <cell r="B24269">
            <v>104870</v>
          </cell>
        </row>
        <row r="24270">
          <cell r="B24270">
            <v>104870</v>
          </cell>
        </row>
        <row r="24271">
          <cell r="B24271">
            <v>104870</v>
          </cell>
        </row>
        <row r="24272">
          <cell r="B24272">
            <v>104870</v>
          </cell>
        </row>
        <row r="24273">
          <cell r="B24273">
            <v>104870</v>
          </cell>
        </row>
        <row r="24274">
          <cell r="B24274">
            <v>104870</v>
          </cell>
        </row>
        <row r="24275">
          <cell r="B24275">
            <v>104870</v>
          </cell>
        </row>
        <row r="24276">
          <cell r="B24276">
            <v>104870</v>
          </cell>
        </row>
        <row r="24277">
          <cell r="B24277">
            <v>104882</v>
          </cell>
        </row>
        <row r="24278">
          <cell r="B24278">
            <v>104882</v>
          </cell>
        </row>
        <row r="24279">
          <cell r="B24279">
            <v>104882</v>
          </cell>
        </row>
        <row r="24280">
          <cell r="B24280">
            <v>104882</v>
          </cell>
        </row>
        <row r="24281">
          <cell r="B24281">
            <v>104882</v>
          </cell>
        </row>
        <row r="24282">
          <cell r="B24282">
            <v>104882</v>
          </cell>
        </row>
        <row r="24283">
          <cell r="B24283">
            <v>104882</v>
          </cell>
        </row>
        <row r="24284">
          <cell r="B24284">
            <v>104882</v>
          </cell>
        </row>
        <row r="24285">
          <cell r="B24285">
            <v>104882</v>
          </cell>
        </row>
        <row r="24286">
          <cell r="B24286">
            <v>104882</v>
          </cell>
        </row>
        <row r="24287">
          <cell r="B24287">
            <v>104882</v>
          </cell>
        </row>
        <row r="24288">
          <cell r="B24288">
            <v>104882</v>
          </cell>
        </row>
        <row r="24289">
          <cell r="B24289">
            <v>104882</v>
          </cell>
        </row>
        <row r="24290">
          <cell r="B24290">
            <v>104882</v>
          </cell>
        </row>
        <row r="24291">
          <cell r="B24291">
            <v>104882</v>
          </cell>
        </row>
        <row r="24292">
          <cell r="B24292">
            <v>104882</v>
          </cell>
        </row>
        <row r="24293">
          <cell r="B24293">
            <v>104882</v>
          </cell>
        </row>
        <row r="24294">
          <cell r="B24294">
            <v>104882</v>
          </cell>
        </row>
        <row r="24295">
          <cell r="B24295">
            <v>104864</v>
          </cell>
        </row>
        <row r="24296">
          <cell r="B24296">
            <v>104864</v>
          </cell>
        </row>
        <row r="24297">
          <cell r="B24297">
            <v>104864</v>
          </cell>
        </row>
        <row r="24298">
          <cell r="B24298">
            <v>104864</v>
          </cell>
        </row>
        <row r="24299">
          <cell r="B24299">
            <v>104864</v>
          </cell>
        </row>
        <row r="24300">
          <cell r="B24300">
            <v>104864</v>
          </cell>
        </row>
        <row r="24301">
          <cell r="B24301">
            <v>104864</v>
          </cell>
        </row>
        <row r="24302">
          <cell r="B24302">
            <v>104864</v>
          </cell>
        </row>
        <row r="24303">
          <cell r="B24303">
            <v>104864</v>
          </cell>
        </row>
        <row r="24304">
          <cell r="B24304">
            <v>104864</v>
          </cell>
        </row>
        <row r="24305">
          <cell r="B24305">
            <v>104864</v>
          </cell>
        </row>
        <row r="24306">
          <cell r="B24306">
            <v>104864</v>
          </cell>
        </row>
        <row r="24307">
          <cell r="B24307">
            <v>104864</v>
          </cell>
        </row>
        <row r="24308">
          <cell r="B24308">
            <v>104864</v>
          </cell>
        </row>
        <row r="24309">
          <cell r="B24309">
            <v>104864</v>
          </cell>
        </row>
        <row r="24310">
          <cell r="B24310">
            <v>104864</v>
          </cell>
        </row>
        <row r="24311">
          <cell r="B24311">
            <v>104864</v>
          </cell>
        </row>
        <row r="24312">
          <cell r="B24312">
            <v>104864</v>
          </cell>
        </row>
        <row r="24313">
          <cell r="B24313">
            <v>104876</v>
          </cell>
        </row>
        <row r="24314">
          <cell r="B24314">
            <v>104876</v>
          </cell>
        </row>
        <row r="24315">
          <cell r="B24315">
            <v>104876</v>
          </cell>
        </row>
        <row r="24316">
          <cell r="B24316">
            <v>104876</v>
          </cell>
        </row>
        <row r="24317">
          <cell r="B24317">
            <v>104875</v>
          </cell>
        </row>
        <row r="24318">
          <cell r="B24318">
            <v>104875</v>
          </cell>
        </row>
        <row r="24319">
          <cell r="B24319">
            <v>104875</v>
          </cell>
        </row>
        <row r="24320">
          <cell r="B24320">
            <v>105942</v>
          </cell>
        </row>
        <row r="24321">
          <cell r="B24321">
            <v>105942</v>
          </cell>
        </row>
        <row r="24322">
          <cell r="B24322">
            <v>105942</v>
          </cell>
        </row>
        <row r="24323">
          <cell r="B24323">
            <v>105942</v>
          </cell>
        </row>
        <row r="24324">
          <cell r="B24324">
            <v>105942</v>
          </cell>
        </row>
        <row r="24325">
          <cell r="B24325">
            <v>105942</v>
          </cell>
        </row>
        <row r="24326">
          <cell r="B24326">
            <v>105942</v>
          </cell>
        </row>
        <row r="24327">
          <cell r="B24327">
            <v>105943</v>
          </cell>
        </row>
        <row r="24328">
          <cell r="B24328">
            <v>105943</v>
          </cell>
        </row>
        <row r="24329">
          <cell r="B24329">
            <v>105943</v>
          </cell>
        </row>
        <row r="24330">
          <cell r="B24330">
            <v>105943</v>
          </cell>
        </row>
        <row r="24331">
          <cell r="B24331">
            <v>105943</v>
          </cell>
        </row>
        <row r="24332">
          <cell r="B24332">
            <v>105943</v>
          </cell>
        </row>
        <row r="24333">
          <cell r="B24333">
            <v>105943</v>
          </cell>
        </row>
        <row r="24334">
          <cell r="B24334">
            <v>105943</v>
          </cell>
        </row>
        <row r="24335">
          <cell r="B24335">
            <v>105941</v>
          </cell>
        </row>
        <row r="24336">
          <cell r="B24336">
            <v>105941</v>
          </cell>
        </row>
        <row r="24337">
          <cell r="B24337">
            <v>105941</v>
          </cell>
        </row>
        <row r="24338">
          <cell r="B24338">
            <v>105941</v>
          </cell>
        </row>
        <row r="24339">
          <cell r="B24339">
            <v>105941</v>
          </cell>
        </row>
        <row r="24340">
          <cell r="B24340">
            <v>105941</v>
          </cell>
        </row>
        <row r="24341">
          <cell r="B24341">
            <v>105941</v>
          </cell>
        </row>
        <row r="24342">
          <cell r="B24342">
            <v>105941</v>
          </cell>
        </row>
        <row r="24343">
          <cell r="B24343">
            <v>105940</v>
          </cell>
        </row>
        <row r="24344">
          <cell r="B24344">
            <v>105940</v>
          </cell>
        </row>
        <row r="24345">
          <cell r="B24345">
            <v>105940</v>
          </cell>
        </row>
        <row r="24346">
          <cell r="B24346">
            <v>105940</v>
          </cell>
        </row>
        <row r="24347">
          <cell r="B24347">
            <v>105940</v>
          </cell>
        </row>
        <row r="24348">
          <cell r="B24348">
            <v>105940</v>
          </cell>
        </row>
        <row r="24349">
          <cell r="B24349">
            <v>105940</v>
          </cell>
        </row>
        <row r="24350">
          <cell r="B24350">
            <v>105940</v>
          </cell>
        </row>
        <row r="24351">
          <cell r="B24351">
            <v>105938</v>
          </cell>
        </row>
        <row r="24352">
          <cell r="B24352">
            <v>105938</v>
          </cell>
        </row>
        <row r="24353">
          <cell r="B24353">
            <v>105938</v>
          </cell>
        </row>
        <row r="24354">
          <cell r="B24354">
            <v>105938</v>
          </cell>
        </row>
        <row r="24355">
          <cell r="B24355">
            <v>105938</v>
          </cell>
        </row>
        <row r="24356">
          <cell r="B24356">
            <v>105938</v>
          </cell>
        </row>
        <row r="24357">
          <cell r="B24357">
            <v>105938</v>
          </cell>
        </row>
        <row r="24358">
          <cell r="B24358">
            <v>105939</v>
          </cell>
        </row>
        <row r="24359">
          <cell r="B24359">
            <v>105939</v>
          </cell>
        </row>
        <row r="24360">
          <cell r="B24360">
            <v>105939</v>
          </cell>
        </row>
        <row r="24361">
          <cell r="B24361">
            <v>105939</v>
          </cell>
        </row>
        <row r="24362">
          <cell r="B24362">
            <v>105939</v>
          </cell>
        </row>
        <row r="24363">
          <cell r="B24363">
            <v>105939</v>
          </cell>
        </row>
        <row r="24364">
          <cell r="B24364">
            <v>105939</v>
          </cell>
        </row>
        <row r="24365">
          <cell r="B24365">
            <v>96120</v>
          </cell>
        </row>
        <row r="24366">
          <cell r="B24366">
            <v>96120</v>
          </cell>
        </row>
        <row r="24367">
          <cell r="B24367">
            <v>96120</v>
          </cell>
        </row>
        <row r="24368">
          <cell r="B24368">
            <v>96120</v>
          </cell>
        </row>
        <row r="24369">
          <cell r="B24369">
            <v>96120</v>
          </cell>
        </row>
        <row r="24370">
          <cell r="B24370">
            <v>96120</v>
          </cell>
        </row>
        <row r="24371">
          <cell r="B24371">
            <v>96120</v>
          </cell>
        </row>
        <row r="24372">
          <cell r="B24372">
            <v>96123</v>
          </cell>
        </row>
        <row r="24373">
          <cell r="B24373">
            <v>96123</v>
          </cell>
        </row>
        <row r="24374">
          <cell r="B24374">
            <v>96123</v>
          </cell>
        </row>
        <row r="24375">
          <cell r="B24375">
            <v>96123</v>
          </cell>
        </row>
        <row r="24376">
          <cell r="B24376">
            <v>96123</v>
          </cell>
        </row>
        <row r="24377">
          <cell r="B24377">
            <v>96123</v>
          </cell>
        </row>
        <row r="24378">
          <cell r="B24378">
            <v>96123</v>
          </cell>
        </row>
        <row r="24379">
          <cell r="B24379">
            <v>96123</v>
          </cell>
        </row>
        <row r="24380">
          <cell r="B24380">
            <v>96123</v>
          </cell>
        </row>
        <row r="24381">
          <cell r="B24381">
            <v>96123</v>
          </cell>
        </row>
        <row r="24382">
          <cell r="B24382">
            <v>96123</v>
          </cell>
        </row>
        <row r="24383">
          <cell r="B24383">
            <v>96123</v>
          </cell>
        </row>
        <row r="24384">
          <cell r="B24384">
            <v>96123</v>
          </cell>
        </row>
        <row r="24385">
          <cell r="B24385">
            <v>96122</v>
          </cell>
        </row>
        <row r="24386">
          <cell r="B24386">
            <v>96122</v>
          </cell>
        </row>
        <row r="24387">
          <cell r="B24387">
            <v>96122</v>
          </cell>
        </row>
        <row r="24388">
          <cell r="B24388">
            <v>96122</v>
          </cell>
        </row>
        <row r="24389">
          <cell r="B24389">
            <v>96122</v>
          </cell>
        </row>
        <row r="24390">
          <cell r="B24390">
            <v>96122</v>
          </cell>
        </row>
        <row r="24391">
          <cell r="B24391">
            <v>96122</v>
          </cell>
        </row>
        <row r="24392">
          <cell r="B24392">
            <v>96121</v>
          </cell>
        </row>
        <row r="24393">
          <cell r="B24393">
            <v>96121</v>
          </cell>
        </row>
        <row r="24394">
          <cell r="B24394">
            <v>96121</v>
          </cell>
        </row>
        <row r="24395">
          <cell r="B24395">
            <v>96121</v>
          </cell>
        </row>
        <row r="24396">
          <cell r="B24396">
            <v>96121</v>
          </cell>
        </row>
        <row r="24397">
          <cell r="B24397">
            <v>99054</v>
          </cell>
        </row>
        <row r="24398">
          <cell r="B24398">
            <v>99054</v>
          </cell>
        </row>
        <row r="24399">
          <cell r="B24399">
            <v>99054</v>
          </cell>
        </row>
        <row r="24400">
          <cell r="B24400">
            <v>99054</v>
          </cell>
        </row>
        <row r="24401">
          <cell r="B24401">
            <v>99054</v>
          </cell>
        </row>
        <row r="24402">
          <cell r="B24402">
            <v>99054</v>
          </cell>
        </row>
        <row r="24403">
          <cell r="B24403">
            <v>99054</v>
          </cell>
        </row>
        <row r="24404">
          <cell r="B24404">
            <v>99054</v>
          </cell>
        </row>
        <row r="24405">
          <cell r="B24405">
            <v>99054</v>
          </cell>
        </row>
        <row r="24406">
          <cell r="B24406">
            <v>96110</v>
          </cell>
        </row>
        <row r="24407">
          <cell r="B24407">
            <v>96110</v>
          </cell>
        </row>
        <row r="24408">
          <cell r="B24408">
            <v>96110</v>
          </cell>
        </row>
        <row r="24409">
          <cell r="B24409">
            <v>96110</v>
          </cell>
        </row>
        <row r="24410">
          <cell r="B24410">
            <v>96110</v>
          </cell>
        </row>
        <row r="24411">
          <cell r="B24411">
            <v>96110</v>
          </cell>
        </row>
        <row r="24412">
          <cell r="B24412">
            <v>96110</v>
          </cell>
        </row>
        <row r="24413">
          <cell r="B24413">
            <v>96110</v>
          </cell>
        </row>
        <row r="24414">
          <cell r="B24414">
            <v>96110</v>
          </cell>
        </row>
        <row r="24415">
          <cell r="B24415">
            <v>96110</v>
          </cell>
        </row>
        <row r="24416">
          <cell r="B24416">
            <v>96110</v>
          </cell>
        </row>
        <row r="24417">
          <cell r="B24417">
            <v>96110</v>
          </cell>
        </row>
        <row r="24418">
          <cell r="B24418">
            <v>96114</v>
          </cell>
        </row>
        <row r="24419">
          <cell r="B24419">
            <v>96114</v>
          </cell>
        </row>
        <row r="24420">
          <cell r="B24420">
            <v>96114</v>
          </cell>
        </row>
        <row r="24421">
          <cell r="B24421">
            <v>96114</v>
          </cell>
        </row>
        <row r="24422">
          <cell r="B24422">
            <v>96114</v>
          </cell>
        </row>
        <row r="24423">
          <cell r="B24423">
            <v>96114</v>
          </cell>
        </row>
        <row r="24424">
          <cell r="B24424">
            <v>96114</v>
          </cell>
        </row>
        <row r="24425">
          <cell r="B24425">
            <v>96114</v>
          </cell>
        </row>
        <row r="24426">
          <cell r="B24426">
            <v>96114</v>
          </cell>
        </row>
        <row r="24427">
          <cell r="B24427">
            <v>96114</v>
          </cell>
        </row>
        <row r="24428">
          <cell r="B24428">
            <v>96114</v>
          </cell>
        </row>
        <row r="24429">
          <cell r="B24429">
            <v>96114</v>
          </cell>
        </row>
        <row r="24430">
          <cell r="B24430">
            <v>104757</v>
          </cell>
        </row>
        <row r="24431">
          <cell r="B24431">
            <v>104757</v>
          </cell>
        </row>
        <row r="24432">
          <cell r="B24432">
            <v>104757</v>
          </cell>
        </row>
        <row r="24433">
          <cell r="B24433">
            <v>104757</v>
          </cell>
        </row>
        <row r="24434">
          <cell r="B24434">
            <v>104757</v>
          </cell>
        </row>
        <row r="24435">
          <cell r="B24435">
            <v>104757</v>
          </cell>
        </row>
        <row r="24436">
          <cell r="B24436">
            <v>104757</v>
          </cell>
        </row>
        <row r="24437">
          <cell r="B24437">
            <v>104757</v>
          </cell>
        </row>
        <row r="24438">
          <cell r="B24438">
            <v>104757</v>
          </cell>
        </row>
        <row r="24439">
          <cell r="B24439">
            <v>104756</v>
          </cell>
        </row>
        <row r="24440">
          <cell r="B24440">
            <v>104756</v>
          </cell>
        </row>
        <row r="24441">
          <cell r="B24441">
            <v>104756</v>
          </cell>
        </row>
        <row r="24442">
          <cell r="B24442">
            <v>104756</v>
          </cell>
        </row>
        <row r="24443">
          <cell r="B24443">
            <v>104756</v>
          </cell>
        </row>
        <row r="24444">
          <cell r="B24444">
            <v>104756</v>
          </cell>
        </row>
        <row r="24445">
          <cell r="B24445">
            <v>104756</v>
          </cell>
        </row>
        <row r="24446">
          <cell r="B24446">
            <v>96112</v>
          </cell>
        </row>
        <row r="24447">
          <cell r="B24447">
            <v>96112</v>
          </cell>
        </row>
        <row r="24448">
          <cell r="B24448">
            <v>96112</v>
          </cell>
        </row>
        <row r="24449">
          <cell r="B24449">
            <v>96112</v>
          </cell>
        </row>
        <row r="24450">
          <cell r="B24450">
            <v>96112</v>
          </cell>
        </row>
        <row r="24451">
          <cell r="B24451">
            <v>96112</v>
          </cell>
        </row>
        <row r="24452">
          <cell r="B24452">
            <v>96112</v>
          </cell>
        </row>
        <row r="24453">
          <cell r="B24453">
            <v>96113</v>
          </cell>
        </row>
        <row r="24454">
          <cell r="B24454">
            <v>96113</v>
          </cell>
        </row>
        <row r="24455">
          <cell r="B24455">
            <v>96113</v>
          </cell>
        </row>
        <row r="24456">
          <cell r="B24456">
            <v>96113</v>
          </cell>
        </row>
        <row r="24457">
          <cell r="B24457">
            <v>96113</v>
          </cell>
        </row>
        <row r="24458">
          <cell r="B24458">
            <v>96113</v>
          </cell>
        </row>
        <row r="24459">
          <cell r="B24459">
            <v>96113</v>
          </cell>
        </row>
        <row r="24460">
          <cell r="B24460">
            <v>96113</v>
          </cell>
        </row>
        <row r="24461">
          <cell r="B24461">
            <v>96109</v>
          </cell>
        </row>
        <row r="24462">
          <cell r="B24462">
            <v>96109</v>
          </cell>
        </row>
        <row r="24463">
          <cell r="B24463">
            <v>96109</v>
          </cell>
        </row>
        <row r="24464">
          <cell r="B24464">
            <v>96109</v>
          </cell>
        </row>
        <row r="24465">
          <cell r="B24465">
            <v>96109</v>
          </cell>
        </row>
        <row r="24466">
          <cell r="B24466">
            <v>96109</v>
          </cell>
        </row>
        <row r="24467">
          <cell r="B24467">
            <v>96109</v>
          </cell>
        </row>
        <row r="24468">
          <cell r="B24468">
            <v>96109</v>
          </cell>
        </row>
        <row r="24469">
          <cell r="B24469">
            <v>96116</v>
          </cell>
        </row>
        <row r="24470">
          <cell r="B24470">
            <v>96116</v>
          </cell>
        </row>
        <row r="24471">
          <cell r="B24471">
            <v>96116</v>
          </cell>
        </row>
        <row r="24472">
          <cell r="B24472">
            <v>96116</v>
          </cell>
        </row>
        <row r="24473">
          <cell r="B24473">
            <v>96116</v>
          </cell>
        </row>
        <row r="24474">
          <cell r="B24474">
            <v>96116</v>
          </cell>
        </row>
        <row r="24475">
          <cell r="B24475">
            <v>96116</v>
          </cell>
        </row>
        <row r="24476">
          <cell r="B24476">
            <v>96116</v>
          </cell>
        </row>
        <row r="24477">
          <cell r="B24477">
            <v>96116</v>
          </cell>
        </row>
        <row r="24478">
          <cell r="B24478">
            <v>96111</v>
          </cell>
        </row>
        <row r="24479">
          <cell r="B24479">
            <v>96111</v>
          </cell>
        </row>
        <row r="24480">
          <cell r="B24480">
            <v>96111</v>
          </cell>
        </row>
        <row r="24481">
          <cell r="B24481">
            <v>96111</v>
          </cell>
        </row>
        <row r="24482">
          <cell r="B24482">
            <v>96111</v>
          </cell>
        </row>
        <row r="24483">
          <cell r="B24483">
            <v>96111</v>
          </cell>
        </row>
        <row r="24484">
          <cell r="B24484">
            <v>96111</v>
          </cell>
        </row>
        <row r="24485">
          <cell r="B24485">
            <v>96111</v>
          </cell>
        </row>
        <row r="24486">
          <cell r="B24486">
            <v>96486</v>
          </cell>
        </row>
        <row r="24487">
          <cell r="B24487">
            <v>96486</v>
          </cell>
        </row>
        <row r="24488">
          <cell r="B24488">
            <v>96486</v>
          </cell>
        </row>
        <row r="24489">
          <cell r="B24489">
            <v>96486</v>
          </cell>
        </row>
        <row r="24490">
          <cell r="B24490">
            <v>96486</v>
          </cell>
        </row>
        <row r="24491">
          <cell r="B24491">
            <v>96486</v>
          </cell>
        </row>
        <row r="24492">
          <cell r="B24492">
            <v>96486</v>
          </cell>
        </row>
        <row r="24493">
          <cell r="B24493">
            <v>96486</v>
          </cell>
        </row>
        <row r="24494">
          <cell r="B24494">
            <v>96486</v>
          </cell>
        </row>
        <row r="24495">
          <cell r="B24495">
            <v>96485</v>
          </cell>
        </row>
        <row r="24496">
          <cell r="B24496">
            <v>96485</v>
          </cell>
        </row>
        <row r="24497">
          <cell r="B24497">
            <v>96485</v>
          </cell>
        </row>
        <row r="24498">
          <cell r="B24498">
            <v>96485</v>
          </cell>
        </row>
        <row r="24499">
          <cell r="B24499">
            <v>96485</v>
          </cell>
        </row>
        <row r="24500">
          <cell r="B24500">
            <v>96485</v>
          </cell>
        </row>
        <row r="24501">
          <cell r="B24501">
            <v>96485</v>
          </cell>
        </row>
        <row r="24502">
          <cell r="B24502">
            <v>96485</v>
          </cell>
        </row>
        <row r="24503">
          <cell r="B24503">
            <v>97557</v>
          </cell>
        </row>
        <row r="24504">
          <cell r="B24504">
            <v>97557</v>
          </cell>
        </row>
        <row r="24505">
          <cell r="B24505">
            <v>97557</v>
          </cell>
        </row>
        <row r="24506">
          <cell r="B24506">
            <v>97557</v>
          </cell>
        </row>
        <row r="24507">
          <cell r="B24507">
            <v>97557</v>
          </cell>
        </row>
        <row r="24508">
          <cell r="B24508">
            <v>97557</v>
          </cell>
        </row>
        <row r="24509">
          <cell r="B24509">
            <v>97557</v>
          </cell>
        </row>
        <row r="24510">
          <cell r="B24510">
            <v>97557</v>
          </cell>
        </row>
        <row r="24511">
          <cell r="B24511">
            <v>97557</v>
          </cell>
        </row>
        <row r="24512">
          <cell r="B24512">
            <v>97557</v>
          </cell>
        </row>
        <row r="24513">
          <cell r="B24513">
            <v>101807</v>
          </cell>
        </row>
        <row r="24514">
          <cell r="B24514">
            <v>101807</v>
          </cell>
        </row>
        <row r="24515">
          <cell r="B24515">
            <v>101807</v>
          </cell>
        </row>
        <row r="24516">
          <cell r="B24516">
            <v>101807</v>
          </cell>
        </row>
        <row r="24517">
          <cell r="B24517">
            <v>101807</v>
          </cell>
        </row>
        <row r="24518">
          <cell r="B24518">
            <v>101807</v>
          </cell>
        </row>
        <row r="24519">
          <cell r="B24519">
            <v>101807</v>
          </cell>
        </row>
        <row r="24520">
          <cell r="B24520">
            <v>101807</v>
          </cell>
        </row>
        <row r="24521">
          <cell r="B24521">
            <v>101807</v>
          </cell>
        </row>
        <row r="24522">
          <cell r="B24522">
            <v>101807</v>
          </cell>
        </row>
        <row r="24523">
          <cell r="B24523">
            <v>101807</v>
          </cell>
        </row>
        <row r="24524">
          <cell r="B24524">
            <v>101807</v>
          </cell>
        </row>
        <row r="24525">
          <cell r="B24525">
            <v>101807</v>
          </cell>
        </row>
        <row r="24526">
          <cell r="B24526">
            <v>101807</v>
          </cell>
        </row>
        <row r="24527">
          <cell r="B24527">
            <v>101807</v>
          </cell>
        </row>
        <row r="24528">
          <cell r="B24528">
            <v>101807</v>
          </cell>
        </row>
        <row r="24529">
          <cell r="B24529">
            <v>101807</v>
          </cell>
        </row>
        <row r="24530">
          <cell r="B24530">
            <v>101806</v>
          </cell>
        </row>
        <row r="24531">
          <cell r="B24531">
            <v>101806</v>
          </cell>
        </row>
        <row r="24532">
          <cell r="B24532">
            <v>101806</v>
          </cell>
        </row>
        <row r="24533">
          <cell r="B24533">
            <v>101806</v>
          </cell>
        </row>
        <row r="24534">
          <cell r="B24534">
            <v>101806</v>
          </cell>
        </row>
        <row r="24535">
          <cell r="B24535">
            <v>101806</v>
          </cell>
        </row>
        <row r="24536">
          <cell r="B24536">
            <v>101806</v>
          </cell>
        </row>
        <row r="24537">
          <cell r="B24537">
            <v>101806</v>
          </cell>
        </row>
        <row r="24538">
          <cell r="B24538">
            <v>101806</v>
          </cell>
        </row>
        <row r="24539">
          <cell r="B24539">
            <v>101806</v>
          </cell>
        </row>
        <row r="24540">
          <cell r="B24540">
            <v>101806</v>
          </cell>
        </row>
        <row r="24541">
          <cell r="B24541">
            <v>101806</v>
          </cell>
        </row>
        <row r="24542">
          <cell r="B24542">
            <v>101806</v>
          </cell>
        </row>
        <row r="24543">
          <cell r="B24543">
            <v>101806</v>
          </cell>
        </row>
        <row r="24544">
          <cell r="B24544">
            <v>101806</v>
          </cell>
        </row>
        <row r="24545">
          <cell r="B24545">
            <v>101806</v>
          </cell>
        </row>
        <row r="24546">
          <cell r="B24546">
            <v>101806</v>
          </cell>
        </row>
        <row r="24547">
          <cell r="B24547">
            <v>101808</v>
          </cell>
        </row>
        <row r="24548">
          <cell r="B24548">
            <v>101808</v>
          </cell>
        </row>
        <row r="24549">
          <cell r="B24549">
            <v>101808</v>
          </cell>
        </row>
        <row r="24550">
          <cell r="B24550">
            <v>101808</v>
          </cell>
        </row>
        <row r="24551">
          <cell r="B24551">
            <v>101808</v>
          </cell>
        </row>
        <row r="24552">
          <cell r="B24552">
            <v>101808</v>
          </cell>
        </row>
        <row r="24553">
          <cell r="B24553">
            <v>101808</v>
          </cell>
        </row>
        <row r="24554">
          <cell r="B24554">
            <v>101808</v>
          </cell>
        </row>
        <row r="24555">
          <cell r="B24555">
            <v>101808</v>
          </cell>
        </row>
        <row r="24556">
          <cell r="B24556">
            <v>101808</v>
          </cell>
        </row>
        <row r="24557">
          <cell r="B24557">
            <v>98058</v>
          </cell>
        </row>
        <row r="24558">
          <cell r="B24558">
            <v>98058</v>
          </cell>
        </row>
        <row r="24559">
          <cell r="B24559">
            <v>98058</v>
          </cell>
        </row>
        <row r="24560">
          <cell r="B24560">
            <v>98058</v>
          </cell>
        </row>
        <row r="24561">
          <cell r="B24561">
            <v>98058</v>
          </cell>
        </row>
        <row r="24562">
          <cell r="B24562">
            <v>98058</v>
          </cell>
        </row>
        <row r="24563">
          <cell r="B24563">
            <v>98058</v>
          </cell>
        </row>
        <row r="24564">
          <cell r="B24564">
            <v>98058</v>
          </cell>
        </row>
        <row r="24565">
          <cell r="B24565">
            <v>98058</v>
          </cell>
        </row>
        <row r="24566">
          <cell r="B24566">
            <v>98058</v>
          </cell>
        </row>
        <row r="24567">
          <cell r="B24567">
            <v>98058</v>
          </cell>
        </row>
        <row r="24568">
          <cell r="B24568">
            <v>98058</v>
          </cell>
        </row>
        <row r="24569">
          <cell r="B24569">
            <v>98059</v>
          </cell>
        </row>
        <row r="24570">
          <cell r="B24570">
            <v>98059</v>
          </cell>
        </row>
        <row r="24571">
          <cell r="B24571">
            <v>98059</v>
          </cell>
        </row>
        <row r="24572">
          <cell r="B24572">
            <v>98059</v>
          </cell>
        </row>
        <row r="24573">
          <cell r="B24573">
            <v>98059</v>
          </cell>
        </row>
        <row r="24574">
          <cell r="B24574">
            <v>98059</v>
          </cell>
        </row>
        <row r="24575">
          <cell r="B24575">
            <v>98059</v>
          </cell>
        </row>
        <row r="24576">
          <cell r="B24576">
            <v>98059</v>
          </cell>
        </row>
        <row r="24577">
          <cell r="B24577">
            <v>98059</v>
          </cell>
        </row>
        <row r="24578">
          <cell r="B24578">
            <v>98059</v>
          </cell>
        </row>
        <row r="24579">
          <cell r="B24579">
            <v>98059</v>
          </cell>
        </row>
        <row r="24580">
          <cell r="B24580">
            <v>98059</v>
          </cell>
        </row>
        <row r="24581">
          <cell r="B24581">
            <v>98060</v>
          </cell>
        </row>
        <row r="24582">
          <cell r="B24582">
            <v>98060</v>
          </cell>
        </row>
        <row r="24583">
          <cell r="B24583">
            <v>98060</v>
          </cell>
        </row>
        <row r="24584">
          <cell r="B24584">
            <v>98060</v>
          </cell>
        </row>
        <row r="24585">
          <cell r="B24585">
            <v>98060</v>
          </cell>
        </row>
        <row r="24586">
          <cell r="B24586">
            <v>98060</v>
          </cell>
        </row>
        <row r="24587">
          <cell r="B24587">
            <v>98060</v>
          </cell>
        </row>
        <row r="24588">
          <cell r="B24588">
            <v>98060</v>
          </cell>
        </row>
        <row r="24589">
          <cell r="B24589">
            <v>98060</v>
          </cell>
        </row>
        <row r="24590">
          <cell r="B24590">
            <v>98060</v>
          </cell>
        </row>
        <row r="24591">
          <cell r="B24591">
            <v>98060</v>
          </cell>
        </row>
        <row r="24592">
          <cell r="B24592">
            <v>98060</v>
          </cell>
        </row>
        <row r="24593">
          <cell r="B24593">
            <v>98061</v>
          </cell>
        </row>
        <row r="24594">
          <cell r="B24594">
            <v>98061</v>
          </cell>
        </row>
        <row r="24595">
          <cell r="B24595">
            <v>98061</v>
          </cell>
        </row>
        <row r="24596">
          <cell r="B24596">
            <v>98061</v>
          </cell>
        </row>
        <row r="24597">
          <cell r="B24597">
            <v>98061</v>
          </cell>
        </row>
        <row r="24598">
          <cell r="B24598">
            <v>98061</v>
          </cell>
        </row>
        <row r="24599">
          <cell r="B24599">
            <v>98061</v>
          </cell>
        </row>
        <row r="24600">
          <cell r="B24600">
            <v>98061</v>
          </cell>
        </row>
        <row r="24601">
          <cell r="B24601">
            <v>98061</v>
          </cell>
        </row>
        <row r="24602">
          <cell r="B24602">
            <v>98061</v>
          </cell>
        </row>
        <row r="24603">
          <cell r="B24603">
            <v>98061</v>
          </cell>
        </row>
        <row r="24604">
          <cell r="B24604">
            <v>98061</v>
          </cell>
        </row>
        <row r="24605">
          <cell r="B24605">
            <v>98088</v>
          </cell>
        </row>
        <row r="24606">
          <cell r="B24606">
            <v>98088</v>
          </cell>
        </row>
        <row r="24607">
          <cell r="B24607">
            <v>98088</v>
          </cell>
        </row>
        <row r="24608">
          <cell r="B24608">
            <v>98088</v>
          </cell>
        </row>
        <row r="24609">
          <cell r="B24609">
            <v>98088</v>
          </cell>
        </row>
        <row r="24610">
          <cell r="B24610">
            <v>98088</v>
          </cell>
        </row>
        <row r="24611">
          <cell r="B24611">
            <v>98088</v>
          </cell>
        </row>
        <row r="24612">
          <cell r="B24612">
            <v>98088</v>
          </cell>
        </row>
        <row r="24613">
          <cell r="B24613">
            <v>98088</v>
          </cell>
        </row>
        <row r="24614">
          <cell r="B24614">
            <v>98088</v>
          </cell>
        </row>
        <row r="24615">
          <cell r="B24615">
            <v>98088</v>
          </cell>
        </row>
        <row r="24616">
          <cell r="B24616">
            <v>98088</v>
          </cell>
        </row>
        <row r="24617">
          <cell r="B24617">
            <v>98088</v>
          </cell>
        </row>
        <row r="24618">
          <cell r="B24618">
            <v>98088</v>
          </cell>
        </row>
        <row r="24619">
          <cell r="B24619">
            <v>98088</v>
          </cell>
        </row>
        <row r="24620">
          <cell r="B24620">
            <v>98088</v>
          </cell>
        </row>
        <row r="24621">
          <cell r="B24621">
            <v>98088</v>
          </cell>
        </row>
        <row r="24622">
          <cell r="B24622">
            <v>98088</v>
          </cell>
        </row>
        <row r="24623">
          <cell r="B24623">
            <v>98088</v>
          </cell>
        </row>
        <row r="24624">
          <cell r="B24624">
            <v>98088</v>
          </cell>
        </row>
        <row r="24625">
          <cell r="B24625">
            <v>98088</v>
          </cell>
        </row>
        <row r="24626">
          <cell r="B24626">
            <v>98088</v>
          </cell>
        </row>
        <row r="24627">
          <cell r="B24627">
            <v>98088</v>
          </cell>
        </row>
        <row r="24628">
          <cell r="B24628">
            <v>98089</v>
          </cell>
        </row>
        <row r="24629">
          <cell r="B24629">
            <v>98089</v>
          </cell>
        </row>
        <row r="24630">
          <cell r="B24630">
            <v>98089</v>
          </cell>
        </row>
        <row r="24631">
          <cell r="B24631">
            <v>98089</v>
          </cell>
        </row>
        <row r="24632">
          <cell r="B24632">
            <v>98089</v>
          </cell>
        </row>
        <row r="24633">
          <cell r="B24633">
            <v>98089</v>
          </cell>
        </row>
        <row r="24634">
          <cell r="B24634">
            <v>98089</v>
          </cell>
        </row>
        <row r="24635">
          <cell r="B24635">
            <v>98089</v>
          </cell>
        </row>
        <row r="24636">
          <cell r="B24636">
            <v>98089</v>
          </cell>
        </row>
        <row r="24637">
          <cell r="B24637">
            <v>98089</v>
          </cell>
        </row>
        <row r="24638">
          <cell r="B24638">
            <v>98089</v>
          </cell>
        </row>
        <row r="24639">
          <cell r="B24639">
            <v>98089</v>
          </cell>
        </row>
        <row r="24640">
          <cell r="B24640">
            <v>98089</v>
          </cell>
        </row>
        <row r="24641">
          <cell r="B24641">
            <v>98089</v>
          </cell>
        </row>
        <row r="24642">
          <cell r="B24642">
            <v>98089</v>
          </cell>
        </row>
        <row r="24643">
          <cell r="B24643">
            <v>98089</v>
          </cell>
        </row>
        <row r="24644">
          <cell r="B24644">
            <v>98089</v>
          </cell>
        </row>
        <row r="24645">
          <cell r="B24645">
            <v>98089</v>
          </cell>
        </row>
        <row r="24646">
          <cell r="B24646">
            <v>98089</v>
          </cell>
        </row>
        <row r="24647">
          <cell r="B24647">
            <v>98089</v>
          </cell>
        </row>
        <row r="24648">
          <cell r="B24648">
            <v>98089</v>
          </cell>
        </row>
        <row r="24649">
          <cell r="B24649">
            <v>98089</v>
          </cell>
        </row>
        <row r="24650">
          <cell r="B24650">
            <v>98089</v>
          </cell>
        </row>
        <row r="24651">
          <cell r="B24651">
            <v>98090</v>
          </cell>
        </row>
        <row r="24652">
          <cell r="B24652">
            <v>98090</v>
          </cell>
        </row>
        <row r="24653">
          <cell r="B24653">
            <v>98090</v>
          </cell>
        </row>
        <row r="24654">
          <cell r="B24654">
            <v>98090</v>
          </cell>
        </row>
        <row r="24655">
          <cell r="B24655">
            <v>98090</v>
          </cell>
        </row>
        <row r="24656">
          <cell r="B24656">
            <v>98090</v>
          </cell>
        </row>
        <row r="24657">
          <cell r="B24657">
            <v>98090</v>
          </cell>
        </row>
        <row r="24658">
          <cell r="B24658">
            <v>98090</v>
          </cell>
        </row>
        <row r="24659">
          <cell r="B24659">
            <v>98090</v>
          </cell>
        </row>
        <row r="24660">
          <cell r="B24660">
            <v>98090</v>
          </cell>
        </row>
        <row r="24661">
          <cell r="B24661">
            <v>98090</v>
          </cell>
        </row>
        <row r="24662">
          <cell r="B24662">
            <v>98090</v>
          </cell>
        </row>
        <row r="24663">
          <cell r="B24663">
            <v>98090</v>
          </cell>
        </row>
        <row r="24664">
          <cell r="B24664">
            <v>98090</v>
          </cell>
        </row>
        <row r="24665">
          <cell r="B24665">
            <v>98090</v>
          </cell>
        </row>
        <row r="24666">
          <cell r="B24666">
            <v>98090</v>
          </cell>
        </row>
        <row r="24667">
          <cell r="B24667">
            <v>98090</v>
          </cell>
        </row>
        <row r="24668">
          <cell r="B24668">
            <v>98090</v>
          </cell>
        </row>
        <row r="24669">
          <cell r="B24669">
            <v>98090</v>
          </cell>
        </row>
        <row r="24670">
          <cell r="B24670">
            <v>98090</v>
          </cell>
        </row>
        <row r="24671">
          <cell r="B24671">
            <v>98090</v>
          </cell>
        </row>
        <row r="24672">
          <cell r="B24672">
            <v>98090</v>
          </cell>
        </row>
        <row r="24673">
          <cell r="B24673">
            <v>98090</v>
          </cell>
        </row>
        <row r="24674">
          <cell r="B24674">
            <v>98091</v>
          </cell>
        </row>
        <row r="24675">
          <cell r="B24675">
            <v>98091</v>
          </cell>
        </row>
        <row r="24676">
          <cell r="B24676">
            <v>98091</v>
          </cell>
        </row>
        <row r="24677">
          <cell r="B24677">
            <v>98091</v>
          </cell>
        </row>
        <row r="24678">
          <cell r="B24678">
            <v>98091</v>
          </cell>
        </row>
        <row r="24679">
          <cell r="B24679">
            <v>98091</v>
          </cell>
        </row>
        <row r="24680">
          <cell r="B24680">
            <v>98091</v>
          </cell>
        </row>
        <row r="24681">
          <cell r="B24681">
            <v>98091</v>
          </cell>
        </row>
        <row r="24682">
          <cell r="B24682">
            <v>98091</v>
          </cell>
        </row>
        <row r="24683">
          <cell r="B24683">
            <v>98091</v>
          </cell>
        </row>
        <row r="24684">
          <cell r="B24684">
            <v>98091</v>
          </cell>
        </row>
        <row r="24685">
          <cell r="B24685">
            <v>98091</v>
          </cell>
        </row>
        <row r="24686">
          <cell r="B24686">
            <v>98091</v>
          </cell>
        </row>
        <row r="24687">
          <cell r="B24687">
            <v>98091</v>
          </cell>
        </row>
        <row r="24688">
          <cell r="B24688">
            <v>98091</v>
          </cell>
        </row>
        <row r="24689">
          <cell r="B24689">
            <v>98091</v>
          </cell>
        </row>
        <row r="24690">
          <cell r="B24690">
            <v>98091</v>
          </cell>
        </row>
        <row r="24691">
          <cell r="B24691">
            <v>98091</v>
          </cell>
        </row>
        <row r="24692">
          <cell r="B24692">
            <v>98091</v>
          </cell>
        </row>
        <row r="24693">
          <cell r="B24693">
            <v>98091</v>
          </cell>
        </row>
        <row r="24694">
          <cell r="B24694">
            <v>98091</v>
          </cell>
        </row>
        <row r="24695">
          <cell r="B24695">
            <v>98091</v>
          </cell>
        </row>
        <row r="24696">
          <cell r="B24696">
            <v>98091</v>
          </cell>
        </row>
        <row r="24697">
          <cell r="B24697">
            <v>98092</v>
          </cell>
        </row>
        <row r="24698">
          <cell r="B24698">
            <v>98092</v>
          </cell>
        </row>
        <row r="24699">
          <cell r="B24699">
            <v>98092</v>
          </cell>
        </row>
        <row r="24700">
          <cell r="B24700">
            <v>98092</v>
          </cell>
        </row>
        <row r="24701">
          <cell r="B24701">
            <v>98092</v>
          </cell>
        </row>
        <row r="24702">
          <cell r="B24702">
            <v>98092</v>
          </cell>
        </row>
        <row r="24703">
          <cell r="B24703">
            <v>98092</v>
          </cell>
        </row>
        <row r="24704">
          <cell r="B24704">
            <v>98092</v>
          </cell>
        </row>
        <row r="24705">
          <cell r="B24705">
            <v>98092</v>
          </cell>
        </row>
        <row r="24706">
          <cell r="B24706">
            <v>98092</v>
          </cell>
        </row>
        <row r="24707">
          <cell r="B24707">
            <v>98092</v>
          </cell>
        </row>
        <row r="24708">
          <cell r="B24708">
            <v>98092</v>
          </cell>
        </row>
        <row r="24709">
          <cell r="B24709">
            <v>98092</v>
          </cell>
        </row>
        <row r="24710">
          <cell r="B24710">
            <v>98092</v>
          </cell>
        </row>
        <row r="24711">
          <cell r="B24711">
            <v>98092</v>
          </cell>
        </row>
        <row r="24712">
          <cell r="B24712">
            <v>98092</v>
          </cell>
        </row>
        <row r="24713">
          <cell r="B24713">
            <v>98092</v>
          </cell>
        </row>
        <row r="24714">
          <cell r="B24714">
            <v>98092</v>
          </cell>
        </row>
        <row r="24715">
          <cell r="B24715">
            <v>98092</v>
          </cell>
        </row>
        <row r="24716">
          <cell r="B24716">
            <v>98092</v>
          </cell>
        </row>
        <row r="24717">
          <cell r="B24717">
            <v>98092</v>
          </cell>
        </row>
        <row r="24718">
          <cell r="B24718">
            <v>98092</v>
          </cell>
        </row>
        <row r="24719">
          <cell r="B24719">
            <v>98092</v>
          </cell>
        </row>
        <row r="24720">
          <cell r="B24720">
            <v>98093</v>
          </cell>
        </row>
        <row r="24721">
          <cell r="B24721">
            <v>98093</v>
          </cell>
        </row>
        <row r="24722">
          <cell r="B24722">
            <v>98093</v>
          </cell>
        </row>
        <row r="24723">
          <cell r="B24723">
            <v>98093</v>
          </cell>
        </row>
        <row r="24724">
          <cell r="B24724">
            <v>98093</v>
          </cell>
        </row>
        <row r="24725">
          <cell r="B24725">
            <v>98093</v>
          </cell>
        </row>
        <row r="24726">
          <cell r="B24726">
            <v>98093</v>
          </cell>
        </row>
        <row r="24727">
          <cell r="B24727">
            <v>98093</v>
          </cell>
        </row>
        <row r="24728">
          <cell r="B24728">
            <v>98093</v>
          </cell>
        </row>
        <row r="24729">
          <cell r="B24729">
            <v>98093</v>
          </cell>
        </row>
        <row r="24730">
          <cell r="B24730">
            <v>98093</v>
          </cell>
        </row>
        <row r="24731">
          <cell r="B24731">
            <v>98093</v>
          </cell>
        </row>
        <row r="24732">
          <cell r="B24732">
            <v>98093</v>
          </cell>
        </row>
        <row r="24733">
          <cell r="B24733">
            <v>98093</v>
          </cell>
        </row>
        <row r="24734">
          <cell r="B24734">
            <v>98093</v>
          </cell>
        </row>
        <row r="24735">
          <cell r="B24735">
            <v>98093</v>
          </cell>
        </row>
        <row r="24736">
          <cell r="B24736">
            <v>98093</v>
          </cell>
        </row>
        <row r="24737">
          <cell r="B24737">
            <v>98093</v>
          </cell>
        </row>
        <row r="24738">
          <cell r="B24738">
            <v>98093</v>
          </cell>
        </row>
        <row r="24739">
          <cell r="B24739">
            <v>98093</v>
          </cell>
        </row>
        <row r="24740">
          <cell r="B24740">
            <v>98093</v>
          </cell>
        </row>
        <row r="24741">
          <cell r="B24741">
            <v>98093</v>
          </cell>
        </row>
        <row r="24742">
          <cell r="B24742">
            <v>98093</v>
          </cell>
        </row>
        <row r="24743">
          <cell r="B24743">
            <v>98072</v>
          </cell>
        </row>
        <row r="24744">
          <cell r="B24744">
            <v>98072</v>
          </cell>
        </row>
        <row r="24745">
          <cell r="B24745">
            <v>98072</v>
          </cell>
        </row>
        <row r="24746">
          <cell r="B24746">
            <v>98072</v>
          </cell>
        </row>
        <row r="24747">
          <cell r="B24747">
            <v>98072</v>
          </cell>
        </row>
        <row r="24748">
          <cell r="B24748">
            <v>98072</v>
          </cell>
        </row>
        <row r="24749">
          <cell r="B24749">
            <v>98072</v>
          </cell>
        </row>
        <row r="24750">
          <cell r="B24750">
            <v>98072</v>
          </cell>
        </row>
        <row r="24751">
          <cell r="B24751">
            <v>98072</v>
          </cell>
        </row>
        <row r="24752">
          <cell r="B24752">
            <v>98072</v>
          </cell>
        </row>
        <row r="24753">
          <cell r="B24753">
            <v>98072</v>
          </cell>
        </row>
        <row r="24754">
          <cell r="B24754">
            <v>98072</v>
          </cell>
        </row>
        <row r="24755">
          <cell r="B24755">
            <v>98072</v>
          </cell>
        </row>
        <row r="24756">
          <cell r="B24756">
            <v>98072</v>
          </cell>
        </row>
        <row r="24757">
          <cell r="B24757">
            <v>98072</v>
          </cell>
        </row>
        <row r="24758">
          <cell r="B24758">
            <v>98072</v>
          </cell>
        </row>
        <row r="24759">
          <cell r="B24759">
            <v>98072</v>
          </cell>
        </row>
        <row r="24760">
          <cell r="B24760">
            <v>98072</v>
          </cell>
        </row>
        <row r="24761">
          <cell r="B24761">
            <v>98072</v>
          </cell>
        </row>
        <row r="24762">
          <cell r="B24762">
            <v>98072</v>
          </cell>
        </row>
        <row r="24763">
          <cell r="B24763">
            <v>98072</v>
          </cell>
        </row>
        <row r="24764">
          <cell r="B24764">
            <v>98073</v>
          </cell>
        </row>
        <row r="24765">
          <cell r="B24765">
            <v>98073</v>
          </cell>
        </row>
        <row r="24766">
          <cell r="B24766">
            <v>98073</v>
          </cell>
        </row>
        <row r="24767">
          <cell r="B24767">
            <v>98073</v>
          </cell>
        </row>
        <row r="24768">
          <cell r="B24768">
            <v>98073</v>
          </cell>
        </row>
        <row r="24769">
          <cell r="B24769">
            <v>98073</v>
          </cell>
        </row>
        <row r="24770">
          <cell r="B24770">
            <v>98073</v>
          </cell>
        </row>
        <row r="24771">
          <cell r="B24771">
            <v>98073</v>
          </cell>
        </row>
        <row r="24772">
          <cell r="B24772">
            <v>98073</v>
          </cell>
        </row>
        <row r="24773">
          <cell r="B24773">
            <v>98073</v>
          </cell>
        </row>
        <row r="24774">
          <cell r="B24774">
            <v>98073</v>
          </cell>
        </row>
        <row r="24775">
          <cell r="B24775">
            <v>98073</v>
          </cell>
        </row>
        <row r="24776">
          <cell r="B24776">
            <v>98073</v>
          </cell>
        </row>
        <row r="24777">
          <cell r="B24777">
            <v>98073</v>
          </cell>
        </row>
        <row r="24778">
          <cell r="B24778">
            <v>98073</v>
          </cell>
        </row>
        <row r="24779">
          <cell r="B24779">
            <v>98073</v>
          </cell>
        </row>
        <row r="24780">
          <cell r="B24780">
            <v>98073</v>
          </cell>
        </row>
        <row r="24781">
          <cell r="B24781">
            <v>98073</v>
          </cell>
        </row>
        <row r="24782">
          <cell r="B24782">
            <v>98073</v>
          </cell>
        </row>
        <row r="24783">
          <cell r="B24783">
            <v>98073</v>
          </cell>
        </row>
        <row r="24784">
          <cell r="B24784">
            <v>98073</v>
          </cell>
        </row>
        <row r="24785">
          <cell r="B24785">
            <v>98074</v>
          </cell>
        </row>
        <row r="24786">
          <cell r="B24786">
            <v>98074</v>
          </cell>
        </row>
        <row r="24787">
          <cell r="B24787">
            <v>98074</v>
          </cell>
        </row>
        <row r="24788">
          <cell r="B24788">
            <v>98074</v>
          </cell>
        </row>
        <row r="24789">
          <cell r="B24789">
            <v>98074</v>
          </cell>
        </row>
        <row r="24790">
          <cell r="B24790">
            <v>98074</v>
          </cell>
        </row>
        <row r="24791">
          <cell r="B24791">
            <v>98074</v>
          </cell>
        </row>
        <row r="24792">
          <cell r="B24792">
            <v>98074</v>
          </cell>
        </row>
        <row r="24793">
          <cell r="B24793">
            <v>98074</v>
          </cell>
        </row>
        <row r="24794">
          <cell r="B24794">
            <v>98074</v>
          </cell>
        </row>
        <row r="24795">
          <cell r="B24795">
            <v>98074</v>
          </cell>
        </row>
        <row r="24796">
          <cell r="B24796">
            <v>98074</v>
          </cell>
        </row>
        <row r="24797">
          <cell r="B24797">
            <v>98074</v>
          </cell>
        </row>
        <row r="24798">
          <cell r="B24798">
            <v>98074</v>
          </cell>
        </row>
        <row r="24799">
          <cell r="B24799">
            <v>98074</v>
          </cell>
        </row>
        <row r="24800">
          <cell r="B24800">
            <v>98074</v>
          </cell>
        </row>
        <row r="24801">
          <cell r="B24801">
            <v>98074</v>
          </cell>
        </row>
        <row r="24802">
          <cell r="B24802">
            <v>98074</v>
          </cell>
        </row>
        <row r="24803">
          <cell r="B24803">
            <v>98074</v>
          </cell>
        </row>
        <row r="24804">
          <cell r="B24804">
            <v>98074</v>
          </cell>
        </row>
        <row r="24805">
          <cell r="B24805">
            <v>98074</v>
          </cell>
        </row>
        <row r="24806">
          <cell r="B24806">
            <v>98075</v>
          </cell>
        </row>
        <row r="24807">
          <cell r="B24807">
            <v>98075</v>
          </cell>
        </row>
        <row r="24808">
          <cell r="B24808">
            <v>98075</v>
          </cell>
        </row>
        <row r="24809">
          <cell r="B24809">
            <v>98075</v>
          </cell>
        </row>
        <row r="24810">
          <cell r="B24810">
            <v>98075</v>
          </cell>
        </row>
        <row r="24811">
          <cell r="B24811">
            <v>98075</v>
          </cell>
        </row>
        <row r="24812">
          <cell r="B24812">
            <v>98075</v>
          </cell>
        </row>
        <row r="24813">
          <cell r="B24813">
            <v>98075</v>
          </cell>
        </row>
        <row r="24814">
          <cell r="B24814">
            <v>98075</v>
          </cell>
        </row>
        <row r="24815">
          <cell r="B24815">
            <v>98075</v>
          </cell>
        </row>
        <row r="24816">
          <cell r="B24816">
            <v>98075</v>
          </cell>
        </row>
        <row r="24817">
          <cell r="B24817">
            <v>98075</v>
          </cell>
        </row>
        <row r="24818">
          <cell r="B24818">
            <v>98075</v>
          </cell>
        </row>
        <row r="24819">
          <cell r="B24819">
            <v>98075</v>
          </cell>
        </row>
        <row r="24820">
          <cell r="B24820">
            <v>98075</v>
          </cell>
        </row>
        <row r="24821">
          <cell r="B24821">
            <v>98075</v>
          </cell>
        </row>
        <row r="24822">
          <cell r="B24822">
            <v>98075</v>
          </cell>
        </row>
        <row r="24823">
          <cell r="B24823">
            <v>98075</v>
          </cell>
        </row>
        <row r="24824">
          <cell r="B24824">
            <v>98075</v>
          </cell>
        </row>
        <row r="24825">
          <cell r="B24825">
            <v>98075</v>
          </cell>
        </row>
        <row r="24826">
          <cell r="B24826">
            <v>98075</v>
          </cell>
        </row>
        <row r="24827">
          <cell r="B24827">
            <v>98076</v>
          </cell>
        </row>
        <row r="24828">
          <cell r="B24828">
            <v>98076</v>
          </cell>
        </row>
        <row r="24829">
          <cell r="B24829">
            <v>98076</v>
          </cell>
        </row>
        <row r="24830">
          <cell r="B24830">
            <v>98076</v>
          </cell>
        </row>
        <row r="24831">
          <cell r="B24831">
            <v>98076</v>
          </cell>
        </row>
        <row r="24832">
          <cell r="B24832">
            <v>98076</v>
          </cell>
        </row>
        <row r="24833">
          <cell r="B24833">
            <v>98076</v>
          </cell>
        </row>
        <row r="24834">
          <cell r="B24834">
            <v>98076</v>
          </cell>
        </row>
        <row r="24835">
          <cell r="B24835">
            <v>98076</v>
          </cell>
        </row>
        <row r="24836">
          <cell r="B24836">
            <v>98076</v>
          </cell>
        </row>
        <row r="24837">
          <cell r="B24837">
            <v>98076</v>
          </cell>
        </row>
        <row r="24838">
          <cell r="B24838">
            <v>98076</v>
          </cell>
        </row>
        <row r="24839">
          <cell r="B24839">
            <v>98076</v>
          </cell>
        </row>
        <row r="24840">
          <cell r="B24840">
            <v>98076</v>
          </cell>
        </row>
        <row r="24841">
          <cell r="B24841">
            <v>98076</v>
          </cell>
        </row>
        <row r="24842">
          <cell r="B24842">
            <v>98076</v>
          </cell>
        </row>
        <row r="24843">
          <cell r="B24843">
            <v>98076</v>
          </cell>
        </row>
        <row r="24844">
          <cell r="B24844">
            <v>98076</v>
          </cell>
        </row>
        <row r="24845">
          <cell r="B24845">
            <v>98076</v>
          </cell>
        </row>
        <row r="24846">
          <cell r="B24846">
            <v>98076</v>
          </cell>
        </row>
        <row r="24847">
          <cell r="B24847">
            <v>98076</v>
          </cell>
        </row>
        <row r="24848">
          <cell r="B24848">
            <v>98077</v>
          </cell>
        </row>
        <row r="24849">
          <cell r="B24849">
            <v>98077</v>
          </cell>
        </row>
        <row r="24850">
          <cell r="B24850">
            <v>98077</v>
          </cell>
        </row>
        <row r="24851">
          <cell r="B24851">
            <v>98077</v>
          </cell>
        </row>
        <row r="24852">
          <cell r="B24852">
            <v>98077</v>
          </cell>
        </row>
        <row r="24853">
          <cell r="B24853">
            <v>98077</v>
          </cell>
        </row>
        <row r="24854">
          <cell r="B24854">
            <v>98077</v>
          </cell>
        </row>
        <row r="24855">
          <cell r="B24855">
            <v>98077</v>
          </cell>
        </row>
        <row r="24856">
          <cell r="B24856">
            <v>98077</v>
          </cell>
        </row>
        <row r="24857">
          <cell r="B24857">
            <v>98077</v>
          </cell>
        </row>
        <row r="24858">
          <cell r="B24858">
            <v>98077</v>
          </cell>
        </row>
        <row r="24859">
          <cell r="B24859">
            <v>98077</v>
          </cell>
        </row>
        <row r="24860">
          <cell r="B24860">
            <v>98077</v>
          </cell>
        </row>
        <row r="24861">
          <cell r="B24861">
            <v>98077</v>
          </cell>
        </row>
        <row r="24862">
          <cell r="B24862">
            <v>98077</v>
          </cell>
        </row>
        <row r="24863">
          <cell r="B24863">
            <v>98077</v>
          </cell>
        </row>
        <row r="24864">
          <cell r="B24864">
            <v>98077</v>
          </cell>
        </row>
        <row r="24865">
          <cell r="B24865">
            <v>98077</v>
          </cell>
        </row>
        <row r="24866">
          <cell r="B24866">
            <v>98077</v>
          </cell>
        </row>
        <row r="24867">
          <cell r="B24867">
            <v>98077</v>
          </cell>
        </row>
        <row r="24868">
          <cell r="B24868">
            <v>98077</v>
          </cell>
        </row>
        <row r="24869">
          <cell r="B24869">
            <v>98062</v>
          </cell>
        </row>
        <row r="24870">
          <cell r="B24870">
            <v>98062</v>
          </cell>
        </row>
        <row r="24871">
          <cell r="B24871">
            <v>98062</v>
          </cell>
        </row>
        <row r="24872">
          <cell r="B24872">
            <v>98062</v>
          </cell>
        </row>
        <row r="24873">
          <cell r="B24873">
            <v>98062</v>
          </cell>
        </row>
        <row r="24874">
          <cell r="B24874">
            <v>98062</v>
          </cell>
        </row>
        <row r="24875">
          <cell r="B24875">
            <v>98062</v>
          </cell>
        </row>
        <row r="24876">
          <cell r="B24876">
            <v>98062</v>
          </cell>
        </row>
        <row r="24877">
          <cell r="B24877">
            <v>98062</v>
          </cell>
        </row>
        <row r="24878">
          <cell r="B24878">
            <v>98062</v>
          </cell>
        </row>
        <row r="24879">
          <cell r="B24879">
            <v>98063</v>
          </cell>
        </row>
        <row r="24880">
          <cell r="B24880">
            <v>98063</v>
          </cell>
        </row>
        <row r="24881">
          <cell r="B24881">
            <v>98063</v>
          </cell>
        </row>
        <row r="24882">
          <cell r="B24882">
            <v>98063</v>
          </cell>
        </row>
        <row r="24883">
          <cell r="B24883">
            <v>98063</v>
          </cell>
        </row>
        <row r="24884">
          <cell r="B24884">
            <v>98063</v>
          </cell>
        </row>
        <row r="24885">
          <cell r="B24885">
            <v>98063</v>
          </cell>
        </row>
        <row r="24886">
          <cell r="B24886">
            <v>98063</v>
          </cell>
        </row>
        <row r="24887">
          <cell r="B24887">
            <v>98063</v>
          </cell>
        </row>
        <row r="24888">
          <cell r="B24888">
            <v>98063</v>
          </cell>
        </row>
        <row r="24889">
          <cell r="B24889">
            <v>98064</v>
          </cell>
        </row>
        <row r="24890">
          <cell r="B24890">
            <v>98064</v>
          </cell>
        </row>
        <row r="24891">
          <cell r="B24891">
            <v>98064</v>
          </cell>
        </row>
        <row r="24892">
          <cell r="B24892">
            <v>98064</v>
          </cell>
        </row>
        <row r="24893">
          <cell r="B24893">
            <v>98064</v>
          </cell>
        </row>
        <row r="24894">
          <cell r="B24894">
            <v>98064</v>
          </cell>
        </row>
        <row r="24895">
          <cell r="B24895">
            <v>98064</v>
          </cell>
        </row>
        <row r="24896">
          <cell r="B24896">
            <v>98064</v>
          </cell>
        </row>
        <row r="24897">
          <cell r="B24897">
            <v>98064</v>
          </cell>
        </row>
        <row r="24898">
          <cell r="B24898">
            <v>98064</v>
          </cell>
        </row>
        <row r="24899">
          <cell r="B24899">
            <v>98065</v>
          </cell>
        </row>
        <row r="24900">
          <cell r="B24900">
            <v>98065</v>
          </cell>
        </row>
        <row r="24901">
          <cell r="B24901">
            <v>98065</v>
          </cell>
        </row>
        <row r="24902">
          <cell r="B24902">
            <v>98065</v>
          </cell>
        </row>
        <row r="24903">
          <cell r="B24903">
            <v>98065</v>
          </cell>
        </row>
        <row r="24904">
          <cell r="B24904">
            <v>98065</v>
          </cell>
        </row>
        <row r="24905">
          <cell r="B24905">
            <v>98065</v>
          </cell>
        </row>
        <row r="24906">
          <cell r="B24906">
            <v>98065</v>
          </cell>
        </row>
        <row r="24907">
          <cell r="B24907">
            <v>98065</v>
          </cell>
        </row>
        <row r="24908">
          <cell r="B24908">
            <v>98065</v>
          </cell>
        </row>
        <row r="24909">
          <cell r="B24909">
            <v>98094</v>
          </cell>
        </row>
        <row r="24910">
          <cell r="B24910">
            <v>98094</v>
          </cell>
        </row>
        <row r="24911">
          <cell r="B24911">
            <v>98094</v>
          </cell>
        </row>
        <row r="24912">
          <cell r="B24912">
            <v>98094</v>
          </cell>
        </row>
        <row r="24913">
          <cell r="B24913">
            <v>98094</v>
          </cell>
        </row>
        <row r="24914">
          <cell r="B24914">
            <v>98094</v>
          </cell>
        </row>
        <row r="24915">
          <cell r="B24915">
            <v>98094</v>
          </cell>
        </row>
        <row r="24916">
          <cell r="B24916">
            <v>98094</v>
          </cell>
        </row>
        <row r="24917">
          <cell r="B24917">
            <v>98094</v>
          </cell>
        </row>
        <row r="24918">
          <cell r="B24918">
            <v>98094</v>
          </cell>
        </row>
        <row r="24919">
          <cell r="B24919">
            <v>98094</v>
          </cell>
        </row>
        <row r="24920">
          <cell r="B24920">
            <v>98094</v>
          </cell>
        </row>
        <row r="24921">
          <cell r="B24921">
            <v>98094</v>
          </cell>
        </row>
        <row r="24922">
          <cell r="B24922">
            <v>98094</v>
          </cell>
        </row>
        <row r="24923">
          <cell r="B24923">
            <v>98094</v>
          </cell>
        </row>
        <row r="24924">
          <cell r="B24924">
            <v>98094</v>
          </cell>
        </row>
        <row r="24925">
          <cell r="B24925">
            <v>98099</v>
          </cell>
        </row>
        <row r="24926">
          <cell r="B24926">
            <v>98099</v>
          </cell>
        </row>
        <row r="24927">
          <cell r="B24927">
            <v>98099</v>
          </cell>
        </row>
        <row r="24928">
          <cell r="B24928">
            <v>98099</v>
          </cell>
        </row>
        <row r="24929">
          <cell r="B24929">
            <v>98099</v>
          </cell>
        </row>
        <row r="24930">
          <cell r="B24930">
            <v>98099</v>
          </cell>
        </row>
        <row r="24931">
          <cell r="B24931">
            <v>98099</v>
          </cell>
        </row>
        <row r="24932">
          <cell r="B24932">
            <v>98099</v>
          </cell>
        </row>
        <row r="24933">
          <cell r="B24933">
            <v>98099</v>
          </cell>
        </row>
        <row r="24934">
          <cell r="B24934">
            <v>98099</v>
          </cell>
        </row>
        <row r="24935">
          <cell r="B24935">
            <v>98099</v>
          </cell>
        </row>
        <row r="24936">
          <cell r="B24936">
            <v>98099</v>
          </cell>
        </row>
        <row r="24937">
          <cell r="B24937">
            <v>98099</v>
          </cell>
        </row>
        <row r="24938">
          <cell r="B24938">
            <v>98099</v>
          </cell>
        </row>
        <row r="24939">
          <cell r="B24939">
            <v>98099</v>
          </cell>
        </row>
        <row r="24940">
          <cell r="B24940">
            <v>98100</v>
          </cell>
        </row>
        <row r="24941">
          <cell r="B24941">
            <v>98100</v>
          </cell>
        </row>
        <row r="24942">
          <cell r="B24942">
            <v>98100</v>
          </cell>
        </row>
        <row r="24943">
          <cell r="B24943">
            <v>98100</v>
          </cell>
        </row>
        <row r="24944">
          <cell r="B24944">
            <v>98100</v>
          </cell>
        </row>
        <row r="24945">
          <cell r="B24945">
            <v>98100</v>
          </cell>
        </row>
        <row r="24946">
          <cell r="B24946">
            <v>98100</v>
          </cell>
        </row>
        <row r="24947">
          <cell r="B24947">
            <v>98100</v>
          </cell>
        </row>
        <row r="24948">
          <cell r="B24948">
            <v>98100</v>
          </cell>
        </row>
        <row r="24949">
          <cell r="B24949">
            <v>98100</v>
          </cell>
        </row>
        <row r="24950">
          <cell r="B24950">
            <v>98100</v>
          </cell>
        </row>
        <row r="24951">
          <cell r="B24951">
            <v>98100</v>
          </cell>
        </row>
        <row r="24952">
          <cell r="B24952">
            <v>98100</v>
          </cell>
        </row>
        <row r="24953">
          <cell r="B24953">
            <v>98100</v>
          </cell>
        </row>
        <row r="24954">
          <cell r="B24954">
            <v>98100</v>
          </cell>
        </row>
        <row r="24955">
          <cell r="B24955">
            <v>98101</v>
          </cell>
        </row>
        <row r="24956">
          <cell r="B24956">
            <v>98101</v>
          </cell>
        </row>
        <row r="24957">
          <cell r="B24957">
            <v>98101</v>
          </cell>
        </row>
        <row r="24958">
          <cell r="B24958">
            <v>98101</v>
          </cell>
        </row>
        <row r="24959">
          <cell r="B24959">
            <v>98101</v>
          </cell>
        </row>
        <row r="24960">
          <cell r="B24960">
            <v>98101</v>
          </cell>
        </row>
        <row r="24961">
          <cell r="B24961">
            <v>98101</v>
          </cell>
        </row>
        <row r="24962">
          <cell r="B24962">
            <v>98101</v>
          </cell>
        </row>
        <row r="24963">
          <cell r="B24963">
            <v>98101</v>
          </cell>
        </row>
        <row r="24964">
          <cell r="B24964">
            <v>98101</v>
          </cell>
        </row>
        <row r="24965">
          <cell r="B24965">
            <v>98101</v>
          </cell>
        </row>
        <row r="24966">
          <cell r="B24966">
            <v>98101</v>
          </cell>
        </row>
        <row r="24967">
          <cell r="B24967">
            <v>98101</v>
          </cell>
        </row>
        <row r="24968">
          <cell r="B24968">
            <v>98101</v>
          </cell>
        </row>
        <row r="24969">
          <cell r="B24969">
            <v>98101</v>
          </cell>
        </row>
        <row r="24970">
          <cell r="B24970">
            <v>98078</v>
          </cell>
        </row>
        <row r="24971">
          <cell r="B24971">
            <v>98078</v>
          </cell>
        </row>
        <row r="24972">
          <cell r="B24972">
            <v>98078</v>
          </cell>
        </row>
        <row r="24973">
          <cell r="B24973">
            <v>98078</v>
          </cell>
        </row>
        <row r="24974">
          <cell r="B24974">
            <v>98078</v>
          </cell>
        </row>
        <row r="24975">
          <cell r="B24975">
            <v>98078</v>
          </cell>
        </row>
        <row r="24976">
          <cell r="B24976">
            <v>98078</v>
          </cell>
        </row>
        <row r="24977">
          <cell r="B24977">
            <v>98078</v>
          </cell>
        </row>
        <row r="24978">
          <cell r="B24978">
            <v>98078</v>
          </cell>
        </row>
        <row r="24979">
          <cell r="B24979">
            <v>98078</v>
          </cell>
        </row>
        <row r="24980">
          <cell r="B24980">
            <v>98078</v>
          </cell>
        </row>
        <row r="24981">
          <cell r="B24981">
            <v>98078</v>
          </cell>
        </row>
        <row r="24982">
          <cell r="B24982">
            <v>98078</v>
          </cell>
        </row>
        <row r="24983">
          <cell r="B24983">
            <v>98078</v>
          </cell>
        </row>
        <row r="24984">
          <cell r="B24984">
            <v>98079</v>
          </cell>
        </row>
        <row r="24985">
          <cell r="B24985">
            <v>98079</v>
          </cell>
        </row>
        <row r="24986">
          <cell r="B24986">
            <v>98079</v>
          </cell>
        </row>
        <row r="24987">
          <cell r="B24987">
            <v>98079</v>
          </cell>
        </row>
        <row r="24988">
          <cell r="B24988">
            <v>98079</v>
          </cell>
        </row>
        <row r="24989">
          <cell r="B24989">
            <v>98079</v>
          </cell>
        </row>
        <row r="24990">
          <cell r="B24990">
            <v>98079</v>
          </cell>
        </row>
        <row r="24991">
          <cell r="B24991">
            <v>98079</v>
          </cell>
        </row>
        <row r="24992">
          <cell r="B24992">
            <v>98079</v>
          </cell>
        </row>
        <row r="24993">
          <cell r="B24993">
            <v>98079</v>
          </cell>
        </row>
        <row r="24994">
          <cell r="B24994">
            <v>98079</v>
          </cell>
        </row>
        <row r="24995">
          <cell r="B24995">
            <v>98079</v>
          </cell>
        </row>
        <row r="24996">
          <cell r="B24996">
            <v>98079</v>
          </cell>
        </row>
        <row r="24997">
          <cell r="B24997">
            <v>98080</v>
          </cell>
        </row>
        <row r="24998">
          <cell r="B24998">
            <v>98080</v>
          </cell>
        </row>
        <row r="24999">
          <cell r="B24999">
            <v>98080</v>
          </cell>
        </row>
        <row r="25000">
          <cell r="B25000">
            <v>98080</v>
          </cell>
        </row>
        <row r="25001">
          <cell r="B25001">
            <v>98080</v>
          </cell>
        </row>
        <row r="25002">
          <cell r="B25002">
            <v>98080</v>
          </cell>
        </row>
        <row r="25003">
          <cell r="B25003">
            <v>98080</v>
          </cell>
        </row>
        <row r="25004">
          <cell r="B25004">
            <v>98080</v>
          </cell>
        </row>
        <row r="25005">
          <cell r="B25005">
            <v>98080</v>
          </cell>
        </row>
        <row r="25006">
          <cell r="B25006">
            <v>98080</v>
          </cell>
        </row>
        <row r="25007">
          <cell r="B25007">
            <v>98080</v>
          </cell>
        </row>
        <row r="25008">
          <cell r="B25008">
            <v>98080</v>
          </cell>
        </row>
        <row r="25009">
          <cell r="B25009">
            <v>98080</v>
          </cell>
        </row>
        <row r="25010">
          <cell r="B25010">
            <v>98081</v>
          </cell>
        </row>
        <row r="25011">
          <cell r="B25011">
            <v>98081</v>
          </cell>
        </row>
        <row r="25012">
          <cell r="B25012">
            <v>98081</v>
          </cell>
        </row>
        <row r="25013">
          <cell r="B25013">
            <v>98081</v>
          </cell>
        </row>
        <row r="25014">
          <cell r="B25014">
            <v>98081</v>
          </cell>
        </row>
        <row r="25015">
          <cell r="B25015">
            <v>98081</v>
          </cell>
        </row>
        <row r="25016">
          <cell r="B25016">
            <v>98081</v>
          </cell>
        </row>
        <row r="25017">
          <cell r="B25017">
            <v>98081</v>
          </cell>
        </row>
        <row r="25018">
          <cell r="B25018">
            <v>98081</v>
          </cell>
        </row>
        <row r="25019">
          <cell r="B25019">
            <v>98081</v>
          </cell>
        </row>
        <row r="25020">
          <cell r="B25020">
            <v>98081</v>
          </cell>
        </row>
        <row r="25021">
          <cell r="B25021">
            <v>98081</v>
          </cell>
        </row>
        <row r="25022">
          <cell r="B25022">
            <v>98081</v>
          </cell>
        </row>
        <row r="25023">
          <cell r="B25023">
            <v>98052</v>
          </cell>
        </row>
        <row r="25024">
          <cell r="B25024">
            <v>98052</v>
          </cell>
        </row>
        <row r="25025">
          <cell r="B25025">
            <v>98052</v>
          </cell>
        </row>
        <row r="25026">
          <cell r="B25026">
            <v>98052</v>
          </cell>
        </row>
        <row r="25027">
          <cell r="B25027">
            <v>98052</v>
          </cell>
        </row>
        <row r="25028">
          <cell r="B25028">
            <v>98052</v>
          </cell>
        </row>
        <row r="25029">
          <cell r="B25029">
            <v>98052</v>
          </cell>
        </row>
        <row r="25030">
          <cell r="B25030">
            <v>98052</v>
          </cell>
        </row>
        <row r="25031">
          <cell r="B25031">
            <v>98052</v>
          </cell>
        </row>
        <row r="25032">
          <cell r="B25032">
            <v>98052</v>
          </cell>
        </row>
        <row r="25033">
          <cell r="B25033">
            <v>98053</v>
          </cell>
        </row>
        <row r="25034">
          <cell r="B25034">
            <v>98053</v>
          </cell>
        </row>
        <row r="25035">
          <cell r="B25035">
            <v>98053</v>
          </cell>
        </row>
        <row r="25036">
          <cell r="B25036">
            <v>98053</v>
          </cell>
        </row>
        <row r="25037">
          <cell r="B25037">
            <v>98053</v>
          </cell>
        </row>
        <row r="25038">
          <cell r="B25038">
            <v>98053</v>
          </cell>
        </row>
        <row r="25039">
          <cell r="B25039">
            <v>98053</v>
          </cell>
        </row>
        <row r="25040">
          <cell r="B25040">
            <v>98053</v>
          </cell>
        </row>
        <row r="25041">
          <cell r="B25041">
            <v>98053</v>
          </cell>
        </row>
        <row r="25042">
          <cell r="B25042">
            <v>98053</v>
          </cell>
        </row>
        <row r="25043">
          <cell r="B25043">
            <v>98054</v>
          </cell>
        </row>
        <row r="25044">
          <cell r="B25044">
            <v>98054</v>
          </cell>
        </row>
        <row r="25045">
          <cell r="B25045">
            <v>98054</v>
          </cell>
        </row>
        <row r="25046">
          <cell r="B25046">
            <v>98054</v>
          </cell>
        </row>
        <row r="25047">
          <cell r="B25047">
            <v>98054</v>
          </cell>
        </row>
        <row r="25048">
          <cell r="B25048">
            <v>98054</v>
          </cell>
        </row>
        <row r="25049">
          <cell r="B25049">
            <v>98054</v>
          </cell>
        </row>
        <row r="25050">
          <cell r="B25050">
            <v>98054</v>
          </cell>
        </row>
        <row r="25051">
          <cell r="B25051">
            <v>98054</v>
          </cell>
        </row>
        <row r="25052">
          <cell r="B25052">
            <v>98054</v>
          </cell>
        </row>
        <row r="25053">
          <cell r="B25053">
            <v>98055</v>
          </cell>
        </row>
        <row r="25054">
          <cell r="B25054">
            <v>98055</v>
          </cell>
        </row>
        <row r="25055">
          <cell r="B25055">
            <v>98055</v>
          </cell>
        </row>
        <row r="25056">
          <cell r="B25056">
            <v>98055</v>
          </cell>
        </row>
        <row r="25057">
          <cell r="B25057">
            <v>98055</v>
          </cell>
        </row>
        <row r="25058">
          <cell r="B25058">
            <v>98055</v>
          </cell>
        </row>
        <row r="25059">
          <cell r="B25059">
            <v>98055</v>
          </cell>
        </row>
        <row r="25060">
          <cell r="B25060">
            <v>98055</v>
          </cell>
        </row>
        <row r="25061">
          <cell r="B25061">
            <v>98055</v>
          </cell>
        </row>
        <row r="25062">
          <cell r="B25062">
            <v>98055</v>
          </cell>
        </row>
        <row r="25063">
          <cell r="B25063">
            <v>98056</v>
          </cell>
        </row>
        <row r="25064">
          <cell r="B25064">
            <v>98056</v>
          </cell>
        </row>
        <row r="25065">
          <cell r="B25065">
            <v>98056</v>
          </cell>
        </row>
        <row r="25066">
          <cell r="B25066">
            <v>98056</v>
          </cell>
        </row>
        <row r="25067">
          <cell r="B25067">
            <v>98056</v>
          </cell>
        </row>
        <row r="25068">
          <cell r="B25068">
            <v>98056</v>
          </cell>
        </row>
        <row r="25069">
          <cell r="B25069">
            <v>98056</v>
          </cell>
        </row>
        <row r="25070">
          <cell r="B25070">
            <v>98056</v>
          </cell>
        </row>
        <row r="25071">
          <cell r="B25071">
            <v>98056</v>
          </cell>
        </row>
        <row r="25072">
          <cell r="B25072">
            <v>98056</v>
          </cell>
        </row>
        <row r="25073">
          <cell r="B25073">
            <v>98057</v>
          </cell>
        </row>
        <row r="25074">
          <cell r="B25074">
            <v>98057</v>
          </cell>
        </row>
        <row r="25075">
          <cell r="B25075">
            <v>98057</v>
          </cell>
        </row>
        <row r="25076">
          <cell r="B25076">
            <v>98057</v>
          </cell>
        </row>
        <row r="25077">
          <cell r="B25077">
            <v>98057</v>
          </cell>
        </row>
        <row r="25078">
          <cell r="B25078">
            <v>98057</v>
          </cell>
        </row>
        <row r="25079">
          <cell r="B25079">
            <v>98057</v>
          </cell>
        </row>
        <row r="25080">
          <cell r="B25080">
            <v>98057</v>
          </cell>
        </row>
        <row r="25081">
          <cell r="B25081">
            <v>98057</v>
          </cell>
        </row>
        <row r="25082">
          <cell r="B25082">
            <v>98057</v>
          </cell>
        </row>
        <row r="25083">
          <cell r="B25083">
            <v>98082</v>
          </cell>
        </row>
        <row r="25084">
          <cell r="B25084">
            <v>98082</v>
          </cell>
        </row>
        <row r="25085">
          <cell r="B25085">
            <v>98082</v>
          </cell>
        </row>
        <row r="25086">
          <cell r="B25086">
            <v>98082</v>
          </cell>
        </row>
        <row r="25087">
          <cell r="B25087">
            <v>98082</v>
          </cell>
        </row>
        <row r="25088">
          <cell r="B25088">
            <v>98082</v>
          </cell>
        </row>
        <row r="25089">
          <cell r="B25089">
            <v>98082</v>
          </cell>
        </row>
        <row r="25090">
          <cell r="B25090">
            <v>98082</v>
          </cell>
        </row>
        <row r="25091">
          <cell r="B25091">
            <v>98082</v>
          </cell>
        </row>
        <row r="25092">
          <cell r="B25092">
            <v>98082</v>
          </cell>
        </row>
        <row r="25093">
          <cell r="B25093">
            <v>98082</v>
          </cell>
        </row>
        <row r="25094">
          <cell r="B25094">
            <v>98082</v>
          </cell>
        </row>
        <row r="25095">
          <cell r="B25095">
            <v>98082</v>
          </cell>
        </row>
        <row r="25096">
          <cell r="B25096">
            <v>98082</v>
          </cell>
        </row>
        <row r="25097">
          <cell r="B25097">
            <v>98082</v>
          </cell>
        </row>
        <row r="25098">
          <cell r="B25098">
            <v>98082</v>
          </cell>
        </row>
        <row r="25099">
          <cell r="B25099">
            <v>98082</v>
          </cell>
        </row>
        <row r="25100">
          <cell r="B25100">
            <v>98082</v>
          </cell>
        </row>
        <row r="25101">
          <cell r="B25101">
            <v>98082</v>
          </cell>
        </row>
        <row r="25102">
          <cell r="B25102">
            <v>98082</v>
          </cell>
        </row>
        <row r="25103">
          <cell r="B25103">
            <v>98082</v>
          </cell>
        </row>
        <row r="25104">
          <cell r="B25104">
            <v>98082</v>
          </cell>
        </row>
        <row r="25105">
          <cell r="B25105">
            <v>98083</v>
          </cell>
        </row>
        <row r="25106">
          <cell r="B25106">
            <v>98083</v>
          </cell>
        </row>
        <row r="25107">
          <cell r="B25107">
            <v>98083</v>
          </cell>
        </row>
        <row r="25108">
          <cell r="B25108">
            <v>98083</v>
          </cell>
        </row>
        <row r="25109">
          <cell r="B25109">
            <v>98083</v>
          </cell>
        </row>
        <row r="25110">
          <cell r="B25110">
            <v>98083</v>
          </cell>
        </row>
        <row r="25111">
          <cell r="B25111">
            <v>98083</v>
          </cell>
        </row>
        <row r="25112">
          <cell r="B25112">
            <v>98083</v>
          </cell>
        </row>
        <row r="25113">
          <cell r="B25113">
            <v>98083</v>
          </cell>
        </row>
        <row r="25114">
          <cell r="B25114">
            <v>98083</v>
          </cell>
        </row>
        <row r="25115">
          <cell r="B25115">
            <v>98083</v>
          </cell>
        </row>
        <row r="25116">
          <cell r="B25116">
            <v>98083</v>
          </cell>
        </row>
        <row r="25117">
          <cell r="B25117">
            <v>98083</v>
          </cell>
        </row>
        <row r="25118">
          <cell r="B25118">
            <v>98083</v>
          </cell>
        </row>
        <row r="25119">
          <cell r="B25119">
            <v>98083</v>
          </cell>
        </row>
        <row r="25120">
          <cell r="B25120">
            <v>98083</v>
          </cell>
        </row>
        <row r="25121">
          <cell r="B25121">
            <v>98083</v>
          </cell>
        </row>
        <row r="25122">
          <cell r="B25122">
            <v>98083</v>
          </cell>
        </row>
        <row r="25123">
          <cell r="B25123">
            <v>98083</v>
          </cell>
        </row>
        <row r="25124">
          <cell r="B25124">
            <v>98083</v>
          </cell>
        </row>
        <row r="25125">
          <cell r="B25125">
            <v>98083</v>
          </cell>
        </row>
        <row r="25126">
          <cell r="B25126">
            <v>98083</v>
          </cell>
        </row>
        <row r="25127">
          <cell r="B25127">
            <v>98084</v>
          </cell>
        </row>
        <row r="25128">
          <cell r="B25128">
            <v>98084</v>
          </cell>
        </row>
        <row r="25129">
          <cell r="B25129">
            <v>98084</v>
          </cell>
        </row>
        <row r="25130">
          <cell r="B25130">
            <v>98084</v>
          </cell>
        </row>
        <row r="25131">
          <cell r="B25131">
            <v>98084</v>
          </cell>
        </row>
        <row r="25132">
          <cell r="B25132">
            <v>98084</v>
          </cell>
        </row>
        <row r="25133">
          <cell r="B25133">
            <v>98084</v>
          </cell>
        </row>
        <row r="25134">
          <cell r="B25134">
            <v>98084</v>
          </cell>
        </row>
        <row r="25135">
          <cell r="B25135">
            <v>98084</v>
          </cell>
        </row>
        <row r="25136">
          <cell r="B25136">
            <v>98084</v>
          </cell>
        </row>
        <row r="25137">
          <cell r="B25137">
            <v>98084</v>
          </cell>
        </row>
        <row r="25138">
          <cell r="B25138">
            <v>98084</v>
          </cell>
        </row>
        <row r="25139">
          <cell r="B25139">
            <v>98084</v>
          </cell>
        </row>
        <row r="25140">
          <cell r="B25140">
            <v>98084</v>
          </cell>
        </row>
        <row r="25141">
          <cell r="B25141">
            <v>98084</v>
          </cell>
        </row>
        <row r="25142">
          <cell r="B25142">
            <v>98084</v>
          </cell>
        </row>
        <row r="25143">
          <cell r="B25143">
            <v>98084</v>
          </cell>
        </row>
        <row r="25144">
          <cell r="B25144">
            <v>98084</v>
          </cell>
        </row>
        <row r="25145">
          <cell r="B25145">
            <v>98084</v>
          </cell>
        </row>
        <row r="25146">
          <cell r="B25146">
            <v>98084</v>
          </cell>
        </row>
        <row r="25147">
          <cell r="B25147">
            <v>98084</v>
          </cell>
        </row>
        <row r="25148">
          <cell r="B25148">
            <v>98084</v>
          </cell>
        </row>
        <row r="25149">
          <cell r="B25149">
            <v>98085</v>
          </cell>
        </row>
        <row r="25150">
          <cell r="B25150">
            <v>98085</v>
          </cell>
        </row>
        <row r="25151">
          <cell r="B25151">
            <v>98085</v>
          </cell>
        </row>
        <row r="25152">
          <cell r="B25152">
            <v>98085</v>
          </cell>
        </row>
        <row r="25153">
          <cell r="B25153">
            <v>98085</v>
          </cell>
        </row>
        <row r="25154">
          <cell r="B25154">
            <v>98085</v>
          </cell>
        </row>
        <row r="25155">
          <cell r="B25155">
            <v>98085</v>
          </cell>
        </row>
        <row r="25156">
          <cell r="B25156">
            <v>98085</v>
          </cell>
        </row>
        <row r="25157">
          <cell r="B25157">
            <v>98085</v>
          </cell>
        </row>
        <row r="25158">
          <cell r="B25158">
            <v>98085</v>
          </cell>
        </row>
        <row r="25159">
          <cell r="B25159">
            <v>98085</v>
          </cell>
        </row>
        <row r="25160">
          <cell r="B25160">
            <v>98085</v>
          </cell>
        </row>
        <row r="25161">
          <cell r="B25161">
            <v>98085</v>
          </cell>
        </row>
        <row r="25162">
          <cell r="B25162">
            <v>98085</v>
          </cell>
        </row>
        <row r="25163">
          <cell r="B25163">
            <v>98085</v>
          </cell>
        </row>
        <row r="25164">
          <cell r="B25164">
            <v>98085</v>
          </cell>
        </row>
        <row r="25165">
          <cell r="B25165">
            <v>98085</v>
          </cell>
        </row>
        <row r="25166">
          <cell r="B25166">
            <v>98085</v>
          </cell>
        </row>
        <row r="25167">
          <cell r="B25167">
            <v>98085</v>
          </cell>
        </row>
        <row r="25168">
          <cell r="B25168">
            <v>98085</v>
          </cell>
        </row>
        <row r="25169">
          <cell r="B25169">
            <v>98085</v>
          </cell>
        </row>
        <row r="25170">
          <cell r="B25170">
            <v>98085</v>
          </cell>
        </row>
        <row r="25171">
          <cell r="B25171">
            <v>98087</v>
          </cell>
        </row>
        <row r="25172">
          <cell r="B25172">
            <v>98087</v>
          </cell>
        </row>
        <row r="25173">
          <cell r="B25173">
            <v>98087</v>
          </cell>
        </row>
        <row r="25174">
          <cell r="B25174">
            <v>98087</v>
          </cell>
        </row>
        <row r="25175">
          <cell r="B25175">
            <v>98087</v>
          </cell>
        </row>
        <row r="25176">
          <cell r="B25176">
            <v>98087</v>
          </cell>
        </row>
        <row r="25177">
          <cell r="B25177">
            <v>98087</v>
          </cell>
        </row>
        <row r="25178">
          <cell r="B25178">
            <v>98087</v>
          </cell>
        </row>
        <row r="25179">
          <cell r="B25179">
            <v>98087</v>
          </cell>
        </row>
        <row r="25180">
          <cell r="B25180">
            <v>98087</v>
          </cell>
        </row>
        <row r="25181">
          <cell r="B25181">
            <v>98087</v>
          </cell>
        </row>
        <row r="25182">
          <cell r="B25182">
            <v>98087</v>
          </cell>
        </row>
        <row r="25183">
          <cell r="B25183">
            <v>98087</v>
          </cell>
        </row>
        <row r="25184">
          <cell r="B25184">
            <v>98087</v>
          </cell>
        </row>
        <row r="25185">
          <cell r="B25185">
            <v>98087</v>
          </cell>
        </row>
        <row r="25186">
          <cell r="B25186">
            <v>98087</v>
          </cell>
        </row>
        <row r="25187">
          <cell r="B25187">
            <v>98087</v>
          </cell>
        </row>
        <row r="25188">
          <cell r="B25188">
            <v>98087</v>
          </cell>
        </row>
        <row r="25189">
          <cell r="B25189">
            <v>98087</v>
          </cell>
        </row>
        <row r="25190">
          <cell r="B25190">
            <v>98087</v>
          </cell>
        </row>
        <row r="25191">
          <cell r="B25191">
            <v>98087</v>
          </cell>
        </row>
        <row r="25192">
          <cell r="B25192">
            <v>98087</v>
          </cell>
        </row>
        <row r="25193">
          <cell r="B25193">
            <v>98086</v>
          </cell>
        </row>
        <row r="25194">
          <cell r="B25194">
            <v>98086</v>
          </cell>
        </row>
        <row r="25195">
          <cell r="B25195">
            <v>98086</v>
          </cell>
        </row>
        <row r="25196">
          <cell r="B25196">
            <v>98086</v>
          </cell>
        </row>
        <row r="25197">
          <cell r="B25197">
            <v>98086</v>
          </cell>
        </row>
        <row r="25198">
          <cell r="B25198">
            <v>98086</v>
          </cell>
        </row>
        <row r="25199">
          <cell r="B25199">
            <v>98086</v>
          </cell>
        </row>
        <row r="25200">
          <cell r="B25200">
            <v>98086</v>
          </cell>
        </row>
        <row r="25201">
          <cell r="B25201">
            <v>98086</v>
          </cell>
        </row>
        <row r="25202">
          <cell r="B25202">
            <v>98086</v>
          </cell>
        </row>
        <row r="25203">
          <cell r="B25203">
            <v>98086</v>
          </cell>
        </row>
        <row r="25204">
          <cell r="B25204">
            <v>98086</v>
          </cell>
        </row>
        <row r="25205">
          <cell r="B25205">
            <v>98086</v>
          </cell>
        </row>
        <row r="25206">
          <cell r="B25206">
            <v>98086</v>
          </cell>
        </row>
        <row r="25207">
          <cell r="B25207">
            <v>98086</v>
          </cell>
        </row>
        <row r="25208">
          <cell r="B25208">
            <v>98086</v>
          </cell>
        </row>
        <row r="25209">
          <cell r="B25209">
            <v>98086</v>
          </cell>
        </row>
        <row r="25210">
          <cell r="B25210">
            <v>98086</v>
          </cell>
        </row>
        <row r="25211">
          <cell r="B25211">
            <v>98086</v>
          </cell>
        </row>
        <row r="25212">
          <cell r="B25212">
            <v>98086</v>
          </cell>
        </row>
        <row r="25213">
          <cell r="B25213">
            <v>98086</v>
          </cell>
        </row>
        <row r="25214">
          <cell r="B25214">
            <v>98086</v>
          </cell>
        </row>
        <row r="25215">
          <cell r="B25215">
            <v>98066</v>
          </cell>
        </row>
        <row r="25216">
          <cell r="B25216">
            <v>98066</v>
          </cell>
        </row>
        <row r="25217">
          <cell r="B25217">
            <v>98066</v>
          </cell>
        </row>
        <row r="25218">
          <cell r="B25218">
            <v>98066</v>
          </cell>
        </row>
        <row r="25219">
          <cell r="B25219">
            <v>98066</v>
          </cell>
        </row>
        <row r="25220">
          <cell r="B25220">
            <v>98066</v>
          </cell>
        </row>
        <row r="25221">
          <cell r="B25221">
            <v>98066</v>
          </cell>
        </row>
        <row r="25222">
          <cell r="B25222">
            <v>98066</v>
          </cell>
        </row>
        <row r="25223">
          <cell r="B25223">
            <v>98066</v>
          </cell>
        </row>
        <row r="25224">
          <cell r="B25224">
            <v>98066</v>
          </cell>
        </row>
        <row r="25225">
          <cell r="B25225">
            <v>98066</v>
          </cell>
        </row>
        <row r="25226">
          <cell r="B25226">
            <v>98066</v>
          </cell>
        </row>
        <row r="25227">
          <cell r="B25227">
            <v>98066</v>
          </cell>
        </row>
        <row r="25228">
          <cell r="B25228">
            <v>98066</v>
          </cell>
        </row>
        <row r="25229">
          <cell r="B25229">
            <v>98066</v>
          </cell>
        </row>
        <row r="25230">
          <cell r="B25230">
            <v>98066</v>
          </cell>
        </row>
        <row r="25231">
          <cell r="B25231">
            <v>98066</v>
          </cell>
        </row>
        <row r="25232">
          <cell r="B25232">
            <v>98066</v>
          </cell>
        </row>
        <row r="25233">
          <cell r="B25233">
            <v>98066</v>
          </cell>
        </row>
        <row r="25234">
          <cell r="B25234">
            <v>98066</v>
          </cell>
        </row>
        <row r="25235">
          <cell r="B25235">
            <v>98067</v>
          </cell>
        </row>
        <row r="25236">
          <cell r="B25236">
            <v>98067</v>
          </cell>
        </row>
        <row r="25237">
          <cell r="B25237">
            <v>98067</v>
          </cell>
        </row>
        <row r="25238">
          <cell r="B25238">
            <v>98067</v>
          </cell>
        </row>
        <row r="25239">
          <cell r="B25239">
            <v>98067</v>
          </cell>
        </row>
        <row r="25240">
          <cell r="B25240">
            <v>98067</v>
          </cell>
        </row>
        <row r="25241">
          <cell r="B25241">
            <v>98067</v>
          </cell>
        </row>
        <row r="25242">
          <cell r="B25242">
            <v>98067</v>
          </cell>
        </row>
        <row r="25243">
          <cell r="B25243">
            <v>98067</v>
          </cell>
        </row>
        <row r="25244">
          <cell r="B25244">
            <v>98067</v>
          </cell>
        </row>
        <row r="25245">
          <cell r="B25245">
            <v>98067</v>
          </cell>
        </row>
        <row r="25246">
          <cell r="B25246">
            <v>98067</v>
          </cell>
        </row>
        <row r="25247">
          <cell r="B25247">
            <v>98067</v>
          </cell>
        </row>
        <row r="25248">
          <cell r="B25248">
            <v>98067</v>
          </cell>
        </row>
        <row r="25249">
          <cell r="B25249">
            <v>98067</v>
          </cell>
        </row>
        <row r="25250">
          <cell r="B25250">
            <v>98067</v>
          </cell>
        </row>
        <row r="25251">
          <cell r="B25251">
            <v>98067</v>
          </cell>
        </row>
        <row r="25252">
          <cell r="B25252">
            <v>98067</v>
          </cell>
        </row>
        <row r="25253">
          <cell r="B25253">
            <v>98067</v>
          </cell>
        </row>
        <row r="25254">
          <cell r="B25254">
            <v>98067</v>
          </cell>
        </row>
        <row r="25255">
          <cell r="B25255">
            <v>98068</v>
          </cell>
        </row>
        <row r="25256">
          <cell r="B25256">
            <v>98068</v>
          </cell>
        </row>
        <row r="25257">
          <cell r="B25257">
            <v>98068</v>
          </cell>
        </row>
        <row r="25258">
          <cell r="B25258">
            <v>98068</v>
          </cell>
        </row>
        <row r="25259">
          <cell r="B25259">
            <v>98068</v>
          </cell>
        </row>
        <row r="25260">
          <cell r="B25260">
            <v>98068</v>
          </cell>
        </row>
        <row r="25261">
          <cell r="B25261">
            <v>98068</v>
          </cell>
        </row>
        <row r="25262">
          <cell r="B25262">
            <v>98068</v>
          </cell>
        </row>
        <row r="25263">
          <cell r="B25263">
            <v>98068</v>
          </cell>
        </row>
        <row r="25264">
          <cell r="B25264">
            <v>98068</v>
          </cell>
        </row>
        <row r="25265">
          <cell r="B25265">
            <v>98068</v>
          </cell>
        </row>
        <row r="25266">
          <cell r="B25266">
            <v>98068</v>
          </cell>
        </row>
        <row r="25267">
          <cell r="B25267">
            <v>98068</v>
          </cell>
        </row>
        <row r="25268">
          <cell r="B25268">
            <v>98068</v>
          </cell>
        </row>
        <row r="25269">
          <cell r="B25269">
            <v>98068</v>
          </cell>
        </row>
        <row r="25270">
          <cell r="B25270">
            <v>98068</v>
          </cell>
        </row>
        <row r="25271">
          <cell r="B25271">
            <v>98068</v>
          </cell>
        </row>
        <row r="25272">
          <cell r="B25272">
            <v>98068</v>
          </cell>
        </row>
        <row r="25273">
          <cell r="B25273">
            <v>98068</v>
          </cell>
        </row>
        <row r="25274">
          <cell r="B25274">
            <v>98068</v>
          </cell>
        </row>
        <row r="25275">
          <cell r="B25275">
            <v>98069</v>
          </cell>
        </row>
        <row r="25276">
          <cell r="B25276">
            <v>98069</v>
          </cell>
        </row>
        <row r="25277">
          <cell r="B25277">
            <v>98069</v>
          </cell>
        </row>
        <row r="25278">
          <cell r="B25278">
            <v>98069</v>
          </cell>
        </row>
        <row r="25279">
          <cell r="B25279">
            <v>98069</v>
          </cell>
        </row>
        <row r="25280">
          <cell r="B25280">
            <v>98069</v>
          </cell>
        </row>
        <row r="25281">
          <cell r="B25281">
            <v>98069</v>
          </cell>
        </row>
        <row r="25282">
          <cell r="B25282">
            <v>98069</v>
          </cell>
        </row>
        <row r="25283">
          <cell r="B25283">
            <v>98069</v>
          </cell>
        </row>
        <row r="25284">
          <cell r="B25284">
            <v>98069</v>
          </cell>
        </row>
        <row r="25285">
          <cell r="B25285">
            <v>98069</v>
          </cell>
        </row>
        <row r="25286">
          <cell r="B25286">
            <v>98069</v>
          </cell>
        </row>
        <row r="25287">
          <cell r="B25287">
            <v>98069</v>
          </cell>
        </row>
        <row r="25288">
          <cell r="B25288">
            <v>98069</v>
          </cell>
        </row>
        <row r="25289">
          <cell r="B25289">
            <v>98069</v>
          </cell>
        </row>
        <row r="25290">
          <cell r="B25290">
            <v>98069</v>
          </cell>
        </row>
        <row r="25291">
          <cell r="B25291">
            <v>98069</v>
          </cell>
        </row>
        <row r="25292">
          <cell r="B25292">
            <v>98069</v>
          </cell>
        </row>
        <row r="25293">
          <cell r="B25293">
            <v>98069</v>
          </cell>
        </row>
        <row r="25294">
          <cell r="B25294">
            <v>98069</v>
          </cell>
        </row>
        <row r="25295">
          <cell r="B25295">
            <v>98071</v>
          </cell>
        </row>
        <row r="25296">
          <cell r="B25296">
            <v>98071</v>
          </cell>
        </row>
        <row r="25297">
          <cell r="B25297">
            <v>98071</v>
          </cell>
        </row>
        <row r="25298">
          <cell r="B25298">
            <v>98071</v>
          </cell>
        </row>
        <row r="25299">
          <cell r="B25299">
            <v>98071</v>
          </cell>
        </row>
        <row r="25300">
          <cell r="B25300">
            <v>98071</v>
          </cell>
        </row>
        <row r="25301">
          <cell r="B25301">
            <v>98071</v>
          </cell>
        </row>
        <row r="25302">
          <cell r="B25302">
            <v>98071</v>
          </cell>
        </row>
        <row r="25303">
          <cell r="B25303">
            <v>98071</v>
          </cell>
        </row>
        <row r="25304">
          <cell r="B25304">
            <v>98071</v>
          </cell>
        </row>
        <row r="25305">
          <cell r="B25305">
            <v>98071</v>
          </cell>
        </row>
        <row r="25306">
          <cell r="B25306">
            <v>98071</v>
          </cell>
        </row>
        <row r="25307">
          <cell r="B25307">
            <v>98071</v>
          </cell>
        </row>
        <row r="25308">
          <cell r="B25308">
            <v>98071</v>
          </cell>
        </row>
        <row r="25309">
          <cell r="B25309">
            <v>98071</v>
          </cell>
        </row>
        <row r="25310">
          <cell r="B25310">
            <v>98071</v>
          </cell>
        </row>
        <row r="25311">
          <cell r="B25311">
            <v>98071</v>
          </cell>
        </row>
        <row r="25312">
          <cell r="B25312">
            <v>98071</v>
          </cell>
        </row>
        <row r="25313">
          <cell r="B25313">
            <v>98071</v>
          </cell>
        </row>
        <row r="25314">
          <cell r="B25314">
            <v>98071</v>
          </cell>
        </row>
        <row r="25315">
          <cell r="B25315">
            <v>98070</v>
          </cell>
        </row>
        <row r="25316">
          <cell r="B25316">
            <v>98070</v>
          </cell>
        </row>
        <row r="25317">
          <cell r="B25317">
            <v>98070</v>
          </cell>
        </row>
        <row r="25318">
          <cell r="B25318">
            <v>98070</v>
          </cell>
        </row>
        <row r="25319">
          <cell r="B25319">
            <v>98070</v>
          </cell>
        </row>
        <row r="25320">
          <cell r="B25320">
            <v>98070</v>
          </cell>
        </row>
        <row r="25321">
          <cell r="B25321">
            <v>98070</v>
          </cell>
        </row>
        <row r="25322">
          <cell r="B25322">
            <v>98070</v>
          </cell>
        </row>
        <row r="25323">
          <cell r="B25323">
            <v>98070</v>
          </cell>
        </row>
        <row r="25324">
          <cell r="B25324">
            <v>98070</v>
          </cell>
        </row>
        <row r="25325">
          <cell r="B25325">
            <v>98070</v>
          </cell>
        </row>
        <row r="25326">
          <cell r="B25326">
            <v>98070</v>
          </cell>
        </row>
        <row r="25327">
          <cell r="B25327">
            <v>98070</v>
          </cell>
        </row>
        <row r="25328">
          <cell r="B25328">
            <v>98070</v>
          </cell>
        </row>
        <row r="25329">
          <cell r="B25329">
            <v>98070</v>
          </cell>
        </row>
        <row r="25330">
          <cell r="B25330">
            <v>98070</v>
          </cell>
        </row>
        <row r="25331">
          <cell r="B25331">
            <v>98070</v>
          </cell>
        </row>
        <row r="25332">
          <cell r="B25332">
            <v>98070</v>
          </cell>
        </row>
        <row r="25333">
          <cell r="B25333">
            <v>98070</v>
          </cell>
        </row>
        <row r="25334">
          <cell r="B25334">
            <v>98070</v>
          </cell>
        </row>
        <row r="25335">
          <cell r="B25335">
            <v>104915</v>
          </cell>
        </row>
        <row r="25336">
          <cell r="B25336">
            <v>104915</v>
          </cell>
        </row>
        <row r="25337">
          <cell r="B25337">
            <v>104915</v>
          </cell>
        </row>
        <row r="25338">
          <cell r="B25338">
            <v>104915</v>
          </cell>
        </row>
        <row r="25339">
          <cell r="B25339">
            <v>104915</v>
          </cell>
        </row>
        <row r="25340">
          <cell r="B25340">
            <v>104915</v>
          </cell>
        </row>
        <row r="25341">
          <cell r="B25341">
            <v>96546</v>
          </cell>
        </row>
        <row r="25342">
          <cell r="B25342">
            <v>96546</v>
          </cell>
        </row>
        <row r="25343">
          <cell r="B25343">
            <v>96546</v>
          </cell>
        </row>
        <row r="25344">
          <cell r="B25344">
            <v>96546</v>
          </cell>
        </row>
        <row r="25345">
          <cell r="B25345">
            <v>96546</v>
          </cell>
        </row>
        <row r="25346">
          <cell r="B25346">
            <v>96546</v>
          </cell>
        </row>
        <row r="25347">
          <cell r="B25347">
            <v>96544</v>
          </cell>
        </row>
        <row r="25348">
          <cell r="B25348">
            <v>96544</v>
          </cell>
        </row>
        <row r="25349">
          <cell r="B25349">
            <v>96544</v>
          </cell>
        </row>
        <row r="25350">
          <cell r="B25350">
            <v>96544</v>
          </cell>
        </row>
        <row r="25351">
          <cell r="B25351">
            <v>96544</v>
          </cell>
        </row>
        <row r="25352">
          <cell r="B25352">
            <v>96544</v>
          </cell>
        </row>
        <row r="25353">
          <cell r="B25353">
            <v>96545</v>
          </cell>
        </row>
        <row r="25354">
          <cell r="B25354">
            <v>96545</v>
          </cell>
        </row>
        <row r="25355">
          <cell r="B25355">
            <v>96545</v>
          </cell>
        </row>
        <row r="25356">
          <cell r="B25356">
            <v>96545</v>
          </cell>
        </row>
        <row r="25357">
          <cell r="B25357">
            <v>96545</v>
          </cell>
        </row>
        <row r="25358">
          <cell r="B25358">
            <v>96545</v>
          </cell>
        </row>
        <row r="25359">
          <cell r="B25359">
            <v>96543</v>
          </cell>
        </row>
        <row r="25360">
          <cell r="B25360">
            <v>96543</v>
          </cell>
        </row>
        <row r="25361">
          <cell r="B25361">
            <v>96543</v>
          </cell>
        </row>
        <row r="25362">
          <cell r="B25362">
            <v>96543</v>
          </cell>
        </row>
        <row r="25363">
          <cell r="B25363">
            <v>96543</v>
          </cell>
        </row>
        <row r="25364">
          <cell r="B25364">
            <v>96543</v>
          </cell>
        </row>
        <row r="25365">
          <cell r="B25365">
            <v>104922</v>
          </cell>
        </row>
        <row r="25366">
          <cell r="B25366">
            <v>104922</v>
          </cell>
        </row>
        <row r="25367">
          <cell r="B25367">
            <v>104922</v>
          </cell>
        </row>
        <row r="25368">
          <cell r="B25368">
            <v>104922</v>
          </cell>
        </row>
        <row r="25369">
          <cell r="B25369">
            <v>104922</v>
          </cell>
        </row>
        <row r="25370">
          <cell r="B25370">
            <v>104922</v>
          </cell>
        </row>
        <row r="25371">
          <cell r="B25371">
            <v>104920</v>
          </cell>
        </row>
        <row r="25372">
          <cell r="B25372">
            <v>104920</v>
          </cell>
        </row>
        <row r="25373">
          <cell r="B25373">
            <v>104920</v>
          </cell>
        </row>
        <row r="25374">
          <cell r="B25374">
            <v>104920</v>
          </cell>
        </row>
        <row r="25375">
          <cell r="B25375">
            <v>104920</v>
          </cell>
        </row>
        <row r="25376">
          <cell r="B25376">
            <v>104920</v>
          </cell>
        </row>
        <row r="25377">
          <cell r="B25377">
            <v>104921</v>
          </cell>
        </row>
        <row r="25378">
          <cell r="B25378">
            <v>104921</v>
          </cell>
        </row>
        <row r="25379">
          <cell r="B25379">
            <v>104921</v>
          </cell>
        </row>
        <row r="25380">
          <cell r="B25380">
            <v>104921</v>
          </cell>
        </row>
        <row r="25381">
          <cell r="B25381">
            <v>104921</v>
          </cell>
        </row>
        <row r="25382">
          <cell r="B25382">
            <v>104921</v>
          </cell>
        </row>
        <row r="25383">
          <cell r="B25383">
            <v>104919</v>
          </cell>
        </row>
        <row r="25384">
          <cell r="B25384">
            <v>104919</v>
          </cell>
        </row>
        <row r="25385">
          <cell r="B25385">
            <v>104919</v>
          </cell>
        </row>
        <row r="25386">
          <cell r="B25386">
            <v>104919</v>
          </cell>
        </row>
        <row r="25387">
          <cell r="B25387">
            <v>104919</v>
          </cell>
        </row>
        <row r="25388">
          <cell r="B25388">
            <v>104919</v>
          </cell>
        </row>
        <row r="25389">
          <cell r="B25389">
            <v>104917</v>
          </cell>
        </row>
        <row r="25390">
          <cell r="B25390">
            <v>104917</v>
          </cell>
        </row>
        <row r="25391">
          <cell r="B25391">
            <v>104917</v>
          </cell>
        </row>
        <row r="25392">
          <cell r="B25392">
            <v>104917</v>
          </cell>
        </row>
        <row r="25393">
          <cell r="B25393">
            <v>104917</v>
          </cell>
        </row>
        <row r="25394">
          <cell r="B25394">
            <v>104917</v>
          </cell>
        </row>
        <row r="25395">
          <cell r="B25395">
            <v>104918</v>
          </cell>
        </row>
        <row r="25396">
          <cell r="B25396">
            <v>104918</v>
          </cell>
        </row>
        <row r="25397">
          <cell r="B25397">
            <v>104918</v>
          </cell>
        </row>
        <row r="25398">
          <cell r="B25398">
            <v>104918</v>
          </cell>
        </row>
        <row r="25399">
          <cell r="B25399">
            <v>104918</v>
          </cell>
        </row>
        <row r="25400">
          <cell r="B25400">
            <v>104918</v>
          </cell>
        </row>
        <row r="25401">
          <cell r="B25401">
            <v>104916</v>
          </cell>
        </row>
        <row r="25402">
          <cell r="B25402">
            <v>104916</v>
          </cell>
        </row>
        <row r="25403">
          <cell r="B25403">
            <v>104916</v>
          </cell>
        </row>
        <row r="25404">
          <cell r="B25404">
            <v>104916</v>
          </cell>
        </row>
        <row r="25405">
          <cell r="B25405">
            <v>104916</v>
          </cell>
        </row>
        <row r="25406">
          <cell r="B25406">
            <v>104916</v>
          </cell>
        </row>
        <row r="25407">
          <cell r="B25407">
            <v>96557</v>
          </cell>
        </row>
        <row r="25408">
          <cell r="B25408">
            <v>96557</v>
          </cell>
        </row>
        <row r="25409">
          <cell r="B25409">
            <v>96557</v>
          </cell>
        </row>
        <row r="25410">
          <cell r="B25410">
            <v>96557</v>
          </cell>
        </row>
        <row r="25411">
          <cell r="B25411">
            <v>96557</v>
          </cell>
        </row>
        <row r="25412">
          <cell r="B25412">
            <v>96557</v>
          </cell>
        </row>
        <row r="25413">
          <cell r="B25413">
            <v>96555</v>
          </cell>
        </row>
        <row r="25414">
          <cell r="B25414">
            <v>96555</v>
          </cell>
        </row>
        <row r="25415">
          <cell r="B25415">
            <v>96555</v>
          </cell>
        </row>
        <row r="25416">
          <cell r="B25416">
            <v>96555</v>
          </cell>
        </row>
        <row r="25417">
          <cell r="B25417">
            <v>96555</v>
          </cell>
        </row>
        <row r="25418">
          <cell r="B25418">
            <v>96555</v>
          </cell>
        </row>
        <row r="25419">
          <cell r="B25419">
            <v>104924</v>
          </cell>
        </row>
        <row r="25420">
          <cell r="B25420">
            <v>104924</v>
          </cell>
        </row>
        <row r="25421">
          <cell r="B25421">
            <v>104924</v>
          </cell>
        </row>
        <row r="25422">
          <cell r="B25422">
            <v>104924</v>
          </cell>
        </row>
        <row r="25423">
          <cell r="B25423">
            <v>104924</v>
          </cell>
        </row>
        <row r="25424">
          <cell r="B25424">
            <v>104924</v>
          </cell>
        </row>
        <row r="25425">
          <cell r="B25425">
            <v>104923</v>
          </cell>
        </row>
        <row r="25426">
          <cell r="B25426">
            <v>104923</v>
          </cell>
        </row>
        <row r="25427">
          <cell r="B25427">
            <v>104923</v>
          </cell>
        </row>
        <row r="25428">
          <cell r="B25428">
            <v>104923</v>
          </cell>
        </row>
        <row r="25429">
          <cell r="B25429">
            <v>104923</v>
          </cell>
        </row>
        <row r="25430">
          <cell r="B25430">
            <v>104923</v>
          </cell>
        </row>
        <row r="25431">
          <cell r="B25431">
            <v>96558</v>
          </cell>
        </row>
        <row r="25432">
          <cell r="B25432">
            <v>96558</v>
          </cell>
        </row>
        <row r="25433">
          <cell r="B25433">
            <v>96558</v>
          </cell>
        </row>
        <row r="25434">
          <cell r="B25434">
            <v>96558</v>
          </cell>
        </row>
        <row r="25435">
          <cell r="B25435">
            <v>96558</v>
          </cell>
        </row>
        <row r="25436">
          <cell r="B25436">
            <v>96558</v>
          </cell>
        </row>
        <row r="25437">
          <cell r="B25437">
            <v>96556</v>
          </cell>
        </row>
        <row r="25438">
          <cell r="B25438">
            <v>96556</v>
          </cell>
        </row>
        <row r="25439">
          <cell r="B25439">
            <v>96556</v>
          </cell>
        </row>
        <row r="25440">
          <cell r="B25440">
            <v>96556</v>
          </cell>
        </row>
        <row r="25441">
          <cell r="B25441">
            <v>96556</v>
          </cell>
        </row>
        <row r="25442">
          <cell r="B25442">
            <v>96556</v>
          </cell>
        </row>
        <row r="25443">
          <cell r="B25443">
            <v>96523</v>
          </cell>
        </row>
        <row r="25444">
          <cell r="B25444">
            <v>96523</v>
          </cell>
        </row>
        <row r="25445">
          <cell r="B25445">
            <v>96523</v>
          </cell>
        </row>
        <row r="25446">
          <cell r="B25446">
            <v>96522</v>
          </cell>
        </row>
        <row r="25447">
          <cell r="B25447">
            <v>96522</v>
          </cell>
        </row>
        <row r="25448">
          <cell r="B25448">
            <v>96522</v>
          </cell>
        </row>
        <row r="25449">
          <cell r="B25449">
            <v>96527</v>
          </cell>
        </row>
        <row r="25450">
          <cell r="B25450">
            <v>96527</v>
          </cell>
        </row>
        <row r="25451">
          <cell r="B25451">
            <v>96527</v>
          </cell>
        </row>
        <row r="25452">
          <cell r="B25452">
            <v>96526</v>
          </cell>
        </row>
        <row r="25453">
          <cell r="B25453">
            <v>96526</v>
          </cell>
        </row>
        <row r="25454">
          <cell r="B25454">
            <v>96526</v>
          </cell>
        </row>
        <row r="25455">
          <cell r="B25455">
            <v>96521</v>
          </cell>
        </row>
        <row r="25456">
          <cell r="B25456">
            <v>96521</v>
          </cell>
        </row>
        <row r="25457">
          <cell r="B25457">
            <v>96521</v>
          </cell>
        </row>
        <row r="25458">
          <cell r="B25458">
            <v>96521</v>
          </cell>
        </row>
        <row r="25459">
          <cell r="B25459">
            <v>96521</v>
          </cell>
        </row>
        <row r="25460">
          <cell r="B25460">
            <v>96520</v>
          </cell>
        </row>
        <row r="25461">
          <cell r="B25461">
            <v>96520</v>
          </cell>
        </row>
        <row r="25462">
          <cell r="B25462">
            <v>96520</v>
          </cell>
        </row>
        <row r="25463">
          <cell r="B25463">
            <v>96520</v>
          </cell>
        </row>
        <row r="25464">
          <cell r="B25464">
            <v>96520</v>
          </cell>
        </row>
        <row r="25465">
          <cell r="B25465">
            <v>96525</v>
          </cell>
        </row>
        <row r="25466">
          <cell r="B25466">
            <v>96525</v>
          </cell>
        </row>
        <row r="25467">
          <cell r="B25467">
            <v>96525</v>
          </cell>
        </row>
        <row r="25468">
          <cell r="B25468">
            <v>96525</v>
          </cell>
        </row>
        <row r="25469">
          <cell r="B25469">
            <v>96525</v>
          </cell>
        </row>
        <row r="25470">
          <cell r="B25470">
            <v>96524</v>
          </cell>
        </row>
        <row r="25471">
          <cell r="B25471">
            <v>96524</v>
          </cell>
        </row>
        <row r="25472">
          <cell r="B25472">
            <v>96524</v>
          </cell>
        </row>
        <row r="25473">
          <cell r="B25473">
            <v>96524</v>
          </cell>
        </row>
        <row r="25474">
          <cell r="B25474">
            <v>96524</v>
          </cell>
        </row>
        <row r="25475">
          <cell r="B25475">
            <v>96537</v>
          </cell>
        </row>
        <row r="25476">
          <cell r="B25476">
            <v>96537</v>
          </cell>
        </row>
        <row r="25477">
          <cell r="B25477">
            <v>96537</v>
          </cell>
        </row>
        <row r="25478">
          <cell r="B25478">
            <v>96537</v>
          </cell>
        </row>
        <row r="25479">
          <cell r="B25479">
            <v>96537</v>
          </cell>
        </row>
        <row r="25480">
          <cell r="B25480">
            <v>96537</v>
          </cell>
        </row>
        <row r="25481">
          <cell r="B25481">
            <v>96537</v>
          </cell>
        </row>
        <row r="25482">
          <cell r="B25482">
            <v>96537</v>
          </cell>
        </row>
        <row r="25483">
          <cell r="B25483">
            <v>96537</v>
          </cell>
        </row>
        <row r="25484">
          <cell r="B25484">
            <v>96537</v>
          </cell>
        </row>
        <row r="25485">
          <cell r="B25485">
            <v>96537</v>
          </cell>
        </row>
        <row r="25486">
          <cell r="B25486">
            <v>96537</v>
          </cell>
        </row>
        <row r="25487">
          <cell r="B25487">
            <v>96537</v>
          </cell>
        </row>
        <row r="25488">
          <cell r="B25488">
            <v>96540</v>
          </cell>
        </row>
        <row r="25489">
          <cell r="B25489">
            <v>96540</v>
          </cell>
        </row>
        <row r="25490">
          <cell r="B25490">
            <v>96540</v>
          </cell>
        </row>
        <row r="25491">
          <cell r="B25491">
            <v>96540</v>
          </cell>
        </row>
        <row r="25492">
          <cell r="B25492">
            <v>96540</v>
          </cell>
        </row>
        <row r="25493">
          <cell r="B25493">
            <v>96540</v>
          </cell>
        </row>
        <row r="25494">
          <cell r="B25494">
            <v>96540</v>
          </cell>
        </row>
        <row r="25495">
          <cell r="B25495">
            <v>96540</v>
          </cell>
        </row>
        <row r="25496">
          <cell r="B25496">
            <v>96540</v>
          </cell>
        </row>
        <row r="25497">
          <cell r="B25497">
            <v>96540</v>
          </cell>
        </row>
        <row r="25498">
          <cell r="B25498">
            <v>96540</v>
          </cell>
        </row>
        <row r="25499">
          <cell r="B25499">
            <v>96540</v>
          </cell>
        </row>
        <row r="25500">
          <cell r="B25500">
            <v>96540</v>
          </cell>
        </row>
        <row r="25501">
          <cell r="B25501">
            <v>96528</v>
          </cell>
        </row>
        <row r="25502">
          <cell r="B25502">
            <v>96528</v>
          </cell>
        </row>
        <row r="25503">
          <cell r="B25503">
            <v>96528</v>
          </cell>
        </row>
        <row r="25504">
          <cell r="B25504">
            <v>96528</v>
          </cell>
        </row>
        <row r="25505">
          <cell r="B25505">
            <v>96528</v>
          </cell>
        </row>
        <row r="25506">
          <cell r="B25506">
            <v>96528</v>
          </cell>
        </row>
        <row r="25507">
          <cell r="B25507">
            <v>96528</v>
          </cell>
        </row>
        <row r="25508">
          <cell r="B25508">
            <v>96528</v>
          </cell>
        </row>
        <row r="25509">
          <cell r="B25509">
            <v>96528</v>
          </cell>
        </row>
        <row r="25510">
          <cell r="B25510">
            <v>96528</v>
          </cell>
        </row>
        <row r="25511">
          <cell r="B25511">
            <v>96528</v>
          </cell>
        </row>
        <row r="25512">
          <cell r="B25512">
            <v>96531</v>
          </cell>
        </row>
        <row r="25513">
          <cell r="B25513">
            <v>96531</v>
          </cell>
        </row>
        <row r="25514">
          <cell r="B25514">
            <v>96531</v>
          </cell>
        </row>
        <row r="25515">
          <cell r="B25515">
            <v>96531</v>
          </cell>
        </row>
        <row r="25516">
          <cell r="B25516">
            <v>96531</v>
          </cell>
        </row>
        <row r="25517">
          <cell r="B25517">
            <v>96531</v>
          </cell>
        </row>
        <row r="25518">
          <cell r="B25518">
            <v>96531</v>
          </cell>
        </row>
        <row r="25519">
          <cell r="B25519">
            <v>96531</v>
          </cell>
        </row>
        <row r="25520">
          <cell r="B25520">
            <v>96531</v>
          </cell>
        </row>
        <row r="25521">
          <cell r="B25521">
            <v>96531</v>
          </cell>
        </row>
        <row r="25522">
          <cell r="B25522">
            <v>96531</v>
          </cell>
        </row>
        <row r="25523">
          <cell r="B25523">
            <v>96534</v>
          </cell>
        </row>
        <row r="25524">
          <cell r="B25524">
            <v>96534</v>
          </cell>
        </row>
        <row r="25525">
          <cell r="B25525">
            <v>96534</v>
          </cell>
        </row>
        <row r="25526">
          <cell r="B25526">
            <v>96534</v>
          </cell>
        </row>
        <row r="25527">
          <cell r="B25527">
            <v>96534</v>
          </cell>
        </row>
        <row r="25528">
          <cell r="B25528">
            <v>96534</v>
          </cell>
        </row>
        <row r="25529">
          <cell r="B25529">
            <v>96534</v>
          </cell>
        </row>
        <row r="25530">
          <cell r="B25530">
            <v>96534</v>
          </cell>
        </row>
        <row r="25531">
          <cell r="B25531">
            <v>96534</v>
          </cell>
        </row>
        <row r="25532">
          <cell r="B25532">
            <v>96534</v>
          </cell>
        </row>
        <row r="25533">
          <cell r="B25533">
            <v>96534</v>
          </cell>
        </row>
        <row r="25534">
          <cell r="B25534">
            <v>104928</v>
          </cell>
        </row>
        <row r="25535">
          <cell r="B25535">
            <v>104928</v>
          </cell>
        </row>
        <row r="25536">
          <cell r="B25536">
            <v>104928</v>
          </cell>
        </row>
        <row r="25537">
          <cell r="B25537">
            <v>104928</v>
          </cell>
        </row>
        <row r="25538">
          <cell r="B25538">
            <v>104928</v>
          </cell>
        </row>
        <row r="25539">
          <cell r="B25539">
            <v>104928</v>
          </cell>
        </row>
        <row r="25540">
          <cell r="B25540">
            <v>104928</v>
          </cell>
        </row>
        <row r="25541">
          <cell r="B25541">
            <v>104928</v>
          </cell>
        </row>
        <row r="25542">
          <cell r="B25542">
            <v>104928</v>
          </cell>
        </row>
        <row r="25543">
          <cell r="B25543">
            <v>104928</v>
          </cell>
        </row>
        <row r="25544">
          <cell r="B25544">
            <v>104928</v>
          </cell>
        </row>
        <row r="25545">
          <cell r="B25545">
            <v>104928</v>
          </cell>
        </row>
        <row r="25546">
          <cell r="B25546">
            <v>104929</v>
          </cell>
        </row>
        <row r="25547">
          <cell r="B25547">
            <v>104929</v>
          </cell>
        </row>
        <row r="25548">
          <cell r="B25548">
            <v>104929</v>
          </cell>
        </row>
        <row r="25549">
          <cell r="B25549">
            <v>104929</v>
          </cell>
        </row>
        <row r="25550">
          <cell r="B25550">
            <v>104929</v>
          </cell>
        </row>
        <row r="25551">
          <cell r="B25551">
            <v>104929</v>
          </cell>
        </row>
        <row r="25552">
          <cell r="B25552">
            <v>104929</v>
          </cell>
        </row>
        <row r="25553">
          <cell r="B25553">
            <v>104929</v>
          </cell>
        </row>
        <row r="25554">
          <cell r="B25554">
            <v>104929</v>
          </cell>
        </row>
        <row r="25555">
          <cell r="B25555">
            <v>104929</v>
          </cell>
        </row>
        <row r="25556">
          <cell r="B25556">
            <v>104929</v>
          </cell>
        </row>
        <row r="25557">
          <cell r="B25557">
            <v>104929</v>
          </cell>
        </row>
        <row r="25558">
          <cell r="B25558">
            <v>104925</v>
          </cell>
        </row>
        <row r="25559">
          <cell r="B25559">
            <v>104925</v>
          </cell>
        </row>
        <row r="25560">
          <cell r="B25560">
            <v>104925</v>
          </cell>
        </row>
        <row r="25561">
          <cell r="B25561">
            <v>104925</v>
          </cell>
        </row>
        <row r="25562">
          <cell r="B25562">
            <v>104925</v>
          </cell>
        </row>
        <row r="25563">
          <cell r="B25563">
            <v>104925</v>
          </cell>
        </row>
        <row r="25564">
          <cell r="B25564">
            <v>104925</v>
          </cell>
        </row>
        <row r="25565">
          <cell r="B25565">
            <v>104925</v>
          </cell>
        </row>
        <row r="25566">
          <cell r="B25566">
            <v>104925</v>
          </cell>
        </row>
        <row r="25567">
          <cell r="B25567">
            <v>104925</v>
          </cell>
        </row>
        <row r="25568">
          <cell r="B25568">
            <v>104925</v>
          </cell>
        </row>
        <row r="25569">
          <cell r="B25569">
            <v>104926</v>
          </cell>
        </row>
        <row r="25570">
          <cell r="B25570">
            <v>104926</v>
          </cell>
        </row>
        <row r="25571">
          <cell r="B25571">
            <v>104926</v>
          </cell>
        </row>
        <row r="25572">
          <cell r="B25572">
            <v>104926</v>
          </cell>
        </row>
        <row r="25573">
          <cell r="B25573">
            <v>104926</v>
          </cell>
        </row>
        <row r="25574">
          <cell r="B25574">
            <v>104926</v>
          </cell>
        </row>
        <row r="25575">
          <cell r="B25575">
            <v>104926</v>
          </cell>
        </row>
        <row r="25576">
          <cell r="B25576">
            <v>104926</v>
          </cell>
        </row>
        <row r="25577">
          <cell r="B25577">
            <v>104926</v>
          </cell>
        </row>
        <row r="25578">
          <cell r="B25578">
            <v>104926</v>
          </cell>
        </row>
        <row r="25579">
          <cell r="B25579">
            <v>104926</v>
          </cell>
        </row>
        <row r="25580">
          <cell r="B25580">
            <v>104927</v>
          </cell>
        </row>
        <row r="25581">
          <cell r="B25581">
            <v>104927</v>
          </cell>
        </row>
        <row r="25582">
          <cell r="B25582">
            <v>104927</v>
          </cell>
        </row>
        <row r="25583">
          <cell r="B25583">
            <v>104927</v>
          </cell>
        </row>
        <row r="25584">
          <cell r="B25584">
            <v>104927</v>
          </cell>
        </row>
        <row r="25585">
          <cell r="B25585">
            <v>104927</v>
          </cell>
        </row>
        <row r="25586">
          <cell r="B25586">
            <v>104927</v>
          </cell>
        </row>
        <row r="25587">
          <cell r="B25587">
            <v>104927</v>
          </cell>
        </row>
        <row r="25588">
          <cell r="B25588">
            <v>104927</v>
          </cell>
        </row>
        <row r="25589">
          <cell r="B25589">
            <v>104927</v>
          </cell>
        </row>
        <row r="25590">
          <cell r="B25590">
            <v>104927</v>
          </cell>
        </row>
        <row r="25591">
          <cell r="B25591">
            <v>96538</v>
          </cell>
        </row>
        <row r="25592">
          <cell r="B25592">
            <v>96538</v>
          </cell>
        </row>
        <row r="25593">
          <cell r="B25593">
            <v>96538</v>
          </cell>
        </row>
        <row r="25594">
          <cell r="B25594">
            <v>96538</v>
          </cell>
        </row>
        <row r="25595">
          <cell r="B25595">
            <v>96538</v>
          </cell>
        </row>
        <row r="25596">
          <cell r="B25596">
            <v>96538</v>
          </cell>
        </row>
        <row r="25597">
          <cell r="B25597">
            <v>96538</v>
          </cell>
        </row>
        <row r="25598">
          <cell r="B25598">
            <v>96538</v>
          </cell>
        </row>
        <row r="25599">
          <cell r="B25599">
            <v>96538</v>
          </cell>
        </row>
        <row r="25600">
          <cell r="B25600">
            <v>96538</v>
          </cell>
        </row>
        <row r="25601">
          <cell r="B25601">
            <v>96538</v>
          </cell>
        </row>
        <row r="25602">
          <cell r="B25602">
            <v>96538</v>
          </cell>
        </row>
        <row r="25603">
          <cell r="B25603">
            <v>96538</v>
          </cell>
        </row>
        <row r="25604">
          <cell r="B25604">
            <v>96541</v>
          </cell>
        </row>
        <row r="25605">
          <cell r="B25605">
            <v>96541</v>
          </cell>
        </row>
        <row r="25606">
          <cell r="B25606">
            <v>96541</v>
          </cell>
        </row>
        <row r="25607">
          <cell r="B25607">
            <v>96541</v>
          </cell>
        </row>
        <row r="25608">
          <cell r="B25608">
            <v>96541</v>
          </cell>
        </row>
        <row r="25609">
          <cell r="B25609">
            <v>96541</v>
          </cell>
        </row>
        <row r="25610">
          <cell r="B25610">
            <v>96541</v>
          </cell>
        </row>
        <row r="25611">
          <cell r="B25611">
            <v>96541</v>
          </cell>
        </row>
        <row r="25612">
          <cell r="B25612">
            <v>96541</v>
          </cell>
        </row>
        <row r="25613">
          <cell r="B25613">
            <v>96541</v>
          </cell>
        </row>
        <row r="25614">
          <cell r="B25614">
            <v>96541</v>
          </cell>
        </row>
        <row r="25615">
          <cell r="B25615">
            <v>96541</v>
          </cell>
        </row>
        <row r="25616">
          <cell r="B25616">
            <v>96541</v>
          </cell>
        </row>
        <row r="25617">
          <cell r="B25617">
            <v>96529</v>
          </cell>
        </row>
        <row r="25618">
          <cell r="B25618">
            <v>96529</v>
          </cell>
        </row>
        <row r="25619">
          <cell r="B25619">
            <v>96529</v>
          </cell>
        </row>
        <row r="25620">
          <cell r="B25620">
            <v>96529</v>
          </cell>
        </row>
        <row r="25621">
          <cell r="B25621">
            <v>96529</v>
          </cell>
        </row>
        <row r="25622">
          <cell r="B25622">
            <v>96529</v>
          </cell>
        </row>
        <row r="25623">
          <cell r="B25623">
            <v>96529</v>
          </cell>
        </row>
        <row r="25624">
          <cell r="B25624">
            <v>96529</v>
          </cell>
        </row>
        <row r="25625">
          <cell r="B25625">
            <v>96529</v>
          </cell>
        </row>
        <row r="25626">
          <cell r="B25626">
            <v>96529</v>
          </cell>
        </row>
        <row r="25627">
          <cell r="B25627">
            <v>96529</v>
          </cell>
        </row>
        <row r="25628">
          <cell r="B25628">
            <v>96532</v>
          </cell>
        </row>
        <row r="25629">
          <cell r="B25629">
            <v>96532</v>
          </cell>
        </row>
        <row r="25630">
          <cell r="B25630">
            <v>96532</v>
          </cell>
        </row>
        <row r="25631">
          <cell r="B25631">
            <v>96532</v>
          </cell>
        </row>
        <row r="25632">
          <cell r="B25632">
            <v>96532</v>
          </cell>
        </row>
        <row r="25633">
          <cell r="B25633">
            <v>96532</v>
          </cell>
        </row>
        <row r="25634">
          <cell r="B25634">
            <v>96532</v>
          </cell>
        </row>
        <row r="25635">
          <cell r="B25635">
            <v>96532</v>
          </cell>
        </row>
        <row r="25636">
          <cell r="B25636">
            <v>96532</v>
          </cell>
        </row>
        <row r="25637">
          <cell r="B25637">
            <v>96532</v>
          </cell>
        </row>
        <row r="25638">
          <cell r="B25638">
            <v>96532</v>
          </cell>
        </row>
        <row r="25639">
          <cell r="B25639">
            <v>96535</v>
          </cell>
        </row>
        <row r="25640">
          <cell r="B25640">
            <v>96535</v>
          </cell>
        </row>
        <row r="25641">
          <cell r="B25641">
            <v>96535</v>
          </cell>
        </row>
        <row r="25642">
          <cell r="B25642">
            <v>96535</v>
          </cell>
        </row>
        <row r="25643">
          <cell r="B25643">
            <v>96535</v>
          </cell>
        </row>
        <row r="25644">
          <cell r="B25644">
            <v>96535</v>
          </cell>
        </row>
        <row r="25645">
          <cell r="B25645">
            <v>96535</v>
          </cell>
        </row>
        <row r="25646">
          <cell r="B25646">
            <v>96535</v>
          </cell>
        </row>
        <row r="25647">
          <cell r="B25647">
            <v>96535</v>
          </cell>
        </row>
        <row r="25648">
          <cell r="B25648">
            <v>96535</v>
          </cell>
        </row>
        <row r="25649">
          <cell r="B25649">
            <v>96535</v>
          </cell>
        </row>
        <row r="25650">
          <cell r="B25650">
            <v>96539</v>
          </cell>
        </row>
        <row r="25651">
          <cell r="B25651">
            <v>96539</v>
          </cell>
        </row>
        <row r="25652">
          <cell r="B25652">
            <v>96539</v>
          </cell>
        </row>
        <row r="25653">
          <cell r="B25653">
            <v>96539</v>
          </cell>
        </row>
        <row r="25654">
          <cell r="B25654">
            <v>96539</v>
          </cell>
        </row>
        <row r="25655">
          <cell r="B25655">
            <v>96539</v>
          </cell>
        </row>
        <row r="25656">
          <cell r="B25656">
            <v>96539</v>
          </cell>
        </row>
        <row r="25657">
          <cell r="B25657">
            <v>96539</v>
          </cell>
        </row>
        <row r="25658">
          <cell r="B25658">
            <v>96539</v>
          </cell>
        </row>
        <row r="25659">
          <cell r="B25659">
            <v>96539</v>
          </cell>
        </row>
        <row r="25660">
          <cell r="B25660">
            <v>96539</v>
          </cell>
        </row>
        <row r="25661">
          <cell r="B25661">
            <v>96539</v>
          </cell>
        </row>
        <row r="25662">
          <cell r="B25662">
            <v>96542</v>
          </cell>
        </row>
        <row r="25663">
          <cell r="B25663">
            <v>96542</v>
          </cell>
        </row>
        <row r="25664">
          <cell r="B25664">
            <v>96542</v>
          </cell>
        </row>
        <row r="25665">
          <cell r="B25665">
            <v>96542</v>
          </cell>
        </row>
        <row r="25666">
          <cell r="B25666">
            <v>96542</v>
          </cell>
        </row>
        <row r="25667">
          <cell r="B25667">
            <v>96542</v>
          </cell>
        </row>
        <row r="25668">
          <cell r="B25668">
            <v>96542</v>
          </cell>
        </row>
        <row r="25669">
          <cell r="B25669">
            <v>96542</v>
          </cell>
        </row>
        <row r="25670">
          <cell r="B25670">
            <v>96542</v>
          </cell>
        </row>
        <row r="25671">
          <cell r="B25671">
            <v>96542</v>
          </cell>
        </row>
        <row r="25672">
          <cell r="B25672">
            <v>96542</v>
          </cell>
        </row>
        <row r="25673">
          <cell r="B25673">
            <v>96542</v>
          </cell>
        </row>
        <row r="25674">
          <cell r="B25674">
            <v>96530</v>
          </cell>
        </row>
        <row r="25675">
          <cell r="B25675">
            <v>96530</v>
          </cell>
        </row>
        <row r="25676">
          <cell r="B25676">
            <v>96530</v>
          </cell>
        </row>
        <row r="25677">
          <cell r="B25677">
            <v>96530</v>
          </cell>
        </row>
        <row r="25678">
          <cell r="B25678">
            <v>96530</v>
          </cell>
        </row>
        <row r="25679">
          <cell r="B25679">
            <v>96530</v>
          </cell>
        </row>
        <row r="25680">
          <cell r="B25680">
            <v>96530</v>
          </cell>
        </row>
        <row r="25681">
          <cell r="B25681">
            <v>96530</v>
          </cell>
        </row>
        <row r="25682">
          <cell r="B25682">
            <v>96530</v>
          </cell>
        </row>
        <row r="25683">
          <cell r="B25683">
            <v>96530</v>
          </cell>
        </row>
        <row r="25684">
          <cell r="B25684">
            <v>96530</v>
          </cell>
        </row>
        <row r="25685">
          <cell r="B25685">
            <v>96533</v>
          </cell>
        </row>
        <row r="25686">
          <cell r="B25686">
            <v>96533</v>
          </cell>
        </row>
        <row r="25687">
          <cell r="B25687">
            <v>96533</v>
          </cell>
        </row>
        <row r="25688">
          <cell r="B25688">
            <v>96533</v>
          </cell>
        </row>
        <row r="25689">
          <cell r="B25689">
            <v>96533</v>
          </cell>
        </row>
        <row r="25690">
          <cell r="B25690">
            <v>96533</v>
          </cell>
        </row>
        <row r="25691">
          <cell r="B25691">
            <v>96533</v>
          </cell>
        </row>
        <row r="25692">
          <cell r="B25692">
            <v>96533</v>
          </cell>
        </row>
        <row r="25693">
          <cell r="B25693">
            <v>96533</v>
          </cell>
        </row>
        <row r="25694">
          <cell r="B25694">
            <v>96533</v>
          </cell>
        </row>
        <row r="25695">
          <cell r="B25695">
            <v>96533</v>
          </cell>
        </row>
        <row r="25696">
          <cell r="B25696">
            <v>96536</v>
          </cell>
        </row>
        <row r="25697">
          <cell r="B25697">
            <v>96536</v>
          </cell>
        </row>
        <row r="25698">
          <cell r="B25698">
            <v>96536</v>
          </cell>
        </row>
        <row r="25699">
          <cell r="B25699">
            <v>96536</v>
          </cell>
        </row>
        <row r="25700">
          <cell r="B25700">
            <v>96536</v>
          </cell>
        </row>
        <row r="25701">
          <cell r="B25701">
            <v>96536</v>
          </cell>
        </row>
        <row r="25702">
          <cell r="B25702">
            <v>96536</v>
          </cell>
        </row>
        <row r="25703">
          <cell r="B25703">
            <v>96536</v>
          </cell>
        </row>
        <row r="25704">
          <cell r="B25704">
            <v>96536</v>
          </cell>
        </row>
        <row r="25705">
          <cell r="B25705">
            <v>96536</v>
          </cell>
        </row>
        <row r="25706">
          <cell r="B25706">
            <v>96536</v>
          </cell>
        </row>
        <row r="25707">
          <cell r="B25707">
            <v>105518</v>
          </cell>
        </row>
        <row r="25708">
          <cell r="B25708">
            <v>105518</v>
          </cell>
        </row>
        <row r="25709">
          <cell r="B25709">
            <v>105518</v>
          </cell>
        </row>
        <row r="25710">
          <cell r="B25710">
            <v>105518</v>
          </cell>
        </row>
        <row r="25711">
          <cell r="B25711">
            <v>105518</v>
          </cell>
        </row>
        <row r="25712">
          <cell r="B25712">
            <v>105518</v>
          </cell>
        </row>
        <row r="25713">
          <cell r="B25713">
            <v>105518</v>
          </cell>
        </row>
        <row r="25714">
          <cell r="B25714">
            <v>105517</v>
          </cell>
        </row>
        <row r="25715">
          <cell r="B25715">
            <v>105517</v>
          </cell>
        </row>
        <row r="25716">
          <cell r="B25716">
            <v>105517</v>
          </cell>
        </row>
        <row r="25717">
          <cell r="B25717">
            <v>105517</v>
          </cell>
        </row>
        <row r="25718">
          <cell r="B25718">
            <v>105517</v>
          </cell>
        </row>
        <row r="25719">
          <cell r="B25719">
            <v>105520</v>
          </cell>
        </row>
        <row r="25720">
          <cell r="B25720">
            <v>105520</v>
          </cell>
        </row>
        <row r="25721">
          <cell r="B25721">
            <v>105520</v>
          </cell>
        </row>
        <row r="25722">
          <cell r="B25722">
            <v>105520</v>
          </cell>
        </row>
        <row r="25723">
          <cell r="B25723">
            <v>105520</v>
          </cell>
        </row>
        <row r="25724">
          <cell r="B25724">
            <v>105520</v>
          </cell>
        </row>
        <row r="25725">
          <cell r="B25725">
            <v>105520</v>
          </cell>
        </row>
        <row r="25726">
          <cell r="B25726">
            <v>105519</v>
          </cell>
        </row>
        <row r="25727">
          <cell r="B25727">
            <v>105519</v>
          </cell>
        </row>
        <row r="25728">
          <cell r="B25728">
            <v>105519</v>
          </cell>
        </row>
        <row r="25729">
          <cell r="B25729">
            <v>105519</v>
          </cell>
        </row>
        <row r="25730">
          <cell r="B25730">
            <v>105519</v>
          </cell>
        </row>
        <row r="25731">
          <cell r="B25731">
            <v>101793</v>
          </cell>
        </row>
        <row r="25732">
          <cell r="B25732">
            <v>101793</v>
          </cell>
        </row>
        <row r="25733">
          <cell r="B25733">
            <v>101793</v>
          </cell>
        </row>
        <row r="25734">
          <cell r="B25734">
            <v>101793</v>
          </cell>
        </row>
        <row r="25735">
          <cell r="B25735">
            <v>101793</v>
          </cell>
        </row>
        <row r="25736">
          <cell r="B25736">
            <v>101793</v>
          </cell>
        </row>
        <row r="25737">
          <cell r="B25737">
            <v>101792</v>
          </cell>
        </row>
        <row r="25738">
          <cell r="B25738">
            <v>101792</v>
          </cell>
        </row>
        <row r="25739">
          <cell r="B25739">
            <v>101792</v>
          </cell>
        </row>
        <row r="25740">
          <cell r="B25740">
            <v>101792</v>
          </cell>
        </row>
        <row r="25741">
          <cell r="B25741">
            <v>101792</v>
          </cell>
        </row>
        <row r="25742">
          <cell r="B25742">
            <v>101792</v>
          </cell>
        </row>
        <row r="25743">
          <cell r="B25743">
            <v>92272</v>
          </cell>
        </row>
        <row r="25744">
          <cell r="B25744">
            <v>92272</v>
          </cell>
        </row>
        <row r="25745">
          <cell r="B25745">
            <v>92272</v>
          </cell>
        </row>
        <row r="25746">
          <cell r="B25746">
            <v>92272</v>
          </cell>
        </row>
        <row r="25747">
          <cell r="B25747">
            <v>92272</v>
          </cell>
        </row>
        <row r="25748">
          <cell r="B25748">
            <v>92272</v>
          </cell>
        </row>
        <row r="25749">
          <cell r="B25749">
            <v>92272</v>
          </cell>
        </row>
        <row r="25750">
          <cell r="B25750">
            <v>92272</v>
          </cell>
        </row>
        <row r="25751">
          <cell r="B25751">
            <v>101791</v>
          </cell>
        </row>
        <row r="25752">
          <cell r="B25752">
            <v>101791</v>
          </cell>
        </row>
        <row r="25753">
          <cell r="B25753">
            <v>101791</v>
          </cell>
        </row>
        <row r="25754">
          <cell r="B25754">
            <v>101791</v>
          </cell>
        </row>
        <row r="25755">
          <cell r="B25755">
            <v>101791</v>
          </cell>
        </row>
        <row r="25756">
          <cell r="B25756">
            <v>101791</v>
          </cell>
        </row>
        <row r="25757">
          <cell r="B25757">
            <v>101791</v>
          </cell>
        </row>
        <row r="25758">
          <cell r="B25758">
            <v>101791</v>
          </cell>
        </row>
        <row r="25759">
          <cell r="B25759">
            <v>92273</v>
          </cell>
        </row>
        <row r="25760">
          <cell r="B25760">
            <v>92273</v>
          </cell>
        </row>
        <row r="25761">
          <cell r="B25761">
            <v>92273</v>
          </cell>
        </row>
        <row r="25762">
          <cell r="B25762">
            <v>92273</v>
          </cell>
        </row>
        <row r="25763">
          <cell r="B25763">
            <v>92273</v>
          </cell>
        </row>
        <row r="25764">
          <cell r="B25764">
            <v>92273</v>
          </cell>
        </row>
        <row r="25765">
          <cell r="B25765">
            <v>92273</v>
          </cell>
        </row>
        <row r="25766">
          <cell r="B25766">
            <v>92268</v>
          </cell>
        </row>
        <row r="25767">
          <cell r="B25767">
            <v>92268</v>
          </cell>
        </row>
        <row r="25768">
          <cell r="B25768">
            <v>92268</v>
          </cell>
        </row>
        <row r="25769">
          <cell r="B25769">
            <v>92268</v>
          </cell>
        </row>
        <row r="25770">
          <cell r="B25770">
            <v>92268</v>
          </cell>
        </row>
        <row r="25771">
          <cell r="B25771">
            <v>92268</v>
          </cell>
        </row>
        <row r="25772">
          <cell r="B25772">
            <v>92267</v>
          </cell>
        </row>
        <row r="25773">
          <cell r="B25773">
            <v>92267</v>
          </cell>
        </row>
        <row r="25774">
          <cell r="B25774">
            <v>92267</v>
          </cell>
        </row>
        <row r="25775">
          <cell r="B25775">
            <v>92267</v>
          </cell>
        </row>
        <row r="25776">
          <cell r="B25776">
            <v>92267</v>
          </cell>
        </row>
        <row r="25777">
          <cell r="B25777">
            <v>92267</v>
          </cell>
        </row>
        <row r="25778">
          <cell r="B25778">
            <v>92271</v>
          </cell>
        </row>
        <row r="25779">
          <cell r="B25779">
            <v>92271</v>
          </cell>
        </row>
        <row r="25780">
          <cell r="B25780">
            <v>92271</v>
          </cell>
        </row>
        <row r="25781">
          <cell r="B25781">
            <v>92271</v>
          </cell>
        </row>
        <row r="25782">
          <cell r="B25782">
            <v>92271</v>
          </cell>
        </row>
        <row r="25783">
          <cell r="B25783">
            <v>92271</v>
          </cell>
        </row>
        <row r="25784">
          <cell r="B25784">
            <v>92264</v>
          </cell>
        </row>
        <row r="25785">
          <cell r="B25785">
            <v>92264</v>
          </cell>
        </row>
        <row r="25786">
          <cell r="B25786">
            <v>92264</v>
          </cell>
        </row>
        <row r="25787">
          <cell r="B25787">
            <v>92264</v>
          </cell>
        </row>
        <row r="25788">
          <cell r="B25788">
            <v>92264</v>
          </cell>
        </row>
        <row r="25789">
          <cell r="B25789">
            <v>92264</v>
          </cell>
        </row>
        <row r="25790">
          <cell r="B25790">
            <v>92264</v>
          </cell>
        </row>
        <row r="25791">
          <cell r="B25791">
            <v>92264</v>
          </cell>
        </row>
        <row r="25792">
          <cell r="B25792">
            <v>92264</v>
          </cell>
        </row>
        <row r="25793">
          <cell r="B25793">
            <v>92263</v>
          </cell>
        </row>
        <row r="25794">
          <cell r="B25794">
            <v>92263</v>
          </cell>
        </row>
        <row r="25795">
          <cell r="B25795">
            <v>92263</v>
          </cell>
        </row>
        <row r="25796">
          <cell r="B25796">
            <v>92263</v>
          </cell>
        </row>
        <row r="25797">
          <cell r="B25797">
            <v>92263</v>
          </cell>
        </row>
        <row r="25798">
          <cell r="B25798">
            <v>92263</v>
          </cell>
        </row>
        <row r="25799">
          <cell r="B25799">
            <v>92263</v>
          </cell>
        </row>
        <row r="25800">
          <cell r="B25800">
            <v>92263</v>
          </cell>
        </row>
        <row r="25801">
          <cell r="B25801">
            <v>92263</v>
          </cell>
        </row>
        <row r="25802">
          <cell r="B25802">
            <v>92269</v>
          </cell>
        </row>
        <row r="25803">
          <cell r="B25803">
            <v>92269</v>
          </cell>
        </row>
        <row r="25804">
          <cell r="B25804">
            <v>92269</v>
          </cell>
        </row>
        <row r="25805">
          <cell r="B25805">
            <v>92269</v>
          </cell>
        </row>
        <row r="25806">
          <cell r="B25806">
            <v>92269</v>
          </cell>
        </row>
        <row r="25807">
          <cell r="B25807">
            <v>92269</v>
          </cell>
        </row>
        <row r="25808">
          <cell r="B25808">
            <v>92269</v>
          </cell>
        </row>
        <row r="25809">
          <cell r="B25809">
            <v>92269</v>
          </cell>
        </row>
        <row r="25810">
          <cell r="B25810">
            <v>92270</v>
          </cell>
        </row>
        <row r="25811">
          <cell r="B25811">
            <v>92270</v>
          </cell>
        </row>
        <row r="25812">
          <cell r="B25812">
            <v>92270</v>
          </cell>
        </row>
        <row r="25813">
          <cell r="B25813">
            <v>92270</v>
          </cell>
        </row>
        <row r="25814">
          <cell r="B25814">
            <v>92270</v>
          </cell>
        </row>
        <row r="25815">
          <cell r="B25815">
            <v>92270</v>
          </cell>
        </row>
        <row r="25816">
          <cell r="B25816">
            <v>92270</v>
          </cell>
        </row>
        <row r="25817">
          <cell r="B25817">
            <v>92270</v>
          </cell>
        </row>
        <row r="25818">
          <cell r="B25818">
            <v>92266</v>
          </cell>
        </row>
        <row r="25819">
          <cell r="B25819">
            <v>92266</v>
          </cell>
        </row>
        <row r="25820">
          <cell r="B25820">
            <v>92266</v>
          </cell>
        </row>
        <row r="25821">
          <cell r="B25821">
            <v>92266</v>
          </cell>
        </row>
        <row r="25822">
          <cell r="B25822">
            <v>92266</v>
          </cell>
        </row>
        <row r="25823">
          <cell r="B25823">
            <v>92266</v>
          </cell>
        </row>
        <row r="25824">
          <cell r="B25824">
            <v>92266</v>
          </cell>
        </row>
        <row r="25825">
          <cell r="B25825">
            <v>92266</v>
          </cell>
        </row>
        <row r="25826">
          <cell r="B25826">
            <v>92266</v>
          </cell>
        </row>
        <row r="25827">
          <cell r="B25827">
            <v>92265</v>
          </cell>
        </row>
        <row r="25828">
          <cell r="B25828">
            <v>92265</v>
          </cell>
        </row>
        <row r="25829">
          <cell r="B25829">
            <v>92265</v>
          </cell>
        </row>
        <row r="25830">
          <cell r="B25830">
            <v>92265</v>
          </cell>
        </row>
        <row r="25831">
          <cell r="B25831">
            <v>92265</v>
          </cell>
        </row>
        <row r="25832">
          <cell r="B25832">
            <v>92265</v>
          </cell>
        </row>
        <row r="25833">
          <cell r="B25833">
            <v>92265</v>
          </cell>
        </row>
        <row r="25834">
          <cell r="B25834">
            <v>92265</v>
          </cell>
        </row>
        <row r="25835">
          <cell r="B25835">
            <v>92265</v>
          </cell>
        </row>
        <row r="25836">
          <cell r="B25836">
            <v>92524</v>
          </cell>
        </row>
        <row r="25837">
          <cell r="B25837">
            <v>92524</v>
          </cell>
        </row>
        <row r="25838">
          <cell r="B25838">
            <v>92524</v>
          </cell>
        </row>
        <row r="25839">
          <cell r="B25839">
            <v>92524</v>
          </cell>
        </row>
        <row r="25840">
          <cell r="B25840">
            <v>92524</v>
          </cell>
        </row>
        <row r="25841">
          <cell r="B25841">
            <v>92524</v>
          </cell>
        </row>
        <row r="25842">
          <cell r="B25842">
            <v>92524</v>
          </cell>
        </row>
        <row r="25843">
          <cell r="B25843">
            <v>92528</v>
          </cell>
        </row>
        <row r="25844">
          <cell r="B25844">
            <v>92528</v>
          </cell>
        </row>
        <row r="25845">
          <cell r="B25845">
            <v>92528</v>
          </cell>
        </row>
        <row r="25846">
          <cell r="B25846">
            <v>92528</v>
          </cell>
        </row>
        <row r="25847">
          <cell r="B25847">
            <v>92528</v>
          </cell>
        </row>
        <row r="25848">
          <cell r="B25848">
            <v>92528</v>
          </cell>
        </row>
        <row r="25849">
          <cell r="B25849">
            <v>92528</v>
          </cell>
        </row>
        <row r="25850">
          <cell r="B25850">
            <v>92532</v>
          </cell>
        </row>
        <row r="25851">
          <cell r="B25851">
            <v>92532</v>
          </cell>
        </row>
        <row r="25852">
          <cell r="B25852">
            <v>92532</v>
          </cell>
        </row>
        <row r="25853">
          <cell r="B25853">
            <v>92532</v>
          </cell>
        </row>
        <row r="25854">
          <cell r="B25854">
            <v>92532</v>
          </cell>
        </row>
        <row r="25855">
          <cell r="B25855">
            <v>92532</v>
          </cell>
        </row>
        <row r="25856">
          <cell r="B25856">
            <v>92532</v>
          </cell>
        </row>
        <row r="25857">
          <cell r="B25857">
            <v>92536</v>
          </cell>
        </row>
        <row r="25858">
          <cell r="B25858">
            <v>92536</v>
          </cell>
        </row>
        <row r="25859">
          <cell r="B25859">
            <v>92536</v>
          </cell>
        </row>
        <row r="25860">
          <cell r="B25860">
            <v>92536</v>
          </cell>
        </row>
        <row r="25861">
          <cell r="B25861">
            <v>92536</v>
          </cell>
        </row>
        <row r="25862">
          <cell r="B25862">
            <v>92536</v>
          </cell>
        </row>
        <row r="25863">
          <cell r="B25863">
            <v>92536</v>
          </cell>
        </row>
        <row r="25864">
          <cell r="B25864">
            <v>92508</v>
          </cell>
        </row>
        <row r="25865">
          <cell r="B25865">
            <v>92508</v>
          </cell>
        </row>
        <row r="25866">
          <cell r="B25866">
            <v>92508</v>
          </cell>
        </row>
        <row r="25867">
          <cell r="B25867">
            <v>92508</v>
          </cell>
        </row>
        <row r="25868">
          <cell r="B25868">
            <v>92508</v>
          </cell>
        </row>
        <row r="25869">
          <cell r="B25869">
            <v>92508</v>
          </cell>
        </row>
        <row r="25870">
          <cell r="B25870">
            <v>92508</v>
          </cell>
        </row>
        <row r="25871">
          <cell r="B25871">
            <v>92512</v>
          </cell>
        </row>
        <row r="25872">
          <cell r="B25872">
            <v>92512</v>
          </cell>
        </row>
        <row r="25873">
          <cell r="B25873">
            <v>92512</v>
          </cell>
        </row>
        <row r="25874">
          <cell r="B25874">
            <v>92512</v>
          </cell>
        </row>
        <row r="25875">
          <cell r="B25875">
            <v>92512</v>
          </cell>
        </row>
        <row r="25876">
          <cell r="B25876">
            <v>92512</v>
          </cell>
        </row>
        <row r="25877">
          <cell r="B25877">
            <v>92512</v>
          </cell>
        </row>
        <row r="25878">
          <cell r="B25878">
            <v>92515</v>
          </cell>
        </row>
        <row r="25879">
          <cell r="B25879">
            <v>92515</v>
          </cell>
        </row>
        <row r="25880">
          <cell r="B25880">
            <v>92515</v>
          </cell>
        </row>
        <row r="25881">
          <cell r="B25881">
            <v>92515</v>
          </cell>
        </row>
        <row r="25882">
          <cell r="B25882">
            <v>92515</v>
          </cell>
        </row>
        <row r="25883">
          <cell r="B25883">
            <v>92515</v>
          </cell>
        </row>
        <row r="25884">
          <cell r="B25884">
            <v>92515</v>
          </cell>
        </row>
        <row r="25885">
          <cell r="B25885">
            <v>92520</v>
          </cell>
        </row>
        <row r="25886">
          <cell r="B25886">
            <v>92520</v>
          </cell>
        </row>
        <row r="25887">
          <cell r="B25887">
            <v>92520</v>
          </cell>
        </row>
        <row r="25888">
          <cell r="B25888">
            <v>92520</v>
          </cell>
        </row>
        <row r="25889">
          <cell r="B25889">
            <v>92520</v>
          </cell>
        </row>
        <row r="25890">
          <cell r="B25890">
            <v>92520</v>
          </cell>
        </row>
        <row r="25891">
          <cell r="B25891">
            <v>92520</v>
          </cell>
        </row>
        <row r="25892">
          <cell r="B25892">
            <v>92526</v>
          </cell>
        </row>
        <row r="25893">
          <cell r="B25893">
            <v>92526</v>
          </cell>
        </row>
        <row r="25894">
          <cell r="B25894">
            <v>92526</v>
          </cell>
        </row>
        <row r="25895">
          <cell r="B25895">
            <v>92526</v>
          </cell>
        </row>
        <row r="25896">
          <cell r="B25896">
            <v>92526</v>
          </cell>
        </row>
        <row r="25897">
          <cell r="B25897">
            <v>92526</v>
          </cell>
        </row>
        <row r="25898">
          <cell r="B25898">
            <v>92526</v>
          </cell>
        </row>
        <row r="25899">
          <cell r="B25899">
            <v>92530</v>
          </cell>
        </row>
        <row r="25900">
          <cell r="B25900">
            <v>92530</v>
          </cell>
        </row>
        <row r="25901">
          <cell r="B25901">
            <v>92530</v>
          </cell>
        </row>
        <row r="25902">
          <cell r="B25902">
            <v>92530</v>
          </cell>
        </row>
        <row r="25903">
          <cell r="B25903">
            <v>92530</v>
          </cell>
        </row>
        <row r="25904">
          <cell r="B25904">
            <v>92530</v>
          </cell>
        </row>
        <row r="25905">
          <cell r="B25905">
            <v>92530</v>
          </cell>
        </row>
        <row r="25906">
          <cell r="B25906">
            <v>92534</v>
          </cell>
        </row>
        <row r="25907">
          <cell r="B25907">
            <v>92534</v>
          </cell>
        </row>
        <row r="25908">
          <cell r="B25908">
            <v>92534</v>
          </cell>
        </row>
        <row r="25909">
          <cell r="B25909">
            <v>92534</v>
          </cell>
        </row>
        <row r="25910">
          <cell r="B25910">
            <v>92534</v>
          </cell>
        </row>
        <row r="25911">
          <cell r="B25911">
            <v>92534</v>
          </cell>
        </row>
        <row r="25912">
          <cell r="B25912">
            <v>92534</v>
          </cell>
        </row>
        <row r="25913">
          <cell r="B25913">
            <v>92538</v>
          </cell>
        </row>
        <row r="25914">
          <cell r="B25914">
            <v>92538</v>
          </cell>
        </row>
        <row r="25915">
          <cell r="B25915">
            <v>92538</v>
          </cell>
        </row>
        <row r="25916">
          <cell r="B25916">
            <v>92538</v>
          </cell>
        </row>
        <row r="25917">
          <cell r="B25917">
            <v>92538</v>
          </cell>
        </row>
        <row r="25918">
          <cell r="B25918">
            <v>92538</v>
          </cell>
        </row>
        <row r="25919">
          <cell r="B25919">
            <v>92538</v>
          </cell>
        </row>
        <row r="25920">
          <cell r="B25920">
            <v>103760</v>
          </cell>
        </row>
        <row r="25921">
          <cell r="B25921">
            <v>103760</v>
          </cell>
        </row>
        <row r="25922">
          <cell r="B25922">
            <v>103760</v>
          </cell>
        </row>
        <row r="25923">
          <cell r="B25923">
            <v>103760</v>
          </cell>
        </row>
        <row r="25924">
          <cell r="B25924">
            <v>103760</v>
          </cell>
        </row>
        <row r="25925">
          <cell r="B25925">
            <v>103760</v>
          </cell>
        </row>
        <row r="25926">
          <cell r="B25926">
            <v>103760</v>
          </cell>
        </row>
        <row r="25927">
          <cell r="B25927">
            <v>103760</v>
          </cell>
        </row>
        <row r="25928">
          <cell r="B25928">
            <v>103760</v>
          </cell>
        </row>
        <row r="25929">
          <cell r="B25929">
            <v>103761</v>
          </cell>
        </row>
        <row r="25930">
          <cell r="B25930">
            <v>103761</v>
          </cell>
        </row>
        <row r="25931">
          <cell r="B25931">
            <v>103761</v>
          </cell>
        </row>
        <row r="25932">
          <cell r="B25932">
            <v>103761</v>
          </cell>
        </row>
        <row r="25933">
          <cell r="B25933">
            <v>103761</v>
          </cell>
        </row>
        <row r="25934">
          <cell r="B25934">
            <v>103761</v>
          </cell>
        </row>
        <row r="25935">
          <cell r="B25935">
            <v>103761</v>
          </cell>
        </row>
        <row r="25936">
          <cell r="B25936">
            <v>103761</v>
          </cell>
        </row>
        <row r="25937">
          <cell r="B25937">
            <v>103761</v>
          </cell>
        </row>
        <row r="25938">
          <cell r="B25938">
            <v>103762</v>
          </cell>
        </row>
        <row r="25939">
          <cell r="B25939">
            <v>103762</v>
          </cell>
        </row>
        <row r="25940">
          <cell r="B25940">
            <v>103762</v>
          </cell>
        </row>
        <row r="25941">
          <cell r="B25941">
            <v>103762</v>
          </cell>
        </row>
        <row r="25942">
          <cell r="B25942">
            <v>103762</v>
          </cell>
        </row>
        <row r="25943">
          <cell r="B25943">
            <v>103762</v>
          </cell>
        </row>
        <row r="25944">
          <cell r="B25944">
            <v>103762</v>
          </cell>
        </row>
        <row r="25945">
          <cell r="B25945">
            <v>103762</v>
          </cell>
        </row>
        <row r="25946">
          <cell r="B25946">
            <v>103762</v>
          </cell>
        </row>
        <row r="25947">
          <cell r="B25947">
            <v>103763</v>
          </cell>
        </row>
        <row r="25948">
          <cell r="B25948">
            <v>103763</v>
          </cell>
        </row>
        <row r="25949">
          <cell r="B25949">
            <v>103763</v>
          </cell>
        </row>
        <row r="25950">
          <cell r="B25950">
            <v>103763</v>
          </cell>
        </row>
        <row r="25951">
          <cell r="B25951">
            <v>103763</v>
          </cell>
        </row>
        <row r="25952">
          <cell r="B25952">
            <v>103763</v>
          </cell>
        </row>
        <row r="25953">
          <cell r="B25953">
            <v>103763</v>
          </cell>
        </row>
        <row r="25954">
          <cell r="B25954">
            <v>103763</v>
          </cell>
        </row>
        <row r="25955">
          <cell r="B25955">
            <v>103763</v>
          </cell>
        </row>
        <row r="25956">
          <cell r="B25956">
            <v>92510</v>
          </cell>
        </row>
        <row r="25957">
          <cell r="B25957">
            <v>92510</v>
          </cell>
        </row>
        <row r="25958">
          <cell r="B25958">
            <v>92510</v>
          </cell>
        </row>
        <row r="25959">
          <cell r="B25959">
            <v>92510</v>
          </cell>
        </row>
        <row r="25960">
          <cell r="B25960">
            <v>92510</v>
          </cell>
        </row>
        <row r="25961">
          <cell r="B25961">
            <v>92510</v>
          </cell>
        </row>
        <row r="25962">
          <cell r="B25962">
            <v>92510</v>
          </cell>
        </row>
        <row r="25963">
          <cell r="B25963">
            <v>92514</v>
          </cell>
        </row>
        <row r="25964">
          <cell r="B25964">
            <v>92514</v>
          </cell>
        </row>
        <row r="25965">
          <cell r="B25965">
            <v>92514</v>
          </cell>
        </row>
        <row r="25966">
          <cell r="B25966">
            <v>92514</v>
          </cell>
        </row>
        <row r="25967">
          <cell r="B25967">
            <v>92514</v>
          </cell>
        </row>
        <row r="25968">
          <cell r="B25968">
            <v>92514</v>
          </cell>
        </row>
        <row r="25969">
          <cell r="B25969">
            <v>92514</v>
          </cell>
        </row>
        <row r="25970">
          <cell r="B25970">
            <v>92518</v>
          </cell>
        </row>
        <row r="25971">
          <cell r="B25971">
            <v>92518</v>
          </cell>
        </row>
        <row r="25972">
          <cell r="B25972">
            <v>92518</v>
          </cell>
        </row>
        <row r="25973">
          <cell r="B25973">
            <v>92518</v>
          </cell>
        </row>
        <row r="25974">
          <cell r="B25974">
            <v>92518</v>
          </cell>
        </row>
        <row r="25975">
          <cell r="B25975">
            <v>92518</v>
          </cell>
        </row>
        <row r="25976">
          <cell r="B25976">
            <v>92518</v>
          </cell>
        </row>
        <row r="25977">
          <cell r="B25977">
            <v>92522</v>
          </cell>
        </row>
        <row r="25978">
          <cell r="B25978">
            <v>92522</v>
          </cell>
        </row>
        <row r="25979">
          <cell r="B25979">
            <v>92522</v>
          </cell>
        </row>
        <row r="25980">
          <cell r="B25980">
            <v>92522</v>
          </cell>
        </row>
        <row r="25981">
          <cell r="B25981">
            <v>92522</v>
          </cell>
        </row>
        <row r="25982">
          <cell r="B25982">
            <v>92522</v>
          </cell>
        </row>
        <row r="25983">
          <cell r="B25983">
            <v>92522</v>
          </cell>
        </row>
        <row r="25984">
          <cell r="B25984">
            <v>92482</v>
          </cell>
        </row>
        <row r="25985">
          <cell r="B25985">
            <v>92482</v>
          </cell>
        </row>
        <row r="25986">
          <cell r="B25986">
            <v>92482</v>
          </cell>
        </row>
        <row r="25987">
          <cell r="B25987">
            <v>92482</v>
          </cell>
        </row>
        <row r="25988">
          <cell r="B25988">
            <v>92482</v>
          </cell>
        </row>
        <row r="25989">
          <cell r="B25989">
            <v>92482</v>
          </cell>
        </row>
        <row r="25990">
          <cell r="B25990">
            <v>92482</v>
          </cell>
        </row>
        <row r="25991">
          <cell r="B25991">
            <v>92482</v>
          </cell>
        </row>
        <row r="25992">
          <cell r="B25992">
            <v>92484</v>
          </cell>
        </row>
        <row r="25993">
          <cell r="B25993">
            <v>92484</v>
          </cell>
        </row>
        <row r="25994">
          <cell r="B25994">
            <v>92484</v>
          </cell>
        </row>
        <row r="25995">
          <cell r="B25995">
            <v>92484</v>
          </cell>
        </row>
        <row r="25996">
          <cell r="B25996">
            <v>92484</v>
          </cell>
        </row>
        <row r="25997">
          <cell r="B25997">
            <v>92484</v>
          </cell>
        </row>
        <row r="25998">
          <cell r="B25998">
            <v>92484</v>
          </cell>
        </row>
        <row r="25999">
          <cell r="B25999">
            <v>92484</v>
          </cell>
        </row>
        <row r="26000">
          <cell r="B26000">
            <v>92486</v>
          </cell>
        </row>
        <row r="26001">
          <cell r="B26001">
            <v>92486</v>
          </cell>
        </row>
        <row r="26002">
          <cell r="B26002">
            <v>92486</v>
          </cell>
        </row>
        <row r="26003">
          <cell r="B26003">
            <v>92486</v>
          </cell>
        </row>
        <row r="26004">
          <cell r="B26004">
            <v>92486</v>
          </cell>
        </row>
        <row r="26005">
          <cell r="B26005">
            <v>92486</v>
          </cell>
        </row>
        <row r="26006">
          <cell r="B26006">
            <v>92486</v>
          </cell>
        </row>
        <row r="26007">
          <cell r="B26007">
            <v>92486</v>
          </cell>
        </row>
        <row r="26008">
          <cell r="B26008">
            <v>92492</v>
          </cell>
        </row>
        <row r="26009">
          <cell r="B26009">
            <v>92492</v>
          </cell>
        </row>
        <row r="26010">
          <cell r="B26010">
            <v>92492</v>
          </cell>
        </row>
        <row r="26011">
          <cell r="B26011">
            <v>92492</v>
          </cell>
        </row>
        <row r="26012">
          <cell r="B26012">
            <v>92492</v>
          </cell>
        </row>
        <row r="26013">
          <cell r="B26013">
            <v>92492</v>
          </cell>
        </row>
        <row r="26014">
          <cell r="B26014">
            <v>92492</v>
          </cell>
        </row>
        <row r="26015">
          <cell r="B26015">
            <v>92492</v>
          </cell>
        </row>
        <row r="26016">
          <cell r="B26016">
            <v>92496</v>
          </cell>
        </row>
        <row r="26017">
          <cell r="B26017">
            <v>92496</v>
          </cell>
        </row>
        <row r="26018">
          <cell r="B26018">
            <v>92496</v>
          </cell>
        </row>
        <row r="26019">
          <cell r="B26019">
            <v>92496</v>
          </cell>
        </row>
        <row r="26020">
          <cell r="B26020">
            <v>92496</v>
          </cell>
        </row>
        <row r="26021">
          <cell r="B26021">
            <v>92496</v>
          </cell>
        </row>
        <row r="26022">
          <cell r="B26022">
            <v>92496</v>
          </cell>
        </row>
        <row r="26023">
          <cell r="B26023">
            <v>92496</v>
          </cell>
        </row>
        <row r="26024">
          <cell r="B26024">
            <v>92500</v>
          </cell>
        </row>
        <row r="26025">
          <cell r="B26025">
            <v>92500</v>
          </cell>
        </row>
        <row r="26026">
          <cell r="B26026">
            <v>92500</v>
          </cell>
        </row>
        <row r="26027">
          <cell r="B26027">
            <v>92500</v>
          </cell>
        </row>
        <row r="26028">
          <cell r="B26028">
            <v>92500</v>
          </cell>
        </row>
        <row r="26029">
          <cell r="B26029">
            <v>92500</v>
          </cell>
        </row>
        <row r="26030">
          <cell r="B26030">
            <v>92500</v>
          </cell>
        </row>
        <row r="26031">
          <cell r="B26031">
            <v>92500</v>
          </cell>
        </row>
        <row r="26032">
          <cell r="B26032">
            <v>92504</v>
          </cell>
        </row>
        <row r="26033">
          <cell r="B26033">
            <v>92504</v>
          </cell>
        </row>
        <row r="26034">
          <cell r="B26034">
            <v>92504</v>
          </cell>
        </row>
        <row r="26035">
          <cell r="B26035">
            <v>92504</v>
          </cell>
        </row>
        <row r="26036">
          <cell r="B26036">
            <v>92504</v>
          </cell>
        </row>
        <row r="26037">
          <cell r="B26037">
            <v>92504</v>
          </cell>
        </row>
        <row r="26038">
          <cell r="B26038">
            <v>92504</v>
          </cell>
        </row>
        <row r="26039">
          <cell r="B26039">
            <v>92504</v>
          </cell>
        </row>
        <row r="26040">
          <cell r="B26040">
            <v>92488</v>
          </cell>
        </row>
        <row r="26041">
          <cell r="B26041">
            <v>92488</v>
          </cell>
        </row>
        <row r="26042">
          <cell r="B26042">
            <v>92488</v>
          </cell>
        </row>
        <row r="26043">
          <cell r="B26043">
            <v>92488</v>
          </cell>
        </row>
        <row r="26044">
          <cell r="B26044">
            <v>92488</v>
          </cell>
        </row>
        <row r="26045">
          <cell r="B26045">
            <v>92488</v>
          </cell>
        </row>
        <row r="26046">
          <cell r="B26046">
            <v>92488</v>
          </cell>
        </row>
        <row r="26047">
          <cell r="B26047">
            <v>92488</v>
          </cell>
        </row>
        <row r="26048">
          <cell r="B26048">
            <v>92494</v>
          </cell>
        </row>
        <row r="26049">
          <cell r="B26049">
            <v>92494</v>
          </cell>
        </row>
        <row r="26050">
          <cell r="B26050">
            <v>92494</v>
          </cell>
        </row>
        <row r="26051">
          <cell r="B26051">
            <v>92494</v>
          </cell>
        </row>
        <row r="26052">
          <cell r="B26052">
            <v>92494</v>
          </cell>
        </row>
        <row r="26053">
          <cell r="B26053">
            <v>92494</v>
          </cell>
        </row>
        <row r="26054">
          <cell r="B26054">
            <v>92494</v>
          </cell>
        </row>
        <row r="26055">
          <cell r="B26055">
            <v>92494</v>
          </cell>
        </row>
        <row r="26056">
          <cell r="B26056">
            <v>92498</v>
          </cell>
        </row>
        <row r="26057">
          <cell r="B26057">
            <v>92498</v>
          </cell>
        </row>
        <row r="26058">
          <cell r="B26058">
            <v>92498</v>
          </cell>
        </row>
        <row r="26059">
          <cell r="B26059">
            <v>92498</v>
          </cell>
        </row>
        <row r="26060">
          <cell r="B26060">
            <v>92498</v>
          </cell>
        </row>
        <row r="26061">
          <cell r="B26061">
            <v>92498</v>
          </cell>
        </row>
        <row r="26062">
          <cell r="B26062">
            <v>92498</v>
          </cell>
        </row>
        <row r="26063">
          <cell r="B26063">
            <v>92498</v>
          </cell>
        </row>
        <row r="26064">
          <cell r="B26064">
            <v>92502</v>
          </cell>
        </row>
        <row r="26065">
          <cell r="B26065">
            <v>92502</v>
          </cell>
        </row>
        <row r="26066">
          <cell r="B26066">
            <v>92502</v>
          </cell>
        </row>
        <row r="26067">
          <cell r="B26067">
            <v>92502</v>
          </cell>
        </row>
        <row r="26068">
          <cell r="B26068">
            <v>92502</v>
          </cell>
        </row>
        <row r="26069">
          <cell r="B26069">
            <v>92502</v>
          </cell>
        </row>
        <row r="26070">
          <cell r="B26070">
            <v>92502</v>
          </cell>
        </row>
        <row r="26071">
          <cell r="B26071">
            <v>92502</v>
          </cell>
        </row>
        <row r="26072">
          <cell r="B26072">
            <v>92506</v>
          </cell>
        </row>
        <row r="26073">
          <cell r="B26073">
            <v>92506</v>
          </cell>
        </row>
        <row r="26074">
          <cell r="B26074">
            <v>92506</v>
          </cell>
        </row>
        <row r="26075">
          <cell r="B26075">
            <v>92506</v>
          </cell>
        </row>
        <row r="26076">
          <cell r="B26076">
            <v>92506</v>
          </cell>
        </row>
        <row r="26077">
          <cell r="B26077">
            <v>92506</v>
          </cell>
        </row>
        <row r="26078">
          <cell r="B26078">
            <v>92506</v>
          </cell>
        </row>
        <row r="26079">
          <cell r="B26079">
            <v>92506</v>
          </cell>
        </row>
        <row r="26080">
          <cell r="B26080">
            <v>92490</v>
          </cell>
        </row>
        <row r="26081">
          <cell r="B26081">
            <v>92490</v>
          </cell>
        </row>
        <row r="26082">
          <cell r="B26082">
            <v>92490</v>
          </cell>
        </row>
        <row r="26083">
          <cell r="B26083">
            <v>92490</v>
          </cell>
        </row>
        <row r="26084">
          <cell r="B26084">
            <v>92490</v>
          </cell>
        </row>
        <row r="26085">
          <cell r="B26085">
            <v>92490</v>
          </cell>
        </row>
        <row r="26086">
          <cell r="B26086">
            <v>92490</v>
          </cell>
        </row>
        <row r="26087">
          <cell r="B26087">
            <v>92490</v>
          </cell>
        </row>
        <row r="26088">
          <cell r="B26088">
            <v>92433</v>
          </cell>
        </row>
        <row r="26089">
          <cell r="B26089">
            <v>92433</v>
          </cell>
        </row>
        <row r="26090">
          <cell r="B26090">
            <v>92433</v>
          </cell>
        </row>
        <row r="26091">
          <cell r="B26091">
            <v>92433</v>
          </cell>
        </row>
        <row r="26092">
          <cell r="B26092">
            <v>92433</v>
          </cell>
        </row>
        <row r="26093">
          <cell r="B26093">
            <v>92433</v>
          </cell>
        </row>
        <row r="26094">
          <cell r="B26094">
            <v>92433</v>
          </cell>
        </row>
        <row r="26095">
          <cell r="B26095">
            <v>92433</v>
          </cell>
        </row>
        <row r="26096">
          <cell r="B26096">
            <v>92433</v>
          </cell>
        </row>
        <row r="26097">
          <cell r="B26097">
            <v>92437</v>
          </cell>
        </row>
        <row r="26098">
          <cell r="B26098">
            <v>92437</v>
          </cell>
        </row>
        <row r="26099">
          <cell r="B26099">
            <v>92437</v>
          </cell>
        </row>
        <row r="26100">
          <cell r="B26100">
            <v>92437</v>
          </cell>
        </row>
        <row r="26101">
          <cell r="B26101">
            <v>92437</v>
          </cell>
        </row>
        <row r="26102">
          <cell r="B26102">
            <v>92437</v>
          </cell>
        </row>
        <row r="26103">
          <cell r="B26103">
            <v>92437</v>
          </cell>
        </row>
        <row r="26104">
          <cell r="B26104">
            <v>92437</v>
          </cell>
        </row>
        <row r="26105">
          <cell r="B26105">
            <v>92437</v>
          </cell>
        </row>
        <row r="26106">
          <cell r="B26106">
            <v>92441</v>
          </cell>
        </row>
        <row r="26107">
          <cell r="B26107">
            <v>92441</v>
          </cell>
        </row>
        <row r="26108">
          <cell r="B26108">
            <v>92441</v>
          </cell>
        </row>
        <row r="26109">
          <cell r="B26109">
            <v>92441</v>
          </cell>
        </row>
        <row r="26110">
          <cell r="B26110">
            <v>92441</v>
          </cell>
        </row>
        <row r="26111">
          <cell r="B26111">
            <v>92441</v>
          </cell>
        </row>
        <row r="26112">
          <cell r="B26112">
            <v>92441</v>
          </cell>
        </row>
        <row r="26113">
          <cell r="B26113">
            <v>92441</v>
          </cell>
        </row>
        <row r="26114">
          <cell r="B26114">
            <v>92441</v>
          </cell>
        </row>
        <row r="26115">
          <cell r="B26115">
            <v>92445</v>
          </cell>
        </row>
        <row r="26116">
          <cell r="B26116">
            <v>92445</v>
          </cell>
        </row>
        <row r="26117">
          <cell r="B26117">
            <v>92445</v>
          </cell>
        </row>
        <row r="26118">
          <cell r="B26118">
            <v>92445</v>
          </cell>
        </row>
        <row r="26119">
          <cell r="B26119">
            <v>92445</v>
          </cell>
        </row>
        <row r="26120">
          <cell r="B26120">
            <v>92445</v>
          </cell>
        </row>
        <row r="26121">
          <cell r="B26121">
            <v>92445</v>
          </cell>
        </row>
        <row r="26122">
          <cell r="B26122">
            <v>92445</v>
          </cell>
        </row>
        <row r="26123">
          <cell r="B26123">
            <v>92445</v>
          </cell>
        </row>
        <row r="26124">
          <cell r="B26124">
            <v>92417</v>
          </cell>
        </row>
        <row r="26125">
          <cell r="B26125">
            <v>92417</v>
          </cell>
        </row>
        <row r="26126">
          <cell r="B26126">
            <v>92417</v>
          </cell>
        </row>
        <row r="26127">
          <cell r="B26127">
            <v>92417</v>
          </cell>
        </row>
        <row r="26128">
          <cell r="B26128">
            <v>92417</v>
          </cell>
        </row>
        <row r="26129">
          <cell r="B26129">
            <v>92417</v>
          </cell>
        </row>
        <row r="26130">
          <cell r="B26130">
            <v>92417</v>
          </cell>
        </row>
        <row r="26131">
          <cell r="B26131">
            <v>92417</v>
          </cell>
        </row>
        <row r="26132">
          <cell r="B26132">
            <v>92417</v>
          </cell>
        </row>
        <row r="26133">
          <cell r="B26133">
            <v>92421</v>
          </cell>
        </row>
        <row r="26134">
          <cell r="B26134">
            <v>92421</v>
          </cell>
        </row>
        <row r="26135">
          <cell r="B26135">
            <v>92421</v>
          </cell>
        </row>
        <row r="26136">
          <cell r="B26136">
            <v>92421</v>
          </cell>
        </row>
        <row r="26137">
          <cell r="B26137">
            <v>92421</v>
          </cell>
        </row>
        <row r="26138">
          <cell r="B26138">
            <v>92421</v>
          </cell>
        </row>
        <row r="26139">
          <cell r="B26139">
            <v>92421</v>
          </cell>
        </row>
        <row r="26140">
          <cell r="B26140">
            <v>92421</v>
          </cell>
        </row>
        <row r="26141">
          <cell r="B26141">
            <v>92421</v>
          </cell>
        </row>
        <row r="26142">
          <cell r="B26142">
            <v>92425</v>
          </cell>
        </row>
        <row r="26143">
          <cell r="B26143">
            <v>92425</v>
          </cell>
        </row>
        <row r="26144">
          <cell r="B26144">
            <v>92425</v>
          </cell>
        </row>
        <row r="26145">
          <cell r="B26145">
            <v>92425</v>
          </cell>
        </row>
        <row r="26146">
          <cell r="B26146">
            <v>92425</v>
          </cell>
        </row>
        <row r="26147">
          <cell r="B26147">
            <v>92425</v>
          </cell>
        </row>
        <row r="26148">
          <cell r="B26148">
            <v>92425</v>
          </cell>
        </row>
        <row r="26149">
          <cell r="B26149">
            <v>92425</v>
          </cell>
        </row>
        <row r="26150">
          <cell r="B26150">
            <v>92425</v>
          </cell>
        </row>
        <row r="26151">
          <cell r="B26151">
            <v>92429</v>
          </cell>
        </row>
        <row r="26152">
          <cell r="B26152">
            <v>92429</v>
          </cell>
        </row>
        <row r="26153">
          <cell r="B26153">
            <v>92429</v>
          </cell>
        </row>
        <row r="26154">
          <cell r="B26154">
            <v>92429</v>
          </cell>
        </row>
        <row r="26155">
          <cell r="B26155">
            <v>92429</v>
          </cell>
        </row>
        <row r="26156">
          <cell r="B26156">
            <v>92429</v>
          </cell>
        </row>
        <row r="26157">
          <cell r="B26157">
            <v>92429</v>
          </cell>
        </row>
        <row r="26158">
          <cell r="B26158">
            <v>92429</v>
          </cell>
        </row>
        <row r="26159">
          <cell r="B26159">
            <v>92429</v>
          </cell>
        </row>
        <row r="26160">
          <cell r="B26160">
            <v>92431</v>
          </cell>
        </row>
        <row r="26161">
          <cell r="B26161">
            <v>92431</v>
          </cell>
        </row>
        <row r="26162">
          <cell r="B26162">
            <v>92431</v>
          </cell>
        </row>
        <row r="26163">
          <cell r="B26163">
            <v>92431</v>
          </cell>
        </row>
        <row r="26164">
          <cell r="B26164">
            <v>92431</v>
          </cell>
        </row>
        <row r="26165">
          <cell r="B26165">
            <v>92431</v>
          </cell>
        </row>
        <row r="26166">
          <cell r="B26166">
            <v>92431</v>
          </cell>
        </row>
        <row r="26167">
          <cell r="B26167">
            <v>92431</v>
          </cell>
        </row>
        <row r="26168">
          <cell r="B26168">
            <v>92431</v>
          </cell>
        </row>
        <row r="26169">
          <cell r="B26169">
            <v>92435</v>
          </cell>
        </row>
        <row r="26170">
          <cell r="B26170">
            <v>92435</v>
          </cell>
        </row>
        <row r="26171">
          <cell r="B26171">
            <v>92435</v>
          </cell>
        </row>
        <row r="26172">
          <cell r="B26172">
            <v>92435</v>
          </cell>
        </row>
        <row r="26173">
          <cell r="B26173">
            <v>92435</v>
          </cell>
        </row>
        <row r="26174">
          <cell r="B26174">
            <v>92435</v>
          </cell>
        </row>
        <row r="26175">
          <cell r="B26175">
            <v>92435</v>
          </cell>
        </row>
        <row r="26176">
          <cell r="B26176">
            <v>92435</v>
          </cell>
        </row>
        <row r="26177">
          <cell r="B26177">
            <v>92435</v>
          </cell>
        </row>
        <row r="26178">
          <cell r="B26178">
            <v>92439</v>
          </cell>
        </row>
        <row r="26179">
          <cell r="B26179">
            <v>92439</v>
          </cell>
        </row>
        <row r="26180">
          <cell r="B26180">
            <v>92439</v>
          </cell>
        </row>
        <row r="26181">
          <cell r="B26181">
            <v>92439</v>
          </cell>
        </row>
        <row r="26182">
          <cell r="B26182">
            <v>92439</v>
          </cell>
        </row>
        <row r="26183">
          <cell r="B26183">
            <v>92439</v>
          </cell>
        </row>
        <row r="26184">
          <cell r="B26184">
            <v>92439</v>
          </cell>
        </row>
        <row r="26185">
          <cell r="B26185">
            <v>92439</v>
          </cell>
        </row>
        <row r="26186">
          <cell r="B26186">
            <v>92439</v>
          </cell>
        </row>
        <row r="26187">
          <cell r="B26187">
            <v>92443</v>
          </cell>
        </row>
        <row r="26188">
          <cell r="B26188">
            <v>92443</v>
          </cell>
        </row>
        <row r="26189">
          <cell r="B26189">
            <v>92443</v>
          </cell>
        </row>
        <row r="26190">
          <cell r="B26190">
            <v>92443</v>
          </cell>
        </row>
        <row r="26191">
          <cell r="B26191">
            <v>92443</v>
          </cell>
        </row>
        <row r="26192">
          <cell r="B26192">
            <v>92443</v>
          </cell>
        </row>
        <row r="26193">
          <cell r="B26193">
            <v>92443</v>
          </cell>
        </row>
        <row r="26194">
          <cell r="B26194">
            <v>92443</v>
          </cell>
        </row>
        <row r="26195">
          <cell r="B26195">
            <v>92443</v>
          </cell>
        </row>
        <row r="26196">
          <cell r="B26196">
            <v>92415</v>
          </cell>
        </row>
        <row r="26197">
          <cell r="B26197">
            <v>92415</v>
          </cell>
        </row>
        <row r="26198">
          <cell r="B26198">
            <v>92415</v>
          </cell>
        </row>
        <row r="26199">
          <cell r="B26199">
            <v>92415</v>
          </cell>
        </row>
        <row r="26200">
          <cell r="B26200">
            <v>92415</v>
          </cell>
        </row>
        <row r="26201">
          <cell r="B26201">
            <v>92415</v>
          </cell>
        </row>
        <row r="26202">
          <cell r="B26202">
            <v>92415</v>
          </cell>
        </row>
        <row r="26203">
          <cell r="B26203">
            <v>92415</v>
          </cell>
        </row>
        <row r="26204">
          <cell r="B26204">
            <v>92415</v>
          </cell>
        </row>
        <row r="26205">
          <cell r="B26205">
            <v>92419</v>
          </cell>
        </row>
        <row r="26206">
          <cell r="B26206">
            <v>92419</v>
          </cell>
        </row>
        <row r="26207">
          <cell r="B26207">
            <v>92419</v>
          </cell>
        </row>
        <row r="26208">
          <cell r="B26208">
            <v>92419</v>
          </cell>
        </row>
        <row r="26209">
          <cell r="B26209">
            <v>92419</v>
          </cell>
        </row>
        <row r="26210">
          <cell r="B26210">
            <v>92419</v>
          </cell>
        </row>
        <row r="26211">
          <cell r="B26211">
            <v>92419</v>
          </cell>
        </row>
        <row r="26212">
          <cell r="B26212">
            <v>92419</v>
          </cell>
        </row>
        <row r="26213">
          <cell r="B26213">
            <v>92419</v>
          </cell>
        </row>
        <row r="26214">
          <cell r="B26214">
            <v>92423</v>
          </cell>
        </row>
        <row r="26215">
          <cell r="B26215">
            <v>92423</v>
          </cell>
        </row>
        <row r="26216">
          <cell r="B26216">
            <v>92423</v>
          </cell>
        </row>
        <row r="26217">
          <cell r="B26217">
            <v>92423</v>
          </cell>
        </row>
        <row r="26218">
          <cell r="B26218">
            <v>92423</v>
          </cell>
        </row>
        <row r="26219">
          <cell r="B26219">
            <v>92423</v>
          </cell>
        </row>
        <row r="26220">
          <cell r="B26220">
            <v>92423</v>
          </cell>
        </row>
        <row r="26221">
          <cell r="B26221">
            <v>92423</v>
          </cell>
        </row>
        <row r="26222">
          <cell r="B26222">
            <v>92423</v>
          </cell>
        </row>
        <row r="26223">
          <cell r="B26223">
            <v>92427</v>
          </cell>
        </row>
        <row r="26224">
          <cell r="B26224">
            <v>92427</v>
          </cell>
        </row>
        <row r="26225">
          <cell r="B26225">
            <v>92427</v>
          </cell>
        </row>
        <row r="26226">
          <cell r="B26226">
            <v>92427</v>
          </cell>
        </row>
        <row r="26227">
          <cell r="B26227">
            <v>92427</v>
          </cell>
        </row>
        <row r="26228">
          <cell r="B26228">
            <v>92427</v>
          </cell>
        </row>
        <row r="26229">
          <cell r="B26229">
            <v>92427</v>
          </cell>
        </row>
        <row r="26230">
          <cell r="B26230">
            <v>92427</v>
          </cell>
        </row>
        <row r="26231">
          <cell r="B26231">
            <v>92427</v>
          </cell>
        </row>
        <row r="26232">
          <cell r="B26232">
            <v>92409</v>
          </cell>
        </row>
        <row r="26233">
          <cell r="B26233">
            <v>92409</v>
          </cell>
        </row>
        <row r="26234">
          <cell r="B26234">
            <v>92409</v>
          </cell>
        </row>
        <row r="26235">
          <cell r="B26235">
            <v>92409</v>
          </cell>
        </row>
        <row r="26236">
          <cell r="B26236">
            <v>92409</v>
          </cell>
        </row>
        <row r="26237">
          <cell r="B26237">
            <v>92409</v>
          </cell>
        </row>
        <row r="26238">
          <cell r="B26238">
            <v>92411</v>
          </cell>
        </row>
        <row r="26239">
          <cell r="B26239">
            <v>92411</v>
          </cell>
        </row>
        <row r="26240">
          <cell r="B26240">
            <v>92411</v>
          </cell>
        </row>
        <row r="26241">
          <cell r="B26241">
            <v>92411</v>
          </cell>
        </row>
        <row r="26242">
          <cell r="B26242">
            <v>92411</v>
          </cell>
        </row>
        <row r="26243">
          <cell r="B26243">
            <v>92411</v>
          </cell>
        </row>
        <row r="26244">
          <cell r="B26244">
            <v>92413</v>
          </cell>
        </row>
        <row r="26245">
          <cell r="B26245">
            <v>92413</v>
          </cell>
        </row>
        <row r="26246">
          <cell r="B26246">
            <v>92413</v>
          </cell>
        </row>
        <row r="26247">
          <cell r="B26247">
            <v>92413</v>
          </cell>
        </row>
        <row r="26248">
          <cell r="B26248">
            <v>92413</v>
          </cell>
        </row>
        <row r="26249">
          <cell r="B26249">
            <v>92413</v>
          </cell>
        </row>
        <row r="26250">
          <cell r="B26250">
            <v>92465</v>
          </cell>
        </row>
        <row r="26251">
          <cell r="B26251">
            <v>92465</v>
          </cell>
        </row>
        <row r="26252">
          <cell r="B26252">
            <v>92465</v>
          </cell>
        </row>
        <row r="26253">
          <cell r="B26253">
            <v>92465</v>
          </cell>
        </row>
        <row r="26254">
          <cell r="B26254">
            <v>92465</v>
          </cell>
        </row>
        <row r="26255">
          <cell r="B26255">
            <v>92465</v>
          </cell>
        </row>
        <row r="26256">
          <cell r="B26256">
            <v>92465</v>
          </cell>
        </row>
        <row r="26257">
          <cell r="B26257">
            <v>92465</v>
          </cell>
        </row>
        <row r="26258">
          <cell r="B26258">
            <v>92469</v>
          </cell>
        </row>
        <row r="26259">
          <cell r="B26259">
            <v>92469</v>
          </cell>
        </row>
        <row r="26260">
          <cell r="B26260">
            <v>92469</v>
          </cell>
        </row>
        <row r="26261">
          <cell r="B26261">
            <v>92469</v>
          </cell>
        </row>
        <row r="26262">
          <cell r="B26262">
            <v>92469</v>
          </cell>
        </row>
        <row r="26263">
          <cell r="B26263">
            <v>92469</v>
          </cell>
        </row>
        <row r="26264">
          <cell r="B26264">
            <v>92469</v>
          </cell>
        </row>
        <row r="26265">
          <cell r="B26265">
            <v>92469</v>
          </cell>
        </row>
        <row r="26266">
          <cell r="B26266">
            <v>92473</v>
          </cell>
        </row>
        <row r="26267">
          <cell r="B26267">
            <v>92473</v>
          </cell>
        </row>
        <row r="26268">
          <cell r="B26268">
            <v>92473</v>
          </cell>
        </row>
        <row r="26269">
          <cell r="B26269">
            <v>92473</v>
          </cell>
        </row>
        <row r="26270">
          <cell r="B26270">
            <v>92473</v>
          </cell>
        </row>
        <row r="26271">
          <cell r="B26271">
            <v>92473</v>
          </cell>
        </row>
        <row r="26272">
          <cell r="B26272">
            <v>92473</v>
          </cell>
        </row>
        <row r="26273">
          <cell r="B26273">
            <v>92473</v>
          </cell>
        </row>
        <row r="26274">
          <cell r="B26274">
            <v>92477</v>
          </cell>
        </row>
        <row r="26275">
          <cell r="B26275">
            <v>92477</v>
          </cell>
        </row>
        <row r="26276">
          <cell r="B26276">
            <v>92477</v>
          </cell>
        </row>
        <row r="26277">
          <cell r="B26277">
            <v>92477</v>
          </cell>
        </row>
        <row r="26278">
          <cell r="B26278">
            <v>92477</v>
          </cell>
        </row>
        <row r="26279">
          <cell r="B26279">
            <v>92477</v>
          </cell>
        </row>
        <row r="26280">
          <cell r="B26280">
            <v>92477</v>
          </cell>
        </row>
        <row r="26281">
          <cell r="B26281">
            <v>92477</v>
          </cell>
        </row>
        <row r="26282">
          <cell r="B26282">
            <v>92449</v>
          </cell>
        </row>
        <row r="26283">
          <cell r="B26283">
            <v>92449</v>
          </cell>
        </row>
        <row r="26284">
          <cell r="B26284">
            <v>92449</v>
          </cell>
        </row>
        <row r="26285">
          <cell r="B26285">
            <v>92449</v>
          </cell>
        </row>
        <row r="26286">
          <cell r="B26286">
            <v>92449</v>
          </cell>
        </row>
        <row r="26287">
          <cell r="B26287">
            <v>92449</v>
          </cell>
        </row>
        <row r="26288">
          <cell r="B26288">
            <v>92449</v>
          </cell>
        </row>
        <row r="26289">
          <cell r="B26289">
            <v>92449</v>
          </cell>
        </row>
        <row r="26290">
          <cell r="B26290">
            <v>92453</v>
          </cell>
        </row>
        <row r="26291">
          <cell r="B26291">
            <v>92453</v>
          </cell>
        </row>
        <row r="26292">
          <cell r="B26292">
            <v>92453</v>
          </cell>
        </row>
        <row r="26293">
          <cell r="B26293">
            <v>92453</v>
          </cell>
        </row>
        <row r="26294">
          <cell r="B26294">
            <v>92453</v>
          </cell>
        </row>
        <row r="26295">
          <cell r="B26295">
            <v>92453</v>
          </cell>
        </row>
        <row r="26296">
          <cell r="B26296">
            <v>92453</v>
          </cell>
        </row>
        <row r="26297">
          <cell r="B26297">
            <v>92453</v>
          </cell>
        </row>
        <row r="26298">
          <cell r="B26298">
            <v>92457</v>
          </cell>
        </row>
        <row r="26299">
          <cell r="B26299">
            <v>92457</v>
          </cell>
        </row>
        <row r="26300">
          <cell r="B26300">
            <v>92457</v>
          </cell>
        </row>
        <row r="26301">
          <cell r="B26301">
            <v>92457</v>
          </cell>
        </row>
        <row r="26302">
          <cell r="B26302">
            <v>92457</v>
          </cell>
        </row>
        <row r="26303">
          <cell r="B26303">
            <v>92457</v>
          </cell>
        </row>
        <row r="26304">
          <cell r="B26304">
            <v>92457</v>
          </cell>
        </row>
        <row r="26305">
          <cell r="B26305">
            <v>92457</v>
          </cell>
        </row>
        <row r="26306">
          <cell r="B26306">
            <v>92461</v>
          </cell>
        </row>
        <row r="26307">
          <cell r="B26307">
            <v>92461</v>
          </cell>
        </row>
        <row r="26308">
          <cell r="B26308">
            <v>92461</v>
          </cell>
        </row>
        <row r="26309">
          <cell r="B26309">
            <v>92461</v>
          </cell>
        </row>
        <row r="26310">
          <cell r="B26310">
            <v>92461</v>
          </cell>
        </row>
        <row r="26311">
          <cell r="B26311">
            <v>92461</v>
          </cell>
        </row>
        <row r="26312">
          <cell r="B26312">
            <v>92461</v>
          </cell>
        </row>
        <row r="26313">
          <cell r="B26313">
            <v>92461</v>
          </cell>
        </row>
        <row r="26314">
          <cell r="B26314">
            <v>92467</v>
          </cell>
        </row>
        <row r="26315">
          <cell r="B26315">
            <v>92467</v>
          </cell>
        </row>
        <row r="26316">
          <cell r="B26316">
            <v>92467</v>
          </cell>
        </row>
        <row r="26317">
          <cell r="B26317">
            <v>92467</v>
          </cell>
        </row>
        <row r="26318">
          <cell r="B26318">
            <v>92467</v>
          </cell>
        </row>
        <row r="26319">
          <cell r="B26319">
            <v>92467</v>
          </cell>
        </row>
        <row r="26320">
          <cell r="B26320">
            <v>92467</v>
          </cell>
        </row>
        <row r="26321">
          <cell r="B26321">
            <v>92467</v>
          </cell>
        </row>
        <row r="26322">
          <cell r="B26322">
            <v>92471</v>
          </cell>
        </row>
        <row r="26323">
          <cell r="B26323">
            <v>92471</v>
          </cell>
        </row>
        <row r="26324">
          <cell r="B26324">
            <v>92471</v>
          </cell>
        </row>
        <row r="26325">
          <cell r="B26325">
            <v>92471</v>
          </cell>
        </row>
        <row r="26326">
          <cell r="B26326">
            <v>92471</v>
          </cell>
        </row>
        <row r="26327">
          <cell r="B26327">
            <v>92471</v>
          </cell>
        </row>
        <row r="26328">
          <cell r="B26328">
            <v>92471</v>
          </cell>
        </row>
        <row r="26329">
          <cell r="B26329">
            <v>92471</v>
          </cell>
        </row>
        <row r="26330">
          <cell r="B26330">
            <v>92475</v>
          </cell>
        </row>
        <row r="26331">
          <cell r="B26331">
            <v>92475</v>
          </cell>
        </row>
        <row r="26332">
          <cell r="B26332">
            <v>92475</v>
          </cell>
        </row>
        <row r="26333">
          <cell r="B26333">
            <v>92475</v>
          </cell>
        </row>
        <row r="26334">
          <cell r="B26334">
            <v>92475</v>
          </cell>
        </row>
        <row r="26335">
          <cell r="B26335">
            <v>92475</v>
          </cell>
        </row>
        <row r="26336">
          <cell r="B26336">
            <v>92475</v>
          </cell>
        </row>
        <row r="26337">
          <cell r="B26337">
            <v>92475</v>
          </cell>
        </row>
        <row r="26338">
          <cell r="B26338">
            <v>92479</v>
          </cell>
        </row>
        <row r="26339">
          <cell r="B26339">
            <v>92479</v>
          </cell>
        </row>
        <row r="26340">
          <cell r="B26340">
            <v>92479</v>
          </cell>
        </row>
        <row r="26341">
          <cell r="B26341">
            <v>92479</v>
          </cell>
        </row>
        <row r="26342">
          <cell r="B26342">
            <v>92479</v>
          </cell>
        </row>
        <row r="26343">
          <cell r="B26343">
            <v>92479</v>
          </cell>
        </row>
        <row r="26344">
          <cell r="B26344">
            <v>92479</v>
          </cell>
        </row>
        <row r="26345">
          <cell r="B26345">
            <v>92479</v>
          </cell>
        </row>
        <row r="26346">
          <cell r="B26346">
            <v>92451</v>
          </cell>
        </row>
        <row r="26347">
          <cell r="B26347">
            <v>92451</v>
          </cell>
        </row>
        <row r="26348">
          <cell r="B26348">
            <v>92451</v>
          </cell>
        </row>
        <row r="26349">
          <cell r="B26349">
            <v>92451</v>
          </cell>
        </row>
        <row r="26350">
          <cell r="B26350">
            <v>92451</v>
          </cell>
        </row>
        <row r="26351">
          <cell r="B26351">
            <v>92451</v>
          </cell>
        </row>
        <row r="26352">
          <cell r="B26352">
            <v>92451</v>
          </cell>
        </row>
        <row r="26353">
          <cell r="B26353">
            <v>92451</v>
          </cell>
        </row>
        <row r="26354">
          <cell r="B26354">
            <v>92455</v>
          </cell>
        </row>
        <row r="26355">
          <cell r="B26355">
            <v>92455</v>
          </cell>
        </row>
        <row r="26356">
          <cell r="B26356">
            <v>92455</v>
          </cell>
        </row>
        <row r="26357">
          <cell r="B26357">
            <v>92455</v>
          </cell>
        </row>
        <row r="26358">
          <cell r="B26358">
            <v>92455</v>
          </cell>
        </row>
        <row r="26359">
          <cell r="B26359">
            <v>92455</v>
          </cell>
        </row>
        <row r="26360">
          <cell r="B26360">
            <v>92455</v>
          </cell>
        </row>
        <row r="26361">
          <cell r="B26361">
            <v>92455</v>
          </cell>
        </row>
        <row r="26362">
          <cell r="B26362">
            <v>92459</v>
          </cell>
        </row>
        <row r="26363">
          <cell r="B26363">
            <v>92459</v>
          </cell>
        </row>
        <row r="26364">
          <cell r="B26364">
            <v>92459</v>
          </cell>
        </row>
        <row r="26365">
          <cell r="B26365">
            <v>92459</v>
          </cell>
        </row>
        <row r="26366">
          <cell r="B26366">
            <v>92459</v>
          </cell>
        </row>
        <row r="26367">
          <cell r="B26367">
            <v>92459</v>
          </cell>
        </row>
        <row r="26368">
          <cell r="B26368">
            <v>92459</v>
          </cell>
        </row>
        <row r="26369">
          <cell r="B26369">
            <v>92459</v>
          </cell>
        </row>
        <row r="26370">
          <cell r="B26370">
            <v>92463</v>
          </cell>
        </row>
        <row r="26371">
          <cell r="B26371">
            <v>92463</v>
          </cell>
        </row>
        <row r="26372">
          <cell r="B26372">
            <v>92463</v>
          </cell>
        </row>
        <row r="26373">
          <cell r="B26373">
            <v>92463</v>
          </cell>
        </row>
        <row r="26374">
          <cell r="B26374">
            <v>92463</v>
          </cell>
        </row>
        <row r="26375">
          <cell r="B26375">
            <v>92463</v>
          </cell>
        </row>
        <row r="26376">
          <cell r="B26376">
            <v>92463</v>
          </cell>
        </row>
        <row r="26377">
          <cell r="B26377">
            <v>92463</v>
          </cell>
        </row>
        <row r="26378">
          <cell r="B26378">
            <v>92446</v>
          </cell>
        </row>
        <row r="26379">
          <cell r="B26379">
            <v>92446</v>
          </cell>
        </row>
        <row r="26380">
          <cell r="B26380">
            <v>92446</v>
          </cell>
        </row>
        <row r="26381">
          <cell r="B26381">
            <v>92446</v>
          </cell>
        </row>
        <row r="26382">
          <cell r="B26382">
            <v>92446</v>
          </cell>
        </row>
        <row r="26383">
          <cell r="B26383">
            <v>92446</v>
          </cell>
        </row>
        <row r="26384">
          <cell r="B26384">
            <v>92446</v>
          </cell>
        </row>
        <row r="26385">
          <cell r="B26385">
            <v>92446</v>
          </cell>
        </row>
        <row r="26386">
          <cell r="B26386">
            <v>92447</v>
          </cell>
        </row>
        <row r="26387">
          <cell r="B26387">
            <v>92447</v>
          </cell>
        </row>
        <row r="26388">
          <cell r="B26388">
            <v>92447</v>
          </cell>
        </row>
        <row r="26389">
          <cell r="B26389">
            <v>92447</v>
          </cell>
        </row>
        <row r="26390">
          <cell r="B26390">
            <v>92447</v>
          </cell>
        </row>
        <row r="26391">
          <cell r="B26391">
            <v>92447</v>
          </cell>
        </row>
        <row r="26392">
          <cell r="B26392">
            <v>92447</v>
          </cell>
        </row>
        <row r="26393">
          <cell r="B26393">
            <v>92447</v>
          </cell>
        </row>
        <row r="26394">
          <cell r="B26394">
            <v>92448</v>
          </cell>
        </row>
        <row r="26395">
          <cell r="B26395">
            <v>92448</v>
          </cell>
        </row>
        <row r="26396">
          <cell r="B26396">
            <v>92448</v>
          </cell>
        </row>
        <row r="26397">
          <cell r="B26397">
            <v>92448</v>
          </cell>
        </row>
        <row r="26398">
          <cell r="B26398">
            <v>92448</v>
          </cell>
        </row>
        <row r="26399">
          <cell r="B26399">
            <v>92448</v>
          </cell>
        </row>
        <row r="26400">
          <cell r="B26400">
            <v>92448</v>
          </cell>
        </row>
        <row r="26401">
          <cell r="B26401">
            <v>92448</v>
          </cell>
        </row>
        <row r="26402">
          <cell r="B26402">
            <v>92466</v>
          </cell>
        </row>
        <row r="26403">
          <cell r="B26403">
            <v>92466</v>
          </cell>
        </row>
        <row r="26404">
          <cell r="B26404">
            <v>92466</v>
          </cell>
        </row>
        <row r="26405">
          <cell r="B26405">
            <v>92466</v>
          </cell>
        </row>
        <row r="26406">
          <cell r="B26406">
            <v>92466</v>
          </cell>
        </row>
        <row r="26407">
          <cell r="B26407">
            <v>92466</v>
          </cell>
        </row>
        <row r="26408">
          <cell r="B26408">
            <v>92466</v>
          </cell>
        </row>
        <row r="26409">
          <cell r="B26409">
            <v>92466</v>
          </cell>
        </row>
        <row r="26410">
          <cell r="B26410">
            <v>92466</v>
          </cell>
        </row>
        <row r="26411">
          <cell r="B26411">
            <v>92470</v>
          </cell>
        </row>
        <row r="26412">
          <cell r="B26412">
            <v>92470</v>
          </cell>
        </row>
        <row r="26413">
          <cell r="B26413">
            <v>92470</v>
          </cell>
        </row>
        <row r="26414">
          <cell r="B26414">
            <v>92470</v>
          </cell>
        </row>
        <row r="26415">
          <cell r="B26415">
            <v>92470</v>
          </cell>
        </row>
        <row r="26416">
          <cell r="B26416">
            <v>92470</v>
          </cell>
        </row>
        <row r="26417">
          <cell r="B26417">
            <v>92470</v>
          </cell>
        </row>
        <row r="26418">
          <cell r="B26418">
            <v>92470</v>
          </cell>
        </row>
        <row r="26419">
          <cell r="B26419">
            <v>92470</v>
          </cell>
        </row>
        <row r="26420">
          <cell r="B26420">
            <v>92474</v>
          </cell>
        </row>
        <row r="26421">
          <cell r="B26421">
            <v>92474</v>
          </cell>
        </row>
        <row r="26422">
          <cell r="B26422">
            <v>92474</v>
          </cell>
        </row>
        <row r="26423">
          <cell r="B26423">
            <v>92474</v>
          </cell>
        </row>
        <row r="26424">
          <cell r="B26424">
            <v>92474</v>
          </cell>
        </row>
        <row r="26425">
          <cell r="B26425">
            <v>92474</v>
          </cell>
        </row>
        <row r="26426">
          <cell r="B26426">
            <v>92474</v>
          </cell>
        </row>
        <row r="26427">
          <cell r="B26427">
            <v>92474</v>
          </cell>
        </row>
        <row r="26428">
          <cell r="B26428">
            <v>92474</v>
          </cell>
        </row>
        <row r="26429">
          <cell r="B26429">
            <v>92478</v>
          </cell>
        </row>
        <row r="26430">
          <cell r="B26430">
            <v>92478</v>
          </cell>
        </row>
        <row r="26431">
          <cell r="B26431">
            <v>92478</v>
          </cell>
        </row>
        <row r="26432">
          <cell r="B26432">
            <v>92478</v>
          </cell>
        </row>
        <row r="26433">
          <cell r="B26433">
            <v>92478</v>
          </cell>
        </row>
        <row r="26434">
          <cell r="B26434">
            <v>92478</v>
          </cell>
        </row>
        <row r="26435">
          <cell r="B26435">
            <v>92478</v>
          </cell>
        </row>
        <row r="26436">
          <cell r="B26436">
            <v>92478</v>
          </cell>
        </row>
        <row r="26437">
          <cell r="B26437">
            <v>92478</v>
          </cell>
        </row>
        <row r="26438">
          <cell r="B26438">
            <v>92450</v>
          </cell>
        </row>
        <row r="26439">
          <cell r="B26439">
            <v>92450</v>
          </cell>
        </row>
        <row r="26440">
          <cell r="B26440">
            <v>92450</v>
          </cell>
        </row>
        <row r="26441">
          <cell r="B26441">
            <v>92450</v>
          </cell>
        </row>
        <row r="26442">
          <cell r="B26442">
            <v>92450</v>
          </cell>
        </row>
        <row r="26443">
          <cell r="B26443">
            <v>92450</v>
          </cell>
        </row>
        <row r="26444">
          <cell r="B26444">
            <v>92450</v>
          </cell>
        </row>
        <row r="26445">
          <cell r="B26445">
            <v>92450</v>
          </cell>
        </row>
        <row r="26446">
          <cell r="B26446">
            <v>92450</v>
          </cell>
        </row>
        <row r="26447">
          <cell r="B26447">
            <v>92454</v>
          </cell>
        </row>
        <row r="26448">
          <cell r="B26448">
            <v>92454</v>
          </cell>
        </row>
        <row r="26449">
          <cell r="B26449">
            <v>92454</v>
          </cell>
        </row>
        <row r="26450">
          <cell r="B26450">
            <v>92454</v>
          </cell>
        </row>
        <row r="26451">
          <cell r="B26451">
            <v>92454</v>
          </cell>
        </row>
        <row r="26452">
          <cell r="B26452">
            <v>92454</v>
          </cell>
        </row>
        <row r="26453">
          <cell r="B26453">
            <v>92454</v>
          </cell>
        </row>
        <row r="26454">
          <cell r="B26454">
            <v>92454</v>
          </cell>
        </row>
        <row r="26455">
          <cell r="B26455">
            <v>92454</v>
          </cell>
        </row>
        <row r="26456">
          <cell r="B26456">
            <v>92458</v>
          </cell>
        </row>
        <row r="26457">
          <cell r="B26457">
            <v>92458</v>
          </cell>
        </row>
        <row r="26458">
          <cell r="B26458">
            <v>92458</v>
          </cell>
        </row>
        <row r="26459">
          <cell r="B26459">
            <v>92458</v>
          </cell>
        </row>
        <row r="26460">
          <cell r="B26460">
            <v>92458</v>
          </cell>
        </row>
        <row r="26461">
          <cell r="B26461">
            <v>92458</v>
          </cell>
        </row>
        <row r="26462">
          <cell r="B26462">
            <v>92458</v>
          </cell>
        </row>
        <row r="26463">
          <cell r="B26463">
            <v>92458</v>
          </cell>
        </row>
        <row r="26464">
          <cell r="B26464">
            <v>92458</v>
          </cell>
        </row>
        <row r="26465">
          <cell r="B26465">
            <v>92462</v>
          </cell>
        </row>
        <row r="26466">
          <cell r="B26466">
            <v>92462</v>
          </cell>
        </row>
        <row r="26467">
          <cell r="B26467">
            <v>92462</v>
          </cell>
        </row>
        <row r="26468">
          <cell r="B26468">
            <v>92462</v>
          </cell>
        </row>
        <row r="26469">
          <cell r="B26469">
            <v>92462</v>
          </cell>
        </row>
        <row r="26470">
          <cell r="B26470">
            <v>92462</v>
          </cell>
        </row>
        <row r="26471">
          <cell r="B26471">
            <v>92462</v>
          </cell>
        </row>
        <row r="26472">
          <cell r="B26472">
            <v>92462</v>
          </cell>
        </row>
        <row r="26473">
          <cell r="B26473">
            <v>92462</v>
          </cell>
        </row>
        <row r="26474">
          <cell r="B26474">
            <v>92468</v>
          </cell>
        </row>
        <row r="26475">
          <cell r="B26475">
            <v>92468</v>
          </cell>
        </row>
        <row r="26476">
          <cell r="B26476">
            <v>92468</v>
          </cell>
        </row>
        <row r="26477">
          <cell r="B26477">
            <v>92468</v>
          </cell>
        </row>
        <row r="26478">
          <cell r="B26478">
            <v>92468</v>
          </cell>
        </row>
        <row r="26479">
          <cell r="B26479">
            <v>92468</v>
          </cell>
        </row>
        <row r="26480">
          <cell r="B26480">
            <v>92468</v>
          </cell>
        </row>
        <row r="26481">
          <cell r="B26481">
            <v>92468</v>
          </cell>
        </row>
        <row r="26482">
          <cell r="B26482">
            <v>92468</v>
          </cell>
        </row>
        <row r="26483">
          <cell r="B26483">
            <v>92468</v>
          </cell>
        </row>
        <row r="26484">
          <cell r="B26484">
            <v>92468</v>
          </cell>
        </row>
        <row r="26485">
          <cell r="B26485">
            <v>92472</v>
          </cell>
        </row>
        <row r="26486">
          <cell r="B26486">
            <v>92472</v>
          </cell>
        </row>
        <row r="26487">
          <cell r="B26487">
            <v>92472</v>
          </cell>
        </row>
        <row r="26488">
          <cell r="B26488">
            <v>92472</v>
          </cell>
        </row>
        <row r="26489">
          <cell r="B26489">
            <v>92472</v>
          </cell>
        </row>
        <row r="26490">
          <cell r="B26490">
            <v>92472</v>
          </cell>
        </row>
        <row r="26491">
          <cell r="B26491">
            <v>92472</v>
          </cell>
        </row>
        <row r="26492">
          <cell r="B26492">
            <v>92472</v>
          </cell>
        </row>
        <row r="26493">
          <cell r="B26493">
            <v>92472</v>
          </cell>
        </row>
        <row r="26494">
          <cell r="B26494">
            <v>92472</v>
          </cell>
        </row>
        <row r="26495">
          <cell r="B26495">
            <v>92472</v>
          </cell>
        </row>
        <row r="26496">
          <cell r="B26496">
            <v>92476</v>
          </cell>
        </row>
        <row r="26497">
          <cell r="B26497">
            <v>92476</v>
          </cell>
        </row>
        <row r="26498">
          <cell r="B26498">
            <v>92476</v>
          </cell>
        </row>
        <row r="26499">
          <cell r="B26499">
            <v>92476</v>
          </cell>
        </row>
        <row r="26500">
          <cell r="B26500">
            <v>92476</v>
          </cell>
        </row>
        <row r="26501">
          <cell r="B26501">
            <v>92476</v>
          </cell>
        </row>
        <row r="26502">
          <cell r="B26502">
            <v>92476</v>
          </cell>
        </row>
        <row r="26503">
          <cell r="B26503">
            <v>92476</v>
          </cell>
        </row>
        <row r="26504">
          <cell r="B26504">
            <v>92476</v>
          </cell>
        </row>
        <row r="26505">
          <cell r="B26505">
            <v>92476</v>
          </cell>
        </row>
        <row r="26506">
          <cell r="B26506">
            <v>92476</v>
          </cell>
        </row>
        <row r="26507">
          <cell r="B26507">
            <v>92480</v>
          </cell>
        </row>
        <row r="26508">
          <cell r="B26508">
            <v>92480</v>
          </cell>
        </row>
        <row r="26509">
          <cell r="B26509">
            <v>92480</v>
          </cell>
        </row>
        <row r="26510">
          <cell r="B26510">
            <v>92480</v>
          </cell>
        </row>
        <row r="26511">
          <cell r="B26511">
            <v>92480</v>
          </cell>
        </row>
        <row r="26512">
          <cell r="B26512">
            <v>92480</v>
          </cell>
        </row>
        <row r="26513">
          <cell r="B26513">
            <v>92480</v>
          </cell>
        </row>
        <row r="26514">
          <cell r="B26514">
            <v>92480</v>
          </cell>
        </row>
        <row r="26515">
          <cell r="B26515">
            <v>92480</v>
          </cell>
        </row>
        <row r="26516">
          <cell r="B26516">
            <v>92480</v>
          </cell>
        </row>
        <row r="26517">
          <cell r="B26517">
            <v>92480</v>
          </cell>
        </row>
        <row r="26518">
          <cell r="B26518">
            <v>92452</v>
          </cell>
        </row>
        <row r="26519">
          <cell r="B26519">
            <v>92452</v>
          </cell>
        </row>
        <row r="26520">
          <cell r="B26520">
            <v>92452</v>
          </cell>
        </row>
        <row r="26521">
          <cell r="B26521">
            <v>92452</v>
          </cell>
        </row>
        <row r="26522">
          <cell r="B26522">
            <v>92452</v>
          </cell>
        </row>
        <row r="26523">
          <cell r="B26523">
            <v>92452</v>
          </cell>
        </row>
        <row r="26524">
          <cell r="B26524">
            <v>92452</v>
          </cell>
        </row>
        <row r="26525">
          <cell r="B26525">
            <v>92452</v>
          </cell>
        </row>
        <row r="26526">
          <cell r="B26526">
            <v>92452</v>
          </cell>
        </row>
        <row r="26527">
          <cell r="B26527">
            <v>92452</v>
          </cell>
        </row>
        <row r="26528">
          <cell r="B26528">
            <v>92452</v>
          </cell>
        </row>
        <row r="26529">
          <cell r="B26529">
            <v>92456</v>
          </cell>
        </row>
        <row r="26530">
          <cell r="B26530">
            <v>92456</v>
          </cell>
        </row>
        <row r="26531">
          <cell r="B26531">
            <v>92456</v>
          </cell>
        </row>
        <row r="26532">
          <cell r="B26532">
            <v>92456</v>
          </cell>
        </row>
        <row r="26533">
          <cell r="B26533">
            <v>92456</v>
          </cell>
        </row>
        <row r="26534">
          <cell r="B26534">
            <v>92456</v>
          </cell>
        </row>
        <row r="26535">
          <cell r="B26535">
            <v>92456</v>
          </cell>
        </row>
        <row r="26536">
          <cell r="B26536">
            <v>92456</v>
          </cell>
        </row>
        <row r="26537">
          <cell r="B26537">
            <v>92456</v>
          </cell>
        </row>
        <row r="26538">
          <cell r="B26538">
            <v>92456</v>
          </cell>
        </row>
        <row r="26539">
          <cell r="B26539">
            <v>92456</v>
          </cell>
        </row>
        <row r="26540">
          <cell r="B26540">
            <v>92460</v>
          </cell>
        </row>
        <row r="26541">
          <cell r="B26541">
            <v>92460</v>
          </cell>
        </row>
        <row r="26542">
          <cell r="B26542">
            <v>92460</v>
          </cell>
        </row>
        <row r="26543">
          <cell r="B26543">
            <v>92460</v>
          </cell>
        </row>
        <row r="26544">
          <cell r="B26544">
            <v>92460</v>
          </cell>
        </row>
        <row r="26545">
          <cell r="B26545">
            <v>92460</v>
          </cell>
        </row>
        <row r="26546">
          <cell r="B26546">
            <v>92460</v>
          </cell>
        </row>
        <row r="26547">
          <cell r="B26547">
            <v>92460</v>
          </cell>
        </row>
        <row r="26548">
          <cell r="B26548">
            <v>92460</v>
          </cell>
        </row>
        <row r="26549">
          <cell r="B26549">
            <v>92460</v>
          </cell>
        </row>
        <row r="26550">
          <cell r="B26550">
            <v>92460</v>
          </cell>
        </row>
        <row r="26551">
          <cell r="B26551">
            <v>92464</v>
          </cell>
        </row>
        <row r="26552">
          <cell r="B26552">
            <v>92464</v>
          </cell>
        </row>
        <row r="26553">
          <cell r="B26553">
            <v>92464</v>
          </cell>
        </row>
        <row r="26554">
          <cell r="B26554">
            <v>92464</v>
          </cell>
        </row>
        <row r="26555">
          <cell r="B26555">
            <v>92464</v>
          </cell>
        </row>
        <row r="26556">
          <cell r="B26556">
            <v>92464</v>
          </cell>
        </row>
        <row r="26557">
          <cell r="B26557">
            <v>92464</v>
          </cell>
        </row>
        <row r="26558">
          <cell r="B26558">
            <v>92464</v>
          </cell>
        </row>
        <row r="26559">
          <cell r="B26559">
            <v>92464</v>
          </cell>
        </row>
        <row r="26560">
          <cell r="B26560">
            <v>92464</v>
          </cell>
        </row>
        <row r="26561">
          <cell r="B26561">
            <v>92464</v>
          </cell>
        </row>
        <row r="26562">
          <cell r="B26562">
            <v>105403</v>
          </cell>
        </row>
        <row r="26563">
          <cell r="B26563">
            <v>105403</v>
          </cell>
        </row>
        <row r="26564">
          <cell r="B26564">
            <v>105403</v>
          </cell>
        </row>
        <row r="26565">
          <cell r="B26565">
            <v>105403</v>
          </cell>
        </row>
        <row r="26566">
          <cell r="B26566">
            <v>105403</v>
          </cell>
        </row>
        <row r="26567">
          <cell r="B26567">
            <v>105403</v>
          </cell>
        </row>
        <row r="26568">
          <cell r="B26568">
            <v>105403</v>
          </cell>
        </row>
        <row r="26569">
          <cell r="B26569">
            <v>105403</v>
          </cell>
        </row>
        <row r="26570">
          <cell r="B26570">
            <v>105403</v>
          </cell>
        </row>
        <row r="26571">
          <cell r="B26571">
            <v>105403</v>
          </cell>
        </row>
        <row r="26572">
          <cell r="B26572">
            <v>105403</v>
          </cell>
        </row>
        <row r="26573">
          <cell r="B26573">
            <v>96252</v>
          </cell>
        </row>
        <row r="26574">
          <cell r="B26574">
            <v>96252</v>
          </cell>
        </row>
        <row r="26575">
          <cell r="B26575">
            <v>96252</v>
          </cell>
        </row>
        <row r="26576">
          <cell r="B26576">
            <v>96252</v>
          </cell>
        </row>
        <row r="26577">
          <cell r="B26577">
            <v>96252</v>
          </cell>
        </row>
        <row r="26578">
          <cell r="B26578">
            <v>96252</v>
          </cell>
        </row>
        <row r="26579">
          <cell r="B26579">
            <v>96252</v>
          </cell>
        </row>
        <row r="26580">
          <cell r="B26580">
            <v>96252</v>
          </cell>
        </row>
        <row r="26581">
          <cell r="B26581">
            <v>96252</v>
          </cell>
        </row>
        <row r="26582">
          <cell r="B26582">
            <v>96252</v>
          </cell>
        </row>
        <row r="26583">
          <cell r="B26583">
            <v>96252</v>
          </cell>
        </row>
        <row r="26584">
          <cell r="B26584">
            <v>96254</v>
          </cell>
        </row>
        <row r="26585">
          <cell r="B26585">
            <v>96254</v>
          </cell>
        </row>
        <row r="26586">
          <cell r="B26586">
            <v>96254</v>
          </cell>
        </row>
        <row r="26587">
          <cell r="B26587">
            <v>96254</v>
          </cell>
        </row>
        <row r="26588">
          <cell r="B26588">
            <v>96254</v>
          </cell>
        </row>
        <row r="26589">
          <cell r="B26589">
            <v>96254</v>
          </cell>
        </row>
        <row r="26590">
          <cell r="B26590">
            <v>96254</v>
          </cell>
        </row>
        <row r="26591">
          <cell r="B26591">
            <v>96253</v>
          </cell>
        </row>
        <row r="26592">
          <cell r="B26592">
            <v>96253</v>
          </cell>
        </row>
        <row r="26593">
          <cell r="B26593">
            <v>96253</v>
          </cell>
        </row>
        <row r="26594">
          <cell r="B26594">
            <v>96253</v>
          </cell>
        </row>
        <row r="26595">
          <cell r="B26595">
            <v>96253</v>
          </cell>
        </row>
        <row r="26596">
          <cell r="B26596">
            <v>96253</v>
          </cell>
        </row>
        <row r="26597">
          <cell r="B26597">
            <v>96253</v>
          </cell>
        </row>
        <row r="26598">
          <cell r="B26598">
            <v>105406</v>
          </cell>
        </row>
        <row r="26599">
          <cell r="B26599">
            <v>105406</v>
          </cell>
        </row>
        <row r="26600">
          <cell r="B26600">
            <v>105406</v>
          </cell>
        </row>
        <row r="26601">
          <cell r="B26601">
            <v>105406</v>
          </cell>
        </row>
        <row r="26602">
          <cell r="B26602">
            <v>105406</v>
          </cell>
        </row>
        <row r="26603">
          <cell r="B26603">
            <v>105406</v>
          </cell>
        </row>
        <row r="26604">
          <cell r="B26604">
            <v>105406</v>
          </cell>
        </row>
        <row r="26605">
          <cell r="B26605">
            <v>105406</v>
          </cell>
        </row>
        <row r="26606">
          <cell r="B26606">
            <v>105406</v>
          </cell>
        </row>
        <row r="26607">
          <cell r="B26607">
            <v>105406</v>
          </cell>
        </row>
        <row r="26608">
          <cell r="B26608">
            <v>105406</v>
          </cell>
        </row>
        <row r="26609">
          <cell r="B26609">
            <v>96264</v>
          </cell>
        </row>
        <row r="26610">
          <cell r="B26610">
            <v>96264</v>
          </cell>
        </row>
        <row r="26611">
          <cell r="B26611">
            <v>96264</v>
          </cell>
        </row>
        <row r="26612">
          <cell r="B26612">
            <v>96264</v>
          </cell>
        </row>
        <row r="26613">
          <cell r="B26613">
            <v>96264</v>
          </cell>
        </row>
        <row r="26614">
          <cell r="B26614">
            <v>96264</v>
          </cell>
        </row>
        <row r="26615">
          <cell r="B26615">
            <v>96264</v>
          </cell>
        </row>
        <row r="26616">
          <cell r="B26616">
            <v>105405</v>
          </cell>
        </row>
        <row r="26617">
          <cell r="B26617">
            <v>105405</v>
          </cell>
        </row>
        <row r="26618">
          <cell r="B26618">
            <v>105405</v>
          </cell>
        </row>
        <row r="26619">
          <cell r="B26619">
            <v>105405</v>
          </cell>
        </row>
        <row r="26620">
          <cell r="B26620">
            <v>105405</v>
          </cell>
        </row>
        <row r="26621">
          <cell r="B26621">
            <v>105405</v>
          </cell>
        </row>
        <row r="26622">
          <cell r="B26622">
            <v>105405</v>
          </cell>
        </row>
        <row r="26623">
          <cell r="B26623">
            <v>96258</v>
          </cell>
        </row>
        <row r="26624">
          <cell r="B26624">
            <v>96258</v>
          </cell>
        </row>
        <row r="26625">
          <cell r="B26625">
            <v>96258</v>
          </cell>
        </row>
        <row r="26626">
          <cell r="B26626">
            <v>96258</v>
          </cell>
        </row>
        <row r="26627">
          <cell r="B26627">
            <v>96258</v>
          </cell>
        </row>
        <row r="26628">
          <cell r="B26628">
            <v>96258</v>
          </cell>
        </row>
        <row r="26629">
          <cell r="B26629">
            <v>96258</v>
          </cell>
        </row>
        <row r="26630">
          <cell r="B26630">
            <v>96258</v>
          </cell>
        </row>
        <row r="26631">
          <cell r="B26631">
            <v>96262</v>
          </cell>
        </row>
        <row r="26632">
          <cell r="B26632">
            <v>96262</v>
          </cell>
        </row>
        <row r="26633">
          <cell r="B26633">
            <v>96262</v>
          </cell>
        </row>
        <row r="26634">
          <cell r="B26634">
            <v>96262</v>
          </cell>
        </row>
        <row r="26635">
          <cell r="B26635">
            <v>96262</v>
          </cell>
        </row>
        <row r="26636">
          <cell r="B26636">
            <v>96262</v>
          </cell>
        </row>
        <row r="26637">
          <cell r="B26637">
            <v>96262</v>
          </cell>
        </row>
        <row r="26638">
          <cell r="B26638">
            <v>105404</v>
          </cell>
        </row>
        <row r="26639">
          <cell r="B26639">
            <v>105404</v>
          </cell>
        </row>
        <row r="26640">
          <cell r="B26640">
            <v>105404</v>
          </cell>
        </row>
        <row r="26641">
          <cell r="B26641">
            <v>105404</v>
          </cell>
        </row>
        <row r="26642">
          <cell r="B26642">
            <v>105404</v>
          </cell>
        </row>
        <row r="26643">
          <cell r="B26643">
            <v>105404</v>
          </cell>
        </row>
        <row r="26644">
          <cell r="B26644">
            <v>105404</v>
          </cell>
        </row>
        <row r="26645">
          <cell r="B26645">
            <v>92751</v>
          </cell>
        </row>
        <row r="26646">
          <cell r="B26646">
            <v>92751</v>
          </cell>
        </row>
        <row r="26647">
          <cell r="B26647">
            <v>92751</v>
          </cell>
        </row>
        <row r="26648">
          <cell r="B26648">
            <v>92751</v>
          </cell>
        </row>
        <row r="26649">
          <cell r="B26649">
            <v>92751</v>
          </cell>
        </row>
        <row r="26650">
          <cell r="B26650">
            <v>92751</v>
          </cell>
        </row>
        <row r="26651">
          <cell r="B26651">
            <v>92751</v>
          </cell>
        </row>
        <row r="26652">
          <cell r="B26652">
            <v>92751</v>
          </cell>
        </row>
        <row r="26653">
          <cell r="B26653">
            <v>92751</v>
          </cell>
        </row>
        <row r="26654">
          <cell r="B26654">
            <v>92751</v>
          </cell>
        </row>
        <row r="26655">
          <cell r="B26655">
            <v>92751</v>
          </cell>
        </row>
        <row r="26656">
          <cell r="B26656">
            <v>92752</v>
          </cell>
        </row>
        <row r="26657">
          <cell r="B26657">
            <v>92752</v>
          </cell>
        </row>
        <row r="26658">
          <cell r="B26658">
            <v>92752</v>
          </cell>
        </row>
        <row r="26659">
          <cell r="B26659">
            <v>92752</v>
          </cell>
        </row>
        <row r="26660">
          <cell r="B26660">
            <v>92752</v>
          </cell>
        </row>
        <row r="26661">
          <cell r="B26661">
            <v>92752</v>
          </cell>
        </row>
        <row r="26662">
          <cell r="B26662">
            <v>92752</v>
          </cell>
        </row>
        <row r="26663">
          <cell r="B26663">
            <v>92752</v>
          </cell>
        </row>
        <row r="26664">
          <cell r="B26664">
            <v>92752</v>
          </cell>
        </row>
        <row r="26665">
          <cell r="B26665">
            <v>92752</v>
          </cell>
        </row>
        <row r="26666">
          <cell r="B26666">
            <v>92752</v>
          </cell>
        </row>
        <row r="26667">
          <cell r="B26667">
            <v>92750</v>
          </cell>
        </row>
        <row r="26668">
          <cell r="B26668">
            <v>92750</v>
          </cell>
        </row>
        <row r="26669">
          <cell r="B26669">
            <v>92750</v>
          </cell>
        </row>
        <row r="26670">
          <cell r="B26670">
            <v>92750</v>
          </cell>
        </row>
        <row r="26671">
          <cell r="B26671">
            <v>92750</v>
          </cell>
        </row>
        <row r="26672">
          <cell r="B26672">
            <v>92750</v>
          </cell>
        </row>
        <row r="26673">
          <cell r="B26673">
            <v>92750</v>
          </cell>
        </row>
        <row r="26674">
          <cell r="B26674">
            <v>92750</v>
          </cell>
        </row>
        <row r="26675">
          <cell r="B26675">
            <v>92750</v>
          </cell>
        </row>
        <row r="26676">
          <cell r="B26676">
            <v>92750</v>
          </cell>
        </row>
        <row r="26677">
          <cell r="B26677">
            <v>92750</v>
          </cell>
        </row>
        <row r="26678">
          <cell r="B26678">
            <v>92749</v>
          </cell>
        </row>
        <row r="26679">
          <cell r="B26679">
            <v>92749</v>
          </cell>
        </row>
        <row r="26680">
          <cell r="B26680">
            <v>92749</v>
          </cell>
        </row>
        <row r="26681">
          <cell r="B26681">
            <v>92749</v>
          </cell>
        </row>
        <row r="26682">
          <cell r="B26682">
            <v>92749</v>
          </cell>
        </row>
        <row r="26683">
          <cell r="B26683">
            <v>92749</v>
          </cell>
        </row>
        <row r="26684">
          <cell r="B26684">
            <v>92749</v>
          </cell>
        </row>
        <row r="26685">
          <cell r="B26685">
            <v>92749</v>
          </cell>
        </row>
        <row r="26686">
          <cell r="B26686">
            <v>92749</v>
          </cell>
        </row>
        <row r="26687">
          <cell r="B26687">
            <v>92749</v>
          </cell>
        </row>
        <row r="26688">
          <cell r="B26688">
            <v>92749</v>
          </cell>
        </row>
        <row r="26689">
          <cell r="B26689">
            <v>92745</v>
          </cell>
        </row>
        <row r="26690">
          <cell r="B26690">
            <v>92745</v>
          </cell>
        </row>
        <row r="26691">
          <cell r="B26691">
            <v>92745</v>
          </cell>
        </row>
        <row r="26692">
          <cell r="B26692">
            <v>92745</v>
          </cell>
        </row>
        <row r="26693">
          <cell r="B26693">
            <v>92745</v>
          </cell>
        </row>
        <row r="26694">
          <cell r="B26694">
            <v>92745</v>
          </cell>
        </row>
        <row r="26695">
          <cell r="B26695">
            <v>92745</v>
          </cell>
        </row>
        <row r="26696">
          <cell r="B26696">
            <v>92745</v>
          </cell>
        </row>
        <row r="26697">
          <cell r="B26697">
            <v>92745</v>
          </cell>
        </row>
        <row r="26698">
          <cell r="B26698">
            <v>92745</v>
          </cell>
        </row>
        <row r="26699">
          <cell r="B26699">
            <v>92745</v>
          </cell>
        </row>
        <row r="26700">
          <cell r="B26700">
            <v>92747</v>
          </cell>
        </row>
        <row r="26701">
          <cell r="B26701">
            <v>92747</v>
          </cell>
        </row>
        <row r="26702">
          <cell r="B26702">
            <v>92747</v>
          </cell>
        </row>
        <row r="26703">
          <cell r="B26703">
            <v>92747</v>
          </cell>
        </row>
        <row r="26704">
          <cell r="B26704">
            <v>92747</v>
          </cell>
        </row>
        <row r="26705">
          <cell r="B26705">
            <v>92747</v>
          </cell>
        </row>
        <row r="26706">
          <cell r="B26706">
            <v>92747</v>
          </cell>
        </row>
        <row r="26707">
          <cell r="B26707">
            <v>92747</v>
          </cell>
        </row>
        <row r="26708">
          <cell r="B26708">
            <v>92747</v>
          </cell>
        </row>
        <row r="26709">
          <cell r="B26709">
            <v>92747</v>
          </cell>
        </row>
        <row r="26710">
          <cell r="B26710">
            <v>92747</v>
          </cell>
        </row>
        <row r="26711">
          <cell r="B26711">
            <v>92743</v>
          </cell>
        </row>
        <row r="26712">
          <cell r="B26712">
            <v>92743</v>
          </cell>
        </row>
        <row r="26713">
          <cell r="B26713">
            <v>92743</v>
          </cell>
        </row>
        <row r="26714">
          <cell r="B26714">
            <v>92743</v>
          </cell>
        </row>
        <row r="26715">
          <cell r="B26715">
            <v>92743</v>
          </cell>
        </row>
        <row r="26716">
          <cell r="B26716">
            <v>92743</v>
          </cell>
        </row>
        <row r="26717">
          <cell r="B26717">
            <v>92743</v>
          </cell>
        </row>
        <row r="26718">
          <cell r="B26718">
            <v>92743</v>
          </cell>
        </row>
        <row r="26719">
          <cell r="B26719">
            <v>92743</v>
          </cell>
        </row>
        <row r="26720">
          <cell r="B26720">
            <v>92743</v>
          </cell>
        </row>
        <row r="26721">
          <cell r="B26721">
            <v>92746</v>
          </cell>
        </row>
        <row r="26722">
          <cell r="B26722">
            <v>92746</v>
          </cell>
        </row>
        <row r="26723">
          <cell r="B26723">
            <v>92746</v>
          </cell>
        </row>
        <row r="26724">
          <cell r="B26724">
            <v>92746</v>
          </cell>
        </row>
        <row r="26725">
          <cell r="B26725">
            <v>92746</v>
          </cell>
        </row>
        <row r="26726">
          <cell r="B26726">
            <v>92746</v>
          </cell>
        </row>
        <row r="26727">
          <cell r="B26727">
            <v>92746</v>
          </cell>
        </row>
        <row r="26728">
          <cell r="B26728">
            <v>92746</v>
          </cell>
        </row>
        <row r="26729">
          <cell r="B26729">
            <v>92746</v>
          </cell>
        </row>
        <row r="26730">
          <cell r="B26730">
            <v>92746</v>
          </cell>
        </row>
        <row r="26731">
          <cell r="B26731">
            <v>92746</v>
          </cell>
        </row>
        <row r="26732">
          <cell r="B26732">
            <v>92748</v>
          </cell>
        </row>
        <row r="26733">
          <cell r="B26733">
            <v>92748</v>
          </cell>
        </row>
        <row r="26734">
          <cell r="B26734">
            <v>92748</v>
          </cell>
        </row>
        <row r="26735">
          <cell r="B26735">
            <v>92748</v>
          </cell>
        </row>
        <row r="26736">
          <cell r="B26736">
            <v>92748</v>
          </cell>
        </row>
        <row r="26737">
          <cell r="B26737">
            <v>92748</v>
          </cell>
        </row>
        <row r="26738">
          <cell r="B26738">
            <v>92748</v>
          </cell>
        </row>
        <row r="26739">
          <cell r="B26739">
            <v>92748</v>
          </cell>
        </row>
        <row r="26740">
          <cell r="B26740">
            <v>92748</v>
          </cell>
        </row>
        <row r="26741">
          <cell r="B26741">
            <v>92748</v>
          </cell>
        </row>
        <row r="26742">
          <cell r="B26742">
            <v>92748</v>
          </cell>
        </row>
        <row r="26743">
          <cell r="B26743">
            <v>92744</v>
          </cell>
        </row>
        <row r="26744">
          <cell r="B26744">
            <v>92744</v>
          </cell>
        </row>
        <row r="26745">
          <cell r="B26745">
            <v>92744</v>
          </cell>
        </row>
        <row r="26746">
          <cell r="B26746">
            <v>92744</v>
          </cell>
        </row>
        <row r="26747">
          <cell r="B26747">
            <v>92744</v>
          </cell>
        </row>
        <row r="26748">
          <cell r="B26748">
            <v>92744</v>
          </cell>
        </row>
        <row r="26749">
          <cell r="B26749">
            <v>92744</v>
          </cell>
        </row>
        <row r="26750">
          <cell r="B26750">
            <v>92744</v>
          </cell>
        </row>
        <row r="26751">
          <cell r="B26751">
            <v>92744</v>
          </cell>
        </row>
        <row r="26752">
          <cell r="B26752">
            <v>92744</v>
          </cell>
        </row>
        <row r="26753">
          <cell r="B26753">
            <v>92754</v>
          </cell>
        </row>
        <row r="26754">
          <cell r="B26754">
            <v>92754</v>
          </cell>
        </row>
        <row r="26755">
          <cell r="B26755">
            <v>92754</v>
          </cell>
        </row>
        <row r="26756">
          <cell r="B26756">
            <v>92754</v>
          </cell>
        </row>
        <row r="26757">
          <cell r="B26757">
            <v>92754</v>
          </cell>
        </row>
        <row r="26758">
          <cell r="B26758">
            <v>92754</v>
          </cell>
        </row>
        <row r="26759">
          <cell r="B26759">
            <v>92754</v>
          </cell>
        </row>
        <row r="26760">
          <cell r="B26760">
            <v>92754</v>
          </cell>
        </row>
        <row r="26761">
          <cell r="B26761">
            <v>92754</v>
          </cell>
        </row>
        <row r="26762">
          <cell r="B26762">
            <v>92754</v>
          </cell>
        </row>
        <row r="26763">
          <cell r="B26763">
            <v>92754</v>
          </cell>
        </row>
        <row r="26764">
          <cell r="B26764">
            <v>92753</v>
          </cell>
        </row>
        <row r="26765">
          <cell r="B26765">
            <v>92753</v>
          </cell>
        </row>
        <row r="26766">
          <cell r="B26766">
            <v>92753</v>
          </cell>
        </row>
        <row r="26767">
          <cell r="B26767">
            <v>92753</v>
          </cell>
        </row>
        <row r="26768">
          <cell r="B26768">
            <v>92753</v>
          </cell>
        </row>
        <row r="26769">
          <cell r="B26769">
            <v>92753</v>
          </cell>
        </row>
        <row r="26770">
          <cell r="B26770">
            <v>92753</v>
          </cell>
        </row>
        <row r="26771">
          <cell r="B26771">
            <v>92753</v>
          </cell>
        </row>
        <row r="26772">
          <cell r="B26772">
            <v>92753</v>
          </cell>
        </row>
        <row r="26773">
          <cell r="B26773">
            <v>92753</v>
          </cell>
        </row>
        <row r="26774">
          <cell r="B26774">
            <v>92755</v>
          </cell>
        </row>
        <row r="26775">
          <cell r="B26775">
            <v>92755</v>
          </cell>
        </row>
        <row r="26776">
          <cell r="B26776">
            <v>92755</v>
          </cell>
        </row>
        <row r="26777">
          <cell r="B26777">
            <v>92755</v>
          </cell>
        </row>
        <row r="26778">
          <cell r="B26778">
            <v>92755</v>
          </cell>
        </row>
        <row r="26779">
          <cell r="B26779">
            <v>92755</v>
          </cell>
        </row>
        <row r="26780">
          <cell r="B26780">
            <v>92755</v>
          </cell>
        </row>
        <row r="26781">
          <cell r="B26781">
            <v>92755</v>
          </cell>
        </row>
        <row r="26782">
          <cell r="B26782">
            <v>92756</v>
          </cell>
        </row>
        <row r="26783">
          <cell r="B26783">
            <v>92756</v>
          </cell>
        </row>
        <row r="26784">
          <cell r="B26784">
            <v>92756</v>
          </cell>
        </row>
        <row r="26785">
          <cell r="B26785">
            <v>92756</v>
          </cell>
        </row>
        <row r="26786">
          <cell r="B26786">
            <v>92756</v>
          </cell>
        </row>
        <row r="26787">
          <cell r="B26787">
            <v>92756</v>
          </cell>
        </row>
        <row r="26788">
          <cell r="B26788">
            <v>92756</v>
          </cell>
        </row>
        <row r="26789">
          <cell r="B26789">
            <v>92756</v>
          </cell>
        </row>
        <row r="26790">
          <cell r="B26790">
            <v>92757</v>
          </cell>
        </row>
        <row r="26791">
          <cell r="B26791">
            <v>92757</v>
          </cell>
        </row>
        <row r="26792">
          <cell r="B26792">
            <v>92757</v>
          </cell>
        </row>
        <row r="26793">
          <cell r="B26793">
            <v>92757</v>
          </cell>
        </row>
        <row r="26794">
          <cell r="B26794">
            <v>92757</v>
          </cell>
        </row>
        <row r="26795">
          <cell r="B26795">
            <v>92757</v>
          </cell>
        </row>
        <row r="26796">
          <cell r="B26796">
            <v>92757</v>
          </cell>
        </row>
        <row r="26797">
          <cell r="B26797">
            <v>92757</v>
          </cell>
        </row>
        <row r="26798">
          <cell r="B26798">
            <v>92758</v>
          </cell>
        </row>
        <row r="26799">
          <cell r="B26799">
            <v>92758</v>
          </cell>
        </row>
        <row r="26800">
          <cell r="B26800">
            <v>92758</v>
          </cell>
        </row>
        <row r="26801">
          <cell r="B26801">
            <v>92758</v>
          </cell>
        </row>
        <row r="26802">
          <cell r="B26802">
            <v>92758</v>
          </cell>
        </row>
        <row r="26803">
          <cell r="B26803">
            <v>92758</v>
          </cell>
        </row>
        <row r="26804">
          <cell r="B26804">
            <v>92758</v>
          </cell>
        </row>
        <row r="26805">
          <cell r="B26805">
            <v>104500</v>
          </cell>
        </row>
        <row r="26806">
          <cell r="B26806">
            <v>104500</v>
          </cell>
        </row>
        <row r="26807">
          <cell r="B26807">
            <v>104500</v>
          </cell>
        </row>
        <row r="26808">
          <cell r="B26808">
            <v>104500</v>
          </cell>
        </row>
        <row r="26809">
          <cell r="B26809">
            <v>104500</v>
          </cell>
        </row>
        <row r="26810">
          <cell r="B26810">
            <v>104500</v>
          </cell>
        </row>
        <row r="26811">
          <cell r="B26811">
            <v>104500</v>
          </cell>
        </row>
        <row r="26812">
          <cell r="B26812">
            <v>104500</v>
          </cell>
        </row>
        <row r="26813">
          <cell r="B26813">
            <v>104500</v>
          </cell>
        </row>
        <row r="26814">
          <cell r="B26814">
            <v>104503</v>
          </cell>
        </row>
        <row r="26815">
          <cell r="B26815">
            <v>104503</v>
          </cell>
        </row>
        <row r="26816">
          <cell r="B26816">
            <v>104503</v>
          </cell>
        </row>
        <row r="26817">
          <cell r="B26817">
            <v>104503</v>
          </cell>
        </row>
        <row r="26818">
          <cell r="B26818">
            <v>104503</v>
          </cell>
        </row>
        <row r="26819">
          <cell r="B26819">
            <v>104503</v>
          </cell>
        </row>
        <row r="26820">
          <cell r="B26820">
            <v>104503</v>
          </cell>
        </row>
        <row r="26821">
          <cell r="B26821">
            <v>104503</v>
          </cell>
        </row>
        <row r="26822">
          <cell r="B26822">
            <v>104503</v>
          </cell>
        </row>
        <row r="26823">
          <cell r="B26823">
            <v>104504</v>
          </cell>
        </row>
        <row r="26824">
          <cell r="B26824">
            <v>104504</v>
          </cell>
        </row>
        <row r="26825">
          <cell r="B26825">
            <v>104504</v>
          </cell>
        </row>
        <row r="26826">
          <cell r="B26826">
            <v>104504</v>
          </cell>
        </row>
        <row r="26827">
          <cell r="B26827">
            <v>104504</v>
          </cell>
        </row>
        <row r="26828">
          <cell r="B26828">
            <v>104504</v>
          </cell>
        </row>
        <row r="26829">
          <cell r="B26829">
            <v>104504</v>
          </cell>
        </row>
        <row r="26830">
          <cell r="B26830">
            <v>104504</v>
          </cell>
        </row>
        <row r="26831">
          <cell r="B26831">
            <v>104504</v>
          </cell>
        </row>
        <row r="26832">
          <cell r="B26832">
            <v>104507</v>
          </cell>
        </row>
        <row r="26833">
          <cell r="B26833">
            <v>104507</v>
          </cell>
        </row>
        <row r="26834">
          <cell r="B26834">
            <v>104507</v>
          </cell>
        </row>
        <row r="26835">
          <cell r="B26835">
            <v>104507</v>
          </cell>
        </row>
        <row r="26836">
          <cell r="B26836">
            <v>104507</v>
          </cell>
        </row>
        <row r="26837">
          <cell r="B26837">
            <v>104507</v>
          </cell>
        </row>
        <row r="26838">
          <cell r="B26838">
            <v>104507</v>
          </cell>
        </row>
        <row r="26839">
          <cell r="B26839">
            <v>104507</v>
          </cell>
        </row>
        <row r="26840">
          <cell r="B26840">
            <v>104507</v>
          </cell>
        </row>
        <row r="26841">
          <cell r="B26841">
            <v>104508</v>
          </cell>
        </row>
        <row r="26842">
          <cell r="B26842">
            <v>104508</v>
          </cell>
        </row>
        <row r="26843">
          <cell r="B26843">
            <v>104508</v>
          </cell>
        </row>
        <row r="26844">
          <cell r="B26844">
            <v>104508</v>
          </cell>
        </row>
        <row r="26845">
          <cell r="B26845">
            <v>104508</v>
          </cell>
        </row>
        <row r="26846">
          <cell r="B26846">
            <v>104508</v>
          </cell>
        </row>
        <row r="26847">
          <cell r="B26847">
            <v>104508</v>
          </cell>
        </row>
        <row r="26848">
          <cell r="B26848">
            <v>104508</v>
          </cell>
        </row>
        <row r="26849">
          <cell r="B26849">
            <v>104508</v>
          </cell>
        </row>
        <row r="26850">
          <cell r="B26850">
            <v>104509</v>
          </cell>
        </row>
        <row r="26851">
          <cell r="B26851">
            <v>104509</v>
          </cell>
        </row>
        <row r="26852">
          <cell r="B26852">
            <v>104509</v>
          </cell>
        </row>
        <row r="26853">
          <cell r="B26853">
            <v>104509</v>
          </cell>
        </row>
        <row r="26854">
          <cell r="B26854">
            <v>104509</v>
          </cell>
        </row>
        <row r="26855">
          <cell r="B26855">
            <v>104509</v>
          </cell>
        </row>
        <row r="26856">
          <cell r="B26856">
            <v>104509</v>
          </cell>
        </row>
        <row r="26857">
          <cell r="B26857">
            <v>104509</v>
          </cell>
        </row>
        <row r="26858">
          <cell r="B26858">
            <v>104509</v>
          </cell>
        </row>
        <row r="26859">
          <cell r="B26859">
            <v>104512</v>
          </cell>
        </row>
        <row r="26860">
          <cell r="B26860">
            <v>104512</v>
          </cell>
        </row>
        <row r="26861">
          <cell r="B26861">
            <v>104512</v>
          </cell>
        </row>
        <row r="26862">
          <cell r="B26862">
            <v>104512</v>
          </cell>
        </row>
        <row r="26863">
          <cell r="B26863">
            <v>104512</v>
          </cell>
        </row>
        <row r="26864">
          <cell r="B26864">
            <v>104512</v>
          </cell>
        </row>
        <row r="26865">
          <cell r="B26865">
            <v>104512</v>
          </cell>
        </row>
        <row r="26866">
          <cell r="B26866">
            <v>104512</v>
          </cell>
        </row>
        <row r="26867">
          <cell r="B26867">
            <v>104512</v>
          </cell>
        </row>
        <row r="26868">
          <cell r="B26868">
            <v>104513</v>
          </cell>
        </row>
        <row r="26869">
          <cell r="B26869">
            <v>104513</v>
          </cell>
        </row>
        <row r="26870">
          <cell r="B26870">
            <v>104513</v>
          </cell>
        </row>
        <row r="26871">
          <cell r="B26871">
            <v>104513</v>
          </cell>
        </row>
        <row r="26872">
          <cell r="B26872">
            <v>104513</v>
          </cell>
        </row>
        <row r="26873">
          <cell r="B26873">
            <v>104513</v>
          </cell>
        </row>
        <row r="26874">
          <cell r="B26874">
            <v>104513</v>
          </cell>
        </row>
        <row r="26875">
          <cell r="B26875">
            <v>104513</v>
          </cell>
        </row>
        <row r="26876">
          <cell r="B26876">
            <v>104513</v>
          </cell>
        </row>
        <row r="26877">
          <cell r="B26877">
            <v>104514</v>
          </cell>
        </row>
        <row r="26878">
          <cell r="B26878">
            <v>104514</v>
          </cell>
        </row>
        <row r="26879">
          <cell r="B26879">
            <v>104514</v>
          </cell>
        </row>
        <row r="26880">
          <cell r="B26880">
            <v>104514</v>
          </cell>
        </row>
        <row r="26881">
          <cell r="B26881">
            <v>104514</v>
          </cell>
        </row>
        <row r="26882">
          <cell r="B26882">
            <v>104514</v>
          </cell>
        </row>
        <row r="26883">
          <cell r="B26883">
            <v>104514</v>
          </cell>
        </row>
        <row r="26884">
          <cell r="B26884">
            <v>104514</v>
          </cell>
        </row>
        <row r="26885">
          <cell r="B26885">
            <v>104514</v>
          </cell>
        </row>
        <row r="26886">
          <cell r="B26886">
            <v>104501</v>
          </cell>
        </row>
        <row r="26887">
          <cell r="B26887">
            <v>104501</v>
          </cell>
        </row>
        <row r="26888">
          <cell r="B26888">
            <v>104501</v>
          </cell>
        </row>
        <row r="26889">
          <cell r="B26889">
            <v>104501</v>
          </cell>
        </row>
        <row r="26890">
          <cell r="B26890">
            <v>104501</v>
          </cell>
        </row>
        <row r="26891">
          <cell r="B26891">
            <v>104501</v>
          </cell>
        </row>
        <row r="26892">
          <cell r="B26892">
            <v>104501</v>
          </cell>
        </row>
        <row r="26893">
          <cell r="B26893">
            <v>104501</v>
          </cell>
        </row>
        <row r="26894">
          <cell r="B26894">
            <v>104501</v>
          </cell>
        </row>
        <row r="26895">
          <cell r="B26895">
            <v>104502</v>
          </cell>
        </row>
        <row r="26896">
          <cell r="B26896">
            <v>104502</v>
          </cell>
        </row>
        <row r="26897">
          <cell r="B26897">
            <v>104502</v>
          </cell>
        </row>
        <row r="26898">
          <cell r="B26898">
            <v>104502</v>
          </cell>
        </row>
        <row r="26899">
          <cell r="B26899">
            <v>104502</v>
          </cell>
        </row>
        <row r="26900">
          <cell r="B26900">
            <v>104502</v>
          </cell>
        </row>
        <row r="26901">
          <cell r="B26901">
            <v>104502</v>
          </cell>
        </row>
        <row r="26902">
          <cell r="B26902">
            <v>104502</v>
          </cell>
        </row>
        <row r="26903">
          <cell r="B26903">
            <v>104502</v>
          </cell>
        </row>
        <row r="26904">
          <cell r="B26904">
            <v>104505</v>
          </cell>
        </row>
        <row r="26905">
          <cell r="B26905">
            <v>104505</v>
          </cell>
        </row>
        <row r="26906">
          <cell r="B26906">
            <v>104505</v>
          </cell>
        </row>
        <row r="26907">
          <cell r="B26907">
            <v>104505</v>
          </cell>
        </row>
        <row r="26908">
          <cell r="B26908">
            <v>104505</v>
          </cell>
        </row>
        <row r="26909">
          <cell r="B26909">
            <v>104505</v>
          </cell>
        </row>
        <row r="26910">
          <cell r="B26910">
            <v>104505</v>
          </cell>
        </row>
        <row r="26911">
          <cell r="B26911">
            <v>104505</v>
          </cell>
        </row>
        <row r="26912">
          <cell r="B26912">
            <v>104505</v>
          </cell>
        </row>
        <row r="26913">
          <cell r="B26913">
            <v>104506</v>
          </cell>
        </row>
        <row r="26914">
          <cell r="B26914">
            <v>104506</v>
          </cell>
        </row>
        <row r="26915">
          <cell r="B26915">
            <v>104506</v>
          </cell>
        </row>
        <row r="26916">
          <cell r="B26916">
            <v>104506</v>
          </cell>
        </row>
        <row r="26917">
          <cell r="B26917">
            <v>104506</v>
          </cell>
        </row>
        <row r="26918">
          <cell r="B26918">
            <v>104506</v>
          </cell>
        </row>
        <row r="26919">
          <cell r="B26919">
            <v>104506</v>
          </cell>
        </row>
        <row r="26920">
          <cell r="B26920">
            <v>104506</v>
          </cell>
        </row>
        <row r="26921">
          <cell r="B26921">
            <v>104506</v>
          </cell>
        </row>
        <row r="26922">
          <cell r="B26922">
            <v>104510</v>
          </cell>
        </row>
        <row r="26923">
          <cell r="B26923">
            <v>104510</v>
          </cell>
        </row>
        <row r="26924">
          <cell r="B26924">
            <v>104510</v>
          </cell>
        </row>
        <row r="26925">
          <cell r="B26925">
            <v>104510</v>
          </cell>
        </row>
        <row r="26926">
          <cell r="B26926">
            <v>104510</v>
          </cell>
        </row>
        <row r="26927">
          <cell r="B26927">
            <v>104510</v>
          </cell>
        </row>
        <row r="26928">
          <cell r="B26928">
            <v>104510</v>
          </cell>
        </row>
        <row r="26929">
          <cell r="B26929">
            <v>104510</v>
          </cell>
        </row>
        <row r="26930">
          <cell r="B26930">
            <v>104510</v>
          </cell>
        </row>
        <row r="26931">
          <cell r="B26931">
            <v>104511</v>
          </cell>
        </row>
        <row r="26932">
          <cell r="B26932">
            <v>104511</v>
          </cell>
        </row>
        <row r="26933">
          <cell r="B26933">
            <v>104511</v>
          </cell>
        </row>
        <row r="26934">
          <cell r="B26934">
            <v>104511</v>
          </cell>
        </row>
        <row r="26935">
          <cell r="B26935">
            <v>104511</v>
          </cell>
        </row>
        <row r="26936">
          <cell r="B26936">
            <v>104511</v>
          </cell>
        </row>
        <row r="26937">
          <cell r="B26937">
            <v>104511</v>
          </cell>
        </row>
        <row r="26938">
          <cell r="B26938">
            <v>104511</v>
          </cell>
        </row>
        <row r="26939">
          <cell r="B26939">
            <v>104511</v>
          </cell>
        </row>
        <row r="26940">
          <cell r="B26940">
            <v>104491</v>
          </cell>
        </row>
        <row r="26941">
          <cell r="B26941">
            <v>104491</v>
          </cell>
        </row>
        <row r="26942">
          <cell r="B26942">
            <v>104491</v>
          </cell>
        </row>
        <row r="26943">
          <cell r="B26943">
            <v>104491</v>
          </cell>
        </row>
        <row r="26944">
          <cell r="B26944">
            <v>104491</v>
          </cell>
        </row>
        <row r="26945">
          <cell r="B26945">
            <v>104491</v>
          </cell>
        </row>
        <row r="26946">
          <cell r="B26946">
            <v>104491</v>
          </cell>
        </row>
        <row r="26947">
          <cell r="B26947">
            <v>104491</v>
          </cell>
        </row>
        <row r="26948">
          <cell r="B26948">
            <v>104491</v>
          </cell>
        </row>
        <row r="26949">
          <cell r="B26949">
            <v>104492</v>
          </cell>
        </row>
        <row r="26950">
          <cell r="B26950">
            <v>104492</v>
          </cell>
        </row>
        <row r="26951">
          <cell r="B26951">
            <v>104492</v>
          </cell>
        </row>
        <row r="26952">
          <cell r="B26952">
            <v>104492</v>
          </cell>
        </row>
        <row r="26953">
          <cell r="B26953">
            <v>104492</v>
          </cell>
        </row>
        <row r="26954">
          <cell r="B26954">
            <v>104492</v>
          </cell>
        </row>
        <row r="26955">
          <cell r="B26955">
            <v>104492</v>
          </cell>
        </row>
        <row r="26956">
          <cell r="B26956">
            <v>104492</v>
          </cell>
        </row>
        <row r="26957">
          <cell r="B26957">
            <v>104492</v>
          </cell>
        </row>
        <row r="26958">
          <cell r="B26958">
            <v>104493</v>
          </cell>
        </row>
        <row r="26959">
          <cell r="B26959">
            <v>104493</v>
          </cell>
        </row>
        <row r="26960">
          <cell r="B26960">
            <v>104493</v>
          </cell>
        </row>
        <row r="26961">
          <cell r="B26961">
            <v>104493</v>
          </cell>
        </row>
        <row r="26962">
          <cell r="B26962">
            <v>104493</v>
          </cell>
        </row>
        <row r="26963">
          <cell r="B26963">
            <v>104493</v>
          </cell>
        </row>
        <row r="26964">
          <cell r="B26964">
            <v>104493</v>
          </cell>
        </row>
        <row r="26965">
          <cell r="B26965">
            <v>104493</v>
          </cell>
        </row>
        <row r="26966">
          <cell r="B26966">
            <v>104493</v>
          </cell>
        </row>
        <row r="26967">
          <cell r="B26967">
            <v>104494</v>
          </cell>
        </row>
        <row r="26968">
          <cell r="B26968">
            <v>104494</v>
          </cell>
        </row>
        <row r="26969">
          <cell r="B26969">
            <v>104494</v>
          </cell>
        </row>
        <row r="26970">
          <cell r="B26970">
            <v>104494</v>
          </cell>
        </row>
        <row r="26971">
          <cell r="B26971">
            <v>104494</v>
          </cell>
        </row>
        <row r="26972">
          <cell r="B26972">
            <v>104494</v>
          </cell>
        </row>
        <row r="26973">
          <cell r="B26973">
            <v>104494</v>
          </cell>
        </row>
        <row r="26974">
          <cell r="B26974">
            <v>104494</v>
          </cell>
        </row>
        <row r="26975">
          <cell r="B26975">
            <v>104494</v>
          </cell>
        </row>
        <row r="26976">
          <cell r="B26976">
            <v>104495</v>
          </cell>
        </row>
        <row r="26977">
          <cell r="B26977">
            <v>104495</v>
          </cell>
        </row>
        <row r="26978">
          <cell r="B26978">
            <v>104495</v>
          </cell>
        </row>
        <row r="26979">
          <cell r="B26979">
            <v>104495</v>
          </cell>
        </row>
        <row r="26980">
          <cell r="B26980">
            <v>104495</v>
          </cell>
        </row>
        <row r="26981">
          <cell r="B26981">
            <v>104495</v>
          </cell>
        </row>
        <row r="26982">
          <cell r="B26982">
            <v>104495</v>
          </cell>
        </row>
        <row r="26983">
          <cell r="B26983">
            <v>104495</v>
          </cell>
        </row>
        <row r="26984">
          <cell r="B26984">
            <v>104495</v>
          </cell>
        </row>
        <row r="26985">
          <cell r="B26985">
            <v>104496</v>
          </cell>
        </row>
        <row r="26986">
          <cell r="B26986">
            <v>104496</v>
          </cell>
        </row>
        <row r="26987">
          <cell r="B26987">
            <v>104496</v>
          </cell>
        </row>
        <row r="26988">
          <cell r="B26988">
            <v>104496</v>
          </cell>
        </row>
        <row r="26989">
          <cell r="B26989">
            <v>104496</v>
          </cell>
        </row>
        <row r="26990">
          <cell r="B26990">
            <v>104496</v>
          </cell>
        </row>
        <row r="26991">
          <cell r="B26991">
            <v>104496</v>
          </cell>
        </row>
        <row r="26992">
          <cell r="B26992">
            <v>104496</v>
          </cell>
        </row>
        <row r="26993">
          <cell r="B26993">
            <v>104496</v>
          </cell>
        </row>
        <row r="26994">
          <cell r="B26994">
            <v>104497</v>
          </cell>
        </row>
        <row r="26995">
          <cell r="B26995">
            <v>104497</v>
          </cell>
        </row>
        <row r="26996">
          <cell r="B26996">
            <v>104497</v>
          </cell>
        </row>
        <row r="26997">
          <cell r="B26997">
            <v>104497</v>
          </cell>
        </row>
        <row r="26998">
          <cell r="B26998">
            <v>104497</v>
          </cell>
        </row>
        <row r="26999">
          <cell r="B26999">
            <v>104497</v>
          </cell>
        </row>
        <row r="27000">
          <cell r="B27000">
            <v>104497</v>
          </cell>
        </row>
        <row r="27001">
          <cell r="B27001">
            <v>104497</v>
          </cell>
        </row>
        <row r="27002">
          <cell r="B27002">
            <v>104497</v>
          </cell>
        </row>
        <row r="27003">
          <cell r="B27003">
            <v>104498</v>
          </cell>
        </row>
        <row r="27004">
          <cell r="B27004">
            <v>104498</v>
          </cell>
        </row>
        <row r="27005">
          <cell r="B27005">
            <v>104498</v>
          </cell>
        </row>
        <row r="27006">
          <cell r="B27006">
            <v>104498</v>
          </cell>
        </row>
        <row r="27007">
          <cell r="B27007">
            <v>104498</v>
          </cell>
        </row>
        <row r="27008">
          <cell r="B27008">
            <v>104498</v>
          </cell>
        </row>
        <row r="27009">
          <cell r="B27009">
            <v>104498</v>
          </cell>
        </row>
        <row r="27010">
          <cell r="B27010">
            <v>104498</v>
          </cell>
        </row>
        <row r="27011">
          <cell r="B27011">
            <v>104498</v>
          </cell>
        </row>
        <row r="27012">
          <cell r="B27012">
            <v>104499</v>
          </cell>
        </row>
        <row r="27013">
          <cell r="B27013">
            <v>104499</v>
          </cell>
        </row>
        <row r="27014">
          <cell r="B27014">
            <v>104499</v>
          </cell>
        </row>
        <row r="27015">
          <cell r="B27015">
            <v>104499</v>
          </cell>
        </row>
        <row r="27016">
          <cell r="B27016">
            <v>104499</v>
          </cell>
        </row>
        <row r="27017">
          <cell r="B27017">
            <v>104499</v>
          </cell>
        </row>
        <row r="27018">
          <cell r="B27018">
            <v>104499</v>
          </cell>
        </row>
        <row r="27019">
          <cell r="B27019">
            <v>104499</v>
          </cell>
        </row>
        <row r="27020">
          <cell r="B27020">
            <v>104499</v>
          </cell>
        </row>
        <row r="27021">
          <cell r="B27021">
            <v>104515</v>
          </cell>
        </row>
        <row r="27022">
          <cell r="B27022">
            <v>104515</v>
          </cell>
        </row>
        <row r="27023">
          <cell r="B27023">
            <v>104515</v>
          </cell>
        </row>
        <row r="27024">
          <cell r="B27024">
            <v>104515</v>
          </cell>
        </row>
        <row r="27025">
          <cell r="B27025">
            <v>106549</v>
          </cell>
        </row>
        <row r="27026">
          <cell r="B27026">
            <v>106549</v>
          </cell>
        </row>
        <row r="27027">
          <cell r="B27027">
            <v>106549</v>
          </cell>
        </row>
        <row r="27028">
          <cell r="B27028">
            <v>106549</v>
          </cell>
        </row>
        <row r="27029">
          <cell r="B27029">
            <v>106549</v>
          </cell>
        </row>
        <row r="27030">
          <cell r="B27030">
            <v>106549</v>
          </cell>
        </row>
        <row r="27031">
          <cell r="B27031">
            <v>106549</v>
          </cell>
        </row>
        <row r="27032">
          <cell r="B27032">
            <v>106549</v>
          </cell>
        </row>
        <row r="27033">
          <cell r="B27033">
            <v>106549</v>
          </cell>
        </row>
        <row r="27034">
          <cell r="B27034">
            <v>106548</v>
          </cell>
        </row>
        <row r="27035">
          <cell r="B27035">
            <v>106548</v>
          </cell>
        </row>
        <row r="27036">
          <cell r="B27036">
            <v>106548</v>
          </cell>
        </row>
        <row r="27037">
          <cell r="B27037">
            <v>106548</v>
          </cell>
        </row>
        <row r="27038">
          <cell r="B27038">
            <v>106548</v>
          </cell>
        </row>
        <row r="27039">
          <cell r="B27039">
            <v>106548</v>
          </cell>
        </row>
        <row r="27040">
          <cell r="B27040">
            <v>106548</v>
          </cell>
        </row>
        <row r="27041">
          <cell r="B27041">
            <v>106548</v>
          </cell>
        </row>
        <row r="27042">
          <cell r="B27042">
            <v>106548</v>
          </cell>
        </row>
        <row r="27043">
          <cell r="B27043">
            <v>106550</v>
          </cell>
        </row>
        <row r="27044">
          <cell r="B27044">
            <v>106550</v>
          </cell>
        </row>
        <row r="27045">
          <cell r="B27045">
            <v>106550</v>
          </cell>
        </row>
        <row r="27046">
          <cell r="B27046">
            <v>106550</v>
          </cell>
        </row>
        <row r="27047">
          <cell r="B27047">
            <v>87430</v>
          </cell>
        </row>
        <row r="27048">
          <cell r="B27048">
            <v>87430</v>
          </cell>
        </row>
        <row r="27049">
          <cell r="B27049">
            <v>87430</v>
          </cell>
        </row>
        <row r="27050">
          <cell r="B27050">
            <v>87430</v>
          </cell>
        </row>
        <row r="27051">
          <cell r="B27051">
            <v>87433</v>
          </cell>
        </row>
        <row r="27052">
          <cell r="B27052">
            <v>87433</v>
          </cell>
        </row>
        <row r="27053">
          <cell r="B27053">
            <v>87433</v>
          </cell>
        </row>
        <row r="27054">
          <cell r="B27054">
            <v>87433</v>
          </cell>
        </row>
        <row r="27055">
          <cell r="B27055">
            <v>87436</v>
          </cell>
        </row>
        <row r="27056">
          <cell r="B27056">
            <v>87436</v>
          </cell>
        </row>
        <row r="27057">
          <cell r="B27057">
            <v>87436</v>
          </cell>
        </row>
        <row r="27058">
          <cell r="B27058">
            <v>87436</v>
          </cell>
        </row>
        <row r="27059">
          <cell r="B27059">
            <v>87439</v>
          </cell>
        </row>
        <row r="27060">
          <cell r="B27060">
            <v>87439</v>
          </cell>
        </row>
        <row r="27061">
          <cell r="B27061">
            <v>87439</v>
          </cell>
        </row>
        <row r="27062">
          <cell r="B27062">
            <v>87439</v>
          </cell>
        </row>
        <row r="27063">
          <cell r="B27063">
            <v>104633</v>
          </cell>
        </row>
        <row r="27064">
          <cell r="B27064">
            <v>104633</v>
          </cell>
        </row>
        <row r="27065">
          <cell r="B27065">
            <v>104633</v>
          </cell>
        </row>
        <row r="27066">
          <cell r="B27066">
            <v>104633</v>
          </cell>
        </row>
        <row r="27067">
          <cell r="B27067">
            <v>104634</v>
          </cell>
        </row>
        <row r="27068">
          <cell r="B27068">
            <v>104634</v>
          </cell>
        </row>
        <row r="27069">
          <cell r="B27069">
            <v>104634</v>
          </cell>
        </row>
        <row r="27070">
          <cell r="B27070">
            <v>104634</v>
          </cell>
        </row>
        <row r="27071">
          <cell r="B27071">
            <v>87418</v>
          </cell>
        </row>
        <row r="27072">
          <cell r="B27072">
            <v>87418</v>
          </cell>
        </row>
        <row r="27073">
          <cell r="B27073">
            <v>87418</v>
          </cell>
        </row>
        <row r="27074">
          <cell r="B27074">
            <v>87418</v>
          </cell>
        </row>
        <row r="27075">
          <cell r="B27075">
            <v>87421</v>
          </cell>
        </row>
        <row r="27076">
          <cell r="B27076">
            <v>87421</v>
          </cell>
        </row>
        <row r="27077">
          <cell r="B27077">
            <v>87421</v>
          </cell>
        </row>
        <row r="27078">
          <cell r="B27078">
            <v>87421</v>
          </cell>
        </row>
        <row r="27079">
          <cell r="B27079">
            <v>104628</v>
          </cell>
        </row>
        <row r="27080">
          <cell r="B27080">
            <v>104628</v>
          </cell>
        </row>
        <row r="27081">
          <cell r="B27081">
            <v>104628</v>
          </cell>
        </row>
        <row r="27082">
          <cell r="B27082">
            <v>104628</v>
          </cell>
        </row>
        <row r="27083">
          <cell r="B27083">
            <v>104631</v>
          </cell>
        </row>
        <row r="27084">
          <cell r="B27084">
            <v>104631</v>
          </cell>
        </row>
        <row r="27085">
          <cell r="B27085">
            <v>104631</v>
          </cell>
        </row>
        <row r="27086">
          <cell r="B27086">
            <v>104631</v>
          </cell>
        </row>
        <row r="27087">
          <cell r="B27087">
            <v>104627</v>
          </cell>
        </row>
        <row r="27088">
          <cell r="B27088">
            <v>104627</v>
          </cell>
        </row>
        <row r="27089">
          <cell r="B27089">
            <v>104627</v>
          </cell>
        </row>
        <row r="27090">
          <cell r="B27090">
            <v>104627</v>
          </cell>
        </row>
        <row r="27091">
          <cell r="B27091">
            <v>104630</v>
          </cell>
        </row>
        <row r="27092">
          <cell r="B27092">
            <v>104630</v>
          </cell>
        </row>
        <row r="27093">
          <cell r="B27093">
            <v>104630</v>
          </cell>
        </row>
        <row r="27094">
          <cell r="B27094">
            <v>104630</v>
          </cell>
        </row>
        <row r="27095">
          <cell r="B27095">
            <v>104629</v>
          </cell>
        </row>
        <row r="27096">
          <cell r="B27096">
            <v>104629</v>
          </cell>
        </row>
        <row r="27097">
          <cell r="B27097">
            <v>104629</v>
          </cell>
        </row>
        <row r="27098">
          <cell r="B27098">
            <v>104629</v>
          </cell>
        </row>
        <row r="27099">
          <cell r="B27099">
            <v>104632</v>
          </cell>
        </row>
        <row r="27100">
          <cell r="B27100">
            <v>104632</v>
          </cell>
        </row>
        <row r="27101">
          <cell r="B27101">
            <v>104632</v>
          </cell>
        </row>
        <row r="27102">
          <cell r="B27102">
            <v>104632</v>
          </cell>
        </row>
        <row r="27103">
          <cell r="B27103">
            <v>87412</v>
          </cell>
        </row>
        <row r="27104">
          <cell r="B27104">
            <v>87412</v>
          </cell>
        </row>
        <row r="27105">
          <cell r="B27105">
            <v>87412</v>
          </cell>
        </row>
        <row r="27106">
          <cell r="B27106">
            <v>87412</v>
          </cell>
        </row>
        <row r="27107">
          <cell r="B27107">
            <v>87415</v>
          </cell>
        </row>
        <row r="27108">
          <cell r="B27108">
            <v>87415</v>
          </cell>
        </row>
        <row r="27109">
          <cell r="B27109">
            <v>87415</v>
          </cell>
        </row>
        <row r="27110">
          <cell r="B27110">
            <v>87415</v>
          </cell>
        </row>
        <row r="27111">
          <cell r="B27111">
            <v>87411</v>
          </cell>
        </row>
        <row r="27112">
          <cell r="B27112">
            <v>87411</v>
          </cell>
        </row>
        <row r="27113">
          <cell r="B27113">
            <v>87411</v>
          </cell>
        </row>
        <row r="27114">
          <cell r="B27114">
            <v>87411</v>
          </cell>
        </row>
        <row r="27115">
          <cell r="B27115">
            <v>87414</v>
          </cell>
        </row>
        <row r="27116">
          <cell r="B27116">
            <v>87414</v>
          </cell>
        </row>
        <row r="27117">
          <cell r="B27117">
            <v>87414</v>
          </cell>
        </row>
        <row r="27118">
          <cell r="B27118">
            <v>87414</v>
          </cell>
        </row>
        <row r="27119">
          <cell r="B27119">
            <v>87413</v>
          </cell>
        </row>
        <row r="27120">
          <cell r="B27120">
            <v>87413</v>
          </cell>
        </row>
        <row r="27121">
          <cell r="B27121">
            <v>87413</v>
          </cell>
        </row>
        <row r="27122">
          <cell r="B27122">
            <v>87413</v>
          </cell>
        </row>
        <row r="27123">
          <cell r="B27123">
            <v>87416</v>
          </cell>
        </row>
        <row r="27124">
          <cell r="B27124">
            <v>87416</v>
          </cell>
        </row>
        <row r="27125">
          <cell r="B27125">
            <v>87416</v>
          </cell>
        </row>
        <row r="27126">
          <cell r="B27126">
            <v>87416</v>
          </cell>
        </row>
        <row r="27127">
          <cell r="B27127">
            <v>104635</v>
          </cell>
        </row>
        <row r="27128">
          <cell r="B27128">
            <v>104635</v>
          </cell>
        </row>
        <row r="27129">
          <cell r="B27129">
            <v>104635</v>
          </cell>
        </row>
        <row r="27130">
          <cell r="B27130">
            <v>104635</v>
          </cell>
        </row>
        <row r="27131">
          <cell r="B27131">
            <v>104636</v>
          </cell>
        </row>
        <row r="27132">
          <cell r="B27132">
            <v>104636</v>
          </cell>
        </row>
        <row r="27133">
          <cell r="B27133">
            <v>104636</v>
          </cell>
        </row>
        <row r="27134">
          <cell r="B27134">
            <v>104636</v>
          </cell>
        </row>
        <row r="27135">
          <cell r="B27135">
            <v>87424</v>
          </cell>
        </row>
        <row r="27136">
          <cell r="B27136">
            <v>87424</v>
          </cell>
        </row>
        <row r="27137">
          <cell r="B27137">
            <v>87424</v>
          </cell>
        </row>
        <row r="27138">
          <cell r="B27138">
            <v>87424</v>
          </cell>
        </row>
        <row r="27139">
          <cell r="B27139">
            <v>87427</v>
          </cell>
        </row>
        <row r="27140">
          <cell r="B27140">
            <v>87427</v>
          </cell>
        </row>
        <row r="27141">
          <cell r="B27141">
            <v>87427</v>
          </cell>
        </row>
        <row r="27142">
          <cell r="B27142">
            <v>87427</v>
          </cell>
        </row>
        <row r="27143">
          <cell r="B27143">
            <v>89998</v>
          </cell>
        </row>
        <row r="27144">
          <cell r="B27144">
            <v>89998</v>
          </cell>
        </row>
        <row r="27145">
          <cell r="B27145">
            <v>89998</v>
          </cell>
        </row>
        <row r="27146">
          <cell r="B27146">
            <v>89998</v>
          </cell>
        </row>
        <row r="27147">
          <cell r="B27147">
            <v>102920</v>
          </cell>
        </row>
        <row r="27148">
          <cell r="B27148">
            <v>102920</v>
          </cell>
        </row>
        <row r="27149">
          <cell r="B27149">
            <v>102920</v>
          </cell>
        </row>
        <row r="27150">
          <cell r="B27150">
            <v>102920</v>
          </cell>
        </row>
        <row r="27151">
          <cell r="B27151">
            <v>102923</v>
          </cell>
        </row>
        <row r="27152">
          <cell r="B27152">
            <v>102923</v>
          </cell>
        </row>
        <row r="27153">
          <cell r="B27153">
            <v>102923</v>
          </cell>
        </row>
        <row r="27154">
          <cell r="B27154">
            <v>102923</v>
          </cell>
        </row>
        <row r="27155">
          <cell r="B27155">
            <v>90000</v>
          </cell>
        </row>
        <row r="27156">
          <cell r="B27156">
            <v>90000</v>
          </cell>
        </row>
        <row r="27157">
          <cell r="B27157">
            <v>90000</v>
          </cell>
        </row>
        <row r="27158">
          <cell r="B27158">
            <v>90000</v>
          </cell>
        </row>
        <row r="27159">
          <cell r="B27159">
            <v>103088</v>
          </cell>
        </row>
        <row r="27160">
          <cell r="B27160">
            <v>103088</v>
          </cell>
        </row>
        <row r="27161">
          <cell r="B27161">
            <v>103088</v>
          </cell>
        </row>
        <row r="27162">
          <cell r="B27162">
            <v>103088</v>
          </cell>
        </row>
        <row r="27163">
          <cell r="B27163">
            <v>102922</v>
          </cell>
        </row>
        <row r="27164">
          <cell r="B27164">
            <v>102922</v>
          </cell>
        </row>
        <row r="27165">
          <cell r="B27165">
            <v>102922</v>
          </cell>
        </row>
        <row r="27166">
          <cell r="B27166">
            <v>102922</v>
          </cell>
        </row>
        <row r="27167">
          <cell r="B27167">
            <v>89999</v>
          </cell>
        </row>
        <row r="27168">
          <cell r="B27168">
            <v>89999</v>
          </cell>
        </row>
        <row r="27169">
          <cell r="B27169">
            <v>89999</v>
          </cell>
        </row>
        <row r="27170">
          <cell r="B27170">
            <v>89999</v>
          </cell>
        </row>
        <row r="27171">
          <cell r="B27171">
            <v>89996</v>
          </cell>
        </row>
        <row r="27172">
          <cell r="B27172">
            <v>89996</v>
          </cell>
        </row>
        <row r="27173">
          <cell r="B27173">
            <v>89996</v>
          </cell>
        </row>
        <row r="27174">
          <cell r="B27174">
            <v>89996</v>
          </cell>
        </row>
        <row r="27175">
          <cell r="B27175">
            <v>89997</v>
          </cell>
        </row>
        <row r="27176">
          <cell r="B27176">
            <v>89997</v>
          </cell>
        </row>
        <row r="27177">
          <cell r="B27177">
            <v>89997</v>
          </cell>
        </row>
        <row r="27178">
          <cell r="B27178">
            <v>89997</v>
          </cell>
        </row>
        <row r="27179">
          <cell r="B27179">
            <v>102921</v>
          </cell>
        </row>
        <row r="27180">
          <cell r="B27180">
            <v>102921</v>
          </cell>
        </row>
        <row r="27181">
          <cell r="B27181">
            <v>102921</v>
          </cell>
        </row>
        <row r="27182">
          <cell r="B27182">
            <v>102921</v>
          </cell>
        </row>
        <row r="27183">
          <cell r="B27183">
            <v>90278</v>
          </cell>
        </row>
        <row r="27184">
          <cell r="B27184">
            <v>90278</v>
          </cell>
        </row>
        <row r="27185">
          <cell r="B27185">
            <v>90278</v>
          </cell>
        </row>
        <row r="27186">
          <cell r="B27186">
            <v>90278</v>
          </cell>
        </row>
        <row r="27187">
          <cell r="B27187">
            <v>90278</v>
          </cell>
        </row>
        <row r="27188">
          <cell r="B27188">
            <v>90278</v>
          </cell>
        </row>
        <row r="27189">
          <cell r="B27189">
            <v>90278</v>
          </cell>
        </row>
        <row r="27190">
          <cell r="B27190">
            <v>90278</v>
          </cell>
        </row>
        <row r="27191">
          <cell r="B27191">
            <v>90278</v>
          </cell>
        </row>
        <row r="27192">
          <cell r="B27192">
            <v>90282</v>
          </cell>
        </row>
        <row r="27193">
          <cell r="B27193">
            <v>90282</v>
          </cell>
        </row>
        <row r="27194">
          <cell r="B27194">
            <v>90282</v>
          </cell>
        </row>
        <row r="27195">
          <cell r="B27195">
            <v>90282</v>
          </cell>
        </row>
        <row r="27196">
          <cell r="B27196">
            <v>90282</v>
          </cell>
        </row>
        <row r="27197">
          <cell r="B27197">
            <v>90282</v>
          </cell>
        </row>
        <row r="27198">
          <cell r="B27198">
            <v>90282</v>
          </cell>
        </row>
        <row r="27199">
          <cell r="B27199">
            <v>90282</v>
          </cell>
        </row>
        <row r="27200">
          <cell r="B27200">
            <v>90282</v>
          </cell>
        </row>
        <row r="27201">
          <cell r="B27201">
            <v>90279</v>
          </cell>
        </row>
        <row r="27202">
          <cell r="B27202">
            <v>90279</v>
          </cell>
        </row>
        <row r="27203">
          <cell r="B27203">
            <v>90279</v>
          </cell>
        </row>
        <row r="27204">
          <cell r="B27204">
            <v>90279</v>
          </cell>
        </row>
        <row r="27205">
          <cell r="B27205">
            <v>90279</v>
          </cell>
        </row>
        <row r="27206">
          <cell r="B27206">
            <v>90279</v>
          </cell>
        </row>
        <row r="27207">
          <cell r="B27207">
            <v>90279</v>
          </cell>
        </row>
        <row r="27208">
          <cell r="B27208">
            <v>90279</v>
          </cell>
        </row>
        <row r="27209">
          <cell r="B27209">
            <v>90279</v>
          </cell>
        </row>
        <row r="27210">
          <cell r="B27210">
            <v>90283</v>
          </cell>
        </row>
        <row r="27211">
          <cell r="B27211">
            <v>90283</v>
          </cell>
        </row>
        <row r="27212">
          <cell r="B27212">
            <v>90283</v>
          </cell>
        </row>
        <row r="27213">
          <cell r="B27213">
            <v>90283</v>
          </cell>
        </row>
        <row r="27214">
          <cell r="B27214">
            <v>90283</v>
          </cell>
        </row>
        <row r="27215">
          <cell r="B27215">
            <v>90283</v>
          </cell>
        </row>
        <row r="27216">
          <cell r="B27216">
            <v>90283</v>
          </cell>
        </row>
        <row r="27217">
          <cell r="B27217">
            <v>90283</v>
          </cell>
        </row>
        <row r="27218">
          <cell r="B27218">
            <v>90283</v>
          </cell>
        </row>
        <row r="27219">
          <cell r="B27219">
            <v>90280</v>
          </cell>
        </row>
        <row r="27220">
          <cell r="B27220">
            <v>90280</v>
          </cell>
        </row>
        <row r="27221">
          <cell r="B27221">
            <v>90280</v>
          </cell>
        </row>
        <row r="27222">
          <cell r="B27222">
            <v>90280</v>
          </cell>
        </row>
        <row r="27223">
          <cell r="B27223">
            <v>90280</v>
          </cell>
        </row>
        <row r="27224">
          <cell r="B27224">
            <v>90280</v>
          </cell>
        </row>
        <row r="27225">
          <cell r="B27225">
            <v>90280</v>
          </cell>
        </row>
        <row r="27226">
          <cell r="B27226">
            <v>90280</v>
          </cell>
        </row>
        <row r="27227">
          <cell r="B27227">
            <v>90280</v>
          </cell>
        </row>
        <row r="27228">
          <cell r="B27228">
            <v>90284</v>
          </cell>
        </row>
        <row r="27229">
          <cell r="B27229">
            <v>90284</v>
          </cell>
        </row>
        <row r="27230">
          <cell r="B27230">
            <v>90284</v>
          </cell>
        </row>
        <row r="27231">
          <cell r="B27231">
            <v>90284</v>
          </cell>
        </row>
        <row r="27232">
          <cell r="B27232">
            <v>90284</v>
          </cell>
        </row>
        <row r="27233">
          <cell r="B27233">
            <v>90284</v>
          </cell>
        </row>
        <row r="27234">
          <cell r="B27234">
            <v>90284</v>
          </cell>
        </row>
        <row r="27235">
          <cell r="B27235">
            <v>90284</v>
          </cell>
        </row>
        <row r="27236">
          <cell r="B27236">
            <v>90284</v>
          </cell>
        </row>
        <row r="27237">
          <cell r="B27237">
            <v>90281</v>
          </cell>
        </row>
        <row r="27238">
          <cell r="B27238">
            <v>90281</v>
          </cell>
        </row>
        <row r="27239">
          <cell r="B27239">
            <v>90281</v>
          </cell>
        </row>
        <row r="27240">
          <cell r="B27240">
            <v>90281</v>
          </cell>
        </row>
        <row r="27241">
          <cell r="B27241">
            <v>90281</v>
          </cell>
        </row>
        <row r="27242">
          <cell r="B27242">
            <v>90281</v>
          </cell>
        </row>
        <row r="27243">
          <cell r="B27243">
            <v>90281</v>
          </cell>
        </row>
        <row r="27244">
          <cell r="B27244">
            <v>90281</v>
          </cell>
        </row>
        <row r="27245">
          <cell r="B27245">
            <v>90281</v>
          </cell>
        </row>
        <row r="27246">
          <cell r="B27246">
            <v>90285</v>
          </cell>
        </row>
        <row r="27247">
          <cell r="B27247">
            <v>90285</v>
          </cell>
        </row>
        <row r="27248">
          <cell r="B27248">
            <v>90285</v>
          </cell>
        </row>
        <row r="27249">
          <cell r="B27249">
            <v>90285</v>
          </cell>
        </row>
        <row r="27250">
          <cell r="B27250">
            <v>90285</v>
          </cell>
        </row>
        <row r="27251">
          <cell r="B27251">
            <v>90285</v>
          </cell>
        </row>
        <row r="27252">
          <cell r="B27252">
            <v>90285</v>
          </cell>
        </row>
        <row r="27253">
          <cell r="B27253">
            <v>90285</v>
          </cell>
        </row>
        <row r="27254">
          <cell r="B27254">
            <v>90285</v>
          </cell>
        </row>
        <row r="27255">
          <cell r="B27255">
            <v>89994</v>
          </cell>
        </row>
        <row r="27256">
          <cell r="B27256">
            <v>89994</v>
          </cell>
        </row>
        <row r="27257">
          <cell r="B27257">
            <v>89994</v>
          </cell>
        </row>
        <row r="27258">
          <cell r="B27258">
            <v>89994</v>
          </cell>
        </row>
        <row r="27259">
          <cell r="B27259">
            <v>89995</v>
          </cell>
        </row>
        <row r="27260">
          <cell r="B27260">
            <v>89995</v>
          </cell>
        </row>
        <row r="27261">
          <cell r="B27261">
            <v>89995</v>
          </cell>
        </row>
        <row r="27262">
          <cell r="B27262">
            <v>89995</v>
          </cell>
        </row>
        <row r="27263">
          <cell r="B27263">
            <v>89993</v>
          </cell>
        </row>
        <row r="27264">
          <cell r="B27264">
            <v>89993</v>
          </cell>
        </row>
        <row r="27265">
          <cell r="B27265">
            <v>89993</v>
          </cell>
        </row>
        <row r="27266">
          <cell r="B27266">
            <v>89993</v>
          </cell>
        </row>
        <row r="27267">
          <cell r="B27267">
            <v>106212</v>
          </cell>
        </row>
        <row r="27268">
          <cell r="B27268">
            <v>106212</v>
          </cell>
        </row>
        <row r="27269">
          <cell r="B27269">
            <v>106212</v>
          </cell>
        </row>
        <row r="27270">
          <cell r="B27270">
            <v>106212</v>
          </cell>
        </row>
        <row r="27271">
          <cell r="B27271">
            <v>106212</v>
          </cell>
        </row>
        <row r="27272">
          <cell r="B27272">
            <v>106212</v>
          </cell>
        </row>
        <row r="27273">
          <cell r="B27273">
            <v>106212</v>
          </cell>
        </row>
        <row r="27274">
          <cell r="B27274">
            <v>106212</v>
          </cell>
        </row>
        <row r="27275">
          <cell r="B27275">
            <v>106216</v>
          </cell>
        </row>
        <row r="27276">
          <cell r="B27276">
            <v>106216</v>
          </cell>
        </row>
        <row r="27277">
          <cell r="B27277">
            <v>106216</v>
          </cell>
        </row>
        <row r="27278">
          <cell r="B27278">
            <v>106216</v>
          </cell>
        </row>
        <row r="27279">
          <cell r="B27279">
            <v>106216</v>
          </cell>
        </row>
        <row r="27280">
          <cell r="B27280">
            <v>106216</v>
          </cell>
        </row>
        <row r="27281">
          <cell r="B27281">
            <v>106216</v>
          </cell>
        </row>
        <row r="27282">
          <cell r="B27282">
            <v>106216</v>
          </cell>
        </row>
        <row r="27283">
          <cell r="B27283">
            <v>106216</v>
          </cell>
        </row>
        <row r="27284">
          <cell r="B27284">
            <v>99860</v>
          </cell>
        </row>
        <row r="27285">
          <cell r="B27285">
            <v>99860</v>
          </cell>
        </row>
        <row r="27286">
          <cell r="B27286">
            <v>99860</v>
          </cell>
        </row>
        <row r="27287">
          <cell r="B27287">
            <v>99860</v>
          </cell>
        </row>
        <row r="27288">
          <cell r="B27288">
            <v>99860</v>
          </cell>
        </row>
        <row r="27289">
          <cell r="B27289">
            <v>99860</v>
          </cell>
        </row>
        <row r="27290">
          <cell r="B27290">
            <v>99860</v>
          </cell>
        </row>
        <row r="27291">
          <cell r="B27291">
            <v>99858</v>
          </cell>
        </row>
        <row r="27292">
          <cell r="B27292">
            <v>99858</v>
          </cell>
        </row>
        <row r="27293">
          <cell r="B27293">
            <v>99858</v>
          </cell>
        </row>
        <row r="27294">
          <cell r="B27294">
            <v>99858</v>
          </cell>
        </row>
        <row r="27295">
          <cell r="B27295">
            <v>99858</v>
          </cell>
        </row>
        <row r="27296">
          <cell r="B27296">
            <v>99858</v>
          </cell>
        </row>
        <row r="27297">
          <cell r="B27297">
            <v>99858</v>
          </cell>
        </row>
        <row r="27298">
          <cell r="B27298">
            <v>99859</v>
          </cell>
        </row>
        <row r="27299">
          <cell r="B27299">
            <v>99859</v>
          </cell>
        </row>
        <row r="27300">
          <cell r="B27300">
            <v>99859</v>
          </cell>
        </row>
        <row r="27301">
          <cell r="B27301">
            <v>99859</v>
          </cell>
        </row>
        <row r="27302">
          <cell r="B27302">
            <v>99859</v>
          </cell>
        </row>
        <row r="27303">
          <cell r="B27303">
            <v>99859</v>
          </cell>
        </row>
        <row r="27304">
          <cell r="B27304">
            <v>99859</v>
          </cell>
        </row>
        <row r="27305">
          <cell r="B27305">
            <v>99859</v>
          </cell>
        </row>
        <row r="27306">
          <cell r="B27306">
            <v>106211</v>
          </cell>
        </row>
        <row r="27307">
          <cell r="B27307">
            <v>106211</v>
          </cell>
        </row>
        <row r="27308">
          <cell r="B27308">
            <v>106211</v>
          </cell>
        </row>
        <row r="27309">
          <cell r="B27309">
            <v>106211</v>
          </cell>
        </row>
        <row r="27310">
          <cell r="B27310">
            <v>106211</v>
          </cell>
        </row>
        <row r="27311">
          <cell r="B27311">
            <v>106211</v>
          </cell>
        </row>
        <row r="27312">
          <cell r="B27312">
            <v>106211</v>
          </cell>
        </row>
        <row r="27313">
          <cell r="B27313">
            <v>106211</v>
          </cell>
        </row>
        <row r="27314">
          <cell r="B27314">
            <v>106215</v>
          </cell>
        </row>
        <row r="27315">
          <cell r="B27315">
            <v>106215</v>
          </cell>
        </row>
        <row r="27316">
          <cell r="B27316">
            <v>106215</v>
          </cell>
        </row>
        <row r="27317">
          <cell r="B27317">
            <v>106215</v>
          </cell>
        </row>
        <row r="27318">
          <cell r="B27318">
            <v>106215</v>
          </cell>
        </row>
        <row r="27319">
          <cell r="B27319">
            <v>106215</v>
          </cell>
        </row>
        <row r="27320">
          <cell r="B27320">
            <v>106215</v>
          </cell>
        </row>
        <row r="27321">
          <cell r="B27321">
            <v>106215</v>
          </cell>
        </row>
        <row r="27322">
          <cell r="B27322">
            <v>106215</v>
          </cell>
        </row>
        <row r="27323">
          <cell r="B27323">
            <v>99857</v>
          </cell>
        </row>
        <row r="27324">
          <cell r="B27324">
            <v>99857</v>
          </cell>
        </row>
        <row r="27325">
          <cell r="B27325">
            <v>99857</v>
          </cell>
        </row>
        <row r="27326">
          <cell r="B27326">
            <v>99857</v>
          </cell>
        </row>
        <row r="27327">
          <cell r="B27327">
            <v>99857</v>
          </cell>
        </row>
        <row r="27328">
          <cell r="B27328">
            <v>99857</v>
          </cell>
        </row>
        <row r="27329">
          <cell r="B27329">
            <v>99857</v>
          </cell>
        </row>
        <row r="27330">
          <cell r="B27330">
            <v>99855</v>
          </cell>
        </row>
        <row r="27331">
          <cell r="B27331">
            <v>99855</v>
          </cell>
        </row>
        <row r="27332">
          <cell r="B27332">
            <v>99855</v>
          </cell>
        </row>
        <row r="27333">
          <cell r="B27333">
            <v>99855</v>
          </cell>
        </row>
        <row r="27334">
          <cell r="B27334">
            <v>99855</v>
          </cell>
        </row>
        <row r="27335">
          <cell r="B27335">
            <v>99855</v>
          </cell>
        </row>
        <row r="27336">
          <cell r="B27336">
            <v>99855</v>
          </cell>
        </row>
        <row r="27337">
          <cell r="B27337">
            <v>99856</v>
          </cell>
        </row>
        <row r="27338">
          <cell r="B27338">
            <v>99856</v>
          </cell>
        </row>
        <row r="27339">
          <cell r="B27339">
            <v>99856</v>
          </cell>
        </row>
        <row r="27340">
          <cell r="B27340">
            <v>99856</v>
          </cell>
        </row>
        <row r="27341">
          <cell r="B27341">
            <v>99856</v>
          </cell>
        </row>
        <row r="27342">
          <cell r="B27342">
            <v>99856</v>
          </cell>
        </row>
        <row r="27343">
          <cell r="B27343">
            <v>99856</v>
          </cell>
        </row>
        <row r="27344">
          <cell r="B27344">
            <v>99856</v>
          </cell>
        </row>
        <row r="27345">
          <cell r="B27345">
            <v>106210</v>
          </cell>
        </row>
        <row r="27346">
          <cell r="B27346">
            <v>106210</v>
          </cell>
        </row>
        <row r="27347">
          <cell r="B27347">
            <v>106210</v>
          </cell>
        </row>
        <row r="27348">
          <cell r="B27348">
            <v>106210</v>
          </cell>
        </row>
        <row r="27349">
          <cell r="B27349">
            <v>106210</v>
          </cell>
        </row>
        <row r="27350">
          <cell r="B27350">
            <v>106210</v>
          </cell>
        </row>
        <row r="27351">
          <cell r="B27351">
            <v>106210</v>
          </cell>
        </row>
        <row r="27352">
          <cell r="B27352">
            <v>106210</v>
          </cell>
        </row>
        <row r="27353">
          <cell r="B27353">
            <v>106214</v>
          </cell>
        </row>
        <row r="27354">
          <cell r="B27354">
            <v>106214</v>
          </cell>
        </row>
        <row r="27355">
          <cell r="B27355">
            <v>106214</v>
          </cell>
        </row>
        <row r="27356">
          <cell r="B27356">
            <v>106214</v>
          </cell>
        </row>
        <row r="27357">
          <cell r="B27357">
            <v>106214</v>
          </cell>
        </row>
        <row r="27358">
          <cell r="B27358">
            <v>106214</v>
          </cell>
        </row>
        <row r="27359">
          <cell r="B27359">
            <v>106214</v>
          </cell>
        </row>
        <row r="27360">
          <cell r="B27360">
            <v>106214</v>
          </cell>
        </row>
        <row r="27361">
          <cell r="B27361">
            <v>106214</v>
          </cell>
        </row>
        <row r="27362">
          <cell r="B27362">
            <v>99862</v>
          </cell>
        </row>
        <row r="27363">
          <cell r="B27363">
            <v>99862</v>
          </cell>
        </row>
        <row r="27364">
          <cell r="B27364">
            <v>99862</v>
          </cell>
        </row>
        <row r="27365">
          <cell r="B27365">
            <v>99862</v>
          </cell>
        </row>
        <row r="27366">
          <cell r="B27366">
            <v>99862</v>
          </cell>
        </row>
        <row r="27367">
          <cell r="B27367">
            <v>99862</v>
          </cell>
        </row>
        <row r="27368">
          <cell r="B27368">
            <v>99861</v>
          </cell>
        </row>
        <row r="27369">
          <cell r="B27369">
            <v>99861</v>
          </cell>
        </row>
        <row r="27370">
          <cell r="B27370">
            <v>99861</v>
          </cell>
        </row>
        <row r="27371">
          <cell r="B27371">
            <v>99861</v>
          </cell>
        </row>
        <row r="27372">
          <cell r="B27372">
            <v>99861</v>
          </cell>
        </row>
        <row r="27373">
          <cell r="B27373">
            <v>99861</v>
          </cell>
        </row>
        <row r="27374">
          <cell r="B27374">
            <v>99861</v>
          </cell>
        </row>
        <row r="27375">
          <cell r="B27375">
            <v>106213</v>
          </cell>
        </row>
        <row r="27376">
          <cell r="B27376">
            <v>106213</v>
          </cell>
        </row>
        <row r="27377">
          <cell r="B27377">
            <v>106213</v>
          </cell>
        </row>
        <row r="27378">
          <cell r="B27378">
            <v>106213</v>
          </cell>
        </row>
        <row r="27379">
          <cell r="B27379">
            <v>106213</v>
          </cell>
        </row>
        <row r="27380">
          <cell r="B27380">
            <v>106213</v>
          </cell>
        </row>
        <row r="27381">
          <cell r="B27381">
            <v>106213</v>
          </cell>
        </row>
        <row r="27382">
          <cell r="B27382">
            <v>106213</v>
          </cell>
        </row>
        <row r="27383">
          <cell r="B27383">
            <v>106213</v>
          </cell>
        </row>
        <row r="27384">
          <cell r="B27384">
            <v>106213</v>
          </cell>
        </row>
        <row r="27385">
          <cell r="B27385">
            <v>106220</v>
          </cell>
        </row>
        <row r="27386">
          <cell r="B27386">
            <v>106220</v>
          </cell>
        </row>
        <row r="27387">
          <cell r="B27387">
            <v>106220</v>
          </cell>
        </row>
        <row r="27388">
          <cell r="B27388">
            <v>106220</v>
          </cell>
        </row>
        <row r="27389">
          <cell r="B27389">
            <v>106220</v>
          </cell>
        </row>
        <row r="27390">
          <cell r="B27390">
            <v>106220</v>
          </cell>
        </row>
        <row r="27391">
          <cell r="B27391">
            <v>106220</v>
          </cell>
        </row>
        <row r="27392">
          <cell r="B27392">
            <v>106220</v>
          </cell>
        </row>
        <row r="27393">
          <cell r="B27393">
            <v>106220</v>
          </cell>
        </row>
        <row r="27394">
          <cell r="B27394">
            <v>106220</v>
          </cell>
        </row>
        <row r="27395">
          <cell r="B27395">
            <v>106221</v>
          </cell>
        </row>
        <row r="27396">
          <cell r="B27396">
            <v>106221</v>
          </cell>
        </row>
        <row r="27397">
          <cell r="B27397">
            <v>106221</v>
          </cell>
        </row>
        <row r="27398">
          <cell r="B27398">
            <v>106221</v>
          </cell>
        </row>
        <row r="27399">
          <cell r="B27399">
            <v>106221</v>
          </cell>
        </row>
        <row r="27400">
          <cell r="B27400">
            <v>106221</v>
          </cell>
        </row>
        <row r="27401">
          <cell r="B27401">
            <v>106221</v>
          </cell>
        </row>
        <row r="27402">
          <cell r="B27402">
            <v>106221</v>
          </cell>
        </row>
        <row r="27403">
          <cell r="B27403">
            <v>106221</v>
          </cell>
        </row>
        <row r="27404">
          <cell r="B27404">
            <v>99853</v>
          </cell>
        </row>
        <row r="27405">
          <cell r="B27405">
            <v>99853</v>
          </cell>
        </row>
        <row r="27406">
          <cell r="B27406">
            <v>99853</v>
          </cell>
        </row>
        <row r="27407">
          <cell r="B27407">
            <v>99853</v>
          </cell>
        </row>
        <row r="27408">
          <cell r="B27408">
            <v>99853</v>
          </cell>
        </row>
        <row r="27409">
          <cell r="B27409">
            <v>99853</v>
          </cell>
        </row>
        <row r="27410">
          <cell r="B27410">
            <v>99853</v>
          </cell>
        </row>
        <row r="27411">
          <cell r="B27411">
            <v>99853</v>
          </cell>
        </row>
        <row r="27412">
          <cell r="B27412">
            <v>99853</v>
          </cell>
        </row>
        <row r="27413">
          <cell r="B27413">
            <v>99853</v>
          </cell>
        </row>
        <row r="27414">
          <cell r="B27414">
            <v>99851</v>
          </cell>
        </row>
        <row r="27415">
          <cell r="B27415">
            <v>99851</v>
          </cell>
        </row>
        <row r="27416">
          <cell r="B27416">
            <v>99851</v>
          </cell>
        </row>
        <row r="27417">
          <cell r="B27417">
            <v>99851</v>
          </cell>
        </row>
        <row r="27418">
          <cell r="B27418">
            <v>99851</v>
          </cell>
        </row>
        <row r="27419">
          <cell r="B27419">
            <v>99851</v>
          </cell>
        </row>
        <row r="27420">
          <cell r="B27420">
            <v>99851</v>
          </cell>
        </row>
        <row r="27421">
          <cell r="B27421">
            <v>99851</v>
          </cell>
        </row>
        <row r="27422">
          <cell r="B27422">
            <v>99851</v>
          </cell>
        </row>
        <row r="27423">
          <cell r="B27423">
            <v>99851</v>
          </cell>
        </row>
        <row r="27424">
          <cell r="B27424">
            <v>99851</v>
          </cell>
        </row>
        <row r="27425">
          <cell r="B27425">
            <v>99854</v>
          </cell>
        </row>
        <row r="27426">
          <cell r="B27426">
            <v>99854</v>
          </cell>
        </row>
        <row r="27427">
          <cell r="B27427">
            <v>99854</v>
          </cell>
        </row>
        <row r="27428">
          <cell r="B27428">
            <v>99854</v>
          </cell>
        </row>
        <row r="27429">
          <cell r="B27429">
            <v>99854</v>
          </cell>
        </row>
        <row r="27430">
          <cell r="B27430">
            <v>99854</v>
          </cell>
        </row>
        <row r="27431">
          <cell r="B27431">
            <v>99854</v>
          </cell>
        </row>
        <row r="27432">
          <cell r="B27432">
            <v>99854</v>
          </cell>
        </row>
        <row r="27433">
          <cell r="B27433">
            <v>99854</v>
          </cell>
        </row>
        <row r="27434">
          <cell r="B27434">
            <v>99854</v>
          </cell>
        </row>
        <row r="27435">
          <cell r="B27435">
            <v>99854</v>
          </cell>
        </row>
        <row r="27436">
          <cell r="B27436">
            <v>99854</v>
          </cell>
        </row>
        <row r="27437">
          <cell r="B27437">
            <v>99854</v>
          </cell>
        </row>
        <row r="27438">
          <cell r="B27438">
            <v>99854</v>
          </cell>
        </row>
        <row r="27439">
          <cell r="B27439">
            <v>99854</v>
          </cell>
        </row>
        <row r="27440">
          <cell r="B27440">
            <v>99852</v>
          </cell>
        </row>
        <row r="27441">
          <cell r="B27441">
            <v>99852</v>
          </cell>
        </row>
        <row r="27442">
          <cell r="B27442">
            <v>99852</v>
          </cell>
        </row>
        <row r="27443">
          <cell r="B27443">
            <v>99852</v>
          </cell>
        </row>
        <row r="27444">
          <cell r="B27444">
            <v>99852</v>
          </cell>
        </row>
        <row r="27445">
          <cell r="B27445">
            <v>99852</v>
          </cell>
        </row>
        <row r="27446">
          <cell r="B27446">
            <v>99852</v>
          </cell>
        </row>
        <row r="27447">
          <cell r="B27447">
            <v>99852</v>
          </cell>
        </row>
        <row r="27448">
          <cell r="B27448">
            <v>99852</v>
          </cell>
        </row>
        <row r="27449">
          <cell r="B27449">
            <v>99852</v>
          </cell>
        </row>
        <row r="27450">
          <cell r="B27450">
            <v>99852</v>
          </cell>
        </row>
        <row r="27451">
          <cell r="B27451">
            <v>99844</v>
          </cell>
        </row>
        <row r="27452">
          <cell r="B27452">
            <v>99844</v>
          </cell>
        </row>
        <row r="27453">
          <cell r="B27453">
            <v>99844</v>
          </cell>
        </row>
        <row r="27454">
          <cell r="B27454">
            <v>99844</v>
          </cell>
        </row>
        <row r="27455">
          <cell r="B27455">
            <v>99844</v>
          </cell>
        </row>
        <row r="27456">
          <cell r="B27456">
            <v>99844</v>
          </cell>
        </row>
        <row r="27457">
          <cell r="B27457">
            <v>99844</v>
          </cell>
        </row>
        <row r="27458">
          <cell r="B27458">
            <v>99844</v>
          </cell>
        </row>
        <row r="27459">
          <cell r="B27459">
            <v>99844</v>
          </cell>
        </row>
        <row r="27460">
          <cell r="B27460">
            <v>99842</v>
          </cell>
        </row>
        <row r="27461">
          <cell r="B27461">
            <v>99842</v>
          </cell>
        </row>
        <row r="27462">
          <cell r="B27462">
            <v>99842</v>
          </cell>
        </row>
        <row r="27463">
          <cell r="B27463">
            <v>99842</v>
          </cell>
        </row>
        <row r="27464">
          <cell r="B27464">
            <v>99842</v>
          </cell>
        </row>
        <row r="27465">
          <cell r="B27465">
            <v>99842</v>
          </cell>
        </row>
        <row r="27466">
          <cell r="B27466">
            <v>99842</v>
          </cell>
        </row>
        <row r="27467">
          <cell r="B27467">
            <v>99842</v>
          </cell>
        </row>
        <row r="27468">
          <cell r="B27468">
            <v>99842</v>
          </cell>
        </row>
        <row r="27469">
          <cell r="B27469">
            <v>99842</v>
          </cell>
        </row>
        <row r="27470">
          <cell r="B27470">
            <v>99845</v>
          </cell>
        </row>
        <row r="27471">
          <cell r="B27471">
            <v>99845</v>
          </cell>
        </row>
        <row r="27472">
          <cell r="B27472">
            <v>99845</v>
          </cell>
        </row>
        <row r="27473">
          <cell r="B27473">
            <v>99845</v>
          </cell>
        </row>
        <row r="27474">
          <cell r="B27474">
            <v>99845</v>
          </cell>
        </row>
        <row r="27475">
          <cell r="B27475">
            <v>99845</v>
          </cell>
        </row>
        <row r="27476">
          <cell r="B27476">
            <v>99845</v>
          </cell>
        </row>
        <row r="27477">
          <cell r="B27477">
            <v>99845</v>
          </cell>
        </row>
        <row r="27478">
          <cell r="B27478">
            <v>99845</v>
          </cell>
        </row>
        <row r="27479">
          <cell r="B27479">
            <v>99845</v>
          </cell>
        </row>
        <row r="27480">
          <cell r="B27480">
            <v>99845</v>
          </cell>
        </row>
        <row r="27481">
          <cell r="B27481">
            <v>99845</v>
          </cell>
        </row>
        <row r="27482">
          <cell r="B27482">
            <v>99845</v>
          </cell>
        </row>
        <row r="27483">
          <cell r="B27483">
            <v>99843</v>
          </cell>
        </row>
        <row r="27484">
          <cell r="B27484">
            <v>99843</v>
          </cell>
        </row>
        <row r="27485">
          <cell r="B27485">
            <v>99843</v>
          </cell>
        </row>
        <row r="27486">
          <cell r="B27486">
            <v>99843</v>
          </cell>
        </row>
        <row r="27487">
          <cell r="B27487">
            <v>99843</v>
          </cell>
        </row>
        <row r="27488">
          <cell r="B27488">
            <v>99843</v>
          </cell>
        </row>
        <row r="27489">
          <cell r="B27489">
            <v>99843</v>
          </cell>
        </row>
        <row r="27490">
          <cell r="B27490">
            <v>99843</v>
          </cell>
        </row>
        <row r="27491">
          <cell r="B27491">
            <v>99843</v>
          </cell>
        </row>
        <row r="27492">
          <cell r="B27492">
            <v>99843</v>
          </cell>
        </row>
        <row r="27493">
          <cell r="B27493">
            <v>106217</v>
          </cell>
        </row>
        <row r="27494">
          <cell r="B27494">
            <v>106217</v>
          </cell>
        </row>
        <row r="27495">
          <cell r="B27495">
            <v>106217</v>
          </cell>
        </row>
        <row r="27496">
          <cell r="B27496">
            <v>106217</v>
          </cell>
        </row>
        <row r="27497">
          <cell r="B27497">
            <v>106217</v>
          </cell>
        </row>
        <row r="27498">
          <cell r="B27498">
            <v>106217</v>
          </cell>
        </row>
        <row r="27499">
          <cell r="B27499">
            <v>106217</v>
          </cell>
        </row>
        <row r="27500">
          <cell r="B27500">
            <v>106217</v>
          </cell>
        </row>
        <row r="27501">
          <cell r="B27501">
            <v>106217</v>
          </cell>
        </row>
        <row r="27502">
          <cell r="B27502">
            <v>106217</v>
          </cell>
        </row>
        <row r="27503">
          <cell r="B27503">
            <v>106217</v>
          </cell>
        </row>
        <row r="27504">
          <cell r="B27504">
            <v>106218</v>
          </cell>
        </row>
        <row r="27505">
          <cell r="B27505">
            <v>106218</v>
          </cell>
        </row>
        <row r="27506">
          <cell r="B27506">
            <v>106218</v>
          </cell>
        </row>
        <row r="27507">
          <cell r="B27507">
            <v>106218</v>
          </cell>
        </row>
        <row r="27508">
          <cell r="B27508">
            <v>106218</v>
          </cell>
        </row>
        <row r="27509">
          <cell r="B27509">
            <v>106219</v>
          </cell>
        </row>
        <row r="27510">
          <cell r="B27510">
            <v>106219</v>
          </cell>
        </row>
        <row r="27511">
          <cell r="B27511">
            <v>106219</v>
          </cell>
        </row>
        <row r="27512">
          <cell r="B27512">
            <v>106219</v>
          </cell>
        </row>
        <row r="27513">
          <cell r="B27513">
            <v>106219</v>
          </cell>
        </row>
        <row r="27514">
          <cell r="B27514">
            <v>106219</v>
          </cell>
        </row>
        <row r="27515">
          <cell r="B27515">
            <v>106219</v>
          </cell>
        </row>
        <row r="27516">
          <cell r="B27516">
            <v>106219</v>
          </cell>
        </row>
        <row r="27517">
          <cell r="B27517">
            <v>99846</v>
          </cell>
        </row>
        <row r="27518">
          <cell r="B27518">
            <v>99846</v>
          </cell>
        </row>
        <row r="27519">
          <cell r="B27519">
            <v>99846</v>
          </cell>
        </row>
        <row r="27520">
          <cell r="B27520">
            <v>99846</v>
          </cell>
        </row>
        <row r="27521">
          <cell r="B27521">
            <v>99846</v>
          </cell>
        </row>
        <row r="27522">
          <cell r="B27522">
            <v>99846</v>
          </cell>
        </row>
        <row r="27523">
          <cell r="B27523">
            <v>99846</v>
          </cell>
        </row>
        <row r="27524">
          <cell r="B27524">
            <v>99846</v>
          </cell>
        </row>
        <row r="27525">
          <cell r="B27525">
            <v>99846</v>
          </cell>
        </row>
        <row r="27526">
          <cell r="B27526">
            <v>99846</v>
          </cell>
        </row>
        <row r="27527">
          <cell r="B27527">
            <v>99846</v>
          </cell>
        </row>
        <row r="27528">
          <cell r="B27528">
            <v>94276</v>
          </cell>
        </row>
        <row r="27529">
          <cell r="B27529">
            <v>94276</v>
          </cell>
        </row>
        <row r="27530">
          <cell r="B27530">
            <v>94276</v>
          </cell>
        </row>
        <row r="27531">
          <cell r="B27531">
            <v>94276</v>
          </cell>
        </row>
        <row r="27532">
          <cell r="B27532">
            <v>94276</v>
          </cell>
        </row>
        <row r="27533">
          <cell r="B27533">
            <v>94276</v>
          </cell>
        </row>
        <row r="27534">
          <cell r="B27534">
            <v>94274</v>
          </cell>
        </row>
        <row r="27535">
          <cell r="B27535">
            <v>94274</v>
          </cell>
        </row>
        <row r="27536">
          <cell r="B27536">
            <v>94274</v>
          </cell>
        </row>
        <row r="27537">
          <cell r="B27537">
            <v>94274</v>
          </cell>
        </row>
        <row r="27538">
          <cell r="B27538">
            <v>94274</v>
          </cell>
        </row>
        <row r="27539">
          <cell r="B27539">
            <v>94274</v>
          </cell>
        </row>
        <row r="27540">
          <cell r="B27540">
            <v>94280</v>
          </cell>
        </row>
        <row r="27541">
          <cell r="B27541">
            <v>94280</v>
          </cell>
        </row>
        <row r="27542">
          <cell r="B27542">
            <v>94280</v>
          </cell>
        </row>
        <row r="27543">
          <cell r="B27543">
            <v>94280</v>
          </cell>
        </row>
        <row r="27544">
          <cell r="B27544">
            <v>94280</v>
          </cell>
        </row>
        <row r="27545">
          <cell r="B27545">
            <v>94280</v>
          </cell>
        </row>
        <row r="27546">
          <cell r="B27546">
            <v>94278</v>
          </cell>
        </row>
        <row r="27547">
          <cell r="B27547">
            <v>94278</v>
          </cell>
        </row>
        <row r="27548">
          <cell r="B27548">
            <v>94278</v>
          </cell>
        </row>
        <row r="27549">
          <cell r="B27549">
            <v>94278</v>
          </cell>
        </row>
        <row r="27550">
          <cell r="B27550">
            <v>94278</v>
          </cell>
        </row>
        <row r="27551">
          <cell r="B27551">
            <v>94278</v>
          </cell>
        </row>
        <row r="27552">
          <cell r="B27552">
            <v>94275</v>
          </cell>
        </row>
        <row r="27553">
          <cell r="B27553">
            <v>94275</v>
          </cell>
        </row>
        <row r="27554">
          <cell r="B27554">
            <v>94275</v>
          </cell>
        </row>
        <row r="27555">
          <cell r="B27555">
            <v>94275</v>
          </cell>
        </row>
        <row r="27556">
          <cell r="B27556">
            <v>94275</v>
          </cell>
        </row>
        <row r="27557">
          <cell r="B27557">
            <v>94275</v>
          </cell>
        </row>
        <row r="27558">
          <cell r="B27558">
            <v>94273</v>
          </cell>
        </row>
        <row r="27559">
          <cell r="B27559">
            <v>94273</v>
          </cell>
        </row>
        <row r="27560">
          <cell r="B27560">
            <v>94273</v>
          </cell>
        </row>
        <row r="27561">
          <cell r="B27561">
            <v>94273</v>
          </cell>
        </row>
        <row r="27562">
          <cell r="B27562">
            <v>94273</v>
          </cell>
        </row>
        <row r="27563">
          <cell r="B27563">
            <v>94273</v>
          </cell>
        </row>
        <row r="27564">
          <cell r="B27564">
            <v>94279</v>
          </cell>
        </row>
        <row r="27565">
          <cell r="B27565">
            <v>94279</v>
          </cell>
        </row>
        <row r="27566">
          <cell r="B27566">
            <v>94279</v>
          </cell>
        </row>
        <row r="27567">
          <cell r="B27567">
            <v>94279</v>
          </cell>
        </row>
        <row r="27568">
          <cell r="B27568">
            <v>94279</v>
          </cell>
        </row>
        <row r="27569">
          <cell r="B27569">
            <v>94279</v>
          </cell>
        </row>
        <row r="27570">
          <cell r="B27570">
            <v>94277</v>
          </cell>
        </row>
        <row r="27571">
          <cell r="B27571">
            <v>94277</v>
          </cell>
        </row>
        <row r="27572">
          <cell r="B27572">
            <v>94277</v>
          </cell>
        </row>
        <row r="27573">
          <cell r="B27573">
            <v>94277</v>
          </cell>
        </row>
        <row r="27574">
          <cell r="B27574">
            <v>94277</v>
          </cell>
        </row>
        <row r="27575">
          <cell r="B27575">
            <v>94277</v>
          </cell>
        </row>
        <row r="27576">
          <cell r="B27576">
            <v>104930</v>
          </cell>
        </row>
        <row r="27577">
          <cell r="B27577">
            <v>104930</v>
          </cell>
        </row>
        <row r="27578">
          <cell r="B27578">
            <v>104930</v>
          </cell>
        </row>
        <row r="27579">
          <cell r="B27579">
            <v>104930</v>
          </cell>
        </row>
        <row r="27580">
          <cell r="B27580">
            <v>104930</v>
          </cell>
        </row>
        <row r="27581">
          <cell r="B27581">
            <v>104931</v>
          </cell>
        </row>
        <row r="27582">
          <cell r="B27582">
            <v>104931</v>
          </cell>
        </row>
        <row r="27583">
          <cell r="B27583">
            <v>104931</v>
          </cell>
        </row>
        <row r="27584">
          <cell r="B27584">
            <v>104931</v>
          </cell>
        </row>
        <row r="27585">
          <cell r="B27585">
            <v>104931</v>
          </cell>
        </row>
        <row r="27586">
          <cell r="B27586">
            <v>94294</v>
          </cell>
        </row>
        <row r="27587">
          <cell r="B27587">
            <v>94294</v>
          </cell>
        </row>
        <row r="27588">
          <cell r="B27588">
            <v>94294</v>
          </cell>
        </row>
        <row r="27589">
          <cell r="B27589">
            <v>94294</v>
          </cell>
        </row>
        <row r="27590">
          <cell r="B27590">
            <v>94288</v>
          </cell>
        </row>
        <row r="27591">
          <cell r="B27591">
            <v>94288</v>
          </cell>
        </row>
        <row r="27592">
          <cell r="B27592">
            <v>94288</v>
          </cell>
        </row>
        <row r="27593">
          <cell r="B27593">
            <v>94288</v>
          </cell>
        </row>
        <row r="27594">
          <cell r="B27594">
            <v>94288</v>
          </cell>
        </row>
        <row r="27595">
          <cell r="B27595">
            <v>94288</v>
          </cell>
        </row>
        <row r="27596">
          <cell r="B27596">
            <v>94288</v>
          </cell>
        </row>
        <row r="27597">
          <cell r="B27597">
            <v>94282</v>
          </cell>
        </row>
        <row r="27598">
          <cell r="B27598">
            <v>94282</v>
          </cell>
        </row>
        <row r="27599">
          <cell r="B27599">
            <v>94282</v>
          </cell>
        </row>
        <row r="27600">
          <cell r="B27600">
            <v>94282</v>
          </cell>
        </row>
        <row r="27601">
          <cell r="B27601">
            <v>94282</v>
          </cell>
        </row>
        <row r="27602">
          <cell r="B27602">
            <v>94282</v>
          </cell>
        </row>
        <row r="27603">
          <cell r="B27603">
            <v>94282</v>
          </cell>
        </row>
        <row r="27604">
          <cell r="B27604">
            <v>94290</v>
          </cell>
        </row>
        <row r="27605">
          <cell r="B27605">
            <v>94290</v>
          </cell>
        </row>
        <row r="27606">
          <cell r="B27606">
            <v>94290</v>
          </cell>
        </row>
        <row r="27607">
          <cell r="B27607">
            <v>94290</v>
          </cell>
        </row>
        <row r="27608">
          <cell r="B27608">
            <v>94290</v>
          </cell>
        </row>
        <row r="27609">
          <cell r="B27609">
            <v>94290</v>
          </cell>
        </row>
        <row r="27610">
          <cell r="B27610">
            <v>94290</v>
          </cell>
        </row>
        <row r="27611">
          <cell r="B27611">
            <v>94284</v>
          </cell>
        </row>
        <row r="27612">
          <cell r="B27612">
            <v>94284</v>
          </cell>
        </row>
        <row r="27613">
          <cell r="B27613">
            <v>94284</v>
          </cell>
        </row>
        <row r="27614">
          <cell r="B27614">
            <v>94284</v>
          </cell>
        </row>
        <row r="27615">
          <cell r="B27615">
            <v>94284</v>
          </cell>
        </row>
        <row r="27616">
          <cell r="B27616">
            <v>94284</v>
          </cell>
        </row>
        <row r="27617">
          <cell r="B27617">
            <v>94284</v>
          </cell>
        </row>
        <row r="27618">
          <cell r="B27618">
            <v>94292</v>
          </cell>
        </row>
        <row r="27619">
          <cell r="B27619">
            <v>94292</v>
          </cell>
        </row>
        <row r="27620">
          <cell r="B27620">
            <v>94292</v>
          </cell>
        </row>
        <row r="27621">
          <cell r="B27621">
            <v>94292</v>
          </cell>
        </row>
        <row r="27622">
          <cell r="B27622">
            <v>94292</v>
          </cell>
        </row>
        <row r="27623">
          <cell r="B27623">
            <v>94292</v>
          </cell>
        </row>
        <row r="27624">
          <cell r="B27624">
            <v>94292</v>
          </cell>
        </row>
        <row r="27625">
          <cell r="B27625">
            <v>94286</v>
          </cell>
        </row>
        <row r="27626">
          <cell r="B27626">
            <v>94286</v>
          </cell>
        </row>
        <row r="27627">
          <cell r="B27627">
            <v>94286</v>
          </cell>
        </row>
        <row r="27628">
          <cell r="B27628">
            <v>94286</v>
          </cell>
        </row>
        <row r="27629">
          <cell r="B27629">
            <v>94286</v>
          </cell>
        </row>
        <row r="27630">
          <cell r="B27630">
            <v>94286</v>
          </cell>
        </row>
        <row r="27631">
          <cell r="B27631">
            <v>94286</v>
          </cell>
        </row>
        <row r="27632">
          <cell r="B27632">
            <v>94287</v>
          </cell>
        </row>
        <row r="27633">
          <cell r="B27633">
            <v>94287</v>
          </cell>
        </row>
        <row r="27634">
          <cell r="B27634">
            <v>94287</v>
          </cell>
        </row>
        <row r="27635">
          <cell r="B27635">
            <v>94287</v>
          </cell>
        </row>
        <row r="27636">
          <cell r="B27636">
            <v>94287</v>
          </cell>
        </row>
        <row r="27637">
          <cell r="B27637">
            <v>94287</v>
          </cell>
        </row>
        <row r="27638">
          <cell r="B27638">
            <v>94287</v>
          </cell>
        </row>
        <row r="27639">
          <cell r="B27639">
            <v>94281</v>
          </cell>
        </row>
        <row r="27640">
          <cell r="B27640">
            <v>94281</v>
          </cell>
        </row>
        <row r="27641">
          <cell r="B27641">
            <v>94281</v>
          </cell>
        </row>
        <row r="27642">
          <cell r="B27642">
            <v>94281</v>
          </cell>
        </row>
        <row r="27643">
          <cell r="B27643">
            <v>94281</v>
          </cell>
        </row>
        <row r="27644">
          <cell r="B27644">
            <v>94281</v>
          </cell>
        </row>
        <row r="27645">
          <cell r="B27645">
            <v>94281</v>
          </cell>
        </row>
        <row r="27646">
          <cell r="B27646">
            <v>94289</v>
          </cell>
        </row>
        <row r="27647">
          <cell r="B27647">
            <v>94289</v>
          </cell>
        </row>
        <row r="27648">
          <cell r="B27648">
            <v>94289</v>
          </cell>
        </row>
        <row r="27649">
          <cell r="B27649">
            <v>94289</v>
          </cell>
        </row>
        <row r="27650">
          <cell r="B27650">
            <v>94289</v>
          </cell>
        </row>
        <row r="27651">
          <cell r="B27651">
            <v>94289</v>
          </cell>
        </row>
        <row r="27652">
          <cell r="B27652">
            <v>94289</v>
          </cell>
        </row>
        <row r="27653">
          <cell r="B27653">
            <v>94283</v>
          </cell>
        </row>
        <row r="27654">
          <cell r="B27654">
            <v>94283</v>
          </cell>
        </row>
        <row r="27655">
          <cell r="B27655">
            <v>94283</v>
          </cell>
        </row>
        <row r="27656">
          <cell r="B27656">
            <v>94283</v>
          </cell>
        </row>
        <row r="27657">
          <cell r="B27657">
            <v>94283</v>
          </cell>
        </row>
        <row r="27658">
          <cell r="B27658">
            <v>94283</v>
          </cell>
        </row>
        <row r="27659">
          <cell r="B27659">
            <v>94283</v>
          </cell>
        </row>
        <row r="27660">
          <cell r="B27660">
            <v>94291</v>
          </cell>
        </row>
        <row r="27661">
          <cell r="B27661">
            <v>94291</v>
          </cell>
        </row>
        <row r="27662">
          <cell r="B27662">
            <v>94291</v>
          </cell>
        </row>
        <row r="27663">
          <cell r="B27663">
            <v>94291</v>
          </cell>
        </row>
        <row r="27664">
          <cell r="B27664">
            <v>94291</v>
          </cell>
        </row>
        <row r="27665">
          <cell r="B27665">
            <v>94291</v>
          </cell>
        </row>
        <row r="27666">
          <cell r="B27666">
            <v>94291</v>
          </cell>
        </row>
        <row r="27667">
          <cell r="B27667">
            <v>94285</v>
          </cell>
        </row>
        <row r="27668">
          <cell r="B27668">
            <v>94285</v>
          </cell>
        </row>
        <row r="27669">
          <cell r="B27669">
            <v>94285</v>
          </cell>
        </row>
        <row r="27670">
          <cell r="B27670">
            <v>94285</v>
          </cell>
        </row>
        <row r="27671">
          <cell r="B27671">
            <v>94285</v>
          </cell>
        </row>
        <row r="27672">
          <cell r="B27672">
            <v>94285</v>
          </cell>
        </row>
        <row r="27673">
          <cell r="B27673">
            <v>94285</v>
          </cell>
        </row>
        <row r="27674">
          <cell r="B27674">
            <v>94293</v>
          </cell>
        </row>
        <row r="27675">
          <cell r="B27675">
            <v>94293</v>
          </cell>
        </row>
        <row r="27676">
          <cell r="B27676">
            <v>94293</v>
          </cell>
        </row>
        <row r="27677">
          <cell r="B27677">
            <v>94293</v>
          </cell>
        </row>
        <row r="27678">
          <cell r="B27678">
            <v>94293</v>
          </cell>
        </row>
        <row r="27679">
          <cell r="B27679">
            <v>94293</v>
          </cell>
        </row>
        <row r="27680">
          <cell r="B27680">
            <v>94293</v>
          </cell>
        </row>
        <row r="27681">
          <cell r="B27681">
            <v>94264</v>
          </cell>
        </row>
        <row r="27682">
          <cell r="B27682">
            <v>94264</v>
          </cell>
        </row>
        <row r="27683">
          <cell r="B27683">
            <v>94264</v>
          </cell>
        </row>
        <row r="27684">
          <cell r="B27684">
            <v>94264</v>
          </cell>
        </row>
        <row r="27685">
          <cell r="B27685">
            <v>94264</v>
          </cell>
        </row>
        <row r="27686">
          <cell r="B27686">
            <v>94264</v>
          </cell>
        </row>
        <row r="27687">
          <cell r="B27687">
            <v>94264</v>
          </cell>
        </row>
        <row r="27688">
          <cell r="B27688">
            <v>94264</v>
          </cell>
        </row>
        <row r="27689">
          <cell r="B27689">
            <v>94264</v>
          </cell>
        </row>
        <row r="27690">
          <cell r="B27690">
            <v>94266</v>
          </cell>
        </row>
        <row r="27691">
          <cell r="B27691">
            <v>94266</v>
          </cell>
        </row>
        <row r="27692">
          <cell r="B27692">
            <v>94266</v>
          </cell>
        </row>
        <row r="27693">
          <cell r="B27693">
            <v>94266</v>
          </cell>
        </row>
        <row r="27694">
          <cell r="B27694">
            <v>94266</v>
          </cell>
        </row>
        <row r="27695">
          <cell r="B27695">
            <v>94266</v>
          </cell>
        </row>
        <row r="27696">
          <cell r="B27696">
            <v>94266</v>
          </cell>
        </row>
        <row r="27697">
          <cell r="B27697">
            <v>94266</v>
          </cell>
        </row>
        <row r="27698">
          <cell r="B27698">
            <v>94266</v>
          </cell>
        </row>
        <row r="27699">
          <cell r="B27699">
            <v>94263</v>
          </cell>
        </row>
        <row r="27700">
          <cell r="B27700">
            <v>94263</v>
          </cell>
        </row>
        <row r="27701">
          <cell r="B27701">
            <v>94263</v>
          </cell>
        </row>
        <row r="27702">
          <cell r="B27702">
            <v>94263</v>
          </cell>
        </row>
        <row r="27703">
          <cell r="B27703">
            <v>94263</v>
          </cell>
        </row>
        <row r="27704">
          <cell r="B27704">
            <v>94263</v>
          </cell>
        </row>
        <row r="27705">
          <cell r="B27705">
            <v>94263</v>
          </cell>
        </row>
        <row r="27706">
          <cell r="B27706">
            <v>94263</v>
          </cell>
        </row>
        <row r="27707">
          <cell r="B27707">
            <v>94263</v>
          </cell>
        </row>
        <row r="27708">
          <cell r="B27708">
            <v>94265</v>
          </cell>
        </row>
        <row r="27709">
          <cell r="B27709">
            <v>94265</v>
          </cell>
        </row>
        <row r="27710">
          <cell r="B27710">
            <v>94265</v>
          </cell>
        </row>
        <row r="27711">
          <cell r="B27711">
            <v>94265</v>
          </cell>
        </row>
        <row r="27712">
          <cell r="B27712">
            <v>94265</v>
          </cell>
        </row>
        <row r="27713">
          <cell r="B27713">
            <v>94265</v>
          </cell>
        </row>
        <row r="27714">
          <cell r="B27714">
            <v>94265</v>
          </cell>
        </row>
        <row r="27715">
          <cell r="B27715">
            <v>94265</v>
          </cell>
        </row>
        <row r="27716">
          <cell r="B27716">
            <v>94265</v>
          </cell>
        </row>
        <row r="27717">
          <cell r="B27717">
            <v>94268</v>
          </cell>
        </row>
        <row r="27718">
          <cell r="B27718">
            <v>94268</v>
          </cell>
        </row>
        <row r="27719">
          <cell r="B27719">
            <v>94268</v>
          </cell>
        </row>
        <row r="27720">
          <cell r="B27720">
            <v>94268</v>
          </cell>
        </row>
        <row r="27721">
          <cell r="B27721">
            <v>94268</v>
          </cell>
        </row>
        <row r="27722">
          <cell r="B27722">
            <v>94268</v>
          </cell>
        </row>
        <row r="27723">
          <cell r="B27723">
            <v>94268</v>
          </cell>
        </row>
        <row r="27724">
          <cell r="B27724">
            <v>94268</v>
          </cell>
        </row>
        <row r="27725">
          <cell r="B27725">
            <v>94268</v>
          </cell>
        </row>
        <row r="27726">
          <cell r="B27726">
            <v>94270</v>
          </cell>
        </row>
        <row r="27727">
          <cell r="B27727">
            <v>94270</v>
          </cell>
        </row>
        <row r="27728">
          <cell r="B27728">
            <v>94270</v>
          </cell>
        </row>
        <row r="27729">
          <cell r="B27729">
            <v>94270</v>
          </cell>
        </row>
        <row r="27730">
          <cell r="B27730">
            <v>94270</v>
          </cell>
        </row>
        <row r="27731">
          <cell r="B27731">
            <v>94270</v>
          </cell>
        </row>
        <row r="27732">
          <cell r="B27732">
            <v>94270</v>
          </cell>
        </row>
        <row r="27733">
          <cell r="B27733">
            <v>94270</v>
          </cell>
        </row>
        <row r="27734">
          <cell r="B27734">
            <v>94270</v>
          </cell>
        </row>
        <row r="27735">
          <cell r="B27735">
            <v>94272</v>
          </cell>
        </row>
        <row r="27736">
          <cell r="B27736">
            <v>94272</v>
          </cell>
        </row>
        <row r="27737">
          <cell r="B27737">
            <v>94272</v>
          </cell>
        </row>
        <row r="27738">
          <cell r="B27738">
            <v>94272</v>
          </cell>
        </row>
        <row r="27739">
          <cell r="B27739">
            <v>94272</v>
          </cell>
        </row>
        <row r="27740">
          <cell r="B27740">
            <v>94272</v>
          </cell>
        </row>
        <row r="27741">
          <cell r="B27741">
            <v>94272</v>
          </cell>
        </row>
        <row r="27742">
          <cell r="B27742">
            <v>94272</v>
          </cell>
        </row>
        <row r="27743">
          <cell r="B27743">
            <v>94272</v>
          </cell>
        </row>
        <row r="27744">
          <cell r="B27744">
            <v>94267</v>
          </cell>
        </row>
        <row r="27745">
          <cell r="B27745">
            <v>94267</v>
          </cell>
        </row>
        <row r="27746">
          <cell r="B27746">
            <v>94267</v>
          </cell>
        </row>
        <row r="27747">
          <cell r="B27747">
            <v>94267</v>
          </cell>
        </row>
        <row r="27748">
          <cell r="B27748">
            <v>94267</v>
          </cell>
        </row>
        <row r="27749">
          <cell r="B27749">
            <v>94267</v>
          </cell>
        </row>
        <row r="27750">
          <cell r="B27750">
            <v>94267</v>
          </cell>
        </row>
        <row r="27751">
          <cell r="B27751">
            <v>94267</v>
          </cell>
        </row>
        <row r="27752">
          <cell r="B27752">
            <v>94267</v>
          </cell>
        </row>
        <row r="27753">
          <cell r="B27753">
            <v>94269</v>
          </cell>
        </row>
        <row r="27754">
          <cell r="B27754">
            <v>94269</v>
          </cell>
        </row>
        <row r="27755">
          <cell r="B27755">
            <v>94269</v>
          </cell>
        </row>
        <row r="27756">
          <cell r="B27756">
            <v>94269</v>
          </cell>
        </row>
        <row r="27757">
          <cell r="B27757">
            <v>94269</v>
          </cell>
        </row>
        <row r="27758">
          <cell r="B27758">
            <v>94269</v>
          </cell>
        </row>
        <row r="27759">
          <cell r="B27759">
            <v>94269</v>
          </cell>
        </row>
        <row r="27760">
          <cell r="B27760">
            <v>94269</v>
          </cell>
        </row>
        <row r="27761">
          <cell r="B27761">
            <v>94269</v>
          </cell>
        </row>
        <row r="27762">
          <cell r="B27762">
            <v>94271</v>
          </cell>
        </row>
        <row r="27763">
          <cell r="B27763">
            <v>94271</v>
          </cell>
        </row>
        <row r="27764">
          <cell r="B27764">
            <v>94271</v>
          </cell>
        </row>
        <row r="27765">
          <cell r="B27765">
            <v>94271</v>
          </cell>
        </row>
        <row r="27766">
          <cell r="B27766">
            <v>94271</v>
          </cell>
        </row>
        <row r="27767">
          <cell r="B27767">
            <v>94271</v>
          </cell>
        </row>
        <row r="27768">
          <cell r="B27768">
            <v>94271</v>
          </cell>
        </row>
        <row r="27769">
          <cell r="B27769">
            <v>94271</v>
          </cell>
        </row>
        <row r="27770">
          <cell r="B27770">
            <v>94271</v>
          </cell>
        </row>
        <row r="27771">
          <cell r="B27771">
            <v>105555</v>
          </cell>
        </row>
        <row r="27772">
          <cell r="B27772">
            <v>105555</v>
          </cell>
        </row>
        <row r="27773">
          <cell r="B27773">
            <v>105555</v>
          </cell>
        </row>
        <row r="27774">
          <cell r="B27774">
            <v>105555</v>
          </cell>
        </row>
        <row r="27775">
          <cell r="B27775">
            <v>97603</v>
          </cell>
        </row>
        <row r="27776">
          <cell r="B27776">
            <v>97603</v>
          </cell>
        </row>
        <row r="27777">
          <cell r="B27777">
            <v>97603</v>
          </cell>
        </row>
        <row r="27778">
          <cell r="B27778">
            <v>97603</v>
          </cell>
        </row>
        <row r="27779">
          <cell r="B27779">
            <v>97602</v>
          </cell>
        </row>
        <row r="27780">
          <cell r="B27780">
            <v>97602</v>
          </cell>
        </row>
        <row r="27781">
          <cell r="B27781">
            <v>97602</v>
          </cell>
        </row>
        <row r="27782">
          <cell r="B27782">
            <v>97602</v>
          </cell>
        </row>
        <row r="27783">
          <cell r="B27783">
            <v>97604</v>
          </cell>
        </row>
        <row r="27784">
          <cell r="B27784">
            <v>97604</v>
          </cell>
        </row>
        <row r="27785">
          <cell r="B27785">
            <v>97604</v>
          </cell>
        </row>
        <row r="27786">
          <cell r="B27786">
            <v>97604</v>
          </cell>
        </row>
        <row r="27787">
          <cell r="B27787">
            <v>105553</v>
          </cell>
        </row>
        <row r="27788">
          <cell r="B27788">
            <v>105553</v>
          </cell>
        </row>
        <row r="27789">
          <cell r="B27789">
            <v>105553</v>
          </cell>
        </row>
        <row r="27790">
          <cell r="B27790">
            <v>105553</v>
          </cell>
        </row>
        <row r="27791">
          <cell r="B27791">
            <v>105552</v>
          </cell>
        </row>
        <row r="27792">
          <cell r="B27792">
            <v>105552</v>
          </cell>
        </row>
        <row r="27793">
          <cell r="B27793">
            <v>105552</v>
          </cell>
        </row>
        <row r="27794">
          <cell r="B27794">
            <v>105552</v>
          </cell>
        </row>
        <row r="27795">
          <cell r="B27795">
            <v>105550</v>
          </cell>
        </row>
        <row r="27796">
          <cell r="B27796">
            <v>105550</v>
          </cell>
        </row>
        <row r="27797">
          <cell r="B27797">
            <v>105550</v>
          </cell>
        </row>
        <row r="27798">
          <cell r="B27798">
            <v>105550</v>
          </cell>
        </row>
        <row r="27799">
          <cell r="B27799">
            <v>105551</v>
          </cell>
        </row>
        <row r="27800">
          <cell r="B27800">
            <v>105551</v>
          </cell>
        </row>
        <row r="27801">
          <cell r="B27801">
            <v>105551</v>
          </cell>
        </row>
        <row r="27802">
          <cell r="B27802">
            <v>105551</v>
          </cell>
        </row>
        <row r="27803">
          <cell r="B27803">
            <v>105549</v>
          </cell>
        </row>
        <row r="27804">
          <cell r="B27804">
            <v>105549</v>
          </cell>
        </row>
        <row r="27805">
          <cell r="B27805">
            <v>105549</v>
          </cell>
        </row>
        <row r="27806">
          <cell r="B27806">
            <v>105549</v>
          </cell>
        </row>
        <row r="27807">
          <cell r="B27807">
            <v>105547</v>
          </cell>
        </row>
        <row r="27808">
          <cell r="B27808">
            <v>105547</v>
          </cell>
        </row>
        <row r="27809">
          <cell r="B27809">
            <v>105547</v>
          </cell>
        </row>
        <row r="27810">
          <cell r="B27810">
            <v>105547</v>
          </cell>
        </row>
        <row r="27811">
          <cell r="B27811">
            <v>97605</v>
          </cell>
        </row>
        <row r="27812">
          <cell r="B27812">
            <v>97605</v>
          </cell>
        </row>
        <row r="27813">
          <cell r="B27813">
            <v>97605</v>
          </cell>
        </row>
        <row r="27814">
          <cell r="B27814">
            <v>97605</v>
          </cell>
        </row>
        <row r="27815">
          <cell r="B27815">
            <v>97605</v>
          </cell>
        </row>
        <row r="27816">
          <cell r="B27816">
            <v>97607</v>
          </cell>
        </row>
        <row r="27817">
          <cell r="B27817">
            <v>97607</v>
          </cell>
        </row>
        <row r="27818">
          <cell r="B27818">
            <v>97607</v>
          </cell>
        </row>
        <row r="27819">
          <cell r="B27819">
            <v>97607</v>
          </cell>
        </row>
        <row r="27820">
          <cell r="B27820">
            <v>97607</v>
          </cell>
        </row>
        <row r="27821">
          <cell r="B27821">
            <v>97599</v>
          </cell>
        </row>
        <row r="27822">
          <cell r="B27822">
            <v>97599</v>
          </cell>
        </row>
        <row r="27823">
          <cell r="B27823">
            <v>97599</v>
          </cell>
        </row>
        <row r="27824">
          <cell r="B27824">
            <v>97599</v>
          </cell>
        </row>
        <row r="27825">
          <cell r="B27825">
            <v>105542</v>
          </cell>
        </row>
        <row r="27826">
          <cell r="B27826">
            <v>105542</v>
          </cell>
        </row>
        <row r="27827">
          <cell r="B27827">
            <v>105542</v>
          </cell>
        </row>
        <row r="27828">
          <cell r="B27828">
            <v>105542</v>
          </cell>
        </row>
        <row r="27829">
          <cell r="B27829">
            <v>105543</v>
          </cell>
        </row>
        <row r="27830">
          <cell r="B27830">
            <v>105543</v>
          </cell>
        </row>
        <row r="27831">
          <cell r="B27831">
            <v>105543</v>
          </cell>
        </row>
        <row r="27832">
          <cell r="B27832">
            <v>105543</v>
          </cell>
        </row>
        <row r="27833">
          <cell r="B27833">
            <v>105544</v>
          </cell>
        </row>
        <row r="27834">
          <cell r="B27834">
            <v>105544</v>
          </cell>
        </row>
        <row r="27835">
          <cell r="B27835">
            <v>105544</v>
          </cell>
        </row>
        <row r="27836">
          <cell r="B27836">
            <v>105544</v>
          </cell>
        </row>
        <row r="27837">
          <cell r="B27837">
            <v>100913</v>
          </cell>
        </row>
        <row r="27838">
          <cell r="B27838">
            <v>100913</v>
          </cell>
        </row>
        <row r="27839">
          <cell r="B27839">
            <v>100913</v>
          </cell>
        </row>
        <row r="27840">
          <cell r="B27840">
            <v>100913</v>
          </cell>
        </row>
        <row r="27841">
          <cell r="B27841">
            <v>100913</v>
          </cell>
        </row>
        <row r="27842">
          <cell r="B27842">
            <v>100916</v>
          </cell>
        </row>
        <row r="27843">
          <cell r="B27843">
            <v>100916</v>
          </cell>
        </row>
        <row r="27844">
          <cell r="B27844">
            <v>100916</v>
          </cell>
        </row>
        <row r="27845">
          <cell r="B27845">
            <v>100916</v>
          </cell>
        </row>
        <row r="27846">
          <cell r="B27846">
            <v>100916</v>
          </cell>
        </row>
        <row r="27847">
          <cell r="B27847">
            <v>100918</v>
          </cell>
        </row>
        <row r="27848">
          <cell r="B27848">
            <v>100918</v>
          </cell>
        </row>
        <row r="27849">
          <cell r="B27849">
            <v>100918</v>
          </cell>
        </row>
        <row r="27850">
          <cell r="B27850">
            <v>100918</v>
          </cell>
        </row>
        <row r="27851">
          <cell r="B27851">
            <v>100918</v>
          </cell>
        </row>
        <row r="27852">
          <cell r="B27852">
            <v>100914</v>
          </cell>
        </row>
        <row r="27853">
          <cell r="B27853">
            <v>100914</v>
          </cell>
        </row>
        <row r="27854">
          <cell r="B27854">
            <v>100914</v>
          </cell>
        </row>
        <row r="27855">
          <cell r="B27855">
            <v>100914</v>
          </cell>
        </row>
        <row r="27856">
          <cell r="B27856">
            <v>100914</v>
          </cell>
        </row>
        <row r="27857">
          <cell r="B27857">
            <v>100917</v>
          </cell>
        </row>
        <row r="27858">
          <cell r="B27858">
            <v>100917</v>
          </cell>
        </row>
        <row r="27859">
          <cell r="B27859">
            <v>100917</v>
          </cell>
        </row>
        <row r="27860">
          <cell r="B27860">
            <v>100917</v>
          </cell>
        </row>
        <row r="27861">
          <cell r="B27861">
            <v>100907</v>
          </cell>
        </row>
        <row r="27862">
          <cell r="B27862">
            <v>100907</v>
          </cell>
        </row>
        <row r="27863">
          <cell r="B27863">
            <v>100907</v>
          </cell>
        </row>
        <row r="27864">
          <cell r="B27864">
            <v>100907</v>
          </cell>
        </row>
        <row r="27865">
          <cell r="B27865">
            <v>100907</v>
          </cell>
        </row>
        <row r="27866">
          <cell r="B27866">
            <v>102467</v>
          </cell>
        </row>
        <row r="27867">
          <cell r="B27867">
            <v>102467</v>
          </cell>
        </row>
        <row r="27868">
          <cell r="B27868">
            <v>102467</v>
          </cell>
        </row>
        <row r="27869">
          <cell r="B27869">
            <v>102467</v>
          </cell>
        </row>
        <row r="27870">
          <cell r="B27870">
            <v>102467</v>
          </cell>
        </row>
        <row r="27871">
          <cell r="B27871">
            <v>100910</v>
          </cell>
        </row>
        <row r="27872">
          <cell r="B27872">
            <v>100910</v>
          </cell>
        </row>
        <row r="27873">
          <cell r="B27873">
            <v>100910</v>
          </cell>
        </row>
        <row r="27874">
          <cell r="B27874">
            <v>100910</v>
          </cell>
        </row>
        <row r="27875">
          <cell r="B27875">
            <v>100910</v>
          </cell>
        </row>
        <row r="27876">
          <cell r="B27876">
            <v>105541</v>
          </cell>
        </row>
        <row r="27877">
          <cell r="B27877">
            <v>105541</v>
          </cell>
        </row>
        <row r="27878">
          <cell r="B27878">
            <v>105541</v>
          </cell>
        </row>
        <row r="27879">
          <cell r="B27879">
            <v>105541</v>
          </cell>
        </row>
        <row r="27880">
          <cell r="B27880">
            <v>105541</v>
          </cell>
        </row>
        <row r="27881">
          <cell r="B27881">
            <v>100908</v>
          </cell>
        </row>
        <row r="27882">
          <cell r="B27882">
            <v>100908</v>
          </cell>
        </row>
        <row r="27883">
          <cell r="B27883">
            <v>100908</v>
          </cell>
        </row>
        <row r="27884">
          <cell r="B27884">
            <v>100908</v>
          </cell>
        </row>
        <row r="27885">
          <cell r="B27885">
            <v>100911</v>
          </cell>
        </row>
        <row r="27886">
          <cell r="B27886">
            <v>100911</v>
          </cell>
        </row>
        <row r="27887">
          <cell r="B27887">
            <v>100911</v>
          </cell>
        </row>
        <row r="27888">
          <cell r="B27888">
            <v>100911</v>
          </cell>
        </row>
        <row r="27889">
          <cell r="B27889">
            <v>103782</v>
          </cell>
        </row>
        <row r="27890">
          <cell r="B27890">
            <v>103782</v>
          </cell>
        </row>
        <row r="27891">
          <cell r="B27891">
            <v>103782</v>
          </cell>
        </row>
        <row r="27892">
          <cell r="B27892">
            <v>103782</v>
          </cell>
        </row>
        <row r="27893">
          <cell r="B27893">
            <v>103786</v>
          </cell>
        </row>
        <row r="27894">
          <cell r="B27894">
            <v>103786</v>
          </cell>
        </row>
        <row r="27895">
          <cell r="B27895">
            <v>103786</v>
          </cell>
        </row>
        <row r="27896">
          <cell r="B27896">
            <v>103786</v>
          </cell>
        </row>
        <row r="27897">
          <cell r="B27897">
            <v>103787</v>
          </cell>
        </row>
        <row r="27898">
          <cell r="B27898">
            <v>103787</v>
          </cell>
        </row>
        <row r="27899">
          <cell r="B27899">
            <v>103787</v>
          </cell>
        </row>
        <row r="27900">
          <cell r="B27900">
            <v>103787</v>
          </cell>
        </row>
        <row r="27901">
          <cell r="B27901">
            <v>103788</v>
          </cell>
        </row>
        <row r="27902">
          <cell r="B27902">
            <v>103788</v>
          </cell>
        </row>
        <row r="27903">
          <cell r="B27903">
            <v>103788</v>
          </cell>
        </row>
        <row r="27904">
          <cell r="B27904">
            <v>103788</v>
          </cell>
        </row>
        <row r="27905">
          <cell r="B27905">
            <v>103783</v>
          </cell>
        </row>
        <row r="27906">
          <cell r="B27906">
            <v>103783</v>
          </cell>
        </row>
        <row r="27907">
          <cell r="B27907">
            <v>103783</v>
          </cell>
        </row>
        <row r="27908">
          <cell r="B27908">
            <v>103783</v>
          </cell>
        </row>
        <row r="27909">
          <cell r="B27909">
            <v>103784</v>
          </cell>
        </row>
        <row r="27910">
          <cell r="B27910">
            <v>103784</v>
          </cell>
        </row>
        <row r="27911">
          <cell r="B27911">
            <v>103784</v>
          </cell>
        </row>
        <row r="27912">
          <cell r="B27912">
            <v>103784</v>
          </cell>
        </row>
        <row r="27913">
          <cell r="B27913">
            <v>103785</v>
          </cell>
        </row>
        <row r="27914">
          <cell r="B27914">
            <v>103785</v>
          </cell>
        </row>
        <row r="27915">
          <cell r="B27915">
            <v>103785</v>
          </cell>
        </row>
        <row r="27916">
          <cell r="B27916">
            <v>103785</v>
          </cell>
        </row>
        <row r="27917">
          <cell r="B27917">
            <v>105546</v>
          </cell>
        </row>
        <row r="27918">
          <cell r="B27918">
            <v>105546</v>
          </cell>
        </row>
        <row r="27919">
          <cell r="B27919">
            <v>105546</v>
          </cell>
        </row>
        <row r="27920">
          <cell r="B27920">
            <v>105546</v>
          </cell>
        </row>
        <row r="27921">
          <cell r="B27921">
            <v>105546</v>
          </cell>
        </row>
        <row r="27922">
          <cell r="B27922">
            <v>105545</v>
          </cell>
        </row>
        <row r="27923">
          <cell r="B27923">
            <v>105545</v>
          </cell>
        </row>
        <row r="27924">
          <cell r="B27924">
            <v>105545</v>
          </cell>
        </row>
        <row r="27925">
          <cell r="B27925">
            <v>105545</v>
          </cell>
        </row>
        <row r="27926">
          <cell r="B27926">
            <v>105545</v>
          </cell>
        </row>
        <row r="27927">
          <cell r="B27927">
            <v>97610</v>
          </cell>
        </row>
        <row r="27928">
          <cell r="B27928">
            <v>97610</v>
          </cell>
        </row>
        <row r="27929">
          <cell r="B27929">
            <v>97610</v>
          </cell>
        </row>
        <row r="27930">
          <cell r="B27930">
            <v>97610</v>
          </cell>
        </row>
        <row r="27931">
          <cell r="B27931">
            <v>97610</v>
          </cell>
        </row>
        <row r="27932">
          <cell r="B27932">
            <v>97609</v>
          </cell>
        </row>
        <row r="27933">
          <cell r="B27933">
            <v>97609</v>
          </cell>
        </row>
        <row r="27934">
          <cell r="B27934">
            <v>97609</v>
          </cell>
        </row>
        <row r="27935">
          <cell r="B27935">
            <v>97609</v>
          </cell>
        </row>
        <row r="27936">
          <cell r="B27936">
            <v>97609</v>
          </cell>
        </row>
        <row r="27937">
          <cell r="B27937">
            <v>105554</v>
          </cell>
        </row>
        <row r="27938">
          <cell r="B27938">
            <v>105554</v>
          </cell>
        </row>
        <row r="27939">
          <cell r="B27939">
            <v>105554</v>
          </cell>
        </row>
        <row r="27940">
          <cell r="B27940">
            <v>105554</v>
          </cell>
        </row>
        <row r="27941">
          <cell r="B27941">
            <v>100903</v>
          </cell>
        </row>
        <row r="27942">
          <cell r="B27942">
            <v>100903</v>
          </cell>
        </row>
        <row r="27943">
          <cell r="B27943">
            <v>100903</v>
          </cell>
        </row>
        <row r="27944">
          <cell r="B27944">
            <v>100903</v>
          </cell>
        </row>
        <row r="27945">
          <cell r="B27945">
            <v>100903</v>
          </cell>
        </row>
        <row r="27946">
          <cell r="B27946">
            <v>100902</v>
          </cell>
        </row>
        <row r="27947">
          <cell r="B27947">
            <v>100902</v>
          </cell>
        </row>
        <row r="27948">
          <cell r="B27948">
            <v>100902</v>
          </cell>
        </row>
        <row r="27949">
          <cell r="B27949">
            <v>100902</v>
          </cell>
        </row>
        <row r="27950">
          <cell r="B27950">
            <v>100902</v>
          </cell>
        </row>
        <row r="27951">
          <cell r="B27951">
            <v>105548</v>
          </cell>
        </row>
        <row r="27952">
          <cell r="B27952">
            <v>105548</v>
          </cell>
        </row>
        <row r="27953">
          <cell r="B27953">
            <v>105548</v>
          </cell>
        </row>
        <row r="27954">
          <cell r="B27954">
            <v>105548</v>
          </cell>
        </row>
        <row r="27955">
          <cell r="B27955">
            <v>105548</v>
          </cell>
        </row>
        <row r="27956">
          <cell r="B27956">
            <v>97595</v>
          </cell>
        </row>
        <row r="27957">
          <cell r="B27957">
            <v>97595</v>
          </cell>
        </row>
        <row r="27958">
          <cell r="B27958">
            <v>97595</v>
          </cell>
        </row>
        <row r="27959">
          <cell r="B27959">
            <v>97595</v>
          </cell>
        </row>
        <row r="27960">
          <cell r="B27960">
            <v>97597</v>
          </cell>
        </row>
        <row r="27961">
          <cell r="B27961">
            <v>97597</v>
          </cell>
        </row>
        <row r="27962">
          <cell r="B27962">
            <v>97597</v>
          </cell>
        </row>
        <row r="27963">
          <cell r="B27963">
            <v>97597</v>
          </cell>
        </row>
        <row r="27964">
          <cell r="B27964">
            <v>97596</v>
          </cell>
        </row>
        <row r="27965">
          <cell r="B27965">
            <v>97596</v>
          </cell>
        </row>
        <row r="27966">
          <cell r="B27966">
            <v>97596</v>
          </cell>
        </row>
        <row r="27967">
          <cell r="B27967">
            <v>97596</v>
          </cell>
        </row>
        <row r="27968">
          <cell r="B27968">
            <v>97598</v>
          </cell>
        </row>
        <row r="27969">
          <cell r="B27969">
            <v>97598</v>
          </cell>
        </row>
        <row r="27970">
          <cell r="B27970">
            <v>97598</v>
          </cell>
        </row>
        <row r="27971">
          <cell r="B27971">
            <v>97598</v>
          </cell>
        </row>
        <row r="27972">
          <cell r="B27972">
            <v>98549</v>
          </cell>
        </row>
        <row r="27973">
          <cell r="B27973">
            <v>98549</v>
          </cell>
        </row>
        <row r="27974">
          <cell r="B27974">
            <v>98549</v>
          </cell>
        </row>
        <row r="27975">
          <cell r="B27975">
            <v>98549</v>
          </cell>
        </row>
        <row r="27976">
          <cell r="B27976">
            <v>98549</v>
          </cell>
        </row>
        <row r="27977">
          <cell r="B27977">
            <v>98549</v>
          </cell>
        </row>
        <row r="27978">
          <cell r="B27978">
            <v>98549</v>
          </cell>
        </row>
        <row r="27979">
          <cell r="B27979">
            <v>98549</v>
          </cell>
        </row>
        <row r="27980">
          <cell r="B27980">
            <v>98549</v>
          </cell>
        </row>
        <row r="27981">
          <cell r="B27981">
            <v>98562</v>
          </cell>
        </row>
        <row r="27982">
          <cell r="B27982">
            <v>98562</v>
          </cell>
        </row>
        <row r="27983">
          <cell r="B27983">
            <v>98562</v>
          </cell>
        </row>
        <row r="27984">
          <cell r="B27984">
            <v>98562</v>
          </cell>
        </row>
        <row r="27985">
          <cell r="B27985">
            <v>98562</v>
          </cell>
        </row>
        <row r="27986">
          <cell r="B27986">
            <v>98555</v>
          </cell>
        </row>
        <row r="27987">
          <cell r="B27987">
            <v>98555</v>
          </cell>
        </row>
        <row r="27988">
          <cell r="B27988">
            <v>98555</v>
          </cell>
        </row>
        <row r="27989">
          <cell r="B27989">
            <v>98555</v>
          </cell>
        </row>
        <row r="27990">
          <cell r="B27990">
            <v>98556</v>
          </cell>
        </row>
        <row r="27991">
          <cell r="B27991">
            <v>98556</v>
          </cell>
        </row>
        <row r="27992">
          <cell r="B27992">
            <v>98556</v>
          </cell>
        </row>
        <row r="27993">
          <cell r="B27993">
            <v>98556</v>
          </cell>
        </row>
        <row r="27994">
          <cell r="B27994">
            <v>98556</v>
          </cell>
        </row>
        <row r="27995">
          <cell r="B27995">
            <v>98557</v>
          </cell>
        </row>
        <row r="27996">
          <cell r="B27996">
            <v>98557</v>
          </cell>
        </row>
        <row r="27997">
          <cell r="B27997">
            <v>98557</v>
          </cell>
        </row>
        <row r="27998">
          <cell r="B27998">
            <v>98557</v>
          </cell>
        </row>
        <row r="27999">
          <cell r="B27999">
            <v>98548</v>
          </cell>
        </row>
        <row r="28000">
          <cell r="B28000">
            <v>98548</v>
          </cell>
        </row>
        <row r="28001">
          <cell r="B28001">
            <v>98548</v>
          </cell>
        </row>
        <row r="28002">
          <cell r="B28002">
            <v>98548</v>
          </cell>
        </row>
        <row r="28003">
          <cell r="B28003">
            <v>98548</v>
          </cell>
        </row>
        <row r="28004">
          <cell r="B28004">
            <v>98548</v>
          </cell>
        </row>
        <row r="28005">
          <cell r="B28005">
            <v>98548</v>
          </cell>
        </row>
        <row r="28006">
          <cell r="B28006">
            <v>98548</v>
          </cell>
        </row>
        <row r="28007">
          <cell r="B28007">
            <v>98547</v>
          </cell>
        </row>
        <row r="28008">
          <cell r="B28008">
            <v>98547</v>
          </cell>
        </row>
        <row r="28009">
          <cell r="B28009">
            <v>98547</v>
          </cell>
        </row>
        <row r="28010">
          <cell r="B28010">
            <v>98547</v>
          </cell>
        </row>
        <row r="28011">
          <cell r="B28011">
            <v>98547</v>
          </cell>
        </row>
        <row r="28012">
          <cell r="B28012">
            <v>98547</v>
          </cell>
        </row>
        <row r="28013">
          <cell r="B28013">
            <v>98547</v>
          </cell>
        </row>
        <row r="28014">
          <cell r="B28014">
            <v>98546</v>
          </cell>
        </row>
        <row r="28015">
          <cell r="B28015">
            <v>98546</v>
          </cell>
        </row>
        <row r="28016">
          <cell r="B28016">
            <v>98546</v>
          </cell>
        </row>
        <row r="28017">
          <cell r="B28017">
            <v>98546</v>
          </cell>
        </row>
        <row r="28018">
          <cell r="B28018">
            <v>98546</v>
          </cell>
        </row>
        <row r="28019">
          <cell r="B28019">
            <v>98546</v>
          </cell>
        </row>
        <row r="28020">
          <cell r="B28020">
            <v>98552</v>
          </cell>
        </row>
        <row r="28021">
          <cell r="B28021">
            <v>98552</v>
          </cell>
        </row>
        <row r="28022">
          <cell r="B28022">
            <v>98552</v>
          </cell>
        </row>
        <row r="28023">
          <cell r="B28023">
            <v>98552</v>
          </cell>
        </row>
        <row r="28024">
          <cell r="B28024">
            <v>98552</v>
          </cell>
        </row>
        <row r="28025">
          <cell r="B28025">
            <v>98552</v>
          </cell>
        </row>
        <row r="28026">
          <cell r="B28026">
            <v>98552</v>
          </cell>
        </row>
        <row r="28027">
          <cell r="B28027">
            <v>98553</v>
          </cell>
        </row>
        <row r="28028">
          <cell r="B28028">
            <v>98553</v>
          </cell>
        </row>
        <row r="28029">
          <cell r="B28029">
            <v>98553</v>
          </cell>
        </row>
        <row r="28030">
          <cell r="B28030">
            <v>98553</v>
          </cell>
        </row>
        <row r="28031">
          <cell r="B28031">
            <v>98553</v>
          </cell>
        </row>
        <row r="28032">
          <cell r="B28032">
            <v>98554</v>
          </cell>
        </row>
        <row r="28033">
          <cell r="B28033">
            <v>98554</v>
          </cell>
        </row>
        <row r="28034">
          <cell r="B28034">
            <v>98554</v>
          </cell>
        </row>
        <row r="28035">
          <cell r="B28035">
            <v>98554</v>
          </cell>
        </row>
        <row r="28036">
          <cell r="B28036">
            <v>98565</v>
          </cell>
        </row>
        <row r="28037">
          <cell r="B28037">
            <v>98565</v>
          </cell>
        </row>
        <row r="28038">
          <cell r="B28038">
            <v>98565</v>
          </cell>
        </row>
        <row r="28039">
          <cell r="B28039">
            <v>98565</v>
          </cell>
        </row>
        <row r="28040">
          <cell r="B28040">
            <v>98565</v>
          </cell>
        </row>
        <row r="28041">
          <cell r="B28041">
            <v>98567</v>
          </cell>
        </row>
        <row r="28042">
          <cell r="B28042">
            <v>98567</v>
          </cell>
        </row>
        <row r="28043">
          <cell r="B28043">
            <v>98567</v>
          </cell>
        </row>
        <row r="28044">
          <cell r="B28044">
            <v>98567</v>
          </cell>
        </row>
        <row r="28045">
          <cell r="B28045">
            <v>98567</v>
          </cell>
        </row>
        <row r="28046">
          <cell r="B28046">
            <v>98569</v>
          </cell>
        </row>
        <row r="28047">
          <cell r="B28047">
            <v>98569</v>
          </cell>
        </row>
        <row r="28048">
          <cell r="B28048">
            <v>98569</v>
          </cell>
        </row>
        <row r="28049">
          <cell r="B28049">
            <v>98569</v>
          </cell>
        </row>
        <row r="28050">
          <cell r="B28050">
            <v>98569</v>
          </cell>
        </row>
        <row r="28051">
          <cell r="B28051">
            <v>98571</v>
          </cell>
        </row>
        <row r="28052">
          <cell r="B28052">
            <v>98571</v>
          </cell>
        </row>
        <row r="28053">
          <cell r="B28053">
            <v>98571</v>
          </cell>
        </row>
        <row r="28054">
          <cell r="B28054">
            <v>98571</v>
          </cell>
        </row>
        <row r="28055">
          <cell r="B28055">
            <v>98571</v>
          </cell>
        </row>
        <row r="28056">
          <cell r="B28056">
            <v>98572</v>
          </cell>
        </row>
        <row r="28057">
          <cell r="B28057">
            <v>98572</v>
          </cell>
        </row>
        <row r="28058">
          <cell r="B28058">
            <v>98572</v>
          </cell>
        </row>
        <row r="28059">
          <cell r="B28059">
            <v>98572</v>
          </cell>
        </row>
        <row r="28060">
          <cell r="B28060">
            <v>98572</v>
          </cell>
        </row>
        <row r="28061">
          <cell r="B28061">
            <v>98563</v>
          </cell>
        </row>
        <row r="28062">
          <cell r="B28062">
            <v>98563</v>
          </cell>
        </row>
        <row r="28063">
          <cell r="B28063">
            <v>98563</v>
          </cell>
        </row>
        <row r="28064">
          <cell r="B28064">
            <v>98563</v>
          </cell>
        </row>
        <row r="28065">
          <cell r="B28065">
            <v>98563</v>
          </cell>
        </row>
        <row r="28066">
          <cell r="B28066">
            <v>98564</v>
          </cell>
        </row>
        <row r="28067">
          <cell r="B28067">
            <v>98564</v>
          </cell>
        </row>
        <row r="28068">
          <cell r="B28068">
            <v>98564</v>
          </cell>
        </row>
        <row r="28069">
          <cell r="B28069">
            <v>98564</v>
          </cell>
        </row>
        <row r="28070">
          <cell r="B28070">
            <v>98564</v>
          </cell>
        </row>
        <row r="28071">
          <cell r="B28071">
            <v>98566</v>
          </cell>
        </row>
        <row r="28072">
          <cell r="B28072">
            <v>98566</v>
          </cell>
        </row>
        <row r="28073">
          <cell r="B28073">
            <v>98566</v>
          </cell>
        </row>
        <row r="28074">
          <cell r="B28074">
            <v>98566</v>
          </cell>
        </row>
        <row r="28075">
          <cell r="B28075">
            <v>98566</v>
          </cell>
        </row>
        <row r="28076">
          <cell r="B28076">
            <v>98568</v>
          </cell>
        </row>
        <row r="28077">
          <cell r="B28077">
            <v>98568</v>
          </cell>
        </row>
        <row r="28078">
          <cell r="B28078">
            <v>98568</v>
          </cell>
        </row>
        <row r="28079">
          <cell r="B28079">
            <v>98568</v>
          </cell>
        </row>
        <row r="28080">
          <cell r="B28080">
            <v>98568</v>
          </cell>
        </row>
        <row r="28081">
          <cell r="B28081">
            <v>98570</v>
          </cell>
        </row>
        <row r="28082">
          <cell r="B28082">
            <v>98570</v>
          </cell>
        </row>
        <row r="28083">
          <cell r="B28083">
            <v>98570</v>
          </cell>
        </row>
        <row r="28084">
          <cell r="B28084">
            <v>98570</v>
          </cell>
        </row>
        <row r="28085">
          <cell r="B28085">
            <v>98570</v>
          </cell>
        </row>
        <row r="28086">
          <cell r="B28086">
            <v>98573</v>
          </cell>
        </row>
        <row r="28087">
          <cell r="B28087">
            <v>98573</v>
          </cell>
        </row>
        <row r="28088">
          <cell r="B28088">
            <v>98573</v>
          </cell>
        </row>
        <row r="28089">
          <cell r="B28089">
            <v>98573</v>
          </cell>
        </row>
        <row r="28090">
          <cell r="B28090">
            <v>98573</v>
          </cell>
        </row>
        <row r="28091">
          <cell r="B28091">
            <v>98576</v>
          </cell>
        </row>
        <row r="28092">
          <cell r="B28092">
            <v>98576</v>
          </cell>
        </row>
        <row r="28093">
          <cell r="B28093">
            <v>98576</v>
          </cell>
        </row>
        <row r="28094">
          <cell r="B28094">
            <v>98576</v>
          </cell>
        </row>
        <row r="28095">
          <cell r="B28095">
            <v>98576</v>
          </cell>
        </row>
        <row r="28096">
          <cell r="B28096">
            <v>98576</v>
          </cell>
        </row>
        <row r="28097">
          <cell r="B28097">
            <v>98575</v>
          </cell>
        </row>
        <row r="28098">
          <cell r="B28098">
            <v>98575</v>
          </cell>
        </row>
        <row r="28099">
          <cell r="B28099">
            <v>98575</v>
          </cell>
        </row>
        <row r="28100">
          <cell r="B28100">
            <v>98575</v>
          </cell>
        </row>
        <row r="28101">
          <cell r="B28101">
            <v>98575</v>
          </cell>
        </row>
        <row r="28102">
          <cell r="B28102">
            <v>98575</v>
          </cell>
        </row>
        <row r="28103">
          <cell r="B28103">
            <v>98577</v>
          </cell>
        </row>
        <row r="28104">
          <cell r="B28104">
            <v>98577</v>
          </cell>
        </row>
        <row r="28105">
          <cell r="B28105">
            <v>98577</v>
          </cell>
        </row>
        <row r="28106">
          <cell r="B28106">
            <v>98577</v>
          </cell>
        </row>
        <row r="28107">
          <cell r="B28107">
            <v>98577</v>
          </cell>
        </row>
        <row r="28108">
          <cell r="B28108">
            <v>98558</v>
          </cell>
        </row>
        <row r="28109">
          <cell r="B28109">
            <v>98558</v>
          </cell>
        </row>
        <row r="28110">
          <cell r="B28110">
            <v>98558</v>
          </cell>
        </row>
        <row r="28111">
          <cell r="B28111">
            <v>98558</v>
          </cell>
        </row>
        <row r="28112">
          <cell r="B28112">
            <v>98558</v>
          </cell>
        </row>
        <row r="28113">
          <cell r="B28113">
            <v>106110</v>
          </cell>
        </row>
        <row r="28114">
          <cell r="B28114">
            <v>106110</v>
          </cell>
        </row>
        <row r="28115">
          <cell r="B28115">
            <v>106110</v>
          </cell>
        </row>
        <row r="28116">
          <cell r="B28116">
            <v>106110</v>
          </cell>
        </row>
        <row r="28117">
          <cell r="B28117">
            <v>106110</v>
          </cell>
        </row>
        <row r="28118">
          <cell r="B28118">
            <v>106110</v>
          </cell>
        </row>
        <row r="28119">
          <cell r="B28119">
            <v>106110</v>
          </cell>
        </row>
        <row r="28120">
          <cell r="B28120">
            <v>98551</v>
          </cell>
        </row>
        <row r="28121">
          <cell r="B28121">
            <v>98551</v>
          </cell>
        </row>
        <row r="28122">
          <cell r="B28122">
            <v>98551</v>
          </cell>
        </row>
        <row r="28123">
          <cell r="B28123">
            <v>98551</v>
          </cell>
        </row>
        <row r="28124">
          <cell r="B28124">
            <v>98551</v>
          </cell>
        </row>
        <row r="28125">
          <cell r="B28125">
            <v>98551</v>
          </cell>
        </row>
        <row r="28126">
          <cell r="B28126">
            <v>98551</v>
          </cell>
        </row>
        <row r="28127">
          <cell r="B28127">
            <v>98559</v>
          </cell>
        </row>
        <row r="28128">
          <cell r="B28128">
            <v>98559</v>
          </cell>
        </row>
        <row r="28129">
          <cell r="B28129">
            <v>98559</v>
          </cell>
        </row>
        <row r="28130">
          <cell r="B28130">
            <v>98559</v>
          </cell>
        </row>
        <row r="28131">
          <cell r="B28131">
            <v>91925</v>
          </cell>
        </row>
        <row r="28132">
          <cell r="B28132">
            <v>91925</v>
          </cell>
        </row>
        <row r="28133">
          <cell r="B28133">
            <v>91925</v>
          </cell>
        </row>
        <row r="28134">
          <cell r="B28134">
            <v>91925</v>
          </cell>
        </row>
        <row r="28135">
          <cell r="B28135">
            <v>91925</v>
          </cell>
        </row>
        <row r="28136">
          <cell r="B28136">
            <v>91924</v>
          </cell>
        </row>
        <row r="28137">
          <cell r="B28137">
            <v>91924</v>
          </cell>
        </row>
        <row r="28138">
          <cell r="B28138">
            <v>91924</v>
          </cell>
        </row>
        <row r="28139">
          <cell r="B28139">
            <v>91924</v>
          </cell>
        </row>
        <row r="28140">
          <cell r="B28140">
            <v>91924</v>
          </cell>
        </row>
        <row r="28141">
          <cell r="B28141">
            <v>91933</v>
          </cell>
        </row>
        <row r="28142">
          <cell r="B28142">
            <v>91933</v>
          </cell>
        </row>
        <row r="28143">
          <cell r="B28143">
            <v>91933</v>
          </cell>
        </row>
        <row r="28144">
          <cell r="B28144">
            <v>91933</v>
          </cell>
        </row>
        <row r="28145">
          <cell r="B28145">
            <v>91933</v>
          </cell>
        </row>
        <row r="28146">
          <cell r="B28146">
            <v>91932</v>
          </cell>
        </row>
        <row r="28147">
          <cell r="B28147">
            <v>91932</v>
          </cell>
        </row>
        <row r="28148">
          <cell r="B28148">
            <v>91932</v>
          </cell>
        </row>
        <row r="28149">
          <cell r="B28149">
            <v>91932</v>
          </cell>
        </row>
        <row r="28150">
          <cell r="B28150">
            <v>91932</v>
          </cell>
        </row>
        <row r="28151">
          <cell r="B28151">
            <v>91935</v>
          </cell>
        </row>
        <row r="28152">
          <cell r="B28152">
            <v>91935</v>
          </cell>
        </row>
        <row r="28153">
          <cell r="B28153">
            <v>91935</v>
          </cell>
        </row>
        <row r="28154">
          <cell r="B28154">
            <v>91935</v>
          </cell>
        </row>
        <row r="28155">
          <cell r="B28155">
            <v>91935</v>
          </cell>
        </row>
        <row r="28156">
          <cell r="B28156">
            <v>91934</v>
          </cell>
        </row>
        <row r="28157">
          <cell r="B28157">
            <v>91934</v>
          </cell>
        </row>
        <row r="28158">
          <cell r="B28158">
            <v>91934</v>
          </cell>
        </row>
        <row r="28159">
          <cell r="B28159">
            <v>91934</v>
          </cell>
        </row>
        <row r="28160">
          <cell r="B28160">
            <v>91934</v>
          </cell>
        </row>
        <row r="28161">
          <cell r="B28161">
            <v>91927</v>
          </cell>
        </row>
        <row r="28162">
          <cell r="B28162">
            <v>91927</v>
          </cell>
        </row>
        <row r="28163">
          <cell r="B28163">
            <v>91927</v>
          </cell>
        </row>
        <row r="28164">
          <cell r="B28164">
            <v>91927</v>
          </cell>
        </row>
        <row r="28165">
          <cell r="B28165">
            <v>91927</v>
          </cell>
        </row>
        <row r="28166">
          <cell r="B28166">
            <v>91926</v>
          </cell>
        </row>
        <row r="28167">
          <cell r="B28167">
            <v>91926</v>
          </cell>
        </row>
        <row r="28168">
          <cell r="B28168">
            <v>91926</v>
          </cell>
        </row>
        <row r="28169">
          <cell r="B28169">
            <v>91926</v>
          </cell>
        </row>
        <row r="28170">
          <cell r="B28170">
            <v>91926</v>
          </cell>
        </row>
        <row r="28171">
          <cell r="B28171">
            <v>91929</v>
          </cell>
        </row>
        <row r="28172">
          <cell r="B28172">
            <v>91929</v>
          </cell>
        </row>
        <row r="28173">
          <cell r="B28173">
            <v>91929</v>
          </cell>
        </row>
        <row r="28174">
          <cell r="B28174">
            <v>91929</v>
          </cell>
        </row>
        <row r="28175">
          <cell r="B28175">
            <v>91929</v>
          </cell>
        </row>
        <row r="28176">
          <cell r="B28176">
            <v>91928</v>
          </cell>
        </row>
        <row r="28177">
          <cell r="B28177">
            <v>91928</v>
          </cell>
        </row>
        <row r="28178">
          <cell r="B28178">
            <v>91928</v>
          </cell>
        </row>
        <row r="28179">
          <cell r="B28179">
            <v>91928</v>
          </cell>
        </row>
        <row r="28180">
          <cell r="B28180">
            <v>91928</v>
          </cell>
        </row>
        <row r="28181">
          <cell r="B28181">
            <v>91931</v>
          </cell>
        </row>
        <row r="28182">
          <cell r="B28182">
            <v>91931</v>
          </cell>
        </row>
        <row r="28183">
          <cell r="B28183">
            <v>91931</v>
          </cell>
        </row>
        <row r="28184">
          <cell r="B28184">
            <v>91931</v>
          </cell>
        </row>
        <row r="28185">
          <cell r="B28185">
            <v>91931</v>
          </cell>
        </row>
        <row r="28186">
          <cell r="B28186">
            <v>91930</v>
          </cell>
        </row>
        <row r="28187">
          <cell r="B28187">
            <v>91930</v>
          </cell>
        </row>
        <row r="28188">
          <cell r="B28188">
            <v>91930</v>
          </cell>
        </row>
        <row r="28189">
          <cell r="B28189">
            <v>91930</v>
          </cell>
        </row>
        <row r="28190">
          <cell r="B28190">
            <v>91930</v>
          </cell>
        </row>
        <row r="28191">
          <cell r="B28191">
            <v>104620</v>
          </cell>
        </row>
        <row r="28192">
          <cell r="B28192">
            <v>104620</v>
          </cell>
        </row>
        <row r="28193">
          <cell r="B28193">
            <v>104620</v>
          </cell>
        </row>
        <row r="28194">
          <cell r="B28194">
            <v>104620</v>
          </cell>
        </row>
        <row r="28195">
          <cell r="B28195">
            <v>104624</v>
          </cell>
        </row>
        <row r="28196">
          <cell r="B28196">
            <v>104624</v>
          </cell>
        </row>
        <row r="28197">
          <cell r="B28197">
            <v>104624</v>
          </cell>
        </row>
        <row r="28198">
          <cell r="B28198">
            <v>104624</v>
          </cell>
        </row>
        <row r="28199">
          <cell r="B28199">
            <v>104622</v>
          </cell>
        </row>
        <row r="28200">
          <cell r="B28200">
            <v>104622</v>
          </cell>
        </row>
        <row r="28201">
          <cell r="B28201">
            <v>104622</v>
          </cell>
        </row>
        <row r="28202">
          <cell r="B28202">
            <v>104622</v>
          </cell>
        </row>
        <row r="28203">
          <cell r="B28203">
            <v>104621</v>
          </cell>
        </row>
        <row r="28204">
          <cell r="B28204">
            <v>104621</v>
          </cell>
        </row>
        <row r="28205">
          <cell r="B28205">
            <v>104621</v>
          </cell>
        </row>
        <row r="28206">
          <cell r="B28206">
            <v>104621</v>
          </cell>
        </row>
        <row r="28207">
          <cell r="B28207">
            <v>104625</v>
          </cell>
        </row>
        <row r="28208">
          <cell r="B28208">
            <v>104625</v>
          </cell>
        </row>
        <row r="28209">
          <cell r="B28209">
            <v>104625</v>
          </cell>
        </row>
        <row r="28210">
          <cell r="B28210">
            <v>104625</v>
          </cell>
        </row>
        <row r="28211">
          <cell r="B28211">
            <v>104623</v>
          </cell>
        </row>
        <row r="28212">
          <cell r="B28212">
            <v>104623</v>
          </cell>
        </row>
        <row r="28213">
          <cell r="B28213">
            <v>104623</v>
          </cell>
        </row>
        <row r="28214">
          <cell r="B28214">
            <v>104623</v>
          </cell>
        </row>
        <row r="28215">
          <cell r="B28215">
            <v>91937</v>
          </cell>
        </row>
        <row r="28216">
          <cell r="B28216">
            <v>91937</v>
          </cell>
        </row>
        <row r="28217">
          <cell r="B28217">
            <v>91937</v>
          </cell>
        </row>
        <row r="28218">
          <cell r="B28218">
            <v>91937</v>
          </cell>
        </row>
        <row r="28219">
          <cell r="B28219">
            <v>92865</v>
          </cell>
        </row>
        <row r="28220">
          <cell r="B28220">
            <v>92865</v>
          </cell>
        </row>
        <row r="28221">
          <cell r="B28221">
            <v>92865</v>
          </cell>
        </row>
        <row r="28222">
          <cell r="B28222">
            <v>92865</v>
          </cell>
        </row>
        <row r="28223">
          <cell r="B28223">
            <v>91936</v>
          </cell>
        </row>
        <row r="28224">
          <cell r="B28224">
            <v>91936</v>
          </cell>
        </row>
        <row r="28225">
          <cell r="B28225">
            <v>91936</v>
          </cell>
        </row>
        <row r="28226">
          <cell r="B28226">
            <v>91936</v>
          </cell>
        </row>
        <row r="28227">
          <cell r="B28227">
            <v>92867</v>
          </cell>
        </row>
        <row r="28228">
          <cell r="B28228">
            <v>92867</v>
          </cell>
        </row>
        <row r="28229">
          <cell r="B28229">
            <v>92867</v>
          </cell>
        </row>
        <row r="28230">
          <cell r="B28230">
            <v>92867</v>
          </cell>
        </row>
        <row r="28231">
          <cell r="B28231">
            <v>92867</v>
          </cell>
        </row>
        <row r="28232">
          <cell r="B28232">
            <v>91939</v>
          </cell>
        </row>
        <row r="28233">
          <cell r="B28233">
            <v>91939</v>
          </cell>
        </row>
        <row r="28234">
          <cell r="B28234">
            <v>91939</v>
          </cell>
        </row>
        <row r="28235">
          <cell r="B28235">
            <v>91939</v>
          </cell>
        </row>
        <row r="28236">
          <cell r="B28236">
            <v>91939</v>
          </cell>
        </row>
        <row r="28237">
          <cell r="B28237">
            <v>92869</v>
          </cell>
        </row>
        <row r="28238">
          <cell r="B28238">
            <v>92869</v>
          </cell>
        </row>
        <row r="28239">
          <cell r="B28239">
            <v>92869</v>
          </cell>
        </row>
        <row r="28240">
          <cell r="B28240">
            <v>92869</v>
          </cell>
        </row>
        <row r="28241">
          <cell r="B28241">
            <v>92869</v>
          </cell>
        </row>
        <row r="28242">
          <cell r="B28242">
            <v>91941</v>
          </cell>
        </row>
        <row r="28243">
          <cell r="B28243">
            <v>91941</v>
          </cell>
        </row>
        <row r="28244">
          <cell r="B28244">
            <v>91941</v>
          </cell>
        </row>
        <row r="28245">
          <cell r="B28245">
            <v>91941</v>
          </cell>
        </row>
        <row r="28246">
          <cell r="B28246">
            <v>91941</v>
          </cell>
        </row>
        <row r="28247">
          <cell r="B28247">
            <v>92868</v>
          </cell>
        </row>
        <row r="28248">
          <cell r="B28248">
            <v>92868</v>
          </cell>
        </row>
        <row r="28249">
          <cell r="B28249">
            <v>92868</v>
          </cell>
        </row>
        <row r="28250">
          <cell r="B28250">
            <v>92868</v>
          </cell>
        </row>
        <row r="28251">
          <cell r="B28251">
            <v>92868</v>
          </cell>
        </row>
        <row r="28252">
          <cell r="B28252">
            <v>91940</v>
          </cell>
        </row>
        <row r="28253">
          <cell r="B28253">
            <v>91940</v>
          </cell>
        </row>
        <row r="28254">
          <cell r="B28254">
            <v>91940</v>
          </cell>
        </row>
        <row r="28255">
          <cell r="B28255">
            <v>91940</v>
          </cell>
        </row>
        <row r="28256">
          <cell r="B28256">
            <v>91940</v>
          </cell>
        </row>
        <row r="28257">
          <cell r="B28257">
            <v>92870</v>
          </cell>
        </row>
        <row r="28258">
          <cell r="B28258">
            <v>92870</v>
          </cell>
        </row>
        <row r="28259">
          <cell r="B28259">
            <v>92870</v>
          </cell>
        </row>
        <row r="28260">
          <cell r="B28260">
            <v>92870</v>
          </cell>
        </row>
        <row r="28261">
          <cell r="B28261">
            <v>92870</v>
          </cell>
        </row>
        <row r="28262">
          <cell r="B28262">
            <v>91942</v>
          </cell>
        </row>
        <row r="28263">
          <cell r="B28263">
            <v>91942</v>
          </cell>
        </row>
        <row r="28264">
          <cell r="B28264">
            <v>91942</v>
          </cell>
        </row>
        <row r="28265">
          <cell r="B28265">
            <v>91942</v>
          </cell>
        </row>
        <row r="28266">
          <cell r="B28266">
            <v>91942</v>
          </cell>
        </row>
        <row r="28267">
          <cell r="B28267">
            <v>92872</v>
          </cell>
        </row>
        <row r="28268">
          <cell r="B28268">
            <v>92872</v>
          </cell>
        </row>
        <row r="28269">
          <cell r="B28269">
            <v>92872</v>
          </cell>
        </row>
        <row r="28270">
          <cell r="B28270">
            <v>92872</v>
          </cell>
        </row>
        <row r="28271">
          <cell r="B28271">
            <v>92872</v>
          </cell>
        </row>
        <row r="28272">
          <cell r="B28272">
            <v>91944</v>
          </cell>
        </row>
        <row r="28273">
          <cell r="B28273">
            <v>91944</v>
          </cell>
        </row>
        <row r="28274">
          <cell r="B28274">
            <v>91944</v>
          </cell>
        </row>
        <row r="28275">
          <cell r="B28275">
            <v>91944</v>
          </cell>
        </row>
        <row r="28276">
          <cell r="B28276">
            <v>91944</v>
          </cell>
        </row>
        <row r="28277">
          <cell r="B28277">
            <v>92871</v>
          </cell>
        </row>
        <row r="28278">
          <cell r="B28278">
            <v>92871</v>
          </cell>
        </row>
        <row r="28279">
          <cell r="B28279">
            <v>92871</v>
          </cell>
        </row>
        <row r="28280">
          <cell r="B28280">
            <v>92871</v>
          </cell>
        </row>
        <row r="28281">
          <cell r="B28281">
            <v>92871</v>
          </cell>
        </row>
        <row r="28282">
          <cell r="B28282">
            <v>91943</v>
          </cell>
        </row>
        <row r="28283">
          <cell r="B28283">
            <v>91943</v>
          </cell>
        </row>
        <row r="28284">
          <cell r="B28284">
            <v>91943</v>
          </cell>
        </row>
        <row r="28285">
          <cell r="B28285">
            <v>91943</v>
          </cell>
        </row>
        <row r="28286">
          <cell r="B28286">
            <v>91943</v>
          </cell>
        </row>
        <row r="28287">
          <cell r="B28287">
            <v>92866</v>
          </cell>
        </row>
        <row r="28288">
          <cell r="B28288">
            <v>92866</v>
          </cell>
        </row>
        <row r="28289">
          <cell r="B28289">
            <v>92866</v>
          </cell>
        </row>
        <row r="28290">
          <cell r="B28290">
            <v>92866</v>
          </cell>
        </row>
        <row r="28291">
          <cell r="B28291">
            <v>91987</v>
          </cell>
        </row>
        <row r="28292">
          <cell r="B28292">
            <v>91987</v>
          </cell>
        </row>
        <row r="28293">
          <cell r="B28293">
            <v>91987</v>
          </cell>
        </row>
        <row r="28294">
          <cell r="B28294">
            <v>91986</v>
          </cell>
        </row>
        <row r="28295">
          <cell r="B28295">
            <v>91986</v>
          </cell>
        </row>
        <row r="28296">
          <cell r="B28296">
            <v>91986</v>
          </cell>
        </row>
        <row r="28297">
          <cell r="B28297">
            <v>91986</v>
          </cell>
        </row>
        <row r="28298">
          <cell r="B28298">
            <v>97559</v>
          </cell>
        </row>
        <row r="28299">
          <cell r="B28299">
            <v>97559</v>
          </cell>
        </row>
        <row r="28300">
          <cell r="B28300">
            <v>97559</v>
          </cell>
        </row>
        <row r="28301">
          <cell r="B28301">
            <v>97559</v>
          </cell>
        </row>
        <row r="28302">
          <cell r="B28302">
            <v>97562</v>
          </cell>
        </row>
        <row r="28303">
          <cell r="B28303">
            <v>97562</v>
          </cell>
        </row>
        <row r="28304">
          <cell r="B28304">
            <v>97562</v>
          </cell>
        </row>
        <row r="28305">
          <cell r="B28305">
            <v>97562</v>
          </cell>
        </row>
        <row r="28306">
          <cell r="B28306">
            <v>97564</v>
          </cell>
        </row>
        <row r="28307">
          <cell r="B28307">
            <v>97564</v>
          </cell>
        </row>
        <row r="28308">
          <cell r="B28308">
            <v>97564</v>
          </cell>
        </row>
        <row r="28309">
          <cell r="B28309">
            <v>97564</v>
          </cell>
        </row>
        <row r="28310">
          <cell r="B28310">
            <v>91889</v>
          </cell>
        </row>
        <row r="28311">
          <cell r="B28311">
            <v>91889</v>
          </cell>
        </row>
        <row r="28312">
          <cell r="B28312">
            <v>91889</v>
          </cell>
        </row>
        <row r="28313">
          <cell r="B28313">
            <v>91889</v>
          </cell>
        </row>
        <row r="28314">
          <cell r="B28314">
            <v>91901</v>
          </cell>
        </row>
        <row r="28315">
          <cell r="B28315">
            <v>91901</v>
          </cell>
        </row>
        <row r="28316">
          <cell r="B28316">
            <v>91901</v>
          </cell>
        </row>
        <row r="28317">
          <cell r="B28317">
            <v>91901</v>
          </cell>
        </row>
        <row r="28318">
          <cell r="B28318">
            <v>91913</v>
          </cell>
        </row>
        <row r="28319">
          <cell r="B28319">
            <v>91913</v>
          </cell>
        </row>
        <row r="28320">
          <cell r="B28320">
            <v>91913</v>
          </cell>
        </row>
        <row r="28321">
          <cell r="B28321">
            <v>91913</v>
          </cell>
        </row>
        <row r="28322">
          <cell r="B28322">
            <v>91892</v>
          </cell>
        </row>
        <row r="28323">
          <cell r="B28323">
            <v>91892</v>
          </cell>
        </row>
        <row r="28324">
          <cell r="B28324">
            <v>91892</v>
          </cell>
        </row>
        <row r="28325">
          <cell r="B28325">
            <v>91892</v>
          </cell>
        </row>
        <row r="28326">
          <cell r="B28326">
            <v>91904</v>
          </cell>
        </row>
        <row r="28327">
          <cell r="B28327">
            <v>91904</v>
          </cell>
        </row>
        <row r="28328">
          <cell r="B28328">
            <v>91904</v>
          </cell>
        </row>
        <row r="28329">
          <cell r="B28329">
            <v>91904</v>
          </cell>
        </row>
        <row r="28330">
          <cell r="B28330">
            <v>91916</v>
          </cell>
        </row>
        <row r="28331">
          <cell r="B28331">
            <v>91916</v>
          </cell>
        </row>
        <row r="28332">
          <cell r="B28332">
            <v>91916</v>
          </cell>
        </row>
        <row r="28333">
          <cell r="B28333">
            <v>91916</v>
          </cell>
        </row>
        <row r="28334">
          <cell r="B28334">
            <v>91895</v>
          </cell>
        </row>
        <row r="28335">
          <cell r="B28335">
            <v>91895</v>
          </cell>
        </row>
        <row r="28336">
          <cell r="B28336">
            <v>91895</v>
          </cell>
        </row>
        <row r="28337">
          <cell r="B28337">
            <v>91895</v>
          </cell>
        </row>
        <row r="28338">
          <cell r="B28338">
            <v>91907</v>
          </cell>
        </row>
        <row r="28339">
          <cell r="B28339">
            <v>91907</v>
          </cell>
        </row>
        <row r="28340">
          <cell r="B28340">
            <v>91907</v>
          </cell>
        </row>
        <row r="28341">
          <cell r="B28341">
            <v>91907</v>
          </cell>
        </row>
        <row r="28342">
          <cell r="B28342">
            <v>91919</v>
          </cell>
        </row>
        <row r="28343">
          <cell r="B28343">
            <v>91919</v>
          </cell>
        </row>
        <row r="28344">
          <cell r="B28344">
            <v>91919</v>
          </cell>
        </row>
        <row r="28345">
          <cell r="B28345">
            <v>91919</v>
          </cell>
        </row>
        <row r="28346">
          <cell r="B28346">
            <v>91898</v>
          </cell>
        </row>
        <row r="28347">
          <cell r="B28347">
            <v>91898</v>
          </cell>
        </row>
        <row r="28348">
          <cell r="B28348">
            <v>91898</v>
          </cell>
        </row>
        <row r="28349">
          <cell r="B28349">
            <v>91898</v>
          </cell>
        </row>
        <row r="28350">
          <cell r="B28350">
            <v>91910</v>
          </cell>
        </row>
        <row r="28351">
          <cell r="B28351">
            <v>91910</v>
          </cell>
        </row>
        <row r="28352">
          <cell r="B28352">
            <v>91910</v>
          </cell>
        </row>
        <row r="28353">
          <cell r="B28353">
            <v>91910</v>
          </cell>
        </row>
        <row r="28354">
          <cell r="B28354">
            <v>91922</v>
          </cell>
        </row>
        <row r="28355">
          <cell r="B28355">
            <v>91922</v>
          </cell>
        </row>
        <row r="28356">
          <cell r="B28356">
            <v>91922</v>
          </cell>
        </row>
        <row r="28357">
          <cell r="B28357">
            <v>91922</v>
          </cell>
        </row>
        <row r="28358">
          <cell r="B28358">
            <v>91887</v>
          </cell>
        </row>
        <row r="28359">
          <cell r="B28359">
            <v>91887</v>
          </cell>
        </row>
        <row r="28360">
          <cell r="B28360">
            <v>91887</v>
          </cell>
        </row>
        <row r="28361">
          <cell r="B28361">
            <v>91887</v>
          </cell>
        </row>
        <row r="28362">
          <cell r="B28362">
            <v>91899</v>
          </cell>
        </row>
        <row r="28363">
          <cell r="B28363">
            <v>91899</v>
          </cell>
        </row>
        <row r="28364">
          <cell r="B28364">
            <v>91899</v>
          </cell>
        </row>
        <row r="28365">
          <cell r="B28365">
            <v>91899</v>
          </cell>
        </row>
        <row r="28366">
          <cell r="B28366">
            <v>91911</v>
          </cell>
        </row>
        <row r="28367">
          <cell r="B28367">
            <v>91911</v>
          </cell>
        </row>
        <row r="28368">
          <cell r="B28368">
            <v>91911</v>
          </cell>
        </row>
        <row r="28369">
          <cell r="B28369">
            <v>91911</v>
          </cell>
        </row>
        <row r="28370">
          <cell r="B28370">
            <v>91890</v>
          </cell>
        </row>
        <row r="28371">
          <cell r="B28371">
            <v>91890</v>
          </cell>
        </row>
        <row r="28372">
          <cell r="B28372">
            <v>91890</v>
          </cell>
        </row>
        <row r="28373">
          <cell r="B28373">
            <v>91890</v>
          </cell>
        </row>
        <row r="28374">
          <cell r="B28374">
            <v>91902</v>
          </cell>
        </row>
        <row r="28375">
          <cell r="B28375">
            <v>91902</v>
          </cell>
        </row>
        <row r="28376">
          <cell r="B28376">
            <v>91902</v>
          </cell>
        </row>
        <row r="28377">
          <cell r="B28377">
            <v>91902</v>
          </cell>
        </row>
        <row r="28378">
          <cell r="B28378">
            <v>91914</v>
          </cell>
        </row>
        <row r="28379">
          <cell r="B28379">
            <v>91914</v>
          </cell>
        </row>
        <row r="28380">
          <cell r="B28380">
            <v>91914</v>
          </cell>
        </row>
        <row r="28381">
          <cell r="B28381">
            <v>91914</v>
          </cell>
        </row>
        <row r="28382">
          <cell r="B28382">
            <v>91893</v>
          </cell>
        </row>
        <row r="28383">
          <cell r="B28383">
            <v>91893</v>
          </cell>
        </row>
        <row r="28384">
          <cell r="B28384">
            <v>91893</v>
          </cell>
        </row>
        <row r="28385">
          <cell r="B28385">
            <v>91893</v>
          </cell>
        </row>
        <row r="28386">
          <cell r="B28386">
            <v>91905</v>
          </cell>
        </row>
        <row r="28387">
          <cell r="B28387">
            <v>91905</v>
          </cell>
        </row>
        <row r="28388">
          <cell r="B28388">
            <v>91905</v>
          </cell>
        </row>
        <row r="28389">
          <cell r="B28389">
            <v>91905</v>
          </cell>
        </row>
        <row r="28390">
          <cell r="B28390">
            <v>91917</v>
          </cell>
        </row>
        <row r="28391">
          <cell r="B28391">
            <v>91917</v>
          </cell>
        </row>
        <row r="28392">
          <cell r="B28392">
            <v>91917</v>
          </cell>
        </row>
        <row r="28393">
          <cell r="B28393">
            <v>91917</v>
          </cell>
        </row>
        <row r="28394">
          <cell r="B28394">
            <v>91896</v>
          </cell>
        </row>
        <row r="28395">
          <cell r="B28395">
            <v>91896</v>
          </cell>
        </row>
        <row r="28396">
          <cell r="B28396">
            <v>91896</v>
          </cell>
        </row>
        <row r="28397">
          <cell r="B28397">
            <v>91896</v>
          </cell>
        </row>
        <row r="28398">
          <cell r="B28398">
            <v>91908</v>
          </cell>
        </row>
        <row r="28399">
          <cell r="B28399">
            <v>91908</v>
          </cell>
        </row>
        <row r="28400">
          <cell r="B28400">
            <v>91908</v>
          </cell>
        </row>
        <row r="28401">
          <cell r="B28401">
            <v>91908</v>
          </cell>
        </row>
        <row r="28402">
          <cell r="B28402">
            <v>91920</v>
          </cell>
        </row>
        <row r="28403">
          <cell r="B28403">
            <v>91920</v>
          </cell>
        </row>
        <row r="28404">
          <cell r="B28404">
            <v>91920</v>
          </cell>
        </row>
        <row r="28405">
          <cell r="B28405">
            <v>91920</v>
          </cell>
        </row>
        <row r="28406">
          <cell r="B28406">
            <v>91983</v>
          </cell>
        </row>
        <row r="28407">
          <cell r="B28407">
            <v>91983</v>
          </cell>
        </row>
        <row r="28408">
          <cell r="B28408">
            <v>91983</v>
          </cell>
        </row>
        <row r="28409">
          <cell r="B28409">
            <v>91982</v>
          </cell>
        </row>
        <row r="28410">
          <cell r="B28410">
            <v>91982</v>
          </cell>
        </row>
        <row r="28411">
          <cell r="B28411">
            <v>91982</v>
          </cell>
        </row>
        <row r="28412">
          <cell r="B28412">
            <v>91982</v>
          </cell>
        </row>
        <row r="28413">
          <cell r="B28413">
            <v>91833</v>
          </cell>
        </row>
        <row r="28414">
          <cell r="B28414">
            <v>91833</v>
          </cell>
        </row>
        <row r="28415">
          <cell r="B28415">
            <v>91833</v>
          </cell>
        </row>
        <row r="28416">
          <cell r="B28416">
            <v>91833</v>
          </cell>
        </row>
        <row r="28417">
          <cell r="B28417">
            <v>91833</v>
          </cell>
        </row>
        <row r="28418">
          <cell r="B28418">
            <v>91843</v>
          </cell>
        </row>
        <row r="28419">
          <cell r="B28419">
            <v>91843</v>
          </cell>
        </row>
        <row r="28420">
          <cell r="B28420">
            <v>91843</v>
          </cell>
        </row>
        <row r="28421">
          <cell r="B28421">
            <v>91843</v>
          </cell>
        </row>
        <row r="28422">
          <cell r="B28422">
            <v>91843</v>
          </cell>
        </row>
        <row r="28423">
          <cell r="B28423">
            <v>91853</v>
          </cell>
        </row>
        <row r="28424">
          <cell r="B28424">
            <v>91853</v>
          </cell>
        </row>
        <row r="28425">
          <cell r="B28425">
            <v>91853</v>
          </cell>
        </row>
        <row r="28426">
          <cell r="B28426">
            <v>91853</v>
          </cell>
        </row>
        <row r="28427">
          <cell r="B28427">
            <v>91835</v>
          </cell>
        </row>
        <row r="28428">
          <cell r="B28428">
            <v>91835</v>
          </cell>
        </row>
        <row r="28429">
          <cell r="B28429">
            <v>91835</v>
          </cell>
        </row>
        <row r="28430">
          <cell r="B28430">
            <v>91835</v>
          </cell>
        </row>
        <row r="28431">
          <cell r="B28431">
            <v>91835</v>
          </cell>
        </row>
        <row r="28432">
          <cell r="B28432">
            <v>91845</v>
          </cell>
        </row>
        <row r="28433">
          <cell r="B28433">
            <v>91845</v>
          </cell>
        </row>
        <row r="28434">
          <cell r="B28434">
            <v>91845</v>
          </cell>
        </row>
        <row r="28435">
          <cell r="B28435">
            <v>91845</v>
          </cell>
        </row>
        <row r="28436">
          <cell r="B28436">
            <v>91845</v>
          </cell>
        </row>
        <row r="28437">
          <cell r="B28437">
            <v>91855</v>
          </cell>
        </row>
        <row r="28438">
          <cell r="B28438">
            <v>91855</v>
          </cell>
        </row>
        <row r="28439">
          <cell r="B28439">
            <v>91855</v>
          </cell>
        </row>
        <row r="28440">
          <cell r="B28440">
            <v>91855</v>
          </cell>
        </row>
        <row r="28441">
          <cell r="B28441">
            <v>91837</v>
          </cell>
        </row>
        <row r="28442">
          <cell r="B28442">
            <v>91837</v>
          </cell>
        </row>
        <row r="28443">
          <cell r="B28443">
            <v>91837</v>
          </cell>
        </row>
        <row r="28444">
          <cell r="B28444">
            <v>91837</v>
          </cell>
        </row>
        <row r="28445">
          <cell r="B28445">
            <v>91837</v>
          </cell>
        </row>
        <row r="28446">
          <cell r="B28446">
            <v>91847</v>
          </cell>
        </row>
        <row r="28447">
          <cell r="B28447">
            <v>91847</v>
          </cell>
        </row>
        <row r="28448">
          <cell r="B28448">
            <v>91847</v>
          </cell>
        </row>
        <row r="28449">
          <cell r="B28449">
            <v>91847</v>
          </cell>
        </row>
        <row r="28450">
          <cell r="B28450">
            <v>91847</v>
          </cell>
        </row>
        <row r="28451">
          <cell r="B28451">
            <v>91857</v>
          </cell>
        </row>
        <row r="28452">
          <cell r="B28452">
            <v>91857</v>
          </cell>
        </row>
        <row r="28453">
          <cell r="B28453">
            <v>91857</v>
          </cell>
        </row>
        <row r="28454">
          <cell r="B28454">
            <v>91857</v>
          </cell>
        </row>
        <row r="28455">
          <cell r="B28455">
            <v>91838</v>
          </cell>
        </row>
        <row r="28456">
          <cell r="B28456">
            <v>91838</v>
          </cell>
        </row>
        <row r="28457">
          <cell r="B28457">
            <v>91838</v>
          </cell>
        </row>
        <row r="28458">
          <cell r="B28458">
            <v>91838</v>
          </cell>
        </row>
        <row r="28459">
          <cell r="B28459">
            <v>91838</v>
          </cell>
        </row>
        <row r="28460">
          <cell r="B28460">
            <v>91848</v>
          </cell>
        </row>
        <row r="28461">
          <cell r="B28461">
            <v>91848</v>
          </cell>
        </row>
        <row r="28462">
          <cell r="B28462">
            <v>91848</v>
          </cell>
        </row>
        <row r="28463">
          <cell r="B28463">
            <v>91848</v>
          </cell>
        </row>
        <row r="28464">
          <cell r="B28464">
            <v>91848</v>
          </cell>
        </row>
        <row r="28465">
          <cell r="B28465">
            <v>91858</v>
          </cell>
        </row>
        <row r="28466">
          <cell r="B28466">
            <v>91858</v>
          </cell>
        </row>
        <row r="28467">
          <cell r="B28467">
            <v>91858</v>
          </cell>
        </row>
        <row r="28468">
          <cell r="B28468">
            <v>91858</v>
          </cell>
        </row>
        <row r="28469">
          <cell r="B28469">
            <v>91840</v>
          </cell>
        </row>
        <row r="28470">
          <cell r="B28470">
            <v>91840</v>
          </cell>
        </row>
        <row r="28471">
          <cell r="B28471">
            <v>91840</v>
          </cell>
        </row>
        <row r="28472">
          <cell r="B28472">
            <v>91840</v>
          </cell>
        </row>
        <row r="28473">
          <cell r="B28473">
            <v>91840</v>
          </cell>
        </row>
        <row r="28474">
          <cell r="B28474">
            <v>91850</v>
          </cell>
        </row>
        <row r="28475">
          <cell r="B28475">
            <v>91850</v>
          </cell>
        </row>
        <row r="28476">
          <cell r="B28476">
            <v>91850</v>
          </cell>
        </row>
        <row r="28477">
          <cell r="B28477">
            <v>91850</v>
          </cell>
        </row>
        <row r="28478">
          <cell r="B28478">
            <v>91850</v>
          </cell>
        </row>
        <row r="28479">
          <cell r="B28479">
            <v>91860</v>
          </cell>
        </row>
        <row r="28480">
          <cell r="B28480">
            <v>91860</v>
          </cell>
        </row>
        <row r="28481">
          <cell r="B28481">
            <v>91860</v>
          </cell>
        </row>
        <row r="28482">
          <cell r="B28482">
            <v>91860</v>
          </cell>
        </row>
        <row r="28483">
          <cell r="B28483">
            <v>91831</v>
          </cell>
        </row>
        <row r="28484">
          <cell r="B28484">
            <v>91831</v>
          </cell>
        </row>
        <row r="28485">
          <cell r="B28485">
            <v>91831</v>
          </cell>
        </row>
        <row r="28486">
          <cell r="B28486">
            <v>91831</v>
          </cell>
        </row>
        <row r="28487">
          <cell r="B28487">
            <v>91831</v>
          </cell>
        </row>
        <row r="28488">
          <cell r="B28488">
            <v>91852</v>
          </cell>
        </row>
        <row r="28489">
          <cell r="B28489">
            <v>91852</v>
          </cell>
        </row>
        <row r="28490">
          <cell r="B28490">
            <v>91852</v>
          </cell>
        </row>
        <row r="28491">
          <cell r="B28491">
            <v>91852</v>
          </cell>
        </row>
        <row r="28492">
          <cell r="B28492">
            <v>91834</v>
          </cell>
        </row>
        <row r="28493">
          <cell r="B28493">
            <v>91834</v>
          </cell>
        </row>
        <row r="28494">
          <cell r="B28494">
            <v>91834</v>
          </cell>
        </row>
        <row r="28495">
          <cell r="B28495">
            <v>91834</v>
          </cell>
        </row>
        <row r="28496">
          <cell r="B28496">
            <v>91834</v>
          </cell>
        </row>
        <row r="28497">
          <cell r="B28497">
            <v>91854</v>
          </cell>
        </row>
        <row r="28498">
          <cell r="B28498">
            <v>91854</v>
          </cell>
        </row>
        <row r="28499">
          <cell r="B28499">
            <v>91854</v>
          </cell>
        </row>
        <row r="28500">
          <cell r="B28500">
            <v>91854</v>
          </cell>
        </row>
        <row r="28501">
          <cell r="B28501">
            <v>91836</v>
          </cell>
        </row>
        <row r="28502">
          <cell r="B28502">
            <v>91836</v>
          </cell>
        </row>
        <row r="28503">
          <cell r="B28503">
            <v>91836</v>
          </cell>
        </row>
        <row r="28504">
          <cell r="B28504">
            <v>91836</v>
          </cell>
        </row>
        <row r="28505">
          <cell r="B28505">
            <v>91836</v>
          </cell>
        </row>
        <row r="28506">
          <cell r="B28506">
            <v>91856</v>
          </cell>
        </row>
        <row r="28507">
          <cell r="B28507">
            <v>91856</v>
          </cell>
        </row>
        <row r="28508">
          <cell r="B28508">
            <v>91856</v>
          </cell>
        </row>
        <row r="28509">
          <cell r="B28509">
            <v>91856</v>
          </cell>
        </row>
        <row r="28510">
          <cell r="B28510">
            <v>91839</v>
          </cell>
        </row>
        <row r="28511">
          <cell r="B28511">
            <v>91839</v>
          </cell>
        </row>
        <row r="28512">
          <cell r="B28512">
            <v>91839</v>
          </cell>
        </row>
        <row r="28513">
          <cell r="B28513">
            <v>91839</v>
          </cell>
        </row>
        <row r="28514">
          <cell r="B28514">
            <v>91839</v>
          </cell>
        </row>
        <row r="28515">
          <cell r="B28515">
            <v>91849</v>
          </cell>
        </row>
        <row r="28516">
          <cell r="B28516">
            <v>91849</v>
          </cell>
        </row>
        <row r="28517">
          <cell r="B28517">
            <v>91849</v>
          </cell>
        </row>
        <row r="28518">
          <cell r="B28518">
            <v>91849</v>
          </cell>
        </row>
        <row r="28519">
          <cell r="B28519">
            <v>91849</v>
          </cell>
        </row>
        <row r="28520">
          <cell r="B28520">
            <v>91859</v>
          </cell>
        </row>
        <row r="28521">
          <cell r="B28521">
            <v>91859</v>
          </cell>
        </row>
        <row r="28522">
          <cell r="B28522">
            <v>91859</v>
          </cell>
        </row>
        <row r="28523">
          <cell r="B28523">
            <v>91859</v>
          </cell>
        </row>
        <row r="28524">
          <cell r="B28524">
            <v>91841</v>
          </cell>
        </row>
        <row r="28525">
          <cell r="B28525">
            <v>91841</v>
          </cell>
        </row>
        <row r="28526">
          <cell r="B28526">
            <v>91841</v>
          </cell>
        </row>
        <row r="28527">
          <cell r="B28527">
            <v>91841</v>
          </cell>
        </row>
        <row r="28528">
          <cell r="B28528">
            <v>91841</v>
          </cell>
        </row>
        <row r="28529">
          <cell r="B28529">
            <v>91851</v>
          </cell>
        </row>
        <row r="28530">
          <cell r="B28530">
            <v>91851</v>
          </cell>
        </row>
        <row r="28531">
          <cell r="B28531">
            <v>91851</v>
          </cell>
        </row>
        <row r="28532">
          <cell r="B28532">
            <v>91851</v>
          </cell>
        </row>
        <row r="28533">
          <cell r="B28533">
            <v>91851</v>
          </cell>
        </row>
        <row r="28534">
          <cell r="B28534">
            <v>91861</v>
          </cell>
        </row>
        <row r="28535">
          <cell r="B28535">
            <v>91861</v>
          </cell>
        </row>
        <row r="28536">
          <cell r="B28536">
            <v>91861</v>
          </cell>
        </row>
        <row r="28537">
          <cell r="B28537">
            <v>91861</v>
          </cell>
        </row>
        <row r="28538">
          <cell r="B28538">
            <v>91862</v>
          </cell>
        </row>
        <row r="28539">
          <cell r="B28539">
            <v>91862</v>
          </cell>
        </row>
        <row r="28540">
          <cell r="B28540">
            <v>91862</v>
          </cell>
        </row>
        <row r="28541">
          <cell r="B28541">
            <v>91862</v>
          </cell>
        </row>
        <row r="28542">
          <cell r="B28542">
            <v>91866</v>
          </cell>
        </row>
        <row r="28543">
          <cell r="B28543">
            <v>91866</v>
          </cell>
        </row>
        <row r="28544">
          <cell r="B28544">
            <v>91866</v>
          </cell>
        </row>
        <row r="28545">
          <cell r="B28545">
            <v>91866</v>
          </cell>
        </row>
        <row r="28546">
          <cell r="B28546">
            <v>91866</v>
          </cell>
        </row>
        <row r="28547">
          <cell r="B28547">
            <v>91870</v>
          </cell>
        </row>
        <row r="28548">
          <cell r="B28548">
            <v>91870</v>
          </cell>
        </row>
        <row r="28549">
          <cell r="B28549">
            <v>91870</v>
          </cell>
        </row>
        <row r="28550">
          <cell r="B28550">
            <v>91870</v>
          </cell>
        </row>
        <row r="28551">
          <cell r="B28551">
            <v>91863</v>
          </cell>
        </row>
        <row r="28552">
          <cell r="B28552">
            <v>91863</v>
          </cell>
        </row>
        <row r="28553">
          <cell r="B28553">
            <v>91863</v>
          </cell>
        </row>
        <row r="28554">
          <cell r="B28554">
            <v>91863</v>
          </cell>
        </row>
        <row r="28555">
          <cell r="B28555">
            <v>91867</v>
          </cell>
        </row>
        <row r="28556">
          <cell r="B28556">
            <v>91867</v>
          </cell>
        </row>
        <row r="28557">
          <cell r="B28557">
            <v>91867</v>
          </cell>
        </row>
        <row r="28558">
          <cell r="B28558">
            <v>91867</v>
          </cell>
        </row>
        <row r="28559">
          <cell r="B28559">
            <v>91867</v>
          </cell>
        </row>
        <row r="28560">
          <cell r="B28560">
            <v>91871</v>
          </cell>
        </row>
        <row r="28561">
          <cell r="B28561">
            <v>91871</v>
          </cell>
        </row>
        <row r="28562">
          <cell r="B28562">
            <v>91871</v>
          </cell>
        </row>
        <row r="28563">
          <cell r="B28563">
            <v>91871</v>
          </cell>
        </row>
        <row r="28564">
          <cell r="B28564">
            <v>91864</v>
          </cell>
        </row>
        <row r="28565">
          <cell r="B28565">
            <v>91864</v>
          </cell>
        </row>
        <row r="28566">
          <cell r="B28566">
            <v>91864</v>
          </cell>
        </row>
        <row r="28567">
          <cell r="B28567">
            <v>91864</v>
          </cell>
        </row>
        <row r="28568">
          <cell r="B28568">
            <v>91868</v>
          </cell>
        </row>
        <row r="28569">
          <cell r="B28569">
            <v>91868</v>
          </cell>
        </row>
        <row r="28570">
          <cell r="B28570">
            <v>91868</v>
          </cell>
        </row>
        <row r="28571">
          <cell r="B28571">
            <v>91868</v>
          </cell>
        </row>
        <row r="28572">
          <cell r="B28572">
            <v>91868</v>
          </cell>
        </row>
        <row r="28573">
          <cell r="B28573">
            <v>91872</v>
          </cell>
        </row>
        <row r="28574">
          <cell r="B28574">
            <v>91872</v>
          </cell>
        </row>
        <row r="28575">
          <cell r="B28575">
            <v>91872</v>
          </cell>
        </row>
        <row r="28576">
          <cell r="B28576">
            <v>91872</v>
          </cell>
        </row>
        <row r="28577">
          <cell r="B28577">
            <v>91865</v>
          </cell>
        </row>
        <row r="28578">
          <cell r="B28578">
            <v>91865</v>
          </cell>
        </row>
        <row r="28579">
          <cell r="B28579">
            <v>91865</v>
          </cell>
        </row>
        <row r="28580">
          <cell r="B28580">
            <v>91865</v>
          </cell>
        </row>
        <row r="28581">
          <cell r="B28581">
            <v>91869</v>
          </cell>
        </row>
        <row r="28582">
          <cell r="B28582">
            <v>91869</v>
          </cell>
        </row>
        <row r="28583">
          <cell r="B28583">
            <v>91869</v>
          </cell>
        </row>
        <row r="28584">
          <cell r="B28584">
            <v>91869</v>
          </cell>
        </row>
        <row r="28585">
          <cell r="B28585">
            <v>91869</v>
          </cell>
        </row>
        <row r="28586">
          <cell r="B28586">
            <v>91873</v>
          </cell>
        </row>
        <row r="28587">
          <cell r="B28587">
            <v>91873</v>
          </cell>
        </row>
        <row r="28588">
          <cell r="B28588">
            <v>91873</v>
          </cell>
        </row>
        <row r="28589">
          <cell r="B28589">
            <v>91873</v>
          </cell>
        </row>
        <row r="28590">
          <cell r="B28590">
            <v>91981</v>
          </cell>
        </row>
        <row r="28591">
          <cell r="B28591">
            <v>91981</v>
          </cell>
        </row>
        <row r="28592">
          <cell r="B28592">
            <v>91981</v>
          </cell>
        </row>
        <row r="28593">
          <cell r="B28593">
            <v>91980</v>
          </cell>
        </row>
        <row r="28594">
          <cell r="B28594">
            <v>91980</v>
          </cell>
        </row>
        <row r="28595">
          <cell r="B28595">
            <v>91980</v>
          </cell>
        </row>
        <row r="28596">
          <cell r="B28596">
            <v>91980</v>
          </cell>
        </row>
        <row r="28597">
          <cell r="B28597">
            <v>91979</v>
          </cell>
        </row>
        <row r="28598">
          <cell r="B28598">
            <v>91979</v>
          </cell>
        </row>
        <row r="28599">
          <cell r="B28599">
            <v>91979</v>
          </cell>
        </row>
        <row r="28600">
          <cell r="B28600">
            <v>91978</v>
          </cell>
        </row>
        <row r="28601">
          <cell r="B28601">
            <v>91978</v>
          </cell>
        </row>
        <row r="28602">
          <cell r="B28602">
            <v>91978</v>
          </cell>
        </row>
        <row r="28603">
          <cell r="B28603">
            <v>91978</v>
          </cell>
        </row>
        <row r="28604">
          <cell r="B28604">
            <v>92029</v>
          </cell>
        </row>
        <row r="28605">
          <cell r="B28605">
            <v>92029</v>
          </cell>
        </row>
        <row r="28606">
          <cell r="B28606">
            <v>92029</v>
          </cell>
        </row>
        <row r="28607">
          <cell r="B28607">
            <v>92028</v>
          </cell>
        </row>
        <row r="28608">
          <cell r="B28608">
            <v>92028</v>
          </cell>
        </row>
        <row r="28609">
          <cell r="B28609">
            <v>92028</v>
          </cell>
        </row>
        <row r="28610">
          <cell r="B28610">
            <v>92028</v>
          </cell>
        </row>
        <row r="28611">
          <cell r="B28611">
            <v>92028</v>
          </cell>
        </row>
        <row r="28612">
          <cell r="B28612">
            <v>92031</v>
          </cell>
        </row>
        <row r="28613">
          <cell r="B28613">
            <v>92031</v>
          </cell>
        </row>
        <row r="28614">
          <cell r="B28614">
            <v>92031</v>
          </cell>
        </row>
        <row r="28615">
          <cell r="B28615">
            <v>92030</v>
          </cell>
        </row>
        <row r="28616">
          <cell r="B28616">
            <v>92030</v>
          </cell>
        </row>
        <row r="28617">
          <cell r="B28617">
            <v>92030</v>
          </cell>
        </row>
        <row r="28618">
          <cell r="B28618">
            <v>92030</v>
          </cell>
        </row>
        <row r="28619">
          <cell r="B28619">
            <v>92030</v>
          </cell>
        </row>
        <row r="28620">
          <cell r="B28620">
            <v>91955</v>
          </cell>
        </row>
        <row r="28621">
          <cell r="B28621">
            <v>91955</v>
          </cell>
        </row>
        <row r="28622">
          <cell r="B28622">
            <v>91955</v>
          </cell>
        </row>
        <row r="28623">
          <cell r="B28623">
            <v>91954</v>
          </cell>
        </row>
        <row r="28624">
          <cell r="B28624">
            <v>91954</v>
          </cell>
        </row>
        <row r="28625">
          <cell r="B28625">
            <v>91954</v>
          </cell>
        </row>
        <row r="28626">
          <cell r="B28626">
            <v>91954</v>
          </cell>
        </row>
        <row r="28627">
          <cell r="B28627">
            <v>92033</v>
          </cell>
        </row>
        <row r="28628">
          <cell r="B28628">
            <v>92033</v>
          </cell>
        </row>
        <row r="28629">
          <cell r="B28629">
            <v>92033</v>
          </cell>
        </row>
        <row r="28630">
          <cell r="B28630">
            <v>92032</v>
          </cell>
        </row>
        <row r="28631">
          <cell r="B28631">
            <v>92032</v>
          </cell>
        </row>
        <row r="28632">
          <cell r="B28632">
            <v>92032</v>
          </cell>
        </row>
        <row r="28633">
          <cell r="B28633">
            <v>92032</v>
          </cell>
        </row>
        <row r="28634">
          <cell r="B28634">
            <v>92032</v>
          </cell>
        </row>
        <row r="28635">
          <cell r="B28635">
            <v>91961</v>
          </cell>
        </row>
        <row r="28636">
          <cell r="B28636">
            <v>91961</v>
          </cell>
        </row>
        <row r="28637">
          <cell r="B28637">
            <v>91961</v>
          </cell>
        </row>
        <row r="28638">
          <cell r="B28638">
            <v>91960</v>
          </cell>
        </row>
        <row r="28639">
          <cell r="B28639">
            <v>91960</v>
          </cell>
        </row>
        <row r="28640">
          <cell r="B28640">
            <v>91960</v>
          </cell>
        </row>
        <row r="28641">
          <cell r="B28641">
            <v>91960</v>
          </cell>
        </row>
        <row r="28642">
          <cell r="B28642">
            <v>91969</v>
          </cell>
        </row>
        <row r="28643">
          <cell r="B28643">
            <v>91969</v>
          </cell>
        </row>
        <row r="28644">
          <cell r="B28644">
            <v>91969</v>
          </cell>
        </row>
        <row r="28645">
          <cell r="B28645">
            <v>91968</v>
          </cell>
        </row>
        <row r="28646">
          <cell r="B28646">
            <v>91968</v>
          </cell>
        </row>
        <row r="28647">
          <cell r="B28647">
            <v>91968</v>
          </cell>
        </row>
        <row r="28648">
          <cell r="B28648">
            <v>91968</v>
          </cell>
        </row>
        <row r="28649">
          <cell r="B28649">
            <v>91985</v>
          </cell>
        </row>
        <row r="28650">
          <cell r="B28650">
            <v>91985</v>
          </cell>
        </row>
        <row r="28651">
          <cell r="B28651">
            <v>91985</v>
          </cell>
        </row>
        <row r="28652">
          <cell r="B28652">
            <v>91984</v>
          </cell>
        </row>
        <row r="28653">
          <cell r="B28653">
            <v>91984</v>
          </cell>
        </row>
        <row r="28654">
          <cell r="B28654">
            <v>91984</v>
          </cell>
        </row>
        <row r="28655">
          <cell r="B28655">
            <v>91984</v>
          </cell>
        </row>
        <row r="28656">
          <cell r="B28656">
            <v>91989</v>
          </cell>
        </row>
        <row r="28657">
          <cell r="B28657">
            <v>91989</v>
          </cell>
        </row>
        <row r="28658">
          <cell r="B28658">
            <v>91989</v>
          </cell>
        </row>
        <row r="28659">
          <cell r="B28659">
            <v>91988</v>
          </cell>
        </row>
        <row r="28660">
          <cell r="B28660">
            <v>91988</v>
          </cell>
        </row>
        <row r="28661">
          <cell r="B28661">
            <v>91988</v>
          </cell>
        </row>
        <row r="28662">
          <cell r="B28662">
            <v>91988</v>
          </cell>
        </row>
        <row r="28663">
          <cell r="B28663">
            <v>92023</v>
          </cell>
        </row>
        <row r="28664">
          <cell r="B28664">
            <v>92023</v>
          </cell>
        </row>
        <row r="28665">
          <cell r="B28665">
            <v>92023</v>
          </cell>
        </row>
        <row r="28666">
          <cell r="B28666">
            <v>92022</v>
          </cell>
        </row>
        <row r="28667">
          <cell r="B28667">
            <v>92022</v>
          </cell>
        </row>
        <row r="28668">
          <cell r="B28668">
            <v>92022</v>
          </cell>
        </row>
        <row r="28669">
          <cell r="B28669">
            <v>92022</v>
          </cell>
        </row>
        <row r="28670">
          <cell r="B28670">
            <v>92022</v>
          </cell>
        </row>
        <row r="28671">
          <cell r="B28671">
            <v>92025</v>
          </cell>
        </row>
        <row r="28672">
          <cell r="B28672">
            <v>92025</v>
          </cell>
        </row>
        <row r="28673">
          <cell r="B28673">
            <v>92025</v>
          </cell>
        </row>
        <row r="28674">
          <cell r="B28674">
            <v>92024</v>
          </cell>
        </row>
        <row r="28675">
          <cell r="B28675">
            <v>92024</v>
          </cell>
        </row>
        <row r="28676">
          <cell r="B28676">
            <v>92024</v>
          </cell>
        </row>
        <row r="28677">
          <cell r="B28677">
            <v>92024</v>
          </cell>
        </row>
        <row r="28678">
          <cell r="B28678">
            <v>92024</v>
          </cell>
        </row>
        <row r="28679">
          <cell r="B28679">
            <v>91957</v>
          </cell>
        </row>
        <row r="28680">
          <cell r="B28680">
            <v>91957</v>
          </cell>
        </row>
        <row r="28681">
          <cell r="B28681">
            <v>91957</v>
          </cell>
        </row>
        <row r="28682">
          <cell r="B28682">
            <v>91956</v>
          </cell>
        </row>
        <row r="28683">
          <cell r="B28683">
            <v>91956</v>
          </cell>
        </row>
        <row r="28684">
          <cell r="B28684">
            <v>91956</v>
          </cell>
        </row>
        <row r="28685">
          <cell r="B28685">
            <v>91956</v>
          </cell>
        </row>
        <row r="28686">
          <cell r="B28686">
            <v>91956</v>
          </cell>
        </row>
        <row r="28687">
          <cell r="B28687">
            <v>91963</v>
          </cell>
        </row>
        <row r="28688">
          <cell r="B28688">
            <v>91963</v>
          </cell>
        </row>
        <row r="28689">
          <cell r="B28689">
            <v>91963</v>
          </cell>
        </row>
        <row r="28690">
          <cell r="B28690">
            <v>91962</v>
          </cell>
        </row>
        <row r="28691">
          <cell r="B28691">
            <v>91962</v>
          </cell>
        </row>
        <row r="28692">
          <cell r="B28692">
            <v>91962</v>
          </cell>
        </row>
        <row r="28693">
          <cell r="B28693">
            <v>91962</v>
          </cell>
        </row>
        <row r="28694">
          <cell r="B28694">
            <v>91962</v>
          </cell>
        </row>
        <row r="28695">
          <cell r="B28695">
            <v>91953</v>
          </cell>
        </row>
        <row r="28696">
          <cell r="B28696">
            <v>91953</v>
          </cell>
        </row>
        <row r="28697">
          <cell r="B28697">
            <v>91953</v>
          </cell>
        </row>
        <row r="28698">
          <cell r="B28698">
            <v>91952</v>
          </cell>
        </row>
        <row r="28699">
          <cell r="B28699">
            <v>91952</v>
          </cell>
        </row>
        <row r="28700">
          <cell r="B28700">
            <v>91952</v>
          </cell>
        </row>
        <row r="28701">
          <cell r="B28701">
            <v>91952</v>
          </cell>
        </row>
        <row r="28702">
          <cell r="B28702">
            <v>92035</v>
          </cell>
        </row>
        <row r="28703">
          <cell r="B28703">
            <v>92035</v>
          </cell>
        </row>
        <row r="28704">
          <cell r="B28704">
            <v>92035</v>
          </cell>
        </row>
        <row r="28705">
          <cell r="B28705">
            <v>92034</v>
          </cell>
        </row>
        <row r="28706">
          <cell r="B28706">
            <v>92034</v>
          </cell>
        </row>
        <row r="28707">
          <cell r="B28707">
            <v>92034</v>
          </cell>
        </row>
        <row r="28708">
          <cell r="B28708">
            <v>92034</v>
          </cell>
        </row>
        <row r="28709">
          <cell r="B28709">
            <v>92034</v>
          </cell>
        </row>
        <row r="28710">
          <cell r="B28710">
            <v>92034</v>
          </cell>
        </row>
        <row r="28711">
          <cell r="B28711">
            <v>92027</v>
          </cell>
        </row>
        <row r="28712">
          <cell r="B28712">
            <v>92027</v>
          </cell>
        </row>
        <row r="28713">
          <cell r="B28713">
            <v>92027</v>
          </cell>
        </row>
        <row r="28714">
          <cell r="B28714">
            <v>92026</v>
          </cell>
        </row>
        <row r="28715">
          <cell r="B28715">
            <v>92026</v>
          </cell>
        </row>
        <row r="28716">
          <cell r="B28716">
            <v>92026</v>
          </cell>
        </row>
        <row r="28717">
          <cell r="B28717">
            <v>92026</v>
          </cell>
        </row>
        <row r="28718">
          <cell r="B28718">
            <v>92026</v>
          </cell>
        </row>
        <row r="28719">
          <cell r="B28719">
            <v>91965</v>
          </cell>
        </row>
        <row r="28720">
          <cell r="B28720">
            <v>91965</v>
          </cell>
        </row>
        <row r="28721">
          <cell r="B28721">
            <v>91965</v>
          </cell>
        </row>
        <row r="28722">
          <cell r="B28722">
            <v>91964</v>
          </cell>
        </row>
        <row r="28723">
          <cell r="B28723">
            <v>91964</v>
          </cell>
        </row>
        <row r="28724">
          <cell r="B28724">
            <v>91964</v>
          </cell>
        </row>
        <row r="28725">
          <cell r="B28725">
            <v>91964</v>
          </cell>
        </row>
        <row r="28726">
          <cell r="B28726">
            <v>91964</v>
          </cell>
        </row>
        <row r="28727">
          <cell r="B28727">
            <v>91973</v>
          </cell>
        </row>
        <row r="28728">
          <cell r="B28728">
            <v>91973</v>
          </cell>
        </row>
        <row r="28729">
          <cell r="B28729">
            <v>91973</v>
          </cell>
        </row>
        <row r="28730">
          <cell r="B28730">
            <v>91972</v>
          </cell>
        </row>
        <row r="28731">
          <cell r="B28731">
            <v>91972</v>
          </cell>
        </row>
        <row r="28732">
          <cell r="B28732">
            <v>91972</v>
          </cell>
        </row>
        <row r="28733">
          <cell r="B28733">
            <v>91972</v>
          </cell>
        </row>
        <row r="28734">
          <cell r="B28734">
            <v>91972</v>
          </cell>
        </row>
        <row r="28735">
          <cell r="B28735">
            <v>91959</v>
          </cell>
        </row>
        <row r="28736">
          <cell r="B28736">
            <v>91959</v>
          </cell>
        </row>
        <row r="28737">
          <cell r="B28737">
            <v>91959</v>
          </cell>
        </row>
        <row r="28738">
          <cell r="B28738">
            <v>91958</v>
          </cell>
        </row>
        <row r="28739">
          <cell r="B28739">
            <v>91958</v>
          </cell>
        </row>
        <row r="28740">
          <cell r="B28740">
            <v>91958</v>
          </cell>
        </row>
        <row r="28741">
          <cell r="B28741">
            <v>91958</v>
          </cell>
        </row>
        <row r="28742">
          <cell r="B28742">
            <v>91971</v>
          </cell>
        </row>
        <row r="28743">
          <cell r="B28743">
            <v>91971</v>
          </cell>
        </row>
        <row r="28744">
          <cell r="B28744">
            <v>91971</v>
          </cell>
        </row>
        <row r="28745">
          <cell r="B28745">
            <v>91970</v>
          </cell>
        </row>
        <row r="28746">
          <cell r="B28746">
            <v>91970</v>
          </cell>
        </row>
        <row r="28747">
          <cell r="B28747">
            <v>91970</v>
          </cell>
        </row>
        <row r="28748">
          <cell r="B28748">
            <v>91970</v>
          </cell>
        </row>
        <row r="28749">
          <cell r="B28749">
            <v>91970</v>
          </cell>
        </row>
        <row r="28750">
          <cell r="B28750">
            <v>91967</v>
          </cell>
        </row>
        <row r="28751">
          <cell r="B28751">
            <v>91967</v>
          </cell>
        </row>
        <row r="28752">
          <cell r="B28752">
            <v>91967</v>
          </cell>
        </row>
        <row r="28753">
          <cell r="B28753">
            <v>91966</v>
          </cell>
        </row>
        <row r="28754">
          <cell r="B28754">
            <v>91966</v>
          </cell>
        </row>
        <row r="28755">
          <cell r="B28755">
            <v>91966</v>
          </cell>
        </row>
        <row r="28756">
          <cell r="B28756">
            <v>91966</v>
          </cell>
        </row>
        <row r="28757">
          <cell r="B28757">
            <v>91975</v>
          </cell>
        </row>
        <row r="28758">
          <cell r="B28758">
            <v>91975</v>
          </cell>
        </row>
        <row r="28759">
          <cell r="B28759">
            <v>91975</v>
          </cell>
        </row>
        <row r="28760">
          <cell r="B28760">
            <v>91974</v>
          </cell>
        </row>
        <row r="28761">
          <cell r="B28761">
            <v>91974</v>
          </cell>
        </row>
        <row r="28762">
          <cell r="B28762">
            <v>91974</v>
          </cell>
        </row>
        <row r="28763">
          <cell r="B28763">
            <v>91974</v>
          </cell>
        </row>
        <row r="28764">
          <cell r="B28764">
            <v>91977</v>
          </cell>
        </row>
        <row r="28765">
          <cell r="B28765">
            <v>91977</v>
          </cell>
        </row>
        <row r="28766">
          <cell r="B28766">
            <v>91977</v>
          </cell>
        </row>
        <row r="28767">
          <cell r="B28767">
            <v>91976</v>
          </cell>
        </row>
        <row r="28768">
          <cell r="B28768">
            <v>91976</v>
          </cell>
        </row>
        <row r="28769">
          <cell r="B28769">
            <v>91976</v>
          </cell>
        </row>
        <row r="28770">
          <cell r="B28770">
            <v>91976</v>
          </cell>
        </row>
        <row r="28771">
          <cell r="B28771">
            <v>91874</v>
          </cell>
        </row>
        <row r="28772">
          <cell r="B28772">
            <v>91874</v>
          </cell>
        </row>
        <row r="28773">
          <cell r="B28773">
            <v>91874</v>
          </cell>
        </row>
        <row r="28774">
          <cell r="B28774">
            <v>91874</v>
          </cell>
        </row>
        <row r="28775">
          <cell r="B28775">
            <v>91878</v>
          </cell>
        </row>
        <row r="28776">
          <cell r="B28776">
            <v>91878</v>
          </cell>
        </row>
        <row r="28777">
          <cell r="B28777">
            <v>91878</v>
          </cell>
        </row>
        <row r="28778">
          <cell r="B28778">
            <v>91878</v>
          </cell>
        </row>
        <row r="28779">
          <cell r="B28779">
            <v>91882</v>
          </cell>
        </row>
        <row r="28780">
          <cell r="B28780">
            <v>91882</v>
          </cell>
        </row>
        <row r="28781">
          <cell r="B28781">
            <v>91882</v>
          </cell>
        </row>
        <row r="28782">
          <cell r="B28782">
            <v>91882</v>
          </cell>
        </row>
        <row r="28783">
          <cell r="B28783">
            <v>91875</v>
          </cell>
        </row>
        <row r="28784">
          <cell r="B28784">
            <v>91875</v>
          </cell>
        </row>
        <row r="28785">
          <cell r="B28785">
            <v>91875</v>
          </cell>
        </row>
        <row r="28786">
          <cell r="B28786">
            <v>91875</v>
          </cell>
        </row>
        <row r="28787">
          <cell r="B28787">
            <v>91879</v>
          </cell>
        </row>
        <row r="28788">
          <cell r="B28788">
            <v>91879</v>
          </cell>
        </row>
        <row r="28789">
          <cell r="B28789">
            <v>91879</v>
          </cell>
        </row>
        <row r="28790">
          <cell r="B28790">
            <v>91879</v>
          </cell>
        </row>
        <row r="28791">
          <cell r="B28791">
            <v>91884</v>
          </cell>
        </row>
        <row r="28792">
          <cell r="B28792">
            <v>91884</v>
          </cell>
        </row>
        <row r="28793">
          <cell r="B28793">
            <v>91884</v>
          </cell>
        </row>
        <row r="28794">
          <cell r="B28794">
            <v>91884</v>
          </cell>
        </row>
        <row r="28795">
          <cell r="B28795">
            <v>91876</v>
          </cell>
        </row>
        <row r="28796">
          <cell r="B28796">
            <v>91876</v>
          </cell>
        </row>
        <row r="28797">
          <cell r="B28797">
            <v>91876</v>
          </cell>
        </row>
        <row r="28798">
          <cell r="B28798">
            <v>91876</v>
          </cell>
        </row>
        <row r="28799">
          <cell r="B28799">
            <v>91880</v>
          </cell>
        </row>
        <row r="28800">
          <cell r="B28800">
            <v>91880</v>
          </cell>
        </row>
        <row r="28801">
          <cell r="B28801">
            <v>91880</v>
          </cell>
        </row>
        <row r="28802">
          <cell r="B28802">
            <v>91880</v>
          </cell>
        </row>
        <row r="28803">
          <cell r="B28803">
            <v>91885</v>
          </cell>
        </row>
        <row r="28804">
          <cell r="B28804">
            <v>91885</v>
          </cell>
        </row>
        <row r="28805">
          <cell r="B28805">
            <v>91885</v>
          </cell>
        </row>
        <row r="28806">
          <cell r="B28806">
            <v>91885</v>
          </cell>
        </row>
        <row r="28807">
          <cell r="B28807">
            <v>91877</v>
          </cell>
        </row>
        <row r="28808">
          <cell r="B28808">
            <v>91877</v>
          </cell>
        </row>
        <row r="28809">
          <cell r="B28809">
            <v>91877</v>
          </cell>
        </row>
        <row r="28810">
          <cell r="B28810">
            <v>91877</v>
          </cell>
        </row>
        <row r="28811">
          <cell r="B28811">
            <v>91881</v>
          </cell>
        </row>
        <row r="28812">
          <cell r="B28812">
            <v>91881</v>
          </cell>
        </row>
        <row r="28813">
          <cell r="B28813">
            <v>91881</v>
          </cell>
        </row>
        <row r="28814">
          <cell r="B28814">
            <v>91881</v>
          </cell>
        </row>
        <row r="28815">
          <cell r="B28815">
            <v>91886</v>
          </cell>
        </row>
        <row r="28816">
          <cell r="B28816">
            <v>91886</v>
          </cell>
        </row>
        <row r="28817">
          <cell r="B28817">
            <v>91886</v>
          </cell>
        </row>
        <row r="28818">
          <cell r="B28818">
            <v>91886</v>
          </cell>
        </row>
        <row r="28819">
          <cell r="B28819">
            <v>91945</v>
          </cell>
        </row>
        <row r="28820">
          <cell r="B28820">
            <v>91945</v>
          </cell>
        </row>
        <row r="28821">
          <cell r="B28821">
            <v>91945</v>
          </cell>
        </row>
        <row r="28822">
          <cell r="B28822">
            <v>91945</v>
          </cell>
        </row>
        <row r="28823">
          <cell r="B28823">
            <v>91945</v>
          </cell>
        </row>
        <row r="28824">
          <cell r="B28824">
            <v>91947</v>
          </cell>
        </row>
        <row r="28825">
          <cell r="B28825">
            <v>91947</v>
          </cell>
        </row>
        <row r="28826">
          <cell r="B28826">
            <v>91947</v>
          </cell>
        </row>
        <row r="28827">
          <cell r="B28827">
            <v>91947</v>
          </cell>
        </row>
        <row r="28828">
          <cell r="B28828">
            <v>91947</v>
          </cell>
        </row>
        <row r="28829">
          <cell r="B28829">
            <v>91946</v>
          </cell>
        </row>
        <row r="28830">
          <cell r="B28830">
            <v>91946</v>
          </cell>
        </row>
        <row r="28831">
          <cell r="B28831">
            <v>91946</v>
          </cell>
        </row>
        <row r="28832">
          <cell r="B28832">
            <v>91946</v>
          </cell>
        </row>
        <row r="28833">
          <cell r="B28833">
            <v>91946</v>
          </cell>
        </row>
        <row r="28834">
          <cell r="B28834">
            <v>91949</v>
          </cell>
        </row>
        <row r="28835">
          <cell r="B28835">
            <v>91949</v>
          </cell>
        </row>
        <row r="28836">
          <cell r="B28836">
            <v>91949</v>
          </cell>
        </row>
        <row r="28837">
          <cell r="B28837">
            <v>91949</v>
          </cell>
        </row>
        <row r="28838">
          <cell r="B28838">
            <v>91949</v>
          </cell>
        </row>
        <row r="28839">
          <cell r="B28839">
            <v>91951</v>
          </cell>
        </row>
        <row r="28840">
          <cell r="B28840">
            <v>91951</v>
          </cell>
        </row>
        <row r="28841">
          <cell r="B28841">
            <v>91951</v>
          </cell>
        </row>
        <row r="28842">
          <cell r="B28842">
            <v>91951</v>
          </cell>
        </row>
        <row r="28843">
          <cell r="B28843">
            <v>91951</v>
          </cell>
        </row>
        <row r="28844">
          <cell r="B28844">
            <v>91950</v>
          </cell>
        </row>
        <row r="28845">
          <cell r="B28845">
            <v>91950</v>
          </cell>
        </row>
        <row r="28846">
          <cell r="B28846">
            <v>91950</v>
          </cell>
        </row>
        <row r="28847">
          <cell r="B28847">
            <v>91950</v>
          </cell>
        </row>
        <row r="28848">
          <cell r="B28848">
            <v>91950</v>
          </cell>
        </row>
        <row r="28849">
          <cell r="B28849">
            <v>91992</v>
          </cell>
        </row>
        <row r="28850">
          <cell r="B28850">
            <v>91992</v>
          </cell>
        </row>
        <row r="28851">
          <cell r="B28851">
            <v>91992</v>
          </cell>
        </row>
        <row r="28852">
          <cell r="B28852">
            <v>91990</v>
          </cell>
        </row>
        <row r="28853">
          <cell r="B28853">
            <v>91990</v>
          </cell>
        </row>
        <row r="28854">
          <cell r="B28854">
            <v>91990</v>
          </cell>
        </row>
        <row r="28855">
          <cell r="B28855">
            <v>91990</v>
          </cell>
        </row>
        <row r="28856">
          <cell r="B28856">
            <v>91993</v>
          </cell>
        </row>
        <row r="28857">
          <cell r="B28857">
            <v>91993</v>
          </cell>
        </row>
        <row r="28858">
          <cell r="B28858">
            <v>91993</v>
          </cell>
        </row>
        <row r="28859">
          <cell r="B28859">
            <v>91991</v>
          </cell>
        </row>
        <row r="28860">
          <cell r="B28860">
            <v>91991</v>
          </cell>
        </row>
        <row r="28861">
          <cell r="B28861">
            <v>91991</v>
          </cell>
        </row>
        <row r="28862">
          <cell r="B28862">
            <v>91991</v>
          </cell>
        </row>
        <row r="28863">
          <cell r="B28863">
            <v>92000</v>
          </cell>
        </row>
        <row r="28864">
          <cell r="B28864">
            <v>92000</v>
          </cell>
        </row>
        <row r="28865">
          <cell r="B28865">
            <v>92000</v>
          </cell>
        </row>
        <row r="28866">
          <cell r="B28866">
            <v>91998</v>
          </cell>
        </row>
        <row r="28867">
          <cell r="B28867">
            <v>91998</v>
          </cell>
        </row>
        <row r="28868">
          <cell r="B28868">
            <v>91998</v>
          </cell>
        </row>
        <row r="28869">
          <cell r="B28869">
            <v>91998</v>
          </cell>
        </row>
        <row r="28870">
          <cell r="B28870">
            <v>92001</v>
          </cell>
        </row>
        <row r="28871">
          <cell r="B28871">
            <v>92001</v>
          </cell>
        </row>
        <row r="28872">
          <cell r="B28872">
            <v>92001</v>
          </cell>
        </row>
        <row r="28873">
          <cell r="B28873">
            <v>91999</v>
          </cell>
        </row>
        <row r="28874">
          <cell r="B28874">
            <v>91999</v>
          </cell>
        </row>
        <row r="28875">
          <cell r="B28875">
            <v>91999</v>
          </cell>
        </row>
        <row r="28876">
          <cell r="B28876">
            <v>91999</v>
          </cell>
        </row>
        <row r="28877">
          <cell r="B28877">
            <v>92008</v>
          </cell>
        </row>
        <row r="28878">
          <cell r="B28878">
            <v>92008</v>
          </cell>
        </row>
        <row r="28879">
          <cell r="B28879">
            <v>92008</v>
          </cell>
        </row>
        <row r="28880">
          <cell r="B28880">
            <v>92006</v>
          </cell>
        </row>
        <row r="28881">
          <cell r="B28881">
            <v>92006</v>
          </cell>
        </row>
        <row r="28882">
          <cell r="B28882">
            <v>92006</v>
          </cell>
        </row>
        <row r="28883">
          <cell r="B28883">
            <v>92006</v>
          </cell>
        </row>
        <row r="28884">
          <cell r="B28884">
            <v>92009</v>
          </cell>
        </row>
        <row r="28885">
          <cell r="B28885">
            <v>92009</v>
          </cell>
        </row>
        <row r="28886">
          <cell r="B28886">
            <v>92009</v>
          </cell>
        </row>
        <row r="28887">
          <cell r="B28887">
            <v>92007</v>
          </cell>
        </row>
        <row r="28888">
          <cell r="B28888">
            <v>92007</v>
          </cell>
        </row>
        <row r="28889">
          <cell r="B28889">
            <v>92007</v>
          </cell>
        </row>
        <row r="28890">
          <cell r="B28890">
            <v>92007</v>
          </cell>
        </row>
        <row r="28891">
          <cell r="B28891">
            <v>92016</v>
          </cell>
        </row>
        <row r="28892">
          <cell r="B28892">
            <v>92016</v>
          </cell>
        </row>
        <row r="28893">
          <cell r="B28893">
            <v>92016</v>
          </cell>
        </row>
        <row r="28894">
          <cell r="B28894">
            <v>92014</v>
          </cell>
        </row>
        <row r="28895">
          <cell r="B28895">
            <v>92014</v>
          </cell>
        </row>
        <row r="28896">
          <cell r="B28896">
            <v>92014</v>
          </cell>
        </row>
        <row r="28897">
          <cell r="B28897">
            <v>92014</v>
          </cell>
        </row>
        <row r="28898">
          <cell r="B28898">
            <v>92017</v>
          </cell>
        </row>
        <row r="28899">
          <cell r="B28899">
            <v>92017</v>
          </cell>
        </row>
        <row r="28900">
          <cell r="B28900">
            <v>92017</v>
          </cell>
        </row>
        <row r="28901">
          <cell r="B28901">
            <v>92015</v>
          </cell>
        </row>
        <row r="28902">
          <cell r="B28902">
            <v>92015</v>
          </cell>
        </row>
        <row r="28903">
          <cell r="B28903">
            <v>92015</v>
          </cell>
        </row>
        <row r="28904">
          <cell r="B28904">
            <v>92015</v>
          </cell>
        </row>
        <row r="28905">
          <cell r="B28905">
            <v>92019</v>
          </cell>
        </row>
        <row r="28906">
          <cell r="B28906">
            <v>92019</v>
          </cell>
        </row>
        <row r="28907">
          <cell r="B28907">
            <v>92019</v>
          </cell>
        </row>
        <row r="28908">
          <cell r="B28908">
            <v>92018</v>
          </cell>
        </row>
        <row r="28909">
          <cell r="B28909">
            <v>92018</v>
          </cell>
        </row>
        <row r="28910">
          <cell r="B28910">
            <v>92018</v>
          </cell>
        </row>
        <row r="28911">
          <cell r="B28911">
            <v>92018</v>
          </cell>
        </row>
        <row r="28912">
          <cell r="B28912">
            <v>92021</v>
          </cell>
        </row>
        <row r="28913">
          <cell r="B28913">
            <v>92021</v>
          </cell>
        </row>
        <row r="28914">
          <cell r="B28914">
            <v>92021</v>
          </cell>
        </row>
        <row r="28915">
          <cell r="B28915">
            <v>92020</v>
          </cell>
        </row>
        <row r="28916">
          <cell r="B28916">
            <v>92020</v>
          </cell>
        </row>
        <row r="28917">
          <cell r="B28917">
            <v>92020</v>
          </cell>
        </row>
        <row r="28918">
          <cell r="B28918">
            <v>92020</v>
          </cell>
        </row>
        <row r="28919">
          <cell r="B28919">
            <v>91996</v>
          </cell>
        </row>
        <row r="28920">
          <cell r="B28920">
            <v>91996</v>
          </cell>
        </row>
        <row r="28921">
          <cell r="B28921">
            <v>91996</v>
          </cell>
        </row>
        <row r="28922">
          <cell r="B28922">
            <v>91994</v>
          </cell>
        </row>
        <row r="28923">
          <cell r="B28923">
            <v>91994</v>
          </cell>
        </row>
        <row r="28924">
          <cell r="B28924">
            <v>91994</v>
          </cell>
        </row>
        <row r="28925">
          <cell r="B28925">
            <v>91994</v>
          </cell>
        </row>
        <row r="28926">
          <cell r="B28926">
            <v>91997</v>
          </cell>
        </row>
        <row r="28927">
          <cell r="B28927">
            <v>91997</v>
          </cell>
        </row>
        <row r="28928">
          <cell r="B28928">
            <v>91997</v>
          </cell>
        </row>
        <row r="28929">
          <cell r="B28929">
            <v>91995</v>
          </cell>
        </row>
        <row r="28930">
          <cell r="B28930">
            <v>91995</v>
          </cell>
        </row>
        <row r="28931">
          <cell r="B28931">
            <v>91995</v>
          </cell>
        </row>
        <row r="28932">
          <cell r="B28932">
            <v>91995</v>
          </cell>
        </row>
        <row r="28933">
          <cell r="B28933">
            <v>92004</v>
          </cell>
        </row>
        <row r="28934">
          <cell r="B28934">
            <v>92004</v>
          </cell>
        </row>
        <row r="28935">
          <cell r="B28935">
            <v>92004</v>
          </cell>
        </row>
        <row r="28936">
          <cell r="B28936">
            <v>92002</v>
          </cell>
        </row>
        <row r="28937">
          <cell r="B28937">
            <v>92002</v>
          </cell>
        </row>
        <row r="28938">
          <cell r="B28938">
            <v>92002</v>
          </cell>
        </row>
        <row r="28939">
          <cell r="B28939">
            <v>92002</v>
          </cell>
        </row>
        <row r="28940">
          <cell r="B28940">
            <v>92005</v>
          </cell>
        </row>
        <row r="28941">
          <cell r="B28941">
            <v>92005</v>
          </cell>
        </row>
        <row r="28942">
          <cell r="B28942">
            <v>92005</v>
          </cell>
        </row>
        <row r="28943">
          <cell r="B28943">
            <v>92003</v>
          </cell>
        </row>
        <row r="28944">
          <cell r="B28944">
            <v>92003</v>
          </cell>
        </row>
        <row r="28945">
          <cell r="B28945">
            <v>92003</v>
          </cell>
        </row>
        <row r="28946">
          <cell r="B28946">
            <v>92003</v>
          </cell>
        </row>
        <row r="28947">
          <cell r="B28947">
            <v>92012</v>
          </cell>
        </row>
        <row r="28948">
          <cell r="B28948">
            <v>92012</v>
          </cell>
        </row>
        <row r="28949">
          <cell r="B28949">
            <v>92012</v>
          </cell>
        </row>
        <row r="28950">
          <cell r="B28950">
            <v>92010</v>
          </cell>
        </row>
        <row r="28951">
          <cell r="B28951">
            <v>92010</v>
          </cell>
        </row>
        <row r="28952">
          <cell r="B28952">
            <v>92010</v>
          </cell>
        </row>
        <row r="28953">
          <cell r="B28953">
            <v>92010</v>
          </cell>
        </row>
        <row r="28954">
          <cell r="B28954">
            <v>92013</v>
          </cell>
        </row>
        <row r="28955">
          <cell r="B28955">
            <v>92013</v>
          </cell>
        </row>
        <row r="28956">
          <cell r="B28956">
            <v>92013</v>
          </cell>
        </row>
        <row r="28957">
          <cell r="B28957">
            <v>92011</v>
          </cell>
        </row>
        <row r="28958">
          <cell r="B28958">
            <v>92011</v>
          </cell>
        </row>
        <row r="28959">
          <cell r="B28959">
            <v>92011</v>
          </cell>
        </row>
        <row r="28960">
          <cell r="B28960">
            <v>92011</v>
          </cell>
        </row>
        <row r="28961">
          <cell r="B28961">
            <v>95777</v>
          </cell>
        </row>
        <row r="28962">
          <cell r="B28962">
            <v>95777</v>
          </cell>
        </row>
        <row r="28963">
          <cell r="B28963">
            <v>95777</v>
          </cell>
        </row>
        <row r="28964">
          <cell r="B28964">
            <v>95777</v>
          </cell>
        </row>
        <row r="28965">
          <cell r="B28965">
            <v>95777</v>
          </cell>
        </row>
        <row r="28966">
          <cell r="B28966">
            <v>95780</v>
          </cell>
        </row>
        <row r="28967">
          <cell r="B28967">
            <v>95780</v>
          </cell>
        </row>
        <row r="28968">
          <cell r="B28968">
            <v>95780</v>
          </cell>
        </row>
        <row r="28969">
          <cell r="B28969">
            <v>95780</v>
          </cell>
        </row>
        <row r="28970">
          <cell r="B28970">
            <v>95780</v>
          </cell>
        </row>
        <row r="28971">
          <cell r="B28971">
            <v>95783</v>
          </cell>
        </row>
        <row r="28972">
          <cell r="B28972">
            <v>95783</v>
          </cell>
        </row>
        <row r="28973">
          <cell r="B28973">
            <v>95783</v>
          </cell>
        </row>
        <row r="28974">
          <cell r="B28974">
            <v>95783</v>
          </cell>
        </row>
        <row r="28975">
          <cell r="B28975">
            <v>95783</v>
          </cell>
        </row>
        <row r="28976">
          <cell r="B28976">
            <v>95778</v>
          </cell>
        </row>
        <row r="28977">
          <cell r="B28977">
            <v>95778</v>
          </cell>
        </row>
        <row r="28978">
          <cell r="B28978">
            <v>95778</v>
          </cell>
        </row>
        <row r="28979">
          <cell r="B28979">
            <v>95778</v>
          </cell>
        </row>
        <row r="28980">
          <cell r="B28980">
            <v>95778</v>
          </cell>
        </row>
        <row r="28981">
          <cell r="B28981">
            <v>95781</v>
          </cell>
        </row>
        <row r="28982">
          <cell r="B28982">
            <v>95781</v>
          </cell>
        </row>
        <row r="28983">
          <cell r="B28983">
            <v>95781</v>
          </cell>
        </row>
        <row r="28984">
          <cell r="B28984">
            <v>95781</v>
          </cell>
        </row>
        <row r="28985">
          <cell r="B28985">
            <v>95781</v>
          </cell>
        </row>
        <row r="28986">
          <cell r="B28986">
            <v>95784</v>
          </cell>
        </row>
        <row r="28987">
          <cell r="B28987">
            <v>95784</v>
          </cell>
        </row>
        <row r="28988">
          <cell r="B28988">
            <v>95784</v>
          </cell>
        </row>
        <row r="28989">
          <cell r="B28989">
            <v>95784</v>
          </cell>
        </row>
        <row r="28990">
          <cell r="B28990">
            <v>95784</v>
          </cell>
        </row>
        <row r="28991">
          <cell r="B28991">
            <v>95782</v>
          </cell>
        </row>
        <row r="28992">
          <cell r="B28992">
            <v>95782</v>
          </cell>
        </row>
        <row r="28993">
          <cell r="B28993">
            <v>95782</v>
          </cell>
        </row>
        <row r="28994">
          <cell r="B28994">
            <v>95782</v>
          </cell>
        </row>
        <row r="28995">
          <cell r="B28995">
            <v>95782</v>
          </cell>
        </row>
        <row r="28996">
          <cell r="B28996">
            <v>95779</v>
          </cell>
        </row>
        <row r="28997">
          <cell r="B28997">
            <v>95779</v>
          </cell>
        </row>
        <row r="28998">
          <cell r="B28998">
            <v>95779</v>
          </cell>
        </row>
        <row r="28999">
          <cell r="B28999">
            <v>95779</v>
          </cell>
        </row>
        <row r="29000">
          <cell r="B29000">
            <v>95779</v>
          </cell>
        </row>
        <row r="29001">
          <cell r="B29001">
            <v>95785</v>
          </cell>
        </row>
        <row r="29002">
          <cell r="B29002">
            <v>95785</v>
          </cell>
        </row>
        <row r="29003">
          <cell r="B29003">
            <v>95785</v>
          </cell>
        </row>
        <row r="29004">
          <cell r="B29004">
            <v>95785</v>
          </cell>
        </row>
        <row r="29005">
          <cell r="B29005">
            <v>95785</v>
          </cell>
        </row>
        <row r="29006">
          <cell r="B29006">
            <v>95792</v>
          </cell>
        </row>
        <row r="29007">
          <cell r="B29007">
            <v>95792</v>
          </cell>
        </row>
        <row r="29008">
          <cell r="B29008">
            <v>95792</v>
          </cell>
        </row>
        <row r="29009">
          <cell r="B29009">
            <v>95792</v>
          </cell>
        </row>
        <row r="29010">
          <cell r="B29010">
            <v>95793</v>
          </cell>
        </row>
        <row r="29011">
          <cell r="B29011">
            <v>95793</v>
          </cell>
        </row>
        <row r="29012">
          <cell r="B29012">
            <v>95793</v>
          </cell>
        </row>
        <row r="29013">
          <cell r="B29013">
            <v>95793</v>
          </cell>
        </row>
        <row r="29014">
          <cell r="B29014">
            <v>95794</v>
          </cell>
        </row>
        <row r="29015">
          <cell r="B29015">
            <v>95794</v>
          </cell>
        </row>
        <row r="29016">
          <cell r="B29016">
            <v>95794</v>
          </cell>
        </row>
        <row r="29017">
          <cell r="B29017">
            <v>95794</v>
          </cell>
        </row>
        <row r="29018">
          <cell r="B29018">
            <v>95786</v>
          </cell>
        </row>
        <row r="29019">
          <cell r="B29019">
            <v>95786</v>
          </cell>
        </row>
        <row r="29020">
          <cell r="B29020">
            <v>95786</v>
          </cell>
        </row>
        <row r="29021">
          <cell r="B29021">
            <v>95786</v>
          </cell>
        </row>
        <row r="29022">
          <cell r="B29022">
            <v>95786</v>
          </cell>
        </row>
        <row r="29023">
          <cell r="B29023">
            <v>95788</v>
          </cell>
        </row>
        <row r="29024">
          <cell r="B29024">
            <v>95788</v>
          </cell>
        </row>
        <row r="29025">
          <cell r="B29025">
            <v>95788</v>
          </cell>
        </row>
        <row r="29026">
          <cell r="B29026">
            <v>95788</v>
          </cell>
        </row>
        <row r="29027">
          <cell r="B29027">
            <v>95788</v>
          </cell>
        </row>
        <row r="29028">
          <cell r="B29028">
            <v>95790</v>
          </cell>
        </row>
        <row r="29029">
          <cell r="B29029">
            <v>95790</v>
          </cell>
        </row>
        <row r="29030">
          <cell r="B29030">
            <v>95790</v>
          </cell>
        </row>
        <row r="29031">
          <cell r="B29031">
            <v>95790</v>
          </cell>
        </row>
        <row r="29032">
          <cell r="B29032">
            <v>95790</v>
          </cell>
        </row>
        <row r="29033">
          <cell r="B29033">
            <v>95787</v>
          </cell>
        </row>
        <row r="29034">
          <cell r="B29034">
            <v>95787</v>
          </cell>
        </row>
        <row r="29035">
          <cell r="B29035">
            <v>95787</v>
          </cell>
        </row>
        <row r="29036">
          <cell r="B29036">
            <v>95787</v>
          </cell>
        </row>
        <row r="29037">
          <cell r="B29037">
            <v>95787</v>
          </cell>
        </row>
        <row r="29038">
          <cell r="B29038">
            <v>95789</v>
          </cell>
        </row>
        <row r="29039">
          <cell r="B29039">
            <v>95789</v>
          </cell>
        </row>
        <row r="29040">
          <cell r="B29040">
            <v>95789</v>
          </cell>
        </row>
        <row r="29041">
          <cell r="B29041">
            <v>95789</v>
          </cell>
        </row>
        <row r="29042">
          <cell r="B29042">
            <v>95789</v>
          </cell>
        </row>
        <row r="29043">
          <cell r="B29043">
            <v>95791</v>
          </cell>
        </row>
        <row r="29044">
          <cell r="B29044">
            <v>95791</v>
          </cell>
        </row>
        <row r="29045">
          <cell r="B29045">
            <v>95791</v>
          </cell>
        </row>
        <row r="29046">
          <cell r="B29046">
            <v>95791</v>
          </cell>
        </row>
        <row r="29047">
          <cell r="B29047">
            <v>95791</v>
          </cell>
        </row>
        <row r="29048">
          <cell r="B29048">
            <v>95795</v>
          </cell>
        </row>
        <row r="29049">
          <cell r="B29049">
            <v>95795</v>
          </cell>
        </row>
        <row r="29050">
          <cell r="B29050">
            <v>95795</v>
          </cell>
        </row>
        <row r="29051">
          <cell r="B29051">
            <v>95795</v>
          </cell>
        </row>
        <row r="29052">
          <cell r="B29052">
            <v>95795</v>
          </cell>
        </row>
        <row r="29053">
          <cell r="B29053">
            <v>95796</v>
          </cell>
        </row>
        <row r="29054">
          <cell r="B29054">
            <v>95796</v>
          </cell>
        </row>
        <row r="29055">
          <cell r="B29055">
            <v>95796</v>
          </cell>
        </row>
        <row r="29056">
          <cell r="B29056">
            <v>95796</v>
          </cell>
        </row>
        <row r="29057">
          <cell r="B29057">
            <v>95796</v>
          </cell>
        </row>
        <row r="29058">
          <cell r="B29058">
            <v>95797</v>
          </cell>
        </row>
        <row r="29059">
          <cell r="B29059">
            <v>95797</v>
          </cell>
        </row>
        <row r="29060">
          <cell r="B29060">
            <v>95797</v>
          </cell>
        </row>
        <row r="29061">
          <cell r="B29061">
            <v>95797</v>
          </cell>
        </row>
        <row r="29062">
          <cell r="B29062">
            <v>95797</v>
          </cell>
        </row>
        <row r="29063">
          <cell r="B29063">
            <v>95798</v>
          </cell>
        </row>
        <row r="29064">
          <cell r="B29064">
            <v>95798</v>
          </cell>
        </row>
        <row r="29065">
          <cell r="B29065">
            <v>95798</v>
          </cell>
        </row>
        <row r="29066">
          <cell r="B29066">
            <v>95798</v>
          </cell>
        </row>
        <row r="29067">
          <cell r="B29067">
            <v>95799</v>
          </cell>
        </row>
        <row r="29068">
          <cell r="B29068">
            <v>95799</v>
          </cell>
        </row>
        <row r="29069">
          <cell r="B29069">
            <v>95799</v>
          </cell>
        </row>
        <row r="29070">
          <cell r="B29070">
            <v>95799</v>
          </cell>
        </row>
        <row r="29071">
          <cell r="B29071">
            <v>95800</v>
          </cell>
        </row>
        <row r="29072">
          <cell r="B29072">
            <v>95800</v>
          </cell>
        </row>
        <row r="29073">
          <cell r="B29073">
            <v>95800</v>
          </cell>
        </row>
        <row r="29074">
          <cell r="B29074">
            <v>95800</v>
          </cell>
        </row>
        <row r="29075">
          <cell r="B29075">
            <v>95801</v>
          </cell>
        </row>
        <row r="29076">
          <cell r="B29076">
            <v>95801</v>
          </cell>
        </row>
        <row r="29077">
          <cell r="B29077">
            <v>95801</v>
          </cell>
        </row>
        <row r="29078">
          <cell r="B29078">
            <v>95801</v>
          </cell>
        </row>
        <row r="29079">
          <cell r="B29079">
            <v>95801</v>
          </cell>
        </row>
        <row r="29080">
          <cell r="B29080">
            <v>95802</v>
          </cell>
        </row>
        <row r="29081">
          <cell r="B29081">
            <v>95802</v>
          </cell>
        </row>
        <row r="29082">
          <cell r="B29082">
            <v>95802</v>
          </cell>
        </row>
        <row r="29083">
          <cell r="B29083">
            <v>95802</v>
          </cell>
        </row>
        <row r="29084">
          <cell r="B29084">
            <v>95802</v>
          </cell>
        </row>
        <row r="29085">
          <cell r="B29085">
            <v>95803</v>
          </cell>
        </row>
        <row r="29086">
          <cell r="B29086">
            <v>95803</v>
          </cell>
        </row>
        <row r="29087">
          <cell r="B29087">
            <v>95803</v>
          </cell>
        </row>
        <row r="29088">
          <cell r="B29088">
            <v>95803</v>
          </cell>
        </row>
        <row r="29089">
          <cell r="B29089">
            <v>95803</v>
          </cell>
        </row>
        <row r="29090">
          <cell r="B29090">
            <v>95804</v>
          </cell>
        </row>
        <row r="29091">
          <cell r="B29091">
            <v>95804</v>
          </cell>
        </row>
        <row r="29092">
          <cell r="B29092">
            <v>95804</v>
          </cell>
        </row>
        <row r="29093">
          <cell r="B29093">
            <v>95804</v>
          </cell>
        </row>
        <row r="29094">
          <cell r="B29094">
            <v>95804</v>
          </cell>
        </row>
        <row r="29095">
          <cell r="B29095">
            <v>95805</v>
          </cell>
        </row>
        <row r="29096">
          <cell r="B29096">
            <v>95805</v>
          </cell>
        </row>
        <row r="29097">
          <cell r="B29097">
            <v>95805</v>
          </cell>
        </row>
        <row r="29098">
          <cell r="B29098">
            <v>95805</v>
          </cell>
        </row>
        <row r="29099">
          <cell r="B29099">
            <v>95805</v>
          </cell>
        </row>
        <row r="29100">
          <cell r="B29100">
            <v>95806</v>
          </cell>
        </row>
        <row r="29101">
          <cell r="B29101">
            <v>95806</v>
          </cell>
        </row>
        <row r="29102">
          <cell r="B29102">
            <v>95806</v>
          </cell>
        </row>
        <row r="29103">
          <cell r="B29103">
            <v>95806</v>
          </cell>
        </row>
        <row r="29104">
          <cell r="B29104">
            <v>95806</v>
          </cell>
        </row>
        <row r="29105">
          <cell r="B29105">
            <v>104401</v>
          </cell>
        </row>
        <row r="29106">
          <cell r="B29106">
            <v>104401</v>
          </cell>
        </row>
        <row r="29107">
          <cell r="B29107">
            <v>104401</v>
          </cell>
        </row>
        <row r="29108">
          <cell r="B29108">
            <v>104401</v>
          </cell>
        </row>
        <row r="29109">
          <cell r="B29109">
            <v>104401</v>
          </cell>
        </row>
        <row r="29110">
          <cell r="B29110">
            <v>104402</v>
          </cell>
        </row>
        <row r="29111">
          <cell r="B29111">
            <v>104402</v>
          </cell>
        </row>
        <row r="29112">
          <cell r="B29112">
            <v>104402</v>
          </cell>
        </row>
        <row r="29113">
          <cell r="B29113">
            <v>104402</v>
          </cell>
        </row>
        <row r="29114">
          <cell r="B29114">
            <v>104402</v>
          </cell>
        </row>
        <row r="29115">
          <cell r="B29115">
            <v>104403</v>
          </cell>
        </row>
        <row r="29116">
          <cell r="B29116">
            <v>104403</v>
          </cell>
        </row>
        <row r="29117">
          <cell r="B29117">
            <v>104403</v>
          </cell>
        </row>
        <row r="29118">
          <cell r="B29118">
            <v>104403</v>
          </cell>
        </row>
        <row r="29119">
          <cell r="B29119">
            <v>104403</v>
          </cell>
        </row>
        <row r="29120">
          <cell r="B29120">
            <v>104395</v>
          </cell>
        </row>
        <row r="29121">
          <cell r="B29121">
            <v>104395</v>
          </cell>
        </row>
        <row r="29122">
          <cell r="B29122">
            <v>104395</v>
          </cell>
        </row>
        <row r="29123">
          <cell r="B29123">
            <v>104395</v>
          </cell>
        </row>
        <row r="29124">
          <cell r="B29124">
            <v>104395</v>
          </cell>
        </row>
        <row r="29125">
          <cell r="B29125">
            <v>104396</v>
          </cell>
        </row>
        <row r="29126">
          <cell r="B29126">
            <v>104396</v>
          </cell>
        </row>
        <row r="29127">
          <cell r="B29127">
            <v>104396</v>
          </cell>
        </row>
        <row r="29128">
          <cell r="B29128">
            <v>104396</v>
          </cell>
        </row>
        <row r="29129">
          <cell r="B29129">
            <v>104396</v>
          </cell>
        </row>
        <row r="29130">
          <cell r="B29130">
            <v>104397</v>
          </cell>
        </row>
        <row r="29131">
          <cell r="B29131">
            <v>104397</v>
          </cell>
        </row>
        <row r="29132">
          <cell r="B29132">
            <v>104397</v>
          </cell>
        </row>
        <row r="29133">
          <cell r="B29133">
            <v>104397</v>
          </cell>
        </row>
        <row r="29134">
          <cell r="B29134">
            <v>104397</v>
          </cell>
        </row>
        <row r="29135">
          <cell r="B29135">
            <v>95810</v>
          </cell>
        </row>
        <row r="29136">
          <cell r="B29136">
            <v>95810</v>
          </cell>
        </row>
        <row r="29137">
          <cell r="B29137">
            <v>95810</v>
          </cell>
        </row>
        <row r="29138">
          <cell r="B29138">
            <v>95810</v>
          </cell>
        </row>
        <row r="29139">
          <cell r="B29139">
            <v>95811</v>
          </cell>
        </row>
        <row r="29140">
          <cell r="B29140">
            <v>95811</v>
          </cell>
        </row>
        <row r="29141">
          <cell r="B29141">
            <v>95811</v>
          </cell>
        </row>
        <row r="29142">
          <cell r="B29142">
            <v>95811</v>
          </cell>
        </row>
        <row r="29143">
          <cell r="B29143">
            <v>95812</v>
          </cell>
        </row>
        <row r="29144">
          <cell r="B29144">
            <v>95812</v>
          </cell>
        </row>
        <row r="29145">
          <cell r="B29145">
            <v>95812</v>
          </cell>
        </row>
        <row r="29146">
          <cell r="B29146">
            <v>95812</v>
          </cell>
        </row>
        <row r="29147">
          <cell r="B29147">
            <v>95807</v>
          </cell>
        </row>
        <row r="29148">
          <cell r="B29148">
            <v>95807</v>
          </cell>
        </row>
        <row r="29149">
          <cell r="B29149">
            <v>95807</v>
          </cell>
        </row>
        <row r="29150">
          <cell r="B29150">
            <v>95807</v>
          </cell>
        </row>
        <row r="29151">
          <cell r="B29151">
            <v>95807</v>
          </cell>
        </row>
        <row r="29152">
          <cell r="B29152">
            <v>95808</v>
          </cell>
        </row>
        <row r="29153">
          <cell r="B29153">
            <v>95808</v>
          </cell>
        </row>
        <row r="29154">
          <cell r="B29154">
            <v>95808</v>
          </cell>
        </row>
        <row r="29155">
          <cell r="B29155">
            <v>95808</v>
          </cell>
        </row>
        <row r="29156">
          <cell r="B29156">
            <v>95808</v>
          </cell>
        </row>
        <row r="29157">
          <cell r="B29157">
            <v>95809</v>
          </cell>
        </row>
        <row r="29158">
          <cell r="B29158">
            <v>95809</v>
          </cell>
        </row>
        <row r="29159">
          <cell r="B29159">
            <v>95809</v>
          </cell>
        </row>
        <row r="29160">
          <cell r="B29160">
            <v>95809</v>
          </cell>
        </row>
        <row r="29161">
          <cell r="B29161">
            <v>95809</v>
          </cell>
        </row>
        <row r="29162">
          <cell r="B29162">
            <v>104398</v>
          </cell>
        </row>
        <row r="29163">
          <cell r="B29163">
            <v>104398</v>
          </cell>
        </row>
        <row r="29164">
          <cell r="B29164">
            <v>104398</v>
          </cell>
        </row>
        <row r="29165">
          <cell r="B29165">
            <v>104398</v>
          </cell>
        </row>
        <row r="29166">
          <cell r="B29166">
            <v>104398</v>
          </cell>
        </row>
        <row r="29167">
          <cell r="B29167">
            <v>104399</v>
          </cell>
        </row>
        <row r="29168">
          <cell r="B29168">
            <v>104399</v>
          </cell>
        </row>
        <row r="29169">
          <cell r="B29169">
            <v>104399</v>
          </cell>
        </row>
        <row r="29170">
          <cell r="B29170">
            <v>104399</v>
          </cell>
        </row>
        <row r="29171">
          <cell r="B29171">
            <v>104399</v>
          </cell>
        </row>
        <row r="29172">
          <cell r="B29172">
            <v>104400</v>
          </cell>
        </row>
        <row r="29173">
          <cell r="B29173">
            <v>104400</v>
          </cell>
        </row>
        <row r="29174">
          <cell r="B29174">
            <v>104400</v>
          </cell>
        </row>
        <row r="29175">
          <cell r="B29175">
            <v>104400</v>
          </cell>
        </row>
        <row r="29176">
          <cell r="B29176">
            <v>104400</v>
          </cell>
        </row>
        <row r="29177">
          <cell r="B29177">
            <v>104404</v>
          </cell>
        </row>
        <row r="29178">
          <cell r="B29178">
            <v>104404</v>
          </cell>
        </row>
        <row r="29179">
          <cell r="B29179">
            <v>104404</v>
          </cell>
        </row>
        <row r="29180">
          <cell r="B29180">
            <v>104404</v>
          </cell>
        </row>
        <row r="29181">
          <cell r="B29181">
            <v>104404</v>
          </cell>
        </row>
        <row r="29182">
          <cell r="B29182">
            <v>104405</v>
          </cell>
        </row>
        <row r="29183">
          <cell r="B29183">
            <v>104405</v>
          </cell>
        </row>
        <row r="29184">
          <cell r="B29184">
            <v>104405</v>
          </cell>
        </row>
        <row r="29185">
          <cell r="B29185">
            <v>104405</v>
          </cell>
        </row>
        <row r="29186">
          <cell r="B29186">
            <v>104405</v>
          </cell>
        </row>
        <row r="29187">
          <cell r="B29187">
            <v>95813</v>
          </cell>
        </row>
        <row r="29188">
          <cell r="B29188">
            <v>95813</v>
          </cell>
        </row>
        <row r="29189">
          <cell r="B29189">
            <v>95813</v>
          </cell>
        </row>
        <row r="29190">
          <cell r="B29190">
            <v>95813</v>
          </cell>
        </row>
        <row r="29191">
          <cell r="B29191">
            <v>95814</v>
          </cell>
        </row>
        <row r="29192">
          <cell r="B29192">
            <v>95814</v>
          </cell>
        </row>
        <row r="29193">
          <cell r="B29193">
            <v>95814</v>
          </cell>
        </row>
        <row r="29194">
          <cell r="B29194">
            <v>95814</v>
          </cell>
        </row>
        <row r="29195">
          <cell r="B29195">
            <v>95815</v>
          </cell>
        </row>
        <row r="29196">
          <cell r="B29196">
            <v>95815</v>
          </cell>
        </row>
        <row r="29197">
          <cell r="B29197">
            <v>95815</v>
          </cell>
        </row>
        <row r="29198">
          <cell r="B29198">
            <v>95815</v>
          </cell>
        </row>
        <row r="29199">
          <cell r="B29199">
            <v>95816</v>
          </cell>
        </row>
        <row r="29200">
          <cell r="B29200">
            <v>95816</v>
          </cell>
        </row>
        <row r="29201">
          <cell r="B29201">
            <v>95816</v>
          </cell>
        </row>
        <row r="29202">
          <cell r="B29202">
            <v>95816</v>
          </cell>
        </row>
        <row r="29203">
          <cell r="B29203">
            <v>95816</v>
          </cell>
        </row>
        <row r="29204">
          <cell r="B29204">
            <v>95817</v>
          </cell>
        </row>
        <row r="29205">
          <cell r="B29205">
            <v>95817</v>
          </cell>
        </row>
        <row r="29206">
          <cell r="B29206">
            <v>95817</v>
          </cell>
        </row>
        <row r="29207">
          <cell r="B29207">
            <v>95817</v>
          </cell>
        </row>
        <row r="29208">
          <cell r="B29208">
            <v>95817</v>
          </cell>
        </row>
        <row r="29209">
          <cell r="B29209">
            <v>95818</v>
          </cell>
        </row>
        <row r="29210">
          <cell r="B29210">
            <v>95818</v>
          </cell>
        </row>
        <row r="29211">
          <cell r="B29211">
            <v>95818</v>
          </cell>
        </row>
        <row r="29212">
          <cell r="B29212">
            <v>95818</v>
          </cell>
        </row>
        <row r="29213">
          <cell r="B29213">
            <v>95818</v>
          </cell>
        </row>
        <row r="29214">
          <cell r="B29214">
            <v>106668</v>
          </cell>
        </row>
        <row r="29215">
          <cell r="B29215">
            <v>106668</v>
          </cell>
        </row>
        <row r="29216">
          <cell r="B29216">
            <v>106668</v>
          </cell>
        </row>
        <row r="29217">
          <cell r="B29217">
            <v>106668</v>
          </cell>
        </row>
        <row r="29218">
          <cell r="B29218">
            <v>106667</v>
          </cell>
        </row>
        <row r="29219">
          <cell r="B29219">
            <v>106667</v>
          </cell>
        </row>
        <row r="29220">
          <cell r="B29220">
            <v>106667</v>
          </cell>
        </row>
        <row r="29221">
          <cell r="B29221">
            <v>106667</v>
          </cell>
        </row>
        <row r="29222">
          <cell r="B29222">
            <v>106666</v>
          </cell>
        </row>
        <row r="29223">
          <cell r="B29223">
            <v>106666</v>
          </cell>
        </row>
        <row r="29224">
          <cell r="B29224">
            <v>106666</v>
          </cell>
        </row>
        <row r="29225">
          <cell r="B29225">
            <v>106666</v>
          </cell>
        </row>
        <row r="29226">
          <cell r="B29226">
            <v>104391</v>
          </cell>
        </row>
        <row r="29227">
          <cell r="B29227">
            <v>104391</v>
          </cell>
        </row>
        <row r="29228">
          <cell r="B29228">
            <v>104391</v>
          </cell>
        </row>
        <row r="29229">
          <cell r="B29229">
            <v>104391</v>
          </cell>
        </row>
        <row r="29230">
          <cell r="B29230">
            <v>104391</v>
          </cell>
        </row>
        <row r="29231">
          <cell r="B29231">
            <v>104392</v>
          </cell>
        </row>
        <row r="29232">
          <cell r="B29232">
            <v>104392</v>
          </cell>
        </row>
        <row r="29233">
          <cell r="B29233">
            <v>104392</v>
          </cell>
        </row>
        <row r="29234">
          <cell r="B29234">
            <v>104392</v>
          </cell>
        </row>
        <row r="29235">
          <cell r="B29235">
            <v>104392</v>
          </cell>
        </row>
        <row r="29236">
          <cell r="B29236">
            <v>104393</v>
          </cell>
        </row>
        <row r="29237">
          <cell r="B29237">
            <v>104393</v>
          </cell>
        </row>
        <row r="29238">
          <cell r="B29238">
            <v>104393</v>
          </cell>
        </row>
        <row r="29239">
          <cell r="B29239">
            <v>104393</v>
          </cell>
        </row>
        <row r="29240">
          <cell r="B29240">
            <v>104393</v>
          </cell>
        </row>
        <row r="29241">
          <cell r="B29241">
            <v>104394</v>
          </cell>
        </row>
        <row r="29242">
          <cell r="B29242">
            <v>104394</v>
          </cell>
        </row>
        <row r="29243">
          <cell r="B29243">
            <v>104394</v>
          </cell>
        </row>
        <row r="29244">
          <cell r="B29244">
            <v>104394</v>
          </cell>
        </row>
        <row r="29245">
          <cell r="B29245">
            <v>104394</v>
          </cell>
        </row>
        <row r="29246">
          <cell r="B29246">
            <v>95761</v>
          </cell>
        </row>
        <row r="29247">
          <cell r="B29247">
            <v>95761</v>
          </cell>
        </row>
        <row r="29248">
          <cell r="B29248">
            <v>95761</v>
          </cell>
        </row>
        <row r="29249">
          <cell r="B29249">
            <v>95761</v>
          </cell>
        </row>
        <row r="29250">
          <cell r="B29250">
            <v>95761</v>
          </cell>
        </row>
        <row r="29251">
          <cell r="B29251">
            <v>95763</v>
          </cell>
        </row>
        <row r="29252">
          <cell r="B29252">
            <v>95763</v>
          </cell>
        </row>
        <row r="29253">
          <cell r="B29253">
            <v>95763</v>
          </cell>
        </row>
        <row r="29254">
          <cell r="B29254">
            <v>95763</v>
          </cell>
        </row>
        <row r="29255">
          <cell r="B29255">
            <v>95763</v>
          </cell>
        </row>
        <row r="29256">
          <cell r="B29256">
            <v>95765</v>
          </cell>
        </row>
        <row r="29257">
          <cell r="B29257">
            <v>95765</v>
          </cell>
        </row>
        <row r="29258">
          <cell r="B29258">
            <v>95765</v>
          </cell>
        </row>
        <row r="29259">
          <cell r="B29259">
            <v>95765</v>
          </cell>
        </row>
        <row r="29260">
          <cell r="B29260">
            <v>95765</v>
          </cell>
        </row>
        <row r="29261">
          <cell r="B29261">
            <v>95767</v>
          </cell>
        </row>
        <row r="29262">
          <cell r="B29262">
            <v>95767</v>
          </cell>
        </row>
        <row r="29263">
          <cell r="B29263">
            <v>95767</v>
          </cell>
        </row>
        <row r="29264">
          <cell r="B29264">
            <v>95767</v>
          </cell>
        </row>
        <row r="29265">
          <cell r="B29265">
            <v>95767</v>
          </cell>
        </row>
        <row r="29266">
          <cell r="B29266">
            <v>95762</v>
          </cell>
        </row>
        <row r="29267">
          <cell r="B29267">
            <v>95762</v>
          </cell>
        </row>
        <row r="29268">
          <cell r="B29268">
            <v>95762</v>
          </cell>
        </row>
        <row r="29269">
          <cell r="B29269">
            <v>95762</v>
          </cell>
        </row>
        <row r="29270">
          <cell r="B29270">
            <v>95762</v>
          </cell>
        </row>
        <row r="29271">
          <cell r="B29271">
            <v>95764</v>
          </cell>
        </row>
        <row r="29272">
          <cell r="B29272">
            <v>95764</v>
          </cell>
        </row>
        <row r="29273">
          <cell r="B29273">
            <v>95764</v>
          </cell>
        </row>
        <row r="29274">
          <cell r="B29274">
            <v>95764</v>
          </cell>
        </row>
        <row r="29275">
          <cell r="B29275">
            <v>95764</v>
          </cell>
        </row>
        <row r="29276">
          <cell r="B29276">
            <v>95766</v>
          </cell>
        </row>
        <row r="29277">
          <cell r="B29277">
            <v>95766</v>
          </cell>
        </row>
        <row r="29278">
          <cell r="B29278">
            <v>95766</v>
          </cell>
        </row>
        <row r="29279">
          <cell r="B29279">
            <v>95766</v>
          </cell>
        </row>
        <row r="29280">
          <cell r="B29280">
            <v>95766</v>
          </cell>
        </row>
        <row r="29281">
          <cell r="B29281">
            <v>95768</v>
          </cell>
        </row>
        <row r="29282">
          <cell r="B29282">
            <v>95768</v>
          </cell>
        </row>
        <row r="29283">
          <cell r="B29283">
            <v>95768</v>
          </cell>
        </row>
        <row r="29284">
          <cell r="B29284">
            <v>95768</v>
          </cell>
        </row>
        <row r="29285">
          <cell r="B29285">
            <v>95768</v>
          </cell>
        </row>
        <row r="29286">
          <cell r="B29286">
            <v>95739</v>
          </cell>
        </row>
        <row r="29287">
          <cell r="B29287">
            <v>95739</v>
          </cell>
        </row>
        <row r="29288">
          <cell r="B29288">
            <v>95739</v>
          </cell>
        </row>
        <row r="29289">
          <cell r="B29289">
            <v>95739</v>
          </cell>
        </row>
        <row r="29290">
          <cell r="B29290">
            <v>95740</v>
          </cell>
        </row>
        <row r="29291">
          <cell r="B29291">
            <v>95740</v>
          </cell>
        </row>
        <row r="29292">
          <cell r="B29292">
            <v>95740</v>
          </cell>
        </row>
        <row r="29293">
          <cell r="B29293">
            <v>95740</v>
          </cell>
        </row>
        <row r="29294">
          <cell r="B29294">
            <v>95741</v>
          </cell>
        </row>
        <row r="29295">
          <cell r="B29295">
            <v>95741</v>
          </cell>
        </row>
        <row r="29296">
          <cell r="B29296">
            <v>95741</v>
          </cell>
        </row>
        <row r="29297">
          <cell r="B29297">
            <v>95741</v>
          </cell>
        </row>
        <row r="29298">
          <cell r="B29298">
            <v>106671</v>
          </cell>
        </row>
        <row r="29299">
          <cell r="B29299">
            <v>106671</v>
          </cell>
        </row>
        <row r="29300">
          <cell r="B29300">
            <v>106671</v>
          </cell>
        </row>
        <row r="29301">
          <cell r="B29301">
            <v>106671</v>
          </cell>
        </row>
        <row r="29302">
          <cell r="B29302">
            <v>106670</v>
          </cell>
        </row>
        <row r="29303">
          <cell r="B29303">
            <v>106670</v>
          </cell>
        </row>
        <row r="29304">
          <cell r="B29304">
            <v>106670</v>
          </cell>
        </row>
        <row r="29305">
          <cell r="B29305">
            <v>106670</v>
          </cell>
        </row>
        <row r="29306">
          <cell r="B29306">
            <v>106669</v>
          </cell>
        </row>
        <row r="29307">
          <cell r="B29307">
            <v>106669</v>
          </cell>
        </row>
        <row r="29308">
          <cell r="B29308">
            <v>106669</v>
          </cell>
        </row>
        <row r="29309">
          <cell r="B29309">
            <v>106669</v>
          </cell>
        </row>
        <row r="29310">
          <cell r="B29310">
            <v>95726</v>
          </cell>
        </row>
        <row r="29311">
          <cell r="B29311">
            <v>95726</v>
          </cell>
        </row>
        <row r="29312">
          <cell r="B29312">
            <v>95726</v>
          </cell>
        </row>
        <row r="29313">
          <cell r="B29313">
            <v>95726</v>
          </cell>
        </row>
        <row r="29314">
          <cell r="B29314">
            <v>95726</v>
          </cell>
        </row>
        <row r="29315">
          <cell r="B29315">
            <v>95727</v>
          </cell>
        </row>
        <row r="29316">
          <cell r="B29316">
            <v>95727</v>
          </cell>
        </row>
        <row r="29317">
          <cell r="B29317">
            <v>95727</v>
          </cell>
        </row>
        <row r="29318">
          <cell r="B29318">
            <v>95727</v>
          </cell>
        </row>
        <row r="29319">
          <cell r="B29319">
            <v>95727</v>
          </cell>
        </row>
        <row r="29320">
          <cell r="B29320">
            <v>95728</v>
          </cell>
        </row>
        <row r="29321">
          <cell r="B29321">
            <v>95728</v>
          </cell>
        </row>
        <row r="29322">
          <cell r="B29322">
            <v>95728</v>
          </cell>
        </row>
        <row r="29323">
          <cell r="B29323">
            <v>95728</v>
          </cell>
        </row>
        <row r="29324">
          <cell r="B29324">
            <v>95728</v>
          </cell>
        </row>
        <row r="29325">
          <cell r="B29325">
            <v>104409</v>
          </cell>
        </row>
        <row r="29326">
          <cell r="B29326">
            <v>104409</v>
          </cell>
        </row>
        <row r="29327">
          <cell r="B29327">
            <v>104409</v>
          </cell>
        </row>
        <row r="29328">
          <cell r="B29328">
            <v>104409</v>
          </cell>
        </row>
        <row r="29329">
          <cell r="B29329">
            <v>104409</v>
          </cell>
        </row>
        <row r="29330">
          <cell r="B29330">
            <v>104408</v>
          </cell>
        </row>
        <row r="29331">
          <cell r="B29331">
            <v>104408</v>
          </cell>
        </row>
        <row r="29332">
          <cell r="B29332">
            <v>104408</v>
          </cell>
        </row>
        <row r="29333">
          <cell r="B29333">
            <v>104408</v>
          </cell>
        </row>
        <row r="29334">
          <cell r="B29334">
            <v>104408</v>
          </cell>
        </row>
        <row r="29335">
          <cell r="B29335">
            <v>104407</v>
          </cell>
        </row>
        <row r="29336">
          <cell r="B29336">
            <v>104407</v>
          </cell>
        </row>
        <row r="29337">
          <cell r="B29337">
            <v>104407</v>
          </cell>
        </row>
        <row r="29338">
          <cell r="B29338">
            <v>104407</v>
          </cell>
        </row>
        <row r="29339">
          <cell r="B29339">
            <v>104407</v>
          </cell>
        </row>
        <row r="29340">
          <cell r="B29340">
            <v>104406</v>
          </cell>
        </row>
        <row r="29341">
          <cell r="B29341">
            <v>104406</v>
          </cell>
        </row>
        <row r="29342">
          <cell r="B29342">
            <v>104406</v>
          </cell>
        </row>
        <row r="29343">
          <cell r="B29343">
            <v>104406</v>
          </cell>
        </row>
        <row r="29344">
          <cell r="B29344">
            <v>104406</v>
          </cell>
        </row>
        <row r="29345">
          <cell r="B29345">
            <v>104452</v>
          </cell>
        </row>
        <row r="29346">
          <cell r="B29346">
            <v>104452</v>
          </cell>
        </row>
        <row r="29347">
          <cell r="B29347">
            <v>104452</v>
          </cell>
        </row>
        <row r="29348">
          <cell r="B29348">
            <v>104452</v>
          </cell>
        </row>
        <row r="29349">
          <cell r="B29349">
            <v>104448</v>
          </cell>
        </row>
        <row r="29350">
          <cell r="B29350">
            <v>104448</v>
          </cell>
        </row>
        <row r="29351">
          <cell r="B29351">
            <v>104448</v>
          </cell>
        </row>
        <row r="29352">
          <cell r="B29352">
            <v>104448</v>
          </cell>
        </row>
        <row r="29353">
          <cell r="B29353">
            <v>104449</v>
          </cell>
        </row>
        <row r="29354">
          <cell r="B29354">
            <v>104449</v>
          </cell>
        </row>
        <row r="29355">
          <cell r="B29355">
            <v>104449</v>
          </cell>
        </row>
        <row r="29356">
          <cell r="B29356">
            <v>104449</v>
          </cell>
        </row>
        <row r="29357">
          <cell r="B29357">
            <v>104450</v>
          </cell>
        </row>
        <row r="29358">
          <cell r="B29358">
            <v>104450</v>
          </cell>
        </row>
        <row r="29359">
          <cell r="B29359">
            <v>104450</v>
          </cell>
        </row>
        <row r="29360">
          <cell r="B29360">
            <v>104450</v>
          </cell>
        </row>
        <row r="29361">
          <cell r="B29361">
            <v>104445</v>
          </cell>
        </row>
        <row r="29362">
          <cell r="B29362">
            <v>104445</v>
          </cell>
        </row>
        <row r="29363">
          <cell r="B29363">
            <v>104445</v>
          </cell>
        </row>
        <row r="29364">
          <cell r="B29364">
            <v>104445</v>
          </cell>
        </row>
        <row r="29365">
          <cell r="B29365">
            <v>104446</v>
          </cell>
        </row>
        <row r="29366">
          <cell r="B29366">
            <v>104446</v>
          </cell>
        </row>
        <row r="29367">
          <cell r="B29367">
            <v>104446</v>
          </cell>
        </row>
        <row r="29368">
          <cell r="B29368">
            <v>104446</v>
          </cell>
        </row>
        <row r="29369">
          <cell r="B29369">
            <v>104447</v>
          </cell>
        </row>
        <row r="29370">
          <cell r="B29370">
            <v>104447</v>
          </cell>
        </row>
        <row r="29371">
          <cell r="B29371">
            <v>104447</v>
          </cell>
        </row>
        <row r="29372">
          <cell r="B29372">
            <v>104447</v>
          </cell>
        </row>
        <row r="29373">
          <cell r="B29373">
            <v>101884</v>
          </cell>
        </row>
        <row r="29374">
          <cell r="B29374">
            <v>101884</v>
          </cell>
        </row>
        <row r="29375">
          <cell r="B29375">
            <v>101884</v>
          </cell>
        </row>
        <row r="29376">
          <cell r="B29376">
            <v>101884</v>
          </cell>
        </row>
        <row r="29377">
          <cell r="B29377">
            <v>101884</v>
          </cell>
        </row>
        <row r="29378">
          <cell r="B29378">
            <v>101886</v>
          </cell>
        </row>
        <row r="29379">
          <cell r="B29379">
            <v>101886</v>
          </cell>
        </row>
        <row r="29380">
          <cell r="B29380">
            <v>101886</v>
          </cell>
        </row>
        <row r="29381">
          <cell r="B29381">
            <v>101886</v>
          </cell>
        </row>
        <row r="29382">
          <cell r="B29382">
            <v>101886</v>
          </cell>
        </row>
        <row r="29383">
          <cell r="B29383">
            <v>101888</v>
          </cell>
        </row>
        <row r="29384">
          <cell r="B29384">
            <v>101888</v>
          </cell>
        </row>
        <row r="29385">
          <cell r="B29385">
            <v>101888</v>
          </cell>
        </row>
        <row r="29386">
          <cell r="B29386">
            <v>101888</v>
          </cell>
        </row>
        <row r="29387">
          <cell r="B29387">
            <v>101888</v>
          </cell>
        </row>
        <row r="29388">
          <cell r="B29388">
            <v>101938</v>
          </cell>
        </row>
        <row r="29389">
          <cell r="B29389">
            <v>101938</v>
          </cell>
        </row>
        <row r="29390">
          <cell r="B29390">
            <v>101938</v>
          </cell>
        </row>
        <row r="29391">
          <cell r="B29391">
            <v>101938</v>
          </cell>
        </row>
        <row r="29392">
          <cell r="B29392">
            <v>101938</v>
          </cell>
        </row>
        <row r="29393">
          <cell r="B29393">
            <v>101904</v>
          </cell>
        </row>
        <row r="29394">
          <cell r="B29394">
            <v>101904</v>
          </cell>
        </row>
        <row r="29395">
          <cell r="B29395">
            <v>101904</v>
          </cell>
        </row>
        <row r="29396">
          <cell r="B29396">
            <v>101904</v>
          </cell>
        </row>
        <row r="29397">
          <cell r="B29397">
            <v>101904</v>
          </cell>
        </row>
        <row r="29398">
          <cell r="B29398">
            <v>101901</v>
          </cell>
        </row>
        <row r="29399">
          <cell r="B29399">
            <v>101901</v>
          </cell>
        </row>
        <row r="29400">
          <cell r="B29400">
            <v>101901</v>
          </cell>
        </row>
        <row r="29401">
          <cell r="B29401">
            <v>101901</v>
          </cell>
        </row>
        <row r="29402">
          <cell r="B29402">
            <v>101901</v>
          </cell>
        </row>
        <row r="29403">
          <cell r="B29403">
            <v>101902</v>
          </cell>
        </row>
        <row r="29404">
          <cell r="B29404">
            <v>101902</v>
          </cell>
        </row>
        <row r="29405">
          <cell r="B29405">
            <v>101902</v>
          </cell>
        </row>
        <row r="29406">
          <cell r="B29406">
            <v>101902</v>
          </cell>
        </row>
        <row r="29407">
          <cell r="B29407">
            <v>101902</v>
          </cell>
        </row>
        <row r="29408">
          <cell r="B29408">
            <v>101903</v>
          </cell>
        </row>
        <row r="29409">
          <cell r="B29409">
            <v>101903</v>
          </cell>
        </row>
        <row r="29410">
          <cell r="B29410">
            <v>101903</v>
          </cell>
        </row>
        <row r="29411">
          <cell r="B29411">
            <v>101903</v>
          </cell>
        </row>
        <row r="29412">
          <cell r="B29412">
            <v>101903</v>
          </cell>
        </row>
        <row r="29413">
          <cell r="B29413">
            <v>97414</v>
          </cell>
        </row>
        <row r="29414">
          <cell r="B29414">
            <v>97414</v>
          </cell>
        </row>
        <row r="29415">
          <cell r="B29415">
            <v>97414</v>
          </cell>
        </row>
        <row r="29416">
          <cell r="B29416">
            <v>97414</v>
          </cell>
        </row>
        <row r="29417">
          <cell r="B29417">
            <v>97415</v>
          </cell>
        </row>
        <row r="29418">
          <cell r="B29418">
            <v>97415</v>
          </cell>
        </row>
        <row r="29419">
          <cell r="B29419">
            <v>97415</v>
          </cell>
        </row>
        <row r="29420">
          <cell r="B29420">
            <v>97415</v>
          </cell>
        </row>
        <row r="29421">
          <cell r="B29421">
            <v>97416</v>
          </cell>
        </row>
        <row r="29422">
          <cell r="B29422">
            <v>97416</v>
          </cell>
        </row>
        <row r="29423">
          <cell r="B29423">
            <v>97416</v>
          </cell>
        </row>
        <row r="29424">
          <cell r="B29424">
            <v>97416</v>
          </cell>
        </row>
        <row r="29425">
          <cell r="B29425">
            <v>97417</v>
          </cell>
        </row>
        <row r="29426">
          <cell r="B29426">
            <v>97417</v>
          </cell>
        </row>
        <row r="29427">
          <cell r="B29427">
            <v>97417</v>
          </cell>
        </row>
        <row r="29428">
          <cell r="B29428">
            <v>97417</v>
          </cell>
        </row>
        <row r="29429">
          <cell r="B29429">
            <v>97418</v>
          </cell>
        </row>
        <row r="29430">
          <cell r="B29430">
            <v>97418</v>
          </cell>
        </row>
        <row r="29431">
          <cell r="B29431">
            <v>97418</v>
          </cell>
        </row>
        <row r="29432">
          <cell r="B29432">
            <v>97418</v>
          </cell>
        </row>
        <row r="29433">
          <cell r="B29433">
            <v>97409</v>
          </cell>
        </row>
        <row r="29434">
          <cell r="B29434">
            <v>97409</v>
          </cell>
        </row>
        <row r="29435">
          <cell r="B29435">
            <v>97409</v>
          </cell>
        </row>
        <row r="29436">
          <cell r="B29436">
            <v>97409</v>
          </cell>
        </row>
        <row r="29437">
          <cell r="B29437">
            <v>97410</v>
          </cell>
        </row>
        <row r="29438">
          <cell r="B29438">
            <v>97410</v>
          </cell>
        </row>
        <row r="29439">
          <cell r="B29439">
            <v>97410</v>
          </cell>
        </row>
        <row r="29440">
          <cell r="B29440">
            <v>97410</v>
          </cell>
        </row>
        <row r="29441">
          <cell r="B29441">
            <v>97411</v>
          </cell>
        </row>
        <row r="29442">
          <cell r="B29442">
            <v>97411</v>
          </cell>
        </row>
        <row r="29443">
          <cell r="B29443">
            <v>97411</v>
          </cell>
        </row>
        <row r="29444">
          <cell r="B29444">
            <v>97411</v>
          </cell>
        </row>
        <row r="29445">
          <cell r="B29445">
            <v>97412</v>
          </cell>
        </row>
        <row r="29446">
          <cell r="B29446">
            <v>97412</v>
          </cell>
        </row>
        <row r="29447">
          <cell r="B29447">
            <v>97412</v>
          </cell>
        </row>
        <row r="29448">
          <cell r="B29448">
            <v>97412</v>
          </cell>
        </row>
        <row r="29449">
          <cell r="B29449">
            <v>97413</v>
          </cell>
        </row>
        <row r="29450">
          <cell r="B29450">
            <v>97413</v>
          </cell>
        </row>
        <row r="29451">
          <cell r="B29451">
            <v>97413</v>
          </cell>
        </row>
        <row r="29452">
          <cell r="B29452">
            <v>97413</v>
          </cell>
        </row>
        <row r="29453">
          <cell r="B29453">
            <v>101900</v>
          </cell>
        </row>
        <row r="29454">
          <cell r="B29454">
            <v>101900</v>
          </cell>
        </row>
        <row r="29455">
          <cell r="B29455">
            <v>101900</v>
          </cell>
        </row>
        <row r="29456">
          <cell r="B29456">
            <v>101900</v>
          </cell>
        </row>
        <row r="29457">
          <cell r="B29457">
            <v>101900</v>
          </cell>
        </row>
        <row r="29458">
          <cell r="B29458">
            <v>106030</v>
          </cell>
        </row>
        <row r="29459">
          <cell r="B29459">
            <v>106030</v>
          </cell>
        </row>
        <row r="29460">
          <cell r="B29460">
            <v>106030</v>
          </cell>
        </row>
        <row r="29461">
          <cell r="B29461">
            <v>106030</v>
          </cell>
        </row>
        <row r="29462">
          <cell r="B29462">
            <v>106030</v>
          </cell>
        </row>
        <row r="29463">
          <cell r="B29463">
            <v>93660</v>
          </cell>
        </row>
        <row r="29464">
          <cell r="B29464">
            <v>93660</v>
          </cell>
        </row>
        <row r="29465">
          <cell r="B29465">
            <v>93660</v>
          </cell>
        </row>
        <row r="29466">
          <cell r="B29466">
            <v>93660</v>
          </cell>
        </row>
        <row r="29467">
          <cell r="B29467">
            <v>93660</v>
          </cell>
        </row>
        <row r="29468">
          <cell r="B29468">
            <v>93661</v>
          </cell>
        </row>
        <row r="29469">
          <cell r="B29469">
            <v>93661</v>
          </cell>
        </row>
        <row r="29470">
          <cell r="B29470">
            <v>93661</v>
          </cell>
        </row>
        <row r="29471">
          <cell r="B29471">
            <v>93661</v>
          </cell>
        </row>
        <row r="29472">
          <cell r="B29472">
            <v>93661</v>
          </cell>
        </row>
        <row r="29473">
          <cell r="B29473">
            <v>93662</v>
          </cell>
        </row>
        <row r="29474">
          <cell r="B29474">
            <v>93662</v>
          </cell>
        </row>
        <row r="29475">
          <cell r="B29475">
            <v>93662</v>
          </cell>
        </row>
        <row r="29476">
          <cell r="B29476">
            <v>93662</v>
          </cell>
        </row>
        <row r="29477">
          <cell r="B29477">
            <v>93662</v>
          </cell>
        </row>
        <row r="29478">
          <cell r="B29478">
            <v>93663</v>
          </cell>
        </row>
        <row r="29479">
          <cell r="B29479">
            <v>93663</v>
          </cell>
        </row>
        <row r="29480">
          <cell r="B29480">
            <v>93663</v>
          </cell>
        </row>
        <row r="29481">
          <cell r="B29481">
            <v>93663</v>
          </cell>
        </row>
        <row r="29482">
          <cell r="B29482">
            <v>93663</v>
          </cell>
        </row>
        <row r="29483">
          <cell r="B29483">
            <v>93664</v>
          </cell>
        </row>
        <row r="29484">
          <cell r="B29484">
            <v>93664</v>
          </cell>
        </row>
        <row r="29485">
          <cell r="B29485">
            <v>93664</v>
          </cell>
        </row>
        <row r="29486">
          <cell r="B29486">
            <v>93664</v>
          </cell>
        </row>
        <row r="29487">
          <cell r="B29487">
            <v>93664</v>
          </cell>
        </row>
        <row r="29488">
          <cell r="B29488">
            <v>93665</v>
          </cell>
        </row>
        <row r="29489">
          <cell r="B29489">
            <v>93665</v>
          </cell>
        </row>
        <row r="29490">
          <cell r="B29490">
            <v>93665</v>
          </cell>
        </row>
        <row r="29491">
          <cell r="B29491">
            <v>93665</v>
          </cell>
        </row>
        <row r="29492">
          <cell r="B29492">
            <v>93665</v>
          </cell>
        </row>
        <row r="29493">
          <cell r="B29493">
            <v>93666</v>
          </cell>
        </row>
        <row r="29494">
          <cell r="B29494">
            <v>93666</v>
          </cell>
        </row>
        <row r="29495">
          <cell r="B29495">
            <v>93666</v>
          </cell>
        </row>
        <row r="29496">
          <cell r="B29496">
            <v>93666</v>
          </cell>
        </row>
        <row r="29497">
          <cell r="B29497">
            <v>93666</v>
          </cell>
        </row>
        <row r="29498">
          <cell r="B29498">
            <v>93674</v>
          </cell>
        </row>
        <row r="29499">
          <cell r="B29499">
            <v>93674</v>
          </cell>
        </row>
        <row r="29500">
          <cell r="B29500">
            <v>93674</v>
          </cell>
        </row>
        <row r="29501">
          <cell r="B29501">
            <v>93674</v>
          </cell>
        </row>
        <row r="29502">
          <cell r="B29502">
            <v>93674</v>
          </cell>
        </row>
        <row r="29503">
          <cell r="B29503">
            <v>93675</v>
          </cell>
        </row>
        <row r="29504">
          <cell r="B29504">
            <v>93675</v>
          </cell>
        </row>
        <row r="29505">
          <cell r="B29505">
            <v>93675</v>
          </cell>
        </row>
        <row r="29506">
          <cell r="B29506">
            <v>93675</v>
          </cell>
        </row>
        <row r="29507">
          <cell r="B29507">
            <v>93675</v>
          </cell>
        </row>
        <row r="29508">
          <cell r="B29508">
            <v>101892</v>
          </cell>
        </row>
        <row r="29509">
          <cell r="B29509">
            <v>101892</v>
          </cell>
        </row>
        <row r="29510">
          <cell r="B29510">
            <v>101892</v>
          </cell>
        </row>
        <row r="29511">
          <cell r="B29511">
            <v>101892</v>
          </cell>
        </row>
        <row r="29512">
          <cell r="B29512">
            <v>101892</v>
          </cell>
        </row>
        <row r="29513">
          <cell r="B29513">
            <v>93653</v>
          </cell>
        </row>
        <row r="29514">
          <cell r="B29514">
            <v>93653</v>
          </cell>
        </row>
        <row r="29515">
          <cell r="B29515">
            <v>93653</v>
          </cell>
        </row>
        <row r="29516">
          <cell r="B29516">
            <v>93653</v>
          </cell>
        </row>
        <row r="29517">
          <cell r="B29517">
            <v>93653</v>
          </cell>
        </row>
        <row r="29518">
          <cell r="B29518">
            <v>93654</v>
          </cell>
        </row>
        <row r="29519">
          <cell r="B29519">
            <v>93654</v>
          </cell>
        </row>
        <row r="29520">
          <cell r="B29520">
            <v>93654</v>
          </cell>
        </row>
        <row r="29521">
          <cell r="B29521">
            <v>93654</v>
          </cell>
        </row>
        <row r="29522">
          <cell r="B29522">
            <v>93654</v>
          </cell>
        </row>
        <row r="29523">
          <cell r="B29523">
            <v>93655</v>
          </cell>
        </row>
        <row r="29524">
          <cell r="B29524">
            <v>93655</v>
          </cell>
        </row>
        <row r="29525">
          <cell r="B29525">
            <v>93655</v>
          </cell>
        </row>
        <row r="29526">
          <cell r="B29526">
            <v>93655</v>
          </cell>
        </row>
        <row r="29527">
          <cell r="B29527">
            <v>93655</v>
          </cell>
        </row>
        <row r="29528">
          <cell r="B29528">
            <v>93656</v>
          </cell>
        </row>
        <row r="29529">
          <cell r="B29529">
            <v>93656</v>
          </cell>
        </row>
        <row r="29530">
          <cell r="B29530">
            <v>93656</v>
          </cell>
        </row>
        <row r="29531">
          <cell r="B29531">
            <v>93656</v>
          </cell>
        </row>
        <row r="29532">
          <cell r="B29532">
            <v>93656</v>
          </cell>
        </row>
        <row r="29533">
          <cell r="B29533">
            <v>93657</v>
          </cell>
        </row>
        <row r="29534">
          <cell r="B29534">
            <v>93657</v>
          </cell>
        </row>
        <row r="29535">
          <cell r="B29535">
            <v>93657</v>
          </cell>
        </row>
        <row r="29536">
          <cell r="B29536">
            <v>93657</v>
          </cell>
        </row>
        <row r="29537">
          <cell r="B29537">
            <v>93657</v>
          </cell>
        </row>
        <row r="29538">
          <cell r="B29538">
            <v>93658</v>
          </cell>
        </row>
        <row r="29539">
          <cell r="B29539">
            <v>93658</v>
          </cell>
        </row>
        <row r="29540">
          <cell r="B29540">
            <v>93658</v>
          </cell>
        </row>
        <row r="29541">
          <cell r="B29541">
            <v>93658</v>
          </cell>
        </row>
        <row r="29542">
          <cell r="B29542">
            <v>93658</v>
          </cell>
        </row>
        <row r="29543">
          <cell r="B29543">
            <v>93659</v>
          </cell>
        </row>
        <row r="29544">
          <cell r="B29544">
            <v>93659</v>
          </cell>
        </row>
        <row r="29545">
          <cell r="B29545">
            <v>93659</v>
          </cell>
        </row>
        <row r="29546">
          <cell r="B29546">
            <v>93659</v>
          </cell>
        </row>
        <row r="29547">
          <cell r="B29547">
            <v>93659</v>
          </cell>
        </row>
        <row r="29548">
          <cell r="B29548">
            <v>101890</v>
          </cell>
        </row>
        <row r="29549">
          <cell r="B29549">
            <v>101890</v>
          </cell>
        </row>
        <row r="29550">
          <cell r="B29550">
            <v>101890</v>
          </cell>
        </row>
        <row r="29551">
          <cell r="B29551">
            <v>101890</v>
          </cell>
        </row>
        <row r="29552">
          <cell r="B29552">
            <v>101890</v>
          </cell>
        </row>
        <row r="29553">
          <cell r="B29553">
            <v>101891</v>
          </cell>
        </row>
        <row r="29554">
          <cell r="B29554">
            <v>101891</v>
          </cell>
        </row>
        <row r="29555">
          <cell r="B29555">
            <v>101891</v>
          </cell>
        </row>
        <row r="29556">
          <cell r="B29556">
            <v>101891</v>
          </cell>
        </row>
        <row r="29557">
          <cell r="B29557">
            <v>101891</v>
          </cell>
        </row>
        <row r="29558">
          <cell r="B29558">
            <v>101895</v>
          </cell>
        </row>
        <row r="29559">
          <cell r="B29559">
            <v>101895</v>
          </cell>
        </row>
        <row r="29560">
          <cell r="B29560">
            <v>101895</v>
          </cell>
        </row>
        <row r="29561">
          <cell r="B29561">
            <v>101895</v>
          </cell>
        </row>
        <row r="29562">
          <cell r="B29562">
            <v>101895</v>
          </cell>
        </row>
        <row r="29563">
          <cell r="B29563">
            <v>101896</v>
          </cell>
        </row>
        <row r="29564">
          <cell r="B29564">
            <v>101896</v>
          </cell>
        </row>
        <row r="29565">
          <cell r="B29565">
            <v>101896</v>
          </cell>
        </row>
        <row r="29566">
          <cell r="B29566">
            <v>101896</v>
          </cell>
        </row>
        <row r="29567">
          <cell r="B29567">
            <v>101896</v>
          </cell>
        </row>
        <row r="29568">
          <cell r="B29568">
            <v>101897</v>
          </cell>
        </row>
        <row r="29569">
          <cell r="B29569">
            <v>101897</v>
          </cell>
        </row>
        <row r="29570">
          <cell r="B29570">
            <v>101897</v>
          </cell>
        </row>
        <row r="29571">
          <cell r="B29571">
            <v>101897</v>
          </cell>
        </row>
        <row r="29572">
          <cell r="B29572">
            <v>101897</v>
          </cell>
        </row>
        <row r="29573">
          <cell r="B29573">
            <v>101898</v>
          </cell>
        </row>
        <row r="29574">
          <cell r="B29574">
            <v>101898</v>
          </cell>
        </row>
        <row r="29575">
          <cell r="B29575">
            <v>101898</v>
          </cell>
        </row>
        <row r="29576">
          <cell r="B29576">
            <v>101898</v>
          </cell>
        </row>
        <row r="29577">
          <cell r="B29577">
            <v>101898</v>
          </cell>
        </row>
        <row r="29578">
          <cell r="B29578">
            <v>101899</v>
          </cell>
        </row>
        <row r="29579">
          <cell r="B29579">
            <v>101899</v>
          </cell>
        </row>
        <row r="29580">
          <cell r="B29580">
            <v>101899</v>
          </cell>
        </row>
        <row r="29581">
          <cell r="B29581">
            <v>101899</v>
          </cell>
        </row>
        <row r="29582">
          <cell r="B29582">
            <v>101899</v>
          </cell>
        </row>
        <row r="29583">
          <cell r="B29583">
            <v>93676</v>
          </cell>
        </row>
        <row r="29584">
          <cell r="B29584">
            <v>93676</v>
          </cell>
        </row>
        <row r="29585">
          <cell r="B29585">
            <v>93676</v>
          </cell>
        </row>
        <row r="29586">
          <cell r="B29586">
            <v>93676</v>
          </cell>
        </row>
        <row r="29587">
          <cell r="B29587">
            <v>93676</v>
          </cell>
        </row>
        <row r="29588">
          <cell r="B29588">
            <v>97711</v>
          </cell>
        </row>
        <row r="29589">
          <cell r="B29589">
            <v>97711</v>
          </cell>
        </row>
        <row r="29590">
          <cell r="B29590">
            <v>97711</v>
          </cell>
        </row>
        <row r="29591">
          <cell r="B29591">
            <v>97711</v>
          </cell>
        </row>
        <row r="29592">
          <cell r="B29592">
            <v>97711</v>
          </cell>
        </row>
        <row r="29593">
          <cell r="B29593">
            <v>106020</v>
          </cell>
        </row>
        <row r="29594">
          <cell r="B29594">
            <v>106020</v>
          </cell>
        </row>
        <row r="29595">
          <cell r="B29595">
            <v>106020</v>
          </cell>
        </row>
        <row r="29596">
          <cell r="B29596">
            <v>106020</v>
          </cell>
        </row>
        <row r="29597">
          <cell r="B29597">
            <v>106020</v>
          </cell>
        </row>
        <row r="29598">
          <cell r="B29598">
            <v>106031</v>
          </cell>
        </row>
        <row r="29599">
          <cell r="B29599">
            <v>106031</v>
          </cell>
        </row>
        <row r="29600">
          <cell r="B29600">
            <v>106031</v>
          </cell>
        </row>
        <row r="29601">
          <cell r="B29601">
            <v>106031</v>
          </cell>
        </row>
        <row r="29602">
          <cell r="B29602">
            <v>106031</v>
          </cell>
        </row>
        <row r="29603">
          <cell r="B29603">
            <v>93667</v>
          </cell>
        </row>
        <row r="29604">
          <cell r="B29604">
            <v>93667</v>
          </cell>
        </row>
        <row r="29605">
          <cell r="B29605">
            <v>93667</v>
          </cell>
        </row>
        <row r="29606">
          <cell r="B29606">
            <v>93667</v>
          </cell>
        </row>
        <row r="29607">
          <cell r="B29607">
            <v>93667</v>
          </cell>
        </row>
        <row r="29608">
          <cell r="B29608">
            <v>93668</v>
          </cell>
        </row>
        <row r="29609">
          <cell r="B29609">
            <v>93668</v>
          </cell>
        </row>
        <row r="29610">
          <cell r="B29610">
            <v>93668</v>
          </cell>
        </row>
        <row r="29611">
          <cell r="B29611">
            <v>93668</v>
          </cell>
        </row>
        <row r="29612">
          <cell r="B29612">
            <v>93668</v>
          </cell>
        </row>
        <row r="29613">
          <cell r="B29613">
            <v>93669</v>
          </cell>
        </row>
        <row r="29614">
          <cell r="B29614">
            <v>93669</v>
          </cell>
        </row>
        <row r="29615">
          <cell r="B29615">
            <v>93669</v>
          </cell>
        </row>
        <row r="29616">
          <cell r="B29616">
            <v>93669</v>
          </cell>
        </row>
        <row r="29617">
          <cell r="B29617">
            <v>93669</v>
          </cell>
        </row>
        <row r="29618">
          <cell r="B29618">
            <v>93670</v>
          </cell>
        </row>
        <row r="29619">
          <cell r="B29619">
            <v>93670</v>
          </cell>
        </row>
        <row r="29620">
          <cell r="B29620">
            <v>93670</v>
          </cell>
        </row>
        <row r="29621">
          <cell r="B29621">
            <v>93670</v>
          </cell>
        </row>
        <row r="29622">
          <cell r="B29622">
            <v>93670</v>
          </cell>
        </row>
        <row r="29623">
          <cell r="B29623">
            <v>93671</v>
          </cell>
        </row>
        <row r="29624">
          <cell r="B29624">
            <v>93671</v>
          </cell>
        </row>
        <row r="29625">
          <cell r="B29625">
            <v>93671</v>
          </cell>
        </row>
        <row r="29626">
          <cell r="B29626">
            <v>93671</v>
          </cell>
        </row>
        <row r="29627">
          <cell r="B29627">
            <v>93671</v>
          </cell>
        </row>
        <row r="29628">
          <cell r="B29628">
            <v>93672</v>
          </cell>
        </row>
        <row r="29629">
          <cell r="B29629">
            <v>93672</v>
          </cell>
        </row>
        <row r="29630">
          <cell r="B29630">
            <v>93672</v>
          </cell>
        </row>
        <row r="29631">
          <cell r="B29631">
            <v>93672</v>
          </cell>
        </row>
        <row r="29632">
          <cell r="B29632">
            <v>93672</v>
          </cell>
        </row>
        <row r="29633">
          <cell r="B29633">
            <v>93673</v>
          </cell>
        </row>
        <row r="29634">
          <cell r="B29634">
            <v>93673</v>
          </cell>
        </row>
        <row r="29635">
          <cell r="B29635">
            <v>93673</v>
          </cell>
        </row>
        <row r="29636">
          <cell r="B29636">
            <v>93673</v>
          </cell>
        </row>
        <row r="29637">
          <cell r="B29637">
            <v>93673</v>
          </cell>
        </row>
        <row r="29638">
          <cell r="B29638">
            <v>101893</v>
          </cell>
        </row>
        <row r="29639">
          <cell r="B29639">
            <v>101893</v>
          </cell>
        </row>
        <row r="29640">
          <cell r="B29640">
            <v>101893</v>
          </cell>
        </row>
        <row r="29641">
          <cell r="B29641">
            <v>101893</v>
          </cell>
        </row>
        <row r="29642">
          <cell r="B29642">
            <v>101893</v>
          </cell>
        </row>
        <row r="29643">
          <cell r="B29643">
            <v>101894</v>
          </cell>
        </row>
        <row r="29644">
          <cell r="B29644">
            <v>101894</v>
          </cell>
        </row>
        <row r="29645">
          <cell r="B29645">
            <v>101894</v>
          </cell>
        </row>
        <row r="29646">
          <cell r="B29646">
            <v>101894</v>
          </cell>
        </row>
        <row r="29647">
          <cell r="B29647">
            <v>101894</v>
          </cell>
        </row>
        <row r="29648">
          <cell r="B29648">
            <v>106027</v>
          </cell>
        </row>
        <row r="29649">
          <cell r="B29649">
            <v>106027</v>
          </cell>
        </row>
        <row r="29650">
          <cell r="B29650">
            <v>106027</v>
          </cell>
        </row>
        <row r="29651">
          <cell r="B29651">
            <v>106027</v>
          </cell>
        </row>
        <row r="29652">
          <cell r="B29652">
            <v>106027</v>
          </cell>
        </row>
        <row r="29653">
          <cell r="B29653">
            <v>106028</v>
          </cell>
        </row>
        <row r="29654">
          <cell r="B29654">
            <v>106028</v>
          </cell>
        </row>
        <row r="29655">
          <cell r="B29655">
            <v>106028</v>
          </cell>
        </row>
        <row r="29656">
          <cell r="B29656">
            <v>106028</v>
          </cell>
        </row>
        <row r="29657">
          <cell r="B29657">
            <v>106028</v>
          </cell>
        </row>
        <row r="29658">
          <cell r="B29658">
            <v>106029</v>
          </cell>
        </row>
        <row r="29659">
          <cell r="B29659">
            <v>106029</v>
          </cell>
        </row>
        <row r="29660">
          <cell r="B29660">
            <v>106029</v>
          </cell>
        </row>
        <row r="29661">
          <cell r="B29661">
            <v>106029</v>
          </cell>
        </row>
        <row r="29662">
          <cell r="B29662">
            <v>106029</v>
          </cell>
        </row>
        <row r="29663">
          <cell r="B29663">
            <v>97421</v>
          </cell>
        </row>
        <row r="29664">
          <cell r="B29664">
            <v>97421</v>
          </cell>
        </row>
        <row r="29665">
          <cell r="B29665">
            <v>97421</v>
          </cell>
        </row>
        <row r="29666">
          <cell r="B29666">
            <v>97421</v>
          </cell>
        </row>
        <row r="29667">
          <cell r="B29667">
            <v>97421</v>
          </cell>
        </row>
        <row r="29668">
          <cell r="B29668">
            <v>97373</v>
          </cell>
        </row>
        <row r="29669">
          <cell r="B29669">
            <v>97373</v>
          </cell>
        </row>
        <row r="29670">
          <cell r="B29670">
            <v>97373</v>
          </cell>
        </row>
        <row r="29671">
          <cell r="B29671">
            <v>97373</v>
          </cell>
        </row>
        <row r="29672">
          <cell r="B29672">
            <v>97374</v>
          </cell>
        </row>
        <row r="29673">
          <cell r="B29673">
            <v>97374</v>
          </cell>
        </row>
        <row r="29674">
          <cell r="B29674">
            <v>97374</v>
          </cell>
        </row>
        <row r="29675">
          <cell r="B29675">
            <v>97374</v>
          </cell>
        </row>
        <row r="29676">
          <cell r="B29676">
            <v>97375</v>
          </cell>
        </row>
        <row r="29677">
          <cell r="B29677">
            <v>97375</v>
          </cell>
        </row>
        <row r="29678">
          <cell r="B29678">
            <v>97375</v>
          </cell>
        </row>
        <row r="29679">
          <cell r="B29679">
            <v>97375</v>
          </cell>
        </row>
        <row r="29680">
          <cell r="B29680">
            <v>97376</v>
          </cell>
        </row>
        <row r="29681">
          <cell r="B29681">
            <v>97376</v>
          </cell>
        </row>
        <row r="29682">
          <cell r="B29682">
            <v>97376</v>
          </cell>
        </row>
        <row r="29683">
          <cell r="B29683">
            <v>97376</v>
          </cell>
        </row>
        <row r="29684">
          <cell r="B29684">
            <v>97377</v>
          </cell>
        </row>
        <row r="29685">
          <cell r="B29685">
            <v>97377</v>
          </cell>
        </row>
        <row r="29686">
          <cell r="B29686">
            <v>97377</v>
          </cell>
        </row>
        <row r="29687">
          <cell r="B29687">
            <v>97377</v>
          </cell>
        </row>
        <row r="29688">
          <cell r="B29688">
            <v>97368</v>
          </cell>
        </row>
        <row r="29689">
          <cell r="B29689">
            <v>97368</v>
          </cell>
        </row>
        <row r="29690">
          <cell r="B29690">
            <v>97368</v>
          </cell>
        </row>
        <row r="29691">
          <cell r="B29691">
            <v>97368</v>
          </cell>
        </row>
        <row r="29692">
          <cell r="B29692">
            <v>97369</v>
          </cell>
        </row>
        <row r="29693">
          <cell r="B29693">
            <v>97369</v>
          </cell>
        </row>
        <row r="29694">
          <cell r="B29694">
            <v>97369</v>
          </cell>
        </row>
        <row r="29695">
          <cell r="B29695">
            <v>97369</v>
          </cell>
        </row>
        <row r="29696">
          <cell r="B29696">
            <v>97370</v>
          </cell>
        </row>
        <row r="29697">
          <cell r="B29697">
            <v>97370</v>
          </cell>
        </row>
        <row r="29698">
          <cell r="B29698">
            <v>97370</v>
          </cell>
        </row>
        <row r="29699">
          <cell r="B29699">
            <v>97370</v>
          </cell>
        </row>
        <row r="29700">
          <cell r="B29700">
            <v>97371</v>
          </cell>
        </row>
        <row r="29701">
          <cell r="B29701">
            <v>97371</v>
          </cell>
        </row>
        <row r="29702">
          <cell r="B29702">
            <v>97371</v>
          </cell>
        </row>
        <row r="29703">
          <cell r="B29703">
            <v>97371</v>
          </cell>
        </row>
        <row r="29704">
          <cell r="B29704">
            <v>97372</v>
          </cell>
        </row>
        <row r="29705">
          <cell r="B29705">
            <v>97372</v>
          </cell>
        </row>
        <row r="29706">
          <cell r="B29706">
            <v>97372</v>
          </cell>
        </row>
        <row r="29707">
          <cell r="B29707">
            <v>97372</v>
          </cell>
        </row>
        <row r="29708">
          <cell r="B29708">
            <v>101875</v>
          </cell>
        </row>
        <row r="29709">
          <cell r="B29709">
            <v>101875</v>
          </cell>
        </row>
        <row r="29710">
          <cell r="B29710">
            <v>101875</v>
          </cell>
        </row>
        <row r="29711">
          <cell r="B29711">
            <v>101875</v>
          </cell>
        </row>
        <row r="29712">
          <cell r="B29712">
            <v>101875</v>
          </cell>
        </row>
        <row r="29713">
          <cell r="B29713">
            <v>101883</v>
          </cell>
        </row>
        <row r="29714">
          <cell r="B29714">
            <v>101883</v>
          </cell>
        </row>
        <row r="29715">
          <cell r="B29715">
            <v>101883</v>
          </cell>
        </row>
        <row r="29716">
          <cell r="B29716">
            <v>101883</v>
          </cell>
        </row>
        <row r="29717">
          <cell r="B29717">
            <v>101883</v>
          </cell>
        </row>
        <row r="29718">
          <cell r="B29718">
            <v>101879</v>
          </cell>
        </row>
        <row r="29719">
          <cell r="B29719">
            <v>101879</v>
          </cell>
        </row>
        <row r="29720">
          <cell r="B29720">
            <v>101879</v>
          </cell>
        </row>
        <row r="29721">
          <cell r="B29721">
            <v>101879</v>
          </cell>
        </row>
        <row r="29722">
          <cell r="B29722">
            <v>101879</v>
          </cell>
        </row>
        <row r="29723">
          <cell r="B29723">
            <v>106021</v>
          </cell>
        </row>
        <row r="29724">
          <cell r="B29724">
            <v>106021</v>
          </cell>
        </row>
        <row r="29725">
          <cell r="B29725">
            <v>106021</v>
          </cell>
        </row>
        <row r="29726">
          <cell r="B29726">
            <v>106021</v>
          </cell>
        </row>
        <row r="29727">
          <cell r="B29727">
            <v>106021</v>
          </cell>
        </row>
        <row r="29728">
          <cell r="B29728">
            <v>106021</v>
          </cell>
        </row>
        <row r="29729">
          <cell r="B29729">
            <v>106021</v>
          </cell>
        </row>
        <row r="29730">
          <cell r="B29730">
            <v>101880</v>
          </cell>
        </row>
        <row r="29731">
          <cell r="B29731">
            <v>101880</v>
          </cell>
        </row>
        <row r="29732">
          <cell r="B29732">
            <v>101880</v>
          </cell>
        </row>
        <row r="29733">
          <cell r="B29733">
            <v>101880</v>
          </cell>
        </row>
        <row r="29734">
          <cell r="B29734">
            <v>101880</v>
          </cell>
        </row>
        <row r="29735">
          <cell r="B29735">
            <v>101882</v>
          </cell>
        </row>
        <row r="29736">
          <cell r="B29736">
            <v>101882</v>
          </cell>
        </row>
        <row r="29737">
          <cell r="B29737">
            <v>101882</v>
          </cell>
        </row>
        <row r="29738">
          <cell r="B29738">
            <v>101882</v>
          </cell>
        </row>
        <row r="29739">
          <cell r="B29739">
            <v>101882</v>
          </cell>
        </row>
        <row r="29740">
          <cell r="B29740">
            <v>106022</v>
          </cell>
        </row>
        <row r="29741">
          <cell r="B29741">
            <v>106022</v>
          </cell>
        </row>
        <row r="29742">
          <cell r="B29742">
            <v>106022</v>
          </cell>
        </row>
        <row r="29743">
          <cell r="B29743">
            <v>106022</v>
          </cell>
        </row>
        <row r="29744">
          <cell r="B29744">
            <v>106022</v>
          </cell>
        </row>
        <row r="29745">
          <cell r="B29745">
            <v>106022</v>
          </cell>
        </row>
        <row r="29746">
          <cell r="B29746">
            <v>106022</v>
          </cell>
        </row>
        <row r="29747">
          <cell r="B29747">
            <v>101881</v>
          </cell>
        </row>
        <row r="29748">
          <cell r="B29748">
            <v>101881</v>
          </cell>
        </row>
        <row r="29749">
          <cell r="B29749">
            <v>101881</v>
          </cell>
        </row>
        <row r="29750">
          <cell r="B29750">
            <v>101881</v>
          </cell>
        </row>
        <row r="29751">
          <cell r="B29751">
            <v>101881</v>
          </cell>
        </row>
        <row r="29752">
          <cell r="B29752">
            <v>106023</v>
          </cell>
        </row>
        <row r="29753">
          <cell r="B29753">
            <v>106023</v>
          </cell>
        </row>
        <row r="29754">
          <cell r="B29754">
            <v>106023</v>
          </cell>
        </row>
        <row r="29755">
          <cell r="B29755">
            <v>106023</v>
          </cell>
        </row>
        <row r="29756">
          <cell r="B29756">
            <v>106023</v>
          </cell>
        </row>
        <row r="29757">
          <cell r="B29757">
            <v>106023</v>
          </cell>
        </row>
        <row r="29758">
          <cell r="B29758">
            <v>106023</v>
          </cell>
        </row>
        <row r="29759">
          <cell r="B29759">
            <v>101878</v>
          </cell>
        </row>
        <row r="29760">
          <cell r="B29760">
            <v>101878</v>
          </cell>
        </row>
        <row r="29761">
          <cell r="B29761">
            <v>101878</v>
          </cell>
        </row>
        <row r="29762">
          <cell r="B29762">
            <v>101878</v>
          </cell>
        </row>
        <row r="29763">
          <cell r="B29763">
            <v>106024</v>
          </cell>
        </row>
        <row r="29764">
          <cell r="B29764">
            <v>106024</v>
          </cell>
        </row>
        <row r="29765">
          <cell r="B29765">
            <v>106024</v>
          </cell>
        </row>
        <row r="29766">
          <cell r="B29766">
            <v>106024</v>
          </cell>
        </row>
        <row r="29767">
          <cell r="B29767">
            <v>106024</v>
          </cell>
        </row>
        <row r="29768">
          <cell r="B29768">
            <v>106024</v>
          </cell>
        </row>
        <row r="29769">
          <cell r="B29769">
            <v>106025</v>
          </cell>
        </row>
        <row r="29770">
          <cell r="B29770">
            <v>106025</v>
          </cell>
        </row>
        <row r="29771">
          <cell r="B29771">
            <v>106025</v>
          </cell>
        </row>
        <row r="29772">
          <cell r="B29772">
            <v>106025</v>
          </cell>
        </row>
        <row r="29773">
          <cell r="B29773">
            <v>106025</v>
          </cell>
        </row>
        <row r="29774">
          <cell r="B29774">
            <v>106025</v>
          </cell>
        </row>
        <row r="29775">
          <cell r="B29775">
            <v>106026</v>
          </cell>
        </row>
        <row r="29776">
          <cell r="B29776">
            <v>106026</v>
          </cell>
        </row>
        <row r="29777">
          <cell r="B29777">
            <v>106026</v>
          </cell>
        </row>
        <row r="29778">
          <cell r="B29778">
            <v>106026</v>
          </cell>
        </row>
        <row r="29779">
          <cell r="B29779">
            <v>106026</v>
          </cell>
        </row>
        <row r="29780">
          <cell r="B29780">
            <v>106026</v>
          </cell>
        </row>
        <row r="29781">
          <cell r="B29781">
            <v>101877</v>
          </cell>
        </row>
        <row r="29782">
          <cell r="B29782">
            <v>101877</v>
          </cell>
        </row>
        <row r="29783">
          <cell r="B29783">
            <v>101877</v>
          </cell>
        </row>
        <row r="29784">
          <cell r="B29784">
            <v>101877</v>
          </cell>
        </row>
        <row r="29785">
          <cell r="B29785">
            <v>101877</v>
          </cell>
        </row>
        <row r="29786">
          <cell r="B29786">
            <v>101876</v>
          </cell>
        </row>
        <row r="29787">
          <cell r="B29787">
            <v>101876</v>
          </cell>
        </row>
        <row r="29788">
          <cell r="B29788">
            <v>101876</v>
          </cell>
        </row>
        <row r="29789">
          <cell r="B29789">
            <v>101876</v>
          </cell>
        </row>
        <row r="29790">
          <cell r="B29790">
            <v>101876</v>
          </cell>
        </row>
        <row r="29791">
          <cell r="B29791">
            <v>101873</v>
          </cell>
        </row>
        <row r="29792">
          <cell r="B29792">
            <v>101873</v>
          </cell>
        </row>
        <row r="29793">
          <cell r="B29793">
            <v>101873</v>
          </cell>
        </row>
        <row r="29794">
          <cell r="B29794">
            <v>101873</v>
          </cell>
        </row>
        <row r="29795">
          <cell r="B29795">
            <v>101873</v>
          </cell>
        </row>
        <row r="29796">
          <cell r="B29796">
            <v>101873</v>
          </cell>
        </row>
        <row r="29797">
          <cell r="B29797">
            <v>101873</v>
          </cell>
        </row>
        <row r="29798">
          <cell r="B29798">
            <v>101874</v>
          </cell>
        </row>
        <row r="29799">
          <cell r="B29799">
            <v>101874</v>
          </cell>
        </row>
        <row r="29800">
          <cell r="B29800">
            <v>101874</v>
          </cell>
        </row>
        <row r="29801">
          <cell r="B29801">
            <v>101874</v>
          </cell>
        </row>
        <row r="29802">
          <cell r="B29802">
            <v>101874</v>
          </cell>
        </row>
        <row r="29803">
          <cell r="B29803">
            <v>101874</v>
          </cell>
        </row>
        <row r="29804">
          <cell r="B29804">
            <v>101874</v>
          </cell>
        </row>
        <row r="29805">
          <cell r="B29805">
            <v>101871</v>
          </cell>
        </row>
        <row r="29806">
          <cell r="B29806">
            <v>101871</v>
          </cell>
        </row>
        <row r="29807">
          <cell r="B29807">
            <v>101871</v>
          </cell>
        </row>
        <row r="29808">
          <cell r="B29808">
            <v>101871</v>
          </cell>
        </row>
        <row r="29809">
          <cell r="B29809">
            <v>101871</v>
          </cell>
        </row>
        <row r="29810">
          <cell r="B29810">
            <v>101871</v>
          </cell>
        </row>
        <row r="29811">
          <cell r="B29811">
            <v>101871</v>
          </cell>
        </row>
        <row r="29812">
          <cell r="B29812">
            <v>101872</v>
          </cell>
        </row>
        <row r="29813">
          <cell r="B29813">
            <v>101872</v>
          </cell>
        </row>
        <row r="29814">
          <cell r="B29814">
            <v>101872</v>
          </cell>
        </row>
        <row r="29815">
          <cell r="B29815">
            <v>101872</v>
          </cell>
        </row>
        <row r="29816">
          <cell r="B29816">
            <v>101872</v>
          </cell>
        </row>
        <row r="29817">
          <cell r="B29817">
            <v>101872</v>
          </cell>
        </row>
        <row r="29818">
          <cell r="B29818">
            <v>101872</v>
          </cell>
        </row>
        <row r="29819">
          <cell r="B29819">
            <v>97360</v>
          </cell>
        </row>
        <row r="29820">
          <cell r="B29820">
            <v>97360</v>
          </cell>
        </row>
        <row r="29821">
          <cell r="B29821">
            <v>97360</v>
          </cell>
        </row>
        <row r="29822">
          <cell r="B29822">
            <v>97360</v>
          </cell>
        </row>
        <row r="29823">
          <cell r="B29823">
            <v>97361</v>
          </cell>
        </row>
        <row r="29824">
          <cell r="B29824">
            <v>97361</v>
          </cell>
        </row>
        <row r="29825">
          <cell r="B29825">
            <v>97361</v>
          </cell>
        </row>
        <row r="29826">
          <cell r="B29826">
            <v>97361</v>
          </cell>
        </row>
        <row r="29827">
          <cell r="B29827">
            <v>97359</v>
          </cell>
        </row>
        <row r="29828">
          <cell r="B29828">
            <v>97359</v>
          </cell>
        </row>
        <row r="29829">
          <cell r="B29829">
            <v>97359</v>
          </cell>
        </row>
        <row r="29830">
          <cell r="B29830">
            <v>97359</v>
          </cell>
        </row>
        <row r="29831">
          <cell r="B29831">
            <v>101946</v>
          </cell>
        </row>
        <row r="29832">
          <cell r="B29832">
            <v>101946</v>
          </cell>
        </row>
        <row r="29833">
          <cell r="B29833">
            <v>101946</v>
          </cell>
        </row>
        <row r="29834">
          <cell r="B29834">
            <v>101946</v>
          </cell>
        </row>
        <row r="29835">
          <cell r="B29835">
            <v>101946</v>
          </cell>
        </row>
        <row r="29836">
          <cell r="B29836">
            <v>97362</v>
          </cell>
        </row>
        <row r="29837">
          <cell r="B29837">
            <v>97362</v>
          </cell>
        </row>
        <row r="29838">
          <cell r="B29838">
            <v>97362</v>
          </cell>
        </row>
        <row r="29839">
          <cell r="B29839">
            <v>97362</v>
          </cell>
        </row>
        <row r="29840">
          <cell r="B29840">
            <v>101553</v>
          </cell>
        </row>
        <row r="29841">
          <cell r="B29841">
            <v>101553</v>
          </cell>
        </row>
        <row r="29842">
          <cell r="B29842">
            <v>101553</v>
          </cell>
        </row>
        <row r="29843">
          <cell r="B29843">
            <v>101553</v>
          </cell>
        </row>
        <row r="29844">
          <cell r="B29844">
            <v>101554</v>
          </cell>
        </row>
        <row r="29845">
          <cell r="B29845">
            <v>101554</v>
          </cell>
        </row>
        <row r="29846">
          <cell r="B29846">
            <v>101554</v>
          </cell>
        </row>
        <row r="29847">
          <cell r="B29847">
            <v>101554</v>
          </cell>
        </row>
        <row r="29848">
          <cell r="B29848">
            <v>101555</v>
          </cell>
        </row>
        <row r="29849">
          <cell r="B29849">
            <v>101555</v>
          </cell>
        </row>
        <row r="29850">
          <cell r="B29850">
            <v>101555</v>
          </cell>
        </row>
        <row r="29851">
          <cell r="B29851">
            <v>101555</v>
          </cell>
        </row>
        <row r="29852">
          <cell r="B29852">
            <v>101556</v>
          </cell>
        </row>
        <row r="29853">
          <cell r="B29853">
            <v>101556</v>
          </cell>
        </row>
        <row r="29854">
          <cell r="B29854">
            <v>101556</v>
          </cell>
        </row>
        <row r="29855">
          <cell r="B29855">
            <v>101556</v>
          </cell>
        </row>
        <row r="29856">
          <cell r="B29856">
            <v>101537</v>
          </cell>
        </row>
        <row r="29857">
          <cell r="B29857">
            <v>101537</v>
          </cell>
        </row>
        <row r="29858">
          <cell r="B29858">
            <v>101537</v>
          </cell>
        </row>
        <row r="29859">
          <cell r="B29859">
            <v>101537</v>
          </cell>
        </row>
        <row r="29860">
          <cell r="B29860">
            <v>101538</v>
          </cell>
        </row>
        <row r="29861">
          <cell r="B29861">
            <v>101538</v>
          </cell>
        </row>
        <row r="29862">
          <cell r="B29862">
            <v>101538</v>
          </cell>
        </row>
        <row r="29863">
          <cell r="B29863">
            <v>101538</v>
          </cell>
        </row>
        <row r="29864">
          <cell r="B29864">
            <v>101538</v>
          </cell>
        </row>
        <row r="29865">
          <cell r="B29865">
            <v>101538</v>
          </cell>
        </row>
        <row r="29866">
          <cell r="B29866">
            <v>101538</v>
          </cell>
        </row>
        <row r="29867">
          <cell r="B29867">
            <v>101542</v>
          </cell>
        </row>
        <row r="29868">
          <cell r="B29868">
            <v>101542</v>
          </cell>
        </row>
        <row r="29869">
          <cell r="B29869">
            <v>101542</v>
          </cell>
        </row>
        <row r="29870">
          <cell r="B29870">
            <v>101542</v>
          </cell>
        </row>
        <row r="29871">
          <cell r="B29871">
            <v>101542</v>
          </cell>
        </row>
        <row r="29872">
          <cell r="B29872">
            <v>101542</v>
          </cell>
        </row>
        <row r="29873">
          <cell r="B29873">
            <v>101542</v>
          </cell>
        </row>
        <row r="29874">
          <cell r="B29874">
            <v>101539</v>
          </cell>
        </row>
        <row r="29875">
          <cell r="B29875">
            <v>101539</v>
          </cell>
        </row>
        <row r="29876">
          <cell r="B29876">
            <v>101539</v>
          </cell>
        </row>
        <row r="29877">
          <cell r="B29877">
            <v>101539</v>
          </cell>
        </row>
        <row r="29878">
          <cell r="B29878">
            <v>101539</v>
          </cell>
        </row>
        <row r="29879">
          <cell r="B29879">
            <v>101539</v>
          </cell>
        </row>
        <row r="29880">
          <cell r="B29880">
            <v>101539</v>
          </cell>
        </row>
        <row r="29881">
          <cell r="B29881">
            <v>101543</v>
          </cell>
        </row>
        <row r="29882">
          <cell r="B29882">
            <v>101543</v>
          </cell>
        </row>
        <row r="29883">
          <cell r="B29883">
            <v>101543</v>
          </cell>
        </row>
        <row r="29884">
          <cell r="B29884">
            <v>101543</v>
          </cell>
        </row>
        <row r="29885">
          <cell r="B29885">
            <v>101543</v>
          </cell>
        </row>
        <row r="29886">
          <cell r="B29886">
            <v>101543</v>
          </cell>
        </row>
        <row r="29887">
          <cell r="B29887">
            <v>101543</v>
          </cell>
        </row>
        <row r="29888">
          <cell r="B29888">
            <v>101540</v>
          </cell>
        </row>
        <row r="29889">
          <cell r="B29889">
            <v>101540</v>
          </cell>
        </row>
        <row r="29890">
          <cell r="B29890">
            <v>101540</v>
          </cell>
        </row>
        <row r="29891">
          <cell r="B29891">
            <v>101540</v>
          </cell>
        </row>
        <row r="29892">
          <cell r="B29892">
            <v>101540</v>
          </cell>
        </row>
        <row r="29893">
          <cell r="B29893">
            <v>101540</v>
          </cell>
        </row>
        <row r="29894">
          <cell r="B29894">
            <v>101540</v>
          </cell>
        </row>
        <row r="29895">
          <cell r="B29895">
            <v>101544</v>
          </cell>
        </row>
        <row r="29896">
          <cell r="B29896">
            <v>101544</v>
          </cell>
        </row>
        <row r="29897">
          <cell r="B29897">
            <v>101544</v>
          </cell>
        </row>
        <row r="29898">
          <cell r="B29898">
            <v>101544</v>
          </cell>
        </row>
        <row r="29899">
          <cell r="B29899">
            <v>101544</v>
          </cell>
        </row>
        <row r="29900">
          <cell r="B29900">
            <v>101544</v>
          </cell>
        </row>
        <row r="29901">
          <cell r="B29901">
            <v>101544</v>
          </cell>
        </row>
        <row r="29902">
          <cell r="B29902">
            <v>101541</v>
          </cell>
        </row>
        <row r="29903">
          <cell r="B29903">
            <v>101541</v>
          </cell>
        </row>
        <row r="29904">
          <cell r="B29904">
            <v>101541</v>
          </cell>
        </row>
        <row r="29905">
          <cell r="B29905">
            <v>101541</v>
          </cell>
        </row>
        <row r="29906">
          <cell r="B29906">
            <v>101541</v>
          </cell>
        </row>
        <row r="29907">
          <cell r="B29907">
            <v>101541</v>
          </cell>
        </row>
        <row r="29908">
          <cell r="B29908">
            <v>101541</v>
          </cell>
        </row>
        <row r="29909">
          <cell r="B29909">
            <v>101545</v>
          </cell>
        </row>
        <row r="29910">
          <cell r="B29910">
            <v>101545</v>
          </cell>
        </row>
        <row r="29911">
          <cell r="B29911">
            <v>101545</v>
          </cell>
        </row>
        <row r="29912">
          <cell r="B29912">
            <v>101545</v>
          </cell>
        </row>
        <row r="29913">
          <cell r="B29913">
            <v>101545</v>
          </cell>
        </row>
        <row r="29914">
          <cell r="B29914">
            <v>101545</v>
          </cell>
        </row>
        <row r="29915">
          <cell r="B29915">
            <v>101545</v>
          </cell>
        </row>
        <row r="29916">
          <cell r="B29916">
            <v>106502</v>
          </cell>
        </row>
        <row r="29917">
          <cell r="B29917">
            <v>106502</v>
          </cell>
        </row>
        <row r="29918">
          <cell r="B29918">
            <v>106502</v>
          </cell>
        </row>
        <row r="29919">
          <cell r="B29919">
            <v>106502</v>
          </cell>
        </row>
        <row r="29920">
          <cell r="B29920">
            <v>106503</v>
          </cell>
        </row>
        <row r="29921">
          <cell r="B29921">
            <v>106503</v>
          </cell>
        </row>
        <row r="29922">
          <cell r="B29922">
            <v>106503</v>
          </cell>
        </row>
        <row r="29923">
          <cell r="B29923">
            <v>106503</v>
          </cell>
        </row>
        <row r="29924">
          <cell r="B29924">
            <v>106504</v>
          </cell>
        </row>
        <row r="29925">
          <cell r="B29925">
            <v>106504</v>
          </cell>
        </row>
        <row r="29926">
          <cell r="B29926">
            <v>106504</v>
          </cell>
        </row>
        <row r="29927">
          <cell r="B29927">
            <v>106504</v>
          </cell>
        </row>
        <row r="29928">
          <cell r="B29928">
            <v>106505</v>
          </cell>
        </row>
        <row r="29929">
          <cell r="B29929">
            <v>106505</v>
          </cell>
        </row>
        <row r="29930">
          <cell r="B29930">
            <v>106505</v>
          </cell>
        </row>
        <row r="29931">
          <cell r="B29931">
            <v>106505</v>
          </cell>
        </row>
        <row r="29932">
          <cell r="B29932">
            <v>106526</v>
          </cell>
        </row>
        <row r="29933">
          <cell r="B29933">
            <v>106526</v>
          </cell>
        </row>
        <row r="29934">
          <cell r="B29934">
            <v>106526</v>
          </cell>
        </row>
        <row r="29935">
          <cell r="B29935">
            <v>106526</v>
          </cell>
        </row>
        <row r="29936">
          <cell r="B29936">
            <v>106506</v>
          </cell>
        </row>
        <row r="29937">
          <cell r="B29937">
            <v>106506</v>
          </cell>
        </row>
        <row r="29938">
          <cell r="B29938">
            <v>106506</v>
          </cell>
        </row>
        <row r="29939">
          <cell r="B29939">
            <v>106506</v>
          </cell>
        </row>
        <row r="29940">
          <cell r="B29940">
            <v>106507</v>
          </cell>
        </row>
        <row r="29941">
          <cell r="B29941">
            <v>106507</v>
          </cell>
        </row>
        <row r="29942">
          <cell r="B29942">
            <v>106507</v>
          </cell>
        </row>
        <row r="29943">
          <cell r="B29943">
            <v>106507</v>
          </cell>
        </row>
        <row r="29944">
          <cell r="B29944">
            <v>106508</v>
          </cell>
        </row>
        <row r="29945">
          <cell r="B29945">
            <v>106508</v>
          </cell>
        </row>
        <row r="29946">
          <cell r="B29946">
            <v>106508</v>
          </cell>
        </row>
        <row r="29947">
          <cell r="B29947">
            <v>106508</v>
          </cell>
        </row>
        <row r="29948">
          <cell r="B29948">
            <v>106509</v>
          </cell>
        </row>
        <row r="29949">
          <cell r="B29949">
            <v>106509</v>
          </cell>
        </row>
        <row r="29950">
          <cell r="B29950">
            <v>106509</v>
          </cell>
        </row>
        <row r="29951">
          <cell r="B29951">
            <v>106509</v>
          </cell>
        </row>
        <row r="29952">
          <cell r="B29952">
            <v>106527</v>
          </cell>
        </row>
        <row r="29953">
          <cell r="B29953">
            <v>106527</v>
          </cell>
        </row>
        <row r="29954">
          <cell r="B29954">
            <v>106527</v>
          </cell>
        </row>
        <row r="29955">
          <cell r="B29955">
            <v>106527</v>
          </cell>
        </row>
        <row r="29956">
          <cell r="B29956">
            <v>106499</v>
          </cell>
        </row>
        <row r="29957">
          <cell r="B29957">
            <v>106499</v>
          </cell>
        </row>
        <row r="29958">
          <cell r="B29958">
            <v>106499</v>
          </cell>
        </row>
        <row r="29959">
          <cell r="B29959">
            <v>106499</v>
          </cell>
        </row>
        <row r="29960">
          <cell r="B29960">
            <v>106499</v>
          </cell>
        </row>
        <row r="29961">
          <cell r="B29961">
            <v>106500</v>
          </cell>
        </row>
        <row r="29962">
          <cell r="B29962">
            <v>106500</v>
          </cell>
        </row>
        <row r="29963">
          <cell r="B29963">
            <v>106500</v>
          </cell>
        </row>
        <row r="29964">
          <cell r="B29964">
            <v>106500</v>
          </cell>
        </row>
        <row r="29965">
          <cell r="B29965">
            <v>106500</v>
          </cell>
        </row>
        <row r="29966">
          <cell r="B29966">
            <v>106501</v>
          </cell>
        </row>
        <row r="29967">
          <cell r="B29967">
            <v>106501</v>
          </cell>
        </row>
        <row r="29968">
          <cell r="B29968">
            <v>106501</v>
          </cell>
        </row>
        <row r="29969">
          <cell r="B29969">
            <v>106501</v>
          </cell>
        </row>
        <row r="29970">
          <cell r="B29970">
            <v>106501</v>
          </cell>
        </row>
        <row r="29971">
          <cell r="B29971">
            <v>101560</v>
          </cell>
        </row>
        <row r="29972">
          <cell r="B29972">
            <v>101560</v>
          </cell>
        </row>
        <row r="29973">
          <cell r="B29973">
            <v>101560</v>
          </cell>
        </row>
        <row r="29974">
          <cell r="B29974">
            <v>101560</v>
          </cell>
        </row>
        <row r="29975">
          <cell r="B29975">
            <v>101568</v>
          </cell>
        </row>
        <row r="29976">
          <cell r="B29976">
            <v>101568</v>
          </cell>
        </row>
        <row r="29977">
          <cell r="B29977">
            <v>101568</v>
          </cell>
        </row>
        <row r="29978">
          <cell r="B29978">
            <v>101568</v>
          </cell>
        </row>
        <row r="29979">
          <cell r="B29979">
            <v>101561</v>
          </cell>
        </row>
        <row r="29980">
          <cell r="B29980">
            <v>101561</v>
          </cell>
        </row>
        <row r="29981">
          <cell r="B29981">
            <v>101561</v>
          </cell>
        </row>
        <row r="29982">
          <cell r="B29982">
            <v>101561</v>
          </cell>
        </row>
        <row r="29983">
          <cell r="B29983">
            <v>101562</v>
          </cell>
        </row>
        <row r="29984">
          <cell r="B29984">
            <v>101562</v>
          </cell>
        </row>
        <row r="29985">
          <cell r="B29985">
            <v>101562</v>
          </cell>
        </row>
        <row r="29986">
          <cell r="B29986">
            <v>101562</v>
          </cell>
        </row>
        <row r="29987">
          <cell r="B29987">
            <v>101563</v>
          </cell>
        </row>
        <row r="29988">
          <cell r="B29988">
            <v>101563</v>
          </cell>
        </row>
        <row r="29989">
          <cell r="B29989">
            <v>101563</v>
          </cell>
        </row>
        <row r="29990">
          <cell r="B29990">
            <v>101563</v>
          </cell>
        </row>
        <row r="29991">
          <cell r="B29991">
            <v>101564</v>
          </cell>
        </row>
        <row r="29992">
          <cell r="B29992">
            <v>101564</v>
          </cell>
        </row>
        <row r="29993">
          <cell r="B29993">
            <v>101564</v>
          </cell>
        </row>
        <row r="29994">
          <cell r="B29994">
            <v>101564</v>
          </cell>
        </row>
        <row r="29995">
          <cell r="B29995">
            <v>101565</v>
          </cell>
        </row>
        <row r="29996">
          <cell r="B29996">
            <v>101565</v>
          </cell>
        </row>
        <row r="29997">
          <cell r="B29997">
            <v>101565</v>
          </cell>
        </row>
        <row r="29998">
          <cell r="B29998">
            <v>101565</v>
          </cell>
        </row>
        <row r="29999">
          <cell r="B29999">
            <v>101567</v>
          </cell>
        </row>
        <row r="30000">
          <cell r="B30000">
            <v>101567</v>
          </cell>
        </row>
        <row r="30001">
          <cell r="B30001">
            <v>101567</v>
          </cell>
        </row>
        <row r="30002">
          <cell r="B30002">
            <v>101567</v>
          </cell>
        </row>
        <row r="30003">
          <cell r="B30003">
            <v>106524</v>
          </cell>
        </row>
        <row r="30004">
          <cell r="B30004">
            <v>106524</v>
          </cell>
        </row>
        <row r="30005">
          <cell r="B30005">
            <v>106524</v>
          </cell>
        </row>
        <row r="30006">
          <cell r="B30006">
            <v>106524</v>
          </cell>
        </row>
        <row r="30007">
          <cell r="B30007">
            <v>106525</v>
          </cell>
        </row>
        <row r="30008">
          <cell r="B30008">
            <v>106525</v>
          </cell>
        </row>
        <row r="30009">
          <cell r="B30009">
            <v>106525</v>
          </cell>
        </row>
        <row r="30010">
          <cell r="B30010">
            <v>106525</v>
          </cell>
        </row>
        <row r="30011">
          <cell r="B30011">
            <v>101551</v>
          </cell>
        </row>
        <row r="30012">
          <cell r="B30012">
            <v>101551</v>
          </cell>
        </row>
        <row r="30013">
          <cell r="B30013">
            <v>101551</v>
          </cell>
        </row>
        <row r="30014">
          <cell r="B30014">
            <v>101551</v>
          </cell>
        </row>
        <row r="30015">
          <cell r="B30015">
            <v>101552</v>
          </cell>
        </row>
        <row r="30016">
          <cell r="B30016">
            <v>101552</v>
          </cell>
        </row>
        <row r="30017">
          <cell r="B30017">
            <v>101552</v>
          </cell>
        </row>
        <row r="30018">
          <cell r="B30018">
            <v>101552</v>
          </cell>
        </row>
        <row r="30019">
          <cell r="B30019">
            <v>101550</v>
          </cell>
        </row>
        <row r="30020">
          <cell r="B30020">
            <v>101550</v>
          </cell>
        </row>
        <row r="30021">
          <cell r="B30021">
            <v>101550</v>
          </cell>
        </row>
        <row r="30022">
          <cell r="B30022">
            <v>101550</v>
          </cell>
        </row>
        <row r="30023">
          <cell r="B30023">
            <v>101501</v>
          </cell>
        </row>
        <row r="30024">
          <cell r="B30024">
            <v>101501</v>
          </cell>
        </row>
        <row r="30025">
          <cell r="B30025">
            <v>101501</v>
          </cell>
        </row>
        <row r="30026">
          <cell r="B30026">
            <v>101501</v>
          </cell>
        </row>
        <row r="30027">
          <cell r="B30027">
            <v>101501</v>
          </cell>
        </row>
        <row r="30028">
          <cell r="B30028">
            <v>101501</v>
          </cell>
        </row>
        <row r="30029">
          <cell r="B30029">
            <v>101501</v>
          </cell>
        </row>
        <row r="30030">
          <cell r="B30030">
            <v>101501</v>
          </cell>
        </row>
        <row r="30031">
          <cell r="B30031">
            <v>101501</v>
          </cell>
        </row>
        <row r="30032">
          <cell r="B30032">
            <v>101501</v>
          </cell>
        </row>
        <row r="30033">
          <cell r="B30033">
            <v>101501</v>
          </cell>
        </row>
        <row r="30034">
          <cell r="B30034">
            <v>101501</v>
          </cell>
        </row>
        <row r="30035">
          <cell r="B30035">
            <v>101501</v>
          </cell>
        </row>
        <row r="30036">
          <cell r="B30036">
            <v>101501</v>
          </cell>
        </row>
        <row r="30037">
          <cell r="B30037">
            <v>101501</v>
          </cell>
        </row>
        <row r="30038">
          <cell r="B30038">
            <v>101501</v>
          </cell>
        </row>
        <row r="30039">
          <cell r="B30039">
            <v>101501</v>
          </cell>
        </row>
        <row r="30040">
          <cell r="B30040">
            <v>101501</v>
          </cell>
        </row>
        <row r="30041">
          <cell r="B30041">
            <v>101501</v>
          </cell>
        </row>
        <row r="30042">
          <cell r="B30042">
            <v>101501</v>
          </cell>
        </row>
        <row r="30043">
          <cell r="B30043">
            <v>101501</v>
          </cell>
        </row>
        <row r="30044">
          <cell r="B30044">
            <v>101501</v>
          </cell>
        </row>
        <row r="30045">
          <cell r="B30045">
            <v>101501</v>
          </cell>
        </row>
        <row r="30046">
          <cell r="B30046">
            <v>101502</v>
          </cell>
        </row>
        <row r="30047">
          <cell r="B30047">
            <v>101502</v>
          </cell>
        </row>
        <row r="30048">
          <cell r="B30048">
            <v>101502</v>
          </cell>
        </row>
        <row r="30049">
          <cell r="B30049">
            <v>101502</v>
          </cell>
        </row>
        <row r="30050">
          <cell r="B30050">
            <v>101502</v>
          </cell>
        </row>
        <row r="30051">
          <cell r="B30051">
            <v>101502</v>
          </cell>
        </row>
        <row r="30052">
          <cell r="B30052">
            <v>101502</v>
          </cell>
        </row>
        <row r="30053">
          <cell r="B30053">
            <v>101502</v>
          </cell>
        </row>
        <row r="30054">
          <cell r="B30054">
            <v>101502</v>
          </cell>
        </row>
        <row r="30055">
          <cell r="B30055">
            <v>101502</v>
          </cell>
        </row>
        <row r="30056">
          <cell r="B30056">
            <v>101502</v>
          </cell>
        </row>
        <row r="30057">
          <cell r="B30057">
            <v>101502</v>
          </cell>
        </row>
        <row r="30058">
          <cell r="B30058">
            <v>101502</v>
          </cell>
        </row>
        <row r="30059">
          <cell r="B30059">
            <v>101502</v>
          </cell>
        </row>
        <row r="30060">
          <cell r="B30060">
            <v>101502</v>
          </cell>
        </row>
        <row r="30061">
          <cell r="B30061">
            <v>101502</v>
          </cell>
        </row>
        <row r="30062">
          <cell r="B30062">
            <v>101502</v>
          </cell>
        </row>
        <row r="30063">
          <cell r="B30063">
            <v>101502</v>
          </cell>
        </row>
        <row r="30064">
          <cell r="B30064">
            <v>101502</v>
          </cell>
        </row>
        <row r="30065">
          <cell r="B30065">
            <v>101502</v>
          </cell>
        </row>
        <row r="30066">
          <cell r="B30066">
            <v>101502</v>
          </cell>
        </row>
        <row r="30067">
          <cell r="B30067">
            <v>101502</v>
          </cell>
        </row>
        <row r="30068">
          <cell r="B30068">
            <v>101502</v>
          </cell>
        </row>
        <row r="30069">
          <cell r="B30069">
            <v>101503</v>
          </cell>
        </row>
        <row r="30070">
          <cell r="B30070">
            <v>101503</v>
          </cell>
        </row>
        <row r="30071">
          <cell r="B30071">
            <v>101503</v>
          </cell>
        </row>
        <row r="30072">
          <cell r="B30072">
            <v>101503</v>
          </cell>
        </row>
        <row r="30073">
          <cell r="B30073">
            <v>101503</v>
          </cell>
        </row>
        <row r="30074">
          <cell r="B30074">
            <v>101503</v>
          </cell>
        </row>
        <row r="30075">
          <cell r="B30075">
            <v>101503</v>
          </cell>
        </row>
        <row r="30076">
          <cell r="B30076">
            <v>101503</v>
          </cell>
        </row>
        <row r="30077">
          <cell r="B30077">
            <v>101503</v>
          </cell>
        </row>
        <row r="30078">
          <cell r="B30078">
            <v>101503</v>
          </cell>
        </row>
        <row r="30079">
          <cell r="B30079">
            <v>101503</v>
          </cell>
        </row>
        <row r="30080">
          <cell r="B30080">
            <v>101503</v>
          </cell>
        </row>
        <row r="30081">
          <cell r="B30081">
            <v>101503</v>
          </cell>
        </row>
        <row r="30082">
          <cell r="B30082">
            <v>101503</v>
          </cell>
        </row>
        <row r="30083">
          <cell r="B30083">
            <v>101503</v>
          </cell>
        </row>
        <row r="30084">
          <cell r="B30084">
            <v>101503</v>
          </cell>
        </row>
        <row r="30085">
          <cell r="B30085">
            <v>101503</v>
          </cell>
        </row>
        <row r="30086">
          <cell r="B30086">
            <v>101503</v>
          </cell>
        </row>
        <row r="30087">
          <cell r="B30087">
            <v>101503</v>
          </cell>
        </row>
        <row r="30088">
          <cell r="B30088">
            <v>101503</v>
          </cell>
        </row>
        <row r="30089">
          <cell r="B30089">
            <v>101503</v>
          </cell>
        </row>
        <row r="30090">
          <cell r="B30090">
            <v>101503</v>
          </cell>
        </row>
        <row r="30091">
          <cell r="B30091">
            <v>101503</v>
          </cell>
        </row>
        <row r="30092">
          <cell r="B30092">
            <v>101504</v>
          </cell>
        </row>
        <row r="30093">
          <cell r="B30093">
            <v>101504</v>
          </cell>
        </row>
        <row r="30094">
          <cell r="B30094">
            <v>101504</v>
          </cell>
        </row>
        <row r="30095">
          <cell r="B30095">
            <v>101504</v>
          </cell>
        </row>
        <row r="30096">
          <cell r="B30096">
            <v>101504</v>
          </cell>
        </row>
        <row r="30097">
          <cell r="B30097">
            <v>101504</v>
          </cell>
        </row>
        <row r="30098">
          <cell r="B30098">
            <v>101504</v>
          </cell>
        </row>
        <row r="30099">
          <cell r="B30099">
            <v>101504</v>
          </cell>
        </row>
        <row r="30100">
          <cell r="B30100">
            <v>101504</v>
          </cell>
        </row>
        <row r="30101">
          <cell r="B30101">
            <v>101504</v>
          </cell>
        </row>
        <row r="30102">
          <cell r="B30102">
            <v>101504</v>
          </cell>
        </row>
        <row r="30103">
          <cell r="B30103">
            <v>101504</v>
          </cell>
        </row>
        <row r="30104">
          <cell r="B30104">
            <v>101504</v>
          </cell>
        </row>
        <row r="30105">
          <cell r="B30105">
            <v>101504</v>
          </cell>
        </row>
        <row r="30106">
          <cell r="B30106">
            <v>101504</v>
          </cell>
        </row>
        <row r="30107">
          <cell r="B30107">
            <v>101504</v>
          </cell>
        </row>
        <row r="30108">
          <cell r="B30108">
            <v>101504</v>
          </cell>
        </row>
        <row r="30109">
          <cell r="B30109">
            <v>101504</v>
          </cell>
        </row>
        <row r="30110">
          <cell r="B30110">
            <v>101504</v>
          </cell>
        </row>
        <row r="30111">
          <cell r="B30111">
            <v>101504</v>
          </cell>
        </row>
        <row r="30112">
          <cell r="B30112">
            <v>101504</v>
          </cell>
        </row>
        <row r="30113">
          <cell r="B30113">
            <v>101504</v>
          </cell>
        </row>
        <row r="30114">
          <cell r="B30114">
            <v>101504</v>
          </cell>
        </row>
        <row r="30115">
          <cell r="B30115">
            <v>101497</v>
          </cell>
        </row>
        <row r="30116">
          <cell r="B30116">
            <v>101497</v>
          </cell>
        </row>
        <row r="30117">
          <cell r="B30117">
            <v>101497</v>
          </cell>
        </row>
        <row r="30118">
          <cell r="B30118">
            <v>101497</v>
          </cell>
        </row>
        <row r="30119">
          <cell r="B30119">
            <v>101497</v>
          </cell>
        </row>
        <row r="30120">
          <cell r="B30120">
            <v>101497</v>
          </cell>
        </row>
        <row r="30121">
          <cell r="B30121">
            <v>101497</v>
          </cell>
        </row>
        <row r="30122">
          <cell r="B30122">
            <v>101497</v>
          </cell>
        </row>
        <row r="30123">
          <cell r="B30123">
            <v>101497</v>
          </cell>
        </row>
        <row r="30124">
          <cell r="B30124">
            <v>101497</v>
          </cell>
        </row>
        <row r="30125">
          <cell r="B30125">
            <v>101497</v>
          </cell>
        </row>
        <row r="30126">
          <cell r="B30126">
            <v>101497</v>
          </cell>
        </row>
        <row r="30127">
          <cell r="B30127">
            <v>101497</v>
          </cell>
        </row>
        <row r="30128">
          <cell r="B30128">
            <v>101497</v>
          </cell>
        </row>
        <row r="30129">
          <cell r="B30129">
            <v>101497</v>
          </cell>
        </row>
        <row r="30130">
          <cell r="B30130">
            <v>101497</v>
          </cell>
        </row>
        <row r="30131">
          <cell r="B30131">
            <v>101497</v>
          </cell>
        </row>
        <row r="30132">
          <cell r="B30132">
            <v>101497</v>
          </cell>
        </row>
        <row r="30133">
          <cell r="B30133">
            <v>101497</v>
          </cell>
        </row>
        <row r="30134">
          <cell r="B30134">
            <v>101497</v>
          </cell>
        </row>
        <row r="30135">
          <cell r="B30135">
            <v>101497</v>
          </cell>
        </row>
        <row r="30136">
          <cell r="B30136">
            <v>101497</v>
          </cell>
        </row>
        <row r="30137">
          <cell r="B30137">
            <v>101497</v>
          </cell>
        </row>
        <row r="30138">
          <cell r="B30138">
            <v>101498</v>
          </cell>
        </row>
        <row r="30139">
          <cell r="B30139">
            <v>101498</v>
          </cell>
        </row>
        <row r="30140">
          <cell r="B30140">
            <v>101498</v>
          </cell>
        </row>
        <row r="30141">
          <cell r="B30141">
            <v>101498</v>
          </cell>
        </row>
        <row r="30142">
          <cell r="B30142">
            <v>101498</v>
          </cell>
        </row>
        <row r="30143">
          <cell r="B30143">
            <v>101498</v>
          </cell>
        </row>
        <row r="30144">
          <cell r="B30144">
            <v>101498</v>
          </cell>
        </row>
        <row r="30145">
          <cell r="B30145">
            <v>101498</v>
          </cell>
        </row>
        <row r="30146">
          <cell r="B30146">
            <v>101498</v>
          </cell>
        </row>
        <row r="30147">
          <cell r="B30147">
            <v>101498</v>
          </cell>
        </row>
        <row r="30148">
          <cell r="B30148">
            <v>101498</v>
          </cell>
        </row>
        <row r="30149">
          <cell r="B30149">
            <v>101498</v>
          </cell>
        </row>
        <row r="30150">
          <cell r="B30150">
            <v>101498</v>
          </cell>
        </row>
        <row r="30151">
          <cell r="B30151">
            <v>101498</v>
          </cell>
        </row>
        <row r="30152">
          <cell r="B30152">
            <v>101498</v>
          </cell>
        </row>
        <row r="30153">
          <cell r="B30153">
            <v>101498</v>
          </cell>
        </row>
        <row r="30154">
          <cell r="B30154">
            <v>101498</v>
          </cell>
        </row>
        <row r="30155">
          <cell r="B30155">
            <v>101498</v>
          </cell>
        </row>
        <row r="30156">
          <cell r="B30156">
            <v>101498</v>
          </cell>
        </row>
        <row r="30157">
          <cell r="B30157">
            <v>101498</v>
          </cell>
        </row>
        <row r="30158">
          <cell r="B30158">
            <v>101498</v>
          </cell>
        </row>
        <row r="30159">
          <cell r="B30159">
            <v>101498</v>
          </cell>
        </row>
        <row r="30160">
          <cell r="B30160">
            <v>101498</v>
          </cell>
        </row>
        <row r="30161">
          <cell r="B30161">
            <v>101499</v>
          </cell>
        </row>
        <row r="30162">
          <cell r="B30162">
            <v>101499</v>
          </cell>
        </row>
        <row r="30163">
          <cell r="B30163">
            <v>101499</v>
          </cell>
        </row>
        <row r="30164">
          <cell r="B30164">
            <v>101499</v>
          </cell>
        </row>
        <row r="30165">
          <cell r="B30165">
            <v>101499</v>
          </cell>
        </row>
        <row r="30166">
          <cell r="B30166">
            <v>101499</v>
          </cell>
        </row>
        <row r="30167">
          <cell r="B30167">
            <v>101499</v>
          </cell>
        </row>
        <row r="30168">
          <cell r="B30168">
            <v>101499</v>
          </cell>
        </row>
        <row r="30169">
          <cell r="B30169">
            <v>101499</v>
          </cell>
        </row>
        <row r="30170">
          <cell r="B30170">
            <v>101499</v>
          </cell>
        </row>
        <row r="30171">
          <cell r="B30171">
            <v>101499</v>
          </cell>
        </row>
        <row r="30172">
          <cell r="B30172">
            <v>101499</v>
          </cell>
        </row>
        <row r="30173">
          <cell r="B30173">
            <v>101499</v>
          </cell>
        </row>
        <row r="30174">
          <cell r="B30174">
            <v>101499</v>
          </cell>
        </row>
        <row r="30175">
          <cell r="B30175">
            <v>101499</v>
          </cell>
        </row>
        <row r="30176">
          <cell r="B30176">
            <v>101499</v>
          </cell>
        </row>
        <row r="30177">
          <cell r="B30177">
            <v>101499</v>
          </cell>
        </row>
        <row r="30178">
          <cell r="B30178">
            <v>101499</v>
          </cell>
        </row>
        <row r="30179">
          <cell r="B30179">
            <v>101499</v>
          </cell>
        </row>
        <row r="30180">
          <cell r="B30180">
            <v>101499</v>
          </cell>
        </row>
        <row r="30181">
          <cell r="B30181">
            <v>101499</v>
          </cell>
        </row>
        <row r="30182">
          <cell r="B30182">
            <v>101499</v>
          </cell>
        </row>
        <row r="30183">
          <cell r="B30183">
            <v>101499</v>
          </cell>
        </row>
        <row r="30184">
          <cell r="B30184">
            <v>101500</v>
          </cell>
        </row>
        <row r="30185">
          <cell r="B30185">
            <v>101500</v>
          </cell>
        </row>
        <row r="30186">
          <cell r="B30186">
            <v>101500</v>
          </cell>
        </row>
        <row r="30187">
          <cell r="B30187">
            <v>101500</v>
          </cell>
        </row>
        <row r="30188">
          <cell r="B30188">
            <v>101500</v>
          </cell>
        </row>
        <row r="30189">
          <cell r="B30189">
            <v>101500</v>
          </cell>
        </row>
        <row r="30190">
          <cell r="B30190">
            <v>101500</v>
          </cell>
        </row>
        <row r="30191">
          <cell r="B30191">
            <v>101500</v>
          </cell>
        </row>
        <row r="30192">
          <cell r="B30192">
            <v>101500</v>
          </cell>
        </row>
        <row r="30193">
          <cell r="B30193">
            <v>101500</v>
          </cell>
        </row>
        <row r="30194">
          <cell r="B30194">
            <v>101500</v>
          </cell>
        </row>
        <row r="30195">
          <cell r="B30195">
            <v>101500</v>
          </cell>
        </row>
        <row r="30196">
          <cell r="B30196">
            <v>101500</v>
          </cell>
        </row>
        <row r="30197">
          <cell r="B30197">
            <v>101500</v>
          </cell>
        </row>
        <row r="30198">
          <cell r="B30198">
            <v>101500</v>
          </cell>
        </row>
        <row r="30199">
          <cell r="B30199">
            <v>101500</v>
          </cell>
        </row>
        <row r="30200">
          <cell r="B30200">
            <v>101500</v>
          </cell>
        </row>
        <row r="30201">
          <cell r="B30201">
            <v>101500</v>
          </cell>
        </row>
        <row r="30202">
          <cell r="B30202">
            <v>101500</v>
          </cell>
        </row>
        <row r="30203">
          <cell r="B30203">
            <v>101500</v>
          </cell>
        </row>
        <row r="30204">
          <cell r="B30204">
            <v>101500</v>
          </cell>
        </row>
        <row r="30205">
          <cell r="B30205">
            <v>101500</v>
          </cell>
        </row>
        <row r="30206">
          <cell r="B30206">
            <v>101500</v>
          </cell>
        </row>
        <row r="30207">
          <cell r="B30207">
            <v>101493</v>
          </cell>
        </row>
        <row r="30208">
          <cell r="B30208">
            <v>101493</v>
          </cell>
        </row>
        <row r="30209">
          <cell r="B30209">
            <v>101493</v>
          </cell>
        </row>
        <row r="30210">
          <cell r="B30210">
            <v>101493</v>
          </cell>
        </row>
        <row r="30211">
          <cell r="B30211">
            <v>101493</v>
          </cell>
        </row>
        <row r="30212">
          <cell r="B30212">
            <v>101493</v>
          </cell>
        </row>
        <row r="30213">
          <cell r="B30213">
            <v>101493</v>
          </cell>
        </row>
        <row r="30214">
          <cell r="B30214">
            <v>101493</v>
          </cell>
        </row>
        <row r="30215">
          <cell r="B30215">
            <v>101493</v>
          </cell>
        </row>
        <row r="30216">
          <cell r="B30216">
            <v>101493</v>
          </cell>
        </row>
        <row r="30217">
          <cell r="B30217">
            <v>101493</v>
          </cell>
        </row>
        <row r="30218">
          <cell r="B30218">
            <v>101493</v>
          </cell>
        </row>
        <row r="30219">
          <cell r="B30219">
            <v>101493</v>
          </cell>
        </row>
        <row r="30220">
          <cell r="B30220">
            <v>101493</v>
          </cell>
        </row>
        <row r="30221">
          <cell r="B30221">
            <v>101493</v>
          </cell>
        </row>
        <row r="30222">
          <cell r="B30222">
            <v>101493</v>
          </cell>
        </row>
        <row r="30223">
          <cell r="B30223">
            <v>101493</v>
          </cell>
        </row>
        <row r="30224">
          <cell r="B30224">
            <v>101493</v>
          </cell>
        </row>
        <row r="30225">
          <cell r="B30225">
            <v>101493</v>
          </cell>
        </row>
        <row r="30226">
          <cell r="B30226">
            <v>101493</v>
          </cell>
        </row>
        <row r="30227">
          <cell r="B30227">
            <v>101493</v>
          </cell>
        </row>
        <row r="30228">
          <cell r="B30228">
            <v>101493</v>
          </cell>
        </row>
        <row r="30229">
          <cell r="B30229">
            <v>101493</v>
          </cell>
        </row>
        <row r="30230">
          <cell r="B30230">
            <v>101494</v>
          </cell>
        </row>
        <row r="30231">
          <cell r="B30231">
            <v>101494</v>
          </cell>
        </row>
        <row r="30232">
          <cell r="B30232">
            <v>101494</v>
          </cell>
        </row>
        <row r="30233">
          <cell r="B30233">
            <v>101494</v>
          </cell>
        </row>
        <row r="30234">
          <cell r="B30234">
            <v>101494</v>
          </cell>
        </row>
        <row r="30235">
          <cell r="B30235">
            <v>101494</v>
          </cell>
        </row>
        <row r="30236">
          <cell r="B30236">
            <v>101494</v>
          </cell>
        </row>
        <row r="30237">
          <cell r="B30237">
            <v>101494</v>
          </cell>
        </row>
        <row r="30238">
          <cell r="B30238">
            <v>101494</v>
          </cell>
        </row>
        <row r="30239">
          <cell r="B30239">
            <v>101494</v>
          </cell>
        </row>
        <row r="30240">
          <cell r="B30240">
            <v>101494</v>
          </cell>
        </row>
        <row r="30241">
          <cell r="B30241">
            <v>101494</v>
          </cell>
        </row>
        <row r="30242">
          <cell r="B30242">
            <v>101494</v>
          </cell>
        </row>
        <row r="30243">
          <cell r="B30243">
            <v>101494</v>
          </cell>
        </row>
        <row r="30244">
          <cell r="B30244">
            <v>101494</v>
          </cell>
        </row>
        <row r="30245">
          <cell r="B30245">
            <v>101494</v>
          </cell>
        </row>
        <row r="30246">
          <cell r="B30246">
            <v>101494</v>
          </cell>
        </row>
        <row r="30247">
          <cell r="B30247">
            <v>101494</v>
          </cell>
        </row>
        <row r="30248">
          <cell r="B30248">
            <v>101494</v>
          </cell>
        </row>
        <row r="30249">
          <cell r="B30249">
            <v>101494</v>
          </cell>
        </row>
        <row r="30250">
          <cell r="B30250">
            <v>101494</v>
          </cell>
        </row>
        <row r="30251">
          <cell r="B30251">
            <v>101494</v>
          </cell>
        </row>
        <row r="30252">
          <cell r="B30252">
            <v>101494</v>
          </cell>
        </row>
        <row r="30253">
          <cell r="B30253">
            <v>101495</v>
          </cell>
        </row>
        <row r="30254">
          <cell r="B30254">
            <v>101495</v>
          </cell>
        </row>
        <row r="30255">
          <cell r="B30255">
            <v>101495</v>
          </cell>
        </row>
        <row r="30256">
          <cell r="B30256">
            <v>101495</v>
          </cell>
        </row>
        <row r="30257">
          <cell r="B30257">
            <v>101495</v>
          </cell>
        </row>
        <row r="30258">
          <cell r="B30258">
            <v>101495</v>
          </cell>
        </row>
        <row r="30259">
          <cell r="B30259">
            <v>101495</v>
          </cell>
        </row>
        <row r="30260">
          <cell r="B30260">
            <v>101495</v>
          </cell>
        </row>
        <row r="30261">
          <cell r="B30261">
            <v>101495</v>
          </cell>
        </row>
        <row r="30262">
          <cell r="B30262">
            <v>101495</v>
          </cell>
        </row>
        <row r="30263">
          <cell r="B30263">
            <v>101495</v>
          </cell>
        </row>
        <row r="30264">
          <cell r="B30264">
            <v>101495</v>
          </cell>
        </row>
        <row r="30265">
          <cell r="B30265">
            <v>101495</v>
          </cell>
        </row>
        <row r="30266">
          <cell r="B30266">
            <v>101495</v>
          </cell>
        </row>
        <row r="30267">
          <cell r="B30267">
            <v>101495</v>
          </cell>
        </row>
        <row r="30268">
          <cell r="B30268">
            <v>101495</v>
          </cell>
        </row>
        <row r="30269">
          <cell r="B30269">
            <v>101495</v>
          </cell>
        </row>
        <row r="30270">
          <cell r="B30270">
            <v>101495</v>
          </cell>
        </row>
        <row r="30271">
          <cell r="B30271">
            <v>101495</v>
          </cell>
        </row>
        <row r="30272">
          <cell r="B30272">
            <v>101495</v>
          </cell>
        </row>
        <row r="30273">
          <cell r="B30273">
            <v>101495</v>
          </cell>
        </row>
        <row r="30274">
          <cell r="B30274">
            <v>101495</v>
          </cell>
        </row>
        <row r="30275">
          <cell r="B30275">
            <v>101495</v>
          </cell>
        </row>
        <row r="30276">
          <cell r="B30276">
            <v>101496</v>
          </cell>
        </row>
        <row r="30277">
          <cell r="B30277">
            <v>101496</v>
          </cell>
        </row>
        <row r="30278">
          <cell r="B30278">
            <v>101496</v>
          </cell>
        </row>
        <row r="30279">
          <cell r="B30279">
            <v>101496</v>
          </cell>
        </row>
        <row r="30280">
          <cell r="B30280">
            <v>101496</v>
          </cell>
        </row>
        <row r="30281">
          <cell r="B30281">
            <v>101496</v>
          </cell>
        </row>
        <row r="30282">
          <cell r="B30282">
            <v>101496</v>
          </cell>
        </row>
        <row r="30283">
          <cell r="B30283">
            <v>101496</v>
          </cell>
        </row>
        <row r="30284">
          <cell r="B30284">
            <v>101496</v>
          </cell>
        </row>
        <row r="30285">
          <cell r="B30285">
            <v>101496</v>
          </cell>
        </row>
        <row r="30286">
          <cell r="B30286">
            <v>101496</v>
          </cell>
        </row>
        <row r="30287">
          <cell r="B30287">
            <v>101496</v>
          </cell>
        </row>
        <row r="30288">
          <cell r="B30288">
            <v>101496</v>
          </cell>
        </row>
        <row r="30289">
          <cell r="B30289">
            <v>101496</v>
          </cell>
        </row>
        <row r="30290">
          <cell r="B30290">
            <v>101496</v>
          </cell>
        </row>
        <row r="30291">
          <cell r="B30291">
            <v>101496</v>
          </cell>
        </row>
        <row r="30292">
          <cell r="B30292">
            <v>101496</v>
          </cell>
        </row>
        <row r="30293">
          <cell r="B30293">
            <v>101496</v>
          </cell>
        </row>
        <row r="30294">
          <cell r="B30294">
            <v>101496</v>
          </cell>
        </row>
        <row r="30295">
          <cell r="B30295">
            <v>101496</v>
          </cell>
        </row>
        <row r="30296">
          <cell r="B30296">
            <v>101496</v>
          </cell>
        </row>
        <row r="30297">
          <cell r="B30297">
            <v>101496</v>
          </cell>
        </row>
        <row r="30298">
          <cell r="B30298">
            <v>101496</v>
          </cell>
        </row>
        <row r="30299">
          <cell r="B30299">
            <v>101489</v>
          </cell>
        </row>
        <row r="30300">
          <cell r="B30300">
            <v>101489</v>
          </cell>
        </row>
        <row r="30301">
          <cell r="B30301">
            <v>101489</v>
          </cell>
        </row>
        <row r="30302">
          <cell r="B30302">
            <v>101489</v>
          </cell>
        </row>
        <row r="30303">
          <cell r="B30303">
            <v>101489</v>
          </cell>
        </row>
        <row r="30304">
          <cell r="B30304">
            <v>101489</v>
          </cell>
        </row>
        <row r="30305">
          <cell r="B30305">
            <v>101489</v>
          </cell>
        </row>
        <row r="30306">
          <cell r="B30306">
            <v>101489</v>
          </cell>
        </row>
        <row r="30307">
          <cell r="B30307">
            <v>101489</v>
          </cell>
        </row>
        <row r="30308">
          <cell r="B30308">
            <v>101489</v>
          </cell>
        </row>
        <row r="30309">
          <cell r="B30309">
            <v>101489</v>
          </cell>
        </row>
        <row r="30310">
          <cell r="B30310">
            <v>101489</v>
          </cell>
        </row>
        <row r="30311">
          <cell r="B30311">
            <v>101489</v>
          </cell>
        </row>
        <row r="30312">
          <cell r="B30312">
            <v>101489</v>
          </cell>
        </row>
        <row r="30313">
          <cell r="B30313">
            <v>101489</v>
          </cell>
        </row>
        <row r="30314">
          <cell r="B30314">
            <v>101489</v>
          </cell>
        </row>
        <row r="30315">
          <cell r="B30315">
            <v>101489</v>
          </cell>
        </row>
        <row r="30316">
          <cell r="B30316">
            <v>101489</v>
          </cell>
        </row>
        <row r="30317">
          <cell r="B30317">
            <v>101489</v>
          </cell>
        </row>
        <row r="30318">
          <cell r="B30318">
            <v>101489</v>
          </cell>
        </row>
        <row r="30319">
          <cell r="B30319">
            <v>101489</v>
          </cell>
        </row>
        <row r="30320">
          <cell r="B30320">
            <v>101489</v>
          </cell>
        </row>
        <row r="30321">
          <cell r="B30321">
            <v>101489</v>
          </cell>
        </row>
        <row r="30322">
          <cell r="B30322">
            <v>101490</v>
          </cell>
        </row>
        <row r="30323">
          <cell r="B30323">
            <v>101490</v>
          </cell>
        </row>
        <row r="30324">
          <cell r="B30324">
            <v>101490</v>
          </cell>
        </row>
        <row r="30325">
          <cell r="B30325">
            <v>101490</v>
          </cell>
        </row>
        <row r="30326">
          <cell r="B30326">
            <v>101490</v>
          </cell>
        </row>
        <row r="30327">
          <cell r="B30327">
            <v>101490</v>
          </cell>
        </row>
        <row r="30328">
          <cell r="B30328">
            <v>101490</v>
          </cell>
        </row>
        <row r="30329">
          <cell r="B30329">
            <v>101490</v>
          </cell>
        </row>
        <row r="30330">
          <cell r="B30330">
            <v>101490</v>
          </cell>
        </row>
        <row r="30331">
          <cell r="B30331">
            <v>101490</v>
          </cell>
        </row>
        <row r="30332">
          <cell r="B30332">
            <v>101490</v>
          </cell>
        </row>
        <row r="30333">
          <cell r="B30333">
            <v>101490</v>
          </cell>
        </row>
        <row r="30334">
          <cell r="B30334">
            <v>101490</v>
          </cell>
        </row>
        <row r="30335">
          <cell r="B30335">
            <v>101490</v>
          </cell>
        </row>
        <row r="30336">
          <cell r="B30336">
            <v>101490</v>
          </cell>
        </row>
        <row r="30337">
          <cell r="B30337">
            <v>101490</v>
          </cell>
        </row>
        <row r="30338">
          <cell r="B30338">
            <v>101490</v>
          </cell>
        </row>
        <row r="30339">
          <cell r="B30339">
            <v>101490</v>
          </cell>
        </row>
        <row r="30340">
          <cell r="B30340">
            <v>101490</v>
          </cell>
        </row>
        <row r="30341">
          <cell r="B30341">
            <v>101490</v>
          </cell>
        </row>
        <row r="30342">
          <cell r="B30342">
            <v>101490</v>
          </cell>
        </row>
        <row r="30343">
          <cell r="B30343">
            <v>101490</v>
          </cell>
        </row>
        <row r="30344">
          <cell r="B30344">
            <v>101490</v>
          </cell>
        </row>
        <row r="30345">
          <cell r="B30345">
            <v>101491</v>
          </cell>
        </row>
        <row r="30346">
          <cell r="B30346">
            <v>101491</v>
          </cell>
        </row>
        <row r="30347">
          <cell r="B30347">
            <v>101491</v>
          </cell>
        </row>
        <row r="30348">
          <cell r="B30348">
            <v>101491</v>
          </cell>
        </row>
        <row r="30349">
          <cell r="B30349">
            <v>101491</v>
          </cell>
        </row>
        <row r="30350">
          <cell r="B30350">
            <v>101491</v>
          </cell>
        </row>
        <row r="30351">
          <cell r="B30351">
            <v>101491</v>
          </cell>
        </row>
        <row r="30352">
          <cell r="B30352">
            <v>101491</v>
          </cell>
        </row>
        <row r="30353">
          <cell r="B30353">
            <v>101491</v>
          </cell>
        </row>
        <row r="30354">
          <cell r="B30354">
            <v>101491</v>
          </cell>
        </row>
        <row r="30355">
          <cell r="B30355">
            <v>101491</v>
          </cell>
        </row>
        <row r="30356">
          <cell r="B30356">
            <v>101491</v>
          </cell>
        </row>
        <row r="30357">
          <cell r="B30357">
            <v>101491</v>
          </cell>
        </row>
        <row r="30358">
          <cell r="B30358">
            <v>101491</v>
          </cell>
        </row>
        <row r="30359">
          <cell r="B30359">
            <v>101491</v>
          </cell>
        </row>
        <row r="30360">
          <cell r="B30360">
            <v>101491</v>
          </cell>
        </row>
        <row r="30361">
          <cell r="B30361">
            <v>101491</v>
          </cell>
        </row>
        <row r="30362">
          <cell r="B30362">
            <v>101491</v>
          </cell>
        </row>
        <row r="30363">
          <cell r="B30363">
            <v>101491</v>
          </cell>
        </row>
        <row r="30364">
          <cell r="B30364">
            <v>101491</v>
          </cell>
        </row>
        <row r="30365">
          <cell r="B30365">
            <v>101491</v>
          </cell>
        </row>
        <row r="30366">
          <cell r="B30366">
            <v>101491</v>
          </cell>
        </row>
        <row r="30367">
          <cell r="B30367">
            <v>101491</v>
          </cell>
        </row>
        <row r="30368">
          <cell r="B30368">
            <v>101492</v>
          </cell>
        </row>
        <row r="30369">
          <cell r="B30369">
            <v>101492</v>
          </cell>
        </row>
        <row r="30370">
          <cell r="B30370">
            <v>101492</v>
          </cell>
        </row>
        <row r="30371">
          <cell r="B30371">
            <v>101492</v>
          </cell>
        </row>
        <row r="30372">
          <cell r="B30372">
            <v>101492</v>
          </cell>
        </row>
        <row r="30373">
          <cell r="B30373">
            <v>101492</v>
          </cell>
        </row>
        <row r="30374">
          <cell r="B30374">
            <v>101492</v>
          </cell>
        </row>
        <row r="30375">
          <cell r="B30375">
            <v>101492</v>
          </cell>
        </row>
        <row r="30376">
          <cell r="B30376">
            <v>101492</v>
          </cell>
        </row>
        <row r="30377">
          <cell r="B30377">
            <v>101492</v>
          </cell>
        </row>
        <row r="30378">
          <cell r="B30378">
            <v>101492</v>
          </cell>
        </row>
        <row r="30379">
          <cell r="B30379">
            <v>101492</v>
          </cell>
        </row>
        <row r="30380">
          <cell r="B30380">
            <v>101492</v>
          </cell>
        </row>
        <row r="30381">
          <cell r="B30381">
            <v>101492</v>
          </cell>
        </row>
        <row r="30382">
          <cell r="B30382">
            <v>101492</v>
          </cell>
        </row>
        <row r="30383">
          <cell r="B30383">
            <v>101492</v>
          </cell>
        </row>
        <row r="30384">
          <cell r="B30384">
            <v>101492</v>
          </cell>
        </row>
        <row r="30385">
          <cell r="B30385">
            <v>101492</v>
          </cell>
        </row>
        <row r="30386">
          <cell r="B30386">
            <v>101492</v>
          </cell>
        </row>
        <row r="30387">
          <cell r="B30387">
            <v>101492</v>
          </cell>
        </row>
        <row r="30388">
          <cell r="B30388">
            <v>101492</v>
          </cell>
        </row>
        <row r="30389">
          <cell r="B30389">
            <v>101492</v>
          </cell>
        </row>
        <row r="30390">
          <cell r="B30390">
            <v>101492</v>
          </cell>
        </row>
        <row r="30391">
          <cell r="B30391">
            <v>101509</v>
          </cell>
        </row>
        <row r="30392">
          <cell r="B30392">
            <v>101509</v>
          </cell>
        </row>
        <row r="30393">
          <cell r="B30393">
            <v>101509</v>
          </cell>
        </row>
        <row r="30394">
          <cell r="B30394">
            <v>101509</v>
          </cell>
        </row>
        <row r="30395">
          <cell r="B30395">
            <v>101509</v>
          </cell>
        </row>
        <row r="30396">
          <cell r="B30396">
            <v>101509</v>
          </cell>
        </row>
        <row r="30397">
          <cell r="B30397">
            <v>101509</v>
          </cell>
        </row>
        <row r="30398">
          <cell r="B30398">
            <v>101509</v>
          </cell>
        </row>
        <row r="30399">
          <cell r="B30399">
            <v>101509</v>
          </cell>
        </row>
        <row r="30400">
          <cell r="B30400">
            <v>101509</v>
          </cell>
        </row>
        <row r="30401">
          <cell r="B30401">
            <v>101509</v>
          </cell>
        </row>
        <row r="30402">
          <cell r="B30402">
            <v>101509</v>
          </cell>
        </row>
        <row r="30403">
          <cell r="B30403">
            <v>101509</v>
          </cell>
        </row>
        <row r="30404">
          <cell r="B30404">
            <v>101509</v>
          </cell>
        </row>
        <row r="30405">
          <cell r="B30405">
            <v>101509</v>
          </cell>
        </row>
        <row r="30406">
          <cell r="B30406">
            <v>101509</v>
          </cell>
        </row>
        <row r="30407">
          <cell r="B30407">
            <v>101509</v>
          </cell>
        </row>
        <row r="30408">
          <cell r="B30408">
            <v>101509</v>
          </cell>
        </row>
        <row r="30409">
          <cell r="B30409">
            <v>101509</v>
          </cell>
        </row>
        <row r="30410">
          <cell r="B30410">
            <v>101509</v>
          </cell>
        </row>
        <row r="30411">
          <cell r="B30411">
            <v>101509</v>
          </cell>
        </row>
        <row r="30412">
          <cell r="B30412">
            <v>101509</v>
          </cell>
        </row>
        <row r="30413">
          <cell r="B30413">
            <v>101509</v>
          </cell>
        </row>
        <row r="30414">
          <cell r="B30414">
            <v>101510</v>
          </cell>
        </row>
        <row r="30415">
          <cell r="B30415">
            <v>101510</v>
          </cell>
        </row>
        <row r="30416">
          <cell r="B30416">
            <v>101510</v>
          </cell>
        </row>
        <row r="30417">
          <cell r="B30417">
            <v>101510</v>
          </cell>
        </row>
        <row r="30418">
          <cell r="B30418">
            <v>101510</v>
          </cell>
        </row>
        <row r="30419">
          <cell r="B30419">
            <v>101510</v>
          </cell>
        </row>
        <row r="30420">
          <cell r="B30420">
            <v>101510</v>
          </cell>
        </row>
        <row r="30421">
          <cell r="B30421">
            <v>101510</v>
          </cell>
        </row>
        <row r="30422">
          <cell r="B30422">
            <v>101510</v>
          </cell>
        </row>
        <row r="30423">
          <cell r="B30423">
            <v>101510</v>
          </cell>
        </row>
        <row r="30424">
          <cell r="B30424">
            <v>101510</v>
          </cell>
        </row>
        <row r="30425">
          <cell r="B30425">
            <v>101510</v>
          </cell>
        </row>
        <row r="30426">
          <cell r="B30426">
            <v>101510</v>
          </cell>
        </row>
        <row r="30427">
          <cell r="B30427">
            <v>101510</v>
          </cell>
        </row>
        <row r="30428">
          <cell r="B30428">
            <v>101510</v>
          </cell>
        </row>
        <row r="30429">
          <cell r="B30429">
            <v>101510</v>
          </cell>
        </row>
        <row r="30430">
          <cell r="B30430">
            <v>101510</v>
          </cell>
        </row>
        <row r="30431">
          <cell r="B30431">
            <v>101510</v>
          </cell>
        </row>
        <row r="30432">
          <cell r="B30432">
            <v>101510</v>
          </cell>
        </row>
        <row r="30433">
          <cell r="B30433">
            <v>101510</v>
          </cell>
        </row>
        <row r="30434">
          <cell r="B30434">
            <v>101510</v>
          </cell>
        </row>
        <row r="30435">
          <cell r="B30435">
            <v>101510</v>
          </cell>
        </row>
        <row r="30436">
          <cell r="B30436">
            <v>101510</v>
          </cell>
        </row>
        <row r="30437">
          <cell r="B30437">
            <v>101511</v>
          </cell>
        </row>
        <row r="30438">
          <cell r="B30438">
            <v>101511</v>
          </cell>
        </row>
        <row r="30439">
          <cell r="B30439">
            <v>101511</v>
          </cell>
        </row>
        <row r="30440">
          <cell r="B30440">
            <v>101511</v>
          </cell>
        </row>
        <row r="30441">
          <cell r="B30441">
            <v>101511</v>
          </cell>
        </row>
        <row r="30442">
          <cell r="B30442">
            <v>101511</v>
          </cell>
        </row>
        <row r="30443">
          <cell r="B30443">
            <v>101511</v>
          </cell>
        </row>
        <row r="30444">
          <cell r="B30444">
            <v>101511</v>
          </cell>
        </row>
        <row r="30445">
          <cell r="B30445">
            <v>101511</v>
          </cell>
        </row>
        <row r="30446">
          <cell r="B30446">
            <v>101511</v>
          </cell>
        </row>
        <row r="30447">
          <cell r="B30447">
            <v>101511</v>
          </cell>
        </row>
        <row r="30448">
          <cell r="B30448">
            <v>101511</v>
          </cell>
        </row>
        <row r="30449">
          <cell r="B30449">
            <v>101511</v>
          </cell>
        </row>
        <row r="30450">
          <cell r="B30450">
            <v>101511</v>
          </cell>
        </row>
        <row r="30451">
          <cell r="B30451">
            <v>101511</v>
          </cell>
        </row>
        <row r="30452">
          <cell r="B30452">
            <v>101511</v>
          </cell>
        </row>
        <row r="30453">
          <cell r="B30453">
            <v>101511</v>
          </cell>
        </row>
        <row r="30454">
          <cell r="B30454">
            <v>101511</v>
          </cell>
        </row>
        <row r="30455">
          <cell r="B30455">
            <v>101511</v>
          </cell>
        </row>
        <row r="30456">
          <cell r="B30456">
            <v>101511</v>
          </cell>
        </row>
        <row r="30457">
          <cell r="B30457">
            <v>101511</v>
          </cell>
        </row>
        <row r="30458">
          <cell r="B30458">
            <v>101511</v>
          </cell>
        </row>
        <row r="30459">
          <cell r="B30459">
            <v>101511</v>
          </cell>
        </row>
        <row r="30460">
          <cell r="B30460">
            <v>101512</v>
          </cell>
        </row>
        <row r="30461">
          <cell r="B30461">
            <v>101512</v>
          </cell>
        </row>
        <row r="30462">
          <cell r="B30462">
            <v>101512</v>
          </cell>
        </row>
        <row r="30463">
          <cell r="B30463">
            <v>101512</v>
          </cell>
        </row>
        <row r="30464">
          <cell r="B30464">
            <v>101512</v>
          </cell>
        </row>
        <row r="30465">
          <cell r="B30465">
            <v>101512</v>
          </cell>
        </row>
        <row r="30466">
          <cell r="B30466">
            <v>101512</v>
          </cell>
        </row>
        <row r="30467">
          <cell r="B30467">
            <v>101512</v>
          </cell>
        </row>
        <row r="30468">
          <cell r="B30468">
            <v>101512</v>
          </cell>
        </row>
        <row r="30469">
          <cell r="B30469">
            <v>101512</v>
          </cell>
        </row>
        <row r="30470">
          <cell r="B30470">
            <v>101512</v>
          </cell>
        </row>
        <row r="30471">
          <cell r="B30471">
            <v>101512</v>
          </cell>
        </row>
        <row r="30472">
          <cell r="B30472">
            <v>101512</v>
          </cell>
        </row>
        <row r="30473">
          <cell r="B30473">
            <v>101512</v>
          </cell>
        </row>
        <row r="30474">
          <cell r="B30474">
            <v>101512</v>
          </cell>
        </row>
        <row r="30475">
          <cell r="B30475">
            <v>101512</v>
          </cell>
        </row>
        <row r="30476">
          <cell r="B30476">
            <v>101512</v>
          </cell>
        </row>
        <row r="30477">
          <cell r="B30477">
            <v>101512</v>
          </cell>
        </row>
        <row r="30478">
          <cell r="B30478">
            <v>101512</v>
          </cell>
        </row>
        <row r="30479">
          <cell r="B30479">
            <v>101512</v>
          </cell>
        </row>
        <row r="30480">
          <cell r="B30480">
            <v>101512</v>
          </cell>
        </row>
        <row r="30481">
          <cell r="B30481">
            <v>101512</v>
          </cell>
        </row>
        <row r="30482">
          <cell r="B30482">
            <v>101512</v>
          </cell>
        </row>
        <row r="30483">
          <cell r="B30483">
            <v>101505</v>
          </cell>
        </row>
        <row r="30484">
          <cell r="B30484">
            <v>101505</v>
          </cell>
        </row>
        <row r="30485">
          <cell r="B30485">
            <v>101505</v>
          </cell>
        </row>
        <row r="30486">
          <cell r="B30486">
            <v>101505</v>
          </cell>
        </row>
        <row r="30487">
          <cell r="B30487">
            <v>101505</v>
          </cell>
        </row>
        <row r="30488">
          <cell r="B30488">
            <v>101505</v>
          </cell>
        </row>
        <row r="30489">
          <cell r="B30489">
            <v>101505</v>
          </cell>
        </row>
        <row r="30490">
          <cell r="B30490">
            <v>101505</v>
          </cell>
        </row>
        <row r="30491">
          <cell r="B30491">
            <v>101505</v>
          </cell>
        </row>
        <row r="30492">
          <cell r="B30492">
            <v>101505</v>
          </cell>
        </row>
        <row r="30493">
          <cell r="B30493">
            <v>101505</v>
          </cell>
        </row>
        <row r="30494">
          <cell r="B30494">
            <v>101505</v>
          </cell>
        </row>
        <row r="30495">
          <cell r="B30495">
            <v>101505</v>
          </cell>
        </row>
        <row r="30496">
          <cell r="B30496">
            <v>101505</v>
          </cell>
        </row>
        <row r="30497">
          <cell r="B30497">
            <v>101505</v>
          </cell>
        </row>
        <row r="30498">
          <cell r="B30498">
            <v>101505</v>
          </cell>
        </row>
        <row r="30499">
          <cell r="B30499">
            <v>101505</v>
          </cell>
        </row>
        <row r="30500">
          <cell r="B30500">
            <v>101505</v>
          </cell>
        </row>
        <row r="30501">
          <cell r="B30501">
            <v>101505</v>
          </cell>
        </row>
        <row r="30502">
          <cell r="B30502">
            <v>101505</v>
          </cell>
        </row>
        <row r="30503">
          <cell r="B30503">
            <v>101505</v>
          </cell>
        </row>
        <row r="30504">
          <cell r="B30504">
            <v>101505</v>
          </cell>
        </row>
        <row r="30505">
          <cell r="B30505">
            <v>101505</v>
          </cell>
        </row>
        <row r="30506">
          <cell r="B30506">
            <v>101506</v>
          </cell>
        </row>
        <row r="30507">
          <cell r="B30507">
            <v>101506</v>
          </cell>
        </row>
        <row r="30508">
          <cell r="B30508">
            <v>101506</v>
          </cell>
        </row>
        <row r="30509">
          <cell r="B30509">
            <v>101506</v>
          </cell>
        </row>
        <row r="30510">
          <cell r="B30510">
            <v>101506</v>
          </cell>
        </row>
        <row r="30511">
          <cell r="B30511">
            <v>101506</v>
          </cell>
        </row>
        <row r="30512">
          <cell r="B30512">
            <v>101506</v>
          </cell>
        </row>
        <row r="30513">
          <cell r="B30513">
            <v>101506</v>
          </cell>
        </row>
        <row r="30514">
          <cell r="B30514">
            <v>101506</v>
          </cell>
        </row>
        <row r="30515">
          <cell r="B30515">
            <v>101506</v>
          </cell>
        </row>
        <row r="30516">
          <cell r="B30516">
            <v>101506</v>
          </cell>
        </row>
        <row r="30517">
          <cell r="B30517">
            <v>101506</v>
          </cell>
        </row>
        <row r="30518">
          <cell r="B30518">
            <v>101506</v>
          </cell>
        </row>
        <row r="30519">
          <cell r="B30519">
            <v>101506</v>
          </cell>
        </row>
        <row r="30520">
          <cell r="B30520">
            <v>101506</v>
          </cell>
        </row>
        <row r="30521">
          <cell r="B30521">
            <v>101506</v>
          </cell>
        </row>
        <row r="30522">
          <cell r="B30522">
            <v>101506</v>
          </cell>
        </row>
        <row r="30523">
          <cell r="B30523">
            <v>101506</v>
          </cell>
        </row>
        <row r="30524">
          <cell r="B30524">
            <v>101506</v>
          </cell>
        </row>
        <row r="30525">
          <cell r="B30525">
            <v>101506</v>
          </cell>
        </row>
        <row r="30526">
          <cell r="B30526">
            <v>101506</v>
          </cell>
        </row>
        <row r="30527">
          <cell r="B30527">
            <v>101506</v>
          </cell>
        </row>
        <row r="30528">
          <cell r="B30528">
            <v>101506</v>
          </cell>
        </row>
        <row r="30529">
          <cell r="B30529">
            <v>101507</v>
          </cell>
        </row>
        <row r="30530">
          <cell r="B30530">
            <v>101507</v>
          </cell>
        </row>
        <row r="30531">
          <cell r="B30531">
            <v>101507</v>
          </cell>
        </row>
        <row r="30532">
          <cell r="B30532">
            <v>101507</v>
          </cell>
        </row>
        <row r="30533">
          <cell r="B30533">
            <v>101507</v>
          </cell>
        </row>
        <row r="30534">
          <cell r="B30534">
            <v>101507</v>
          </cell>
        </row>
        <row r="30535">
          <cell r="B30535">
            <v>101507</v>
          </cell>
        </row>
        <row r="30536">
          <cell r="B30536">
            <v>101507</v>
          </cell>
        </row>
        <row r="30537">
          <cell r="B30537">
            <v>101507</v>
          </cell>
        </row>
        <row r="30538">
          <cell r="B30538">
            <v>101507</v>
          </cell>
        </row>
        <row r="30539">
          <cell r="B30539">
            <v>101507</v>
          </cell>
        </row>
        <row r="30540">
          <cell r="B30540">
            <v>101507</v>
          </cell>
        </row>
        <row r="30541">
          <cell r="B30541">
            <v>101507</v>
          </cell>
        </row>
        <row r="30542">
          <cell r="B30542">
            <v>101507</v>
          </cell>
        </row>
        <row r="30543">
          <cell r="B30543">
            <v>101507</v>
          </cell>
        </row>
        <row r="30544">
          <cell r="B30544">
            <v>101507</v>
          </cell>
        </row>
        <row r="30545">
          <cell r="B30545">
            <v>101507</v>
          </cell>
        </row>
        <row r="30546">
          <cell r="B30546">
            <v>101507</v>
          </cell>
        </row>
        <row r="30547">
          <cell r="B30547">
            <v>101507</v>
          </cell>
        </row>
        <row r="30548">
          <cell r="B30548">
            <v>101507</v>
          </cell>
        </row>
        <row r="30549">
          <cell r="B30549">
            <v>101507</v>
          </cell>
        </row>
        <row r="30550">
          <cell r="B30550">
            <v>101507</v>
          </cell>
        </row>
        <row r="30551">
          <cell r="B30551">
            <v>101507</v>
          </cell>
        </row>
        <row r="30552">
          <cell r="B30552">
            <v>101508</v>
          </cell>
        </row>
        <row r="30553">
          <cell r="B30553">
            <v>101508</v>
          </cell>
        </row>
        <row r="30554">
          <cell r="B30554">
            <v>101508</v>
          </cell>
        </row>
        <row r="30555">
          <cell r="B30555">
            <v>101508</v>
          </cell>
        </row>
        <row r="30556">
          <cell r="B30556">
            <v>101508</v>
          </cell>
        </row>
        <row r="30557">
          <cell r="B30557">
            <v>101508</v>
          </cell>
        </row>
        <row r="30558">
          <cell r="B30558">
            <v>101508</v>
          </cell>
        </row>
        <row r="30559">
          <cell r="B30559">
            <v>101508</v>
          </cell>
        </row>
        <row r="30560">
          <cell r="B30560">
            <v>101508</v>
          </cell>
        </row>
        <row r="30561">
          <cell r="B30561">
            <v>101508</v>
          </cell>
        </row>
        <row r="30562">
          <cell r="B30562">
            <v>101508</v>
          </cell>
        </row>
        <row r="30563">
          <cell r="B30563">
            <v>101508</v>
          </cell>
        </row>
        <row r="30564">
          <cell r="B30564">
            <v>101508</v>
          </cell>
        </row>
        <row r="30565">
          <cell r="B30565">
            <v>101508</v>
          </cell>
        </row>
        <row r="30566">
          <cell r="B30566">
            <v>101508</v>
          </cell>
        </row>
        <row r="30567">
          <cell r="B30567">
            <v>101508</v>
          </cell>
        </row>
        <row r="30568">
          <cell r="B30568">
            <v>101508</v>
          </cell>
        </row>
        <row r="30569">
          <cell r="B30569">
            <v>101508</v>
          </cell>
        </row>
        <row r="30570">
          <cell r="B30570">
            <v>101508</v>
          </cell>
        </row>
        <row r="30571">
          <cell r="B30571">
            <v>101508</v>
          </cell>
        </row>
        <row r="30572">
          <cell r="B30572">
            <v>101508</v>
          </cell>
        </row>
        <row r="30573">
          <cell r="B30573">
            <v>101508</v>
          </cell>
        </row>
        <row r="30574">
          <cell r="B30574">
            <v>101508</v>
          </cell>
        </row>
        <row r="30575">
          <cell r="B30575">
            <v>101525</v>
          </cell>
        </row>
        <row r="30576">
          <cell r="B30576">
            <v>101525</v>
          </cell>
        </row>
        <row r="30577">
          <cell r="B30577">
            <v>101525</v>
          </cell>
        </row>
        <row r="30578">
          <cell r="B30578">
            <v>101525</v>
          </cell>
        </row>
        <row r="30579">
          <cell r="B30579">
            <v>101525</v>
          </cell>
        </row>
        <row r="30580">
          <cell r="B30580">
            <v>101525</v>
          </cell>
        </row>
        <row r="30581">
          <cell r="B30581">
            <v>101525</v>
          </cell>
        </row>
        <row r="30582">
          <cell r="B30582">
            <v>101525</v>
          </cell>
        </row>
        <row r="30583">
          <cell r="B30583">
            <v>101525</v>
          </cell>
        </row>
        <row r="30584">
          <cell r="B30584">
            <v>101525</v>
          </cell>
        </row>
        <row r="30585">
          <cell r="B30585">
            <v>101525</v>
          </cell>
        </row>
        <row r="30586">
          <cell r="B30586">
            <v>101525</v>
          </cell>
        </row>
        <row r="30587">
          <cell r="B30587">
            <v>101525</v>
          </cell>
        </row>
        <row r="30588">
          <cell r="B30588">
            <v>101526</v>
          </cell>
        </row>
        <row r="30589">
          <cell r="B30589">
            <v>101526</v>
          </cell>
        </row>
        <row r="30590">
          <cell r="B30590">
            <v>101526</v>
          </cell>
        </row>
        <row r="30591">
          <cell r="B30591">
            <v>101526</v>
          </cell>
        </row>
        <row r="30592">
          <cell r="B30592">
            <v>101526</v>
          </cell>
        </row>
        <row r="30593">
          <cell r="B30593">
            <v>101526</v>
          </cell>
        </row>
        <row r="30594">
          <cell r="B30594">
            <v>101526</v>
          </cell>
        </row>
        <row r="30595">
          <cell r="B30595">
            <v>101526</v>
          </cell>
        </row>
        <row r="30596">
          <cell r="B30596">
            <v>101526</v>
          </cell>
        </row>
        <row r="30597">
          <cell r="B30597">
            <v>101526</v>
          </cell>
        </row>
        <row r="30598">
          <cell r="B30598">
            <v>101526</v>
          </cell>
        </row>
        <row r="30599">
          <cell r="B30599">
            <v>101526</v>
          </cell>
        </row>
        <row r="30600">
          <cell r="B30600">
            <v>101526</v>
          </cell>
        </row>
        <row r="30601">
          <cell r="B30601">
            <v>101527</v>
          </cell>
        </row>
        <row r="30602">
          <cell r="B30602">
            <v>101527</v>
          </cell>
        </row>
        <row r="30603">
          <cell r="B30603">
            <v>101527</v>
          </cell>
        </row>
        <row r="30604">
          <cell r="B30604">
            <v>101527</v>
          </cell>
        </row>
        <row r="30605">
          <cell r="B30605">
            <v>101527</v>
          </cell>
        </row>
        <row r="30606">
          <cell r="B30606">
            <v>101527</v>
          </cell>
        </row>
        <row r="30607">
          <cell r="B30607">
            <v>101527</v>
          </cell>
        </row>
        <row r="30608">
          <cell r="B30608">
            <v>101527</v>
          </cell>
        </row>
        <row r="30609">
          <cell r="B30609">
            <v>101527</v>
          </cell>
        </row>
        <row r="30610">
          <cell r="B30610">
            <v>101527</v>
          </cell>
        </row>
        <row r="30611">
          <cell r="B30611">
            <v>101527</v>
          </cell>
        </row>
        <row r="30612">
          <cell r="B30612">
            <v>101527</v>
          </cell>
        </row>
        <row r="30613">
          <cell r="B30613">
            <v>101527</v>
          </cell>
        </row>
        <row r="30614">
          <cell r="B30614">
            <v>101528</v>
          </cell>
        </row>
        <row r="30615">
          <cell r="B30615">
            <v>101528</v>
          </cell>
        </row>
        <row r="30616">
          <cell r="B30616">
            <v>101528</v>
          </cell>
        </row>
        <row r="30617">
          <cell r="B30617">
            <v>101528</v>
          </cell>
        </row>
        <row r="30618">
          <cell r="B30618">
            <v>101528</v>
          </cell>
        </row>
        <row r="30619">
          <cell r="B30619">
            <v>101528</v>
          </cell>
        </row>
        <row r="30620">
          <cell r="B30620">
            <v>101528</v>
          </cell>
        </row>
        <row r="30621">
          <cell r="B30621">
            <v>101528</v>
          </cell>
        </row>
        <row r="30622">
          <cell r="B30622">
            <v>101528</v>
          </cell>
        </row>
        <row r="30623">
          <cell r="B30623">
            <v>101528</v>
          </cell>
        </row>
        <row r="30624">
          <cell r="B30624">
            <v>101528</v>
          </cell>
        </row>
        <row r="30625">
          <cell r="B30625">
            <v>101528</v>
          </cell>
        </row>
        <row r="30626">
          <cell r="B30626">
            <v>101528</v>
          </cell>
        </row>
        <row r="30627">
          <cell r="B30627">
            <v>101521</v>
          </cell>
        </row>
        <row r="30628">
          <cell r="B30628">
            <v>101521</v>
          </cell>
        </row>
        <row r="30629">
          <cell r="B30629">
            <v>101521</v>
          </cell>
        </row>
        <row r="30630">
          <cell r="B30630">
            <v>101521</v>
          </cell>
        </row>
        <row r="30631">
          <cell r="B30631">
            <v>101521</v>
          </cell>
        </row>
        <row r="30632">
          <cell r="B30632">
            <v>101521</v>
          </cell>
        </row>
        <row r="30633">
          <cell r="B30633">
            <v>101521</v>
          </cell>
        </row>
        <row r="30634">
          <cell r="B30634">
            <v>101521</v>
          </cell>
        </row>
        <row r="30635">
          <cell r="B30635">
            <v>101521</v>
          </cell>
        </row>
        <row r="30636">
          <cell r="B30636">
            <v>101521</v>
          </cell>
        </row>
        <row r="30637">
          <cell r="B30637">
            <v>101521</v>
          </cell>
        </row>
        <row r="30638">
          <cell r="B30638">
            <v>101521</v>
          </cell>
        </row>
        <row r="30639">
          <cell r="B30639">
            <v>101521</v>
          </cell>
        </row>
        <row r="30640">
          <cell r="B30640">
            <v>101522</v>
          </cell>
        </row>
        <row r="30641">
          <cell r="B30641">
            <v>101522</v>
          </cell>
        </row>
        <row r="30642">
          <cell r="B30642">
            <v>101522</v>
          </cell>
        </row>
        <row r="30643">
          <cell r="B30643">
            <v>101522</v>
          </cell>
        </row>
        <row r="30644">
          <cell r="B30644">
            <v>101522</v>
          </cell>
        </row>
        <row r="30645">
          <cell r="B30645">
            <v>101522</v>
          </cell>
        </row>
        <row r="30646">
          <cell r="B30646">
            <v>101522</v>
          </cell>
        </row>
        <row r="30647">
          <cell r="B30647">
            <v>101522</v>
          </cell>
        </row>
        <row r="30648">
          <cell r="B30648">
            <v>101522</v>
          </cell>
        </row>
        <row r="30649">
          <cell r="B30649">
            <v>101522</v>
          </cell>
        </row>
        <row r="30650">
          <cell r="B30650">
            <v>101522</v>
          </cell>
        </row>
        <row r="30651">
          <cell r="B30651">
            <v>101522</v>
          </cell>
        </row>
        <row r="30652">
          <cell r="B30652">
            <v>101522</v>
          </cell>
        </row>
        <row r="30653">
          <cell r="B30653">
            <v>101523</v>
          </cell>
        </row>
        <row r="30654">
          <cell r="B30654">
            <v>101523</v>
          </cell>
        </row>
        <row r="30655">
          <cell r="B30655">
            <v>101523</v>
          </cell>
        </row>
        <row r="30656">
          <cell r="B30656">
            <v>101523</v>
          </cell>
        </row>
        <row r="30657">
          <cell r="B30657">
            <v>101523</v>
          </cell>
        </row>
        <row r="30658">
          <cell r="B30658">
            <v>101523</v>
          </cell>
        </row>
        <row r="30659">
          <cell r="B30659">
            <v>101523</v>
          </cell>
        </row>
        <row r="30660">
          <cell r="B30660">
            <v>101523</v>
          </cell>
        </row>
        <row r="30661">
          <cell r="B30661">
            <v>101523</v>
          </cell>
        </row>
        <row r="30662">
          <cell r="B30662">
            <v>101523</v>
          </cell>
        </row>
        <row r="30663">
          <cell r="B30663">
            <v>101523</v>
          </cell>
        </row>
        <row r="30664">
          <cell r="B30664">
            <v>101523</v>
          </cell>
        </row>
        <row r="30665">
          <cell r="B30665">
            <v>101523</v>
          </cell>
        </row>
        <row r="30666">
          <cell r="B30666">
            <v>101524</v>
          </cell>
        </row>
        <row r="30667">
          <cell r="B30667">
            <v>101524</v>
          </cell>
        </row>
        <row r="30668">
          <cell r="B30668">
            <v>101524</v>
          </cell>
        </row>
        <row r="30669">
          <cell r="B30669">
            <v>101524</v>
          </cell>
        </row>
        <row r="30670">
          <cell r="B30670">
            <v>101524</v>
          </cell>
        </row>
        <row r="30671">
          <cell r="B30671">
            <v>101524</v>
          </cell>
        </row>
        <row r="30672">
          <cell r="B30672">
            <v>101524</v>
          </cell>
        </row>
        <row r="30673">
          <cell r="B30673">
            <v>101524</v>
          </cell>
        </row>
        <row r="30674">
          <cell r="B30674">
            <v>101524</v>
          </cell>
        </row>
        <row r="30675">
          <cell r="B30675">
            <v>101524</v>
          </cell>
        </row>
        <row r="30676">
          <cell r="B30676">
            <v>101524</v>
          </cell>
        </row>
        <row r="30677">
          <cell r="B30677">
            <v>101524</v>
          </cell>
        </row>
        <row r="30678">
          <cell r="B30678">
            <v>101524</v>
          </cell>
        </row>
        <row r="30679">
          <cell r="B30679">
            <v>101517</v>
          </cell>
        </row>
        <row r="30680">
          <cell r="B30680">
            <v>101517</v>
          </cell>
        </row>
        <row r="30681">
          <cell r="B30681">
            <v>101517</v>
          </cell>
        </row>
        <row r="30682">
          <cell r="B30682">
            <v>101517</v>
          </cell>
        </row>
        <row r="30683">
          <cell r="B30683">
            <v>101517</v>
          </cell>
        </row>
        <row r="30684">
          <cell r="B30684">
            <v>101517</v>
          </cell>
        </row>
        <row r="30685">
          <cell r="B30685">
            <v>101517</v>
          </cell>
        </row>
        <row r="30686">
          <cell r="B30686">
            <v>101517</v>
          </cell>
        </row>
        <row r="30687">
          <cell r="B30687">
            <v>101517</v>
          </cell>
        </row>
        <row r="30688">
          <cell r="B30688">
            <v>101517</v>
          </cell>
        </row>
        <row r="30689">
          <cell r="B30689">
            <v>101517</v>
          </cell>
        </row>
        <row r="30690">
          <cell r="B30690">
            <v>101517</v>
          </cell>
        </row>
        <row r="30691">
          <cell r="B30691">
            <v>101517</v>
          </cell>
        </row>
        <row r="30692">
          <cell r="B30692">
            <v>101518</v>
          </cell>
        </row>
        <row r="30693">
          <cell r="B30693">
            <v>101518</v>
          </cell>
        </row>
        <row r="30694">
          <cell r="B30694">
            <v>101518</v>
          </cell>
        </row>
        <row r="30695">
          <cell r="B30695">
            <v>101518</v>
          </cell>
        </row>
        <row r="30696">
          <cell r="B30696">
            <v>101518</v>
          </cell>
        </row>
        <row r="30697">
          <cell r="B30697">
            <v>101518</v>
          </cell>
        </row>
        <row r="30698">
          <cell r="B30698">
            <v>101518</v>
          </cell>
        </row>
        <row r="30699">
          <cell r="B30699">
            <v>101518</v>
          </cell>
        </row>
        <row r="30700">
          <cell r="B30700">
            <v>101518</v>
          </cell>
        </row>
        <row r="30701">
          <cell r="B30701">
            <v>101518</v>
          </cell>
        </row>
        <row r="30702">
          <cell r="B30702">
            <v>101518</v>
          </cell>
        </row>
        <row r="30703">
          <cell r="B30703">
            <v>101518</v>
          </cell>
        </row>
        <row r="30704">
          <cell r="B30704">
            <v>101518</v>
          </cell>
        </row>
        <row r="30705">
          <cell r="B30705">
            <v>101519</v>
          </cell>
        </row>
        <row r="30706">
          <cell r="B30706">
            <v>101519</v>
          </cell>
        </row>
        <row r="30707">
          <cell r="B30707">
            <v>101519</v>
          </cell>
        </row>
        <row r="30708">
          <cell r="B30708">
            <v>101519</v>
          </cell>
        </row>
        <row r="30709">
          <cell r="B30709">
            <v>101519</v>
          </cell>
        </row>
        <row r="30710">
          <cell r="B30710">
            <v>101519</v>
          </cell>
        </row>
        <row r="30711">
          <cell r="B30711">
            <v>101519</v>
          </cell>
        </row>
        <row r="30712">
          <cell r="B30712">
            <v>101519</v>
          </cell>
        </row>
        <row r="30713">
          <cell r="B30713">
            <v>101519</v>
          </cell>
        </row>
        <row r="30714">
          <cell r="B30714">
            <v>101519</v>
          </cell>
        </row>
        <row r="30715">
          <cell r="B30715">
            <v>101519</v>
          </cell>
        </row>
        <row r="30716">
          <cell r="B30716">
            <v>101519</v>
          </cell>
        </row>
        <row r="30717">
          <cell r="B30717">
            <v>101519</v>
          </cell>
        </row>
        <row r="30718">
          <cell r="B30718">
            <v>101520</v>
          </cell>
        </row>
        <row r="30719">
          <cell r="B30719">
            <v>101520</v>
          </cell>
        </row>
        <row r="30720">
          <cell r="B30720">
            <v>101520</v>
          </cell>
        </row>
        <row r="30721">
          <cell r="B30721">
            <v>101520</v>
          </cell>
        </row>
        <row r="30722">
          <cell r="B30722">
            <v>101520</v>
          </cell>
        </row>
        <row r="30723">
          <cell r="B30723">
            <v>101520</v>
          </cell>
        </row>
        <row r="30724">
          <cell r="B30724">
            <v>101520</v>
          </cell>
        </row>
        <row r="30725">
          <cell r="B30725">
            <v>101520</v>
          </cell>
        </row>
        <row r="30726">
          <cell r="B30726">
            <v>101520</v>
          </cell>
        </row>
        <row r="30727">
          <cell r="B30727">
            <v>101520</v>
          </cell>
        </row>
        <row r="30728">
          <cell r="B30728">
            <v>101520</v>
          </cell>
        </row>
        <row r="30729">
          <cell r="B30729">
            <v>101520</v>
          </cell>
        </row>
        <row r="30730">
          <cell r="B30730">
            <v>101520</v>
          </cell>
        </row>
        <row r="30731">
          <cell r="B30731">
            <v>101513</v>
          </cell>
        </row>
        <row r="30732">
          <cell r="B30732">
            <v>101513</v>
          </cell>
        </row>
        <row r="30733">
          <cell r="B30733">
            <v>101513</v>
          </cell>
        </row>
        <row r="30734">
          <cell r="B30734">
            <v>101513</v>
          </cell>
        </row>
        <row r="30735">
          <cell r="B30735">
            <v>101513</v>
          </cell>
        </row>
        <row r="30736">
          <cell r="B30736">
            <v>101513</v>
          </cell>
        </row>
        <row r="30737">
          <cell r="B30737">
            <v>101513</v>
          </cell>
        </row>
        <row r="30738">
          <cell r="B30738">
            <v>101513</v>
          </cell>
        </row>
        <row r="30739">
          <cell r="B30739">
            <v>101513</v>
          </cell>
        </row>
        <row r="30740">
          <cell r="B30740">
            <v>101513</v>
          </cell>
        </row>
        <row r="30741">
          <cell r="B30741">
            <v>101513</v>
          </cell>
        </row>
        <row r="30742">
          <cell r="B30742">
            <v>101513</v>
          </cell>
        </row>
        <row r="30743">
          <cell r="B30743">
            <v>101513</v>
          </cell>
        </row>
        <row r="30744">
          <cell r="B30744">
            <v>101514</v>
          </cell>
        </row>
        <row r="30745">
          <cell r="B30745">
            <v>101514</v>
          </cell>
        </row>
        <row r="30746">
          <cell r="B30746">
            <v>101514</v>
          </cell>
        </row>
        <row r="30747">
          <cell r="B30747">
            <v>101514</v>
          </cell>
        </row>
        <row r="30748">
          <cell r="B30748">
            <v>101514</v>
          </cell>
        </row>
        <row r="30749">
          <cell r="B30749">
            <v>101514</v>
          </cell>
        </row>
        <row r="30750">
          <cell r="B30750">
            <v>101514</v>
          </cell>
        </row>
        <row r="30751">
          <cell r="B30751">
            <v>101514</v>
          </cell>
        </row>
        <row r="30752">
          <cell r="B30752">
            <v>101514</v>
          </cell>
        </row>
        <row r="30753">
          <cell r="B30753">
            <v>101514</v>
          </cell>
        </row>
        <row r="30754">
          <cell r="B30754">
            <v>101514</v>
          </cell>
        </row>
        <row r="30755">
          <cell r="B30755">
            <v>101514</v>
          </cell>
        </row>
        <row r="30756">
          <cell r="B30756">
            <v>101514</v>
          </cell>
        </row>
        <row r="30757">
          <cell r="B30757">
            <v>101515</v>
          </cell>
        </row>
        <row r="30758">
          <cell r="B30758">
            <v>101515</v>
          </cell>
        </row>
        <row r="30759">
          <cell r="B30759">
            <v>101515</v>
          </cell>
        </row>
        <row r="30760">
          <cell r="B30760">
            <v>101515</v>
          </cell>
        </row>
        <row r="30761">
          <cell r="B30761">
            <v>101515</v>
          </cell>
        </row>
        <row r="30762">
          <cell r="B30762">
            <v>101515</v>
          </cell>
        </row>
        <row r="30763">
          <cell r="B30763">
            <v>101515</v>
          </cell>
        </row>
        <row r="30764">
          <cell r="B30764">
            <v>101515</v>
          </cell>
        </row>
        <row r="30765">
          <cell r="B30765">
            <v>101515</v>
          </cell>
        </row>
        <row r="30766">
          <cell r="B30766">
            <v>101515</v>
          </cell>
        </row>
        <row r="30767">
          <cell r="B30767">
            <v>101515</v>
          </cell>
        </row>
        <row r="30768">
          <cell r="B30768">
            <v>101515</v>
          </cell>
        </row>
        <row r="30769">
          <cell r="B30769">
            <v>101515</v>
          </cell>
        </row>
        <row r="30770">
          <cell r="B30770">
            <v>101516</v>
          </cell>
        </row>
        <row r="30771">
          <cell r="B30771">
            <v>101516</v>
          </cell>
        </row>
        <row r="30772">
          <cell r="B30772">
            <v>101516</v>
          </cell>
        </row>
        <row r="30773">
          <cell r="B30773">
            <v>101516</v>
          </cell>
        </row>
        <row r="30774">
          <cell r="B30774">
            <v>101516</v>
          </cell>
        </row>
        <row r="30775">
          <cell r="B30775">
            <v>101516</v>
          </cell>
        </row>
        <row r="30776">
          <cell r="B30776">
            <v>101516</v>
          </cell>
        </row>
        <row r="30777">
          <cell r="B30777">
            <v>101516</v>
          </cell>
        </row>
        <row r="30778">
          <cell r="B30778">
            <v>101516</v>
          </cell>
        </row>
        <row r="30779">
          <cell r="B30779">
            <v>101516</v>
          </cell>
        </row>
        <row r="30780">
          <cell r="B30780">
            <v>101516</v>
          </cell>
        </row>
        <row r="30781">
          <cell r="B30781">
            <v>101516</v>
          </cell>
        </row>
        <row r="30782">
          <cell r="B30782">
            <v>101516</v>
          </cell>
        </row>
        <row r="30783">
          <cell r="B30783">
            <v>101533</v>
          </cell>
        </row>
        <row r="30784">
          <cell r="B30784">
            <v>101533</v>
          </cell>
        </row>
        <row r="30785">
          <cell r="B30785">
            <v>101533</v>
          </cell>
        </row>
        <row r="30786">
          <cell r="B30786">
            <v>101533</v>
          </cell>
        </row>
        <row r="30787">
          <cell r="B30787">
            <v>101533</v>
          </cell>
        </row>
        <row r="30788">
          <cell r="B30788">
            <v>101533</v>
          </cell>
        </row>
        <row r="30789">
          <cell r="B30789">
            <v>101533</v>
          </cell>
        </row>
        <row r="30790">
          <cell r="B30790">
            <v>101533</v>
          </cell>
        </row>
        <row r="30791">
          <cell r="B30791">
            <v>101533</v>
          </cell>
        </row>
        <row r="30792">
          <cell r="B30792">
            <v>101533</v>
          </cell>
        </row>
        <row r="30793">
          <cell r="B30793">
            <v>101533</v>
          </cell>
        </row>
        <row r="30794">
          <cell r="B30794">
            <v>101533</v>
          </cell>
        </row>
        <row r="30795">
          <cell r="B30795">
            <v>101533</v>
          </cell>
        </row>
        <row r="30796">
          <cell r="B30796">
            <v>101534</v>
          </cell>
        </row>
        <row r="30797">
          <cell r="B30797">
            <v>101534</v>
          </cell>
        </row>
        <row r="30798">
          <cell r="B30798">
            <v>101534</v>
          </cell>
        </row>
        <row r="30799">
          <cell r="B30799">
            <v>101534</v>
          </cell>
        </row>
        <row r="30800">
          <cell r="B30800">
            <v>101534</v>
          </cell>
        </row>
        <row r="30801">
          <cell r="B30801">
            <v>101534</v>
          </cell>
        </row>
        <row r="30802">
          <cell r="B30802">
            <v>101534</v>
          </cell>
        </row>
        <row r="30803">
          <cell r="B30803">
            <v>101534</v>
          </cell>
        </row>
        <row r="30804">
          <cell r="B30804">
            <v>101534</v>
          </cell>
        </row>
        <row r="30805">
          <cell r="B30805">
            <v>101534</v>
          </cell>
        </row>
        <row r="30806">
          <cell r="B30806">
            <v>101534</v>
          </cell>
        </row>
        <row r="30807">
          <cell r="B30807">
            <v>101534</v>
          </cell>
        </row>
        <row r="30808">
          <cell r="B30808">
            <v>101534</v>
          </cell>
        </row>
        <row r="30809">
          <cell r="B30809">
            <v>101535</v>
          </cell>
        </row>
        <row r="30810">
          <cell r="B30810">
            <v>101535</v>
          </cell>
        </row>
        <row r="30811">
          <cell r="B30811">
            <v>101535</v>
          </cell>
        </row>
        <row r="30812">
          <cell r="B30812">
            <v>101535</v>
          </cell>
        </row>
        <row r="30813">
          <cell r="B30813">
            <v>101535</v>
          </cell>
        </row>
        <row r="30814">
          <cell r="B30814">
            <v>101535</v>
          </cell>
        </row>
        <row r="30815">
          <cell r="B30815">
            <v>101535</v>
          </cell>
        </row>
        <row r="30816">
          <cell r="B30816">
            <v>101535</v>
          </cell>
        </row>
        <row r="30817">
          <cell r="B30817">
            <v>101535</v>
          </cell>
        </row>
        <row r="30818">
          <cell r="B30818">
            <v>101535</v>
          </cell>
        </row>
        <row r="30819">
          <cell r="B30819">
            <v>101535</v>
          </cell>
        </row>
        <row r="30820">
          <cell r="B30820">
            <v>101535</v>
          </cell>
        </row>
        <row r="30821">
          <cell r="B30821">
            <v>101535</v>
          </cell>
        </row>
        <row r="30822">
          <cell r="B30822">
            <v>101536</v>
          </cell>
        </row>
        <row r="30823">
          <cell r="B30823">
            <v>101536</v>
          </cell>
        </row>
        <row r="30824">
          <cell r="B30824">
            <v>101536</v>
          </cell>
        </row>
        <row r="30825">
          <cell r="B30825">
            <v>101536</v>
          </cell>
        </row>
        <row r="30826">
          <cell r="B30826">
            <v>101536</v>
          </cell>
        </row>
        <row r="30827">
          <cell r="B30827">
            <v>101536</v>
          </cell>
        </row>
        <row r="30828">
          <cell r="B30828">
            <v>101536</v>
          </cell>
        </row>
        <row r="30829">
          <cell r="B30829">
            <v>101536</v>
          </cell>
        </row>
        <row r="30830">
          <cell r="B30830">
            <v>101536</v>
          </cell>
        </row>
        <row r="30831">
          <cell r="B30831">
            <v>101536</v>
          </cell>
        </row>
        <row r="30832">
          <cell r="B30832">
            <v>101536</v>
          </cell>
        </row>
        <row r="30833">
          <cell r="B30833">
            <v>101536</v>
          </cell>
        </row>
        <row r="30834">
          <cell r="B30834">
            <v>101536</v>
          </cell>
        </row>
        <row r="30835">
          <cell r="B30835">
            <v>101529</v>
          </cell>
        </row>
        <row r="30836">
          <cell r="B30836">
            <v>101529</v>
          </cell>
        </row>
        <row r="30837">
          <cell r="B30837">
            <v>101529</v>
          </cell>
        </row>
        <row r="30838">
          <cell r="B30838">
            <v>101529</v>
          </cell>
        </row>
        <row r="30839">
          <cell r="B30839">
            <v>101529</v>
          </cell>
        </row>
        <row r="30840">
          <cell r="B30840">
            <v>101529</v>
          </cell>
        </row>
        <row r="30841">
          <cell r="B30841">
            <v>101529</v>
          </cell>
        </row>
        <row r="30842">
          <cell r="B30842">
            <v>101529</v>
          </cell>
        </row>
        <row r="30843">
          <cell r="B30843">
            <v>101529</v>
          </cell>
        </row>
        <row r="30844">
          <cell r="B30844">
            <v>101529</v>
          </cell>
        </row>
        <row r="30845">
          <cell r="B30845">
            <v>101529</v>
          </cell>
        </row>
        <row r="30846">
          <cell r="B30846">
            <v>101529</v>
          </cell>
        </row>
        <row r="30847">
          <cell r="B30847">
            <v>101529</v>
          </cell>
        </row>
        <row r="30848">
          <cell r="B30848">
            <v>101530</v>
          </cell>
        </row>
        <row r="30849">
          <cell r="B30849">
            <v>101530</v>
          </cell>
        </row>
        <row r="30850">
          <cell r="B30850">
            <v>101530</v>
          </cell>
        </row>
        <row r="30851">
          <cell r="B30851">
            <v>101530</v>
          </cell>
        </row>
        <row r="30852">
          <cell r="B30852">
            <v>101530</v>
          </cell>
        </row>
        <row r="30853">
          <cell r="B30853">
            <v>101530</v>
          </cell>
        </row>
        <row r="30854">
          <cell r="B30854">
            <v>101530</v>
          </cell>
        </row>
        <row r="30855">
          <cell r="B30855">
            <v>101530</v>
          </cell>
        </row>
        <row r="30856">
          <cell r="B30856">
            <v>101530</v>
          </cell>
        </row>
        <row r="30857">
          <cell r="B30857">
            <v>101530</v>
          </cell>
        </row>
        <row r="30858">
          <cell r="B30858">
            <v>101530</v>
          </cell>
        </row>
        <row r="30859">
          <cell r="B30859">
            <v>101530</v>
          </cell>
        </row>
        <row r="30860">
          <cell r="B30860">
            <v>101530</v>
          </cell>
        </row>
        <row r="30861">
          <cell r="B30861">
            <v>101531</v>
          </cell>
        </row>
        <row r="30862">
          <cell r="B30862">
            <v>101531</v>
          </cell>
        </row>
        <row r="30863">
          <cell r="B30863">
            <v>101531</v>
          </cell>
        </row>
        <row r="30864">
          <cell r="B30864">
            <v>101531</v>
          </cell>
        </row>
        <row r="30865">
          <cell r="B30865">
            <v>101531</v>
          </cell>
        </row>
        <row r="30866">
          <cell r="B30866">
            <v>101531</v>
          </cell>
        </row>
        <row r="30867">
          <cell r="B30867">
            <v>101531</v>
          </cell>
        </row>
        <row r="30868">
          <cell r="B30868">
            <v>101531</v>
          </cell>
        </row>
        <row r="30869">
          <cell r="B30869">
            <v>101531</v>
          </cell>
        </row>
        <row r="30870">
          <cell r="B30870">
            <v>101531</v>
          </cell>
        </row>
        <row r="30871">
          <cell r="B30871">
            <v>101531</v>
          </cell>
        </row>
        <row r="30872">
          <cell r="B30872">
            <v>101531</v>
          </cell>
        </row>
        <row r="30873">
          <cell r="B30873">
            <v>101531</v>
          </cell>
        </row>
        <row r="30874">
          <cell r="B30874">
            <v>101532</v>
          </cell>
        </row>
        <row r="30875">
          <cell r="B30875">
            <v>101532</v>
          </cell>
        </row>
        <row r="30876">
          <cell r="B30876">
            <v>101532</v>
          </cell>
        </row>
        <row r="30877">
          <cell r="B30877">
            <v>101532</v>
          </cell>
        </row>
        <row r="30878">
          <cell r="B30878">
            <v>101532</v>
          </cell>
        </row>
        <row r="30879">
          <cell r="B30879">
            <v>101532</v>
          </cell>
        </row>
        <row r="30880">
          <cell r="B30880">
            <v>101532</v>
          </cell>
        </row>
        <row r="30881">
          <cell r="B30881">
            <v>101532</v>
          </cell>
        </row>
        <row r="30882">
          <cell r="B30882">
            <v>101532</v>
          </cell>
        </row>
        <row r="30883">
          <cell r="B30883">
            <v>101532</v>
          </cell>
        </row>
        <row r="30884">
          <cell r="B30884">
            <v>101532</v>
          </cell>
        </row>
        <row r="30885">
          <cell r="B30885">
            <v>101532</v>
          </cell>
        </row>
        <row r="30886">
          <cell r="B30886">
            <v>101532</v>
          </cell>
        </row>
        <row r="30887">
          <cell r="B30887">
            <v>106510</v>
          </cell>
        </row>
        <row r="30888">
          <cell r="B30888">
            <v>106510</v>
          </cell>
        </row>
        <row r="30889">
          <cell r="B30889">
            <v>106510</v>
          </cell>
        </row>
        <row r="30890">
          <cell r="B30890">
            <v>106510</v>
          </cell>
        </row>
        <row r="30891">
          <cell r="B30891">
            <v>106510</v>
          </cell>
        </row>
        <row r="30892">
          <cell r="B30892">
            <v>106510</v>
          </cell>
        </row>
        <row r="30893">
          <cell r="B30893">
            <v>106510</v>
          </cell>
        </row>
        <row r="30894">
          <cell r="B30894">
            <v>106510</v>
          </cell>
        </row>
        <row r="30895">
          <cell r="B30895">
            <v>106510</v>
          </cell>
        </row>
        <row r="30896">
          <cell r="B30896">
            <v>106510</v>
          </cell>
        </row>
        <row r="30897">
          <cell r="B30897">
            <v>106510</v>
          </cell>
        </row>
        <row r="30898">
          <cell r="B30898">
            <v>106510</v>
          </cell>
        </row>
        <row r="30899">
          <cell r="B30899">
            <v>106514</v>
          </cell>
        </row>
        <row r="30900">
          <cell r="B30900">
            <v>106514</v>
          </cell>
        </row>
        <row r="30901">
          <cell r="B30901">
            <v>106514</v>
          </cell>
        </row>
        <row r="30902">
          <cell r="B30902">
            <v>106514</v>
          </cell>
        </row>
        <row r="30903">
          <cell r="B30903">
            <v>106514</v>
          </cell>
        </row>
        <row r="30904">
          <cell r="B30904">
            <v>106514</v>
          </cell>
        </row>
        <row r="30905">
          <cell r="B30905">
            <v>106514</v>
          </cell>
        </row>
        <row r="30906">
          <cell r="B30906">
            <v>106514</v>
          </cell>
        </row>
        <row r="30907">
          <cell r="B30907">
            <v>106514</v>
          </cell>
        </row>
        <row r="30908">
          <cell r="B30908">
            <v>106514</v>
          </cell>
        </row>
        <row r="30909">
          <cell r="B30909">
            <v>106511</v>
          </cell>
        </row>
        <row r="30910">
          <cell r="B30910">
            <v>106511</v>
          </cell>
        </row>
        <row r="30911">
          <cell r="B30911">
            <v>106511</v>
          </cell>
        </row>
        <row r="30912">
          <cell r="B30912">
            <v>106511</v>
          </cell>
        </row>
        <row r="30913">
          <cell r="B30913">
            <v>106511</v>
          </cell>
        </row>
        <row r="30914">
          <cell r="B30914">
            <v>106511</v>
          </cell>
        </row>
        <row r="30915">
          <cell r="B30915">
            <v>106511</v>
          </cell>
        </row>
        <row r="30916">
          <cell r="B30916">
            <v>106511</v>
          </cell>
        </row>
        <row r="30917">
          <cell r="B30917">
            <v>106511</v>
          </cell>
        </row>
        <row r="30918">
          <cell r="B30918">
            <v>106511</v>
          </cell>
        </row>
        <row r="30919">
          <cell r="B30919">
            <v>106511</v>
          </cell>
        </row>
        <row r="30920">
          <cell r="B30920">
            <v>106511</v>
          </cell>
        </row>
        <row r="30921">
          <cell r="B30921">
            <v>106511</v>
          </cell>
        </row>
        <row r="30922">
          <cell r="B30922">
            <v>106511</v>
          </cell>
        </row>
        <row r="30923">
          <cell r="B30923">
            <v>106511</v>
          </cell>
        </row>
        <row r="30924">
          <cell r="B30924">
            <v>106515</v>
          </cell>
        </row>
        <row r="30925">
          <cell r="B30925">
            <v>106515</v>
          </cell>
        </row>
        <row r="30926">
          <cell r="B30926">
            <v>106515</v>
          </cell>
        </row>
        <row r="30927">
          <cell r="B30927">
            <v>106515</v>
          </cell>
        </row>
        <row r="30928">
          <cell r="B30928">
            <v>106515</v>
          </cell>
        </row>
        <row r="30929">
          <cell r="B30929">
            <v>106515</v>
          </cell>
        </row>
        <row r="30930">
          <cell r="B30930">
            <v>106515</v>
          </cell>
        </row>
        <row r="30931">
          <cell r="B30931">
            <v>106515</v>
          </cell>
        </row>
        <row r="30932">
          <cell r="B30932">
            <v>106515</v>
          </cell>
        </row>
        <row r="30933">
          <cell r="B30933">
            <v>106515</v>
          </cell>
        </row>
        <row r="30934">
          <cell r="B30934">
            <v>106515</v>
          </cell>
        </row>
        <row r="30935">
          <cell r="B30935">
            <v>106515</v>
          </cell>
        </row>
        <row r="30936">
          <cell r="B30936">
            <v>106515</v>
          </cell>
        </row>
        <row r="30937">
          <cell r="B30937">
            <v>106512</v>
          </cell>
        </row>
        <row r="30938">
          <cell r="B30938">
            <v>106512</v>
          </cell>
        </row>
        <row r="30939">
          <cell r="B30939">
            <v>106512</v>
          </cell>
        </row>
        <row r="30940">
          <cell r="B30940">
            <v>106512</v>
          </cell>
        </row>
        <row r="30941">
          <cell r="B30941">
            <v>106512</v>
          </cell>
        </row>
        <row r="30942">
          <cell r="B30942">
            <v>106512</v>
          </cell>
        </row>
        <row r="30943">
          <cell r="B30943">
            <v>106512</v>
          </cell>
        </row>
        <row r="30944">
          <cell r="B30944">
            <v>106512</v>
          </cell>
        </row>
        <row r="30945">
          <cell r="B30945">
            <v>106512</v>
          </cell>
        </row>
        <row r="30946">
          <cell r="B30946">
            <v>106512</v>
          </cell>
        </row>
        <row r="30947">
          <cell r="B30947">
            <v>106512</v>
          </cell>
        </row>
        <row r="30948">
          <cell r="B30948">
            <v>106512</v>
          </cell>
        </row>
        <row r="30949">
          <cell r="B30949">
            <v>106512</v>
          </cell>
        </row>
        <row r="30950">
          <cell r="B30950">
            <v>106512</v>
          </cell>
        </row>
        <row r="30951">
          <cell r="B30951">
            <v>106512</v>
          </cell>
        </row>
        <row r="30952">
          <cell r="B30952">
            <v>106512</v>
          </cell>
        </row>
        <row r="30953">
          <cell r="B30953">
            <v>106512</v>
          </cell>
        </row>
        <row r="30954">
          <cell r="B30954">
            <v>106516</v>
          </cell>
        </row>
        <row r="30955">
          <cell r="B30955">
            <v>106516</v>
          </cell>
        </row>
        <row r="30956">
          <cell r="B30956">
            <v>106516</v>
          </cell>
        </row>
        <row r="30957">
          <cell r="B30957">
            <v>106516</v>
          </cell>
        </row>
        <row r="30958">
          <cell r="B30958">
            <v>106516</v>
          </cell>
        </row>
        <row r="30959">
          <cell r="B30959">
            <v>106516</v>
          </cell>
        </row>
        <row r="30960">
          <cell r="B30960">
            <v>106516</v>
          </cell>
        </row>
        <row r="30961">
          <cell r="B30961">
            <v>106516</v>
          </cell>
        </row>
        <row r="30962">
          <cell r="B30962">
            <v>106516</v>
          </cell>
        </row>
        <row r="30963">
          <cell r="B30963">
            <v>106516</v>
          </cell>
        </row>
        <row r="30964">
          <cell r="B30964">
            <v>106516</v>
          </cell>
        </row>
        <row r="30965">
          <cell r="B30965">
            <v>106516</v>
          </cell>
        </row>
        <row r="30966">
          <cell r="B30966">
            <v>106516</v>
          </cell>
        </row>
        <row r="30967">
          <cell r="B30967">
            <v>106516</v>
          </cell>
        </row>
        <row r="30968">
          <cell r="B30968">
            <v>106516</v>
          </cell>
        </row>
        <row r="30969">
          <cell r="B30969">
            <v>106513</v>
          </cell>
        </row>
        <row r="30970">
          <cell r="B30970">
            <v>106513</v>
          </cell>
        </row>
        <row r="30971">
          <cell r="B30971">
            <v>106513</v>
          </cell>
        </row>
        <row r="30972">
          <cell r="B30972">
            <v>106513</v>
          </cell>
        </row>
        <row r="30973">
          <cell r="B30973">
            <v>106513</v>
          </cell>
        </row>
        <row r="30974">
          <cell r="B30974">
            <v>106513</v>
          </cell>
        </row>
        <row r="30975">
          <cell r="B30975">
            <v>106513</v>
          </cell>
        </row>
        <row r="30976">
          <cell r="B30976">
            <v>106513</v>
          </cell>
        </row>
        <row r="30977">
          <cell r="B30977">
            <v>106513</v>
          </cell>
        </row>
        <row r="30978">
          <cell r="B30978">
            <v>106513</v>
          </cell>
        </row>
        <row r="30979">
          <cell r="B30979">
            <v>106513</v>
          </cell>
        </row>
        <row r="30980">
          <cell r="B30980">
            <v>106513</v>
          </cell>
        </row>
        <row r="30981">
          <cell r="B30981">
            <v>106513</v>
          </cell>
        </row>
        <row r="30982">
          <cell r="B30982">
            <v>106513</v>
          </cell>
        </row>
        <row r="30983">
          <cell r="B30983">
            <v>106513</v>
          </cell>
        </row>
        <row r="30984">
          <cell r="B30984">
            <v>106513</v>
          </cell>
        </row>
        <row r="30985">
          <cell r="B30985">
            <v>106513</v>
          </cell>
        </row>
        <row r="30986">
          <cell r="B30986">
            <v>106513</v>
          </cell>
        </row>
        <row r="30987">
          <cell r="B30987">
            <v>106513</v>
          </cell>
        </row>
        <row r="30988">
          <cell r="B30988">
            <v>106517</v>
          </cell>
        </row>
        <row r="30989">
          <cell r="B30989">
            <v>106517</v>
          </cell>
        </row>
        <row r="30990">
          <cell r="B30990">
            <v>106517</v>
          </cell>
        </row>
        <row r="30991">
          <cell r="B30991">
            <v>106517</v>
          </cell>
        </row>
        <row r="30992">
          <cell r="B30992">
            <v>106517</v>
          </cell>
        </row>
        <row r="30993">
          <cell r="B30993">
            <v>106517</v>
          </cell>
        </row>
        <row r="30994">
          <cell r="B30994">
            <v>106517</v>
          </cell>
        </row>
        <row r="30995">
          <cell r="B30995">
            <v>106517</v>
          </cell>
        </row>
        <row r="30996">
          <cell r="B30996">
            <v>106517</v>
          </cell>
        </row>
        <row r="30997">
          <cell r="B30997">
            <v>106517</v>
          </cell>
        </row>
        <row r="30998">
          <cell r="B30998">
            <v>106517</v>
          </cell>
        </row>
        <row r="30999">
          <cell r="B30999">
            <v>106517</v>
          </cell>
        </row>
        <row r="31000">
          <cell r="B31000">
            <v>106517</v>
          </cell>
        </row>
        <row r="31001">
          <cell r="B31001">
            <v>106517</v>
          </cell>
        </row>
        <row r="31002">
          <cell r="B31002">
            <v>106517</v>
          </cell>
        </row>
        <row r="31003">
          <cell r="B31003">
            <v>106517</v>
          </cell>
        </row>
        <row r="31004">
          <cell r="B31004">
            <v>106517</v>
          </cell>
        </row>
        <row r="31005">
          <cell r="B31005">
            <v>106518</v>
          </cell>
        </row>
        <row r="31006">
          <cell r="B31006">
            <v>106518</v>
          </cell>
        </row>
        <row r="31007">
          <cell r="B31007">
            <v>106518</v>
          </cell>
        </row>
        <row r="31008">
          <cell r="B31008">
            <v>106518</v>
          </cell>
        </row>
        <row r="31009">
          <cell r="B31009">
            <v>106518</v>
          </cell>
        </row>
        <row r="31010">
          <cell r="B31010">
            <v>106518</v>
          </cell>
        </row>
        <row r="31011">
          <cell r="B31011">
            <v>106518</v>
          </cell>
        </row>
        <row r="31012">
          <cell r="B31012">
            <v>106519</v>
          </cell>
        </row>
        <row r="31013">
          <cell r="B31013">
            <v>106519</v>
          </cell>
        </row>
        <row r="31014">
          <cell r="B31014">
            <v>106519</v>
          </cell>
        </row>
        <row r="31015">
          <cell r="B31015">
            <v>106519</v>
          </cell>
        </row>
        <row r="31016">
          <cell r="B31016">
            <v>106519</v>
          </cell>
        </row>
        <row r="31017">
          <cell r="B31017">
            <v>106519</v>
          </cell>
        </row>
        <row r="31018">
          <cell r="B31018">
            <v>106519</v>
          </cell>
        </row>
        <row r="31019">
          <cell r="B31019">
            <v>106520</v>
          </cell>
        </row>
        <row r="31020">
          <cell r="B31020">
            <v>106520</v>
          </cell>
        </row>
        <row r="31021">
          <cell r="B31021">
            <v>106520</v>
          </cell>
        </row>
        <row r="31022">
          <cell r="B31022">
            <v>106520</v>
          </cell>
        </row>
        <row r="31023">
          <cell r="B31023">
            <v>106520</v>
          </cell>
        </row>
        <row r="31024">
          <cell r="B31024">
            <v>106520</v>
          </cell>
        </row>
        <row r="31025">
          <cell r="B31025">
            <v>106520</v>
          </cell>
        </row>
        <row r="31026">
          <cell r="B31026">
            <v>106520</v>
          </cell>
        </row>
        <row r="31027">
          <cell r="B31027">
            <v>106520</v>
          </cell>
        </row>
        <row r="31028">
          <cell r="B31028">
            <v>106520</v>
          </cell>
        </row>
        <row r="31029">
          <cell r="B31029">
            <v>106520</v>
          </cell>
        </row>
        <row r="31030">
          <cell r="B31030">
            <v>106521</v>
          </cell>
        </row>
        <row r="31031">
          <cell r="B31031">
            <v>106521</v>
          </cell>
        </row>
        <row r="31032">
          <cell r="B31032">
            <v>106521</v>
          </cell>
        </row>
        <row r="31033">
          <cell r="B31033">
            <v>106521</v>
          </cell>
        </row>
        <row r="31034">
          <cell r="B31034">
            <v>106521</v>
          </cell>
        </row>
        <row r="31035">
          <cell r="B31035">
            <v>106521</v>
          </cell>
        </row>
        <row r="31036">
          <cell r="B31036">
            <v>106521</v>
          </cell>
        </row>
        <row r="31037">
          <cell r="B31037">
            <v>106521</v>
          </cell>
        </row>
        <row r="31038">
          <cell r="B31038">
            <v>106521</v>
          </cell>
        </row>
        <row r="31039">
          <cell r="B31039">
            <v>106521</v>
          </cell>
        </row>
        <row r="31040">
          <cell r="B31040">
            <v>106521</v>
          </cell>
        </row>
        <row r="31041">
          <cell r="B31041">
            <v>106522</v>
          </cell>
        </row>
        <row r="31042">
          <cell r="B31042">
            <v>106522</v>
          </cell>
        </row>
        <row r="31043">
          <cell r="B31043">
            <v>106522</v>
          </cell>
        </row>
        <row r="31044">
          <cell r="B31044">
            <v>106522</v>
          </cell>
        </row>
        <row r="31045">
          <cell r="B31045">
            <v>106522</v>
          </cell>
        </row>
        <row r="31046">
          <cell r="B31046">
            <v>106522</v>
          </cell>
        </row>
        <row r="31047">
          <cell r="B31047">
            <v>106522</v>
          </cell>
        </row>
        <row r="31048">
          <cell r="B31048">
            <v>106522</v>
          </cell>
        </row>
        <row r="31049">
          <cell r="B31049">
            <v>106522</v>
          </cell>
        </row>
        <row r="31050">
          <cell r="B31050">
            <v>106522</v>
          </cell>
        </row>
        <row r="31051">
          <cell r="B31051">
            <v>106522</v>
          </cell>
        </row>
        <row r="31052">
          <cell r="B31052">
            <v>106523</v>
          </cell>
        </row>
        <row r="31053">
          <cell r="B31053">
            <v>106523</v>
          </cell>
        </row>
        <row r="31054">
          <cell r="B31054">
            <v>106523</v>
          </cell>
        </row>
        <row r="31055">
          <cell r="B31055">
            <v>106523</v>
          </cell>
        </row>
        <row r="31056">
          <cell r="B31056">
            <v>106523</v>
          </cell>
        </row>
        <row r="31057">
          <cell r="B31057">
            <v>106523</v>
          </cell>
        </row>
        <row r="31058">
          <cell r="B31058">
            <v>106523</v>
          </cell>
        </row>
        <row r="31059">
          <cell r="B31059">
            <v>106523</v>
          </cell>
        </row>
        <row r="31060">
          <cell r="B31060">
            <v>106523</v>
          </cell>
        </row>
        <row r="31061">
          <cell r="B31061">
            <v>106523</v>
          </cell>
        </row>
        <row r="31062">
          <cell r="B31062">
            <v>106523</v>
          </cell>
        </row>
        <row r="31063">
          <cell r="B31063">
            <v>101549</v>
          </cell>
        </row>
        <row r="31064">
          <cell r="B31064">
            <v>101549</v>
          </cell>
        </row>
        <row r="31065">
          <cell r="B31065">
            <v>101549</v>
          </cell>
        </row>
        <row r="31066">
          <cell r="B31066">
            <v>101549</v>
          </cell>
        </row>
        <row r="31067">
          <cell r="B31067">
            <v>101547</v>
          </cell>
        </row>
        <row r="31068">
          <cell r="B31068">
            <v>101547</v>
          </cell>
        </row>
        <row r="31069">
          <cell r="B31069">
            <v>101547</v>
          </cell>
        </row>
        <row r="31070">
          <cell r="B31070">
            <v>101547</v>
          </cell>
        </row>
        <row r="31071">
          <cell r="B31071">
            <v>101546</v>
          </cell>
        </row>
        <row r="31072">
          <cell r="B31072">
            <v>101546</v>
          </cell>
        </row>
        <row r="31073">
          <cell r="B31073">
            <v>101546</v>
          </cell>
        </row>
        <row r="31074">
          <cell r="B31074">
            <v>101546</v>
          </cell>
        </row>
        <row r="31075">
          <cell r="B31075">
            <v>101548</v>
          </cell>
        </row>
        <row r="31076">
          <cell r="B31076">
            <v>101548</v>
          </cell>
        </row>
        <row r="31077">
          <cell r="B31077">
            <v>101548</v>
          </cell>
        </row>
        <row r="31078">
          <cell r="B31078">
            <v>101548</v>
          </cell>
        </row>
        <row r="31079">
          <cell r="B31079">
            <v>106528</v>
          </cell>
        </row>
        <row r="31080">
          <cell r="B31080">
            <v>106528</v>
          </cell>
        </row>
        <row r="31081">
          <cell r="B31081">
            <v>106528</v>
          </cell>
        </row>
        <row r="31082">
          <cell r="B31082">
            <v>106528</v>
          </cell>
        </row>
        <row r="31083">
          <cell r="B31083">
            <v>94764</v>
          </cell>
        </row>
        <row r="31084">
          <cell r="B31084">
            <v>94764</v>
          </cell>
        </row>
        <row r="31085">
          <cell r="B31085">
            <v>94764</v>
          </cell>
        </row>
        <row r="31086">
          <cell r="B31086">
            <v>94764</v>
          </cell>
        </row>
        <row r="31087">
          <cell r="B31087">
            <v>94764</v>
          </cell>
        </row>
        <row r="31088">
          <cell r="B31088">
            <v>94765</v>
          </cell>
        </row>
        <row r="31089">
          <cell r="B31089">
            <v>94765</v>
          </cell>
        </row>
        <row r="31090">
          <cell r="B31090">
            <v>94765</v>
          </cell>
        </row>
        <row r="31091">
          <cell r="B31091">
            <v>94765</v>
          </cell>
        </row>
        <row r="31092">
          <cell r="B31092">
            <v>94765</v>
          </cell>
        </row>
        <row r="31093">
          <cell r="B31093">
            <v>94766</v>
          </cell>
        </row>
        <row r="31094">
          <cell r="B31094">
            <v>94766</v>
          </cell>
        </row>
        <row r="31095">
          <cell r="B31095">
            <v>94766</v>
          </cell>
        </row>
        <row r="31096">
          <cell r="B31096">
            <v>94766</v>
          </cell>
        </row>
        <row r="31097">
          <cell r="B31097">
            <v>94766</v>
          </cell>
        </row>
        <row r="31098">
          <cell r="B31098">
            <v>94767</v>
          </cell>
        </row>
        <row r="31099">
          <cell r="B31099">
            <v>94767</v>
          </cell>
        </row>
        <row r="31100">
          <cell r="B31100">
            <v>94767</v>
          </cell>
        </row>
        <row r="31101">
          <cell r="B31101">
            <v>94767</v>
          </cell>
        </row>
        <row r="31102">
          <cell r="B31102">
            <v>94767</v>
          </cell>
        </row>
        <row r="31103">
          <cell r="B31103">
            <v>94768</v>
          </cell>
        </row>
        <row r="31104">
          <cell r="B31104">
            <v>94768</v>
          </cell>
        </row>
        <row r="31105">
          <cell r="B31105">
            <v>94768</v>
          </cell>
        </row>
        <row r="31106">
          <cell r="B31106">
            <v>94768</v>
          </cell>
        </row>
        <row r="31107">
          <cell r="B31107">
            <v>94768</v>
          </cell>
        </row>
        <row r="31108">
          <cell r="B31108">
            <v>94769</v>
          </cell>
        </row>
        <row r="31109">
          <cell r="B31109">
            <v>94769</v>
          </cell>
        </row>
        <row r="31110">
          <cell r="B31110">
            <v>94769</v>
          </cell>
        </row>
        <row r="31111">
          <cell r="B31111">
            <v>94769</v>
          </cell>
        </row>
        <row r="31112">
          <cell r="B31112">
            <v>94769</v>
          </cell>
        </row>
        <row r="31113">
          <cell r="B31113">
            <v>94783</v>
          </cell>
        </row>
        <row r="31114">
          <cell r="B31114">
            <v>94783</v>
          </cell>
        </row>
        <row r="31115">
          <cell r="B31115">
            <v>94783</v>
          </cell>
        </row>
        <row r="31116">
          <cell r="B31116">
            <v>94783</v>
          </cell>
        </row>
        <row r="31117">
          <cell r="B31117">
            <v>94783</v>
          </cell>
        </row>
        <row r="31118">
          <cell r="B31118">
            <v>94783</v>
          </cell>
        </row>
        <row r="31119">
          <cell r="B31119">
            <v>94703</v>
          </cell>
        </row>
        <row r="31120">
          <cell r="B31120">
            <v>94703</v>
          </cell>
        </row>
        <row r="31121">
          <cell r="B31121">
            <v>94703</v>
          </cell>
        </row>
        <row r="31122">
          <cell r="B31122">
            <v>94703</v>
          </cell>
        </row>
        <row r="31123">
          <cell r="B31123">
            <v>94703</v>
          </cell>
        </row>
        <row r="31124">
          <cell r="B31124">
            <v>94703</v>
          </cell>
        </row>
        <row r="31125">
          <cell r="B31125">
            <v>94704</v>
          </cell>
        </row>
        <row r="31126">
          <cell r="B31126">
            <v>94704</v>
          </cell>
        </row>
        <row r="31127">
          <cell r="B31127">
            <v>94704</v>
          </cell>
        </row>
        <row r="31128">
          <cell r="B31128">
            <v>94704</v>
          </cell>
        </row>
        <row r="31129">
          <cell r="B31129">
            <v>94704</v>
          </cell>
        </row>
        <row r="31130">
          <cell r="B31130">
            <v>94704</v>
          </cell>
        </row>
        <row r="31131">
          <cell r="B31131">
            <v>94705</v>
          </cell>
        </row>
        <row r="31132">
          <cell r="B31132">
            <v>94705</v>
          </cell>
        </row>
        <row r="31133">
          <cell r="B31133">
            <v>94705</v>
          </cell>
        </row>
        <row r="31134">
          <cell r="B31134">
            <v>94705</v>
          </cell>
        </row>
        <row r="31135">
          <cell r="B31135">
            <v>94705</v>
          </cell>
        </row>
        <row r="31136">
          <cell r="B31136">
            <v>94705</v>
          </cell>
        </row>
        <row r="31137">
          <cell r="B31137">
            <v>94705</v>
          </cell>
        </row>
        <row r="31138">
          <cell r="B31138">
            <v>94706</v>
          </cell>
        </row>
        <row r="31139">
          <cell r="B31139">
            <v>94706</v>
          </cell>
        </row>
        <row r="31140">
          <cell r="B31140">
            <v>94706</v>
          </cell>
        </row>
        <row r="31141">
          <cell r="B31141">
            <v>94706</v>
          </cell>
        </row>
        <row r="31142">
          <cell r="B31142">
            <v>94706</v>
          </cell>
        </row>
        <row r="31143">
          <cell r="B31143">
            <v>94706</v>
          </cell>
        </row>
        <row r="31144">
          <cell r="B31144">
            <v>94706</v>
          </cell>
        </row>
        <row r="31145">
          <cell r="B31145">
            <v>94707</v>
          </cell>
        </row>
        <row r="31146">
          <cell r="B31146">
            <v>94707</v>
          </cell>
        </row>
        <row r="31147">
          <cell r="B31147">
            <v>94707</v>
          </cell>
        </row>
        <row r="31148">
          <cell r="B31148">
            <v>94707</v>
          </cell>
        </row>
        <row r="31149">
          <cell r="B31149">
            <v>94707</v>
          </cell>
        </row>
        <row r="31150">
          <cell r="B31150">
            <v>94707</v>
          </cell>
        </row>
        <row r="31151">
          <cell r="B31151">
            <v>94707</v>
          </cell>
        </row>
        <row r="31152">
          <cell r="B31152">
            <v>94715</v>
          </cell>
        </row>
        <row r="31153">
          <cell r="B31153">
            <v>94715</v>
          </cell>
        </row>
        <row r="31154">
          <cell r="B31154">
            <v>94715</v>
          </cell>
        </row>
        <row r="31155">
          <cell r="B31155">
            <v>94715</v>
          </cell>
        </row>
        <row r="31156">
          <cell r="B31156">
            <v>94715</v>
          </cell>
        </row>
        <row r="31157">
          <cell r="B31157">
            <v>94715</v>
          </cell>
        </row>
        <row r="31158">
          <cell r="B31158">
            <v>94715</v>
          </cell>
        </row>
        <row r="31159">
          <cell r="B31159">
            <v>94713</v>
          </cell>
        </row>
        <row r="31160">
          <cell r="B31160">
            <v>94713</v>
          </cell>
        </row>
        <row r="31161">
          <cell r="B31161">
            <v>94713</v>
          </cell>
        </row>
        <row r="31162">
          <cell r="B31162">
            <v>94713</v>
          </cell>
        </row>
        <row r="31163">
          <cell r="B31163">
            <v>94713</v>
          </cell>
        </row>
        <row r="31164">
          <cell r="B31164">
            <v>94713</v>
          </cell>
        </row>
        <row r="31165">
          <cell r="B31165">
            <v>94713</v>
          </cell>
        </row>
        <row r="31166">
          <cell r="B31166">
            <v>94714</v>
          </cell>
        </row>
        <row r="31167">
          <cell r="B31167">
            <v>94714</v>
          </cell>
        </row>
        <row r="31168">
          <cell r="B31168">
            <v>94714</v>
          </cell>
        </row>
        <row r="31169">
          <cell r="B31169">
            <v>94714</v>
          </cell>
        </row>
        <row r="31170">
          <cell r="B31170">
            <v>94714</v>
          </cell>
        </row>
        <row r="31171">
          <cell r="B31171">
            <v>94714</v>
          </cell>
        </row>
        <row r="31172">
          <cell r="B31172">
            <v>94714</v>
          </cell>
        </row>
        <row r="31173">
          <cell r="B31173">
            <v>94670</v>
          </cell>
        </row>
        <row r="31174">
          <cell r="B31174">
            <v>94670</v>
          </cell>
        </row>
        <row r="31175">
          <cell r="B31175">
            <v>94670</v>
          </cell>
        </row>
        <row r="31176">
          <cell r="B31176">
            <v>94670</v>
          </cell>
        </row>
        <row r="31177">
          <cell r="B31177">
            <v>94670</v>
          </cell>
        </row>
        <row r="31178">
          <cell r="B31178">
            <v>94670</v>
          </cell>
        </row>
        <row r="31179">
          <cell r="B31179">
            <v>94670</v>
          </cell>
        </row>
        <row r="31180">
          <cell r="B31180">
            <v>94670</v>
          </cell>
        </row>
        <row r="31181">
          <cell r="B31181">
            <v>94656</v>
          </cell>
        </row>
        <row r="31182">
          <cell r="B31182">
            <v>94656</v>
          </cell>
        </row>
        <row r="31183">
          <cell r="B31183">
            <v>94656</v>
          </cell>
        </row>
        <row r="31184">
          <cell r="B31184">
            <v>94656</v>
          </cell>
        </row>
        <row r="31185">
          <cell r="B31185">
            <v>94656</v>
          </cell>
        </row>
        <row r="31186">
          <cell r="B31186">
            <v>94656</v>
          </cell>
        </row>
        <row r="31187">
          <cell r="B31187">
            <v>94656</v>
          </cell>
        </row>
        <row r="31188">
          <cell r="B31188">
            <v>94658</v>
          </cell>
        </row>
        <row r="31189">
          <cell r="B31189">
            <v>94658</v>
          </cell>
        </row>
        <row r="31190">
          <cell r="B31190">
            <v>94658</v>
          </cell>
        </row>
        <row r="31191">
          <cell r="B31191">
            <v>94658</v>
          </cell>
        </row>
        <row r="31192">
          <cell r="B31192">
            <v>94658</v>
          </cell>
        </row>
        <row r="31193">
          <cell r="B31193">
            <v>94658</v>
          </cell>
        </row>
        <row r="31194">
          <cell r="B31194">
            <v>94658</v>
          </cell>
        </row>
        <row r="31195">
          <cell r="B31195">
            <v>94658</v>
          </cell>
        </row>
        <row r="31196">
          <cell r="B31196">
            <v>94660</v>
          </cell>
        </row>
        <row r="31197">
          <cell r="B31197">
            <v>94660</v>
          </cell>
        </row>
        <row r="31198">
          <cell r="B31198">
            <v>94660</v>
          </cell>
        </row>
        <row r="31199">
          <cell r="B31199">
            <v>94660</v>
          </cell>
        </row>
        <row r="31200">
          <cell r="B31200">
            <v>94660</v>
          </cell>
        </row>
        <row r="31201">
          <cell r="B31201">
            <v>94660</v>
          </cell>
        </row>
        <row r="31202">
          <cell r="B31202">
            <v>94660</v>
          </cell>
        </row>
        <row r="31203">
          <cell r="B31203">
            <v>94660</v>
          </cell>
        </row>
        <row r="31204">
          <cell r="B31204">
            <v>94662</v>
          </cell>
        </row>
        <row r="31205">
          <cell r="B31205">
            <v>94662</v>
          </cell>
        </row>
        <row r="31206">
          <cell r="B31206">
            <v>94662</v>
          </cell>
        </row>
        <row r="31207">
          <cell r="B31207">
            <v>94662</v>
          </cell>
        </row>
        <row r="31208">
          <cell r="B31208">
            <v>94662</v>
          </cell>
        </row>
        <row r="31209">
          <cell r="B31209">
            <v>94662</v>
          </cell>
        </row>
        <row r="31210">
          <cell r="B31210">
            <v>94662</v>
          </cell>
        </row>
        <row r="31211">
          <cell r="B31211">
            <v>94662</v>
          </cell>
        </row>
        <row r="31212">
          <cell r="B31212">
            <v>94664</v>
          </cell>
        </row>
        <row r="31213">
          <cell r="B31213">
            <v>94664</v>
          </cell>
        </row>
        <row r="31214">
          <cell r="B31214">
            <v>94664</v>
          </cell>
        </row>
        <row r="31215">
          <cell r="B31215">
            <v>94664</v>
          </cell>
        </row>
        <row r="31216">
          <cell r="B31216">
            <v>94664</v>
          </cell>
        </row>
        <row r="31217">
          <cell r="B31217">
            <v>94664</v>
          </cell>
        </row>
        <row r="31218">
          <cell r="B31218">
            <v>94664</v>
          </cell>
        </row>
        <row r="31219">
          <cell r="B31219">
            <v>94664</v>
          </cell>
        </row>
        <row r="31220">
          <cell r="B31220">
            <v>94666</v>
          </cell>
        </row>
        <row r="31221">
          <cell r="B31221">
            <v>94666</v>
          </cell>
        </row>
        <row r="31222">
          <cell r="B31222">
            <v>94666</v>
          </cell>
        </row>
        <row r="31223">
          <cell r="B31223">
            <v>94666</v>
          </cell>
        </row>
        <row r="31224">
          <cell r="B31224">
            <v>94666</v>
          </cell>
        </row>
        <row r="31225">
          <cell r="B31225">
            <v>94666</v>
          </cell>
        </row>
        <row r="31226">
          <cell r="B31226">
            <v>94666</v>
          </cell>
        </row>
        <row r="31227">
          <cell r="B31227">
            <v>94666</v>
          </cell>
        </row>
        <row r="31228">
          <cell r="B31228">
            <v>94668</v>
          </cell>
        </row>
        <row r="31229">
          <cell r="B31229">
            <v>94668</v>
          </cell>
        </row>
        <row r="31230">
          <cell r="B31230">
            <v>94668</v>
          </cell>
        </row>
        <row r="31231">
          <cell r="B31231">
            <v>94668</v>
          </cell>
        </row>
        <row r="31232">
          <cell r="B31232">
            <v>94668</v>
          </cell>
        </row>
        <row r="31233">
          <cell r="B31233">
            <v>94668</v>
          </cell>
        </row>
        <row r="31234">
          <cell r="B31234">
            <v>94668</v>
          </cell>
        </row>
        <row r="31235">
          <cell r="B31235">
            <v>94668</v>
          </cell>
        </row>
        <row r="31236">
          <cell r="B31236">
            <v>105215</v>
          </cell>
        </row>
        <row r="31237">
          <cell r="B31237">
            <v>105215</v>
          </cell>
        </row>
        <row r="31238">
          <cell r="B31238">
            <v>105215</v>
          </cell>
        </row>
        <row r="31239">
          <cell r="B31239">
            <v>105215</v>
          </cell>
        </row>
        <row r="31240">
          <cell r="B31240">
            <v>105215</v>
          </cell>
        </row>
        <row r="31241">
          <cell r="B31241">
            <v>105216</v>
          </cell>
        </row>
        <row r="31242">
          <cell r="B31242">
            <v>105216</v>
          </cell>
        </row>
        <row r="31243">
          <cell r="B31243">
            <v>105216</v>
          </cell>
        </row>
        <row r="31244">
          <cell r="B31244">
            <v>105216</v>
          </cell>
        </row>
        <row r="31245">
          <cell r="B31245">
            <v>105216</v>
          </cell>
        </row>
        <row r="31246">
          <cell r="B31246">
            <v>105217</v>
          </cell>
        </row>
        <row r="31247">
          <cell r="B31247">
            <v>105217</v>
          </cell>
        </row>
        <row r="31248">
          <cell r="B31248">
            <v>105217</v>
          </cell>
        </row>
        <row r="31249">
          <cell r="B31249">
            <v>105217</v>
          </cell>
        </row>
        <row r="31250">
          <cell r="B31250">
            <v>105217</v>
          </cell>
        </row>
        <row r="31251">
          <cell r="B31251">
            <v>105214</v>
          </cell>
        </row>
        <row r="31252">
          <cell r="B31252">
            <v>105214</v>
          </cell>
        </row>
        <row r="31253">
          <cell r="B31253">
            <v>105214</v>
          </cell>
        </row>
        <row r="31254">
          <cell r="B31254">
            <v>105214</v>
          </cell>
        </row>
        <row r="31255">
          <cell r="B31255">
            <v>105214</v>
          </cell>
        </row>
        <row r="31256">
          <cell r="B31256">
            <v>105218</v>
          </cell>
        </row>
        <row r="31257">
          <cell r="B31257">
            <v>105218</v>
          </cell>
        </row>
        <row r="31258">
          <cell r="B31258">
            <v>105218</v>
          </cell>
        </row>
        <row r="31259">
          <cell r="B31259">
            <v>105218</v>
          </cell>
        </row>
        <row r="31260">
          <cell r="B31260">
            <v>105218</v>
          </cell>
        </row>
        <row r="31261">
          <cell r="B31261">
            <v>105213</v>
          </cell>
        </row>
        <row r="31262">
          <cell r="B31262">
            <v>105213</v>
          </cell>
        </row>
        <row r="31263">
          <cell r="B31263">
            <v>105213</v>
          </cell>
        </row>
        <row r="31264">
          <cell r="B31264">
            <v>105213</v>
          </cell>
        </row>
        <row r="31265">
          <cell r="B31265">
            <v>105213</v>
          </cell>
        </row>
        <row r="31266">
          <cell r="B31266">
            <v>105213</v>
          </cell>
        </row>
        <row r="31267">
          <cell r="B31267">
            <v>105213</v>
          </cell>
        </row>
        <row r="31268">
          <cell r="B31268">
            <v>105233</v>
          </cell>
        </row>
        <row r="31269">
          <cell r="B31269">
            <v>105233</v>
          </cell>
        </row>
        <row r="31270">
          <cell r="B31270">
            <v>105233</v>
          </cell>
        </row>
        <row r="31271">
          <cell r="B31271">
            <v>105233</v>
          </cell>
        </row>
        <row r="31272">
          <cell r="B31272">
            <v>105233</v>
          </cell>
        </row>
        <row r="31273">
          <cell r="B31273">
            <v>105233</v>
          </cell>
        </row>
        <row r="31274">
          <cell r="B31274">
            <v>105233</v>
          </cell>
        </row>
        <row r="31275">
          <cell r="B31275">
            <v>105234</v>
          </cell>
        </row>
        <row r="31276">
          <cell r="B31276">
            <v>105234</v>
          </cell>
        </row>
        <row r="31277">
          <cell r="B31277">
            <v>105234</v>
          </cell>
        </row>
        <row r="31278">
          <cell r="B31278">
            <v>105234</v>
          </cell>
        </row>
        <row r="31279">
          <cell r="B31279">
            <v>105234</v>
          </cell>
        </row>
        <row r="31280">
          <cell r="B31280">
            <v>105234</v>
          </cell>
        </row>
        <row r="31281">
          <cell r="B31281">
            <v>105234</v>
          </cell>
        </row>
        <row r="31282">
          <cell r="B31282">
            <v>105228</v>
          </cell>
        </row>
        <row r="31283">
          <cell r="B31283">
            <v>105228</v>
          </cell>
        </row>
        <row r="31284">
          <cell r="B31284">
            <v>105228</v>
          </cell>
        </row>
        <row r="31285">
          <cell r="B31285">
            <v>105228</v>
          </cell>
        </row>
        <row r="31286">
          <cell r="B31286">
            <v>105228</v>
          </cell>
        </row>
        <row r="31287">
          <cell r="B31287">
            <v>105228</v>
          </cell>
        </row>
        <row r="31288">
          <cell r="B31288">
            <v>105228</v>
          </cell>
        </row>
        <row r="31289">
          <cell r="B31289">
            <v>105138</v>
          </cell>
        </row>
        <row r="31290">
          <cell r="B31290">
            <v>105138</v>
          </cell>
        </row>
        <row r="31291">
          <cell r="B31291">
            <v>105138</v>
          </cell>
        </row>
        <row r="31292">
          <cell r="B31292">
            <v>105138</v>
          </cell>
        </row>
        <row r="31293">
          <cell r="B31293">
            <v>105138</v>
          </cell>
        </row>
        <row r="31294">
          <cell r="B31294">
            <v>105138</v>
          </cell>
        </row>
        <row r="31295">
          <cell r="B31295">
            <v>105138</v>
          </cell>
        </row>
        <row r="31296">
          <cell r="B31296">
            <v>105139</v>
          </cell>
        </row>
        <row r="31297">
          <cell r="B31297">
            <v>105139</v>
          </cell>
        </row>
        <row r="31298">
          <cell r="B31298">
            <v>105139</v>
          </cell>
        </row>
        <row r="31299">
          <cell r="B31299">
            <v>105139</v>
          </cell>
        </row>
        <row r="31300">
          <cell r="B31300">
            <v>105139</v>
          </cell>
        </row>
        <row r="31301">
          <cell r="B31301">
            <v>105139</v>
          </cell>
        </row>
        <row r="31302">
          <cell r="B31302">
            <v>105139</v>
          </cell>
        </row>
        <row r="31303">
          <cell r="B31303">
            <v>105140</v>
          </cell>
        </row>
        <row r="31304">
          <cell r="B31304">
            <v>105140</v>
          </cell>
        </row>
        <row r="31305">
          <cell r="B31305">
            <v>105140</v>
          </cell>
        </row>
        <row r="31306">
          <cell r="B31306">
            <v>105140</v>
          </cell>
        </row>
        <row r="31307">
          <cell r="B31307">
            <v>105140</v>
          </cell>
        </row>
        <row r="31308">
          <cell r="B31308">
            <v>105140</v>
          </cell>
        </row>
        <row r="31309">
          <cell r="B31309">
            <v>105140</v>
          </cell>
        </row>
        <row r="31310">
          <cell r="B31310">
            <v>105141</v>
          </cell>
        </row>
        <row r="31311">
          <cell r="B31311">
            <v>105141</v>
          </cell>
        </row>
        <row r="31312">
          <cell r="B31312">
            <v>105141</v>
          </cell>
        </row>
        <row r="31313">
          <cell r="B31313">
            <v>105141</v>
          </cell>
        </row>
        <row r="31314">
          <cell r="B31314">
            <v>105141</v>
          </cell>
        </row>
        <row r="31315">
          <cell r="B31315">
            <v>105141</v>
          </cell>
        </row>
        <row r="31316">
          <cell r="B31316">
            <v>105141</v>
          </cell>
        </row>
        <row r="31317">
          <cell r="B31317">
            <v>105172</v>
          </cell>
        </row>
        <row r="31318">
          <cell r="B31318">
            <v>105172</v>
          </cell>
        </row>
        <row r="31319">
          <cell r="B31319">
            <v>105172</v>
          </cell>
        </row>
        <row r="31320">
          <cell r="B31320">
            <v>105172</v>
          </cell>
        </row>
        <row r="31321">
          <cell r="B31321">
            <v>105172</v>
          </cell>
        </row>
        <row r="31322">
          <cell r="B31322">
            <v>105172</v>
          </cell>
        </row>
        <row r="31323">
          <cell r="B31323">
            <v>105169</v>
          </cell>
        </row>
        <row r="31324">
          <cell r="B31324">
            <v>105169</v>
          </cell>
        </row>
        <row r="31325">
          <cell r="B31325">
            <v>105169</v>
          </cell>
        </row>
        <row r="31326">
          <cell r="B31326">
            <v>105169</v>
          </cell>
        </row>
        <row r="31327">
          <cell r="B31327">
            <v>105169</v>
          </cell>
        </row>
        <row r="31328">
          <cell r="B31328">
            <v>105169</v>
          </cell>
        </row>
        <row r="31329">
          <cell r="B31329">
            <v>105230</v>
          </cell>
        </row>
        <row r="31330">
          <cell r="B31330">
            <v>105230</v>
          </cell>
        </row>
        <row r="31331">
          <cell r="B31331">
            <v>105230</v>
          </cell>
        </row>
        <row r="31332">
          <cell r="B31332">
            <v>105230</v>
          </cell>
        </row>
        <row r="31333">
          <cell r="B31333">
            <v>105230</v>
          </cell>
        </row>
        <row r="31334">
          <cell r="B31334">
            <v>105231</v>
          </cell>
        </row>
        <row r="31335">
          <cell r="B31335">
            <v>105231</v>
          </cell>
        </row>
        <row r="31336">
          <cell r="B31336">
            <v>105231</v>
          </cell>
        </row>
        <row r="31337">
          <cell r="B31337">
            <v>105231</v>
          </cell>
        </row>
        <row r="31338">
          <cell r="B31338">
            <v>105231</v>
          </cell>
        </row>
        <row r="31339">
          <cell r="B31339">
            <v>105232</v>
          </cell>
        </row>
        <row r="31340">
          <cell r="B31340">
            <v>105232</v>
          </cell>
        </row>
        <row r="31341">
          <cell r="B31341">
            <v>105232</v>
          </cell>
        </row>
        <row r="31342">
          <cell r="B31342">
            <v>105232</v>
          </cell>
        </row>
        <row r="31343">
          <cell r="B31343">
            <v>105232</v>
          </cell>
        </row>
        <row r="31344">
          <cell r="B31344">
            <v>105229</v>
          </cell>
        </row>
        <row r="31345">
          <cell r="B31345">
            <v>105229</v>
          </cell>
        </row>
        <row r="31346">
          <cell r="B31346">
            <v>105229</v>
          </cell>
        </row>
        <row r="31347">
          <cell r="B31347">
            <v>105229</v>
          </cell>
        </row>
        <row r="31348">
          <cell r="B31348">
            <v>105229</v>
          </cell>
        </row>
        <row r="31349">
          <cell r="B31349">
            <v>105146</v>
          </cell>
        </row>
        <row r="31350">
          <cell r="B31350">
            <v>105146</v>
          </cell>
        </row>
        <row r="31351">
          <cell r="B31351">
            <v>105146</v>
          </cell>
        </row>
        <row r="31352">
          <cell r="B31352">
            <v>105146</v>
          </cell>
        </row>
        <row r="31353">
          <cell r="B31353">
            <v>105146</v>
          </cell>
        </row>
        <row r="31354">
          <cell r="B31354">
            <v>94613</v>
          </cell>
        </row>
        <row r="31355">
          <cell r="B31355">
            <v>94613</v>
          </cell>
        </row>
        <row r="31356">
          <cell r="B31356">
            <v>94613</v>
          </cell>
        </row>
        <row r="31357">
          <cell r="B31357">
            <v>94613</v>
          </cell>
        </row>
        <row r="31358">
          <cell r="B31358">
            <v>94613</v>
          </cell>
        </row>
        <row r="31359">
          <cell r="B31359">
            <v>94613</v>
          </cell>
        </row>
        <row r="31360">
          <cell r="B31360">
            <v>94613</v>
          </cell>
        </row>
        <row r="31361">
          <cell r="B31361">
            <v>94613</v>
          </cell>
        </row>
        <row r="31362">
          <cell r="B31362">
            <v>94607</v>
          </cell>
        </row>
        <row r="31363">
          <cell r="B31363">
            <v>94607</v>
          </cell>
        </row>
        <row r="31364">
          <cell r="B31364">
            <v>94607</v>
          </cell>
        </row>
        <row r="31365">
          <cell r="B31365">
            <v>94607</v>
          </cell>
        </row>
        <row r="31366">
          <cell r="B31366">
            <v>94607</v>
          </cell>
        </row>
        <row r="31367">
          <cell r="B31367">
            <v>94607</v>
          </cell>
        </row>
        <row r="31368">
          <cell r="B31368">
            <v>94607</v>
          </cell>
        </row>
        <row r="31369">
          <cell r="B31369">
            <v>94607</v>
          </cell>
        </row>
        <row r="31370">
          <cell r="B31370">
            <v>94609</v>
          </cell>
        </row>
        <row r="31371">
          <cell r="B31371">
            <v>94609</v>
          </cell>
        </row>
        <row r="31372">
          <cell r="B31372">
            <v>94609</v>
          </cell>
        </row>
        <row r="31373">
          <cell r="B31373">
            <v>94609</v>
          </cell>
        </row>
        <row r="31374">
          <cell r="B31374">
            <v>94609</v>
          </cell>
        </row>
        <row r="31375">
          <cell r="B31375">
            <v>94609</v>
          </cell>
        </row>
        <row r="31376">
          <cell r="B31376">
            <v>94609</v>
          </cell>
        </row>
        <row r="31377">
          <cell r="B31377">
            <v>94609</v>
          </cell>
        </row>
        <row r="31378">
          <cell r="B31378">
            <v>94611</v>
          </cell>
        </row>
        <row r="31379">
          <cell r="B31379">
            <v>94611</v>
          </cell>
        </row>
        <row r="31380">
          <cell r="B31380">
            <v>94611</v>
          </cell>
        </row>
        <row r="31381">
          <cell r="B31381">
            <v>94611</v>
          </cell>
        </row>
        <row r="31382">
          <cell r="B31382">
            <v>94611</v>
          </cell>
        </row>
        <row r="31383">
          <cell r="B31383">
            <v>94611</v>
          </cell>
        </row>
        <row r="31384">
          <cell r="B31384">
            <v>94611</v>
          </cell>
        </row>
        <row r="31385">
          <cell r="B31385">
            <v>94611</v>
          </cell>
        </row>
        <row r="31386">
          <cell r="B31386">
            <v>96738</v>
          </cell>
        </row>
        <row r="31387">
          <cell r="B31387">
            <v>96738</v>
          </cell>
        </row>
        <row r="31388">
          <cell r="B31388">
            <v>96738</v>
          </cell>
        </row>
        <row r="31389">
          <cell r="B31389">
            <v>96738</v>
          </cell>
        </row>
        <row r="31390">
          <cell r="B31390">
            <v>96738</v>
          </cell>
        </row>
        <row r="31391">
          <cell r="B31391">
            <v>96738</v>
          </cell>
        </row>
        <row r="31392">
          <cell r="B31392">
            <v>96738</v>
          </cell>
        </row>
        <row r="31393">
          <cell r="B31393">
            <v>96740</v>
          </cell>
        </row>
        <row r="31394">
          <cell r="B31394">
            <v>96740</v>
          </cell>
        </row>
        <row r="31395">
          <cell r="B31395">
            <v>96740</v>
          </cell>
        </row>
        <row r="31396">
          <cell r="B31396">
            <v>96740</v>
          </cell>
        </row>
        <row r="31397">
          <cell r="B31397">
            <v>96740</v>
          </cell>
        </row>
        <row r="31398">
          <cell r="B31398">
            <v>96740</v>
          </cell>
        </row>
        <row r="31399">
          <cell r="B31399">
            <v>96740</v>
          </cell>
        </row>
        <row r="31400">
          <cell r="B31400">
            <v>94738</v>
          </cell>
        </row>
        <row r="31401">
          <cell r="B31401">
            <v>94738</v>
          </cell>
        </row>
        <row r="31402">
          <cell r="B31402">
            <v>94738</v>
          </cell>
        </row>
        <row r="31403">
          <cell r="B31403">
            <v>94738</v>
          </cell>
        </row>
        <row r="31404">
          <cell r="B31404">
            <v>94738</v>
          </cell>
        </row>
        <row r="31405">
          <cell r="B31405">
            <v>94738</v>
          </cell>
        </row>
        <row r="31406">
          <cell r="B31406">
            <v>94724</v>
          </cell>
        </row>
        <row r="31407">
          <cell r="B31407">
            <v>94724</v>
          </cell>
        </row>
        <row r="31408">
          <cell r="B31408">
            <v>94724</v>
          </cell>
        </row>
        <row r="31409">
          <cell r="B31409">
            <v>94724</v>
          </cell>
        </row>
        <row r="31410">
          <cell r="B31410">
            <v>94724</v>
          </cell>
        </row>
        <row r="31411">
          <cell r="B31411">
            <v>94724</v>
          </cell>
        </row>
        <row r="31412">
          <cell r="B31412">
            <v>94726</v>
          </cell>
        </row>
        <row r="31413">
          <cell r="B31413">
            <v>94726</v>
          </cell>
        </row>
        <row r="31414">
          <cell r="B31414">
            <v>94726</v>
          </cell>
        </row>
        <row r="31415">
          <cell r="B31415">
            <v>94726</v>
          </cell>
        </row>
        <row r="31416">
          <cell r="B31416">
            <v>94726</v>
          </cell>
        </row>
        <row r="31417">
          <cell r="B31417">
            <v>94726</v>
          </cell>
        </row>
        <row r="31418">
          <cell r="B31418">
            <v>94728</v>
          </cell>
        </row>
        <row r="31419">
          <cell r="B31419">
            <v>94728</v>
          </cell>
        </row>
        <row r="31420">
          <cell r="B31420">
            <v>94728</v>
          </cell>
        </row>
        <row r="31421">
          <cell r="B31421">
            <v>94728</v>
          </cell>
        </row>
        <row r="31422">
          <cell r="B31422">
            <v>94728</v>
          </cell>
        </row>
        <row r="31423">
          <cell r="B31423">
            <v>94728</v>
          </cell>
        </row>
        <row r="31424">
          <cell r="B31424">
            <v>94730</v>
          </cell>
        </row>
        <row r="31425">
          <cell r="B31425">
            <v>94730</v>
          </cell>
        </row>
        <row r="31426">
          <cell r="B31426">
            <v>94730</v>
          </cell>
        </row>
        <row r="31427">
          <cell r="B31427">
            <v>94730</v>
          </cell>
        </row>
        <row r="31428">
          <cell r="B31428">
            <v>94730</v>
          </cell>
        </row>
        <row r="31429">
          <cell r="B31429">
            <v>94730</v>
          </cell>
        </row>
        <row r="31430">
          <cell r="B31430">
            <v>94732</v>
          </cell>
        </row>
        <row r="31431">
          <cell r="B31431">
            <v>94732</v>
          </cell>
        </row>
        <row r="31432">
          <cell r="B31432">
            <v>94732</v>
          </cell>
        </row>
        <row r="31433">
          <cell r="B31433">
            <v>94732</v>
          </cell>
        </row>
        <row r="31434">
          <cell r="B31434">
            <v>94732</v>
          </cell>
        </row>
        <row r="31435">
          <cell r="B31435">
            <v>94732</v>
          </cell>
        </row>
        <row r="31436">
          <cell r="B31436">
            <v>94734</v>
          </cell>
        </row>
        <row r="31437">
          <cell r="B31437">
            <v>94734</v>
          </cell>
        </row>
        <row r="31438">
          <cell r="B31438">
            <v>94734</v>
          </cell>
        </row>
        <row r="31439">
          <cell r="B31439">
            <v>94734</v>
          </cell>
        </row>
        <row r="31440">
          <cell r="B31440">
            <v>94734</v>
          </cell>
        </row>
        <row r="31441">
          <cell r="B31441">
            <v>94734</v>
          </cell>
        </row>
        <row r="31442">
          <cell r="B31442">
            <v>94736</v>
          </cell>
        </row>
        <row r="31443">
          <cell r="B31443">
            <v>94736</v>
          </cell>
        </row>
        <row r="31444">
          <cell r="B31444">
            <v>94736</v>
          </cell>
        </row>
        <row r="31445">
          <cell r="B31445">
            <v>94736</v>
          </cell>
        </row>
        <row r="31446">
          <cell r="B31446">
            <v>94736</v>
          </cell>
        </row>
        <row r="31447">
          <cell r="B31447">
            <v>94736</v>
          </cell>
        </row>
        <row r="31448">
          <cell r="B31448">
            <v>94483</v>
          </cell>
        </row>
        <row r="31449">
          <cell r="B31449">
            <v>94483</v>
          </cell>
        </row>
        <row r="31450">
          <cell r="B31450">
            <v>94483</v>
          </cell>
        </row>
        <row r="31451">
          <cell r="B31451">
            <v>94483</v>
          </cell>
        </row>
        <row r="31452">
          <cell r="B31452">
            <v>94483</v>
          </cell>
        </row>
        <row r="31453">
          <cell r="B31453">
            <v>94483</v>
          </cell>
        </row>
        <row r="31454">
          <cell r="B31454">
            <v>94483</v>
          </cell>
        </row>
        <row r="31455">
          <cell r="B31455">
            <v>94483</v>
          </cell>
        </row>
        <row r="31456">
          <cell r="B31456">
            <v>94483</v>
          </cell>
        </row>
        <row r="31457">
          <cell r="B31457">
            <v>94483</v>
          </cell>
        </row>
        <row r="31458">
          <cell r="B31458">
            <v>94483</v>
          </cell>
        </row>
        <row r="31459">
          <cell r="B31459">
            <v>94483</v>
          </cell>
        </row>
        <row r="31460">
          <cell r="B31460">
            <v>94483</v>
          </cell>
        </row>
        <row r="31461">
          <cell r="B31461">
            <v>94483</v>
          </cell>
        </row>
        <row r="31462">
          <cell r="B31462">
            <v>94483</v>
          </cell>
        </row>
        <row r="31463">
          <cell r="B31463">
            <v>94483</v>
          </cell>
        </row>
        <row r="31464">
          <cell r="B31464">
            <v>94483</v>
          </cell>
        </row>
        <row r="31465">
          <cell r="B31465">
            <v>94483</v>
          </cell>
        </row>
        <row r="31466">
          <cell r="B31466">
            <v>94483</v>
          </cell>
        </row>
        <row r="31467">
          <cell r="B31467">
            <v>94483</v>
          </cell>
        </row>
        <row r="31468">
          <cell r="B31468">
            <v>94482</v>
          </cell>
        </row>
        <row r="31469">
          <cell r="B31469">
            <v>94482</v>
          </cell>
        </row>
        <row r="31470">
          <cell r="B31470">
            <v>94482</v>
          </cell>
        </row>
        <row r="31471">
          <cell r="B31471">
            <v>94482</v>
          </cell>
        </row>
        <row r="31472">
          <cell r="B31472">
            <v>94482</v>
          </cell>
        </row>
        <row r="31473">
          <cell r="B31473">
            <v>94482</v>
          </cell>
        </row>
        <row r="31474">
          <cell r="B31474">
            <v>94482</v>
          </cell>
        </row>
        <row r="31475">
          <cell r="B31475">
            <v>94482</v>
          </cell>
        </row>
        <row r="31476">
          <cell r="B31476">
            <v>94482</v>
          </cell>
        </row>
        <row r="31477">
          <cell r="B31477">
            <v>94482</v>
          </cell>
        </row>
        <row r="31478">
          <cell r="B31478">
            <v>94482</v>
          </cell>
        </row>
        <row r="31479">
          <cell r="B31479">
            <v>94482</v>
          </cell>
        </row>
        <row r="31480">
          <cell r="B31480">
            <v>94482</v>
          </cell>
        </row>
        <row r="31481">
          <cell r="B31481">
            <v>94482</v>
          </cell>
        </row>
        <row r="31482">
          <cell r="B31482">
            <v>94482</v>
          </cell>
        </row>
        <row r="31483">
          <cell r="B31483">
            <v>94482</v>
          </cell>
        </row>
        <row r="31484">
          <cell r="B31484">
            <v>94482</v>
          </cell>
        </row>
        <row r="31485">
          <cell r="B31485">
            <v>94482</v>
          </cell>
        </row>
        <row r="31486">
          <cell r="B31486">
            <v>94482</v>
          </cell>
        </row>
        <row r="31487">
          <cell r="B31487">
            <v>94482</v>
          </cell>
        </row>
        <row r="31488">
          <cell r="B31488">
            <v>94481</v>
          </cell>
        </row>
        <row r="31489">
          <cell r="B31489">
            <v>94481</v>
          </cell>
        </row>
        <row r="31490">
          <cell r="B31490">
            <v>94481</v>
          </cell>
        </row>
        <row r="31491">
          <cell r="B31491">
            <v>94481</v>
          </cell>
        </row>
        <row r="31492">
          <cell r="B31492">
            <v>94481</v>
          </cell>
        </row>
        <row r="31493">
          <cell r="B31493">
            <v>94481</v>
          </cell>
        </row>
        <row r="31494">
          <cell r="B31494">
            <v>94481</v>
          </cell>
        </row>
        <row r="31495">
          <cell r="B31495">
            <v>94481</v>
          </cell>
        </row>
        <row r="31496">
          <cell r="B31496">
            <v>94481</v>
          </cell>
        </row>
        <row r="31497">
          <cell r="B31497">
            <v>94481</v>
          </cell>
        </row>
        <row r="31498">
          <cell r="B31498">
            <v>94481</v>
          </cell>
        </row>
        <row r="31499">
          <cell r="B31499">
            <v>94481</v>
          </cell>
        </row>
        <row r="31500">
          <cell r="B31500">
            <v>94481</v>
          </cell>
        </row>
        <row r="31501">
          <cell r="B31501">
            <v>94481</v>
          </cell>
        </row>
        <row r="31502">
          <cell r="B31502">
            <v>94481</v>
          </cell>
        </row>
        <row r="31503">
          <cell r="B31503">
            <v>94481</v>
          </cell>
        </row>
        <row r="31504">
          <cell r="B31504">
            <v>94481</v>
          </cell>
        </row>
        <row r="31505">
          <cell r="B31505">
            <v>94481</v>
          </cell>
        </row>
        <row r="31506">
          <cell r="B31506">
            <v>94481</v>
          </cell>
        </row>
        <row r="31507">
          <cell r="B31507">
            <v>94481</v>
          </cell>
        </row>
        <row r="31508">
          <cell r="B31508">
            <v>94480</v>
          </cell>
        </row>
        <row r="31509">
          <cell r="B31509">
            <v>94480</v>
          </cell>
        </row>
        <row r="31510">
          <cell r="B31510">
            <v>94480</v>
          </cell>
        </row>
        <row r="31511">
          <cell r="B31511">
            <v>94480</v>
          </cell>
        </row>
        <row r="31512">
          <cell r="B31512">
            <v>94480</v>
          </cell>
        </row>
        <row r="31513">
          <cell r="B31513">
            <v>94480</v>
          </cell>
        </row>
        <row r="31514">
          <cell r="B31514">
            <v>94480</v>
          </cell>
        </row>
        <row r="31515">
          <cell r="B31515">
            <v>94480</v>
          </cell>
        </row>
        <row r="31516">
          <cell r="B31516">
            <v>94480</v>
          </cell>
        </row>
        <row r="31517">
          <cell r="B31517">
            <v>94480</v>
          </cell>
        </row>
        <row r="31518">
          <cell r="B31518">
            <v>94480</v>
          </cell>
        </row>
        <row r="31519">
          <cell r="B31519">
            <v>94480</v>
          </cell>
        </row>
        <row r="31520">
          <cell r="B31520">
            <v>94480</v>
          </cell>
        </row>
        <row r="31521">
          <cell r="B31521">
            <v>94480</v>
          </cell>
        </row>
        <row r="31522">
          <cell r="B31522">
            <v>94480</v>
          </cell>
        </row>
        <row r="31523">
          <cell r="B31523">
            <v>94480</v>
          </cell>
        </row>
        <row r="31524">
          <cell r="B31524">
            <v>94480</v>
          </cell>
        </row>
        <row r="31525">
          <cell r="B31525">
            <v>94480</v>
          </cell>
        </row>
        <row r="31526">
          <cell r="B31526">
            <v>94480</v>
          </cell>
        </row>
        <row r="31527">
          <cell r="B31527">
            <v>94480</v>
          </cell>
        </row>
        <row r="31528">
          <cell r="B31528">
            <v>94472</v>
          </cell>
        </row>
        <row r="31529">
          <cell r="B31529">
            <v>94472</v>
          </cell>
        </row>
        <row r="31530">
          <cell r="B31530">
            <v>94472</v>
          </cell>
        </row>
        <row r="31531">
          <cell r="B31531">
            <v>94472</v>
          </cell>
        </row>
        <row r="31532">
          <cell r="B31532">
            <v>94472</v>
          </cell>
        </row>
        <row r="31533">
          <cell r="B31533">
            <v>94472</v>
          </cell>
        </row>
        <row r="31534">
          <cell r="B31534">
            <v>94474</v>
          </cell>
        </row>
        <row r="31535">
          <cell r="B31535">
            <v>94474</v>
          </cell>
        </row>
        <row r="31536">
          <cell r="B31536">
            <v>94474</v>
          </cell>
        </row>
        <row r="31537">
          <cell r="B31537">
            <v>94474</v>
          </cell>
        </row>
        <row r="31538">
          <cell r="B31538">
            <v>94474</v>
          </cell>
        </row>
        <row r="31539">
          <cell r="B31539">
            <v>94474</v>
          </cell>
        </row>
        <row r="31540">
          <cell r="B31540">
            <v>94476</v>
          </cell>
        </row>
        <row r="31541">
          <cell r="B31541">
            <v>94476</v>
          </cell>
        </row>
        <row r="31542">
          <cell r="B31542">
            <v>94476</v>
          </cell>
        </row>
        <row r="31543">
          <cell r="B31543">
            <v>94476</v>
          </cell>
        </row>
        <row r="31544">
          <cell r="B31544">
            <v>94476</v>
          </cell>
        </row>
        <row r="31545">
          <cell r="B31545">
            <v>94476</v>
          </cell>
        </row>
        <row r="31546">
          <cell r="B31546">
            <v>94471</v>
          </cell>
        </row>
        <row r="31547">
          <cell r="B31547">
            <v>94471</v>
          </cell>
        </row>
        <row r="31548">
          <cell r="B31548">
            <v>94471</v>
          </cell>
        </row>
        <row r="31549">
          <cell r="B31549">
            <v>94471</v>
          </cell>
        </row>
        <row r="31550">
          <cell r="B31550">
            <v>94471</v>
          </cell>
        </row>
        <row r="31551">
          <cell r="B31551">
            <v>94471</v>
          </cell>
        </row>
        <row r="31552">
          <cell r="B31552">
            <v>94473</v>
          </cell>
        </row>
        <row r="31553">
          <cell r="B31553">
            <v>94473</v>
          </cell>
        </row>
        <row r="31554">
          <cell r="B31554">
            <v>94473</v>
          </cell>
        </row>
        <row r="31555">
          <cell r="B31555">
            <v>94473</v>
          </cell>
        </row>
        <row r="31556">
          <cell r="B31556">
            <v>94473</v>
          </cell>
        </row>
        <row r="31557">
          <cell r="B31557">
            <v>94473</v>
          </cell>
        </row>
        <row r="31558">
          <cell r="B31558">
            <v>94475</v>
          </cell>
        </row>
        <row r="31559">
          <cell r="B31559">
            <v>94475</v>
          </cell>
        </row>
        <row r="31560">
          <cell r="B31560">
            <v>94475</v>
          </cell>
        </row>
        <row r="31561">
          <cell r="B31561">
            <v>94475</v>
          </cell>
        </row>
        <row r="31562">
          <cell r="B31562">
            <v>94475</v>
          </cell>
        </row>
        <row r="31563">
          <cell r="B31563">
            <v>94475</v>
          </cell>
        </row>
        <row r="31564">
          <cell r="B31564">
            <v>105194</v>
          </cell>
        </row>
        <row r="31565">
          <cell r="B31565">
            <v>105194</v>
          </cell>
        </row>
        <row r="31566">
          <cell r="B31566">
            <v>105194</v>
          </cell>
        </row>
        <row r="31567">
          <cell r="B31567">
            <v>105194</v>
          </cell>
        </row>
        <row r="31568">
          <cell r="B31568">
            <v>105194</v>
          </cell>
        </row>
        <row r="31569">
          <cell r="B31569">
            <v>105194</v>
          </cell>
        </row>
        <row r="31570">
          <cell r="B31570">
            <v>105195</v>
          </cell>
        </row>
        <row r="31571">
          <cell r="B31571">
            <v>105195</v>
          </cell>
        </row>
        <row r="31572">
          <cell r="B31572">
            <v>105195</v>
          </cell>
        </row>
        <row r="31573">
          <cell r="B31573">
            <v>105195</v>
          </cell>
        </row>
        <row r="31574">
          <cell r="B31574">
            <v>105195</v>
          </cell>
        </row>
        <row r="31575">
          <cell r="B31575">
            <v>105195</v>
          </cell>
        </row>
        <row r="31576">
          <cell r="B31576">
            <v>105178</v>
          </cell>
        </row>
        <row r="31577">
          <cell r="B31577">
            <v>105178</v>
          </cell>
        </row>
        <row r="31578">
          <cell r="B31578">
            <v>105178</v>
          </cell>
        </row>
        <row r="31579">
          <cell r="B31579">
            <v>105178</v>
          </cell>
        </row>
        <row r="31580">
          <cell r="B31580">
            <v>105178</v>
          </cell>
        </row>
        <row r="31581">
          <cell r="B31581">
            <v>105178</v>
          </cell>
        </row>
        <row r="31582">
          <cell r="B31582">
            <v>94620</v>
          </cell>
        </row>
        <row r="31583">
          <cell r="B31583">
            <v>94620</v>
          </cell>
        </row>
        <row r="31584">
          <cell r="B31584">
            <v>94620</v>
          </cell>
        </row>
        <row r="31585">
          <cell r="B31585">
            <v>94620</v>
          </cell>
        </row>
        <row r="31586">
          <cell r="B31586">
            <v>94620</v>
          </cell>
        </row>
        <row r="31587">
          <cell r="B31587">
            <v>94620</v>
          </cell>
        </row>
        <row r="31588">
          <cell r="B31588">
            <v>94620</v>
          </cell>
        </row>
        <row r="31589">
          <cell r="B31589">
            <v>94614</v>
          </cell>
        </row>
        <row r="31590">
          <cell r="B31590">
            <v>94614</v>
          </cell>
        </row>
        <row r="31591">
          <cell r="B31591">
            <v>94614</v>
          </cell>
        </row>
        <row r="31592">
          <cell r="B31592">
            <v>94614</v>
          </cell>
        </row>
        <row r="31593">
          <cell r="B31593">
            <v>94614</v>
          </cell>
        </row>
        <row r="31594">
          <cell r="B31594">
            <v>94614</v>
          </cell>
        </row>
        <row r="31595">
          <cell r="B31595">
            <v>94614</v>
          </cell>
        </row>
        <row r="31596">
          <cell r="B31596">
            <v>94616</v>
          </cell>
        </row>
        <row r="31597">
          <cell r="B31597">
            <v>94616</v>
          </cell>
        </row>
        <row r="31598">
          <cell r="B31598">
            <v>94616</v>
          </cell>
        </row>
        <row r="31599">
          <cell r="B31599">
            <v>94616</v>
          </cell>
        </row>
        <row r="31600">
          <cell r="B31600">
            <v>94616</v>
          </cell>
        </row>
        <row r="31601">
          <cell r="B31601">
            <v>94616</v>
          </cell>
        </row>
        <row r="31602">
          <cell r="B31602">
            <v>94616</v>
          </cell>
        </row>
        <row r="31603">
          <cell r="B31603">
            <v>94618</v>
          </cell>
        </row>
        <row r="31604">
          <cell r="B31604">
            <v>94618</v>
          </cell>
        </row>
        <row r="31605">
          <cell r="B31605">
            <v>94618</v>
          </cell>
        </row>
        <row r="31606">
          <cell r="B31606">
            <v>94618</v>
          </cell>
        </row>
        <row r="31607">
          <cell r="B31607">
            <v>94618</v>
          </cell>
        </row>
        <row r="31608">
          <cell r="B31608">
            <v>94618</v>
          </cell>
        </row>
        <row r="31609">
          <cell r="B31609">
            <v>94618</v>
          </cell>
        </row>
        <row r="31610">
          <cell r="B31610">
            <v>105193</v>
          </cell>
        </row>
        <row r="31611">
          <cell r="B31611">
            <v>105193</v>
          </cell>
        </row>
        <row r="31612">
          <cell r="B31612">
            <v>105193</v>
          </cell>
        </row>
        <row r="31613">
          <cell r="B31613">
            <v>105193</v>
          </cell>
        </row>
        <row r="31614">
          <cell r="B31614">
            <v>105193</v>
          </cell>
        </row>
        <row r="31615">
          <cell r="B31615">
            <v>105193</v>
          </cell>
        </row>
        <row r="31616">
          <cell r="B31616">
            <v>105197</v>
          </cell>
        </row>
        <row r="31617">
          <cell r="B31617">
            <v>105197</v>
          </cell>
        </row>
        <row r="31618">
          <cell r="B31618">
            <v>105197</v>
          </cell>
        </row>
        <row r="31619">
          <cell r="B31619">
            <v>105197</v>
          </cell>
        </row>
        <row r="31620">
          <cell r="B31620">
            <v>105197</v>
          </cell>
        </row>
        <row r="31621">
          <cell r="B31621">
            <v>105197</v>
          </cell>
        </row>
        <row r="31622">
          <cell r="B31622">
            <v>105196</v>
          </cell>
        </row>
        <row r="31623">
          <cell r="B31623">
            <v>105196</v>
          </cell>
        </row>
        <row r="31624">
          <cell r="B31624">
            <v>105196</v>
          </cell>
        </row>
        <row r="31625">
          <cell r="B31625">
            <v>105196</v>
          </cell>
        </row>
        <row r="31626">
          <cell r="B31626">
            <v>105196</v>
          </cell>
        </row>
        <row r="31627">
          <cell r="B31627">
            <v>105196</v>
          </cell>
        </row>
        <row r="31628">
          <cell r="B31628">
            <v>105198</v>
          </cell>
        </row>
        <row r="31629">
          <cell r="B31629">
            <v>105198</v>
          </cell>
        </row>
        <row r="31630">
          <cell r="B31630">
            <v>105198</v>
          </cell>
        </row>
        <row r="31631">
          <cell r="B31631">
            <v>105198</v>
          </cell>
        </row>
        <row r="31632">
          <cell r="B31632">
            <v>105198</v>
          </cell>
        </row>
        <row r="31633">
          <cell r="B31633">
            <v>105198</v>
          </cell>
        </row>
        <row r="31634">
          <cell r="B31634">
            <v>105200</v>
          </cell>
        </row>
        <row r="31635">
          <cell r="B31635">
            <v>105200</v>
          </cell>
        </row>
        <row r="31636">
          <cell r="B31636">
            <v>105200</v>
          </cell>
        </row>
        <row r="31637">
          <cell r="B31637">
            <v>105200</v>
          </cell>
        </row>
        <row r="31638">
          <cell r="B31638">
            <v>105200</v>
          </cell>
        </row>
        <row r="31639">
          <cell r="B31639">
            <v>105200</v>
          </cell>
        </row>
        <row r="31640">
          <cell r="B31640">
            <v>105199</v>
          </cell>
        </row>
        <row r="31641">
          <cell r="B31641">
            <v>105199</v>
          </cell>
        </row>
        <row r="31642">
          <cell r="B31642">
            <v>105199</v>
          </cell>
        </row>
        <row r="31643">
          <cell r="B31643">
            <v>105199</v>
          </cell>
        </row>
        <row r="31644">
          <cell r="B31644">
            <v>105199</v>
          </cell>
        </row>
        <row r="31645">
          <cell r="B31645">
            <v>105199</v>
          </cell>
        </row>
        <row r="31646">
          <cell r="B31646">
            <v>105201</v>
          </cell>
        </row>
        <row r="31647">
          <cell r="B31647">
            <v>105201</v>
          </cell>
        </row>
        <row r="31648">
          <cell r="B31648">
            <v>105201</v>
          </cell>
        </row>
        <row r="31649">
          <cell r="B31649">
            <v>105201</v>
          </cell>
        </row>
        <row r="31650">
          <cell r="B31650">
            <v>105201</v>
          </cell>
        </row>
        <row r="31651">
          <cell r="B31651">
            <v>105201</v>
          </cell>
        </row>
        <row r="31652">
          <cell r="B31652">
            <v>94755</v>
          </cell>
        </row>
        <row r="31653">
          <cell r="B31653">
            <v>94755</v>
          </cell>
        </row>
        <row r="31654">
          <cell r="B31654">
            <v>94755</v>
          </cell>
        </row>
        <row r="31655">
          <cell r="B31655">
            <v>94755</v>
          </cell>
        </row>
        <row r="31656">
          <cell r="B31656">
            <v>94755</v>
          </cell>
        </row>
        <row r="31657">
          <cell r="B31657">
            <v>94741</v>
          </cell>
        </row>
        <row r="31658">
          <cell r="B31658">
            <v>94741</v>
          </cell>
        </row>
        <row r="31659">
          <cell r="B31659">
            <v>94741</v>
          </cell>
        </row>
        <row r="31660">
          <cell r="B31660">
            <v>94741</v>
          </cell>
        </row>
        <row r="31661">
          <cell r="B31661">
            <v>94741</v>
          </cell>
        </row>
        <row r="31662">
          <cell r="B31662">
            <v>94743</v>
          </cell>
        </row>
        <row r="31663">
          <cell r="B31663">
            <v>94743</v>
          </cell>
        </row>
        <row r="31664">
          <cell r="B31664">
            <v>94743</v>
          </cell>
        </row>
        <row r="31665">
          <cell r="B31665">
            <v>94743</v>
          </cell>
        </row>
        <row r="31666">
          <cell r="B31666">
            <v>94743</v>
          </cell>
        </row>
        <row r="31667">
          <cell r="B31667">
            <v>94745</v>
          </cell>
        </row>
        <row r="31668">
          <cell r="B31668">
            <v>94745</v>
          </cell>
        </row>
        <row r="31669">
          <cell r="B31669">
            <v>94745</v>
          </cell>
        </row>
        <row r="31670">
          <cell r="B31670">
            <v>94745</v>
          </cell>
        </row>
        <row r="31671">
          <cell r="B31671">
            <v>94745</v>
          </cell>
        </row>
        <row r="31672">
          <cell r="B31672">
            <v>94747</v>
          </cell>
        </row>
        <row r="31673">
          <cell r="B31673">
            <v>94747</v>
          </cell>
        </row>
        <row r="31674">
          <cell r="B31674">
            <v>94747</v>
          </cell>
        </row>
        <row r="31675">
          <cell r="B31675">
            <v>94747</v>
          </cell>
        </row>
        <row r="31676">
          <cell r="B31676">
            <v>94747</v>
          </cell>
        </row>
        <row r="31677">
          <cell r="B31677">
            <v>94749</v>
          </cell>
        </row>
        <row r="31678">
          <cell r="B31678">
            <v>94749</v>
          </cell>
        </row>
        <row r="31679">
          <cell r="B31679">
            <v>94749</v>
          </cell>
        </row>
        <row r="31680">
          <cell r="B31680">
            <v>94749</v>
          </cell>
        </row>
        <row r="31681">
          <cell r="B31681">
            <v>94749</v>
          </cell>
        </row>
        <row r="31682">
          <cell r="B31682">
            <v>94751</v>
          </cell>
        </row>
        <row r="31683">
          <cell r="B31683">
            <v>94751</v>
          </cell>
        </row>
        <row r="31684">
          <cell r="B31684">
            <v>94751</v>
          </cell>
        </row>
        <row r="31685">
          <cell r="B31685">
            <v>94751</v>
          </cell>
        </row>
        <row r="31686">
          <cell r="B31686">
            <v>94751</v>
          </cell>
        </row>
        <row r="31687">
          <cell r="B31687">
            <v>94753</v>
          </cell>
        </row>
        <row r="31688">
          <cell r="B31688">
            <v>94753</v>
          </cell>
        </row>
        <row r="31689">
          <cell r="B31689">
            <v>94753</v>
          </cell>
        </row>
        <row r="31690">
          <cell r="B31690">
            <v>94753</v>
          </cell>
        </row>
        <row r="31691">
          <cell r="B31691">
            <v>94753</v>
          </cell>
        </row>
        <row r="31692">
          <cell r="B31692">
            <v>105209</v>
          </cell>
        </row>
        <row r="31693">
          <cell r="B31693">
            <v>105209</v>
          </cell>
        </row>
        <row r="31694">
          <cell r="B31694">
            <v>105209</v>
          </cell>
        </row>
        <row r="31695">
          <cell r="B31695">
            <v>105209</v>
          </cell>
        </row>
        <row r="31696">
          <cell r="B31696">
            <v>105209</v>
          </cell>
        </row>
        <row r="31697">
          <cell r="B31697">
            <v>105209</v>
          </cell>
        </row>
        <row r="31698">
          <cell r="B31698">
            <v>105208</v>
          </cell>
        </row>
        <row r="31699">
          <cell r="B31699">
            <v>105208</v>
          </cell>
        </row>
        <row r="31700">
          <cell r="B31700">
            <v>105208</v>
          </cell>
        </row>
        <row r="31701">
          <cell r="B31701">
            <v>105208</v>
          </cell>
        </row>
        <row r="31702">
          <cell r="B31702">
            <v>105208</v>
          </cell>
        </row>
        <row r="31703">
          <cell r="B31703">
            <v>105208</v>
          </cell>
        </row>
        <row r="31704">
          <cell r="B31704">
            <v>105210</v>
          </cell>
        </row>
        <row r="31705">
          <cell r="B31705">
            <v>105210</v>
          </cell>
        </row>
        <row r="31706">
          <cell r="B31706">
            <v>105210</v>
          </cell>
        </row>
        <row r="31707">
          <cell r="B31707">
            <v>105210</v>
          </cell>
        </row>
        <row r="31708">
          <cell r="B31708">
            <v>105210</v>
          </cell>
        </row>
        <row r="31709">
          <cell r="B31709">
            <v>105210</v>
          </cell>
        </row>
        <row r="31710">
          <cell r="B31710">
            <v>105203</v>
          </cell>
        </row>
        <row r="31711">
          <cell r="B31711">
            <v>105203</v>
          </cell>
        </row>
        <row r="31712">
          <cell r="B31712">
            <v>105203</v>
          </cell>
        </row>
        <row r="31713">
          <cell r="B31713">
            <v>105203</v>
          </cell>
        </row>
        <row r="31714">
          <cell r="B31714">
            <v>105203</v>
          </cell>
        </row>
        <row r="31715">
          <cell r="B31715">
            <v>105203</v>
          </cell>
        </row>
        <row r="31716">
          <cell r="B31716">
            <v>105202</v>
          </cell>
        </row>
        <row r="31717">
          <cell r="B31717">
            <v>105202</v>
          </cell>
        </row>
        <row r="31718">
          <cell r="B31718">
            <v>105202</v>
          </cell>
        </row>
        <row r="31719">
          <cell r="B31719">
            <v>105202</v>
          </cell>
        </row>
        <row r="31720">
          <cell r="B31720">
            <v>105202</v>
          </cell>
        </row>
        <row r="31721">
          <cell r="B31721">
            <v>105202</v>
          </cell>
        </row>
        <row r="31722">
          <cell r="B31722">
            <v>105204</v>
          </cell>
        </row>
        <row r="31723">
          <cell r="B31723">
            <v>105204</v>
          </cell>
        </row>
        <row r="31724">
          <cell r="B31724">
            <v>105204</v>
          </cell>
        </row>
        <row r="31725">
          <cell r="B31725">
            <v>105204</v>
          </cell>
        </row>
        <row r="31726">
          <cell r="B31726">
            <v>105204</v>
          </cell>
        </row>
        <row r="31727">
          <cell r="B31727">
            <v>105204</v>
          </cell>
        </row>
        <row r="31728">
          <cell r="B31728">
            <v>105206</v>
          </cell>
        </row>
        <row r="31729">
          <cell r="B31729">
            <v>105206</v>
          </cell>
        </row>
        <row r="31730">
          <cell r="B31730">
            <v>105206</v>
          </cell>
        </row>
        <row r="31731">
          <cell r="B31731">
            <v>105206</v>
          </cell>
        </row>
        <row r="31732">
          <cell r="B31732">
            <v>105206</v>
          </cell>
        </row>
        <row r="31733">
          <cell r="B31733">
            <v>105206</v>
          </cell>
        </row>
        <row r="31734">
          <cell r="B31734">
            <v>105205</v>
          </cell>
        </row>
        <row r="31735">
          <cell r="B31735">
            <v>105205</v>
          </cell>
        </row>
        <row r="31736">
          <cell r="B31736">
            <v>105205</v>
          </cell>
        </row>
        <row r="31737">
          <cell r="B31737">
            <v>105205</v>
          </cell>
        </row>
        <row r="31738">
          <cell r="B31738">
            <v>105205</v>
          </cell>
        </row>
        <row r="31739">
          <cell r="B31739">
            <v>105205</v>
          </cell>
        </row>
        <row r="31740">
          <cell r="B31740">
            <v>105207</v>
          </cell>
        </row>
        <row r="31741">
          <cell r="B31741">
            <v>105207</v>
          </cell>
        </row>
        <row r="31742">
          <cell r="B31742">
            <v>105207</v>
          </cell>
        </row>
        <row r="31743">
          <cell r="B31743">
            <v>105207</v>
          </cell>
        </row>
        <row r="31744">
          <cell r="B31744">
            <v>105207</v>
          </cell>
        </row>
        <row r="31745">
          <cell r="B31745">
            <v>105207</v>
          </cell>
        </row>
        <row r="31746">
          <cell r="B31746">
            <v>94687</v>
          </cell>
        </row>
        <row r="31747">
          <cell r="B31747">
            <v>94687</v>
          </cell>
        </row>
        <row r="31748">
          <cell r="B31748">
            <v>94687</v>
          </cell>
        </row>
        <row r="31749">
          <cell r="B31749">
            <v>94687</v>
          </cell>
        </row>
        <row r="31750">
          <cell r="B31750">
            <v>94687</v>
          </cell>
        </row>
        <row r="31751">
          <cell r="B31751">
            <v>94687</v>
          </cell>
        </row>
        <row r="31752">
          <cell r="B31752">
            <v>94687</v>
          </cell>
        </row>
        <row r="31753">
          <cell r="B31753">
            <v>94673</v>
          </cell>
        </row>
        <row r="31754">
          <cell r="B31754">
            <v>94673</v>
          </cell>
        </row>
        <row r="31755">
          <cell r="B31755">
            <v>94673</v>
          </cell>
        </row>
        <row r="31756">
          <cell r="B31756">
            <v>94673</v>
          </cell>
        </row>
        <row r="31757">
          <cell r="B31757">
            <v>94673</v>
          </cell>
        </row>
        <row r="31758">
          <cell r="B31758">
            <v>94673</v>
          </cell>
        </row>
        <row r="31759">
          <cell r="B31759">
            <v>94673</v>
          </cell>
        </row>
        <row r="31760">
          <cell r="B31760">
            <v>94675</v>
          </cell>
        </row>
        <row r="31761">
          <cell r="B31761">
            <v>94675</v>
          </cell>
        </row>
        <row r="31762">
          <cell r="B31762">
            <v>94675</v>
          </cell>
        </row>
        <row r="31763">
          <cell r="B31763">
            <v>94675</v>
          </cell>
        </row>
        <row r="31764">
          <cell r="B31764">
            <v>94675</v>
          </cell>
        </row>
        <row r="31765">
          <cell r="B31765">
            <v>94675</v>
          </cell>
        </row>
        <row r="31766">
          <cell r="B31766">
            <v>94675</v>
          </cell>
        </row>
        <row r="31767">
          <cell r="B31767">
            <v>94677</v>
          </cell>
        </row>
        <row r="31768">
          <cell r="B31768">
            <v>94677</v>
          </cell>
        </row>
        <row r="31769">
          <cell r="B31769">
            <v>94677</v>
          </cell>
        </row>
        <row r="31770">
          <cell r="B31770">
            <v>94677</v>
          </cell>
        </row>
        <row r="31771">
          <cell r="B31771">
            <v>94677</v>
          </cell>
        </row>
        <row r="31772">
          <cell r="B31772">
            <v>94677</v>
          </cell>
        </row>
        <row r="31773">
          <cell r="B31773">
            <v>94677</v>
          </cell>
        </row>
        <row r="31774">
          <cell r="B31774">
            <v>94679</v>
          </cell>
        </row>
        <row r="31775">
          <cell r="B31775">
            <v>94679</v>
          </cell>
        </row>
        <row r="31776">
          <cell r="B31776">
            <v>94679</v>
          </cell>
        </row>
        <row r="31777">
          <cell r="B31777">
            <v>94679</v>
          </cell>
        </row>
        <row r="31778">
          <cell r="B31778">
            <v>94679</v>
          </cell>
        </row>
        <row r="31779">
          <cell r="B31779">
            <v>94679</v>
          </cell>
        </row>
        <row r="31780">
          <cell r="B31780">
            <v>94679</v>
          </cell>
        </row>
        <row r="31781">
          <cell r="B31781">
            <v>94681</v>
          </cell>
        </row>
        <row r="31782">
          <cell r="B31782">
            <v>94681</v>
          </cell>
        </row>
        <row r="31783">
          <cell r="B31783">
            <v>94681</v>
          </cell>
        </row>
        <row r="31784">
          <cell r="B31784">
            <v>94681</v>
          </cell>
        </row>
        <row r="31785">
          <cell r="B31785">
            <v>94681</v>
          </cell>
        </row>
        <row r="31786">
          <cell r="B31786">
            <v>94681</v>
          </cell>
        </row>
        <row r="31787">
          <cell r="B31787">
            <v>94681</v>
          </cell>
        </row>
        <row r="31788">
          <cell r="B31788">
            <v>94683</v>
          </cell>
        </row>
        <row r="31789">
          <cell r="B31789">
            <v>94683</v>
          </cell>
        </row>
        <row r="31790">
          <cell r="B31790">
            <v>94683</v>
          </cell>
        </row>
        <row r="31791">
          <cell r="B31791">
            <v>94683</v>
          </cell>
        </row>
        <row r="31792">
          <cell r="B31792">
            <v>94683</v>
          </cell>
        </row>
        <row r="31793">
          <cell r="B31793">
            <v>94683</v>
          </cell>
        </row>
        <row r="31794">
          <cell r="B31794">
            <v>94683</v>
          </cell>
        </row>
        <row r="31795">
          <cell r="B31795">
            <v>94685</v>
          </cell>
        </row>
        <row r="31796">
          <cell r="B31796">
            <v>94685</v>
          </cell>
        </row>
        <row r="31797">
          <cell r="B31797">
            <v>94685</v>
          </cell>
        </row>
        <row r="31798">
          <cell r="B31798">
            <v>94685</v>
          </cell>
        </row>
        <row r="31799">
          <cell r="B31799">
            <v>94685</v>
          </cell>
        </row>
        <row r="31800">
          <cell r="B31800">
            <v>94685</v>
          </cell>
        </row>
        <row r="31801">
          <cell r="B31801">
            <v>94685</v>
          </cell>
        </row>
        <row r="31802">
          <cell r="B31802">
            <v>94621</v>
          </cell>
        </row>
        <row r="31803">
          <cell r="B31803">
            <v>94621</v>
          </cell>
        </row>
        <row r="31804">
          <cell r="B31804">
            <v>94621</v>
          </cell>
        </row>
        <row r="31805">
          <cell r="B31805">
            <v>94621</v>
          </cell>
        </row>
        <row r="31806">
          <cell r="B31806">
            <v>94621</v>
          </cell>
        </row>
        <row r="31807">
          <cell r="B31807">
            <v>94621</v>
          </cell>
        </row>
        <row r="31808">
          <cell r="B31808">
            <v>94621</v>
          </cell>
        </row>
        <row r="31809">
          <cell r="B31809">
            <v>94615</v>
          </cell>
        </row>
        <row r="31810">
          <cell r="B31810">
            <v>94615</v>
          </cell>
        </row>
        <row r="31811">
          <cell r="B31811">
            <v>94615</v>
          </cell>
        </row>
        <row r="31812">
          <cell r="B31812">
            <v>94615</v>
          </cell>
        </row>
        <row r="31813">
          <cell r="B31813">
            <v>94615</v>
          </cell>
        </row>
        <row r="31814">
          <cell r="B31814">
            <v>94615</v>
          </cell>
        </row>
        <row r="31815">
          <cell r="B31815">
            <v>94615</v>
          </cell>
        </row>
        <row r="31816">
          <cell r="B31816">
            <v>94617</v>
          </cell>
        </row>
        <row r="31817">
          <cell r="B31817">
            <v>94617</v>
          </cell>
        </row>
        <row r="31818">
          <cell r="B31818">
            <v>94617</v>
          </cell>
        </row>
        <row r="31819">
          <cell r="B31819">
            <v>94617</v>
          </cell>
        </row>
        <row r="31820">
          <cell r="B31820">
            <v>94617</v>
          </cell>
        </row>
        <row r="31821">
          <cell r="B31821">
            <v>94617</v>
          </cell>
        </row>
        <row r="31822">
          <cell r="B31822">
            <v>94617</v>
          </cell>
        </row>
        <row r="31823">
          <cell r="B31823">
            <v>94619</v>
          </cell>
        </row>
        <row r="31824">
          <cell r="B31824">
            <v>94619</v>
          </cell>
        </row>
        <row r="31825">
          <cell r="B31825">
            <v>94619</v>
          </cell>
        </row>
        <row r="31826">
          <cell r="B31826">
            <v>94619</v>
          </cell>
        </row>
        <row r="31827">
          <cell r="B31827">
            <v>94619</v>
          </cell>
        </row>
        <row r="31828">
          <cell r="B31828">
            <v>94619</v>
          </cell>
        </row>
        <row r="31829">
          <cell r="B31829">
            <v>94619</v>
          </cell>
        </row>
        <row r="31830">
          <cell r="B31830">
            <v>105147</v>
          </cell>
        </row>
        <row r="31831">
          <cell r="B31831">
            <v>105147</v>
          </cell>
        </row>
        <row r="31832">
          <cell r="B31832">
            <v>105147</v>
          </cell>
        </row>
        <row r="31833">
          <cell r="B31833">
            <v>105147</v>
          </cell>
        </row>
        <row r="31834">
          <cell r="B31834">
            <v>105147</v>
          </cell>
        </row>
        <row r="31835">
          <cell r="B31835">
            <v>105148</v>
          </cell>
        </row>
        <row r="31836">
          <cell r="B31836">
            <v>105148</v>
          </cell>
        </row>
        <row r="31837">
          <cell r="B31837">
            <v>105148</v>
          </cell>
        </row>
        <row r="31838">
          <cell r="B31838">
            <v>105148</v>
          </cell>
        </row>
        <row r="31839">
          <cell r="B31839">
            <v>105148</v>
          </cell>
        </row>
        <row r="31840">
          <cell r="B31840">
            <v>105154</v>
          </cell>
        </row>
        <row r="31841">
          <cell r="B31841">
            <v>105154</v>
          </cell>
        </row>
        <row r="31842">
          <cell r="B31842">
            <v>105154</v>
          </cell>
        </row>
        <row r="31843">
          <cell r="B31843">
            <v>105154</v>
          </cell>
        </row>
        <row r="31844">
          <cell r="B31844">
            <v>105154</v>
          </cell>
        </row>
        <row r="31845">
          <cell r="B31845">
            <v>105154</v>
          </cell>
        </row>
        <row r="31846">
          <cell r="B31846">
            <v>105154</v>
          </cell>
        </row>
        <row r="31847">
          <cell r="B31847">
            <v>105155</v>
          </cell>
        </row>
        <row r="31848">
          <cell r="B31848">
            <v>105155</v>
          </cell>
        </row>
        <row r="31849">
          <cell r="B31849">
            <v>105155</v>
          </cell>
        </row>
        <row r="31850">
          <cell r="B31850">
            <v>105155</v>
          </cell>
        </row>
        <row r="31851">
          <cell r="B31851">
            <v>105155</v>
          </cell>
        </row>
        <row r="31852">
          <cell r="B31852">
            <v>105155</v>
          </cell>
        </row>
        <row r="31853">
          <cell r="B31853">
            <v>105155</v>
          </cell>
        </row>
        <row r="31854">
          <cell r="B31854">
            <v>105156</v>
          </cell>
        </row>
        <row r="31855">
          <cell r="B31855">
            <v>105156</v>
          </cell>
        </row>
        <row r="31856">
          <cell r="B31856">
            <v>105156</v>
          </cell>
        </row>
        <row r="31857">
          <cell r="B31857">
            <v>105156</v>
          </cell>
        </row>
        <row r="31858">
          <cell r="B31858">
            <v>105156</v>
          </cell>
        </row>
        <row r="31859">
          <cell r="B31859">
            <v>105156</v>
          </cell>
        </row>
        <row r="31860">
          <cell r="B31860">
            <v>105156</v>
          </cell>
        </row>
        <row r="31861">
          <cell r="B31861">
            <v>105157</v>
          </cell>
        </row>
        <row r="31862">
          <cell r="B31862">
            <v>105157</v>
          </cell>
        </row>
        <row r="31863">
          <cell r="B31863">
            <v>105157</v>
          </cell>
        </row>
        <row r="31864">
          <cell r="B31864">
            <v>105157</v>
          </cell>
        </row>
        <row r="31865">
          <cell r="B31865">
            <v>105157</v>
          </cell>
        </row>
        <row r="31866">
          <cell r="B31866">
            <v>105157</v>
          </cell>
        </row>
        <row r="31867">
          <cell r="B31867">
            <v>105157</v>
          </cell>
        </row>
        <row r="31868">
          <cell r="B31868">
            <v>105158</v>
          </cell>
        </row>
        <row r="31869">
          <cell r="B31869">
            <v>105158</v>
          </cell>
        </row>
        <row r="31870">
          <cell r="B31870">
            <v>105158</v>
          </cell>
        </row>
        <row r="31871">
          <cell r="B31871">
            <v>105158</v>
          </cell>
        </row>
        <row r="31872">
          <cell r="B31872">
            <v>105158</v>
          </cell>
        </row>
        <row r="31873">
          <cell r="B31873">
            <v>105158</v>
          </cell>
        </row>
        <row r="31874">
          <cell r="B31874">
            <v>105158</v>
          </cell>
        </row>
        <row r="31875">
          <cell r="B31875">
            <v>105159</v>
          </cell>
        </row>
        <row r="31876">
          <cell r="B31876">
            <v>105159</v>
          </cell>
        </row>
        <row r="31877">
          <cell r="B31877">
            <v>105159</v>
          </cell>
        </row>
        <row r="31878">
          <cell r="B31878">
            <v>105159</v>
          </cell>
        </row>
        <row r="31879">
          <cell r="B31879">
            <v>105159</v>
          </cell>
        </row>
        <row r="31880">
          <cell r="B31880">
            <v>105159</v>
          </cell>
        </row>
        <row r="31881">
          <cell r="B31881">
            <v>105159</v>
          </cell>
        </row>
        <row r="31882">
          <cell r="B31882">
            <v>105160</v>
          </cell>
        </row>
        <row r="31883">
          <cell r="B31883">
            <v>105160</v>
          </cell>
        </row>
        <row r="31884">
          <cell r="B31884">
            <v>105160</v>
          </cell>
        </row>
        <row r="31885">
          <cell r="B31885">
            <v>105160</v>
          </cell>
        </row>
        <row r="31886">
          <cell r="B31886">
            <v>105160</v>
          </cell>
        </row>
        <row r="31887">
          <cell r="B31887">
            <v>105160</v>
          </cell>
        </row>
        <row r="31888">
          <cell r="B31888">
            <v>105160</v>
          </cell>
        </row>
        <row r="31889">
          <cell r="B31889">
            <v>94634</v>
          </cell>
        </row>
        <row r="31890">
          <cell r="B31890">
            <v>94634</v>
          </cell>
        </row>
        <row r="31891">
          <cell r="B31891">
            <v>94634</v>
          </cell>
        </row>
        <row r="31892">
          <cell r="B31892">
            <v>94634</v>
          </cell>
        </row>
        <row r="31893">
          <cell r="B31893">
            <v>94634</v>
          </cell>
        </row>
        <row r="31894">
          <cell r="B31894">
            <v>94634</v>
          </cell>
        </row>
        <row r="31895">
          <cell r="B31895">
            <v>94634</v>
          </cell>
        </row>
        <row r="31896">
          <cell r="B31896">
            <v>94631</v>
          </cell>
        </row>
        <row r="31897">
          <cell r="B31897">
            <v>94631</v>
          </cell>
        </row>
        <row r="31898">
          <cell r="B31898">
            <v>94631</v>
          </cell>
        </row>
        <row r="31899">
          <cell r="B31899">
            <v>94631</v>
          </cell>
        </row>
        <row r="31900">
          <cell r="B31900">
            <v>94631</v>
          </cell>
        </row>
        <row r="31901">
          <cell r="B31901">
            <v>94631</v>
          </cell>
        </row>
        <row r="31902">
          <cell r="B31902">
            <v>94631</v>
          </cell>
        </row>
        <row r="31903">
          <cell r="B31903">
            <v>94632</v>
          </cell>
        </row>
        <row r="31904">
          <cell r="B31904">
            <v>94632</v>
          </cell>
        </row>
        <row r="31905">
          <cell r="B31905">
            <v>94632</v>
          </cell>
        </row>
        <row r="31906">
          <cell r="B31906">
            <v>94632</v>
          </cell>
        </row>
        <row r="31907">
          <cell r="B31907">
            <v>94632</v>
          </cell>
        </row>
        <row r="31908">
          <cell r="B31908">
            <v>94632</v>
          </cell>
        </row>
        <row r="31909">
          <cell r="B31909">
            <v>94632</v>
          </cell>
        </row>
        <row r="31910">
          <cell r="B31910">
            <v>94633</v>
          </cell>
        </row>
        <row r="31911">
          <cell r="B31911">
            <v>94633</v>
          </cell>
        </row>
        <row r="31912">
          <cell r="B31912">
            <v>94633</v>
          </cell>
        </row>
        <row r="31913">
          <cell r="B31913">
            <v>94633</v>
          </cell>
        </row>
        <row r="31914">
          <cell r="B31914">
            <v>94633</v>
          </cell>
        </row>
        <row r="31915">
          <cell r="B31915">
            <v>94633</v>
          </cell>
        </row>
        <row r="31916">
          <cell r="B31916">
            <v>94633</v>
          </cell>
        </row>
        <row r="31917">
          <cell r="B31917">
            <v>94672</v>
          </cell>
        </row>
        <row r="31918">
          <cell r="B31918">
            <v>94672</v>
          </cell>
        </row>
        <row r="31919">
          <cell r="B31919">
            <v>94672</v>
          </cell>
        </row>
        <row r="31920">
          <cell r="B31920">
            <v>94672</v>
          </cell>
        </row>
        <row r="31921">
          <cell r="B31921">
            <v>94672</v>
          </cell>
        </row>
        <row r="31922">
          <cell r="B31922">
            <v>94672</v>
          </cell>
        </row>
        <row r="31923">
          <cell r="B31923">
            <v>94672</v>
          </cell>
        </row>
        <row r="31924">
          <cell r="B31924">
            <v>94754</v>
          </cell>
        </row>
        <row r="31925">
          <cell r="B31925">
            <v>94754</v>
          </cell>
        </row>
        <row r="31926">
          <cell r="B31926">
            <v>94754</v>
          </cell>
        </row>
        <row r="31927">
          <cell r="B31927">
            <v>94754</v>
          </cell>
        </row>
        <row r="31928">
          <cell r="B31928">
            <v>94754</v>
          </cell>
        </row>
        <row r="31929">
          <cell r="B31929">
            <v>94740</v>
          </cell>
        </row>
        <row r="31930">
          <cell r="B31930">
            <v>94740</v>
          </cell>
        </row>
        <row r="31931">
          <cell r="B31931">
            <v>94740</v>
          </cell>
        </row>
        <row r="31932">
          <cell r="B31932">
            <v>94740</v>
          </cell>
        </row>
        <row r="31933">
          <cell r="B31933">
            <v>94740</v>
          </cell>
        </row>
        <row r="31934">
          <cell r="B31934">
            <v>94742</v>
          </cell>
        </row>
        <row r="31935">
          <cell r="B31935">
            <v>94742</v>
          </cell>
        </row>
        <row r="31936">
          <cell r="B31936">
            <v>94742</v>
          </cell>
        </row>
        <row r="31937">
          <cell r="B31937">
            <v>94742</v>
          </cell>
        </row>
        <row r="31938">
          <cell r="B31938">
            <v>94742</v>
          </cell>
        </row>
        <row r="31939">
          <cell r="B31939">
            <v>94744</v>
          </cell>
        </row>
        <row r="31940">
          <cell r="B31940">
            <v>94744</v>
          </cell>
        </row>
        <row r="31941">
          <cell r="B31941">
            <v>94744</v>
          </cell>
        </row>
        <row r="31942">
          <cell r="B31942">
            <v>94744</v>
          </cell>
        </row>
        <row r="31943">
          <cell r="B31943">
            <v>94744</v>
          </cell>
        </row>
        <row r="31944">
          <cell r="B31944">
            <v>94746</v>
          </cell>
        </row>
        <row r="31945">
          <cell r="B31945">
            <v>94746</v>
          </cell>
        </row>
        <row r="31946">
          <cell r="B31946">
            <v>94746</v>
          </cell>
        </row>
        <row r="31947">
          <cell r="B31947">
            <v>94746</v>
          </cell>
        </row>
        <row r="31948">
          <cell r="B31948">
            <v>94746</v>
          </cell>
        </row>
        <row r="31949">
          <cell r="B31949">
            <v>94748</v>
          </cell>
        </row>
        <row r="31950">
          <cell r="B31950">
            <v>94748</v>
          </cell>
        </row>
        <row r="31951">
          <cell r="B31951">
            <v>94748</v>
          </cell>
        </row>
        <row r="31952">
          <cell r="B31952">
            <v>94748</v>
          </cell>
        </row>
        <row r="31953">
          <cell r="B31953">
            <v>94748</v>
          </cell>
        </row>
        <row r="31954">
          <cell r="B31954">
            <v>94750</v>
          </cell>
        </row>
        <row r="31955">
          <cell r="B31955">
            <v>94750</v>
          </cell>
        </row>
        <row r="31956">
          <cell r="B31956">
            <v>94750</v>
          </cell>
        </row>
        <row r="31957">
          <cell r="B31957">
            <v>94750</v>
          </cell>
        </row>
        <row r="31958">
          <cell r="B31958">
            <v>94750</v>
          </cell>
        </row>
        <row r="31959">
          <cell r="B31959">
            <v>94752</v>
          </cell>
        </row>
        <row r="31960">
          <cell r="B31960">
            <v>94752</v>
          </cell>
        </row>
        <row r="31961">
          <cell r="B31961">
            <v>94752</v>
          </cell>
        </row>
        <row r="31962">
          <cell r="B31962">
            <v>94752</v>
          </cell>
        </row>
        <row r="31963">
          <cell r="B31963">
            <v>94752</v>
          </cell>
        </row>
        <row r="31964">
          <cell r="B31964">
            <v>96755</v>
          </cell>
        </row>
        <row r="31965">
          <cell r="B31965">
            <v>96755</v>
          </cell>
        </row>
        <row r="31966">
          <cell r="B31966">
            <v>96755</v>
          </cell>
        </row>
        <row r="31967">
          <cell r="B31967">
            <v>96755</v>
          </cell>
        </row>
        <row r="31968">
          <cell r="B31968">
            <v>96755</v>
          </cell>
        </row>
        <row r="31969">
          <cell r="B31969">
            <v>96755</v>
          </cell>
        </row>
        <row r="31970">
          <cell r="B31970">
            <v>96747</v>
          </cell>
        </row>
        <row r="31971">
          <cell r="B31971">
            <v>96747</v>
          </cell>
        </row>
        <row r="31972">
          <cell r="B31972">
            <v>96747</v>
          </cell>
        </row>
        <row r="31973">
          <cell r="B31973">
            <v>96747</v>
          </cell>
        </row>
        <row r="31974">
          <cell r="B31974">
            <v>96747</v>
          </cell>
        </row>
        <row r="31975">
          <cell r="B31975">
            <v>96748</v>
          </cell>
        </row>
        <row r="31976">
          <cell r="B31976">
            <v>96748</v>
          </cell>
        </row>
        <row r="31977">
          <cell r="B31977">
            <v>96748</v>
          </cell>
        </row>
        <row r="31978">
          <cell r="B31978">
            <v>96748</v>
          </cell>
        </row>
        <row r="31979">
          <cell r="B31979">
            <v>96748</v>
          </cell>
        </row>
        <row r="31980">
          <cell r="B31980">
            <v>96748</v>
          </cell>
        </row>
        <row r="31981">
          <cell r="B31981">
            <v>96749</v>
          </cell>
        </row>
        <row r="31982">
          <cell r="B31982">
            <v>96749</v>
          </cell>
        </row>
        <row r="31983">
          <cell r="B31983">
            <v>96749</v>
          </cell>
        </row>
        <row r="31984">
          <cell r="B31984">
            <v>96749</v>
          </cell>
        </row>
        <row r="31985">
          <cell r="B31985">
            <v>96749</v>
          </cell>
        </row>
        <row r="31986">
          <cell r="B31986">
            <v>96750</v>
          </cell>
        </row>
        <row r="31987">
          <cell r="B31987">
            <v>96750</v>
          </cell>
        </row>
        <row r="31988">
          <cell r="B31988">
            <v>96750</v>
          </cell>
        </row>
        <row r="31989">
          <cell r="B31989">
            <v>96750</v>
          </cell>
        </row>
        <row r="31990">
          <cell r="B31990">
            <v>96750</v>
          </cell>
        </row>
        <row r="31991">
          <cell r="B31991">
            <v>96751</v>
          </cell>
        </row>
        <row r="31992">
          <cell r="B31992">
            <v>96751</v>
          </cell>
        </row>
        <row r="31993">
          <cell r="B31993">
            <v>96751</v>
          </cell>
        </row>
        <row r="31994">
          <cell r="B31994">
            <v>96751</v>
          </cell>
        </row>
        <row r="31995">
          <cell r="B31995">
            <v>96751</v>
          </cell>
        </row>
        <row r="31996">
          <cell r="B31996">
            <v>96752</v>
          </cell>
        </row>
        <row r="31997">
          <cell r="B31997">
            <v>96752</v>
          </cell>
        </row>
        <row r="31998">
          <cell r="B31998">
            <v>96752</v>
          </cell>
        </row>
        <row r="31999">
          <cell r="B31999">
            <v>96752</v>
          </cell>
        </row>
        <row r="32000">
          <cell r="B32000">
            <v>96752</v>
          </cell>
        </row>
        <row r="32001">
          <cell r="B32001">
            <v>96753</v>
          </cell>
        </row>
        <row r="32002">
          <cell r="B32002">
            <v>96753</v>
          </cell>
        </row>
        <row r="32003">
          <cell r="B32003">
            <v>96753</v>
          </cell>
        </row>
        <row r="32004">
          <cell r="B32004">
            <v>96753</v>
          </cell>
        </row>
        <row r="32005">
          <cell r="B32005">
            <v>96753</v>
          </cell>
        </row>
        <row r="32006">
          <cell r="B32006">
            <v>96753</v>
          </cell>
        </row>
        <row r="32007">
          <cell r="B32007">
            <v>96754</v>
          </cell>
        </row>
        <row r="32008">
          <cell r="B32008">
            <v>96754</v>
          </cell>
        </row>
        <row r="32009">
          <cell r="B32009">
            <v>96754</v>
          </cell>
        </row>
        <row r="32010">
          <cell r="B32010">
            <v>96754</v>
          </cell>
        </row>
        <row r="32011">
          <cell r="B32011">
            <v>96754</v>
          </cell>
        </row>
        <row r="32012">
          <cell r="B32012">
            <v>96754</v>
          </cell>
        </row>
        <row r="32013">
          <cell r="B32013">
            <v>94686</v>
          </cell>
        </row>
        <row r="32014">
          <cell r="B32014">
            <v>94686</v>
          </cell>
        </row>
        <row r="32015">
          <cell r="B32015">
            <v>94686</v>
          </cell>
        </row>
        <row r="32016">
          <cell r="B32016">
            <v>94686</v>
          </cell>
        </row>
        <row r="32017">
          <cell r="B32017">
            <v>94686</v>
          </cell>
        </row>
        <row r="32018">
          <cell r="B32018">
            <v>94686</v>
          </cell>
        </row>
        <row r="32019">
          <cell r="B32019">
            <v>94686</v>
          </cell>
        </row>
        <row r="32020">
          <cell r="B32020">
            <v>94674</v>
          </cell>
        </row>
        <row r="32021">
          <cell r="B32021">
            <v>94674</v>
          </cell>
        </row>
        <row r="32022">
          <cell r="B32022">
            <v>94674</v>
          </cell>
        </row>
        <row r="32023">
          <cell r="B32023">
            <v>94674</v>
          </cell>
        </row>
        <row r="32024">
          <cell r="B32024">
            <v>94674</v>
          </cell>
        </row>
        <row r="32025">
          <cell r="B32025">
            <v>94674</v>
          </cell>
        </row>
        <row r="32026">
          <cell r="B32026">
            <v>94674</v>
          </cell>
        </row>
        <row r="32027">
          <cell r="B32027">
            <v>94676</v>
          </cell>
        </row>
        <row r="32028">
          <cell r="B32028">
            <v>94676</v>
          </cell>
        </row>
        <row r="32029">
          <cell r="B32029">
            <v>94676</v>
          </cell>
        </row>
        <row r="32030">
          <cell r="B32030">
            <v>94676</v>
          </cell>
        </row>
        <row r="32031">
          <cell r="B32031">
            <v>94676</v>
          </cell>
        </row>
        <row r="32032">
          <cell r="B32032">
            <v>94676</v>
          </cell>
        </row>
        <row r="32033">
          <cell r="B32033">
            <v>94676</v>
          </cell>
        </row>
        <row r="32034">
          <cell r="B32034">
            <v>94678</v>
          </cell>
        </row>
        <row r="32035">
          <cell r="B32035">
            <v>94678</v>
          </cell>
        </row>
        <row r="32036">
          <cell r="B32036">
            <v>94678</v>
          </cell>
        </row>
        <row r="32037">
          <cell r="B32037">
            <v>94678</v>
          </cell>
        </row>
        <row r="32038">
          <cell r="B32038">
            <v>94678</v>
          </cell>
        </row>
        <row r="32039">
          <cell r="B32039">
            <v>94678</v>
          </cell>
        </row>
        <row r="32040">
          <cell r="B32040">
            <v>94678</v>
          </cell>
        </row>
        <row r="32041">
          <cell r="B32041">
            <v>94680</v>
          </cell>
        </row>
        <row r="32042">
          <cell r="B32042">
            <v>94680</v>
          </cell>
        </row>
        <row r="32043">
          <cell r="B32043">
            <v>94680</v>
          </cell>
        </row>
        <row r="32044">
          <cell r="B32044">
            <v>94680</v>
          </cell>
        </row>
        <row r="32045">
          <cell r="B32045">
            <v>94680</v>
          </cell>
        </row>
        <row r="32046">
          <cell r="B32046">
            <v>94680</v>
          </cell>
        </row>
        <row r="32047">
          <cell r="B32047">
            <v>94680</v>
          </cell>
        </row>
        <row r="32048">
          <cell r="B32048">
            <v>94682</v>
          </cell>
        </row>
        <row r="32049">
          <cell r="B32049">
            <v>94682</v>
          </cell>
        </row>
        <row r="32050">
          <cell r="B32050">
            <v>94682</v>
          </cell>
        </row>
        <row r="32051">
          <cell r="B32051">
            <v>94682</v>
          </cell>
        </row>
        <row r="32052">
          <cell r="B32052">
            <v>94682</v>
          </cell>
        </row>
        <row r="32053">
          <cell r="B32053">
            <v>94682</v>
          </cell>
        </row>
        <row r="32054">
          <cell r="B32054">
            <v>94682</v>
          </cell>
        </row>
        <row r="32055">
          <cell r="B32055">
            <v>94684</v>
          </cell>
        </row>
        <row r="32056">
          <cell r="B32056">
            <v>94684</v>
          </cell>
        </row>
        <row r="32057">
          <cell r="B32057">
            <v>94684</v>
          </cell>
        </row>
        <row r="32058">
          <cell r="B32058">
            <v>94684</v>
          </cell>
        </row>
        <row r="32059">
          <cell r="B32059">
            <v>94684</v>
          </cell>
        </row>
        <row r="32060">
          <cell r="B32060">
            <v>94684</v>
          </cell>
        </row>
        <row r="32061">
          <cell r="B32061">
            <v>94684</v>
          </cell>
        </row>
        <row r="32062">
          <cell r="B32062">
            <v>105219</v>
          </cell>
        </row>
        <row r="32063">
          <cell r="B32063">
            <v>105219</v>
          </cell>
        </row>
        <row r="32064">
          <cell r="B32064">
            <v>105219</v>
          </cell>
        </row>
        <row r="32065">
          <cell r="B32065">
            <v>105219</v>
          </cell>
        </row>
        <row r="32066">
          <cell r="B32066">
            <v>105219</v>
          </cell>
        </row>
        <row r="32067">
          <cell r="B32067">
            <v>105220</v>
          </cell>
        </row>
        <row r="32068">
          <cell r="B32068">
            <v>105220</v>
          </cell>
        </row>
        <row r="32069">
          <cell r="B32069">
            <v>105220</v>
          </cell>
        </row>
        <row r="32070">
          <cell r="B32070">
            <v>105220</v>
          </cell>
        </row>
        <row r="32071">
          <cell r="B32071">
            <v>105220</v>
          </cell>
        </row>
        <row r="32072">
          <cell r="B32072">
            <v>105221</v>
          </cell>
        </row>
        <row r="32073">
          <cell r="B32073">
            <v>105221</v>
          </cell>
        </row>
        <row r="32074">
          <cell r="B32074">
            <v>105221</v>
          </cell>
        </row>
        <row r="32075">
          <cell r="B32075">
            <v>105221</v>
          </cell>
        </row>
        <row r="32076">
          <cell r="B32076">
            <v>105221</v>
          </cell>
        </row>
        <row r="32077">
          <cell r="B32077">
            <v>105166</v>
          </cell>
        </row>
        <row r="32078">
          <cell r="B32078">
            <v>105166</v>
          </cell>
        </row>
        <row r="32079">
          <cell r="B32079">
            <v>105166</v>
          </cell>
        </row>
        <row r="32080">
          <cell r="B32080">
            <v>105166</v>
          </cell>
        </row>
        <row r="32081">
          <cell r="B32081">
            <v>105166</v>
          </cell>
        </row>
        <row r="32082">
          <cell r="B32082">
            <v>105222</v>
          </cell>
        </row>
        <row r="32083">
          <cell r="B32083">
            <v>105222</v>
          </cell>
        </row>
        <row r="32084">
          <cell r="B32084">
            <v>105222</v>
          </cell>
        </row>
        <row r="32085">
          <cell r="B32085">
            <v>105222</v>
          </cell>
        </row>
        <row r="32086">
          <cell r="B32086">
            <v>105222</v>
          </cell>
        </row>
        <row r="32087">
          <cell r="B32087">
            <v>105223</v>
          </cell>
        </row>
        <row r="32088">
          <cell r="B32088">
            <v>105223</v>
          </cell>
        </row>
        <row r="32089">
          <cell r="B32089">
            <v>105223</v>
          </cell>
        </row>
        <row r="32090">
          <cell r="B32090">
            <v>105223</v>
          </cell>
        </row>
        <row r="32091">
          <cell r="B32091">
            <v>105223</v>
          </cell>
        </row>
        <row r="32092">
          <cell r="B32092">
            <v>105224</v>
          </cell>
        </row>
        <row r="32093">
          <cell r="B32093">
            <v>105224</v>
          </cell>
        </row>
        <row r="32094">
          <cell r="B32094">
            <v>105224</v>
          </cell>
        </row>
        <row r="32095">
          <cell r="B32095">
            <v>105224</v>
          </cell>
        </row>
        <row r="32096">
          <cell r="B32096">
            <v>105224</v>
          </cell>
        </row>
        <row r="32097">
          <cell r="B32097">
            <v>105149</v>
          </cell>
        </row>
        <row r="32098">
          <cell r="B32098">
            <v>105149</v>
          </cell>
        </row>
        <row r="32099">
          <cell r="B32099">
            <v>105149</v>
          </cell>
        </row>
        <row r="32100">
          <cell r="B32100">
            <v>105149</v>
          </cell>
        </row>
        <row r="32101">
          <cell r="B32101">
            <v>105149</v>
          </cell>
        </row>
        <row r="32102">
          <cell r="B32102">
            <v>105150</v>
          </cell>
        </row>
        <row r="32103">
          <cell r="B32103">
            <v>105150</v>
          </cell>
        </row>
        <row r="32104">
          <cell r="B32104">
            <v>105150</v>
          </cell>
        </row>
        <row r="32105">
          <cell r="B32105">
            <v>105150</v>
          </cell>
        </row>
        <row r="32106">
          <cell r="B32106">
            <v>105150</v>
          </cell>
        </row>
        <row r="32107">
          <cell r="B32107">
            <v>105151</v>
          </cell>
        </row>
        <row r="32108">
          <cell r="B32108">
            <v>105151</v>
          </cell>
        </row>
        <row r="32109">
          <cell r="B32109">
            <v>105151</v>
          </cell>
        </row>
        <row r="32110">
          <cell r="B32110">
            <v>105151</v>
          </cell>
        </row>
        <row r="32111">
          <cell r="B32111">
            <v>105151</v>
          </cell>
        </row>
        <row r="32112">
          <cell r="B32112">
            <v>105152</v>
          </cell>
        </row>
        <row r="32113">
          <cell r="B32113">
            <v>105152</v>
          </cell>
        </row>
        <row r="32114">
          <cell r="B32114">
            <v>105152</v>
          </cell>
        </row>
        <row r="32115">
          <cell r="B32115">
            <v>105152</v>
          </cell>
        </row>
        <row r="32116">
          <cell r="B32116">
            <v>105152</v>
          </cell>
        </row>
        <row r="32117">
          <cell r="B32117">
            <v>105153</v>
          </cell>
        </row>
        <row r="32118">
          <cell r="B32118">
            <v>105153</v>
          </cell>
        </row>
        <row r="32119">
          <cell r="B32119">
            <v>105153</v>
          </cell>
        </row>
        <row r="32120">
          <cell r="B32120">
            <v>105153</v>
          </cell>
        </row>
        <row r="32121">
          <cell r="B32121">
            <v>105153</v>
          </cell>
        </row>
        <row r="32122">
          <cell r="B32122">
            <v>105161</v>
          </cell>
        </row>
        <row r="32123">
          <cell r="B32123">
            <v>105161</v>
          </cell>
        </row>
        <row r="32124">
          <cell r="B32124">
            <v>105161</v>
          </cell>
        </row>
        <row r="32125">
          <cell r="B32125">
            <v>105161</v>
          </cell>
        </row>
        <row r="32126">
          <cell r="B32126">
            <v>105161</v>
          </cell>
        </row>
        <row r="32127">
          <cell r="B32127">
            <v>105161</v>
          </cell>
        </row>
        <row r="32128">
          <cell r="B32128">
            <v>105162</v>
          </cell>
        </row>
        <row r="32129">
          <cell r="B32129">
            <v>105162</v>
          </cell>
        </row>
        <row r="32130">
          <cell r="B32130">
            <v>105162</v>
          </cell>
        </row>
        <row r="32131">
          <cell r="B32131">
            <v>105162</v>
          </cell>
        </row>
        <row r="32132">
          <cell r="B32132">
            <v>105162</v>
          </cell>
        </row>
        <row r="32133">
          <cell r="B32133">
            <v>105162</v>
          </cell>
        </row>
        <row r="32134">
          <cell r="B32134">
            <v>105163</v>
          </cell>
        </row>
        <row r="32135">
          <cell r="B32135">
            <v>105163</v>
          </cell>
        </row>
        <row r="32136">
          <cell r="B32136">
            <v>105163</v>
          </cell>
        </row>
        <row r="32137">
          <cell r="B32137">
            <v>105163</v>
          </cell>
        </row>
        <row r="32138">
          <cell r="B32138">
            <v>105163</v>
          </cell>
        </row>
        <row r="32139">
          <cell r="B32139">
            <v>105163</v>
          </cell>
        </row>
        <row r="32140">
          <cell r="B32140">
            <v>105170</v>
          </cell>
        </row>
        <row r="32141">
          <cell r="B32141">
            <v>105170</v>
          </cell>
        </row>
        <row r="32142">
          <cell r="B32142">
            <v>105170</v>
          </cell>
        </row>
        <row r="32143">
          <cell r="B32143">
            <v>105170</v>
          </cell>
        </row>
        <row r="32144">
          <cell r="B32144">
            <v>105170</v>
          </cell>
        </row>
        <row r="32145">
          <cell r="B32145">
            <v>105170</v>
          </cell>
        </row>
        <row r="32146">
          <cell r="B32146">
            <v>105170</v>
          </cell>
        </row>
        <row r="32147">
          <cell r="B32147">
            <v>105179</v>
          </cell>
        </row>
        <row r="32148">
          <cell r="B32148">
            <v>105179</v>
          </cell>
        </row>
        <row r="32149">
          <cell r="B32149">
            <v>105179</v>
          </cell>
        </row>
        <row r="32150">
          <cell r="B32150">
            <v>105179</v>
          </cell>
        </row>
        <row r="32151">
          <cell r="B32151">
            <v>105179</v>
          </cell>
        </row>
        <row r="32152">
          <cell r="B32152">
            <v>105179</v>
          </cell>
        </row>
        <row r="32153">
          <cell r="B32153">
            <v>105179</v>
          </cell>
        </row>
        <row r="32154">
          <cell r="B32154">
            <v>105180</v>
          </cell>
        </row>
        <row r="32155">
          <cell r="B32155">
            <v>105180</v>
          </cell>
        </row>
        <row r="32156">
          <cell r="B32156">
            <v>105180</v>
          </cell>
        </row>
        <row r="32157">
          <cell r="B32157">
            <v>105180</v>
          </cell>
        </row>
        <row r="32158">
          <cell r="B32158">
            <v>105180</v>
          </cell>
        </row>
        <row r="32159">
          <cell r="B32159">
            <v>105180</v>
          </cell>
        </row>
        <row r="32160">
          <cell r="B32160">
            <v>105180</v>
          </cell>
        </row>
        <row r="32161">
          <cell r="B32161">
            <v>105181</v>
          </cell>
        </row>
        <row r="32162">
          <cell r="B32162">
            <v>105181</v>
          </cell>
        </row>
        <row r="32163">
          <cell r="B32163">
            <v>105181</v>
          </cell>
        </row>
        <row r="32164">
          <cell r="B32164">
            <v>105181</v>
          </cell>
        </row>
        <row r="32165">
          <cell r="B32165">
            <v>105181</v>
          </cell>
        </row>
        <row r="32166">
          <cell r="B32166">
            <v>105181</v>
          </cell>
        </row>
        <row r="32167">
          <cell r="B32167">
            <v>105181</v>
          </cell>
        </row>
        <row r="32168">
          <cell r="B32168">
            <v>105182</v>
          </cell>
        </row>
        <row r="32169">
          <cell r="B32169">
            <v>105182</v>
          </cell>
        </row>
        <row r="32170">
          <cell r="B32170">
            <v>105182</v>
          </cell>
        </row>
        <row r="32171">
          <cell r="B32171">
            <v>105182</v>
          </cell>
        </row>
        <row r="32172">
          <cell r="B32172">
            <v>105182</v>
          </cell>
        </row>
        <row r="32173">
          <cell r="B32173">
            <v>105182</v>
          </cell>
        </row>
        <row r="32174">
          <cell r="B32174">
            <v>105182</v>
          </cell>
        </row>
        <row r="32175">
          <cell r="B32175">
            <v>105183</v>
          </cell>
        </row>
        <row r="32176">
          <cell r="B32176">
            <v>105183</v>
          </cell>
        </row>
        <row r="32177">
          <cell r="B32177">
            <v>105183</v>
          </cell>
        </row>
        <row r="32178">
          <cell r="B32178">
            <v>105183</v>
          </cell>
        </row>
        <row r="32179">
          <cell r="B32179">
            <v>105183</v>
          </cell>
        </row>
        <row r="32180">
          <cell r="B32180">
            <v>105183</v>
          </cell>
        </row>
        <row r="32181">
          <cell r="B32181">
            <v>105183</v>
          </cell>
        </row>
        <row r="32182">
          <cell r="B32182">
            <v>105184</v>
          </cell>
        </row>
        <row r="32183">
          <cell r="B32183">
            <v>105184</v>
          </cell>
        </row>
        <row r="32184">
          <cell r="B32184">
            <v>105184</v>
          </cell>
        </row>
        <row r="32185">
          <cell r="B32185">
            <v>105184</v>
          </cell>
        </row>
        <row r="32186">
          <cell r="B32186">
            <v>105184</v>
          </cell>
        </row>
        <row r="32187">
          <cell r="B32187">
            <v>105184</v>
          </cell>
        </row>
        <row r="32188">
          <cell r="B32188">
            <v>105184</v>
          </cell>
        </row>
        <row r="32189">
          <cell r="B32189">
            <v>94612</v>
          </cell>
        </row>
        <row r="32190">
          <cell r="B32190">
            <v>94612</v>
          </cell>
        </row>
        <row r="32191">
          <cell r="B32191">
            <v>94612</v>
          </cell>
        </row>
        <row r="32192">
          <cell r="B32192">
            <v>94612</v>
          </cell>
        </row>
        <row r="32193">
          <cell r="B32193">
            <v>94612</v>
          </cell>
        </row>
        <row r="32194">
          <cell r="B32194">
            <v>94612</v>
          </cell>
        </row>
        <row r="32195">
          <cell r="B32195">
            <v>94612</v>
          </cell>
        </row>
        <row r="32196">
          <cell r="B32196">
            <v>105142</v>
          </cell>
        </row>
        <row r="32197">
          <cell r="B32197">
            <v>105142</v>
          </cell>
        </row>
        <row r="32198">
          <cell r="B32198">
            <v>105142</v>
          </cell>
        </row>
        <row r="32199">
          <cell r="B32199">
            <v>105142</v>
          </cell>
        </row>
        <row r="32200">
          <cell r="B32200">
            <v>105142</v>
          </cell>
        </row>
        <row r="32201">
          <cell r="B32201">
            <v>105142</v>
          </cell>
        </row>
        <row r="32202">
          <cell r="B32202">
            <v>105142</v>
          </cell>
        </row>
        <row r="32203">
          <cell r="B32203">
            <v>105143</v>
          </cell>
        </row>
        <row r="32204">
          <cell r="B32204">
            <v>105143</v>
          </cell>
        </row>
        <row r="32205">
          <cell r="B32205">
            <v>105143</v>
          </cell>
        </row>
        <row r="32206">
          <cell r="B32206">
            <v>105143</v>
          </cell>
        </row>
        <row r="32207">
          <cell r="B32207">
            <v>105143</v>
          </cell>
        </row>
        <row r="32208">
          <cell r="B32208">
            <v>105143</v>
          </cell>
        </row>
        <row r="32209">
          <cell r="B32209">
            <v>105143</v>
          </cell>
        </row>
        <row r="32210">
          <cell r="B32210">
            <v>105144</v>
          </cell>
        </row>
        <row r="32211">
          <cell r="B32211">
            <v>105144</v>
          </cell>
        </row>
        <row r="32212">
          <cell r="B32212">
            <v>105144</v>
          </cell>
        </row>
        <row r="32213">
          <cell r="B32213">
            <v>105144</v>
          </cell>
        </row>
        <row r="32214">
          <cell r="B32214">
            <v>105144</v>
          </cell>
        </row>
        <row r="32215">
          <cell r="B32215">
            <v>105144</v>
          </cell>
        </row>
        <row r="32216">
          <cell r="B32216">
            <v>105144</v>
          </cell>
        </row>
        <row r="32217">
          <cell r="B32217">
            <v>105173</v>
          </cell>
        </row>
        <row r="32218">
          <cell r="B32218">
            <v>105173</v>
          </cell>
        </row>
        <row r="32219">
          <cell r="B32219">
            <v>105173</v>
          </cell>
        </row>
        <row r="32220">
          <cell r="B32220">
            <v>105173</v>
          </cell>
        </row>
        <row r="32221">
          <cell r="B32221">
            <v>105173</v>
          </cell>
        </row>
        <row r="32222">
          <cell r="B32222">
            <v>105173</v>
          </cell>
        </row>
        <row r="32223">
          <cell r="B32223">
            <v>105175</v>
          </cell>
        </row>
        <row r="32224">
          <cell r="B32224">
            <v>105175</v>
          </cell>
        </row>
        <row r="32225">
          <cell r="B32225">
            <v>105175</v>
          </cell>
        </row>
        <row r="32226">
          <cell r="B32226">
            <v>105175</v>
          </cell>
        </row>
        <row r="32227">
          <cell r="B32227">
            <v>105175</v>
          </cell>
        </row>
        <row r="32228">
          <cell r="B32228">
            <v>105175</v>
          </cell>
        </row>
        <row r="32229">
          <cell r="B32229">
            <v>105174</v>
          </cell>
        </row>
        <row r="32230">
          <cell r="B32230">
            <v>105174</v>
          </cell>
        </row>
        <row r="32231">
          <cell r="B32231">
            <v>105174</v>
          </cell>
        </row>
        <row r="32232">
          <cell r="B32232">
            <v>105174</v>
          </cell>
        </row>
        <row r="32233">
          <cell r="B32233">
            <v>105174</v>
          </cell>
        </row>
        <row r="32234">
          <cell r="B32234">
            <v>105174</v>
          </cell>
        </row>
        <row r="32235">
          <cell r="B32235">
            <v>105145</v>
          </cell>
        </row>
        <row r="32236">
          <cell r="B32236">
            <v>105145</v>
          </cell>
        </row>
        <row r="32237">
          <cell r="B32237">
            <v>105145</v>
          </cell>
        </row>
        <row r="32238">
          <cell r="B32238">
            <v>105145</v>
          </cell>
        </row>
        <row r="32239">
          <cell r="B32239">
            <v>105145</v>
          </cell>
        </row>
        <row r="32240">
          <cell r="B32240">
            <v>105145</v>
          </cell>
        </row>
        <row r="32241">
          <cell r="B32241">
            <v>105145</v>
          </cell>
        </row>
        <row r="32242">
          <cell r="B32242">
            <v>94606</v>
          </cell>
        </row>
        <row r="32243">
          <cell r="B32243">
            <v>94606</v>
          </cell>
        </row>
        <row r="32244">
          <cell r="B32244">
            <v>94606</v>
          </cell>
        </row>
        <row r="32245">
          <cell r="B32245">
            <v>94606</v>
          </cell>
        </row>
        <row r="32246">
          <cell r="B32246">
            <v>94606</v>
          </cell>
        </row>
        <row r="32247">
          <cell r="B32247">
            <v>94606</v>
          </cell>
        </row>
        <row r="32248">
          <cell r="B32248">
            <v>94606</v>
          </cell>
        </row>
        <row r="32249">
          <cell r="B32249">
            <v>94608</v>
          </cell>
        </row>
        <row r="32250">
          <cell r="B32250">
            <v>94608</v>
          </cell>
        </row>
        <row r="32251">
          <cell r="B32251">
            <v>94608</v>
          </cell>
        </row>
        <row r="32252">
          <cell r="B32252">
            <v>94608</v>
          </cell>
        </row>
        <row r="32253">
          <cell r="B32253">
            <v>94608</v>
          </cell>
        </row>
        <row r="32254">
          <cell r="B32254">
            <v>94608</v>
          </cell>
        </row>
        <row r="32255">
          <cell r="B32255">
            <v>94608</v>
          </cell>
        </row>
        <row r="32256">
          <cell r="B32256">
            <v>94610</v>
          </cell>
        </row>
        <row r="32257">
          <cell r="B32257">
            <v>94610</v>
          </cell>
        </row>
        <row r="32258">
          <cell r="B32258">
            <v>94610</v>
          </cell>
        </row>
        <row r="32259">
          <cell r="B32259">
            <v>94610</v>
          </cell>
        </row>
        <row r="32260">
          <cell r="B32260">
            <v>94610</v>
          </cell>
        </row>
        <row r="32261">
          <cell r="B32261">
            <v>94610</v>
          </cell>
        </row>
        <row r="32262">
          <cell r="B32262">
            <v>94610</v>
          </cell>
        </row>
        <row r="32263">
          <cell r="B32263">
            <v>94657</v>
          </cell>
        </row>
        <row r="32264">
          <cell r="B32264">
            <v>94657</v>
          </cell>
        </row>
        <row r="32265">
          <cell r="B32265">
            <v>94657</v>
          </cell>
        </row>
        <row r="32266">
          <cell r="B32266">
            <v>94657</v>
          </cell>
        </row>
        <row r="32267">
          <cell r="B32267">
            <v>94657</v>
          </cell>
        </row>
        <row r="32268">
          <cell r="B32268">
            <v>94657</v>
          </cell>
        </row>
        <row r="32269">
          <cell r="B32269">
            <v>94657</v>
          </cell>
        </row>
        <row r="32270">
          <cell r="B32270">
            <v>94659</v>
          </cell>
        </row>
        <row r="32271">
          <cell r="B32271">
            <v>94659</v>
          </cell>
        </row>
        <row r="32272">
          <cell r="B32272">
            <v>94659</v>
          </cell>
        </row>
        <row r="32273">
          <cell r="B32273">
            <v>94659</v>
          </cell>
        </row>
        <row r="32274">
          <cell r="B32274">
            <v>94659</v>
          </cell>
        </row>
        <row r="32275">
          <cell r="B32275">
            <v>94659</v>
          </cell>
        </row>
        <row r="32276">
          <cell r="B32276">
            <v>94659</v>
          </cell>
        </row>
        <row r="32277">
          <cell r="B32277">
            <v>94739</v>
          </cell>
        </row>
        <row r="32278">
          <cell r="B32278">
            <v>94739</v>
          </cell>
        </row>
        <row r="32279">
          <cell r="B32279">
            <v>94739</v>
          </cell>
        </row>
        <row r="32280">
          <cell r="B32280">
            <v>94739</v>
          </cell>
        </row>
        <row r="32281">
          <cell r="B32281">
            <v>94739</v>
          </cell>
        </row>
        <row r="32282">
          <cell r="B32282">
            <v>94725</v>
          </cell>
        </row>
        <row r="32283">
          <cell r="B32283">
            <v>94725</v>
          </cell>
        </row>
        <row r="32284">
          <cell r="B32284">
            <v>94725</v>
          </cell>
        </row>
        <row r="32285">
          <cell r="B32285">
            <v>94725</v>
          </cell>
        </row>
        <row r="32286">
          <cell r="B32286">
            <v>94725</v>
          </cell>
        </row>
        <row r="32287">
          <cell r="B32287">
            <v>94727</v>
          </cell>
        </row>
        <row r="32288">
          <cell r="B32288">
            <v>94727</v>
          </cell>
        </row>
        <row r="32289">
          <cell r="B32289">
            <v>94727</v>
          </cell>
        </row>
        <row r="32290">
          <cell r="B32290">
            <v>94727</v>
          </cell>
        </row>
        <row r="32291">
          <cell r="B32291">
            <v>94727</v>
          </cell>
        </row>
        <row r="32292">
          <cell r="B32292">
            <v>94729</v>
          </cell>
        </row>
        <row r="32293">
          <cell r="B32293">
            <v>94729</v>
          </cell>
        </row>
        <row r="32294">
          <cell r="B32294">
            <v>94729</v>
          </cell>
        </row>
        <row r="32295">
          <cell r="B32295">
            <v>94729</v>
          </cell>
        </row>
        <row r="32296">
          <cell r="B32296">
            <v>94729</v>
          </cell>
        </row>
        <row r="32297">
          <cell r="B32297">
            <v>94731</v>
          </cell>
        </row>
        <row r="32298">
          <cell r="B32298">
            <v>94731</v>
          </cell>
        </row>
        <row r="32299">
          <cell r="B32299">
            <v>94731</v>
          </cell>
        </row>
        <row r="32300">
          <cell r="B32300">
            <v>94731</v>
          </cell>
        </row>
        <row r="32301">
          <cell r="B32301">
            <v>94731</v>
          </cell>
        </row>
        <row r="32302">
          <cell r="B32302">
            <v>94733</v>
          </cell>
        </row>
        <row r="32303">
          <cell r="B32303">
            <v>94733</v>
          </cell>
        </row>
        <row r="32304">
          <cell r="B32304">
            <v>94733</v>
          </cell>
        </row>
        <row r="32305">
          <cell r="B32305">
            <v>94733</v>
          </cell>
        </row>
        <row r="32306">
          <cell r="B32306">
            <v>94733</v>
          </cell>
        </row>
        <row r="32307">
          <cell r="B32307">
            <v>94863</v>
          </cell>
        </row>
        <row r="32308">
          <cell r="B32308">
            <v>94863</v>
          </cell>
        </row>
        <row r="32309">
          <cell r="B32309">
            <v>94863</v>
          </cell>
        </row>
        <row r="32310">
          <cell r="B32310">
            <v>94863</v>
          </cell>
        </row>
        <row r="32311">
          <cell r="B32311">
            <v>94863</v>
          </cell>
        </row>
        <row r="32312">
          <cell r="B32312">
            <v>94737</v>
          </cell>
        </row>
        <row r="32313">
          <cell r="B32313">
            <v>94737</v>
          </cell>
        </row>
        <row r="32314">
          <cell r="B32314">
            <v>94737</v>
          </cell>
        </row>
        <row r="32315">
          <cell r="B32315">
            <v>94737</v>
          </cell>
        </row>
        <row r="32316">
          <cell r="B32316">
            <v>94737</v>
          </cell>
        </row>
        <row r="32317">
          <cell r="B32317">
            <v>94465</v>
          </cell>
        </row>
        <row r="32318">
          <cell r="B32318">
            <v>94465</v>
          </cell>
        </row>
        <row r="32319">
          <cell r="B32319">
            <v>94465</v>
          </cell>
        </row>
        <row r="32320">
          <cell r="B32320">
            <v>94465</v>
          </cell>
        </row>
        <row r="32321">
          <cell r="B32321">
            <v>94465</v>
          </cell>
        </row>
        <row r="32322">
          <cell r="B32322">
            <v>94465</v>
          </cell>
        </row>
        <row r="32323">
          <cell r="B32323">
            <v>94467</v>
          </cell>
        </row>
        <row r="32324">
          <cell r="B32324">
            <v>94467</v>
          </cell>
        </row>
        <row r="32325">
          <cell r="B32325">
            <v>94467</v>
          </cell>
        </row>
        <row r="32326">
          <cell r="B32326">
            <v>94467</v>
          </cell>
        </row>
        <row r="32327">
          <cell r="B32327">
            <v>94467</v>
          </cell>
        </row>
        <row r="32328">
          <cell r="B32328">
            <v>94467</v>
          </cell>
        </row>
        <row r="32329">
          <cell r="B32329">
            <v>94469</v>
          </cell>
        </row>
        <row r="32330">
          <cell r="B32330">
            <v>94469</v>
          </cell>
        </row>
        <row r="32331">
          <cell r="B32331">
            <v>94469</v>
          </cell>
        </row>
        <row r="32332">
          <cell r="B32332">
            <v>94469</v>
          </cell>
        </row>
        <row r="32333">
          <cell r="B32333">
            <v>94469</v>
          </cell>
        </row>
        <row r="32334">
          <cell r="B32334">
            <v>94469</v>
          </cell>
        </row>
        <row r="32335">
          <cell r="B32335">
            <v>96746</v>
          </cell>
        </row>
        <row r="32336">
          <cell r="B32336">
            <v>96746</v>
          </cell>
        </row>
        <row r="32337">
          <cell r="B32337">
            <v>96746</v>
          </cell>
        </row>
        <row r="32338">
          <cell r="B32338">
            <v>96746</v>
          </cell>
        </row>
        <row r="32339">
          <cell r="B32339">
            <v>96746</v>
          </cell>
        </row>
        <row r="32340">
          <cell r="B32340">
            <v>96746</v>
          </cell>
        </row>
        <row r="32341">
          <cell r="B32341">
            <v>96736</v>
          </cell>
        </row>
        <row r="32342">
          <cell r="B32342">
            <v>96736</v>
          </cell>
        </row>
        <row r="32343">
          <cell r="B32343">
            <v>96736</v>
          </cell>
        </row>
        <row r="32344">
          <cell r="B32344">
            <v>96736</v>
          </cell>
        </row>
        <row r="32345">
          <cell r="B32345">
            <v>96736</v>
          </cell>
        </row>
        <row r="32346">
          <cell r="B32346">
            <v>96736</v>
          </cell>
        </row>
        <row r="32347">
          <cell r="B32347">
            <v>96737</v>
          </cell>
        </row>
        <row r="32348">
          <cell r="B32348">
            <v>96737</v>
          </cell>
        </row>
        <row r="32349">
          <cell r="B32349">
            <v>96737</v>
          </cell>
        </row>
        <row r="32350">
          <cell r="B32350">
            <v>96737</v>
          </cell>
        </row>
        <row r="32351">
          <cell r="B32351">
            <v>96737</v>
          </cell>
        </row>
        <row r="32352">
          <cell r="B32352">
            <v>96737</v>
          </cell>
        </row>
        <row r="32353">
          <cell r="B32353">
            <v>96739</v>
          </cell>
        </row>
        <row r="32354">
          <cell r="B32354">
            <v>96739</v>
          </cell>
        </row>
        <row r="32355">
          <cell r="B32355">
            <v>96739</v>
          </cell>
        </row>
        <row r="32356">
          <cell r="B32356">
            <v>96739</v>
          </cell>
        </row>
        <row r="32357">
          <cell r="B32357">
            <v>96739</v>
          </cell>
        </row>
        <row r="32358">
          <cell r="B32358">
            <v>96739</v>
          </cell>
        </row>
        <row r="32359">
          <cell r="B32359">
            <v>96741</v>
          </cell>
        </row>
        <row r="32360">
          <cell r="B32360">
            <v>96741</v>
          </cell>
        </row>
        <row r="32361">
          <cell r="B32361">
            <v>96741</v>
          </cell>
        </row>
        <row r="32362">
          <cell r="B32362">
            <v>96741</v>
          </cell>
        </row>
        <row r="32363">
          <cell r="B32363">
            <v>96741</v>
          </cell>
        </row>
        <row r="32364">
          <cell r="B32364">
            <v>96741</v>
          </cell>
        </row>
        <row r="32365">
          <cell r="B32365">
            <v>96742</v>
          </cell>
        </row>
        <row r="32366">
          <cell r="B32366">
            <v>96742</v>
          </cell>
        </row>
        <row r="32367">
          <cell r="B32367">
            <v>96742</v>
          </cell>
        </row>
        <row r="32368">
          <cell r="B32368">
            <v>96742</v>
          </cell>
        </row>
        <row r="32369">
          <cell r="B32369">
            <v>96742</v>
          </cell>
        </row>
        <row r="32370">
          <cell r="B32370">
            <v>96743</v>
          </cell>
        </row>
        <row r="32371">
          <cell r="B32371">
            <v>96743</v>
          </cell>
        </row>
        <row r="32372">
          <cell r="B32372">
            <v>96743</v>
          </cell>
        </row>
        <row r="32373">
          <cell r="B32373">
            <v>96743</v>
          </cell>
        </row>
        <row r="32374">
          <cell r="B32374">
            <v>96743</v>
          </cell>
        </row>
        <row r="32375">
          <cell r="B32375">
            <v>96744</v>
          </cell>
        </row>
        <row r="32376">
          <cell r="B32376">
            <v>96744</v>
          </cell>
        </row>
        <row r="32377">
          <cell r="B32377">
            <v>96744</v>
          </cell>
        </row>
        <row r="32378">
          <cell r="B32378">
            <v>96744</v>
          </cell>
        </row>
        <row r="32379">
          <cell r="B32379">
            <v>96744</v>
          </cell>
        </row>
        <row r="32380">
          <cell r="B32380">
            <v>96745</v>
          </cell>
        </row>
        <row r="32381">
          <cell r="B32381">
            <v>96745</v>
          </cell>
        </row>
        <row r="32382">
          <cell r="B32382">
            <v>96745</v>
          </cell>
        </row>
        <row r="32383">
          <cell r="B32383">
            <v>96745</v>
          </cell>
        </row>
        <row r="32384">
          <cell r="B32384">
            <v>96745</v>
          </cell>
        </row>
        <row r="32385">
          <cell r="B32385">
            <v>96745</v>
          </cell>
        </row>
        <row r="32386">
          <cell r="B32386">
            <v>94671</v>
          </cell>
        </row>
        <row r="32387">
          <cell r="B32387">
            <v>94671</v>
          </cell>
        </row>
        <row r="32388">
          <cell r="B32388">
            <v>94671</v>
          </cell>
        </row>
        <row r="32389">
          <cell r="B32389">
            <v>94671</v>
          </cell>
        </row>
        <row r="32390">
          <cell r="B32390">
            <v>94671</v>
          </cell>
        </row>
        <row r="32391">
          <cell r="B32391">
            <v>94671</v>
          </cell>
        </row>
        <row r="32392">
          <cell r="B32392">
            <v>94671</v>
          </cell>
        </row>
        <row r="32393">
          <cell r="B32393">
            <v>94661</v>
          </cell>
        </row>
        <row r="32394">
          <cell r="B32394">
            <v>94661</v>
          </cell>
        </row>
        <row r="32395">
          <cell r="B32395">
            <v>94661</v>
          </cell>
        </row>
        <row r="32396">
          <cell r="B32396">
            <v>94661</v>
          </cell>
        </row>
        <row r="32397">
          <cell r="B32397">
            <v>94661</v>
          </cell>
        </row>
        <row r="32398">
          <cell r="B32398">
            <v>94661</v>
          </cell>
        </row>
        <row r="32399">
          <cell r="B32399">
            <v>94661</v>
          </cell>
        </row>
        <row r="32400">
          <cell r="B32400">
            <v>94663</v>
          </cell>
        </row>
        <row r="32401">
          <cell r="B32401">
            <v>94663</v>
          </cell>
        </row>
        <row r="32402">
          <cell r="B32402">
            <v>94663</v>
          </cell>
        </row>
        <row r="32403">
          <cell r="B32403">
            <v>94663</v>
          </cell>
        </row>
        <row r="32404">
          <cell r="B32404">
            <v>94663</v>
          </cell>
        </row>
        <row r="32405">
          <cell r="B32405">
            <v>94663</v>
          </cell>
        </row>
        <row r="32406">
          <cell r="B32406">
            <v>94663</v>
          </cell>
        </row>
        <row r="32407">
          <cell r="B32407">
            <v>94665</v>
          </cell>
        </row>
        <row r="32408">
          <cell r="B32408">
            <v>94665</v>
          </cell>
        </row>
        <row r="32409">
          <cell r="B32409">
            <v>94665</v>
          </cell>
        </row>
        <row r="32410">
          <cell r="B32410">
            <v>94665</v>
          </cell>
        </row>
        <row r="32411">
          <cell r="B32411">
            <v>94665</v>
          </cell>
        </row>
        <row r="32412">
          <cell r="B32412">
            <v>94665</v>
          </cell>
        </row>
        <row r="32413">
          <cell r="B32413">
            <v>94665</v>
          </cell>
        </row>
        <row r="32414">
          <cell r="B32414">
            <v>94667</v>
          </cell>
        </row>
        <row r="32415">
          <cell r="B32415">
            <v>94667</v>
          </cell>
        </row>
        <row r="32416">
          <cell r="B32416">
            <v>94667</v>
          </cell>
        </row>
        <row r="32417">
          <cell r="B32417">
            <v>94667</v>
          </cell>
        </row>
        <row r="32418">
          <cell r="B32418">
            <v>94667</v>
          </cell>
        </row>
        <row r="32419">
          <cell r="B32419">
            <v>94667</v>
          </cell>
        </row>
        <row r="32420">
          <cell r="B32420">
            <v>94667</v>
          </cell>
        </row>
        <row r="32421">
          <cell r="B32421">
            <v>94669</v>
          </cell>
        </row>
        <row r="32422">
          <cell r="B32422">
            <v>94669</v>
          </cell>
        </row>
        <row r="32423">
          <cell r="B32423">
            <v>94669</v>
          </cell>
        </row>
        <row r="32424">
          <cell r="B32424">
            <v>94669</v>
          </cell>
        </row>
        <row r="32425">
          <cell r="B32425">
            <v>94669</v>
          </cell>
        </row>
        <row r="32426">
          <cell r="B32426">
            <v>94669</v>
          </cell>
        </row>
        <row r="32427">
          <cell r="B32427">
            <v>94669</v>
          </cell>
        </row>
        <row r="32428">
          <cell r="B32428">
            <v>105177</v>
          </cell>
        </row>
        <row r="32429">
          <cell r="B32429">
            <v>105177</v>
          </cell>
        </row>
        <row r="32430">
          <cell r="B32430">
            <v>105177</v>
          </cell>
        </row>
        <row r="32431">
          <cell r="B32431">
            <v>105177</v>
          </cell>
        </row>
        <row r="32432">
          <cell r="B32432">
            <v>105177</v>
          </cell>
        </row>
        <row r="32433">
          <cell r="B32433">
            <v>105177</v>
          </cell>
        </row>
        <row r="32434">
          <cell r="B32434">
            <v>105176</v>
          </cell>
        </row>
        <row r="32435">
          <cell r="B32435">
            <v>105176</v>
          </cell>
        </row>
        <row r="32436">
          <cell r="B32436">
            <v>105176</v>
          </cell>
        </row>
        <row r="32437">
          <cell r="B32437">
            <v>105176</v>
          </cell>
        </row>
        <row r="32438">
          <cell r="B32438">
            <v>105176</v>
          </cell>
        </row>
        <row r="32439">
          <cell r="B32439">
            <v>105176</v>
          </cell>
        </row>
        <row r="32440">
          <cell r="B32440">
            <v>94466</v>
          </cell>
        </row>
        <row r="32441">
          <cell r="B32441">
            <v>94466</v>
          </cell>
        </row>
        <row r="32442">
          <cell r="B32442">
            <v>94466</v>
          </cell>
        </row>
        <row r="32443">
          <cell r="B32443">
            <v>94466</v>
          </cell>
        </row>
        <row r="32444">
          <cell r="B32444">
            <v>94466</v>
          </cell>
        </row>
        <row r="32445">
          <cell r="B32445">
            <v>94466</v>
          </cell>
        </row>
        <row r="32446">
          <cell r="B32446">
            <v>94468</v>
          </cell>
        </row>
        <row r="32447">
          <cell r="B32447">
            <v>94468</v>
          </cell>
        </row>
        <row r="32448">
          <cell r="B32448">
            <v>94468</v>
          </cell>
        </row>
        <row r="32449">
          <cell r="B32449">
            <v>94468</v>
          </cell>
        </row>
        <row r="32450">
          <cell r="B32450">
            <v>94468</v>
          </cell>
        </row>
        <row r="32451">
          <cell r="B32451">
            <v>94468</v>
          </cell>
        </row>
        <row r="32452">
          <cell r="B32452">
            <v>94470</v>
          </cell>
        </row>
        <row r="32453">
          <cell r="B32453">
            <v>94470</v>
          </cell>
        </row>
        <row r="32454">
          <cell r="B32454">
            <v>94470</v>
          </cell>
        </row>
        <row r="32455">
          <cell r="B32455">
            <v>94470</v>
          </cell>
        </row>
        <row r="32456">
          <cell r="B32456">
            <v>94470</v>
          </cell>
        </row>
        <row r="32457">
          <cell r="B32457">
            <v>94470</v>
          </cell>
        </row>
        <row r="32458">
          <cell r="B32458">
            <v>105225</v>
          </cell>
        </row>
        <row r="32459">
          <cell r="B32459">
            <v>105225</v>
          </cell>
        </row>
        <row r="32460">
          <cell r="B32460">
            <v>105225</v>
          </cell>
        </row>
        <row r="32461">
          <cell r="B32461">
            <v>105225</v>
          </cell>
        </row>
        <row r="32462">
          <cell r="B32462">
            <v>105225</v>
          </cell>
        </row>
        <row r="32463">
          <cell r="B32463">
            <v>105226</v>
          </cell>
        </row>
        <row r="32464">
          <cell r="B32464">
            <v>105226</v>
          </cell>
        </row>
        <row r="32465">
          <cell r="B32465">
            <v>105226</v>
          </cell>
        </row>
        <row r="32466">
          <cell r="B32466">
            <v>105226</v>
          </cell>
        </row>
        <row r="32467">
          <cell r="B32467">
            <v>105226</v>
          </cell>
        </row>
        <row r="32468">
          <cell r="B32468">
            <v>105227</v>
          </cell>
        </row>
        <row r="32469">
          <cell r="B32469">
            <v>105227</v>
          </cell>
        </row>
        <row r="32470">
          <cell r="B32470">
            <v>105227</v>
          </cell>
        </row>
        <row r="32471">
          <cell r="B32471">
            <v>105227</v>
          </cell>
        </row>
        <row r="32472">
          <cell r="B32472">
            <v>105227</v>
          </cell>
        </row>
        <row r="32473">
          <cell r="B32473">
            <v>105212</v>
          </cell>
        </row>
        <row r="32474">
          <cell r="B32474">
            <v>105212</v>
          </cell>
        </row>
        <row r="32475">
          <cell r="B32475">
            <v>105212</v>
          </cell>
        </row>
        <row r="32476">
          <cell r="B32476">
            <v>105212</v>
          </cell>
        </row>
        <row r="32477">
          <cell r="B32477">
            <v>105212</v>
          </cell>
        </row>
        <row r="32478">
          <cell r="B32478">
            <v>105212</v>
          </cell>
        </row>
        <row r="32479">
          <cell r="B32479">
            <v>105211</v>
          </cell>
        </row>
        <row r="32480">
          <cell r="B32480">
            <v>105211</v>
          </cell>
        </row>
        <row r="32481">
          <cell r="B32481">
            <v>105211</v>
          </cell>
        </row>
        <row r="32482">
          <cell r="B32482">
            <v>105211</v>
          </cell>
        </row>
        <row r="32483">
          <cell r="B32483">
            <v>105211</v>
          </cell>
        </row>
        <row r="32484">
          <cell r="B32484">
            <v>105211</v>
          </cell>
        </row>
        <row r="32485">
          <cell r="B32485">
            <v>105189</v>
          </cell>
        </row>
        <row r="32486">
          <cell r="B32486">
            <v>105189</v>
          </cell>
        </row>
        <row r="32487">
          <cell r="B32487">
            <v>105189</v>
          </cell>
        </row>
        <row r="32488">
          <cell r="B32488">
            <v>105189</v>
          </cell>
        </row>
        <row r="32489">
          <cell r="B32489">
            <v>105189</v>
          </cell>
        </row>
        <row r="32490">
          <cell r="B32490">
            <v>105189</v>
          </cell>
        </row>
        <row r="32491">
          <cell r="B32491">
            <v>105189</v>
          </cell>
        </row>
        <row r="32492">
          <cell r="B32492">
            <v>105190</v>
          </cell>
        </row>
        <row r="32493">
          <cell r="B32493">
            <v>105190</v>
          </cell>
        </row>
        <row r="32494">
          <cell r="B32494">
            <v>105190</v>
          </cell>
        </row>
        <row r="32495">
          <cell r="B32495">
            <v>105190</v>
          </cell>
        </row>
        <row r="32496">
          <cell r="B32496">
            <v>105190</v>
          </cell>
        </row>
        <row r="32497">
          <cell r="B32497">
            <v>105190</v>
          </cell>
        </row>
        <row r="32498">
          <cell r="B32498">
            <v>105190</v>
          </cell>
        </row>
        <row r="32499">
          <cell r="B32499">
            <v>94625</v>
          </cell>
        </row>
        <row r="32500">
          <cell r="B32500">
            <v>94625</v>
          </cell>
        </row>
        <row r="32501">
          <cell r="B32501">
            <v>94625</v>
          </cell>
        </row>
        <row r="32502">
          <cell r="B32502">
            <v>94625</v>
          </cell>
        </row>
        <row r="32503">
          <cell r="B32503">
            <v>94625</v>
          </cell>
        </row>
        <row r="32504">
          <cell r="B32504">
            <v>94625</v>
          </cell>
        </row>
        <row r="32505">
          <cell r="B32505">
            <v>94625</v>
          </cell>
        </row>
        <row r="32506">
          <cell r="B32506">
            <v>94622</v>
          </cell>
        </row>
        <row r="32507">
          <cell r="B32507">
            <v>94622</v>
          </cell>
        </row>
        <row r="32508">
          <cell r="B32508">
            <v>94622</v>
          </cell>
        </row>
        <row r="32509">
          <cell r="B32509">
            <v>94622</v>
          </cell>
        </row>
        <row r="32510">
          <cell r="B32510">
            <v>94622</v>
          </cell>
        </row>
        <row r="32511">
          <cell r="B32511">
            <v>94622</v>
          </cell>
        </row>
        <row r="32512">
          <cell r="B32512">
            <v>94622</v>
          </cell>
        </row>
        <row r="32513">
          <cell r="B32513">
            <v>94623</v>
          </cell>
        </row>
        <row r="32514">
          <cell r="B32514">
            <v>94623</v>
          </cell>
        </row>
        <row r="32515">
          <cell r="B32515">
            <v>94623</v>
          </cell>
        </row>
        <row r="32516">
          <cell r="B32516">
            <v>94623</v>
          </cell>
        </row>
        <row r="32517">
          <cell r="B32517">
            <v>94623</v>
          </cell>
        </row>
        <row r="32518">
          <cell r="B32518">
            <v>94623</v>
          </cell>
        </row>
        <row r="32519">
          <cell r="B32519">
            <v>94623</v>
          </cell>
        </row>
        <row r="32520">
          <cell r="B32520">
            <v>94624</v>
          </cell>
        </row>
        <row r="32521">
          <cell r="B32521">
            <v>94624</v>
          </cell>
        </row>
        <row r="32522">
          <cell r="B32522">
            <v>94624</v>
          </cell>
        </row>
        <row r="32523">
          <cell r="B32523">
            <v>94624</v>
          </cell>
        </row>
        <row r="32524">
          <cell r="B32524">
            <v>94624</v>
          </cell>
        </row>
        <row r="32525">
          <cell r="B32525">
            <v>94624</v>
          </cell>
        </row>
        <row r="32526">
          <cell r="B32526">
            <v>94624</v>
          </cell>
        </row>
        <row r="32527">
          <cell r="B32527">
            <v>94763</v>
          </cell>
        </row>
        <row r="32528">
          <cell r="B32528">
            <v>94763</v>
          </cell>
        </row>
        <row r="32529">
          <cell r="B32529">
            <v>94763</v>
          </cell>
        </row>
        <row r="32530">
          <cell r="B32530">
            <v>94763</v>
          </cell>
        </row>
        <row r="32531">
          <cell r="B32531">
            <v>94763</v>
          </cell>
        </row>
        <row r="32532">
          <cell r="B32532">
            <v>94756</v>
          </cell>
        </row>
        <row r="32533">
          <cell r="B32533">
            <v>94756</v>
          </cell>
        </row>
        <row r="32534">
          <cell r="B32534">
            <v>94756</v>
          </cell>
        </row>
        <row r="32535">
          <cell r="B32535">
            <v>94756</v>
          </cell>
        </row>
        <row r="32536">
          <cell r="B32536">
            <v>94756</v>
          </cell>
        </row>
        <row r="32537">
          <cell r="B32537">
            <v>94757</v>
          </cell>
        </row>
        <row r="32538">
          <cell r="B32538">
            <v>94757</v>
          </cell>
        </row>
        <row r="32539">
          <cell r="B32539">
            <v>94757</v>
          </cell>
        </row>
        <row r="32540">
          <cell r="B32540">
            <v>94757</v>
          </cell>
        </row>
        <row r="32541">
          <cell r="B32541">
            <v>94757</v>
          </cell>
        </row>
        <row r="32542">
          <cell r="B32542">
            <v>94758</v>
          </cell>
        </row>
        <row r="32543">
          <cell r="B32543">
            <v>94758</v>
          </cell>
        </row>
        <row r="32544">
          <cell r="B32544">
            <v>94758</v>
          </cell>
        </row>
        <row r="32545">
          <cell r="B32545">
            <v>94758</v>
          </cell>
        </row>
        <row r="32546">
          <cell r="B32546">
            <v>94758</v>
          </cell>
        </row>
        <row r="32547">
          <cell r="B32547">
            <v>94759</v>
          </cell>
        </row>
        <row r="32548">
          <cell r="B32548">
            <v>94759</v>
          </cell>
        </row>
        <row r="32549">
          <cell r="B32549">
            <v>94759</v>
          </cell>
        </row>
        <row r="32550">
          <cell r="B32550">
            <v>94759</v>
          </cell>
        </row>
        <row r="32551">
          <cell r="B32551">
            <v>94759</v>
          </cell>
        </row>
        <row r="32552">
          <cell r="B32552">
            <v>94760</v>
          </cell>
        </row>
        <row r="32553">
          <cell r="B32553">
            <v>94760</v>
          </cell>
        </row>
        <row r="32554">
          <cell r="B32554">
            <v>94760</v>
          </cell>
        </row>
        <row r="32555">
          <cell r="B32555">
            <v>94760</v>
          </cell>
        </row>
        <row r="32556">
          <cell r="B32556">
            <v>94760</v>
          </cell>
        </row>
        <row r="32557">
          <cell r="B32557">
            <v>94761</v>
          </cell>
        </row>
        <row r="32558">
          <cell r="B32558">
            <v>94761</v>
          </cell>
        </row>
        <row r="32559">
          <cell r="B32559">
            <v>94761</v>
          </cell>
        </row>
        <row r="32560">
          <cell r="B32560">
            <v>94761</v>
          </cell>
        </row>
        <row r="32561">
          <cell r="B32561">
            <v>94761</v>
          </cell>
        </row>
        <row r="32562">
          <cell r="B32562">
            <v>94762</v>
          </cell>
        </row>
        <row r="32563">
          <cell r="B32563">
            <v>94762</v>
          </cell>
        </row>
        <row r="32564">
          <cell r="B32564">
            <v>94762</v>
          </cell>
        </row>
        <row r="32565">
          <cell r="B32565">
            <v>94762</v>
          </cell>
        </row>
        <row r="32566">
          <cell r="B32566">
            <v>94762</v>
          </cell>
        </row>
        <row r="32567">
          <cell r="B32567">
            <v>94462</v>
          </cell>
        </row>
        <row r="32568">
          <cell r="B32568">
            <v>94462</v>
          </cell>
        </row>
        <row r="32569">
          <cell r="B32569">
            <v>94462</v>
          </cell>
        </row>
        <row r="32570">
          <cell r="B32570">
            <v>94462</v>
          </cell>
        </row>
        <row r="32571">
          <cell r="B32571">
            <v>94463</v>
          </cell>
        </row>
        <row r="32572">
          <cell r="B32572">
            <v>94463</v>
          </cell>
        </row>
        <row r="32573">
          <cell r="B32573">
            <v>94463</v>
          </cell>
        </row>
        <row r="32574">
          <cell r="B32574">
            <v>94463</v>
          </cell>
        </row>
        <row r="32575">
          <cell r="B32575">
            <v>94464</v>
          </cell>
        </row>
        <row r="32576">
          <cell r="B32576">
            <v>94464</v>
          </cell>
        </row>
        <row r="32577">
          <cell r="B32577">
            <v>94464</v>
          </cell>
        </row>
        <row r="32578">
          <cell r="B32578">
            <v>94464</v>
          </cell>
        </row>
        <row r="32579">
          <cell r="B32579">
            <v>94605</v>
          </cell>
        </row>
        <row r="32580">
          <cell r="B32580">
            <v>94605</v>
          </cell>
        </row>
        <row r="32581">
          <cell r="B32581">
            <v>94605</v>
          </cell>
        </row>
        <row r="32582">
          <cell r="B32582">
            <v>94605</v>
          </cell>
        </row>
        <row r="32583">
          <cell r="B32583">
            <v>94605</v>
          </cell>
        </row>
        <row r="32584">
          <cell r="B32584">
            <v>94602</v>
          </cell>
        </row>
        <row r="32585">
          <cell r="B32585">
            <v>94602</v>
          </cell>
        </row>
        <row r="32586">
          <cell r="B32586">
            <v>94602</v>
          </cell>
        </row>
        <row r="32587">
          <cell r="B32587">
            <v>94602</v>
          </cell>
        </row>
        <row r="32588">
          <cell r="B32588">
            <v>94602</v>
          </cell>
        </row>
        <row r="32589">
          <cell r="B32589">
            <v>94603</v>
          </cell>
        </row>
        <row r="32590">
          <cell r="B32590">
            <v>94603</v>
          </cell>
        </row>
        <row r="32591">
          <cell r="B32591">
            <v>94603</v>
          </cell>
        </row>
        <row r="32592">
          <cell r="B32592">
            <v>94603</v>
          </cell>
        </row>
        <row r="32593">
          <cell r="B32593">
            <v>94603</v>
          </cell>
        </row>
        <row r="32594">
          <cell r="B32594">
            <v>94604</v>
          </cell>
        </row>
        <row r="32595">
          <cell r="B32595">
            <v>94604</v>
          </cell>
        </row>
        <row r="32596">
          <cell r="B32596">
            <v>94604</v>
          </cell>
        </row>
        <row r="32597">
          <cell r="B32597">
            <v>94604</v>
          </cell>
        </row>
        <row r="32598">
          <cell r="B32598">
            <v>94604</v>
          </cell>
        </row>
        <row r="32599">
          <cell r="B32599">
            <v>94723</v>
          </cell>
        </row>
        <row r="32600">
          <cell r="B32600">
            <v>94723</v>
          </cell>
        </row>
        <row r="32601">
          <cell r="B32601">
            <v>94723</v>
          </cell>
        </row>
        <row r="32602">
          <cell r="B32602">
            <v>94723</v>
          </cell>
        </row>
        <row r="32603">
          <cell r="B32603">
            <v>94716</v>
          </cell>
        </row>
        <row r="32604">
          <cell r="B32604">
            <v>94716</v>
          </cell>
        </row>
        <row r="32605">
          <cell r="B32605">
            <v>94716</v>
          </cell>
        </row>
        <row r="32606">
          <cell r="B32606">
            <v>94716</v>
          </cell>
        </row>
        <row r="32607">
          <cell r="B32607">
            <v>94717</v>
          </cell>
        </row>
        <row r="32608">
          <cell r="B32608">
            <v>94717</v>
          </cell>
        </row>
        <row r="32609">
          <cell r="B32609">
            <v>94717</v>
          </cell>
        </row>
        <row r="32610">
          <cell r="B32610">
            <v>94717</v>
          </cell>
        </row>
        <row r="32611">
          <cell r="B32611">
            <v>94718</v>
          </cell>
        </row>
        <row r="32612">
          <cell r="B32612">
            <v>94718</v>
          </cell>
        </row>
        <row r="32613">
          <cell r="B32613">
            <v>94718</v>
          </cell>
        </row>
        <row r="32614">
          <cell r="B32614">
            <v>94718</v>
          </cell>
        </row>
        <row r="32615">
          <cell r="B32615">
            <v>94719</v>
          </cell>
        </row>
        <row r="32616">
          <cell r="B32616">
            <v>94719</v>
          </cell>
        </row>
        <row r="32617">
          <cell r="B32617">
            <v>94719</v>
          </cell>
        </row>
        <row r="32618">
          <cell r="B32618">
            <v>94719</v>
          </cell>
        </row>
        <row r="32619">
          <cell r="B32619">
            <v>94720</v>
          </cell>
        </row>
        <row r="32620">
          <cell r="B32620">
            <v>94720</v>
          </cell>
        </row>
        <row r="32621">
          <cell r="B32621">
            <v>94720</v>
          </cell>
        </row>
        <row r="32622">
          <cell r="B32622">
            <v>94720</v>
          </cell>
        </row>
        <row r="32623">
          <cell r="B32623">
            <v>94721</v>
          </cell>
        </row>
        <row r="32624">
          <cell r="B32624">
            <v>94721</v>
          </cell>
        </row>
        <row r="32625">
          <cell r="B32625">
            <v>94721</v>
          </cell>
        </row>
        <row r="32626">
          <cell r="B32626">
            <v>94721</v>
          </cell>
        </row>
        <row r="32627">
          <cell r="B32627">
            <v>94722</v>
          </cell>
        </row>
        <row r="32628">
          <cell r="B32628">
            <v>94722</v>
          </cell>
        </row>
        <row r="32629">
          <cell r="B32629">
            <v>94722</v>
          </cell>
        </row>
        <row r="32630">
          <cell r="B32630">
            <v>94722</v>
          </cell>
        </row>
        <row r="32631">
          <cell r="B32631">
            <v>96726</v>
          </cell>
        </row>
        <row r="32632">
          <cell r="B32632">
            <v>96726</v>
          </cell>
        </row>
        <row r="32633">
          <cell r="B32633">
            <v>96726</v>
          </cell>
        </row>
        <row r="32634">
          <cell r="B32634">
            <v>96726</v>
          </cell>
        </row>
        <row r="32635">
          <cell r="B32635">
            <v>96726</v>
          </cell>
        </row>
        <row r="32636">
          <cell r="B32636">
            <v>96726</v>
          </cell>
        </row>
        <row r="32637">
          <cell r="B32637">
            <v>96735</v>
          </cell>
        </row>
        <row r="32638">
          <cell r="B32638">
            <v>96735</v>
          </cell>
        </row>
        <row r="32639">
          <cell r="B32639">
            <v>96735</v>
          </cell>
        </row>
        <row r="32640">
          <cell r="B32640">
            <v>96735</v>
          </cell>
        </row>
        <row r="32641">
          <cell r="B32641">
            <v>96735</v>
          </cell>
        </row>
        <row r="32642">
          <cell r="B32642">
            <v>96735</v>
          </cell>
        </row>
        <row r="32643">
          <cell r="B32643">
            <v>96718</v>
          </cell>
        </row>
        <row r="32644">
          <cell r="B32644">
            <v>96718</v>
          </cell>
        </row>
        <row r="32645">
          <cell r="B32645">
            <v>96718</v>
          </cell>
        </row>
        <row r="32646">
          <cell r="B32646">
            <v>96718</v>
          </cell>
        </row>
        <row r="32647">
          <cell r="B32647">
            <v>96718</v>
          </cell>
        </row>
        <row r="32648">
          <cell r="B32648">
            <v>96727</v>
          </cell>
        </row>
        <row r="32649">
          <cell r="B32649">
            <v>96727</v>
          </cell>
        </row>
        <row r="32650">
          <cell r="B32650">
            <v>96727</v>
          </cell>
        </row>
        <row r="32651">
          <cell r="B32651">
            <v>96727</v>
          </cell>
        </row>
        <row r="32652">
          <cell r="B32652">
            <v>96727</v>
          </cell>
        </row>
        <row r="32653">
          <cell r="B32653">
            <v>96727</v>
          </cell>
        </row>
        <row r="32654">
          <cell r="B32654">
            <v>96719</v>
          </cell>
        </row>
        <row r="32655">
          <cell r="B32655">
            <v>96719</v>
          </cell>
        </row>
        <row r="32656">
          <cell r="B32656">
            <v>96719</v>
          </cell>
        </row>
        <row r="32657">
          <cell r="B32657">
            <v>96719</v>
          </cell>
        </row>
        <row r="32658">
          <cell r="B32658">
            <v>96719</v>
          </cell>
        </row>
        <row r="32659">
          <cell r="B32659">
            <v>96728</v>
          </cell>
        </row>
        <row r="32660">
          <cell r="B32660">
            <v>96728</v>
          </cell>
        </row>
        <row r="32661">
          <cell r="B32661">
            <v>96728</v>
          </cell>
        </row>
        <row r="32662">
          <cell r="B32662">
            <v>96728</v>
          </cell>
        </row>
        <row r="32663">
          <cell r="B32663">
            <v>96728</v>
          </cell>
        </row>
        <row r="32664">
          <cell r="B32664">
            <v>96728</v>
          </cell>
        </row>
        <row r="32665">
          <cell r="B32665">
            <v>96720</v>
          </cell>
        </row>
        <row r="32666">
          <cell r="B32666">
            <v>96720</v>
          </cell>
        </row>
        <row r="32667">
          <cell r="B32667">
            <v>96720</v>
          </cell>
        </row>
        <row r="32668">
          <cell r="B32668">
            <v>96720</v>
          </cell>
        </row>
        <row r="32669">
          <cell r="B32669">
            <v>96720</v>
          </cell>
        </row>
        <row r="32670">
          <cell r="B32670">
            <v>96729</v>
          </cell>
        </row>
        <row r="32671">
          <cell r="B32671">
            <v>96729</v>
          </cell>
        </row>
        <row r="32672">
          <cell r="B32672">
            <v>96729</v>
          </cell>
        </row>
        <row r="32673">
          <cell r="B32673">
            <v>96729</v>
          </cell>
        </row>
        <row r="32674">
          <cell r="B32674">
            <v>96729</v>
          </cell>
        </row>
        <row r="32675">
          <cell r="B32675">
            <v>96729</v>
          </cell>
        </row>
        <row r="32676">
          <cell r="B32676">
            <v>96721</v>
          </cell>
        </row>
        <row r="32677">
          <cell r="B32677">
            <v>96721</v>
          </cell>
        </row>
        <row r="32678">
          <cell r="B32678">
            <v>96721</v>
          </cell>
        </row>
        <row r="32679">
          <cell r="B32679">
            <v>96721</v>
          </cell>
        </row>
        <row r="32680">
          <cell r="B32680">
            <v>96721</v>
          </cell>
        </row>
        <row r="32681">
          <cell r="B32681">
            <v>96730</v>
          </cell>
        </row>
        <row r="32682">
          <cell r="B32682">
            <v>96730</v>
          </cell>
        </row>
        <row r="32683">
          <cell r="B32683">
            <v>96730</v>
          </cell>
        </row>
        <row r="32684">
          <cell r="B32684">
            <v>96730</v>
          </cell>
        </row>
        <row r="32685">
          <cell r="B32685">
            <v>96730</v>
          </cell>
        </row>
        <row r="32686">
          <cell r="B32686">
            <v>96730</v>
          </cell>
        </row>
        <row r="32687">
          <cell r="B32687">
            <v>96722</v>
          </cell>
        </row>
        <row r="32688">
          <cell r="B32688">
            <v>96722</v>
          </cell>
        </row>
        <row r="32689">
          <cell r="B32689">
            <v>96722</v>
          </cell>
        </row>
        <row r="32690">
          <cell r="B32690">
            <v>96722</v>
          </cell>
        </row>
        <row r="32691">
          <cell r="B32691">
            <v>96722</v>
          </cell>
        </row>
        <row r="32692">
          <cell r="B32692">
            <v>96731</v>
          </cell>
        </row>
        <row r="32693">
          <cell r="B32693">
            <v>96731</v>
          </cell>
        </row>
        <row r="32694">
          <cell r="B32694">
            <v>96731</v>
          </cell>
        </row>
        <row r="32695">
          <cell r="B32695">
            <v>96731</v>
          </cell>
        </row>
        <row r="32696">
          <cell r="B32696">
            <v>96731</v>
          </cell>
        </row>
        <row r="32697">
          <cell r="B32697">
            <v>96731</v>
          </cell>
        </row>
        <row r="32698">
          <cell r="B32698">
            <v>96723</v>
          </cell>
        </row>
        <row r="32699">
          <cell r="B32699">
            <v>96723</v>
          </cell>
        </row>
        <row r="32700">
          <cell r="B32700">
            <v>96723</v>
          </cell>
        </row>
        <row r="32701">
          <cell r="B32701">
            <v>96723</v>
          </cell>
        </row>
        <row r="32702">
          <cell r="B32702">
            <v>96723</v>
          </cell>
        </row>
        <row r="32703">
          <cell r="B32703">
            <v>96732</v>
          </cell>
        </row>
        <row r="32704">
          <cell r="B32704">
            <v>96732</v>
          </cell>
        </row>
        <row r="32705">
          <cell r="B32705">
            <v>96732</v>
          </cell>
        </row>
        <row r="32706">
          <cell r="B32706">
            <v>96732</v>
          </cell>
        </row>
        <row r="32707">
          <cell r="B32707">
            <v>96732</v>
          </cell>
        </row>
        <row r="32708">
          <cell r="B32708">
            <v>96732</v>
          </cell>
        </row>
        <row r="32709">
          <cell r="B32709">
            <v>96724</v>
          </cell>
        </row>
        <row r="32710">
          <cell r="B32710">
            <v>96724</v>
          </cell>
        </row>
        <row r="32711">
          <cell r="B32711">
            <v>96724</v>
          </cell>
        </row>
        <row r="32712">
          <cell r="B32712">
            <v>96724</v>
          </cell>
        </row>
        <row r="32713">
          <cell r="B32713">
            <v>96724</v>
          </cell>
        </row>
        <row r="32714">
          <cell r="B32714">
            <v>96724</v>
          </cell>
        </row>
        <row r="32715">
          <cell r="B32715">
            <v>96733</v>
          </cell>
        </row>
        <row r="32716">
          <cell r="B32716">
            <v>96733</v>
          </cell>
        </row>
        <row r="32717">
          <cell r="B32717">
            <v>96733</v>
          </cell>
        </row>
        <row r="32718">
          <cell r="B32718">
            <v>96733</v>
          </cell>
        </row>
        <row r="32719">
          <cell r="B32719">
            <v>96733</v>
          </cell>
        </row>
        <row r="32720">
          <cell r="B32720">
            <v>96733</v>
          </cell>
        </row>
        <row r="32721">
          <cell r="B32721">
            <v>96725</v>
          </cell>
        </row>
        <row r="32722">
          <cell r="B32722">
            <v>96725</v>
          </cell>
        </row>
        <row r="32723">
          <cell r="B32723">
            <v>96725</v>
          </cell>
        </row>
        <row r="32724">
          <cell r="B32724">
            <v>96725</v>
          </cell>
        </row>
        <row r="32725">
          <cell r="B32725">
            <v>96725</v>
          </cell>
        </row>
        <row r="32726">
          <cell r="B32726">
            <v>96725</v>
          </cell>
        </row>
        <row r="32727">
          <cell r="B32727">
            <v>96734</v>
          </cell>
        </row>
        <row r="32728">
          <cell r="B32728">
            <v>96734</v>
          </cell>
        </row>
        <row r="32729">
          <cell r="B32729">
            <v>96734</v>
          </cell>
        </row>
        <row r="32730">
          <cell r="B32730">
            <v>96734</v>
          </cell>
        </row>
        <row r="32731">
          <cell r="B32731">
            <v>96734</v>
          </cell>
        </row>
        <row r="32732">
          <cell r="B32732">
            <v>96734</v>
          </cell>
        </row>
        <row r="32733">
          <cell r="B32733">
            <v>94655</v>
          </cell>
        </row>
        <row r="32734">
          <cell r="B32734">
            <v>94655</v>
          </cell>
        </row>
        <row r="32735">
          <cell r="B32735">
            <v>94655</v>
          </cell>
        </row>
        <row r="32736">
          <cell r="B32736">
            <v>94655</v>
          </cell>
        </row>
        <row r="32737">
          <cell r="B32737">
            <v>94655</v>
          </cell>
        </row>
        <row r="32738">
          <cell r="B32738">
            <v>94648</v>
          </cell>
        </row>
        <row r="32739">
          <cell r="B32739">
            <v>94648</v>
          </cell>
        </row>
        <row r="32740">
          <cell r="B32740">
            <v>94648</v>
          </cell>
        </row>
        <row r="32741">
          <cell r="B32741">
            <v>94648</v>
          </cell>
        </row>
        <row r="32742">
          <cell r="B32742">
            <v>94648</v>
          </cell>
        </row>
        <row r="32743">
          <cell r="B32743">
            <v>94649</v>
          </cell>
        </row>
        <row r="32744">
          <cell r="B32744">
            <v>94649</v>
          </cell>
        </row>
        <row r="32745">
          <cell r="B32745">
            <v>94649</v>
          </cell>
        </row>
        <row r="32746">
          <cell r="B32746">
            <v>94649</v>
          </cell>
        </row>
        <row r="32747">
          <cell r="B32747">
            <v>94649</v>
          </cell>
        </row>
        <row r="32748">
          <cell r="B32748">
            <v>94650</v>
          </cell>
        </row>
        <row r="32749">
          <cell r="B32749">
            <v>94650</v>
          </cell>
        </row>
        <row r="32750">
          <cell r="B32750">
            <v>94650</v>
          </cell>
        </row>
        <row r="32751">
          <cell r="B32751">
            <v>94650</v>
          </cell>
        </row>
        <row r="32752">
          <cell r="B32752">
            <v>94650</v>
          </cell>
        </row>
        <row r="32753">
          <cell r="B32753">
            <v>94651</v>
          </cell>
        </row>
        <row r="32754">
          <cell r="B32754">
            <v>94651</v>
          </cell>
        </row>
        <row r="32755">
          <cell r="B32755">
            <v>94651</v>
          </cell>
        </row>
        <row r="32756">
          <cell r="B32756">
            <v>94651</v>
          </cell>
        </row>
        <row r="32757">
          <cell r="B32757">
            <v>94651</v>
          </cell>
        </row>
        <row r="32758">
          <cell r="B32758">
            <v>94652</v>
          </cell>
        </row>
        <row r="32759">
          <cell r="B32759">
            <v>94652</v>
          </cell>
        </row>
        <row r="32760">
          <cell r="B32760">
            <v>94652</v>
          </cell>
        </row>
        <row r="32761">
          <cell r="B32761">
            <v>94652</v>
          </cell>
        </row>
        <row r="32762">
          <cell r="B32762">
            <v>94652</v>
          </cell>
        </row>
        <row r="32763">
          <cell r="B32763">
            <v>94653</v>
          </cell>
        </row>
        <row r="32764">
          <cell r="B32764">
            <v>94653</v>
          </cell>
        </row>
        <row r="32765">
          <cell r="B32765">
            <v>94653</v>
          </cell>
        </row>
        <row r="32766">
          <cell r="B32766">
            <v>94653</v>
          </cell>
        </row>
        <row r="32767">
          <cell r="B32767">
            <v>94653</v>
          </cell>
        </row>
        <row r="32768">
          <cell r="B32768">
            <v>94654</v>
          </cell>
        </row>
        <row r="32769">
          <cell r="B32769">
            <v>94654</v>
          </cell>
        </row>
        <row r="32770">
          <cell r="B32770">
            <v>94654</v>
          </cell>
        </row>
        <row r="32771">
          <cell r="B32771">
            <v>94654</v>
          </cell>
        </row>
        <row r="32772">
          <cell r="B32772">
            <v>94654</v>
          </cell>
        </row>
        <row r="32773">
          <cell r="B32773">
            <v>94689</v>
          </cell>
        </row>
        <row r="32774">
          <cell r="B32774">
            <v>94689</v>
          </cell>
        </row>
        <row r="32775">
          <cell r="B32775">
            <v>94689</v>
          </cell>
        </row>
        <row r="32776">
          <cell r="B32776">
            <v>94689</v>
          </cell>
        </row>
        <row r="32777">
          <cell r="B32777">
            <v>94689</v>
          </cell>
        </row>
        <row r="32778">
          <cell r="B32778">
            <v>94689</v>
          </cell>
        </row>
        <row r="32779">
          <cell r="B32779">
            <v>94689</v>
          </cell>
        </row>
        <row r="32780">
          <cell r="B32780">
            <v>94689</v>
          </cell>
        </row>
        <row r="32781">
          <cell r="B32781">
            <v>94702</v>
          </cell>
        </row>
        <row r="32782">
          <cell r="B32782">
            <v>94702</v>
          </cell>
        </row>
        <row r="32783">
          <cell r="B32783">
            <v>94702</v>
          </cell>
        </row>
        <row r="32784">
          <cell r="B32784">
            <v>94702</v>
          </cell>
        </row>
        <row r="32785">
          <cell r="B32785">
            <v>94702</v>
          </cell>
        </row>
        <row r="32786">
          <cell r="B32786">
            <v>94702</v>
          </cell>
        </row>
        <row r="32787">
          <cell r="B32787">
            <v>94702</v>
          </cell>
        </row>
        <row r="32788">
          <cell r="B32788">
            <v>94691</v>
          </cell>
        </row>
        <row r="32789">
          <cell r="B32789">
            <v>94691</v>
          </cell>
        </row>
        <row r="32790">
          <cell r="B32790">
            <v>94691</v>
          </cell>
        </row>
        <row r="32791">
          <cell r="B32791">
            <v>94691</v>
          </cell>
        </row>
        <row r="32792">
          <cell r="B32792">
            <v>94691</v>
          </cell>
        </row>
        <row r="32793">
          <cell r="B32793">
            <v>94691</v>
          </cell>
        </row>
        <row r="32794">
          <cell r="B32794">
            <v>94691</v>
          </cell>
        </row>
        <row r="32795">
          <cell r="B32795">
            <v>94693</v>
          </cell>
        </row>
        <row r="32796">
          <cell r="B32796">
            <v>94693</v>
          </cell>
        </row>
        <row r="32797">
          <cell r="B32797">
            <v>94693</v>
          </cell>
        </row>
        <row r="32798">
          <cell r="B32798">
            <v>94693</v>
          </cell>
        </row>
        <row r="32799">
          <cell r="B32799">
            <v>94693</v>
          </cell>
        </row>
        <row r="32800">
          <cell r="B32800">
            <v>94693</v>
          </cell>
        </row>
        <row r="32801">
          <cell r="B32801">
            <v>94693</v>
          </cell>
        </row>
        <row r="32802">
          <cell r="B32802">
            <v>94695</v>
          </cell>
        </row>
        <row r="32803">
          <cell r="B32803">
            <v>94695</v>
          </cell>
        </row>
        <row r="32804">
          <cell r="B32804">
            <v>94695</v>
          </cell>
        </row>
        <row r="32805">
          <cell r="B32805">
            <v>94695</v>
          </cell>
        </row>
        <row r="32806">
          <cell r="B32806">
            <v>94695</v>
          </cell>
        </row>
        <row r="32807">
          <cell r="B32807">
            <v>94695</v>
          </cell>
        </row>
        <row r="32808">
          <cell r="B32808">
            <v>94695</v>
          </cell>
        </row>
        <row r="32809">
          <cell r="B32809">
            <v>94698</v>
          </cell>
        </row>
        <row r="32810">
          <cell r="B32810">
            <v>94698</v>
          </cell>
        </row>
        <row r="32811">
          <cell r="B32811">
            <v>94698</v>
          </cell>
        </row>
        <row r="32812">
          <cell r="B32812">
            <v>94698</v>
          </cell>
        </row>
        <row r="32813">
          <cell r="B32813">
            <v>94698</v>
          </cell>
        </row>
        <row r="32814">
          <cell r="B32814">
            <v>94698</v>
          </cell>
        </row>
        <row r="32815">
          <cell r="B32815">
            <v>94698</v>
          </cell>
        </row>
        <row r="32816">
          <cell r="B32816">
            <v>94700</v>
          </cell>
        </row>
        <row r="32817">
          <cell r="B32817">
            <v>94700</v>
          </cell>
        </row>
        <row r="32818">
          <cell r="B32818">
            <v>94700</v>
          </cell>
        </row>
        <row r="32819">
          <cell r="B32819">
            <v>94700</v>
          </cell>
        </row>
        <row r="32820">
          <cell r="B32820">
            <v>94700</v>
          </cell>
        </row>
        <row r="32821">
          <cell r="B32821">
            <v>94700</v>
          </cell>
        </row>
        <row r="32822">
          <cell r="B32822">
            <v>94700</v>
          </cell>
        </row>
        <row r="32823">
          <cell r="B32823">
            <v>94477</v>
          </cell>
        </row>
        <row r="32824">
          <cell r="B32824">
            <v>94477</v>
          </cell>
        </row>
        <row r="32825">
          <cell r="B32825">
            <v>94477</v>
          </cell>
        </row>
        <row r="32826">
          <cell r="B32826">
            <v>94477</v>
          </cell>
        </row>
        <row r="32827">
          <cell r="B32827">
            <v>94477</v>
          </cell>
        </row>
        <row r="32828">
          <cell r="B32828">
            <v>94477</v>
          </cell>
        </row>
        <row r="32829">
          <cell r="B32829">
            <v>94478</v>
          </cell>
        </row>
        <row r="32830">
          <cell r="B32830">
            <v>94478</v>
          </cell>
        </row>
        <row r="32831">
          <cell r="B32831">
            <v>94478</v>
          </cell>
        </row>
        <row r="32832">
          <cell r="B32832">
            <v>94478</v>
          </cell>
        </row>
        <row r="32833">
          <cell r="B32833">
            <v>94478</v>
          </cell>
        </row>
        <row r="32834">
          <cell r="B32834">
            <v>94478</v>
          </cell>
        </row>
        <row r="32835">
          <cell r="B32835">
            <v>94479</v>
          </cell>
        </row>
        <row r="32836">
          <cell r="B32836">
            <v>94479</v>
          </cell>
        </row>
        <row r="32837">
          <cell r="B32837">
            <v>94479</v>
          </cell>
        </row>
        <row r="32838">
          <cell r="B32838">
            <v>94479</v>
          </cell>
        </row>
        <row r="32839">
          <cell r="B32839">
            <v>94479</v>
          </cell>
        </row>
        <row r="32840">
          <cell r="B32840">
            <v>94479</v>
          </cell>
        </row>
        <row r="32841">
          <cell r="B32841">
            <v>96764</v>
          </cell>
        </row>
        <row r="32842">
          <cell r="B32842">
            <v>96764</v>
          </cell>
        </row>
        <row r="32843">
          <cell r="B32843">
            <v>96764</v>
          </cell>
        </row>
        <row r="32844">
          <cell r="B32844">
            <v>96764</v>
          </cell>
        </row>
        <row r="32845">
          <cell r="B32845">
            <v>96764</v>
          </cell>
        </row>
        <row r="32846">
          <cell r="B32846">
            <v>96764</v>
          </cell>
        </row>
        <row r="32847">
          <cell r="B32847">
            <v>105164</v>
          </cell>
        </row>
        <row r="32848">
          <cell r="B32848">
            <v>105164</v>
          </cell>
        </row>
        <row r="32849">
          <cell r="B32849">
            <v>105164</v>
          </cell>
        </row>
        <row r="32850">
          <cell r="B32850">
            <v>105164</v>
          </cell>
        </row>
        <row r="32851">
          <cell r="B32851">
            <v>105164</v>
          </cell>
        </row>
        <row r="32852">
          <cell r="B32852">
            <v>105165</v>
          </cell>
        </row>
        <row r="32853">
          <cell r="B32853">
            <v>105165</v>
          </cell>
        </row>
        <row r="32854">
          <cell r="B32854">
            <v>105165</v>
          </cell>
        </row>
        <row r="32855">
          <cell r="B32855">
            <v>105165</v>
          </cell>
        </row>
        <row r="32856">
          <cell r="B32856">
            <v>105165</v>
          </cell>
        </row>
        <row r="32857">
          <cell r="B32857">
            <v>96758</v>
          </cell>
        </row>
        <row r="32858">
          <cell r="B32858">
            <v>96758</v>
          </cell>
        </row>
        <row r="32859">
          <cell r="B32859">
            <v>96758</v>
          </cell>
        </row>
        <row r="32860">
          <cell r="B32860">
            <v>96758</v>
          </cell>
        </row>
        <row r="32861">
          <cell r="B32861">
            <v>96758</v>
          </cell>
        </row>
        <row r="32862">
          <cell r="B32862">
            <v>96759</v>
          </cell>
        </row>
        <row r="32863">
          <cell r="B32863">
            <v>96759</v>
          </cell>
        </row>
        <row r="32864">
          <cell r="B32864">
            <v>96759</v>
          </cell>
        </row>
        <row r="32865">
          <cell r="B32865">
            <v>96759</v>
          </cell>
        </row>
        <row r="32866">
          <cell r="B32866">
            <v>96759</v>
          </cell>
        </row>
        <row r="32867">
          <cell r="B32867">
            <v>96760</v>
          </cell>
        </row>
        <row r="32868">
          <cell r="B32868">
            <v>96760</v>
          </cell>
        </row>
        <row r="32869">
          <cell r="B32869">
            <v>96760</v>
          </cell>
        </row>
        <row r="32870">
          <cell r="B32870">
            <v>96760</v>
          </cell>
        </row>
        <row r="32871">
          <cell r="B32871">
            <v>96760</v>
          </cell>
        </row>
        <row r="32872">
          <cell r="B32872">
            <v>96760</v>
          </cell>
        </row>
        <row r="32873">
          <cell r="B32873">
            <v>96761</v>
          </cell>
        </row>
        <row r="32874">
          <cell r="B32874">
            <v>96761</v>
          </cell>
        </row>
        <row r="32875">
          <cell r="B32875">
            <v>96761</v>
          </cell>
        </row>
        <row r="32876">
          <cell r="B32876">
            <v>96761</v>
          </cell>
        </row>
        <row r="32877">
          <cell r="B32877">
            <v>96761</v>
          </cell>
        </row>
        <row r="32878">
          <cell r="B32878">
            <v>96762</v>
          </cell>
        </row>
        <row r="32879">
          <cell r="B32879">
            <v>96762</v>
          </cell>
        </row>
        <row r="32880">
          <cell r="B32880">
            <v>96762</v>
          </cell>
        </row>
        <row r="32881">
          <cell r="B32881">
            <v>96762</v>
          </cell>
        </row>
        <row r="32882">
          <cell r="B32882">
            <v>96762</v>
          </cell>
        </row>
        <row r="32883">
          <cell r="B32883">
            <v>96762</v>
          </cell>
        </row>
        <row r="32884">
          <cell r="B32884">
            <v>96763</v>
          </cell>
        </row>
        <row r="32885">
          <cell r="B32885">
            <v>96763</v>
          </cell>
        </row>
        <row r="32886">
          <cell r="B32886">
            <v>96763</v>
          </cell>
        </row>
        <row r="32887">
          <cell r="B32887">
            <v>96763</v>
          </cell>
        </row>
        <row r="32888">
          <cell r="B32888">
            <v>96763</v>
          </cell>
        </row>
        <row r="32889">
          <cell r="B32889">
            <v>96763</v>
          </cell>
        </row>
        <row r="32890">
          <cell r="B32890">
            <v>94701</v>
          </cell>
        </row>
        <row r="32891">
          <cell r="B32891">
            <v>94701</v>
          </cell>
        </row>
        <row r="32892">
          <cell r="B32892">
            <v>94701</v>
          </cell>
        </row>
        <row r="32893">
          <cell r="B32893">
            <v>94701</v>
          </cell>
        </row>
        <row r="32894">
          <cell r="B32894">
            <v>94701</v>
          </cell>
        </row>
        <row r="32895">
          <cell r="B32895">
            <v>94701</v>
          </cell>
        </row>
        <row r="32896">
          <cell r="B32896">
            <v>94701</v>
          </cell>
        </row>
        <row r="32897">
          <cell r="B32897">
            <v>94688</v>
          </cell>
        </row>
        <row r="32898">
          <cell r="B32898">
            <v>94688</v>
          </cell>
        </row>
        <row r="32899">
          <cell r="B32899">
            <v>94688</v>
          </cell>
        </row>
        <row r="32900">
          <cell r="B32900">
            <v>94688</v>
          </cell>
        </row>
        <row r="32901">
          <cell r="B32901">
            <v>94688</v>
          </cell>
        </row>
        <row r="32902">
          <cell r="B32902">
            <v>94688</v>
          </cell>
        </row>
        <row r="32903">
          <cell r="B32903">
            <v>94688</v>
          </cell>
        </row>
        <row r="32904">
          <cell r="B32904">
            <v>94690</v>
          </cell>
        </row>
        <row r="32905">
          <cell r="B32905">
            <v>94690</v>
          </cell>
        </row>
        <row r="32906">
          <cell r="B32906">
            <v>94690</v>
          </cell>
        </row>
        <row r="32907">
          <cell r="B32907">
            <v>94690</v>
          </cell>
        </row>
        <row r="32908">
          <cell r="B32908">
            <v>94690</v>
          </cell>
        </row>
        <row r="32909">
          <cell r="B32909">
            <v>94690</v>
          </cell>
        </row>
        <row r="32910">
          <cell r="B32910">
            <v>94690</v>
          </cell>
        </row>
        <row r="32911">
          <cell r="B32911">
            <v>94692</v>
          </cell>
        </row>
        <row r="32912">
          <cell r="B32912">
            <v>94692</v>
          </cell>
        </row>
        <row r="32913">
          <cell r="B32913">
            <v>94692</v>
          </cell>
        </row>
        <row r="32914">
          <cell r="B32914">
            <v>94692</v>
          </cell>
        </row>
        <row r="32915">
          <cell r="B32915">
            <v>94692</v>
          </cell>
        </row>
        <row r="32916">
          <cell r="B32916">
            <v>94692</v>
          </cell>
        </row>
        <row r="32917">
          <cell r="B32917">
            <v>94692</v>
          </cell>
        </row>
        <row r="32918">
          <cell r="B32918">
            <v>94694</v>
          </cell>
        </row>
        <row r="32919">
          <cell r="B32919">
            <v>94694</v>
          </cell>
        </row>
        <row r="32920">
          <cell r="B32920">
            <v>94694</v>
          </cell>
        </row>
        <row r="32921">
          <cell r="B32921">
            <v>94694</v>
          </cell>
        </row>
        <row r="32922">
          <cell r="B32922">
            <v>94694</v>
          </cell>
        </row>
        <row r="32923">
          <cell r="B32923">
            <v>94694</v>
          </cell>
        </row>
        <row r="32924">
          <cell r="B32924">
            <v>94694</v>
          </cell>
        </row>
        <row r="32925">
          <cell r="B32925">
            <v>94696</v>
          </cell>
        </row>
        <row r="32926">
          <cell r="B32926">
            <v>94696</v>
          </cell>
        </row>
        <row r="32927">
          <cell r="B32927">
            <v>94696</v>
          </cell>
        </row>
        <row r="32928">
          <cell r="B32928">
            <v>94696</v>
          </cell>
        </row>
        <row r="32929">
          <cell r="B32929">
            <v>94696</v>
          </cell>
        </row>
        <row r="32930">
          <cell r="B32930">
            <v>94696</v>
          </cell>
        </row>
        <row r="32931">
          <cell r="B32931">
            <v>94696</v>
          </cell>
        </row>
        <row r="32932">
          <cell r="B32932">
            <v>94697</v>
          </cell>
        </row>
        <row r="32933">
          <cell r="B32933">
            <v>94697</v>
          </cell>
        </row>
        <row r="32934">
          <cell r="B32934">
            <v>94697</v>
          </cell>
        </row>
        <row r="32935">
          <cell r="B32935">
            <v>94697</v>
          </cell>
        </row>
        <row r="32936">
          <cell r="B32936">
            <v>94697</v>
          </cell>
        </row>
        <row r="32937">
          <cell r="B32937">
            <v>94697</v>
          </cell>
        </row>
        <row r="32938">
          <cell r="B32938">
            <v>94697</v>
          </cell>
        </row>
        <row r="32939">
          <cell r="B32939">
            <v>94699</v>
          </cell>
        </row>
        <row r="32940">
          <cell r="B32940">
            <v>94699</v>
          </cell>
        </row>
        <row r="32941">
          <cell r="B32941">
            <v>94699</v>
          </cell>
        </row>
        <row r="32942">
          <cell r="B32942">
            <v>94699</v>
          </cell>
        </row>
        <row r="32943">
          <cell r="B32943">
            <v>94699</v>
          </cell>
        </row>
        <row r="32944">
          <cell r="B32944">
            <v>94699</v>
          </cell>
        </row>
        <row r="32945">
          <cell r="B32945">
            <v>94699</v>
          </cell>
        </row>
        <row r="32946">
          <cell r="B32946">
            <v>105167</v>
          </cell>
        </row>
        <row r="32947">
          <cell r="B32947">
            <v>105167</v>
          </cell>
        </row>
        <row r="32948">
          <cell r="B32948">
            <v>105167</v>
          </cell>
        </row>
        <row r="32949">
          <cell r="B32949">
            <v>105167</v>
          </cell>
        </row>
        <row r="32950">
          <cell r="B32950">
            <v>105167</v>
          </cell>
        </row>
        <row r="32951">
          <cell r="B32951">
            <v>105168</v>
          </cell>
        </row>
        <row r="32952">
          <cell r="B32952">
            <v>105168</v>
          </cell>
        </row>
        <row r="32953">
          <cell r="B32953">
            <v>105168</v>
          </cell>
        </row>
        <row r="32954">
          <cell r="B32954">
            <v>105168</v>
          </cell>
        </row>
        <row r="32955">
          <cell r="B32955">
            <v>105168</v>
          </cell>
        </row>
        <row r="32956">
          <cell r="B32956">
            <v>105171</v>
          </cell>
        </row>
        <row r="32957">
          <cell r="B32957">
            <v>105171</v>
          </cell>
        </row>
        <row r="32958">
          <cell r="B32958">
            <v>105171</v>
          </cell>
        </row>
        <row r="32959">
          <cell r="B32959">
            <v>105171</v>
          </cell>
        </row>
        <row r="32960">
          <cell r="B32960">
            <v>105171</v>
          </cell>
        </row>
        <row r="32961">
          <cell r="B32961">
            <v>105191</v>
          </cell>
        </row>
        <row r="32962">
          <cell r="B32962">
            <v>105191</v>
          </cell>
        </row>
        <row r="32963">
          <cell r="B32963">
            <v>105191</v>
          </cell>
        </row>
        <row r="32964">
          <cell r="B32964">
            <v>105191</v>
          </cell>
        </row>
        <row r="32965">
          <cell r="B32965">
            <v>105191</v>
          </cell>
        </row>
        <row r="32966">
          <cell r="B32966">
            <v>105192</v>
          </cell>
        </row>
        <row r="32967">
          <cell r="B32967">
            <v>105192</v>
          </cell>
        </row>
        <row r="32968">
          <cell r="B32968">
            <v>105192</v>
          </cell>
        </row>
        <row r="32969">
          <cell r="B32969">
            <v>105192</v>
          </cell>
        </row>
        <row r="32970">
          <cell r="B32970">
            <v>105192</v>
          </cell>
        </row>
        <row r="32971">
          <cell r="B32971">
            <v>96809</v>
          </cell>
        </row>
        <row r="32972">
          <cell r="B32972">
            <v>96809</v>
          </cell>
        </row>
        <row r="32973">
          <cell r="B32973">
            <v>96809</v>
          </cell>
        </row>
        <row r="32974">
          <cell r="B32974">
            <v>96809</v>
          </cell>
        </row>
        <row r="32975">
          <cell r="B32975">
            <v>96809</v>
          </cell>
        </row>
        <row r="32976">
          <cell r="B32976">
            <v>96812</v>
          </cell>
        </row>
        <row r="32977">
          <cell r="B32977">
            <v>96812</v>
          </cell>
        </row>
        <row r="32978">
          <cell r="B32978">
            <v>96812</v>
          </cell>
        </row>
        <row r="32979">
          <cell r="B32979">
            <v>96812</v>
          </cell>
        </row>
        <row r="32980">
          <cell r="B32980">
            <v>96812</v>
          </cell>
        </row>
        <row r="32981">
          <cell r="B32981">
            <v>96813</v>
          </cell>
        </row>
        <row r="32982">
          <cell r="B32982">
            <v>96813</v>
          </cell>
        </row>
        <row r="32983">
          <cell r="B32983">
            <v>96813</v>
          </cell>
        </row>
        <row r="32984">
          <cell r="B32984">
            <v>96813</v>
          </cell>
        </row>
        <row r="32985">
          <cell r="B32985">
            <v>96813</v>
          </cell>
        </row>
        <row r="32986">
          <cell r="B32986">
            <v>96817</v>
          </cell>
        </row>
        <row r="32987">
          <cell r="B32987">
            <v>96817</v>
          </cell>
        </row>
        <row r="32988">
          <cell r="B32988">
            <v>96817</v>
          </cell>
        </row>
        <row r="32989">
          <cell r="B32989">
            <v>96817</v>
          </cell>
        </row>
        <row r="32990">
          <cell r="B32990">
            <v>96817</v>
          </cell>
        </row>
        <row r="32991">
          <cell r="B32991">
            <v>96816</v>
          </cell>
        </row>
        <row r="32992">
          <cell r="B32992">
            <v>96816</v>
          </cell>
        </row>
        <row r="32993">
          <cell r="B32993">
            <v>96816</v>
          </cell>
        </row>
        <row r="32994">
          <cell r="B32994">
            <v>96816</v>
          </cell>
        </row>
        <row r="32995">
          <cell r="B32995">
            <v>96816</v>
          </cell>
        </row>
        <row r="32996">
          <cell r="B32996">
            <v>96821</v>
          </cell>
        </row>
        <row r="32997">
          <cell r="B32997">
            <v>96821</v>
          </cell>
        </row>
        <row r="32998">
          <cell r="B32998">
            <v>96821</v>
          </cell>
        </row>
        <row r="32999">
          <cell r="B32999">
            <v>96821</v>
          </cell>
        </row>
        <row r="33000">
          <cell r="B33000">
            <v>96821</v>
          </cell>
        </row>
        <row r="33001">
          <cell r="B33001">
            <v>96824</v>
          </cell>
        </row>
        <row r="33002">
          <cell r="B33002">
            <v>96824</v>
          </cell>
        </row>
        <row r="33003">
          <cell r="B33003">
            <v>96824</v>
          </cell>
        </row>
        <row r="33004">
          <cell r="B33004">
            <v>96824</v>
          </cell>
        </row>
        <row r="33005">
          <cell r="B33005">
            <v>96824</v>
          </cell>
        </row>
        <row r="33006">
          <cell r="B33006">
            <v>96827</v>
          </cell>
        </row>
        <row r="33007">
          <cell r="B33007">
            <v>96827</v>
          </cell>
        </row>
        <row r="33008">
          <cell r="B33008">
            <v>96827</v>
          </cell>
        </row>
        <row r="33009">
          <cell r="B33009">
            <v>96827</v>
          </cell>
        </row>
        <row r="33010">
          <cell r="B33010">
            <v>96827</v>
          </cell>
        </row>
        <row r="33011">
          <cell r="B33011">
            <v>96828</v>
          </cell>
        </row>
        <row r="33012">
          <cell r="B33012">
            <v>96828</v>
          </cell>
        </row>
        <row r="33013">
          <cell r="B33013">
            <v>96828</v>
          </cell>
        </row>
        <row r="33014">
          <cell r="B33014">
            <v>96828</v>
          </cell>
        </row>
        <row r="33015">
          <cell r="B33015">
            <v>96828</v>
          </cell>
        </row>
        <row r="33016">
          <cell r="B33016">
            <v>96832</v>
          </cell>
        </row>
        <row r="33017">
          <cell r="B33017">
            <v>96832</v>
          </cell>
        </row>
        <row r="33018">
          <cell r="B33018">
            <v>96832</v>
          </cell>
        </row>
        <row r="33019">
          <cell r="B33019">
            <v>96832</v>
          </cell>
        </row>
        <row r="33020">
          <cell r="B33020">
            <v>96832</v>
          </cell>
        </row>
        <row r="33021">
          <cell r="B33021">
            <v>104525</v>
          </cell>
        </row>
        <row r="33022">
          <cell r="B33022">
            <v>104525</v>
          </cell>
        </row>
        <row r="33023">
          <cell r="B33023">
            <v>104525</v>
          </cell>
        </row>
        <row r="33024">
          <cell r="B33024">
            <v>104525</v>
          </cell>
        </row>
        <row r="33025">
          <cell r="B33025">
            <v>104525</v>
          </cell>
        </row>
        <row r="33026">
          <cell r="B33026">
            <v>104563</v>
          </cell>
        </row>
        <row r="33027">
          <cell r="B33027">
            <v>104563</v>
          </cell>
        </row>
        <row r="33028">
          <cell r="B33028">
            <v>104563</v>
          </cell>
        </row>
        <row r="33029">
          <cell r="B33029">
            <v>104563</v>
          </cell>
        </row>
        <row r="33030">
          <cell r="B33030">
            <v>104563</v>
          </cell>
        </row>
        <row r="33031">
          <cell r="B33031">
            <v>104531</v>
          </cell>
        </row>
        <row r="33032">
          <cell r="B33032">
            <v>104531</v>
          </cell>
        </row>
        <row r="33033">
          <cell r="B33033">
            <v>104531</v>
          </cell>
        </row>
        <row r="33034">
          <cell r="B33034">
            <v>104531</v>
          </cell>
        </row>
        <row r="33035">
          <cell r="B33035">
            <v>104531</v>
          </cell>
        </row>
        <row r="33036">
          <cell r="B33036">
            <v>104527</v>
          </cell>
        </row>
        <row r="33037">
          <cell r="B33037">
            <v>104527</v>
          </cell>
        </row>
        <row r="33038">
          <cell r="B33038">
            <v>104527</v>
          </cell>
        </row>
        <row r="33039">
          <cell r="B33039">
            <v>104527</v>
          </cell>
        </row>
        <row r="33040">
          <cell r="B33040">
            <v>104527</v>
          </cell>
        </row>
        <row r="33041">
          <cell r="B33041">
            <v>104529</v>
          </cell>
        </row>
        <row r="33042">
          <cell r="B33042">
            <v>104529</v>
          </cell>
        </row>
        <row r="33043">
          <cell r="B33043">
            <v>104529</v>
          </cell>
        </row>
        <row r="33044">
          <cell r="B33044">
            <v>104529</v>
          </cell>
        </row>
        <row r="33045">
          <cell r="B33045">
            <v>104529</v>
          </cell>
        </row>
        <row r="33046">
          <cell r="B33046">
            <v>104564</v>
          </cell>
        </row>
        <row r="33047">
          <cell r="B33047">
            <v>104564</v>
          </cell>
        </row>
        <row r="33048">
          <cell r="B33048">
            <v>104564</v>
          </cell>
        </row>
        <row r="33049">
          <cell r="B33049">
            <v>104564</v>
          </cell>
        </row>
        <row r="33050">
          <cell r="B33050">
            <v>104564</v>
          </cell>
        </row>
        <row r="33051">
          <cell r="B33051">
            <v>104533</v>
          </cell>
        </row>
        <row r="33052">
          <cell r="B33052">
            <v>104533</v>
          </cell>
        </row>
        <row r="33053">
          <cell r="B33053">
            <v>104533</v>
          </cell>
        </row>
        <row r="33054">
          <cell r="B33054">
            <v>104533</v>
          </cell>
        </row>
        <row r="33055">
          <cell r="B33055">
            <v>104533</v>
          </cell>
        </row>
        <row r="33056">
          <cell r="B33056">
            <v>104535</v>
          </cell>
        </row>
        <row r="33057">
          <cell r="B33057">
            <v>104535</v>
          </cell>
        </row>
        <row r="33058">
          <cell r="B33058">
            <v>104535</v>
          </cell>
        </row>
        <row r="33059">
          <cell r="B33059">
            <v>104535</v>
          </cell>
        </row>
        <row r="33060">
          <cell r="B33060">
            <v>104535</v>
          </cell>
        </row>
        <row r="33061">
          <cell r="B33061">
            <v>96810</v>
          </cell>
        </row>
        <row r="33062">
          <cell r="B33062">
            <v>96810</v>
          </cell>
        </row>
        <row r="33063">
          <cell r="B33063">
            <v>96810</v>
          </cell>
        </row>
        <row r="33064">
          <cell r="B33064">
            <v>96810</v>
          </cell>
        </row>
        <row r="33065">
          <cell r="B33065">
            <v>96810</v>
          </cell>
        </row>
        <row r="33066">
          <cell r="B33066">
            <v>104524</v>
          </cell>
        </row>
        <row r="33067">
          <cell r="B33067">
            <v>104524</v>
          </cell>
        </row>
        <row r="33068">
          <cell r="B33068">
            <v>104524</v>
          </cell>
        </row>
        <row r="33069">
          <cell r="B33069">
            <v>104524</v>
          </cell>
        </row>
        <row r="33070">
          <cell r="B33070">
            <v>104524</v>
          </cell>
        </row>
        <row r="33071">
          <cell r="B33071">
            <v>104530</v>
          </cell>
        </row>
        <row r="33072">
          <cell r="B33072">
            <v>104530</v>
          </cell>
        </row>
        <row r="33073">
          <cell r="B33073">
            <v>104530</v>
          </cell>
        </row>
        <row r="33074">
          <cell r="B33074">
            <v>104530</v>
          </cell>
        </row>
        <row r="33075">
          <cell r="B33075">
            <v>104530</v>
          </cell>
        </row>
        <row r="33076">
          <cell r="B33076">
            <v>104526</v>
          </cell>
        </row>
        <row r="33077">
          <cell r="B33077">
            <v>104526</v>
          </cell>
        </row>
        <row r="33078">
          <cell r="B33078">
            <v>104526</v>
          </cell>
        </row>
        <row r="33079">
          <cell r="B33079">
            <v>104526</v>
          </cell>
        </row>
        <row r="33080">
          <cell r="B33080">
            <v>104526</v>
          </cell>
        </row>
        <row r="33081">
          <cell r="B33081">
            <v>104528</v>
          </cell>
        </row>
        <row r="33082">
          <cell r="B33082">
            <v>104528</v>
          </cell>
        </row>
        <row r="33083">
          <cell r="B33083">
            <v>104528</v>
          </cell>
        </row>
        <row r="33084">
          <cell r="B33084">
            <v>104528</v>
          </cell>
        </row>
        <row r="33085">
          <cell r="B33085">
            <v>104528</v>
          </cell>
        </row>
        <row r="33086">
          <cell r="B33086">
            <v>104532</v>
          </cell>
        </row>
        <row r="33087">
          <cell r="B33087">
            <v>104532</v>
          </cell>
        </row>
        <row r="33088">
          <cell r="B33088">
            <v>104532</v>
          </cell>
        </row>
        <row r="33089">
          <cell r="B33089">
            <v>104532</v>
          </cell>
        </row>
        <row r="33090">
          <cell r="B33090">
            <v>104532</v>
          </cell>
        </row>
        <row r="33091">
          <cell r="B33091">
            <v>104534</v>
          </cell>
        </row>
        <row r="33092">
          <cell r="B33092">
            <v>104534</v>
          </cell>
        </row>
        <row r="33093">
          <cell r="B33093">
            <v>104534</v>
          </cell>
        </row>
        <row r="33094">
          <cell r="B33094">
            <v>104534</v>
          </cell>
        </row>
        <row r="33095">
          <cell r="B33095">
            <v>104534</v>
          </cell>
        </row>
        <row r="33096">
          <cell r="B33096">
            <v>96873</v>
          </cell>
        </row>
        <row r="33097">
          <cell r="B33097">
            <v>96873</v>
          </cell>
        </row>
        <row r="33098">
          <cell r="B33098">
            <v>96873</v>
          </cell>
        </row>
        <row r="33099">
          <cell r="B33099">
            <v>96873</v>
          </cell>
        </row>
        <row r="33100">
          <cell r="B33100">
            <v>96873</v>
          </cell>
        </row>
        <row r="33101">
          <cell r="B33101">
            <v>96873</v>
          </cell>
        </row>
        <row r="33102">
          <cell r="B33102">
            <v>96872</v>
          </cell>
        </row>
        <row r="33103">
          <cell r="B33103">
            <v>96872</v>
          </cell>
        </row>
        <row r="33104">
          <cell r="B33104">
            <v>96872</v>
          </cell>
        </row>
        <row r="33105">
          <cell r="B33105">
            <v>96872</v>
          </cell>
        </row>
        <row r="33106">
          <cell r="B33106">
            <v>96872</v>
          </cell>
        </row>
        <row r="33107">
          <cell r="B33107">
            <v>96872</v>
          </cell>
        </row>
        <row r="33108">
          <cell r="B33108">
            <v>96876</v>
          </cell>
        </row>
        <row r="33109">
          <cell r="B33109">
            <v>96876</v>
          </cell>
        </row>
        <row r="33110">
          <cell r="B33110">
            <v>96876</v>
          </cell>
        </row>
        <row r="33111">
          <cell r="B33111">
            <v>96876</v>
          </cell>
        </row>
        <row r="33112">
          <cell r="B33112">
            <v>96876</v>
          </cell>
        </row>
        <row r="33113">
          <cell r="B33113">
            <v>96876</v>
          </cell>
        </row>
        <row r="33114">
          <cell r="B33114">
            <v>96878</v>
          </cell>
        </row>
        <row r="33115">
          <cell r="B33115">
            <v>96878</v>
          </cell>
        </row>
        <row r="33116">
          <cell r="B33116">
            <v>96878</v>
          </cell>
        </row>
        <row r="33117">
          <cell r="B33117">
            <v>96878</v>
          </cell>
        </row>
        <row r="33118">
          <cell r="B33118">
            <v>96878</v>
          </cell>
        </row>
        <row r="33119">
          <cell r="B33119">
            <v>96878</v>
          </cell>
        </row>
        <row r="33120">
          <cell r="B33120">
            <v>96875</v>
          </cell>
        </row>
        <row r="33121">
          <cell r="B33121">
            <v>96875</v>
          </cell>
        </row>
        <row r="33122">
          <cell r="B33122">
            <v>96875</v>
          </cell>
        </row>
        <row r="33123">
          <cell r="B33123">
            <v>96875</v>
          </cell>
        </row>
        <row r="33124">
          <cell r="B33124">
            <v>96875</v>
          </cell>
        </row>
        <row r="33125">
          <cell r="B33125">
            <v>96875</v>
          </cell>
        </row>
        <row r="33126">
          <cell r="B33126">
            <v>96874</v>
          </cell>
        </row>
        <row r="33127">
          <cell r="B33127">
            <v>96874</v>
          </cell>
        </row>
        <row r="33128">
          <cell r="B33128">
            <v>96874</v>
          </cell>
        </row>
        <row r="33129">
          <cell r="B33129">
            <v>96874</v>
          </cell>
        </row>
        <row r="33130">
          <cell r="B33130">
            <v>96874</v>
          </cell>
        </row>
        <row r="33131">
          <cell r="B33131">
            <v>96874</v>
          </cell>
        </row>
        <row r="33132">
          <cell r="B33132">
            <v>96879</v>
          </cell>
        </row>
        <row r="33133">
          <cell r="B33133">
            <v>96879</v>
          </cell>
        </row>
        <row r="33134">
          <cell r="B33134">
            <v>96879</v>
          </cell>
        </row>
        <row r="33135">
          <cell r="B33135">
            <v>96879</v>
          </cell>
        </row>
        <row r="33136">
          <cell r="B33136">
            <v>96879</v>
          </cell>
        </row>
        <row r="33137">
          <cell r="B33137">
            <v>96879</v>
          </cell>
        </row>
        <row r="33138">
          <cell r="B33138">
            <v>96881</v>
          </cell>
        </row>
        <row r="33139">
          <cell r="B33139">
            <v>96881</v>
          </cell>
        </row>
        <row r="33140">
          <cell r="B33140">
            <v>96881</v>
          </cell>
        </row>
        <row r="33141">
          <cell r="B33141">
            <v>96881</v>
          </cell>
        </row>
        <row r="33142">
          <cell r="B33142">
            <v>96881</v>
          </cell>
        </row>
        <row r="33143">
          <cell r="B33143">
            <v>96881</v>
          </cell>
        </row>
        <row r="33144">
          <cell r="B33144">
            <v>96837</v>
          </cell>
        </row>
        <row r="33145">
          <cell r="B33145">
            <v>96837</v>
          </cell>
        </row>
        <row r="33146">
          <cell r="B33146">
            <v>96837</v>
          </cell>
        </row>
        <row r="33147">
          <cell r="B33147">
            <v>96837</v>
          </cell>
        </row>
        <row r="33148">
          <cell r="B33148">
            <v>96840</v>
          </cell>
        </row>
        <row r="33149">
          <cell r="B33149">
            <v>96840</v>
          </cell>
        </row>
        <row r="33150">
          <cell r="B33150">
            <v>96840</v>
          </cell>
        </row>
        <row r="33151">
          <cell r="B33151">
            <v>96840</v>
          </cell>
        </row>
        <row r="33152">
          <cell r="B33152">
            <v>96845</v>
          </cell>
        </row>
        <row r="33153">
          <cell r="B33153">
            <v>96845</v>
          </cell>
        </row>
        <row r="33154">
          <cell r="B33154">
            <v>96845</v>
          </cell>
        </row>
        <row r="33155">
          <cell r="B33155">
            <v>96845</v>
          </cell>
        </row>
        <row r="33156">
          <cell r="B33156">
            <v>96848</v>
          </cell>
        </row>
        <row r="33157">
          <cell r="B33157">
            <v>96848</v>
          </cell>
        </row>
        <row r="33158">
          <cell r="B33158">
            <v>96848</v>
          </cell>
        </row>
        <row r="33159">
          <cell r="B33159">
            <v>96848</v>
          </cell>
        </row>
        <row r="33160">
          <cell r="B33160">
            <v>96849</v>
          </cell>
        </row>
        <row r="33161">
          <cell r="B33161">
            <v>96849</v>
          </cell>
        </row>
        <row r="33162">
          <cell r="B33162">
            <v>96849</v>
          </cell>
        </row>
        <row r="33163">
          <cell r="B33163">
            <v>96849</v>
          </cell>
        </row>
        <row r="33164">
          <cell r="B33164">
            <v>96852</v>
          </cell>
        </row>
        <row r="33165">
          <cell r="B33165">
            <v>96852</v>
          </cell>
        </row>
        <row r="33166">
          <cell r="B33166">
            <v>96852</v>
          </cell>
        </row>
        <row r="33167">
          <cell r="B33167">
            <v>96852</v>
          </cell>
        </row>
        <row r="33168">
          <cell r="B33168">
            <v>96855</v>
          </cell>
        </row>
        <row r="33169">
          <cell r="B33169">
            <v>96855</v>
          </cell>
        </row>
        <row r="33170">
          <cell r="B33170">
            <v>96855</v>
          </cell>
        </row>
        <row r="33171">
          <cell r="B33171">
            <v>96855</v>
          </cell>
        </row>
        <row r="33172">
          <cell r="B33172">
            <v>96838</v>
          </cell>
        </row>
        <row r="33173">
          <cell r="B33173">
            <v>96838</v>
          </cell>
        </row>
        <row r="33174">
          <cell r="B33174">
            <v>96838</v>
          </cell>
        </row>
        <row r="33175">
          <cell r="B33175">
            <v>96838</v>
          </cell>
        </row>
        <row r="33176">
          <cell r="B33176">
            <v>96838</v>
          </cell>
        </row>
        <row r="33177">
          <cell r="B33177">
            <v>96841</v>
          </cell>
        </row>
        <row r="33178">
          <cell r="B33178">
            <v>96841</v>
          </cell>
        </row>
        <row r="33179">
          <cell r="B33179">
            <v>96841</v>
          </cell>
        </row>
        <row r="33180">
          <cell r="B33180">
            <v>96841</v>
          </cell>
        </row>
        <row r="33181">
          <cell r="B33181">
            <v>96841</v>
          </cell>
        </row>
        <row r="33182">
          <cell r="B33182">
            <v>96842</v>
          </cell>
        </row>
        <row r="33183">
          <cell r="B33183">
            <v>96842</v>
          </cell>
        </row>
        <row r="33184">
          <cell r="B33184">
            <v>96842</v>
          </cell>
        </row>
        <row r="33185">
          <cell r="B33185">
            <v>96842</v>
          </cell>
        </row>
        <row r="33186">
          <cell r="B33186">
            <v>96842</v>
          </cell>
        </row>
        <row r="33187">
          <cell r="B33187">
            <v>96846</v>
          </cell>
        </row>
        <row r="33188">
          <cell r="B33188">
            <v>96846</v>
          </cell>
        </row>
        <row r="33189">
          <cell r="B33189">
            <v>96846</v>
          </cell>
        </row>
        <row r="33190">
          <cell r="B33190">
            <v>96846</v>
          </cell>
        </row>
        <row r="33191">
          <cell r="B33191">
            <v>96846</v>
          </cell>
        </row>
        <row r="33192">
          <cell r="B33192">
            <v>96850</v>
          </cell>
        </row>
        <row r="33193">
          <cell r="B33193">
            <v>96850</v>
          </cell>
        </row>
        <row r="33194">
          <cell r="B33194">
            <v>96850</v>
          </cell>
        </row>
        <row r="33195">
          <cell r="B33195">
            <v>96850</v>
          </cell>
        </row>
        <row r="33196">
          <cell r="B33196">
            <v>96850</v>
          </cell>
        </row>
        <row r="33197">
          <cell r="B33197">
            <v>96853</v>
          </cell>
        </row>
        <row r="33198">
          <cell r="B33198">
            <v>96853</v>
          </cell>
        </row>
        <row r="33199">
          <cell r="B33199">
            <v>96853</v>
          </cell>
        </row>
        <row r="33200">
          <cell r="B33200">
            <v>96853</v>
          </cell>
        </row>
        <row r="33201">
          <cell r="B33201">
            <v>96853</v>
          </cell>
        </row>
        <row r="33202">
          <cell r="B33202">
            <v>96854</v>
          </cell>
        </row>
        <row r="33203">
          <cell r="B33203">
            <v>96854</v>
          </cell>
        </row>
        <row r="33204">
          <cell r="B33204">
            <v>96854</v>
          </cell>
        </row>
        <row r="33205">
          <cell r="B33205">
            <v>96854</v>
          </cell>
        </row>
        <row r="33206">
          <cell r="B33206">
            <v>96854</v>
          </cell>
        </row>
        <row r="33207">
          <cell r="B33207">
            <v>104571</v>
          </cell>
        </row>
        <row r="33208">
          <cell r="B33208">
            <v>104571</v>
          </cell>
        </row>
        <row r="33209">
          <cell r="B33209">
            <v>104571</v>
          </cell>
        </row>
        <row r="33210">
          <cell r="B33210">
            <v>104571</v>
          </cell>
        </row>
        <row r="33211">
          <cell r="B33211">
            <v>104571</v>
          </cell>
        </row>
        <row r="33212">
          <cell r="B33212">
            <v>96856</v>
          </cell>
        </row>
        <row r="33213">
          <cell r="B33213">
            <v>96856</v>
          </cell>
        </row>
        <row r="33214">
          <cell r="B33214">
            <v>96856</v>
          </cell>
        </row>
        <row r="33215">
          <cell r="B33215">
            <v>96856</v>
          </cell>
        </row>
        <row r="33216">
          <cell r="B33216">
            <v>96856</v>
          </cell>
        </row>
        <row r="33217">
          <cell r="B33217">
            <v>104566</v>
          </cell>
        </row>
        <row r="33218">
          <cell r="B33218">
            <v>104566</v>
          </cell>
        </row>
        <row r="33219">
          <cell r="B33219">
            <v>104566</v>
          </cell>
        </row>
        <row r="33220">
          <cell r="B33220">
            <v>104566</v>
          </cell>
        </row>
        <row r="33221">
          <cell r="B33221">
            <v>104566</v>
          </cell>
        </row>
        <row r="33222">
          <cell r="B33222">
            <v>104536</v>
          </cell>
        </row>
        <row r="33223">
          <cell r="B33223">
            <v>104536</v>
          </cell>
        </row>
        <row r="33224">
          <cell r="B33224">
            <v>104536</v>
          </cell>
        </row>
        <row r="33225">
          <cell r="B33225">
            <v>104536</v>
          </cell>
        </row>
        <row r="33226">
          <cell r="B33226">
            <v>104536</v>
          </cell>
        </row>
        <row r="33227">
          <cell r="B33227">
            <v>104537</v>
          </cell>
        </row>
        <row r="33228">
          <cell r="B33228">
            <v>104537</v>
          </cell>
        </row>
        <row r="33229">
          <cell r="B33229">
            <v>104537</v>
          </cell>
        </row>
        <row r="33230">
          <cell r="B33230">
            <v>104537</v>
          </cell>
        </row>
        <row r="33231">
          <cell r="B33231">
            <v>104537</v>
          </cell>
        </row>
        <row r="33232">
          <cell r="B33232">
            <v>104572</v>
          </cell>
        </row>
        <row r="33233">
          <cell r="B33233">
            <v>104572</v>
          </cell>
        </row>
        <row r="33234">
          <cell r="B33234">
            <v>104572</v>
          </cell>
        </row>
        <row r="33235">
          <cell r="B33235">
            <v>104572</v>
          </cell>
        </row>
        <row r="33236">
          <cell r="B33236">
            <v>104572</v>
          </cell>
        </row>
        <row r="33237">
          <cell r="B33237">
            <v>104568</v>
          </cell>
        </row>
        <row r="33238">
          <cell r="B33238">
            <v>104568</v>
          </cell>
        </row>
        <row r="33239">
          <cell r="B33239">
            <v>104568</v>
          </cell>
        </row>
        <row r="33240">
          <cell r="B33240">
            <v>104568</v>
          </cell>
        </row>
        <row r="33241">
          <cell r="B33241">
            <v>104568</v>
          </cell>
        </row>
        <row r="33242">
          <cell r="B33242">
            <v>104538</v>
          </cell>
        </row>
        <row r="33243">
          <cell r="B33243">
            <v>104538</v>
          </cell>
        </row>
        <row r="33244">
          <cell r="B33244">
            <v>104538</v>
          </cell>
        </row>
        <row r="33245">
          <cell r="B33245">
            <v>104538</v>
          </cell>
        </row>
        <row r="33246">
          <cell r="B33246">
            <v>104538</v>
          </cell>
        </row>
        <row r="33247">
          <cell r="B33247">
            <v>104570</v>
          </cell>
        </row>
        <row r="33248">
          <cell r="B33248">
            <v>104570</v>
          </cell>
        </row>
        <row r="33249">
          <cell r="B33249">
            <v>104570</v>
          </cell>
        </row>
        <row r="33250">
          <cell r="B33250">
            <v>104570</v>
          </cell>
        </row>
        <row r="33251">
          <cell r="B33251">
            <v>104570</v>
          </cell>
        </row>
        <row r="33252">
          <cell r="B33252">
            <v>104565</v>
          </cell>
        </row>
        <row r="33253">
          <cell r="B33253">
            <v>104565</v>
          </cell>
        </row>
        <row r="33254">
          <cell r="B33254">
            <v>104565</v>
          </cell>
        </row>
        <row r="33255">
          <cell r="B33255">
            <v>104565</v>
          </cell>
        </row>
        <row r="33256">
          <cell r="B33256">
            <v>104565</v>
          </cell>
        </row>
        <row r="33257">
          <cell r="B33257">
            <v>104567</v>
          </cell>
        </row>
        <row r="33258">
          <cell r="B33258">
            <v>104567</v>
          </cell>
        </row>
        <row r="33259">
          <cell r="B33259">
            <v>104567</v>
          </cell>
        </row>
        <row r="33260">
          <cell r="B33260">
            <v>104567</v>
          </cell>
        </row>
        <row r="33261">
          <cell r="B33261">
            <v>104567</v>
          </cell>
        </row>
        <row r="33262">
          <cell r="B33262">
            <v>104569</v>
          </cell>
        </row>
        <row r="33263">
          <cell r="B33263">
            <v>104569</v>
          </cell>
        </row>
        <row r="33264">
          <cell r="B33264">
            <v>104569</v>
          </cell>
        </row>
        <row r="33265">
          <cell r="B33265">
            <v>104569</v>
          </cell>
        </row>
        <row r="33266">
          <cell r="B33266">
            <v>104569</v>
          </cell>
        </row>
        <row r="33267">
          <cell r="B33267">
            <v>96843</v>
          </cell>
        </row>
        <row r="33268">
          <cell r="B33268">
            <v>96843</v>
          </cell>
        </row>
        <row r="33269">
          <cell r="B33269">
            <v>96843</v>
          </cell>
        </row>
        <row r="33270">
          <cell r="B33270">
            <v>96843</v>
          </cell>
        </row>
        <row r="33271">
          <cell r="B33271">
            <v>96843</v>
          </cell>
        </row>
        <row r="33272">
          <cell r="B33272">
            <v>96847</v>
          </cell>
        </row>
        <row r="33273">
          <cell r="B33273">
            <v>96847</v>
          </cell>
        </row>
        <row r="33274">
          <cell r="B33274">
            <v>96847</v>
          </cell>
        </row>
        <row r="33275">
          <cell r="B33275">
            <v>96847</v>
          </cell>
        </row>
        <row r="33276">
          <cell r="B33276">
            <v>96847</v>
          </cell>
        </row>
        <row r="33277">
          <cell r="B33277">
            <v>96844</v>
          </cell>
        </row>
        <row r="33278">
          <cell r="B33278">
            <v>96844</v>
          </cell>
        </row>
        <row r="33279">
          <cell r="B33279">
            <v>96844</v>
          </cell>
        </row>
        <row r="33280">
          <cell r="B33280">
            <v>96844</v>
          </cell>
        </row>
        <row r="33281">
          <cell r="B33281">
            <v>96844</v>
          </cell>
        </row>
        <row r="33282">
          <cell r="B33282">
            <v>96839</v>
          </cell>
        </row>
        <row r="33283">
          <cell r="B33283">
            <v>96839</v>
          </cell>
        </row>
        <row r="33284">
          <cell r="B33284">
            <v>96839</v>
          </cell>
        </row>
        <row r="33285">
          <cell r="B33285">
            <v>96839</v>
          </cell>
        </row>
        <row r="33286">
          <cell r="B33286">
            <v>96839</v>
          </cell>
        </row>
        <row r="33287">
          <cell r="B33287">
            <v>104574</v>
          </cell>
        </row>
        <row r="33288">
          <cell r="B33288">
            <v>104574</v>
          </cell>
        </row>
        <row r="33289">
          <cell r="B33289">
            <v>104574</v>
          </cell>
        </row>
        <row r="33290">
          <cell r="B33290">
            <v>104574</v>
          </cell>
        </row>
        <row r="33291">
          <cell r="B33291">
            <v>104574</v>
          </cell>
        </row>
        <row r="33292">
          <cell r="B33292">
            <v>104575</v>
          </cell>
        </row>
        <row r="33293">
          <cell r="B33293">
            <v>104575</v>
          </cell>
        </row>
        <row r="33294">
          <cell r="B33294">
            <v>104575</v>
          </cell>
        </row>
        <row r="33295">
          <cell r="B33295">
            <v>104575</v>
          </cell>
        </row>
        <row r="33296">
          <cell r="B33296">
            <v>104575</v>
          </cell>
        </row>
        <row r="33297">
          <cell r="B33297">
            <v>104573</v>
          </cell>
        </row>
        <row r="33298">
          <cell r="B33298">
            <v>104573</v>
          </cell>
        </row>
        <row r="33299">
          <cell r="B33299">
            <v>104573</v>
          </cell>
        </row>
        <row r="33300">
          <cell r="B33300">
            <v>104573</v>
          </cell>
        </row>
        <row r="33301">
          <cell r="B33301">
            <v>104573</v>
          </cell>
        </row>
        <row r="33302">
          <cell r="B33302">
            <v>96805</v>
          </cell>
        </row>
        <row r="33303">
          <cell r="B33303">
            <v>96805</v>
          </cell>
        </row>
        <row r="33304">
          <cell r="B33304">
            <v>96805</v>
          </cell>
        </row>
        <row r="33305">
          <cell r="B33305">
            <v>96805</v>
          </cell>
        </row>
        <row r="33306">
          <cell r="B33306">
            <v>96802</v>
          </cell>
        </row>
        <row r="33307">
          <cell r="B33307">
            <v>96802</v>
          </cell>
        </row>
        <row r="33308">
          <cell r="B33308">
            <v>96802</v>
          </cell>
        </row>
        <row r="33309">
          <cell r="B33309">
            <v>96802</v>
          </cell>
        </row>
        <row r="33310">
          <cell r="B33310">
            <v>96806</v>
          </cell>
        </row>
        <row r="33311">
          <cell r="B33311">
            <v>96806</v>
          </cell>
        </row>
        <row r="33312">
          <cell r="B33312">
            <v>96806</v>
          </cell>
        </row>
        <row r="33313">
          <cell r="B33313">
            <v>96806</v>
          </cell>
        </row>
        <row r="33314">
          <cell r="B33314">
            <v>96803</v>
          </cell>
        </row>
        <row r="33315">
          <cell r="B33315">
            <v>96803</v>
          </cell>
        </row>
        <row r="33316">
          <cell r="B33316">
            <v>96803</v>
          </cell>
        </row>
        <row r="33317">
          <cell r="B33317">
            <v>96803</v>
          </cell>
        </row>
        <row r="33318">
          <cell r="B33318">
            <v>96807</v>
          </cell>
        </row>
        <row r="33319">
          <cell r="B33319">
            <v>96807</v>
          </cell>
        </row>
        <row r="33320">
          <cell r="B33320">
            <v>96807</v>
          </cell>
        </row>
        <row r="33321">
          <cell r="B33321">
            <v>96807</v>
          </cell>
        </row>
        <row r="33322">
          <cell r="B33322">
            <v>96804</v>
          </cell>
        </row>
        <row r="33323">
          <cell r="B33323">
            <v>96804</v>
          </cell>
        </row>
        <row r="33324">
          <cell r="B33324">
            <v>96804</v>
          </cell>
        </row>
        <row r="33325">
          <cell r="B33325">
            <v>96804</v>
          </cell>
        </row>
        <row r="33326">
          <cell r="B33326">
            <v>96829</v>
          </cell>
        </row>
        <row r="33327">
          <cell r="B33327">
            <v>96829</v>
          </cell>
        </row>
        <row r="33328">
          <cell r="B33328">
            <v>96829</v>
          </cell>
        </row>
        <row r="33329">
          <cell r="B33329">
            <v>96829</v>
          </cell>
        </row>
        <row r="33330">
          <cell r="B33330">
            <v>96833</v>
          </cell>
        </row>
        <row r="33331">
          <cell r="B33331">
            <v>96833</v>
          </cell>
        </row>
        <row r="33332">
          <cell r="B33332">
            <v>96833</v>
          </cell>
        </row>
        <row r="33333">
          <cell r="B33333">
            <v>96833</v>
          </cell>
        </row>
        <row r="33334">
          <cell r="B33334">
            <v>96836</v>
          </cell>
        </row>
        <row r="33335">
          <cell r="B33335">
            <v>96836</v>
          </cell>
        </row>
        <row r="33336">
          <cell r="B33336">
            <v>96836</v>
          </cell>
        </row>
        <row r="33337">
          <cell r="B33337">
            <v>96836</v>
          </cell>
        </row>
        <row r="33338">
          <cell r="B33338">
            <v>104576</v>
          </cell>
        </row>
        <row r="33339">
          <cell r="B33339">
            <v>104576</v>
          </cell>
        </row>
        <row r="33340">
          <cell r="B33340">
            <v>104576</v>
          </cell>
        </row>
        <row r="33341">
          <cell r="B33341">
            <v>104576</v>
          </cell>
        </row>
        <row r="33342">
          <cell r="B33342">
            <v>104577</v>
          </cell>
        </row>
        <row r="33343">
          <cell r="B33343">
            <v>104577</v>
          </cell>
        </row>
        <row r="33344">
          <cell r="B33344">
            <v>104577</v>
          </cell>
        </row>
        <row r="33345">
          <cell r="B33345">
            <v>104577</v>
          </cell>
        </row>
        <row r="33346">
          <cell r="B33346">
            <v>104578</v>
          </cell>
        </row>
        <row r="33347">
          <cell r="B33347">
            <v>104578</v>
          </cell>
        </row>
        <row r="33348">
          <cell r="B33348">
            <v>104578</v>
          </cell>
        </row>
        <row r="33349">
          <cell r="B33349">
            <v>104578</v>
          </cell>
        </row>
        <row r="33350">
          <cell r="B33350">
            <v>104580</v>
          </cell>
        </row>
        <row r="33351">
          <cell r="B33351">
            <v>104580</v>
          </cell>
        </row>
        <row r="33352">
          <cell r="B33352">
            <v>104580</v>
          </cell>
        </row>
        <row r="33353">
          <cell r="B33353">
            <v>104580</v>
          </cell>
        </row>
        <row r="33354">
          <cell r="B33354">
            <v>104579</v>
          </cell>
        </row>
        <row r="33355">
          <cell r="B33355">
            <v>104579</v>
          </cell>
        </row>
        <row r="33356">
          <cell r="B33356">
            <v>104579</v>
          </cell>
        </row>
        <row r="33357">
          <cell r="B33357">
            <v>104579</v>
          </cell>
        </row>
        <row r="33358">
          <cell r="B33358">
            <v>96823</v>
          </cell>
        </row>
        <row r="33359">
          <cell r="B33359">
            <v>96823</v>
          </cell>
        </row>
        <row r="33360">
          <cell r="B33360">
            <v>96823</v>
          </cell>
        </row>
        <row r="33361">
          <cell r="B33361">
            <v>96823</v>
          </cell>
        </row>
        <row r="33362">
          <cell r="B33362">
            <v>96826</v>
          </cell>
        </row>
        <row r="33363">
          <cell r="B33363">
            <v>96826</v>
          </cell>
        </row>
        <row r="33364">
          <cell r="B33364">
            <v>96826</v>
          </cell>
        </row>
        <row r="33365">
          <cell r="B33365">
            <v>96826</v>
          </cell>
        </row>
        <row r="33366">
          <cell r="B33366">
            <v>96830</v>
          </cell>
        </row>
        <row r="33367">
          <cell r="B33367">
            <v>96830</v>
          </cell>
        </row>
        <row r="33368">
          <cell r="B33368">
            <v>96830</v>
          </cell>
        </row>
        <row r="33369">
          <cell r="B33369">
            <v>96830</v>
          </cell>
        </row>
        <row r="33370">
          <cell r="B33370">
            <v>96834</v>
          </cell>
        </row>
        <row r="33371">
          <cell r="B33371">
            <v>96834</v>
          </cell>
        </row>
        <row r="33372">
          <cell r="B33372">
            <v>96834</v>
          </cell>
        </row>
        <row r="33373">
          <cell r="B33373">
            <v>96834</v>
          </cell>
        </row>
        <row r="33374">
          <cell r="B33374">
            <v>104581</v>
          </cell>
        </row>
        <row r="33375">
          <cell r="B33375">
            <v>104581</v>
          </cell>
        </row>
        <row r="33376">
          <cell r="B33376">
            <v>104581</v>
          </cell>
        </row>
        <row r="33377">
          <cell r="B33377">
            <v>104581</v>
          </cell>
        </row>
        <row r="33378">
          <cell r="B33378">
            <v>104582</v>
          </cell>
        </row>
        <row r="33379">
          <cell r="B33379">
            <v>104582</v>
          </cell>
        </row>
        <row r="33380">
          <cell r="B33380">
            <v>104582</v>
          </cell>
        </row>
        <row r="33381">
          <cell r="B33381">
            <v>104582</v>
          </cell>
        </row>
        <row r="33382">
          <cell r="B33382">
            <v>104583</v>
          </cell>
        </row>
        <row r="33383">
          <cell r="B33383">
            <v>104583</v>
          </cell>
        </row>
        <row r="33384">
          <cell r="B33384">
            <v>104583</v>
          </cell>
        </row>
        <row r="33385">
          <cell r="B33385">
            <v>104583</v>
          </cell>
        </row>
        <row r="33386">
          <cell r="B33386">
            <v>104584</v>
          </cell>
        </row>
        <row r="33387">
          <cell r="B33387">
            <v>104584</v>
          </cell>
        </row>
        <row r="33388">
          <cell r="B33388">
            <v>104584</v>
          </cell>
        </row>
        <row r="33389">
          <cell r="B33389">
            <v>104584</v>
          </cell>
        </row>
        <row r="33390">
          <cell r="B33390">
            <v>104585</v>
          </cell>
        </row>
        <row r="33391">
          <cell r="B33391">
            <v>104585</v>
          </cell>
        </row>
        <row r="33392">
          <cell r="B33392">
            <v>104585</v>
          </cell>
        </row>
        <row r="33393">
          <cell r="B33393">
            <v>104585</v>
          </cell>
        </row>
        <row r="33394">
          <cell r="B33394">
            <v>104585</v>
          </cell>
        </row>
        <row r="33395">
          <cell r="B33395">
            <v>104587</v>
          </cell>
        </row>
        <row r="33396">
          <cell r="B33396">
            <v>104587</v>
          </cell>
        </row>
        <row r="33397">
          <cell r="B33397">
            <v>104587</v>
          </cell>
        </row>
        <row r="33398">
          <cell r="B33398">
            <v>104587</v>
          </cell>
        </row>
        <row r="33399">
          <cell r="B33399">
            <v>104587</v>
          </cell>
        </row>
        <row r="33400">
          <cell r="B33400">
            <v>104586</v>
          </cell>
        </row>
        <row r="33401">
          <cell r="B33401">
            <v>104586</v>
          </cell>
        </row>
        <row r="33402">
          <cell r="B33402">
            <v>104586</v>
          </cell>
        </row>
        <row r="33403">
          <cell r="B33403">
            <v>104586</v>
          </cell>
        </row>
        <row r="33404">
          <cell r="B33404">
            <v>104586</v>
          </cell>
        </row>
        <row r="33405">
          <cell r="B33405">
            <v>96798</v>
          </cell>
        </row>
        <row r="33406">
          <cell r="B33406">
            <v>96798</v>
          </cell>
        </row>
        <row r="33407">
          <cell r="B33407">
            <v>96798</v>
          </cell>
        </row>
        <row r="33408">
          <cell r="B33408">
            <v>96798</v>
          </cell>
        </row>
        <row r="33409">
          <cell r="B33409">
            <v>96799</v>
          </cell>
        </row>
        <row r="33410">
          <cell r="B33410">
            <v>96799</v>
          </cell>
        </row>
        <row r="33411">
          <cell r="B33411">
            <v>96799</v>
          </cell>
        </row>
        <row r="33412">
          <cell r="B33412">
            <v>96799</v>
          </cell>
        </row>
        <row r="33413">
          <cell r="B33413">
            <v>96800</v>
          </cell>
        </row>
        <row r="33414">
          <cell r="B33414">
            <v>96800</v>
          </cell>
        </row>
        <row r="33415">
          <cell r="B33415">
            <v>96800</v>
          </cell>
        </row>
        <row r="33416">
          <cell r="B33416">
            <v>96800</v>
          </cell>
        </row>
        <row r="33417">
          <cell r="B33417">
            <v>96801</v>
          </cell>
        </row>
        <row r="33418">
          <cell r="B33418">
            <v>96801</v>
          </cell>
        </row>
        <row r="33419">
          <cell r="B33419">
            <v>96801</v>
          </cell>
        </row>
        <row r="33420">
          <cell r="B33420">
            <v>96801</v>
          </cell>
        </row>
        <row r="33421">
          <cell r="B33421">
            <v>104539</v>
          </cell>
        </row>
        <row r="33422">
          <cell r="B33422">
            <v>104539</v>
          </cell>
        </row>
        <row r="33423">
          <cell r="B33423">
            <v>104539</v>
          </cell>
        </row>
        <row r="33424">
          <cell r="B33424">
            <v>104539</v>
          </cell>
        </row>
        <row r="33425">
          <cell r="B33425">
            <v>104541</v>
          </cell>
        </row>
        <row r="33426">
          <cell r="B33426">
            <v>104541</v>
          </cell>
        </row>
        <row r="33427">
          <cell r="B33427">
            <v>104541</v>
          </cell>
        </row>
        <row r="33428">
          <cell r="B33428">
            <v>104541</v>
          </cell>
        </row>
        <row r="33429">
          <cell r="B33429">
            <v>104540</v>
          </cell>
        </row>
        <row r="33430">
          <cell r="B33430">
            <v>104540</v>
          </cell>
        </row>
        <row r="33431">
          <cell r="B33431">
            <v>104540</v>
          </cell>
        </row>
        <row r="33432">
          <cell r="B33432">
            <v>104540</v>
          </cell>
        </row>
        <row r="33433">
          <cell r="B33433">
            <v>104543</v>
          </cell>
        </row>
        <row r="33434">
          <cell r="B33434">
            <v>104543</v>
          </cell>
        </row>
        <row r="33435">
          <cell r="B33435">
            <v>104543</v>
          </cell>
        </row>
        <row r="33436">
          <cell r="B33436">
            <v>104543</v>
          </cell>
        </row>
        <row r="33437">
          <cell r="B33437">
            <v>104544</v>
          </cell>
        </row>
        <row r="33438">
          <cell r="B33438">
            <v>104544</v>
          </cell>
        </row>
        <row r="33439">
          <cell r="B33439">
            <v>104544</v>
          </cell>
        </row>
        <row r="33440">
          <cell r="B33440">
            <v>104544</v>
          </cell>
        </row>
        <row r="33441">
          <cell r="B33441">
            <v>104545</v>
          </cell>
        </row>
        <row r="33442">
          <cell r="B33442">
            <v>104545</v>
          </cell>
        </row>
        <row r="33443">
          <cell r="B33443">
            <v>104545</v>
          </cell>
        </row>
        <row r="33444">
          <cell r="B33444">
            <v>104545</v>
          </cell>
        </row>
        <row r="33445">
          <cell r="B33445">
            <v>104542</v>
          </cell>
        </row>
        <row r="33446">
          <cell r="B33446">
            <v>104542</v>
          </cell>
        </row>
        <row r="33447">
          <cell r="B33447">
            <v>104542</v>
          </cell>
        </row>
        <row r="33448">
          <cell r="B33448">
            <v>104542</v>
          </cell>
        </row>
        <row r="33449">
          <cell r="B33449">
            <v>104592</v>
          </cell>
        </row>
        <row r="33450">
          <cell r="B33450">
            <v>104592</v>
          </cell>
        </row>
        <row r="33451">
          <cell r="B33451">
            <v>104592</v>
          </cell>
        </row>
        <row r="33452">
          <cell r="B33452">
            <v>104592</v>
          </cell>
        </row>
        <row r="33453">
          <cell r="B33453">
            <v>104548</v>
          </cell>
        </row>
        <row r="33454">
          <cell r="B33454">
            <v>104548</v>
          </cell>
        </row>
        <row r="33455">
          <cell r="B33455">
            <v>104548</v>
          </cell>
        </row>
        <row r="33456">
          <cell r="B33456">
            <v>104548</v>
          </cell>
        </row>
        <row r="33457">
          <cell r="B33457">
            <v>104546</v>
          </cell>
        </row>
        <row r="33458">
          <cell r="B33458">
            <v>104546</v>
          </cell>
        </row>
        <row r="33459">
          <cell r="B33459">
            <v>104546</v>
          </cell>
        </row>
        <row r="33460">
          <cell r="B33460">
            <v>104546</v>
          </cell>
        </row>
        <row r="33461">
          <cell r="B33461">
            <v>104549</v>
          </cell>
        </row>
        <row r="33462">
          <cell r="B33462">
            <v>104549</v>
          </cell>
        </row>
        <row r="33463">
          <cell r="B33463">
            <v>104549</v>
          </cell>
        </row>
        <row r="33464">
          <cell r="B33464">
            <v>104549</v>
          </cell>
        </row>
        <row r="33465">
          <cell r="B33465">
            <v>104550</v>
          </cell>
        </row>
        <row r="33466">
          <cell r="B33466">
            <v>104550</v>
          </cell>
        </row>
        <row r="33467">
          <cell r="B33467">
            <v>104550</v>
          </cell>
        </row>
        <row r="33468">
          <cell r="B33468">
            <v>104550</v>
          </cell>
        </row>
        <row r="33469">
          <cell r="B33469">
            <v>104552</v>
          </cell>
        </row>
        <row r="33470">
          <cell r="B33470">
            <v>104552</v>
          </cell>
        </row>
        <row r="33471">
          <cell r="B33471">
            <v>104552</v>
          </cell>
        </row>
        <row r="33472">
          <cell r="B33472">
            <v>104552</v>
          </cell>
        </row>
        <row r="33473">
          <cell r="B33473">
            <v>104551</v>
          </cell>
        </row>
        <row r="33474">
          <cell r="B33474">
            <v>104551</v>
          </cell>
        </row>
        <row r="33475">
          <cell r="B33475">
            <v>104551</v>
          </cell>
        </row>
        <row r="33476">
          <cell r="B33476">
            <v>104551</v>
          </cell>
        </row>
        <row r="33477">
          <cell r="B33477">
            <v>104553</v>
          </cell>
        </row>
        <row r="33478">
          <cell r="B33478">
            <v>104553</v>
          </cell>
        </row>
        <row r="33479">
          <cell r="B33479">
            <v>104553</v>
          </cell>
        </row>
        <row r="33480">
          <cell r="B33480">
            <v>104553</v>
          </cell>
        </row>
        <row r="33481">
          <cell r="B33481">
            <v>104554</v>
          </cell>
        </row>
        <row r="33482">
          <cell r="B33482">
            <v>104554</v>
          </cell>
        </row>
        <row r="33483">
          <cell r="B33483">
            <v>104554</v>
          </cell>
        </row>
        <row r="33484">
          <cell r="B33484">
            <v>104554</v>
          </cell>
        </row>
        <row r="33485">
          <cell r="B33485">
            <v>104554</v>
          </cell>
        </row>
        <row r="33486">
          <cell r="B33486">
            <v>104555</v>
          </cell>
        </row>
        <row r="33487">
          <cell r="B33487">
            <v>104555</v>
          </cell>
        </row>
        <row r="33488">
          <cell r="B33488">
            <v>104555</v>
          </cell>
        </row>
        <row r="33489">
          <cell r="B33489">
            <v>104555</v>
          </cell>
        </row>
        <row r="33490">
          <cell r="B33490">
            <v>104555</v>
          </cell>
        </row>
        <row r="33491">
          <cell r="B33491">
            <v>104556</v>
          </cell>
        </row>
        <row r="33492">
          <cell r="B33492">
            <v>104556</v>
          </cell>
        </row>
        <row r="33493">
          <cell r="B33493">
            <v>104556</v>
          </cell>
        </row>
        <row r="33494">
          <cell r="B33494">
            <v>104556</v>
          </cell>
        </row>
        <row r="33495">
          <cell r="B33495">
            <v>104556</v>
          </cell>
        </row>
        <row r="33496">
          <cell r="B33496">
            <v>104558</v>
          </cell>
        </row>
        <row r="33497">
          <cell r="B33497">
            <v>104558</v>
          </cell>
        </row>
        <row r="33498">
          <cell r="B33498">
            <v>104558</v>
          </cell>
        </row>
        <row r="33499">
          <cell r="B33499">
            <v>104558</v>
          </cell>
        </row>
        <row r="33500">
          <cell r="B33500">
            <v>104558</v>
          </cell>
        </row>
        <row r="33501">
          <cell r="B33501">
            <v>104559</v>
          </cell>
        </row>
        <row r="33502">
          <cell r="B33502">
            <v>104559</v>
          </cell>
        </row>
        <row r="33503">
          <cell r="B33503">
            <v>104559</v>
          </cell>
        </row>
        <row r="33504">
          <cell r="B33504">
            <v>104559</v>
          </cell>
        </row>
        <row r="33505">
          <cell r="B33505">
            <v>104559</v>
          </cell>
        </row>
        <row r="33506">
          <cell r="B33506">
            <v>104560</v>
          </cell>
        </row>
        <row r="33507">
          <cell r="B33507">
            <v>104560</v>
          </cell>
        </row>
        <row r="33508">
          <cell r="B33508">
            <v>104560</v>
          </cell>
        </row>
        <row r="33509">
          <cell r="B33509">
            <v>104560</v>
          </cell>
        </row>
        <row r="33510">
          <cell r="B33510">
            <v>104560</v>
          </cell>
        </row>
        <row r="33511">
          <cell r="B33511">
            <v>104557</v>
          </cell>
        </row>
        <row r="33512">
          <cell r="B33512">
            <v>104557</v>
          </cell>
        </row>
        <row r="33513">
          <cell r="B33513">
            <v>104557</v>
          </cell>
        </row>
        <row r="33514">
          <cell r="B33514">
            <v>104557</v>
          </cell>
        </row>
        <row r="33515">
          <cell r="B33515">
            <v>104557</v>
          </cell>
        </row>
        <row r="33516">
          <cell r="B33516">
            <v>104561</v>
          </cell>
        </row>
        <row r="33517">
          <cell r="B33517">
            <v>104561</v>
          </cell>
        </row>
        <row r="33518">
          <cell r="B33518">
            <v>104561</v>
          </cell>
        </row>
        <row r="33519">
          <cell r="B33519">
            <v>104561</v>
          </cell>
        </row>
        <row r="33520">
          <cell r="B33520">
            <v>104561</v>
          </cell>
        </row>
        <row r="33521">
          <cell r="B33521">
            <v>104562</v>
          </cell>
        </row>
        <row r="33522">
          <cell r="B33522">
            <v>104562</v>
          </cell>
        </row>
        <row r="33523">
          <cell r="B33523">
            <v>104562</v>
          </cell>
        </row>
        <row r="33524">
          <cell r="B33524">
            <v>104562</v>
          </cell>
        </row>
        <row r="33525">
          <cell r="B33525">
            <v>104562</v>
          </cell>
        </row>
        <row r="33526">
          <cell r="B33526">
            <v>96860</v>
          </cell>
        </row>
        <row r="33527">
          <cell r="B33527">
            <v>96860</v>
          </cell>
        </row>
        <row r="33528">
          <cell r="B33528">
            <v>96860</v>
          </cell>
        </row>
        <row r="33529">
          <cell r="B33529">
            <v>96860</v>
          </cell>
        </row>
        <row r="33530">
          <cell r="B33530">
            <v>96862</v>
          </cell>
        </row>
        <row r="33531">
          <cell r="B33531">
            <v>96862</v>
          </cell>
        </row>
        <row r="33532">
          <cell r="B33532">
            <v>96862</v>
          </cell>
        </row>
        <row r="33533">
          <cell r="B33533">
            <v>96862</v>
          </cell>
        </row>
        <row r="33534">
          <cell r="B33534">
            <v>96864</v>
          </cell>
        </row>
        <row r="33535">
          <cell r="B33535">
            <v>96864</v>
          </cell>
        </row>
        <row r="33536">
          <cell r="B33536">
            <v>96864</v>
          </cell>
        </row>
        <row r="33537">
          <cell r="B33537">
            <v>96864</v>
          </cell>
        </row>
        <row r="33538">
          <cell r="B33538">
            <v>96866</v>
          </cell>
        </row>
        <row r="33539">
          <cell r="B33539">
            <v>96866</v>
          </cell>
        </row>
        <row r="33540">
          <cell r="B33540">
            <v>96866</v>
          </cell>
        </row>
        <row r="33541">
          <cell r="B33541">
            <v>96866</v>
          </cell>
        </row>
        <row r="33542">
          <cell r="B33542">
            <v>96868</v>
          </cell>
        </row>
        <row r="33543">
          <cell r="B33543">
            <v>96868</v>
          </cell>
        </row>
        <row r="33544">
          <cell r="B33544">
            <v>96868</v>
          </cell>
        </row>
        <row r="33545">
          <cell r="B33545">
            <v>96868</v>
          </cell>
        </row>
        <row r="33546">
          <cell r="B33546">
            <v>96869</v>
          </cell>
        </row>
        <row r="33547">
          <cell r="B33547">
            <v>96869</v>
          </cell>
        </row>
        <row r="33548">
          <cell r="B33548">
            <v>96869</v>
          </cell>
        </row>
        <row r="33549">
          <cell r="B33549">
            <v>96869</v>
          </cell>
        </row>
        <row r="33550">
          <cell r="B33550">
            <v>96870</v>
          </cell>
        </row>
        <row r="33551">
          <cell r="B33551">
            <v>96870</v>
          </cell>
        </row>
        <row r="33552">
          <cell r="B33552">
            <v>96870</v>
          </cell>
        </row>
        <row r="33553">
          <cell r="B33553">
            <v>96870</v>
          </cell>
        </row>
        <row r="33554">
          <cell r="B33554">
            <v>96871</v>
          </cell>
        </row>
        <row r="33555">
          <cell r="B33555">
            <v>96871</v>
          </cell>
        </row>
        <row r="33556">
          <cell r="B33556">
            <v>96871</v>
          </cell>
        </row>
        <row r="33557">
          <cell r="B33557">
            <v>96871</v>
          </cell>
        </row>
        <row r="33558">
          <cell r="B33558">
            <v>96861</v>
          </cell>
        </row>
        <row r="33559">
          <cell r="B33559">
            <v>96861</v>
          </cell>
        </row>
        <row r="33560">
          <cell r="B33560">
            <v>96861</v>
          </cell>
        </row>
        <row r="33561">
          <cell r="B33561">
            <v>96861</v>
          </cell>
        </row>
        <row r="33562">
          <cell r="B33562">
            <v>96861</v>
          </cell>
        </row>
        <row r="33563">
          <cell r="B33563">
            <v>96863</v>
          </cell>
        </row>
        <row r="33564">
          <cell r="B33564">
            <v>96863</v>
          </cell>
        </row>
        <row r="33565">
          <cell r="B33565">
            <v>96863</v>
          </cell>
        </row>
        <row r="33566">
          <cell r="B33566">
            <v>96863</v>
          </cell>
        </row>
        <row r="33567">
          <cell r="B33567">
            <v>96863</v>
          </cell>
        </row>
        <row r="33568">
          <cell r="B33568">
            <v>96865</v>
          </cell>
        </row>
        <row r="33569">
          <cell r="B33569">
            <v>96865</v>
          </cell>
        </row>
        <row r="33570">
          <cell r="B33570">
            <v>96865</v>
          </cell>
        </row>
        <row r="33571">
          <cell r="B33571">
            <v>96865</v>
          </cell>
        </row>
        <row r="33572">
          <cell r="B33572">
            <v>96865</v>
          </cell>
        </row>
        <row r="33573">
          <cell r="B33573">
            <v>96814</v>
          </cell>
        </row>
        <row r="33574">
          <cell r="B33574">
            <v>96814</v>
          </cell>
        </row>
        <row r="33575">
          <cell r="B33575">
            <v>96814</v>
          </cell>
        </row>
        <row r="33576">
          <cell r="B33576">
            <v>96814</v>
          </cell>
        </row>
        <row r="33577">
          <cell r="B33577">
            <v>96818</v>
          </cell>
        </row>
        <row r="33578">
          <cell r="B33578">
            <v>96818</v>
          </cell>
        </row>
        <row r="33579">
          <cell r="B33579">
            <v>96818</v>
          </cell>
        </row>
        <row r="33580">
          <cell r="B33580">
            <v>96818</v>
          </cell>
        </row>
        <row r="33581">
          <cell r="B33581">
            <v>96819</v>
          </cell>
        </row>
        <row r="33582">
          <cell r="B33582">
            <v>96819</v>
          </cell>
        </row>
        <row r="33583">
          <cell r="B33583">
            <v>96819</v>
          </cell>
        </row>
        <row r="33584">
          <cell r="B33584">
            <v>96819</v>
          </cell>
        </row>
        <row r="33585">
          <cell r="B33585">
            <v>96822</v>
          </cell>
        </row>
        <row r="33586">
          <cell r="B33586">
            <v>96822</v>
          </cell>
        </row>
        <row r="33587">
          <cell r="B33587">
            <v>96822</v>
          </cell>
        </row>
        <row r="33588">
          <cell r="B33588">
            <v>96822</v>
          </cell>
        </row>
        <row r="33589">
          <cell r="B33589">
            <v>96808</v>
          </cell>
        </row>
        <row r="33590">
          <cell r="B33590">
            <v>96808</v>
          </cell>
        </row>
        <row r="33591">
          <cell r="B33591">
            <v>96808</v>
          </cell>
        </row>
        <row r="33592">
          <cell r="B33592">
            <v>96808</v>
          </cell>
        </row>
        <row r="33593">
          <cell r="B33593">
            <v>96808</v>
          </cell>
        </row>
        <row r="33594">
          <cell r="B33594">
            <v>96811</v>
          </cell>
        </row>
        <row r="33595">
          <cell r="B33595">
            <v>96811</v>
          </cell>
        </row>
        <row r="33596">
          <cell r="B33596">
            <v>96811</v>
          </cell>
        </row>
        <row r="33597">
          <cell r="B33597">
            <v>96811</v>
          </cell>
        </row>
        <row r="33598">
          <cell r="B33598">
            <v>96811</v>
          </cell>
        </row>
        <row r="33599">
          <cell r="B33599">
            <v>96815</v>
          </cell>
        </row>
        <row r="33600">
          <cell r="B33600">
            <v>96815</v>
          </cell>
        </row>
        <row r="33601">
          <cell r="B33601">
            <v>96815</v>
          </cell>
        </row>
        <row r="33602">
          <cell r="B33602">
            <v>96815</v>
          </cell>
        </row>
        <row r="33603">
          <cell r="B33603">
            <v>96815</v>
          </cell>
        </row>
        <row r="33604">
          <cell r="B33604">
            <v>96820</v>
          </cell>
        </row>
        <row r="33605">
          <cell r="B33605">
            <v>96820</v>
          </cell>
        </row>
        <row r="33606">
          <cell r="B33606">
            <v>96820</v>
          </cell>
        </row>
        <row r="33607">
          <cell r="B33607">
            <v>96820</v>
          </cell>
        </row>
        <row r="33608">
          <cell r="B33608">
            <v>96820</v>
          </cell>
        </row>
        <row r="33609">
          <cell r="B33609">
            <v>96702</v>
          </cell>
        </row>
        <row r="33610">
          <cell r="B33610">
            <v>96702</v>
          </cell>
        </row>
        <row r="33611">
          <cell r="B33611">
            <v>96702</v>
          </cell>
        </row>
        <row r="33612">
          <cell r="B33612">
            <v>96702</v>
          </cell>
        </row>
        <row r="33613">
          <cell r="B33613">
            <v>96702</v>
          </cell>
        </row>
        <row r="33614">
          <cell r="B33614">
            <v>96662</v>
          </cell>
        </row>
        <row r="33615">
          <cell r="B33615">
            <v>96662</v>
          </cell>
        </row>
        <row r="33616">
          <cell r="B33616">
            <v>96662</v>
          </cell>
        </row>
        <row r="33617">
          <cell r="B33617">
            <v>96662</v>
          </cell>
        </row>
        <row r="33618">
          <cell r="B33618">
            <v>96662</v>
          </cell>
        </row>
        <row r="33619">
          <cell r="B33619">
            <v>96704</v>
          </cell>
        </row>
        <row r="33620">
          <cell r="B33620">
            <v>96704</v>
          </cell>
        </row>
        <row r="33621">
          <cell r="B33621">
            <v>96704</v>
          </cell>
        </row>
        <row r="33622">
          <cell r="B33622">
            <v>96704</v>
          </cell>
        </row>
        <row r="33623">
          <cell r="B33623">
            <v>96704</v>
          </cell>
        </row>
        <row r="33624">
          <cell r="B33624">
            <v>96664</v>
          </cell>
        </row>
        <row r="33625">
          <cell r="B33625">
            <v>96664</v>
          </cell>
        </row>
        <row r="33626">
          <cell r="B33626">
            <v>96664</v>
          </cell>
        </row>
        <row r="33627">
          <cell r="B33627">
            <v>96664</v>
          </cell>
        </row>
        <row r="33628">
          <cell r="B33628">
            <v>96664</v>
          </cell>
        </row>
        <row r="33629">
          <cell r="B33629">
            <v>104191</v>
          </cell>
        </row>
        <row r="33630">
          <cell r="B33630">
            <v>104191</v>
          </cell>
        </row>
        <row r="33631">
          <cell r="B33631">
            <v>104191</v>
          </cell>
        </row>
        <row r="33632">
          <cell r="B33632">
            <v>104191</v>
          </cell>
        </row>
        <row r="33633">
          <cell r="B33633">
            <v>104191</v>
          </cell>
        </row>
        <row r="33634">
          <cell r="B33634">
            <v>96700</v>
          </cell>
        </row>
        <row r="33635">
          <cell r="B33635">
            <v>96700</v>
          </cell>
        </row>
        <row r="33636">
          <cell r="B33636">
            <v>96700</v>
          </cell>
        </row>
        <row r="33637">
          <cell r="B33637">
            <v>96700</v>
          </cell>
        </row>
        <row r="33638">
          <cell r="B33638">
            <v>96700</v>
          </cell>
        </row>
        <row r="33639">
          <cell r="B33639">
            <v>96658</v>
          </cell>
        </row>
        <row r="33640">
          <cell r="B33640">
            <v>96658</v>
          </cell>
        </row>
        <row r="33641">
          <cell r="B33641">
            <v>96658</v>
          </cell>
        </row>
        <row r="33642">
          <cell r="B33642">
            <v>96658</v>
          </cell>
        </row>
        <row r="33643">
          <cell r="B33643">
            <v>96658</v>
          </cell>
        </row>
        <row r="33644">
          <cell r="B33644">
            <v>96641</v>
          </cell>
        </row>
        <row r="33645">
          <cell r="B33645">
            <v>96641</v>
          </cell>
        </row>
        <row r="33646">
          <cell r="B33646">
            <v>96641</v>
          </cell>
        </row>
        <row r="33647">
          <cell r="B33647">
            <v>96641</v>
          </cell>
        </row>
        <row r="33648">
          <cell r="B33648">
            <v>96641</v>
          </cell>
        </row>
        <row r="33649">
          <cell r="B33649">
            <v>96661</v>
          </cell>
        </row>
        <row r="33650">
          <cell r="B33650">
            <v>96661</v>
          </cell>
        </row>
        <row r="33651">
          <cell r="B33651">
            <v>96661</v>
          </cell>
        </row>
        <row r="33652">
          <cell r="B33652">
            <v>96661</v>
          </cell>
        </row>
        <row r="33653">
          <cell r="B33653">
            <v>96661</v>
          </cell>
        </row>
        <row r="33654">
          <cell r="B33654">
            <v>96699</v>
          </cell>
        </row>
        <row r="33655">
          <cell r="B33655">
            <v>96699</v>
          </cell>
        </row>
        <row r="33656">
          <cell r="B33656">
            <v>96699</v>
          </cell>
        </row>
        <row r="33657">
          <cell r="B33657">
            <v>96699</v>
          </cell>
        </row>
        <row r="33658">
          <cell r="B33658">
            <v>96699</v>
          </cell>
        </row>
        <row r="33659">
          <cell r="B33659">
            <v>96657</v>
          </cell>
        </row>
        <row r="33660">
          <cell r="B33660">
            <v>96657</v>
          </cell>
        </row>
        <row r="33661">
          <cell r="B33661">
            <v>96657</v>
          </cell>
        </row>
        <row r="33662">
          <cell r="B33662">
            <v>96657</v>
          </cell>
        </row>
        <row r="33663">
          <cell r="B33663">
            <v>96657</v>
          </cell>
        </row>
        <row r="33664">
          <cell r="B33664">
            <v>96640</v>
          </cell>
        </row>
        <row r="33665">
          <cell r="B33665">
            <v>96640</v>
          </cell>
        </row>
        <row r="33666">
          <cell r="B33666">
            <v>96640</v>
          </cell>
        </row>
        <row r="33667">
          <cell r="B33667">
            <v>96640</v>
          </cell>
        </row>
        <row r="33668">
          <cell r="B33668">
            <v>96640</v>
          </cell>
        </row>
        <row r="33669">
          <cell r="B33669">
            <v>96660</v>
          </cell>
        </row>
        <row r="33670">
          <cell r="B33670">
            <v>96660</v>
          </cell>
        </row>
        <row r="33671">
          <cell r="B33671">
            <v>96660</v>
          </cell>
        </row>
        <row r="33672">
          <cell r="B33672">
            <v>96660</v>
          </cell>
        </row>
        <row r="33673">
          <cell r="B33673">
            <v>96660</v>
          </cell>
        </row>
        <row r="33674">
          <cell r="B33674">
            <v>104196</v>
          </cell>
        </row>
        <row r="33675">
          <cell r="B33675">
            <v>104196</v>
          </cell>
        </row>
        <row r="33676">
          <cell r="B33676">
            <v>104196</v>
          </cell>
        </row>
        <row r="33677">
          <cell r="B33677">
            <v>104196</v>
          </cell>
        </row>
        <row r="33678">
          <cell r="B33678">
            <v>104196</v>
          </cell>
        </row>
        <row r="33679">
          <cell r="B33679">
            <v>104197</v>
          </cell>
        </row>
        <row r="33680">
          <cell r="B33680">
            <v>104197</v>
          </cell>
        </row>
        <row r="33681">
          <cell r="B33681">
            <v>104197</v>
          </cell>
        </row>
        <row r="33682">
          <cell r="B33682">
            <v>104197</v>
          </cell>
        </row>
        <row r="33683">
          <cell r="B33683">
            <v>104197</v>
          </cell>
        </row>
        <row r="33684">
          <cell r="B33684">
            <v>104198</v>
          </cell>
        </row>
        <row r="33685">
          <cell r="B33685">
            <v>104198</v>
          </cell>
        </row>
        <row r="33686">
          <cell r="B33686">
            <v>104198</v>
          </cell>
        </row>
        <row r="33687">
          <cell r="B33687">
            <v>104198</v>
          </cell>
        </row>
        <row r="33688">
          <cell r="B33688">
            <v>104198</v>
          </cell>
        </row>
        <row r="33689">
          <cell r="B33689">
            <v>96685</v>
          </cell>
        </row>
        <row r="33690">
          <cell r="B33690">
            <v>96685</v>
          </cell>
        </row>
        <row r="33691">
          <cell r="B33691">
            <v>96685</v>
          </cell>
        </row>
        <row r="33692">
          <cell r="B33692">
            <v>96685</v>
          </cell>
        </row>
        <row r="33693">
          <cell r="B33693">
            <v>96685</v>
          </cell>
        </row>
        <row r="33694">
          <cell r="B33694">
            <v>96651</v>
          </cell>
        </row>
        <row r="33695">
          <cell r="B33695">
            <v>96651</v>
          </cell>
        </row>
        <row r="33696">
          <cell r="B33696">
            <v>96651</v>
          </cell>
        </row>
        <row r="33697">
          <cell r="B33697">
            <v>96651</v>
          </cell>
        </row>
        <row r="33698">
          <cell r="B33698">
            <v>96651</v>
          </cell>
        </row>
        <row r="33699">
          <cell r="B33699">
            <v>96638</v>
          </cell>
        </row>
        <row r="33700">
          <cell r="B33700">
            <v>96638</v>
          </cell>
        </row>
        <row r="33701">
          <cell r="B33701">
            <v>96638</v>
          </cell>
        </row>
        <row r="33702">
          <cell r="B33702">
            <v>96638</v>
          </cell>
        </row>
        <row r="33703">
          <cell r="B33703">
            <v>96638</v>
          </cell>
        </row>
        <row r="33704">
          <cell r="B33704">
            <v>96687</v>
          </cell>
        </row>
        <row r="33705">
          <cell r="B33705">
            <v>96687</v>
          </cell>
        </row>
        <row r="33706">
          <cell r="B33706">
            <v>96687</v>
          </cell>
        </row>
        <row r="33707">
          <cell r="B33707">
            <v>96687</v>
          </cell>
        </row>
        <row r="33708">
          <cell r="B33708">
            <v>96687</v>
          </cell>
        </row>
        <row r="33709">
          <cell r="B33709">
            <v>96653</v>
          </cell>
        </row>
        <row r="33710">
          <cell r="B33710">
            <v>96653</v>
          </cell>
        </row>
        <row r="33711">
          <cell r="B33711">
            <v>96653</v>
          </cell>
        </row>
        <row r="33712">
          <cell r="B33712">
            <v>96653</v>
          </cell>
        </row>
        <row r="33713">
          <cell r="B33713">
            <v>96653</v>
          </cell>
        </row>
        <row r="33714">
          <cell r="B33714">
            <v>96689</v>
          </cell>
        </row>
        <row r="33715">
          <cell r="B33715">
            <v>96689</v>
          </cell>
        </row>
        <row r="33716">
          <cell r="B33716">
            <v>96689</v>
          </cell>
        </row>
        <row r="33717">
          <cell r="B33717">
            <v>96689</v>
          </cell>
        </row>
        <row r="33718">
          <cell r="B33718">
            <v>96689</v>
          </cell>
        </row>
        <row r="33719">
          <cell r="B33719">
            <v>96655</v>
          </cell>
        </row>
        <row r="33720">
          <cell r="B33720">
            <v>96655</v>
          </cell>
        </row>
        <row r="33721">
          <cell r="B33721">
            <v>96655</v>
          </cell>
        </row>
        <row r="33722">
          <cell r="B33722">
            <v>96655</v>
          </cell>
        </row>
        <row r="33723">
          <cell r="B33723">
            <v>96655</v>
          </cell>
        </row>
        <row r="33724">
          <cell r="B33724">
            <v>96691</v>
          </cell>
        </row>
        <row r="33725">
          <cell r="B33725">
            <v>96691</v>
          </cell>
        </row>
        <row r="33726">
          <cell r="B33726">
            <v>96691</v>
          </cell>
        </row>
        <row r="33727">
          <cell r="B33727">
            <v>96691</v>
          </cell>
        </row>
        <row r="33728">
          <cell r="B33728">
            <v>96691</v>
          </cell>
        </row>
        <row r="33729">
          <cell r="B33729">
            <v>96691</v>
          </cell>
        </row>
        <row r="33730">
          <cell r="B33730">
            <v>96693</v>
          </cell>
        </row>
        <row r="33731">
          <cell r="B33731">
            <v>96693</v>
          </cell>
        </row>
        <row r="33732">
          <cell r="B33732">
            <v>96693</v>
          </cell>
        </row>
        <row r="33733">
          <cell r="B33733">
            <v>96693</v>
          </cell>
        </row>
        <row r="33734">
          <cell r="B33734">
            <v>96693</v>
          </cell>
        </row>
        <row r="33735">
          <cell r="B33735">
            <v>96693</v>
          </cell>
        </row>
        <row r="33736">
          <cell r="B33736">
            <v>96695</v>
          </cell>
        </row>
        <row r="33737">
          <cell r="B33737">
            <v>96695</v>
          </cell>
        </row>
        <row r="33738">
          <cell r="B33738">
            <v>96695</v>
          </cell>
        </row>
        <row r="33739">
          <cell r="B33739">
            <v>96695</v>
          </cell>
        </row>
        <row r="33740">
          <cell r="B33740">
            <v>96695</v>
          </cell>
        </row>
        <row r="33741">
          <cell r="B33741">
            <v>96695</v>
          </cell>
        </row>
        <row r="33742">
          <cell r="B33742">
            <v>104193</v>
          </cell>
        </row>
        <row r="33743">
          <cell r="B33743">
            <v>104193</v>
          </cell>
        </row>
        <row r="33744">
          <cell r="B33744">
            <v>104193</v>
          </cell>
        </row>
        <row r="33745">
          <cell r="B33745">
            <v>104193</v>
          </cell>
        </row>
        <row r="33746">
          <cell r="B33746">
            <v>104193</v>
          </cell>
        </row>
        <row r="33747">
          <cell r="B33747">
            <v>104193</v>
          </cell>
        </row>
        <row r="33748">
          <cell r="B33748">
            <v>96697</v>
          </cell>
        </row>
        <row r="33749">
          <cell r="B33749">
            <v>96697</v>
          </cell>
        </row>
        <row r="33750">
          <cell r="B33750">
            <v>96697</v>
          </cell>
        </row>
        <row r="33751">
          <cell r="B33751">
            <v>96697</v>
          </cell>
        </row>
        <row r="33752">
          <cell r="B33752">
            <v>96697</v>
          </cell>
        </row>
        <row r="33753">
          <cell r="B33753">
            <v>96697</v>
          </cell>
        </row>
        <row r="33754">
          <cell r="B33754">
            <v>104199</v>
          </cell>
        </row>
        <row r="33755">
          <cell r="B33755">
            <v>104199</v>
          </cell>
        </row>
        <row r="33756">
          <cell r="B33756">
            <v>104199</v>
          </cell>
        </row>
        <row r="33757">
          <cell r="B33757">
            <v>104199</v>
          </cell>
        </row>
        <row r="33758">
          <cell r="B33758">
            <v>104199</v>
          </cell>
        </row>
        <row r="33759">
          <cell r="B33759">
            <v>96684</v>
          </cell>
        </row>
        <row r="33760">
          <cell r="B33760">
            <v>96684</v>
          </cell>
        </row>
        <row r="33761">
          <cell r="B33761">
            <v>96684</v>
          </cell>
        </row>
        <row r="33762">
          <cell r="B33762">
            <v>96684</v>
          </cell>
        </row>
        <row r="33763">
          <cell r="B33763">
            <v>96684</v>
          </cell>
        </row>
        <row r="33764">
          <cell r="B33764">
            <v>96650</v>
          </cell>
        </row>
        <row r="33765">
          <cell r="B33765">
            <v>96650</v>
          </cell>
        </row>
        <row r="33766">
          <cell r="B33766">
            <v>96650</v>
          </cell>
        </row>
        <row r="33767">
          <cell r="B33767">
            <v>96650</v>
          </cell>
        </row>
        <row r="33768">
          <cell r="B33768">
            <v>96650</v>
          </cell>
        </row>
        <row r="33769">
          <cell r="B33769">
            <v>96637</v>
          </cell>
        </row>
        <row r="33770">
          <cell r="B33770">
            <v>96637</v>
          </cell>
        </row>
        <row r="33771">
          <cell r="B33771">
            <v>96637</v>
          </cell>
        </row>
        <row r="33772">
          <cell r="B33772">
            <v>96637</v>
          </cell>
        </row>
        <row r="33773">
          <cell r="B33773">
            <v>96637</v>
          </cell>
        </row>
        <row r="33774">
          <cell r="B33774">
            <v>96686</v>
          </cell>
        </row>
        <row r="33775">
          <cell r="B33775">
            <v>96686</v>
          </cell>
        </row>
        <row r="33776">
          <cell r="B33776">
            <v>96686</v>
          </cell>
        </row>
        <row r="33777">
          <cell r="B33777">
            <v>96686</v>
          </cell>
        </row>
        <row r="33778">
          <cell r="B33778">
            <v>96686</v>
          </cell>
        </row>
        <row r="33779">
          <cell r="B33779">
            <v>96652</v>
          </cell>
        </row>
        <row r="33780">
          <cell r="B33780">
            <v>96652</v>
          </cell>
        </row>
        <row r="33781">
          <cell r="B33781">
            <v>96652</v>
          </cell>
        </row>
        <row r="33782">
          <cell r="B33782">
            <v>96652</v>
          </cell>
        </row>
        <row r="33783">
          <cell r="B33783">
            <v>96652</v>
          </cell>
        </row>
        <row r="33784">
          <cell r="B33784">
            <v>96688</v>
          </cell>
        </row>
        <row r="33785">
          <cell r="B33785">
            <v>96688</v>
          </cell>
        </row>
        <row r="33786">
          <cell r="B33786">
            <v>96688</v>
          </cell>
        </row>
        <row r="33787">
          <cell r="B33787">
            <v>96688</v>
          </cell>
        </row>
        <row r="33788">
          <cell r="B33788">
            <v>96688</v>
          </cell>
        </row>
        <row r="33789">
          <cell r="B33789">
            <v>96654</v>
          </cell>
        </row>
        <row r="33790">
          <cell r="B33790">
            <v>96654</v>
          </cell>
        </row>
        <row r="33791">
          <cell r="B33791">
            <v>96654</v>
          </cell>
        </row>
        <row r="33792">
          <cell r="B33792">
            <v>96654</v>
          </cell>
        </row>
        <row r="33793">
          <cell r="B33793">
            <v>96654</v>
          </cell>
        </row>
        <row r="33794">
          <cell r="B33794">
            <v>96690</v>
          </cell>
        </row>
        <row r="33795">
          <cell r="B33795">
            <v>96690</v>
          </cell>
        </row>
        <row r="33796">
          <cell r="B33796">
            <v>96690</v>
          </cell>
        </row>
        <row r="33797">
          <cell r="B33797">
            <v>96690</v>
          </cell>
        </row>
        <row r="33798">
          <cell r="B33798">
            <v>96690</v>
          </cell>
        </row>
        <row r="33799">
          <cell r="B33799">
            <v>96690</v>
          </cell>
        </row>
        <row r="33800">
          <cell r="B33800">
            <v>96692</v>
          </cell>
        </row>
        <row r="33801">
          <cell r="B33801">
            <v>96692</v>
          </cell>
        </row>
        <row r="33802">
          <cell r="B33802">
            <v>96692</v>
          </cell>
        </row>
        <row r="33803">
          <cell r="B33803">
            <v>96692</v>
          </cell>
        </row>
        <row r="33804">
          <cell r="B33804">
            <v>96692</v>
          </cell>
        </row>
        <row r="33805">
          <cell r="B33805">
            <v>96692</v>
          </cell>
        </row>
        <row r="33806">
          <cell r="B33806">
            <v>96694</v>
          </cell>
        </row>
        <row r="33807">
          <cell r="B33807">
            <v>96694</v>
          </cell>
        </row>
        <row r="33808">
          <cell r="B33808">
            <v>96694</v>
          </cell>
        </row>
        <row r="33809">
          <cell r="B33809">
            <v>96694</v>
          </cell>
        </row>
        <row r="33810">
          <cell r="B33810">
            <v>96694</v>
          </cell>
        </row>
        <row r="33811">
          <cell r="B33811">
            <v>96694</v>
          </cell>
        </row>
        <row r="33812">
          <cell r="B33812">
            <v>96696</v>
          </cell>
        </row>
        <row r="33813">
          <cell r="B33813">
            <v>96696</v>
          </cell>
        </row>
        <row r="33814">
          <cell r="B33814">
            <v>96696</v>
          </cell>
        </row>
        <row r="33815">
          <cell r="B33815">
            <v>96696</v>
          </cell>
        </row>
        <row r="33816">
          <cell r="B33816">
            <v>96696</v>
          </cell>
        </row>
        <row r="33817">
          <cell r="B33817">
            <v>96696</v>
          </cell>
        </row>
        <row r="33818">
          <cell r="B33818">
            <v>96709</v>
          </cell>
        </row>
        <row r="33819">
          <cell r="B33819">
            <v>96709</v>
          </cell>
        </row>
        <row r="33820">
          <cell r="B33820">
            <v>96709</v>
          </cell>
        </row>
        <row r="33821">
          <cell r="B33821">
            <v>96709</v>
          </cell>
        </row>
        <row r="33822">
          <cell r="B33822">
            <v>96709</v>
          </cell>
        </row>
        <row r="33823">
          <cell r="B33823">
            <v>96709</v>
          </cell>
        </row>
        <row r="33824">
          <cell r="B33824">
            <v>104200</v>
          </cell>
        </row>
        <row r="33825">
          <cell r="B33825">
            <v>104200</v>
          </cell>
        </row>
        <row r="33826">
          <cell r="B33826">
            <v>104200</v>
          </cell>
        </row>
        <row r="33827">
          <cell r="B33827">
            <v>104200</v>
          </cell>
        </row>
        <row r="33828">
          <cell r="B33828">
            <v>104200</v>
          </cell>
        </row>
        <row r="33829">
          <cell r="B33829">
            <v>96698</v>
          </cell>
        </row>
        <row r="33830">
          <cell r="B33830">
            <v>96698</v>
          </cell>
        </row>
        <row r="33831">
          <cell r="B33831">
            <v>96698</v>
          </cell>
        </row>
        <row r="33832">
          <cell r="B33832">
            <v>96698</v>
          </cell>
        </row>
        <row r="33833">
          <cell r="B33833">
            <v>96698</v>
          </cell>
        </row>
        <row r="33834">
          <cell r="B33834">
            <v>96656</v>
          </cell>
        </row>
        <row r="33835">
          <cell r="B33835">
            <v>96656</v>
          </cell>
        </row>
        <row r="33836">
          <cell r="B33836">
            <v>96656</v>
          </cell>
        </row>
        <row r="33837">
          <cell r="B33837">
            <v>96656</v>
          </cell>
        </row>
        <row r="33838">
          <cell r="B33838">
            <v>96656</v>
          </cell>
        </row>
        <row r="33839">
          <cell r="B33839">
            <v>96639</v>
          </cell>
        </row>
        <row r="33840">
          <cell r="B33840">
            <v>96639</v>
          </cell>
        </row>
        <row r="33841">
          <cell r="B33841">
            <v>96639</v>
          </cell>
        </row>
        <row r="33842">
          <cell r="B33842">
            <v>96639</v>
          </cell>
        </row>
        <row r="33843">
          <cell r="B33843">
            <v>96639</v>
          </cell>
        </row>
        <row r="33844">
          <cell r="B33844">
            <v>96701</v>
          </cell>
        </row>
        <row r="33845">
          <cell r="B33845">
            <v>96701</v>
          </cell>
        </row>
        <row r="33846">
          <cell r="B33846">
            <v>96701</v>
          </cell>
        </row>
        <row r="33847">
          <cell r="B33847">
            <v>96701</v>
          </cell>
        </row>
        <row r="33848">
          <cell r="B33848">
            <v>96701</v>
          </cell>
        </row>
        <row r="33849">
          <cell r="B33849">
            <v>96659</v>
          </cell>
        </row>
        <row r="33850">
          <cell r="B33850">
            <v>96659</v>
          </cell>
        </row>
        <row r="33851">
          <cell r="B33851">
            <v>96659</v>
          </cell>
        </row>
        <row r="33852">
          <cell r="B33852">
            <v>96659</v>
          </cell>
        </row>
        <row r="33853">
          <cell r="B33853">
            <v>96659</v>
          </cell>
        </row>
        <row r="33854">
          <cell r="B33854">
            <v>96703</v>
          </cell>
        </row>
        <row r="33855">
          <cell r="B33855">
            <v>96703</v>
          </cell>
        </row>
        <row r="33856">
          <cell r="B33856">
            <v>96703</v>
          </cell>
        </row>
        <row r="33857">
          <cell r="B33857">
            <v>96703</v>
          </cell>
        </row>
        <row r="33858">
          <cell r="B33858">
            <v>96703</v>
          </cell>
        </row>
        <row r="33859">
          <cell r="B33859">
            <v>96663</v>
          </cell>
        </row>
        <row r="33860">
          <cell r="B33860">
            <v>96663</v>
          </cell>
        </row>
        <row r="33861">
          <cell r="B33861">
            <v>96663</v>
          </cell>
        </row>
        <row r="33862">
          <cell r="B33862">
            <v>96663</v>
          </cell>
        </row>
        <row r="33863">
          <cell r="B33863">
            <v>96663</v>
          </cell>
        </row>
        <row r="33864">
          <cell r="B33864">
            <v>96705</v>
          </cell>
        </row>
        <row r="33865">
          <cell r="B33865">
            <v>96705</v>
          </cell>
        </row>
        <row r="33866">
          <cell r="B33866">
            <v>96705</v>
          </cell>
        </row>
        <row r="33867">
          <cell r="B33867">
            <v>96705</v>
          </cell>
        </row>
        <row r="33868">
          <cell r="B33868">
            <v>96705</v>
          </cell>
        </row>
        <row r="33869">
          <cell r="B33869">
            <v>96706</v>
          </cell>
        </row>
        <row r="33870">
          <cell r="B33870">
            <v>96706</v>
          </cell>
        </row>
        <row r="33871">
          <cell r="B33871">
            <v>96706</v>
          </cell>
        </row>
        <row r="33872">
          <cell r="B33872">
            <v>96706</v>
          </cell>
        </row>
        <row r="33873">
          <cell r="B33873">
            <v>96706</v>
          </cell>
        </row>
        <row r="33874">
          <cell r="B33874">
            <v>96707</v>
          </cell>
        </row>
        <row r="33875">
          <cell r="B33875">
            <v>96707</v>
          </cell>
        </row>
        <row r="33876">
          <cell r="B33876">
            <v>96707</v>
          </cell>
        </row>
        <row r="33877">
          <cell r="B33877">
            <v>96707</v>
          </cell>
        </row>
        <row r="33878">
          <cell r="B33878">
            <v>96707</v>
          </cell>
        </row>
        <row r="33879">
          <cell r="B33879">
            <v>96707</v>
          </cell>
        </row>
        <row r="33880">
          <cell r="B33880">
            <v>96708</v>
          </cell>
        </row>
        <row r="33881">
          <cell r="B33881">
            <v>96708</v>
          </cell>
        </row>
        <row r="33882">
          <cell r="B33882">
            <v>96708</v>
          </cell>
        </row>
        <row r="33883">
          <cell r="B33883">
            <v>96708</v>
          </cell>
        </row>
        <row r="33884">
          <cell r="B33884">
            <v>96708</v>
          </cell>
        </row>
        <row r="33885">
          <cell r="B33885">
            <v>96708</v>
          </cell>
        </row>
        <row r="33886">
          <cell r="B33886">
            <v>96675</v>
          </cell>
        </row>
        <row r="33887">
          <cell r="B33887">
            <v>96675</v>
          </cell>
        </row>
        <row r="33888">
          <cell r="B33888">
            <v>96675</v>
          </cell>
        </row>
        <row r="33889">
          <cell r="B33889">
            <v>96675</v>
          </cell>
        </row>
        <row r="33890">
          <cell r="B33890">
            <v>96675</v>
          </cell>
        </row>
        <row r="33891">
          <cell r="B33891">
            <v>96675</v>
          </cell>
        </row>
        <row r="33892">
          <cell r="B33892">
            <v>96683</v>
          </cell>
        </row>
        <row r="33893">
          <cell r="B33893">
            <v>96683</v>
          </cell>
        </row>
        <row r="33894">
          <cell r="B33894">
            <v>96683</v>
          </cell>
        </row>
        <row r="33895">
          <cell r="B33895">
            <v>96683</v>
          </cell>
        </row>
        <row r="33896">
          <cell r="B33896">
            <v>96683</v>
          </cell>
        </row>
        <row r="33897">
          <cell r="B33897">
            <v>96683</v>
          </cell>
        </row>
        <row r="33898">
          <cell r="B33898">
            <v>104194</v>
          </cell>
        </row>
        <row r="33899">
          <cell r="B33899">
            <v>104194</v>
          </cell>
        </row>
        <row r="33900">
          <cell r="B33900">
            <v>104194</v>
          </cell>
        </row>
        <row r="33901">
          <cell r="B33901">
            <v>104194</v>
          </cell>
        </row>
        <row r="33902">
          <cell r="B33902">
            <v>104194</v>
          </cell>
        </row>
        <row r="33903">
          <cell r="B33903">
            <v>104195</v>
          </cell>
        </row>
        <row r="33904">
          <cell r="B33904">
            <v>104195</v>
          </cell>
        </row>
        <row r="33905">
          <cell r="B33905">
            <v>104195</v>
          </cell>
        </row>
        <row r="33906">
          <cell r="B33906">
            <v>104195</v>
          </cell>
        </row>
        <row r="33907">
          <cell r="B33907">
            <v>104195</v>
          </cell>
        </row>
        <row r="33908">
          <cell r="B33908">
            <v>96668</v>
          </cell>
        </row>
        <row r="33909">
          <cell r="B33909">
            <v>96668</v>
          </cell>
        </row>
        <row r="33910">
          <cell r="B33910">
            <v>96668</v>
          </cell>
        </row>
        <row r="33911">
          <cell r="B33911">
            <v>96668</v>
          </cell>
        </row>
        <row r="33912">
          <cell r="B33912">
            <v>96668</v>
          </cell>
        </row>
        <row r="33913">
          <cell r="B33913">
            <v>96644</v>
          </cell>
        </row>
        <row r="33914">
          <cell r="B33914">
            <v>96644</v>
          </cell>
        </row>
        <row r="33915">
          <cell r="B33915">
            <v>96644</v>
          </cell>
        </row>
        <row r="33916">
          <cell r="B33916">
            <v>96644</v>
          </cell>
        </row>
        <row r="33917">
          <cell r="B33917">
            <v>96644</v>
          </cell>
        </row>
        <row r="33918">
          <cell r="B33918">
            <v>96635</v>
          </cell>
        </row>
        <row r="33919">
          <cell r="B33919">
            <v>96635</v>
          </cell>
        </row>
        <row r="33920">
          <cell r="B33920">
            <v>96635</v>
          </cell>
        </row>
        <row r="33921">
          <cell r="B33921">
            <v>96635</v>
          </cell>
        </row>
        <row r="33922">
          <cell r="B33922">
            <v>96635</v>
          </cell>
        </row>
        <row r="33923">
          <cell r="B33923">
            <v>96635</v>
          </cell>
        </row>
        <row r="33924">
          <cell r="B33924">
            <v>96636</v>
          </cell>
        </row>
        <row r="33925">
          <cell r="B33925">
            <v>96636</v>
          </cell>
        </row>
        <row r="33926">
          <cell r="B33926">
            <v>96636</v>
          </cell>
        </row>
        <row r="33927">
          <cell r="B33927">
            <v>96636</v>
          </cell>
        </row>
        <row r="33928">
          <cell r="B33928">
            <v>96636</v>
          </cell>
        </row>
        <row r="33929">
          <cell r="B33929">
            <v>96636</v>
          </cell>
        </row>
        <row r="33930">
          <cell r="B33930">
            <v>96676</v>
          </cell>
        </row>
        <row r="33931">
          <cell r="B33931">
            <v>96676</v>
          </cell>
        </row>
        <row r="33932">
          <cell r="B33932">
            <v>96676</v>
          </cell>
        </row>
        <row r="33933">
          <cell r="B33933">
            <v>96676</v>
          </cell>
        </row>
        <row r="33934">
          <cell r="B33934">
            <v>96676</v>
          </cell>
        </row>
        <row r="33935">
          <cell r="B33935">
            <v>96647</v>
          </cell>
        </row>
        <row r="33936">
          <cell r="B33936">
            <v>96647</v>
          </cell>
        </row>
        <row r="33937">
          <cell r="B33937">
            <v>96647</v>
          </cell>
        </row>
        <row r="33938">
          <cell r="B33938">
            <v>96647</v>
          </cell>
        </row>
        <row r="33939">
          <cell r="B33939">
            <v>96647</v>
          </cell>
        </row>
        <row r="33940">
          <cell r="B33940">
            <v>96669</v>
          </cell>
        </row>
        <row r="33941">
          <cell r="B33941">
            <v>96669</v>
          </cell>
        </row>
        <row r="33942">
          <cell r="B33942">
            <v>96669</v>
          </cell>
        </row>
        <row r="33943">
          <cell r="B33943">
            <v>96669</v>
          </cell>
        </row>
        <row r="33944">
          <cell r="B33944">
            <v>96669</v>
          </cell>
        </row>
        <row r="33945">
          <cell r="B33945">
            <v>96645</v>
          </cell>
        </row>
        <row r="33946">
          <cell r="B33946">
            <v>96645</v>
          </cell>
        </row>
        <row r="33947">
          <cell r="B33947">
            <v>96645</v>
          </cell>
        </row>
        <row r="33948">
          <cell r="B33948">
            <v>96645</v>
          </cell>
        </row>
        <row r="33949">
          <cell r="B33949">
            <v>96645</v>
          </cell>
        </row>
        <row r="33950">
          <cell r="B33950">
            <v>96677</v>
          </cell>
        </row>
        <row r="33951">
          <cell r="B33951">
            <v>96677</v>
          </cell>
        </row>
        <row r="33952">
          <cell r="B33952">
            <v>96677</v>
          </cell>
        </row>
        <row r="33953">
          <cell r="B33953">
            <v>96677</v>
          </cell>
        </row>
        <row r="33954">
          <cell r="B33954">
            <v>96677</v>
          </cell>
        </row>
        <row r="33955">
          <cell r="B33955">
            <v>96648</v>
          </cell>
        </row>
        <row r="33956">
          <cell r="B33956">
            <v>96648</v>
          </cell>
        </row>
        <row r="33957">
          <cell r="B33957">
            <v>96648</v>
          </cell>
        </row>
        <row r="33958">
          <cell r="B33958">
            <v>96648</v>
          </cell>
        </row>
        <row r="33959">
          <cell r="B33959">
            <v>96648</v>
          </cell>
        </row>
        <row r="33960">
          <cell r="B33960">
            <v>96670</v>
          </cell>
        </row>
        <row r="33961">
          <cell r="B33961">
            <v>96670</v>
          </cell>
        </row>
        <row r="33962">
          <cell r="B33962">
            <v>96670</v>
          </cell>
        </row>
        <row r="33963">
          <cell r="B33963">
            <v>96670</v>
          </cell>
        </row>
        <row r="33964">
          <cell r="B33964">
            <v>96670</v>
          </cell>
        </row>
        <row r="33965">
          <cell r="B33965">
            <v>96646</v>
          </cell>
        </row>
        <row r="33966">
          <cell r="B33966">
            <v>96646</v>
          </cell>
        </row>
        <row r="33967">
          <cell r="B33967">
            <v>96646</v>
          </cell>
        </row>
        <row r="33968">
          <cell r="B33968">
            <v>96646</v>
          </cell>
        </row>
        <row r="33969">
          <cell r="B33969">
            <v>96646</v>
          </cell>
        </row>
        <row r="33970">
          <cell r="B33970">
            <v>96678</v>
          </cell>
        </row>
        <row r="33971">
          <cell r="B33971">
            <v>96678</v>
          </cell>
        </row>
        <row r="33972">
          <cell r="B33972">
            <v>96678</v>
          </cell>
        </row>
        <row r="33973">
          <cell r="B33973">
            <v>96678</v>
          </cell>
        </row>
        <row r="33974">
          <cell r="B33974">
            <v>96678</v>
          </cell>
        </row>
        <row r="33975">
          <cell r="B33975">
            <v>96649</v>
          </cell>
        </row>
        <row r="33976">
          <cell r="B33976">
            <v>96649</v>
          </cell>
        </row>
        <row r="33977">
          <cell r="B33977">
            <v>96649</v>
          </cell>
        </row>
        <row r="33978">
          <cell r="B33978">
            <v>96649</v>
          </cell>
        </row>
        <row r="33979">
          <cell r="B33979">
            <v>96649</v>
          </cell>
        </row>
        <row r="33980">
          <cell r="B33980">
            <v>96671</v>
          </cell>
        </row>
        <row r="33981">
          <cell r="B33981">
            <v>96671</v>
          </cell>
        </row>
        <row r="33982">
          <cell r="B33982">
            <v>96671</v>
          </cell>
        </row>
        <row r="33983">
          <cell r="B33983">
            <v>96671</v>
          </cell>
        </row>
        <row r="33984">
          <cell r="B33984">
            <v>96671</v>
          </cell>
        </row>
        <row r="33985">
          <cell r="B33985">
            <v>96679</v>
          </cell>
        </row>
        <row r="33986">
          <cell r="B33986">
            <v>96679</v>
          </cell>
        </row>
        <row r="33987">
          <cell r="B33987">
            <v>96679</v>
          </cell>
        </row>
        <row r="33988">
          <cell r="B33988">
            <v>96679</v>
          </cell>
        </row>
        <row r="33989">
          <cell r="B33989">
            <v>96679</v>
          </cell>
        </row>
        <row r="33990">
          <cell r="B33990">
            <v>96672</v>
          </cell>
        </row>
        <row r="33991">
          <cell r="B33991">
            <v>96672</v>
          </cell>
        </row>
        <row r="33992">
          <cell r="B33992">
            <v>96672</v>
          </cell>
        </row>
        <row r="33993">
          <cell r="B33993">
            <v>96672</v>
          </cell>
        </row>
        <row r="33994">
          <cell r="B33994">
            <v>96672</v>
          </cell>
        </row>
        <row r="33995">
          <cell r="B33995">
            <v>96680</v>
          </cell>
        </row>
        <row r="33996">
          <cell r="B33996">
            <v>96680</v>
          </cell>
        </row>
        <row r="33997">
          <cell r="B33997">
            <v>96680</v>
          </cell>
        </row>
        <row r="33998">
          <cell r="B33998">
            <v>96680</v>
          </cell>
        </row>
        <row r="33999">
          <cell r="B33999">
            <v>96680</v>
          </cell>
        </row>
        <row r="34000">
          <cell r="B34000">
            <v>96673</v>
          </cell>
        </row>
        <row r="34001">
          <cell r="B34001">
            <v>96673</v>
          </cell>
        </row>
        <row r="34002">
          <cell r="B34002">
            <v>96673</v>
          </cell>
        </row>
        <row r="34003">
          <cell r="B34003">
            <v>96673</v>
          </cell>
        </row>
        <row r="34004">
          <cell r="B34004">
            <v>96673</v>
          </cell>
        </row>
        <row r="34005">
          <cell r="B34005">
            <v>96673</v>
          </cell>
        </row>
        <row r="34006">
          <cell r="B34006">
            <v>96681</v>
          </cell>
        </row>
        <row r="34007">
          <cell r="B34007">
            <v>96681</v>
          </cell>
        </row>
        <row r="34008">
          <cell r="B34008">
            <v>96681</v>
          </cell>
        </row>
        <row r="34009">
          <cell r="B34009">
            <v>96681</v>
          </cell>
        </row>
        <row r="34010">
          <cell r="B34010">
            <v>96681</v>
          </cell>
        </row>
        <row r="34011">
          <cell r="B34011">
            <v>96681</v>
          </cell>
        </row>
        <row r="34012">
          <cell r="B34012">
            <v>96674</v>
          </cell>
        </row>
        <row r="34013">
          <cell r="B34013">
            <v>96674</v>
          </cell>
        </row>
        <row r="34014">
          <cell r="B34014">
            <v>96674</v>
          </cell>
        </row>
        <row r="34015">
          <cell r="B34015">
            <v>96674</v>
          </cell>
        </row>
        <row r="34016">
          <cell r="B34016">
            <v>96674</v>
          </cell>
        </row>
        <row r="34017">
          <cell r="B34017">
            <v>96674</v>
          </cell>
        </row>
        <row r="34018">
          <cell r="B34018">
            <v>96682</v>
          </cell>
        </row>
        <row r="34019">
          <cell r="B34019">
            <v>96682</v>
          </cell>
        </row>
        <row r="34020">
          <cell r="B34020">
            <v>96682</v>
          </cell>
        </row>
        <row r="34021">
          <cell r="B34021">
            <v>96682</v>
          </cell>
        </row>
        <row r="34022">
          <cell r="B34022">
            <v>96682</v>
          </cell>
        </row>
        <row r="34023">
          <cell r="B34023">
            <v>96682</v>
          </cell>
        </row>
        <row r="34024">
          <cell r="B34024">
            <v>96643</v>
          </cell>
        </row>
        <row r="34025">
          <cell r="B34025">
            <v>96643</v>
          </cell>
        </row>
        <row r="34026">
          <cell r="B34026">
            <v>96643</v>
          </cell>
        </row>
        <row r="34027">
          <cell r="B34027">
            <v>96643</v>
          </cell>
        </row>
        <row r="34028">
          <cell r="B34028">
            <v>96643</v>
          </cell>
        </row>
        <row r="34029">
          <cell r="B34029">
            <v>104201</v>
          </cell>
        </row>
        <row r="34030">
          <cell r="B34030">
            <v>104201</v>
          </cell>
        </row>
        <row r="34031">
          <cell r="B34031">
            <v>104201</v>
          </cell>
        </row>
        <row r="34032">
          <cell r="B34032">
            <v>104201</v>
          </cell>
        </row>
        <row r="34033">
          <cell r="B34033">
            <v>104201</v>
          </cell>
        </row>
        <row r="34034">
          <cell r="B34034">
            <v>104192</v>
          </cell>
        </row>
        <row r="34035">
          <cell r="B34035">
            <v>104192</v>
          </cell>
        </row>
        <row r="34036">
          <cell r="B34036">
            <v>104192</v>
          </cell>
        </row>
        <row r="34037">
          <cell r="B34037">
            <v>104192</v>
          </cell>
        </row>
        <row r="34038">
          <cell r="B34038">
            <v>104192</v>
          </cell>
        </row>
        <row r="34039">
          <cell r="B34039">
            <v>104202</v>
          </cell>
        </row>
        <row r="34040">
          <cell r="B34040">
            <v>104202</v>
          </cell>
        </row>
        <row r="34041">
          <cell r="B34041">
            <v>104202</v>
          </cell>
        </row>
        <row r="34042">
          <cell r="B34042">
            <v>104202</v>
          </cell>
        </row>
        <row r="34043">
          <cell r="B34043">
            <v>104202</v>
          </cell>
        </row>
        <row r="34044">
          <cell r="B34044">
            <v>96717</v>
          </cell>
        </row>
        <row r="34045">
          <cell r="B34045">
            <v>96717</v>
          </cell>
        </row>
        <row r="34046">
          <cell r="B34046">
            <v>96717</v>
          </cell>
        </row>
        <row r="34047">
          <cell r="B34047">
            <v>96717</v>
          </cell>
        </row>
        <row r="34048">
          <cell r="B34048">
            <v>96717</v>
          </cell>
        </row>
        <row r="34049">
          <cell r="B34049">
            <v>96717</v>
          </cell>
        </row>
        <row r="34050">
          <cell r="B34050">
            <v>96710</v>
          </cell>
        </row>
        <row r="34051">
          <cell r="B34051">
            <v>96710</v>
          </cell>
        </row>
        <row r="34052">
          <cell r="B34052">
            <v>96710</v>
          </cell>
        </row>
        <row r="34053">
          <cell r="B34053">
            <v>96710</v>
          </cell>
        </row>
        <row r="34054">
          <cell r="B34054">
            <v>96710</v>
          </cell>
        </row>
        <row r="34055">
          <cell r="B34055">
            <v>96665</v>
          </cell>
        </row>
        <row r="34056">
          <cell r="B34056">
            <v>96665</v>
          </cell>
        </row>
        <row r="34057">
          <cell r="B34057">
            <v>96665</v>
          </cell>
        </row>
        <row r="34058">
          <cell r="B34058">
            <v>96665</v>
          </cell>
        </row>
        <row r="34059">
          <cell r="B34059">
            <v>96665</v>
          </cell>
        </row>
        <row r="34060">
          <cell r="B34060">
            <v>96642</v>
          </cell>
        </row>
        <row r="34061">
          <cell r="B34061">
            <v>96642</v>
          </cell>
        </row>
        <row r="34062">
          <cell r="B34062">
            <v>96642</v>
          </cell>
        </row>
        <row r="34063">
          <cell r="B34063">
            <v>96642</v>
          </cell>
        </row>
        <row r="34064">
          <cell r="B34064">
            <v>96642</v>
          </cell>
        </row>
        <row r="34065">
          <cell r="B34065">
            <v>96642</v>
          </cell>
        </row>
        <row r="34066">
          <cell r="B34066">
            <v>96711</v>
          </cell>
        </row>
        <row r="34067">
          <cell r="B34067">
            <v>96711</v>
          </cell>
        </row>
        <row r="34068">
          <cell r="B34068">
            <v>96711</v>
          </cell>
        </row>
        <row r="34069">
          <cell r="B34069">
            <v>96711</v>
          </cell>
        </row>
        <row r="34070">
          <cell r="B34070">
            <v>96711</v>
          </cell>
        </row>
        <row r="34071">
          <cell r="B34071">
            <v>96666</v>
          </cell>
        </row>
        <row r="34072">
          <cell r="B34072">
            <v>96666</v>
          </cell>
        </row>
        <row r="34073">
          <cell r="B34073">
            <v>96666</v>
          </cell>
        </row>
        <row r="34074">
          <cell r="B34074">
            <v>96666</v>
          </cell>
        </row>
        <row r="34075">
          <cell r="B34075">
            <v>96666</v>
          </cell>
        </row>
        <row r="34076">
          <cell r="B34076">
            <v>96712</v>
          </cell>
        </row>
        <row r="34077">
          <cell r="B34077">
            <v>96712</v>
          </cell>
        </row>
        <row r="34078">
          <cell r="B34078">
            <v>96712</v>
          </cell>
        </row>
        <row r="34079">
          <cell r="B34079">
            <v>96712</v>
          </cell>
        </row>
        <row r="34080">
          <cell r="B34080">
            <v>96712</v>
          </cell>
        </row>
        <row r="34081">
          <cell r="B34081">
            <v>96712</v>
          </cell>
        </row>
        <row r="34082">
          <cell r="B34082">
            <v>96667</v>
          </cell>
        </row>
        <row r="34083">
          <cell r="B34083">
            <v>96667</v>
          </cell>
        </row>
        <row r="34084">
          <cell r="B34084">
            <v>96667</v>
          </cell>
        </row>
        <row r="34085">
          <cell r="B34085">
            <v>96667</v>
          </cell>
        </row>
        <row r="34086">
          <cell r="B34086">
            <v>96667</v>
          </cell>
        </row>
        <row r="34087">
          <cell r="B34087">
            <v>96713</v>
          </cell>
        </row>
        <row r="34088">
          <cell r="B34088">
            <v>96713</v>
          </cell>
        </row>
        <row r="34089">
          <cell r="B34089">
            <v>96713</v>
          </cell>
        </row>
        <row r="34090">
          <cell r="B34090">
            <v>96713</v>
          </cell>
        </row>
        <row r="34091">
          <cell r="B34091">
            <v>96713</v>
          </cell>
        </row>
        <row r="34092">
          <cell r="B34092">
            <v>96713</v>
          </cell>
        </row>
        <row r="34093">
          <cell r="B34093">
            <v>96714</v>
          </cell>
        </row>
        <row r="34094">
          <cell r="B34094">
            <v>96714</v>
          </cell>
        </row>
        <row r="34095">
          <cell r="B34095">
            <v>96714</v>
          </cell>
        </row>
        <row r="34096">
          <cell r="B34096">
            <v>96714</v>
          </cell>
        </row>
        <row r="34097">
          <cell r="B34097">
            <v>96714</v>
          </cell>
        </row>
        <row r="34098">
          <cell r="B34098">
            <v>96714</v>
          </cell>
        </row>
        <row r="34099">
          <cell r="B34099">
            <v>96715</v>
          </cell>
        </row>
        <row r="34100">
          <cell r="B34100">
            <v>96715</v>
          </cell>
        </row>
        <row r="34101">
          <cell r="B34101">
            <v>96715</v>
          </cell>
        </row>
        <row r="34102">
          <cell r="B34102">
            <v>96715</v>
          </cell>
        </row>
        <row r="34103">
          <cell r="B34103">
            <v>96715</v>
          </cell>
        </row>
        <row r="34104">
          <cell r="B34104">
            <v>96715</v>
          </cell>
        </row>
        <row r="34105">
          <cell r="B34105">
            <v>96716</v>
          </cell>
        </row>
        <row r="34106">
          <cell r="B34106">
            <v>96716</v>
          </cell>
        </row>
        <row r="34107">
          <cell r="B34107">
            <v>96716</v>
          </cell>
        </row>
        <row r="34108">
          <cell r="B34108">
            <v>96716</v>
          </cell>
        </row>
        <row r="34109">
          <cell r="B34109">
            <v>96716</v>
          </cell>
        </row>
        <row r="34110">
          <cell r="B34110">
            <v>96716</v>
          </cell>
        </row>
        <row r="34111">
          <cell r="B34111">
            <v>104328</v>
          </cell>
        </row>
        <row r="34112">
          <cell r="B34112">
            <v>104328</v>
          </cell>
        </row>
        <row r="34113">
          <cell r="B34113">
            <v>104328</v>
          </cell>
        </row>
        <row r="34114">
          <cell r="B34114">
            <v>104328</v>
          </cell>
        </row>
        <row r="34115">
          <cell r="B34115">
            <v>104328</v>
          </cell>
        </row>
        <row r="34116">
          <cell r="B34116">
            <v>104328</v>
          </cell>
        </row>
        <row r="34117">
          <cell r="B34117">
            <v>104328</v>
          </cell>
        </row>
        <row r="34118">
          <cell r="B34118">
            <v>104329</v>
          </cell>
        </row>
        <row r="34119">
          <cell r="B34119">
            <v>104329</v>
          </cell>
        </row>
        <row r="34120">
          <cell r="B34120">
            <v>104329</v>
          </cell>
        </row>
        <row r="34121">
          <cell r="B34121">
            <v>104329</v>
          </cell>
        </row>
        <row r="34122">
          <cell r="B34122">
            <v>104329</v>
          </cell>
        </row>
        <row r="34123">
          <cell r="B34123">
            <v>104329</v>
          </cell>
        </row>
        <row r="34124">
          <cell r="B34124">
            <v>104329</v>
          </cell>
        </row>
        <row r="34125">
          <cell r="B34125">
            <v>89707</v>
          </cell>
        </row>
        <row r="34126">
          <cell r="B34126">
            <v>89707</v>
          </cell>
        </row>
        <row r="34127">
          <cell r="B34127">
            <v>89707</v>
          </cell>
        </row>
        <row r="34128">
          <cell r="B34128">
            <v>89707</v>
          </cell>
        </row>
        <row r="34129">
          <cell r="B34129">
            <v>89707</v>
          </cell>
        </row>
        <row r="34130">
          <cell r="B34130">
            <v>89707</v>
          </cell>
        </row>
        <row r="34131">
          <cell r="B34131">
            <v>89707</v>
          </cell>
        </row>
        <row r="34132">
          <cell r="B34132">
            <v>89708</v>
          </cell>
        </row>
        <row r="34133">
          <cell r="B34133">
            <v>89708</v>
          </cell>
        </row>
        <row r="34134">
          <cell r="B34134">
            <v>89708</v>
          </cell>
        </row>
        <row r="34135">
          <cell r="B34135">
            <v>89708</v>
          </cell>
        </row>
        <row r="34136">
          <cell r="B34136">
            <v>89708</v>
          </cell>
        </row>
        <row r="34137">
          <cell r="B34137">
            <v>89708</v>
          </cell>
        </row>
        <row r="34138">
          <cell r="B34138">
            <v>89708</v>
          </cell>
        </row>
        <row r="34139">
          <cell r="B34139">
            <v>104330</v>
          </cell>
        </row>
        <row r="34140">
          <cell r="B34140">
            <v>104330</v>
          </cell>
        </row>
        <row r="34141">
          <cell r="B34141">
            <v>104330</v>
          </cell>
        </row>
        <row r="34142">
          <cell r="B34142">
            <v>104330</v>
          </cell>
        </row>
        <row r="34143">
          <cell r="B34143">
            <v>104330</v>
          </cell>
        </row>
        <row r="34144">
          <cell r="B34144">
            <v>104330</v>
          </cell>
        </row>
        <row r="34145">
          <cell r="B34145">
            <v>104330</v>
          </cell>
        </row>
        <row r="34146">
          <cell r="B34146">
            <v>104326</v>
          </cell>
        </row>
        <row r="34147">
          <cell r="B34147">
            <v>104326</v>
          </cell>
        </row>
        <row r="34148">
          <cell r="B34148">
            <v>104326</v>
          </cell>
        </row>
        <row r="34149">
          <cell r="B34149">
            <v>104326</v>
          </cell>
        </row>
        <row r="34150">
          <cell r="B34150">
            <v>104326</v>
          </cell>
        </row>
        <row r="34151">
          <cell r="B34151">
            <v>104326</v>
          </cell>
        </row>
        <row r="34152">
          <cell r="B34152">
            <v>104326</v>
          </cell>
        </row>
        <row r="34153">
          <cell r="B34153">
            <v>89710</v>
          </cell>
        </row>
        <row r="34154">
          <cell r="B34154">
            <v>89710</v>
          </cell>
        </row>
        <row r="34155">
          <cell r="B34155">
            <v>89710</v>
          </cell>
        </row>
        <row r="34156">
          <cell r="B34156">
            <v>89710</v>
          </cell>
        </row>
        <row r="34157">
          <cell r="B34157">
            <v>89710</v>
          </cell>
        </row>
        <row r="34158">
          <cell r="B34158">
            <v>89710</v>
          </cell>
        </row>
        <row r="34159">
          <cell r="B34159">
            <v>89710</v>
          </cell>
        </row>
        <row r="34160">
          <cell r="B34160">
            <v>104327</v>
          </cell>
        </row>
        <row r="34161">
          <cell r="B34161">
            <v>104327</v>
          </cell>
        </row>
        <row r="34162">
          <cell r="B34162">
            <v>104327</v>
          </cell>
        </row>
        <row r="34163">
          <cell r="B34163">
            <v>104327</v>
          </cell>
        </row>
        <row r="34164">
          <cell r="B34164">
            <v>104327</v>
          </cell>
        </row>
        <row r="34165">
          <cell r="B34165">
            <v>104327</v>
          </cell>
        </row>
        <row r="34166">
          <cell r="B34166">
            <v>104327</v>
          </cell>
        </row>
        <row r="34167">
          <cell r="B34167">
            <v>89709</v>
          </cell>
        </row>
        <row r="34168">
          <cell r="B34168">
            <v>89709</v>
          </cell>
        </row>
        <row r="34169">
          <cell r="B34169">
            <v>89709</v>
          </cell>
        </row>
        <row r="34170">
          <cell r="B34170">
            <v>89709</v>
          </cell>
        </row>
        <row r="34171">
          <cell r="B34171">
            <v>89709</v>
          </cell>
        </row>
        <row r="34172">
          <cell r="B34172">
            <v>89709</v>
          </cell>
        </row>
        <row r="34173">
          <cell r="B34173">
            <v>89709</v>
          </cell>
        </row>
        <row r="34174">
          <cell r="B34174">
            <v>104341</v>
          </cell>
        </row>
        <row r="34175">
          <cell r="B34175">
            <v>104341</v>
          </cell>
        </row>
        <row r="34176">
          <cell r="B34176">
            <v>104341</v>
          </cell>
        </row>
        <row r="34177">
          <cell r="B34177">
            <v>104341</v>
          </cell>
        </row>
        <row r="34178">
          <cell r="B34178">
            <v>104341</v>
          </cell>
        </row>
        <row r="34179">
          <cell r="B34179">
            <v>104341</v>
          </cell>
        </row>
        <row r="34180">
          <cell r="B34180">
            <v>104341</v>
          </cell>
        </row>
        <row r="34181">
          <cell r="B34181">
            <v>104341</v>
          </cell>
        </row>
        <row r="34182">
          <cell r="B34182">
            <v>104341</v>
          </cell>
        </row>
        <row r="34183">
          <cell r="B34183">
            <v>104357</v>
          </cell>
        </row>
        <row r="34184">
          <cell r="B34184">
            <v>104357</v>
          </cell>
        </row>
        <row r="34185">
          <cell r="B34185">
            <v>104357</v>
          </cell>
        </row>
        <row r="34186">
          <cell r="B34186">
            <v>104357</v>
          </cell>
        </row>
        <row r="34187">
          <cell r="B34187">
            <v>104357</v>
          </cell>
        </row>
        <row r="34188">
          <cell r="B34188">
            <v>104357</v>
          </cell>
        </row>
        <row r="34189">
          <cell r="B34189">
            <v>89811</v>
          </cell>
        </row>
        <row r="34190">
          <cell r="B34190">
            <v>89811</v>
          </cell>
        </row>
        <row r="34191">
          <cell r="B34191">
            <v>89811</v>
          </cell>
        </row>
        <row r="34192">
          <cell r="B34192">
            <v>89811</v>
          </cell>
        </row>
        <row r="34193">
          <cell r="B34193">
            <v>89811</v>
          </cell>
        </row>
        <row r="34194">
          <cell r="B34194">
            <v>89811</v>
          </cell>
        </row>
        <row r="34195">
          <cell r="B34195">
            <v>89748</v>
          </cell>
        </row>
        <row r="34196">
          <cell r="B34196">
            <v>89748</v>
          </cell>
        </row>
        <row r="34197">
          <cell r="B34197">
            <v>89748</v>
          </cell>
        </row>
        <row r="34198">
          <cell r="B34198">
            <v>89748</v>
          </cell>
        </row>
        <row r="34199">
          <cell r="B34199">
            <v>89748</v>
          </cell>
        </row>
        <row r="34200">
          <cell r="B34200">
            <v>89748</v>
          </cell>
        </row>
        <row r="34201">
          <cell r="B34201">
            <v>89852</v>
          </cell>
        </row>
        <row r="34202">
          <cell r="B34202">
            <v>89852</v>
          </cell>
        </row>
        <row r="34203">
          <cell r="B34203">
            <v>89852</v>
          </cell>
        </row>
        <row r="34204">
          <cell r="B34204">
            <v>89852</v>
          </cell>
        </row>
        <row r="34205">
          <cell r="B34205">
            <v>89852</v>
          </cell>
        </row>
        <row r="34206">
          <cell r="B34206">
            <v>89852</v>
          </cell>
        </row>
        <row r="34207">
          <cell r="B34207">
            <v>89728</v>
          </cell>
        </row>
        <row r="34208">
          <cell r="B34208">
            <v>89728</v>
          </cell>
        </row>
        <row r="34209">
          <cell r="B34209">
            <v>89728</v>
          </cell>
        </row>
        <row r="34210">
          <cell r="B34210">
            <v>89728</v>
          </cell>
        </row>
        <row r="34211">
          <cell r="B34211">
            <v>89728</v>
          </cell>
        </row>
        <row r="34212">
          <cell r="B34212">
            <v>89728</v>
          </cell>
        </row>
        <row r="34213">
          <cell r="B34213">
            <v>89728</v>
          </cell>
        </row>
        <row r="34214">
          <cell r="B34214">
            <v>89803</v>
          </cell>
        </row>
        <row r="34215">
          <cell r="B34215">
            <v>89803</v>
          </cell>
        </row>
        <row r="34216">
          <cell r="B34216">
            <v>89803</v>
          </cell>
        </row>
        <row r="34217">
          <cell r="B34217">
            <v>89803</v>
          </cell>
        </row>
        <row r="34218">
          <cell r="B34218">
            <v>89803</v>
          </cell>
        </row>
        <row r="34219">
          <cell r="B34219">
            <v>89803</v>
          </cell>
        </row>
        <row r="34220">
          <cell r="B34220">
            <v>89733</v>
          </cell>
        </row>
        <row r="34221">
          <cell r="B34221">
            <v>89733</v>
          </cell>
        </row>
        <row r="34222">
          <cell r="B34222">
            <v>89733</v>
          </cell>
        </row>
        <row r="34223">
          <cell r="B34223">
            <v>89733</v>
          </cell>
        </row>
        <row r="34224">
          <cell r="B34224">
            <v>89733</v>
          </cell>
        </row>
        <row r="34225">
          <cell r="B34225">
            <v>89733</v>
          </cell>
        </row>
        <row r="34226">
          <cell r="B34226">
            <v>89807</v>
          </cell>
        </row>
        <row r="34227">
          <cell r="B34227">
            <v>89807</v>
          </cell>
        </row>
        <row r="34228">
          <cell r="B34228">
            <v>89807</v>
          </cell>
        </row>
        <row r="34229">
          <cell r="B34229">
            <v>89807</v>
          </cell>
        </row>
        <row r="34230">
          <cell r="B34230">
            <v>89807</v>
          </cell>
        </row>
        <row r="34231">
          <cell r="B34231">
            <v>89807</v>
          </cell>
        </row>
        <row r="34232">
          <cell r="B34232">
            <v>89742</v>
          </cell>
        </row>
        <row r="34233">
          <cell r="B34233">
            <v>89742</v>
          </cell>
        </row>
        <row r="34234">
          <cell r="B34234">
            <v>89742</v>
          </cell>
        </row>
        <row r="34235">
          <cell r="B34235">
            <v>89742</v>
          </cell>
        </row>
        <row r="34236">
          <cell r="B34236">
            <v>89742</v>
          </cell>
        </row>
        <row r="34237">
          <cell r="B34237">
            <v>89742</v>
          </cell>
        </row>
        <row r="34238">
          <cell r="B34238">
            <v>89812</v>
          </cell>
        </row>
        <row r="34239">
          <cell r="B34239">
            <v>89812</v>
          </cell>
        </row>
        <row r="34240">
          <cell r="B34240">
            <v>89812</v>
          </cell>
        </row>
        <row r="34241">
          <cell r="B34241">
            <v>89812</v>
          </cell>
        </row>
        <row r="34242">
          <cell r="B34242">
            <v>89812</v>
          </cell>
        </row>
        <row r="34243">
          <cell r="B34243">
            <v>89812</v>
          </cell>
        </row>
        <row r="34244">
          <cell r="B34244">
            <v>89750</v>
          </cell>
        </row>
        <row r="34245">
          <cell r="B34245">
            <v>89750</v>
          </cell>
        </row>
        <row r="34246">
          <cell r="B34246">
            <v>89750</v>
          </cell>
        </row>
        <row r="34247">
          <cell r="B34247">
            <v>89750</v>
          </cell>
        </row>
        <row r="34248">
          <cell r="B34248">
            <v>89750</v>
          </cell>
        </row>
        <row r="34249">
          <cell r="B34249">
            <v>89750</v>
          </cell>
        </row>
        <row r="34250">
          <cell r="B34250">
            <v>89853</v>
          </cell>
        </row>
        <row r="34251">
          <cell r="B34251">
            <v>89853</v>
          </cell>
        </row>
        <row r="34252">
          <cell r="B34252">
            <v>89853</v>
          </cell>
        </row>
        <row r="34253">
          <cell r="B34253">
            <v>89853</v>
          </cell>
        </row>
        <row r="34254">
          <cell r="B34254">
            <v>89853</v>
          </cell>
        </row>
        <row r="34255">
          <cell r="B34255">
            <v>89853</v>
          </cell>
        </row>
        <row r="34256">
          <cell r="B34256">
            <v>89730</v>
          </cell>
        </row>
        <row r="34257">
          <cell r="B34257">
            <v>89730</v>
          </cell>
        </row>
        <row r="34258">
          <cell r="B34258">
            <v>89730</v>
          </cell>
        </row>
        <row r="34259">
          <cell r="B34259">
            <v>89730</v>
          </cell>
        </row>
        <row r="34260">
          <cell r="B34260">
            <v>89730</v>
          </cell>
        </row>
        <row r="34261">
          <cell r="B34261">
            <v>89730</v>
          </cell>
        </row>
        <row r="34262">
          <cell r="B34262">
            <v>89730</v>
          </cell>
        </row>
        <row r="34263">
          <cell r="B34263">
            <v>89804</v>
          </cell>
        </row>
        <row r="34264">
          <cell r="B34264">
            <v>89804</v>
          </cell>
        </row>
        <row r="34265">
          <cell r="B34265">
            <v>89804</v>
          </cell>
        </row>
        <row r="34266">
          <cell r="B34266">
            <v>89804</v>
          </cell>
        </row>
        <row r="34267">
          <cell r="B34267">
            <v>89804</v>
          </cell>
        </row>
        <row r="34268">
          <cell r="B34268">
            <v>89804</v>
          </cell>
        </row>
        <row r="34269">
          <cell r="B34269">
            <v>89735</v>
          </cell>
        </row>
        <row r="34270">
          <cell r="B34270">
            <v>89735</v>
          </cell>
        </row>
        <row r="34271">
          <cell r="B34271">
            <v>89735</v>
          </cell>
        </row>
        <row r="34272">
          <cell r="B34272">
            <v>89735</v>
          </cell>
        </row>
        <row r="34273">
          <cell r="B34273">
            <v>89735</v>
          </cell>
        </row>
        <row r="34274">
          <cell r="B34274">
            <v>89735</v>
          </cell>
        </row>
        <row r="34275">
          <cell r="B34275">
            <v>89808</v>
          </cell>
        </row>
        <row r="34276">
          <cell r="B34276">
            <v>89808</v>
          </cell>
        </row>
        <row r="34277">
          <cell r="B34277">
            <v>89808</v>
          </cell>
        </row>
        <row r="34278">
          <cell r="B34278">
            <v>89808</v>
          </cell>
        </row>
        <row r="34279">
          <cell r="B34279">
            <v>89808</v>
          </cell>
        </row>
        <row r="34280">
          <cell r="B34280">
            <v>89808</v>
          </cell>
        </row>
        <row r="34281">
          <cell r="B34281">
            <v>89743</v>
          </cell>
        </row>
        <row r="34282">
          <cell r="B34282">
            <v>89743</v>
          </cell>
        </row>
        <row r="34283">
          <cell r="B34283">
            <v>89743</v>
          </cell>
        </row>
        <row r="34284">
          <cell r="B34284">
            <v>89743</v>
          </cell>
        </row>
        <row r="34285">
          <cell r="B34285">
            <v>89743</v>
          </cell>
        </row>
        <row r="34286">
          <cell r="B34286">
            <v>89743</v>
          </cell>
        </row>
        <row r="34287">
          <cell r="B34287">
            <v>89810</v>
          </cell>
        </row>
        <row r="34288">
          <cell r="B34288">
            <v>89810</v>
          </cell>
        </row>
        <row r="34289">
          <cell r="B34289">
            <v>89810</v>
          </cell>
        </row>
        <row r="34290">
          <cell r="B34290">
            <v>89810</v>
          </cell>
        </row>
        <row r="34291">
          <cell r="B34291">
            <v>89810</v>
          </cell>
        </row>
        <row r="34292">
          <cell r="B34292">
            <v>89810</v>
          </cell>
        </row>
        <row r="34293">
          <cell r="B34293">
            <v>89746</v>
          </cell>
        </row>
        <row r="34294">
          <cell r="B34294">
            <v>89746</v>
          </cell>
        </row>
        <row r="34295">
          <cell r="B34295">
            <v>89746</v>
          </cell>
        </row>
        <row r="34296">
          <cell r="B34296">
            <v>89746</v>
          </cell>
        </row>
        <row r="34297">
          <cell r="B34297">
            <v>89746</v>
          </cell>
        </row>
        <row r="34298">
          <cell r="B34298">
            <v>89746</v>
          </cell>
        </row>
        <row r="34299">
          <cell r="B34299">
            <v>89851</v>
          </cell>
        </row>
        <row r="34300">
          <cell r="B34300">
            <v>89851</v>
          </cell>
        </row>
        <row r="34301">
          <cell r="B34301">
            <v>89851</v>
          </cell>
        </row>
        <row r="34302">
          <cell r="B34302">
            <v>89851</v>
          </cell>
        </row>
        <row r="34303">
          <cell r="B34303">
            <v>89851</v>
          </cell>
        </row>
        <row r="34304">
          <cell r="B34304">
            <v>89851</v>
          </cell>
        </row>
        <row r="34305">
          <cell r="B34305">
            <v>89855</v>
          </cell>
        </row>
        <row r="34306">
          <cell r="B34306">
            <v>89855</v>
          </cell>
        </row>
        <row r="34307">
          <cell r="B34307">
            <v>89855</v>
          </cell>
        </row>
        <row r="34308">
          <cell r="B34308">
            <v>89855</v>
          </cell>
        </row>
        <row r="34309">
          <cell r="B34309">
            <v>89855</v>
          </cell>
        </row>
        <row r="34310">
          <cell r="B34310">
            <v>89855</v>
          </cell>
        </row>
        <row r="34311">
          <cell r="B34311">
            <v>89726</v>
          </cell>
        </row>
        <row r="34312">
          <cell r="B34312">
            <v>89726</v>
          </cell>
        </row>
        <row r="34313">
          <cell r="B34313">
            <v>89726</v>
          </cell>
        </row>
        <row r="34314">
          <cell r="B34314">
            <v>89726</v>
          </cell>
        </row>
        <row r="34315">
          <cell r="B34315">
            <v>89726</v>
          </cell>
        </row>
        <row r="34316">
          <cell r="B34316">
            <v>89726</v>
          </cell>
        </row>
        <row r="34317">
          <cell r="B34317">
            <v>89726</v>
          </cell>
        </row>
        <row r="34318">
          <cell r="B34318">
            <v>89802</v>
          </cell>
        </row>
        <row r="34319">
          <cell r="B34319">
            <v>89802</v>
          </cell>
        </row>
        <row r="34320">
          <cell r="B34320">
            <v>89802</v>
          </cell>
        </row>
        <row r="34321">
          <cell r="B34321">
            <v>89802</v>
          </cell>
        </row>
        <row r="34322">
          <cell r="B34322">
            <v>89802</v>
          </cell>
        </row>
        <row r="34323">
          <cell r="B34323">
            <v>89802</v>
          </cell>
        </row>
        <row r="34324">
          <cell r="B34324">
            <v>89732</v>
          </cell>
        </row>
        <row r="34325">
          <cell r="B34325">
            <v>89732</v>
          </cell>
        </row>
        <row r="34326">
          <cell r="B34326">
            <v>89732</v>
          </cell>
        </row>
        <row r="34327">
          <cell r="B34327">
            <v>89732</v>
          </cell>
        </row>
        <row r="34328">
          <cell r="B34328">
            <v>89732</v>
          </cell>
        </row>
        <row r="34329">
          <cell r="B34329">
            <v>89732</v>
          </cell>
        </row>
        <row r="34330">
          <cell r="B34330">
            <v>89806</v>
          </cell>
        </row>
        <row r="34331">
          <cell r="B34331">
            <v>89806</v>
          </cell>
        </row>
        <row r="34332">
          <cell r="B34332">
            <v>89806</v>
          </cell>
        </row>
        <row r="34333">
          <cell r="B34333">
            <v>89806</v>
          </cell>
        </row>
        <row r="34334">
          <cell r="B34334">
            <v>89806</v>
          </cell>
        </row>
        <row r="34335">
          <cell r="B34335">
            <v>89806</v>
          </cell>
        </row>
        <row r="34336">
          <cell r="B34336">
            <v>89739</v>
          </cell>
        </row>
        <row r="34337">
          <cell r="B34337">
            <v>89739</v>
          </cell>
        </row>
        <row r="34338">
          <cell r="B34338">
            <v>89739</v>
          </cell>
        </row>
        <row r="34339">
          <cell r="B34339">
            <v>89739</v>
          </cell>
        </row>
        <row r="34340">
          <cell r="B34340">
            <v>89739</v>
          </cell>
        </row>
        <row r="34341">
          <cell r="B34341">
            <v>89739</v>
          </cell>
        </row>
        <row r="34342">
          <cell r="B34342">
            <v>89809</v>
          </cell>
        </row>
        <row r="34343">
          <cell r="B34343">
            <v>89809</v>
          </cell>
        </row>
        <row r="34344">
          <cell r="B34344">
            <v>89809</v>
          </cell>
        </row>
        <row r="34345">
          <cell r="B34345">
            <v>89809</v>
          </cell>
        </row>
        <row r="34346">
          <cell r="B34346">
            <v>89809</v>
          </cell>
        </row>
        <row r="34347">
          <cell r="B34347">
            <v>89809</v>
          </cell>
        </row>
        <row r="34348">
          <cell r="B34348">
            <v>89744</v>
          </cell>
        </row>
        <row r="34349">
          <cell r="B34349">
            <v>89744</v>
          </cell>
        </row>
        <row r="34350">
          <cell r="B34350">
            <v>89744</v>
          </cell>
        </row>
        <row r="34351">
          <cell r="B34351">
            <v>89744</v>
          </cell>
        </row>
        <row r="34352">
          <cell r="B34352">
            <v>89744</v>
          </cell>
        </row>
        <row r="34353">
          <cell r="B34353">
            <v>89744</v>
          </cell>
        </row>
        <row r="34354">
          <cell r="B34354">
            <v>89850</v>
          </cell>
        </row>
        <row r="34355">
          <cell r="B34355">
            <v>89850</v>
          </cell>
        </row>
        <row r="34356">
          <cell r="B34356">
            <v>89850</v>
          </cell>
        </row>
        <row r="34357">
          <cell r="B34357">
            <v>89850</v>
          </cell>
        </row>
        <row r="34358">
          <cell r="B34358">
            <v>89850</v>
          </cell>
        </row>
        <row r="34359">
          <cell r="B34359">
            <v>89850</v>
          </cell>
        </row>
        <row r="34360">
          <cell r="B34360">
            <v>89854</v>
          </cell>
        </row>
        <row r="34361">
          <cell r="B34361">
            <v>89854</v>
          </cell>
        </row>
        <row r="34362">
          <cell r="B34362">
            <v>89854</v>
          </cell>
        </row>
        <row r="34363">
          <cell r="B34363">
            <v>89854</v>
          </cell>
        </row>
        <row r="34364">
          <cell r="B34364">
            <v>89854</v>
          </cell>
        </row>
        <row r="34365">
          <cell r="B34365">
            <v>89854</v>
          </cell>
        </row>
        <row r="34366">
          <cell r="B34366">
            <v>89724</v>
          </cell>
        </row>
        <row r="34367">
          <cell r="B34367">
            <v>89724</v>
          </cell>
        </row>
        <row r="34368">
          <cell r="B34368">
            <v>89724</v>
          </cell>
        </row>
        <row r="34369">
          <cell r="B34369">
            <v>89724</v>
          </cell>
        </row>
        <row r="34370">
          <cell r="B34370">
            <v>89724</v>
          </cell>
        </row>
        <row r="34371">
          <cell r="B34371">
            <v>89724</v>
          </cell>
        </row>
        <row r="34372">
          <cell r="B34372">
            <v>89724</v>
          </cell>
        </row>
        <row r="34373">
          <cell r="B34373">
            <v>89801</v>
          </cell>
        </row>
        <row r="34374">
          <cell r="B34374">
            <v>89801</v>
          </cell>
        </row>
        <row r="34375">
          <cell r="B34375">
            <v>89801</v>
          </cell>
        </row>
        <row r="34376">
          <cell r="B34376">
            <v>89801</v>
          </cell>
        </row>
        <row r="34377">
          <cell r="B34377">
            <v>89801</v>
          </cell>
        </row>
        <row r="34378">
          <cell r="B34378">
            <v>89801</v>
          </cell>
        </row>
        <row r="34379">
          <cell r="B34379">
            <v>89731</v>
          </cell>
        </row>
        <row r="34380">
          <cell r="B34380">
            <v>89731</v>
          </cell>
        </row>
        <row r="34381">
          <cell r="B34381">
            <v>89731</v>
          </cell>
        </row>
        <row r="34382">
          <cell r="B34382">
            <v>89731</v>
          </cell>
        </row>
        <row r="34383">
          <cell r="B34383">
            <v>89731</v>
          </cell>
        </row>
        <row r="34384">
          <cell r="B34384">
            <v>89731</v>
          </cell>
        </row>
        <row r="34385">
          <cell r="B34385">
            <v>89805</v>
          </cell>
        </row>
        <row r="34386">
          <cell r="B34386">
            <v>89805</v>
          </cell>
        </row>
        <row r="34387">
          <cell r="B34387">
            <v>89805</v>
          </cell>
        </row>
        <row r="34388">
          <cell r="B34388">
            <v>89805</v>
          </cell>
        </row>
        <row r="34389">
          <cell r="B34389">
            <v>89805</v>
          </cell>
        </row>
        <row r="34390">
          <cell r="B34390">
            <v>89805</v>
          </cell>
        </row>
        <row r="34391">
          <cell r="B34391">
            <v>89737</v>
          </cell>
        </row>
        <row r="34392">
          <cell r="B34392">
            <v>89737</v>
          </cell>
        </row>
        <row r="34393">
          <cell r="B34393">
            <v>89737</v>
          </cell>
        </row>
        <row r="34394">
          <cell r="B34394">
            <v>89737</v>
          </cell>
        </row>
        <row r="34395">
          <cell r="B34395">
            <v>89737</v>
          </cell>
        </row>
        <row r="34396">
          <cell r="B34396">
            <v>89737</v>
          </cell>
        </row>
        <row r="34397">
          <cell r="B34397">
            <v>104355</v>
          </cell>
        </row>
        <row r="34398">
          <cell r="B34398">
            <v>104355</v>
          </cell>
        </row>
        <row r="34399">
          <cell r="B34399">
            <v>104355</v>
          </cell>
        </row>
        <row r="34400">
          <cell r="B34400">
            <v>104355</v>
          </cell>
        </row>
        <row r="34401">
          <cell r="B34401">
            <v>104355</v>
          </cell>
        </row>
        <row r="34402">
          <cell r="B34402">
            <v>104355</v>
          </cell>
        </row>
        <row r="34403">
          <cell r="B34403">
            <v>104355</v>
          </cell>
        </row>
        <row r="34404">
          <cell r="B34404">
            <v>104347</v>
          </cell>
        </row>
        <row r="34405">
          <cell r="B34405">
            <v>104347</v>
          </cell>
        </row>
        <row r="34406">
          <cell r="B34406">
            <v>104347</v>
          </cell>
        </row>
        <row r="34407">
          <cell r="B34407">
            <v>104347</v>
          </cell>
        </row>
        <row r="34408">
          <cell r="B34408">
            <v>104347</v>
          </cell>
        </row>
        <row r="34409">
          <cell r="B34409">
            <v>104347</v>
          </cell>
        </row>
        <row r="34410">
          <cell r="B34410">
            <v>104347</v>
          </cell>
        </row>
        <row r="34411">
          <cell r="B34411">
            <v>104353</v>
          </cell>
        </row>
        <row r="34412">
          <cell r="B34412">
            <v>104353</v>
          </cell>
        </row>
        <row r="34413">
          <cell r="B34413">
            <v>104353</v>
          </cell>
        </row>
        <row r="34414">
          <cell r="B34414">
            <v>104353</v>
          </cell>
        </row>
        <row r="34415">
          <cell r="B34415">
            <v>104353</v>
          </cell>
        </row>
        <row r="34416">
          <cell r="B34416">
            <v>104353</v>
          </cell>
        </row>
        <row r="34417">
          <cell r="B34417">
            <v>104353</v>
          </cell>
        </row>
        <row r="34418">
          <cell r="B34418">
            <v>104345</v>
          </cell>
        </row>
        <row r="34419">
          <cell r="B34419">
            <v>104345</v>
          </cell>
        </row>
        <row r="34420">
          <cell r="B34420">
            <v>104345</v>
          </cell>
        </row>
        <row r="34421">
          <cell r="B34421">
            <v>104345</v>
          </cell>
        </row>
        <row r="34422">
          <cell r="B34422">
            <v>104345</v>
          </cell>
        </row>
        <row r="34423">
          <cell r="B34423">
            <v>104345</v>
          </cell>
        </row>
        <row r="34424">
          <cell r="B34424">
            <v>104345</v>
          </cell>
        </row>
        <row r="34425">
          <cell r="B34425">
            <v>104350</v>
          </cell>
        </row>
        <row r="34426">
          <cell r="B34426">
            <v>104350</v>
          </cell>
        </row>
        <row r="34427">
          <cell r="B34427">
            <v>104350</v>
          </cell>
        </row>
        <row r="34428">
          <cell r="B34428">
            <v>104350</v>
          </cell>
        </row>
        <row r="34429">
          <cell r="B34429">
            <v>104350</v>
          </cell>
        </row>
        <row r="34430">
          <cell r="B34430">
            <v>104350</v>
          </cell>
        </row>
        <row r="34431">
          <cell r="B34431">
            <v>104350</v>
          </cell>
        </row>
        <row r="34432">
          <cell r="B34432">
            <v>104343</v>
          </cell>
        </row>
        <row r="34433">
          <cell r="B34433">
            <v>104343</v>
          </cell>
        </row>
        <row r="34434">
          <cell r="B34434">
            <v>104343</v>
          </cell>
        </row>
        <row r="34435">
          <cell r="B34435">
            <v>104343</v>
          </cell>
        </row>
        <row r="34436">
          <cell r="B34436">
            <v>104343</v>
          </cell>
        </row>
        <row r="34437">
          <cell r="B34437">
            <v>104343</v>
          </cell>
        </row>
        <row r="34438">
          <cell r="B34438">
            <v>104343</v>
          </cell>
        </row>
        <row r="34439">
          <cell r="B34439">
            <v>89834</v>
          </cell>
        </row>
        <row r="34440">
          <cell r="B34440">
            <v>89834</v>
          </cell>
        </row>
        <row r="34441">
          <cell r="B34441">
            <v>89834</v>
          </cell>
        </row>
        <row r="34442">
          <cell r="B34442">
            <v>89834</v>
          </cell>
        </row>
        <row r="34443">
          <cell r="B34443">
            <v>89834</v>
          </cell>
        </row>
        <row r="34444">
          <cell r="B34444">
            <v>89834</v>
          </cell>
        </row>
        <row r="34445">
          <cell r="B34445">
            <v>89797</v>
          </cell>
        </row>
        <row r="34446">
          <cell r="B34446">
            <v>89797</v>
          </cell>
        </row>
        <row r="34447">
          <cell r="B34447">
            <v>89797</v>
          </cell>
        </row>
        <row r="34448">
          <cell r="B34448">
            <v>89797</v>
          </cell>
        </row>
        <row r="34449">
          <cell r="B34449">
            <v>89797</v>
          </cell>
        </row>
        <row r="34450">
          <cell r="B34450">
            <v>89797</v>
          </cell>
        </row>
        <row r="34451">
          <cell r="B34451">
            <v>89861</v>
          </cell>
        </row>
        <row r="34452">
          <cell r="B34452">
            <v>89861</v>
          </cell>
        </row>
        <row r="34453">
          <cell r="B34453">
            <v>89861</v>
          </cell>
        </row>
        <row r="34454">
          <cell r="B34454">
            <v>89861</v>
          </cell>
        </row>
        <row r="34455">
          <cell r="B34455">
            <v>89861</v>
          </cell>
        </row>
        <row r="34456">
          <cell r="B34456">
            <v>89861</v>
          </cell>
        </row>
        <row r="34457">
          <cell r="B34457">
            <v>89783</v>
          </cell>
        </row>
        <row r="34458">
          <cell r="B34458">
            <v>89783</v>
          </cell>
        </row>
        <row r="34459">
          <cell r="B34459">
            <v>89783</v>
          </cell>
        </row>
        <row r="34460">
          <cell r="B34460">
            <v>89783</v>
          </cell>
        </row>
        <row r="34461">
          <cell r="B34461">
            <v>89783</v>
          </cell>
        </row>
        <row r="34462">
          <cell r="B34462">
            <v>89783</v>
          </cell>
        </row>
        <row r="34463">
          <cell r="B34463">
            <v>89783</v>
          </cell>
        </row>
        <row r="34464">
          <cell r="B34464">
            <v>89827</v>
          </cell>
        </row>
        <row r="34465">
          <cell r="B34465">
            <v>89827</v>
          </cell>
        </row>
        <row r="34466">
          <cell r="B34466">
            <v>89827</v>
          </cell>
        </row>
        <row r="34467">
          <cell r="B34467">
            <v>89827</v>
          </cell>
        </row>
        <row r="34468">
          <cell r="B34468">
            <v>89827</v>
          </cell>
        </row>
        <row r="34469">
          <cell r="B34469">
            <v>89827</v>
          </cell>
        </row>
        <row r="34470">
          <cell r="B34470">
            <v>89785</v>
          </cell>
        </row>
        <row r="34471">
          <cell r="B34471">
            <v>89785</v>
          </cell>
        </row>
        <row r="34472">
          <cell r="B34472">
            <v>89785</v>
          </cell>
        </row>
        <row r="34473">
          <cell r="B34473">
            <v>89785</v>
          </cell>
        </row>
        <row r="34474">
          <cell r="B34474">
            <v>89785</v>
          </cell>
        </row>
        <row r="34475">
          <cell r="B34475">
            <v>89785</v>
          </cell>
        </row>
        <row r="34476">
          <cell r="B34476">
            <v>89830</v>
          </cell>
        </row>
        <row r="34477">
          <cell r="B34477">
            <v>89830</v>
          </cell>
        </row>
        <row r="34478">
          <cell r="B34478">
            <v>89830</v>
          </cell>
        </row>
        <row r="34479">
          <cell r="B34479">
            <v>89830</v>
          </cell>
        </row>
        <row r="34480">
          <cell r="B34480">
            <v>89830</v>
          </cell>
        </row>
        <row r="34481">
          <cell r="B34481">
            <v>89830</v>
          </cell>
        </row>
        <row r="34482">
          <cell r="B34482">
            <v>89795</v>
          </cell>
        </row>
        <row r="34483">
          <cell r="B34483">
            <v>89795</v>
          </cell>
        </row>
        <row r="34484">
          <cell r="B34484">
            <v>89795</v>
          </cell>
        </row>
        <row r="34485">
          <cell r="B34485">
            <v>89795</v>
          </cell>
        </row>
        <row r="34486">
          <cell r="B34486">
            <v>89795</v>
          </cell>
        </row>
        <row r="34487">
          <cell r="B34487">
            <v>89795</v>
          </cell>
        </row>
        <row r="34488">
          <cell r="B34488">
            <v>89823</v>
          </cell>
        </row>
        <row r="34489">
          <cell r="B34489">
            <v>89823</v>
          </cell>
        </row>
        <row r="34490">
          <cell r="B34490">
            <v>89823</v>
          </cell>
        </row>
        <row r="34491">
          <cell r="B34491">
            <v>89823</v>
          </cell>
        </row>
        <row r="34492">
          <cell r="B34492">
            <v>89823</v>
          </cell>
        </row>
        <row r="34493">
          <cell r="B34493">
            <v>89823</v>
          </cell>
        </row>
        <row r="34494">
          <cell r="B34494">
            <v>89779</v>
          </cell>
        </row>
        <row r="34495">
          <cell r="B34495">
            <v>89779</v>
          </cell>
        </row>
        <row r="34496">
          <cell r="B34496">
            <v>89779</v>
          </cell>
        </row>
        <row r="34497">
          <cell r="B34497">
            <v>89779</v>
          </cell>
        </row>
        <row r="34498">
          <cell r="B34498">
            <v>89779</v>
          </cell>
        </row>
        <row r="34499">
          <cell r="B34499">
            <v>89779</v>
          </cell>
        </row>
        <row r="34500">
          <cell r="B34500">
            <v>89857</v>
          </cell>
        </row>
        <row r="34501">
          <cell r="B34501">
            <v>89857</v>
          </cell>
        </row>
        <row r="34502">
          <cell r="B34502">
            <v>89857</v>
          </cell>
        </row>
        <row r="34503">
          <cell r="B34503">
            <v>89857</v>
          </cell>
        </row>
        <row r="34504">
          <cell r="B34504">
            <v>89857</v>
          </cell>
        </row>
        <row r="34505">
          <cell r="B34505">
            <v>89857</v>
          </cell>
        </row>
        <row r="34506">
          <cell r="B34506">
            <v>89814</v>
          </cell>
        </row>
        <row r="34507">
          <cell r="B34507">
            <v>89814</v>
          </cell>
        </row>
        <row r="34508">
          <cell r="B34508">
            <v>89814</v>
          </cell>
        </row>
        <row r="34509">
          <cell r="B34509">
            <v>89814</v>
          </cell>
        </row>
        <row r="34510">
          <cell r="B34510">
            <v>89814</v>
          </cell>
        </row>
        <row r="34511">
          <cell r="B34511">
            <v>89814</v>
          </cell>
        </row>
        <row r="34512">
          <cell r="B34512">
            <v>89754</v>
          </cell>
        </row>
        <row r="34513">
          <cell r="B34513">
            <v>89754</v>
          </cell>
        </row>
        <row r="34514">
          <cell r="B34514">
            <v>89754</v>
          </cell>
        </row>
        <row r="34515">
          <cell r="B34515">
            <v>89754</v>
          </cell>
        </row>
        <row r="34516">
          <cell r="B34516">
            <v>89754</v>
          </cell>
        </row>
        <row r="34517">
          <cell r="B34517">
            <v>89754</v>
          </cell>
        </row>
        <row r="34518">
          <cell r="B34518">
            <v>89819</v>
          </cell>
        </row>
        <row r="34519">
          <cell r="B34519">
            <v>89819</v>
          </cell>
        </row>
        <row r="34520">
          <cell r="B34520">
            <v>89819</v>
          </cell>
        </row>
        <row r="34521">
          <cell r="B34521">
            <v>89819</v>
          </cell>
        </row>
        <row r="34522">
          <cell r="B34522">
            <v>89819</v>
          </cell>
        </row>
        <row r="34523">
          <cell r="B34523">
            <v>89819</v>
          </cell>
        </row>
        <row r="34524">
          <cell r="B34524">
            <v>89776</v>
          </cell>
        </row>
        <row r="34525">
          <cell r="B34525">
            <v>89776</v>
          </cell>
        </row>
        <row r="34526">
          <cell r="B34526">
            <v>89776</v>
          </cell>
        </row>
        <row r="34527">
          <cell r="B34527">
            <v>89776</v>
          </cell>
        </row>
        <row r="34528">
          <cell r="B34528">
            <v>89776</v>
          </cell>
        </row>
        <row r="34529">
          <cell r="B34529">
            <v>89776</v>
          </cell>
        </row>
        <row r="34530">
          <cell r="B34530">
            <v>89821</v>
          </cell>
        </row>
        <row r="34531">
          <cell r="B34531">
            <v>89821</v>
          </cell>
        </row>
        <row r="34532">
          <cell r="B34532">
            <v>89821</v>
          </cell>
        </row>
        <row r="34533">
          <cell r="B34533">
            <v>89821</v>
          </cell>
        </row>
        <row r="34534">
          <cell r="B34534">
            <v>89821</v>
          </cell>
        </row>
        <row r="34535">
          <cell r="B34535">
            <v>89821</v>
          </cell>
        </row>
        <row r="34536">
          <cell r="B34536">
            <v>89821</v>
          </cell>
        </row>
        <row r="34537">
          <cell r="B34537">
            <v>89778</v>
          </cell>
        </row>
        <row r="34538">
          <cell r="B34538">
            <v>89778</v>
          </cell>
        </row>
        <row r="34539">
          <cell r="B34539">
            <v>89778</v>
          </cell>
        </row>
        <row r="34540">
          <cell r="B34540">
            <v>89778</v>
          </cell>
        </row>
        <row r="34541">
          <cell r="B34541">
            <v>89778</v>
          </cell>
        </row>
        <row r="34542">
          <cell r="B34542">
            <v>89778</v>
          </cell>
        </row>
        <row r="34543">
          <cell r="B34543">
            <v>89778</v>
          </cell>
        </row>
        <row r="34544">
          <cell r="B34544">
            <v>89856</v>
          </cell>
        </row>
        <row r="34545">
          <cell r="B34545">
            <v>89856</v>
          </cell>
        </row>
        <row r="34546">
          <cell r="B34546">
            <v>89856</v>
          </cell>
        </row>
        <row r="34547">
          <cell r="B34547">
            <v>89856</v>
          </cell>
        </row>
        <row r="34548">
          <cell r="B34548">
            <v>89856</v>
          </cell>
        </row>
        <row r="34549">
          <cell r="B34549">
            <v>89856</v>
          </cell>
        </row>
        <row r="34550">
          <cell r="B34550">
            <v>89856</v>
          </cell>
        </row>
        <row r="34551">
          <cell r="B34551">
            <v>89752</v>
          </cell>
        </row>
        <row r="34552">
          <cell r="B34552">
            <v>89752</v>
          </cell>
        </row>
        <row r="34553">
          <cell r="B34553">
            <v>89752</v>
          </cell>
        </row>
        <row r="34554">
          <cell r="B34554">
            <v>89752</v>
          </cell>
        </row>
        <row r="34555">
          <cell r="B34555">
            <v>89752</v>
          </cell>
        </row>
        <row r="34556">
          <cell r="B34556">
            <v>89752</v>
          </cell>
        </row>
        <row r="34557">
          <cell r="B34557">
            <v>89752</v>
          </cell>
        </row>
        <row r="34558">
          <cell r="B34558">
            <v>89813</v>
          </cell>
        </row>
        <row r="34559">
          <cell r="B34559">
            <v>89813</v>
          </cell>
        </row>
        <row r="34560">
          <cell r="B34560">
            <v>89813</v>
          </cell>
        </row>
        <row r="34561">
          <cell r="B34561">
            <v>89813</v>
          </cell>
        </row>
        <row r="34562">
          <cell r="B34562">
            <v>89813</v>
          </cell>
        </row>
        <row r="34563">
          <cell r="B34563">
            <v>89813</v>
          </cell>
        </row>
        <row r="34564">
          <cell r="B34564">
            <v>89813</v>
          </cell>
        </row>
        <row r="34565">
          <cell r="B34565">
            <v>89753</v>
          </cell>
        </row>
        <row r="34566">
          <cell r="B34566">
            <v>89753</v>
          </cell>
        </row>
        <row r="34567">
          <cell r="B34567">
            <v>89753</v>
          </cell>
        </row>
        <row r="34568">
          <cell r="B34568">
            <v>89753</v>
          </cell>
        </row>
        <row r="34569">
          <cell r="B34569">
            <v>89753</v>
          </cell>
        </row>
        <row r="34570">
          <cell r="B34570">
            <v>89753</v>
          </cell>
        </row>
        <row r="34571">
          <cell r="B34571">
            <v>89753</v>
          </cell>
        </row>
        <row r="34572">
          <cell r="B34572">
            <v>89817</v>
          </cell>
        </row>
        <row r="34573">
          <cell r="B34573">
            <v>89817</v>
          </cell>
        </row>
        <row r="34574">
          <cell r="B34574">
            <v>89817</v>
          </cell>
        </row>
        <row r="34575">
          <cell r="B34575">
            <v>89817</v>
          </cell>
        </row>
        <row r="34576">
          <cell r="B34576">
            <v>89817</v>
          </cell>
        </row>
        <row r="34577">
          <cell r="B34577">
            <v>89817</v>
          </cell>
        </row>
        <row r="34578">
          <cell r="B34578">
            <v>89817</v>
          </cell>
        </row>
        <row r="34579">
          <cell r="B34579">
            <v>89774</v>
          </cell>
        </row>
        <row r="34580">
          <cell r="B34580">
            <v>89774</v>
          </cell>
        </row>
        <row r="34581">
          <cell r="B34581">
            <v>89774</v>
          </cell>
        </row>
        <row r="34582">
          <cell r="B34582">
            <v>89774</v>
          </cell>
        </row>
        <row r="34583">
          <cell r="B34583">
            <v>89774</v>
          </cell>
        </row>
        <row r="34584">
          <cell r="B34584">
            <v>89774</v>
          </cell>
        </row>
        <row r="34585">
          <cell r="B34585">
            <v>89774</v>
          </cell>
        </row>
        <row r="34586">
          <cell r="B34586">
            <v>95693</v>
          </cell>
        </row>
        <row r="34587">
          <cell r="B34587">
            <v>95693</v>
          </cell>
        </row>
        <row r="34588">
          <cell r="B34588">
            <v>95693</v>
          </cell>
        </row>
        <row r="34589">
          <cell r="B34589">
            <v>95693</v>
          </cell>
        </row>
        <row r="34590">
          <cell r="B34590">
            <v>95693</v>
          </cell>
        </row>
        <row r="34591">
          <cell r="B34591">
            <v>95693</v>
          </cell>
        </row>
        <row r="34592">
          <cell r="B34592">
            <v>95693</v>
          </cell>
        </row>
        <row r="34593">
          <cell r="B34593">
            <v>89833</v>
          </cell>
        </row>
        <row r="34594">
          <cell r="B34594">
            <v>89833</v>
          </cell>
        </row>
        <row r="34595">
          <cell r="B34595">
            <v>89833</v>
          </cell>
        </row>
        <row r="34596">
          <cell r="B34596">
            <v>89833</v>
          </cell>
        </row>
        <row r="34597">
          <cell r="B34597">
            <v>89833</v>
          </cell>
        </row>
        <row r="34598">
          <cell r="B34598">
            <v>89833</v>
          </cell>
        </row>
        <row r="34599">
          <cell r="B34599">
            <v>89796</v>
          </cell>
        </row>
        <row r="34600">
          <cell r="B34600">
            <v>89796</v>
          </cell>
        </row>
        <row r="34601">
          <cell r="B34601">
            <v>89796</v>
          </cell>
        </row>
        <row r="34602">
          <cell r="B34602">
            <v>89796</v>
          </cell>
        </row>
        <row r="34603">
          <cell r="B34603">
            <v>89796</v>
          </cell>
        </row>
        <row r="34604">
          <cell r="B34604">
            <v>89796</v>
          </cell>
        </row>
        <row r="34605">
          <cell r="B34605">
            <v>89860</v>
          </cell>
        </row>
        <row r="34606">
          <cell r="B34606">
            <v>89860</v>
          </cell>
        </row>
        <row r="34607">
          <cell r="B34607">
            <v>89860</v>
          </cell>
        </row>
        <row r="34608">
          <cell r="B34608">
            <v>89860</v>
          </cell>
        </row>
        <row r="34609">
          <cell r="B34609">
            <v>89860</v>
          </cell>
        </row>
        <row r="34610">
          <cell r="B34610">
            <v>89860</v>
          </cell>
        </row>
        <row r="34611">
          <cell r="B34611">
            <v>89782</v>
          </cell>
        </row>
        <row r="34612">
          <cell r="B34612">
            <v>89782</v>
          </cell>
        </row>
        <row r="34613">
          <cell r="B34613">
            <v>89782</v>
          </cell>
        </row>
        <row r="34614">
          <cell r="B34614">
            <v>89782</v>
          </cell>
        </row>
        <row r="34615">
          <cell r="B34615">
            <v>89782</v>
          </cell>
        </row>
        <row r="34616">
          <cell r="B34616">
            <v>89782</v>
          </cell>
        </row>
        <row r="34617">
          <cell r="B34617">
            <v>89782</v>
          </cell>
        </row>
        <row r="34618">
          <cell r="B34618">
            <v>89825</v>
          </cell>
        </row>
        <row r="34619">
          <cell r="B34619">
            <v>89825</v>
          </cell>
        </row>
        <row r="34620">
          <cell r="B34620">
            <v>89825</v>
          </cell>
        </row>
        <row r="34621">
          <cell r="B34621">
            <v>89825</v>
          </cell>
        </row>
        <row r="34622">
          <cell r="B34622">
            <v>89825</v>
          </cell>
        </row>
        <row r="34623">
          <cell r="B34623">
            <v>89825</v>
          </cell>
        </row>
        <row r="34624">
          <cell r="B34624">
            <v>89784</v>
          </cell>
        </row>
        <row r="34625">
          <cell r="B34625">
            <v>89784</v>
          </cell>
        </row>
        <row r="34626">
          <cell r="B34626">
            <v>89784</v>
          </cell>
        </row>
        <row r="34627">
          <cell r="B34627">
            <v>89784</v>
          </cell>
        </row>
        <row r="34628">
          <cell r="B34628">
            <v>89784</v>
          </cell>
        </row>
        <row r="34629">
          <cell r="B34629">
            <v>89784</v>
          </cell>
        </row>
        <row r="34630">
          <cell r="B34630">
            <v>89829</v>
          </cell>
        </row>
        <row r="34631">
          <cell r="B34631">
            <v>89829</v>
          </cell>
        </row>
        <row r="34632">
          <cell r="B34632">
            <v>89829</v>
          </cell>
        </row>
        <row r="34633">
          <cell r="B34633">
            <v>89829</v>
          </cell>
        </row>
        <row r="34634">
          <cell r="B34634">
            <v>89829</v>
          </cell>
        </row>
        <row r="34635">
          <cell r="B34635">
            <v>89829</v>
          </cell>
        </row>
        <row r="34636">
          <cell r="B34636">
            <v>89786</v>
          </cell>
        </row>
        <row r="34637">
          <cell r="B34637">
            <v>89786</v>
          </cell>
        </row>
        <row r="34638">
          <cell r="B34638">
            <v>89786</v>
          </cell>
        </row>
        <row r="34639">
          <cell r="B34639">
            <v>89786</v>
          </cell>
        </row>
        <row r="34640">
          <cell r="B34640">
            <v>89786</v>
          </cell>
        </row>
        <row r="34641">
          <cell r="B34641">
            <v>89786</v>
          </cell>
        </row>
        <row r="34642">
          <cell r="B34642">
            <v>104352</v>
          </cell>
        </row>
        <row r="34643">
          <cell r="B34643">
            <v>104352</v>
          </cell>
        </row>
        <row r="34644">
          <cell r="B34644">
            <v>104352</v>
          </cell>
        </row>
        <row r="34645">
          <cell r="B34645">
            <v>104352</v>
          </cell>
        </row>
        <row r="34646">
          <cell r="B34646">
            <v>104352</v>
          </cell>
        </row>
        <row r="34647">
          <cell r="B34647">
            <v>104352</v>
          </cell>
        </row>
        <row r="34648">
          <cell r="B34648">
            <v>104352</v>
          </cell>
        </row>
        <row r="34649">
          <cell r="B34649">
            <v>104344</v>
          </cell>
        </row>
        <row r="34650">
          <cell r="B34650">
            <v>104344</v>
          </cell>
        </row>
        <row r="34651">
          <cell r="B34651">
            <v>104344</v>
          </cell>
        </row>
        <row r="34652">
          <cell r="B34652">
            <v>104344</v>
          </cell>
        </row>
        <row r="34653">
          <cell r="B34653">
            <v>104344</v>
          </cell>
        </row>
        <row r="34654">
          <cell r="B34654">
            <v>104344</v>
          </cell>
        </row>
        <row r="34655">
          <cell r="B34655">
            <v>104344</v>
          </cell>
        </row>
        <row r="34656">
          <cell r="B34656">
            <v>104354</v>
          </cell>
        </row>
        <row r="34657">
          <cell r="B34657">
            <v>104354</v>
          </cell>
        </row>
        <row r="34658">
          <cell r="B34658">
            <v>104354</v>
          </cell>
        </row>
        <row r="34659">
          <cell r="B34659">
            <v>104354</v>
          </cell>
        </row>
        <row r="34660">
          <cell r="B34660">
            <v>104354</v>
          </cell>
        </row>
        <row r="34661">
          <cell r="B34661">
            <v>104354</v>
          </cell>
        </row>
        <row r="34662">
          <cell r="B34662">
            <v>104354</v>
          </cell>
        </row>
        <row r="34663">
          <cell r="B34663">
            <v>104346</v>
          </cell>
        </row>
        <row r="34664">
          <cell r="B34664">
            <v>104346</v>
          </cell>
        </row>
        <row r="34665">
          <cell r="B34665">
            <v>104346</v>
          </cell>
        </row>
        <row r="34666">
          <cell r="B34666">
            <v>104346</v>
          </cell>
        </row>
        <row r="34667">
          <cell r="B34667">
            <v>104346</v>
          </cell>
        </row>
        <row r="34668">
          <cell r="B34668">
            <v>104346</v>
          </cell>
        </row>
        <row r="34669">
          <cell r="B34669">
            <v>104346</v>
          </cell>
        </row>
        <row r="34670">
          <cell r="B34670">
            <v>104356</v>
          </cell>
        </row>
        <row r="34671">
          <cell r="B34671">
            <v>104356</v>
          </cell>
        </row>
        <row r="34672">
          <cell r="B34672">
            <v>104356</v>
          </cell>
        </row>
        <row r="34673">
          <cell r="B34673">
            <v>104356</v>
          </cell>
        </row>
        <row r="34674">
          <cell r="B34674">
            <v>104356</v>
          </cell>
        </row>
        <row r="34675">
          <cell r="B34675">
            <v>104356</v>
          </cell>
        </row>
        <row r="34676">
          <cell r="B34676">
            <v>104356</v>
          </cell>
        </row>
        <row r="34677">
          <cell r="B34677">
            <v>104348</v>
          </cell>
        </row>
        <row r="34678">
          <cell r="B34678">
            <v>104348</v>
          </cell>
        </row>
        <row r="34679">
          <cell r="B34679">
            <v>104348</v>
          </cell>
        </row>
        <row r="34680">
          <cell r="B34680">
            <v>104348</v>
          </cell>
        </row>
        <row r="34681">
          <cell r="B34681">
            <v>104348</v>
          </cell>
        </row>
        <row r="34682">
          <cell r="B34682">
            <v>104348</v>
          </cell>
        </row>
        <row r="34683">
          <cell r="B34683">
            <v>104348</v>
          </cell>
        </row>
        <row r="34684">
          <cell r="B34684">
            <v>104351</v>
          </cell>
        </row>
        <row r="34685">
          <cell r="B34685">
            <v>104351</v>
          </cell>
        </row>
        <row r="34686">
          <cell r="B34686">
            <v>104351</v>
          </cell>
        </row>
        <row r="34687">
          <cell r="B34687">
            <v>104351</v>
          </cell>
        </row>
        <row r="34688">
          <cell r="B34688">
            <v>104351</v>
          </cell>
        </row>
        <row r="34689">
          <cell r="B34689">
            <v>104351</v>
          </cell>
        </row>
        <row r="34690">
          <cell r="B34690">
            <v>104351</v>
          </cell>
        </row>
        <row r="34691">
          <cell r="B34691">
            <v>89800</v>
          </cell>
        </row>
        <row r="34692">
          <cell r="B34692">
            <v>89800</v>
          </cell>
        </row>
        <row r="34693">
          <cell r="B34693">
            <v>89800</v>
          </cell>
        </row>
        <row r="34694">
          <cell r="B34694">
            <v>89800</v>
          </cell>
        </row>
        <row r="34695">
          <cell r="B34695">
            <v>89800</v>
          </cell>
        </row>
        <row r="34696">
          <cell r="B34696">
            <v>89714</v>
          </cell>
        </row>
        <row r="34697">
          <cell r="B34697">
            <v>89714</v>
          </cell>
        </row>
        <row r="34698">
          <cell r="B34698">
            <v>89714</v>
          </cell>
        </row>
        <row r="34699">
          <cell r="B34699">
            <v>89714</v>
          </cell>
        </row>
        <row r="34700">
          <cell r="B34700">
            <v>89714</v>
          </cell>
        </row>
        <row r="34701">
          <cell r="B34701">
            <v>89848</v>
          </cell>
        </row>
        <row r="34702">
          <cell r="B34702">
            <v>89848</v>
          </cell>
        </row>
        <row r="34703">
          <cell r="B34703">
            <v>89848</v>
          </cell>
        </row>
        <row r="34704">
          <cell r="B34704">
            <v>89848</v>
          </cell>
        </row>
        <row r="34705">
          <cell r="B34705">
            <v>89848</v>
          </cell>
        </row>
        <row r="34706">
          <cell r="B34706">
            <v>89849</v>
          </cell>
        </row>
        <row r="34707">
          <cell r="B34707">
            <v>89849</v>
          </cell>
        </row>
        <row r="34708">
          <cell r="B34708">
            <v>89849</v>
          </cell>
        </row>
        <row r="34709">
          <cell r="B34709">
            <v>89849</v>
          </cell>
        </row>
        <row r="34710">
          <cell r="B34710">
            <v>89849</v>
          </cell>
        </row>
        <row r="34711">
          <cell r="B34711">
            <v>89711</v>
          </cell>
        </row>
        <row r="34712">
          <cell r="B34712">
            <v>89711</v>
          </cell>
        </row>
        <row r="34713">
          <cell r="B34713">
            <v>89711</v>
          </cell>
        </row>
        <row r="34714">
          <cell r="B34714">
            <v>89711</v>
          </cell>
        </row>
        <row r="34715">
          <cell r="B34715">
            <v>89711</v>
          </cell>
        </row>
        <row r="34716">
          <cell r="B34716">
            <v>89798</v>
          </cell>
        </row>
        <row r="34717">
          <cell r="B34717">
            <v>89798</v>
          </cell>
        </row>
        <row r="34718">
          <cell r="B34718">
            <v>89798</v>
          </cell>
        </row>
        <row r="34719">
          <cell r="B34719">
            <v>89798</v>
          </cell>
        </row>
        <row r="34720">
          <cell r="B34720">
            <v>89798</v>
          </cell>
        </row>
        <row r="34721">
          <cell r="B34721">
            <v>89712</v>
          </cell>
        </row>
        <row r="34722">
          <cell r="B34722">
            <v>89712</v>
          </cell>
        </row>
        <row r="34723">
          <cell r="B34723">
            <v>89712</v>
          </cell>
        </row>
        <row r="34724">
          <cell r="B34724">
            <v>89712</v>
          </cell>
        </row>
        <row r="34725">
          <cell r="B34725">
            <v>89712</v>
          </cell>
        </row>
        <row r="34726">
          <cell r="B34726">
            <v>89799</v>
          </cell>
        </row>
        <row r="34727">
          <cell r="B34727">
            <v>89799</v>
          </cell>
        </row>
        <row r="34728">
          <cell r="B34728">
            <v>89799</v>
          </cell>
        </row>
        <row r="34729">
          <cell r="B34729">
            <v>89799</v>
          </cell>
        </row>
        <row r="34730">
          <cell r="B34730">
            <v>89799</v>
          </cell>
        </row>
        <row r="34731">
          <cell r="B34731">
            <v>89713</v>
          </cell>
        </row>
        <row r="34732">
          <cell r="B34732">
            <v>89713</v>
          </cell>
        </row>
        <row r="34733">
          <cell r="B34733">
            <v>89713</v>
          </cell>
        </row>
        <row r="34734">
          <cell r="B34734">
            <v>89713</v>
          </cell>
        </row>
        <row r="34735">
          <cell r="B34735">
            <v>89713</v>
          </cell>
        </row>
        <row r="34736">
          <cell r="B34736">
            <v>89376</v>
          </cell>
        </row>
        <row r="34737">
          <cell r="B34737">
            <v>89376</v>
          </cell>
        </row>
        <row r="34738">
          <cell r="B34738">
            <v>89376</v>
          </cell>
        </row>
        <row r="34739">
          <cell r="B34739">
            <v>89376</v>
          </cell>
        </row>
        <row r="34740">
          <cell r="B34740">
            <v>89376</v>
          </cell>
        </row>
        <row r="34741">
          <cell r="B34741">
            <v>89376</v>
          </cell>
        </row>
        <row r="34742">
          <cell r="B34742">
            <v>89376</v>
          </cell>
        </row>
        <row r="34743">
          <cell r="B34743">
            <v>89429</v>
          </cell>
        </row>
        <row r="34744">
          <cell r="B34744">
            <v>89429</v>
          </cell>
        </row>
        <row r="34745">
          <cell r="B34745">
            <v>89429</v>
          </cell>
        </row>
        <row r="34746">
          <cell r="B34746">
            <v>89429</v>
          </cell>
        </row>
        <row r="34747">
          <cell r="B34747">
            <v>89429</v>
          </cell>
        </row>
        <row r="34748">
          <cell r="B34748">
            <v>89429</v>
          </cell>
        </row>
        <row r="34749">
          <cell r="B34749">
            <v>89429</v>
          </cell>
        </row>
        <row r="34750">
          <cell r="B34750">
            <v>89383</v>
          </cell>
        </row>
        <row r="34751">
          <cell r="B34751">
            <v>89383</v>
          </cell>
        </row>
        <row r="34752">
          <cell r="B34752">
            <v>89383</v>
          </cell>
        </row>
        <row r="34753">
          <cell r="B34753">
            <v>89383</v>
          </cell>
        </row>
        <row r="34754">
          <cell r="B34754">
            <v>89383</v>
          </cell>
        </row>
        <row r="34755">
          <cell r="B34755">
            <v>89383</v>
          </cell>
        </row>
        <row r="34756">
          <cell r="B34756">
            <v>89383</v>
          </cell>
        </row>
        <row r="34757">
          <cell r="B34757">
            <v>89553</v>
          </cell>
        </row>
        <row r="34758">
          <cell r="B34758">
            <v>89553</v>
          </cell>
        </row>
        <row r="34759">
          <cell r="B34759">
            <v>89553</v>
          </cell>
        </row>
        <row r="34760">
          <cell r="B34760">
            <v>89553</v>
          </cell>
        </row>
        <row r="34761">
          <cell r="B34761">
            <v>89553</v>
          </cell>
        </row>
        <row r="34762">
          <cell r="B34762">
            <v>89553</v>
          </cell>
        </row>
        <row r="34763">
          <cell r="B34763">
            <v>89553</v>
          </cell>
        </row>
        <row r="34764">
          <cell r="B34764">
            <v>89436</v>
          </cell>
        </row>
        <row r="34765">
          <cell r="B34765">
            <v>89436</v>
          </cell>
        </row>
        <row r="34766">
          <cell r="B34766">
            <v>89436</v>
          </cell>
        </row>
        <row r="34767">
          <cell r="B34767">
            <v>89436</v>
          </cell>
        </row>
        <row r="34768">
          <cell r="B34768">
            <v>89436</v>
          </cell>
        </row>
        <row r="34769">
          <cell r="B34769">
            <v>89436</v>
          </cell>
        </row>
        <row r="34770">
          <cell r="B34770">
            <v>89436</v>
          </cell>
        </row>
        <row r="34771">
          <cell r="B34771">
            <v>89391</v>
          </cell>
        </row>
        <row r="34772">
          <cell r="B34772">
            <v>89391</v>
          </cell>
        </row>
        <row r="34773">
          <cell r="B34773">
            <v>89391</v>
          </cell>
        </row>
        <row r="34774">
          <cell r="B34774">
            <v>89391</v>
          </cell>
        </row>
        <row r="34775">
          <cell r="B34775">
            <v>89391</v>
          </cell>
        </row>
        <row r="34776">
          <cell r="B34776">
            <v>89391</v>
          </cell>
        </row>
        <row r="34777">
          <cell r="B34777">
            <v>89391</v>
          </cell>
        </row>
        <row r="34778">
          <cell r="B34778">
            <v>103994</v>
          </cell>
        </row>
        <row r="34779">
          <cell r="B34779">
            <v>103994</v>
          </cell>
        </row>
        <row r="34780">
          <cell r="B34780">
            <v>103994</v>
          </cell>
        </row>
        <row r="34781">
          <cell r="B34781">
            <v>103994</v>
          </cell>
        </row>
        <row r="34782">
          <cell r="B34782">
            <v>103994</v>
          </cell>
        </row>
        <row r="34783">
          <cell r="B34783">
            <v>103994</v>
          </cell>
        </row>
        <row r="34784">
          <cell r="B34784">
            <v>103994</v>
          </cell>
        </row>
        <row r="34785">
          <cell r="B34785">
            <v>89570</v>
          </cell>
        </row>
        <row r="34786">
          <cell r="B34786">
            <v>89570</v>
          </cell>
        </row>
        <row r="34787">
          <cell r="B34787">
            <v>89570</v>
          </cell>
        </row>
        <row r="34788">
          <cell r="B34788">
            <v>89570</v>
          </cell>
        </row>
        <row r="34789">
          <cell r="B34789">
            <v>89570</v>
          </cell>
        </row>
        <row r="34790">
          <cell r="B34790">
            <v>89570</v>
          </cell>
        </row>
        <row r="34791">
          <cell r="B34791">
            <v>89570</v>
          </cell>
        </row>
        <row r="34792">
          <cell r="B34792">
            <v>103992</v>
          </cell>
        </row>
        <row r="34793">
          <cell r="B34793">
            <v>103992</v>
          </cell>
        </row>
        <row r="34794">
          <cell r="B34794">
            <v>103992</v>
          </cell>
        </row>
        <row r="34795">
          <cell r="B34795">
            <v>103992</v>
          </cell>
        </row>
        <row r="34796">
          <cell r="B34796">
            <v>103992</v>
          </cell>
        </row>
        <row r="34797">
          <cell r="B34797">
            <v>103992</v>
          </cell>
        </row>
        <row r="34798">
          <cell r="B34798">
            <v>103992</v>
          </cell>
        </row>
        <row r="34799">
          <cell r="B34799">
            <v>89572</v>
          </cell>
        </row>
        <row r="34800">
          <cell r="B34800">
            <v>89572</v>
          </cell>
        </row>
        <row r="34801">
          <cell r="B34801">
            <v>89572</v>
          </cell>
        </row>
        <row r="34802">
          <cell r="B34802">
            <v>89572</v>
          </cell>
        </row>
        <row r="34803">
          <cell r="B34803">
            <v>89572</v>
          </cell>
        </row>
        <row r="34804">
          <cell r="B34804">
            <v>89572</v>
          </cell>
        </row>
        <row r="34805">
          <cell r="B34805">
            <v>89572</v>
          </cell>
        </row>
        <row r="34806">
          <cell r="B34806">
            <v>104001</v>
          </cell>
        </row>
        <row r="34807">
          <cell r="B34807">
            <v>104001</v>
          </cell>
        </row>
        <row r="34808">
          <cell r="B34808">
            <v>104001</v>
          </cell>
        </row>
        <row r="34809">
          <cell r="B34809">
            <v>104001</v>
          </cell>
        </row>
        <row r="34810">
          <cell r="B34810">
            <v>104001</v>
          </cell>
        </row>
        <row r="34811">
          <cell r="B34811">
            <v>104001</v>
          </cell>
        </row>
        <row r="34812">
          <cell r="B34812">
            <v>104001</v>
          </cell>
        </row>
        <row r="34813">
          <cell r="B34813">
            <v>89596</v>
          </cell>
        </row>
        <row r="34814">
          <cell r="B34814">
            <v>89596</v>
          </cell>
        </row>
        <row r="34815">
          <cell r="B34815">
            <v>89596</v>
          </cell>
        </row>
        <row r="34816">
          <cell r="B34816">
            <v>89596</v>
          </cell>
        </row>
        <row r="34817">
          <cell r="B34817">
            <v>89596</v>
          </cell>
        </row>
        <row r="34818">
          <cell r="B34818">
            <v>89596</v>
          </cell>
        </row>
        <row r="34819">
          <cell r="B34819">
            <v>89596</v>
          </cell>
        </row>
        <row r="34820">
          <cell r="B34820">
            <v>104002</v>
          </cell>
        </row>
        <row r="34821">
          <cell r="B34821">
            <v>104002</v>
          </cell>
        </row>
        <row r="34822">
          <cell r="B34822">
            <v>104002</v>
          </cell>
        </row>
        <row r="34823">
          <cell r="B34823">
            <v>104002</v>
          </cell>
        </row>
        <row r="34824">
          <cell r="B34824">
            <v>104002</v>
          </cell>
        </row>
        <row r="34825">
          <cell r="B34825">
            <v>104002</v>
          </cell>
        </row>
        <row r="34826">
          <cell r="B34826">
            <v>104002</v>
          </cell>
        </row>
        <row r="34827">
          <cell r="B34827">
            <v>89595</v>
          </cell>
        </row>
        <row r="34828">
          <cell r="B34828">
            <v>89595</v>
          </cell>
        </row>
        <row r="34829">
          <cell r="B34829">
            <v>89595</v>
          </cell>
        </row>
        <row r="34830">
          <cell r="B34830">
            <v>89595</v>
          </cell>
        </row>
        <row r="34831">
          <cell r="B34831">
            <v>89595</v>
          </cell>
        </row>
        <row r="34832">
          <cell r="B34832">
            <v>89595</v>
          </cell>
        </row>
        <row r="34833">
          <cell r="B34833">
            <v>89595</v>
          </cell>
        </row>
        <row r="34834">
          <cell r="B34834">
            <v>89610</v>
          </cell>
        </row>
        <row r="34835">
          <cell r="B34835">
            <v>89610</v>
          </cell>
        </row>
        <row r="34836">
          <cell r="B34836">
            <v>89610</v>
          </cell>
        </row>
        <row r="34837">
          <cell r="B34837">
            <v>89610</v>
          </cell>
        </row>
        <row r="34838">
          <cell r="B34838">
            <v>89610</v>
          </cell>
        </row>
        <row r="34839">
          <cell r="B34839">
            <v>89610</v>
          </cell>
        </row>
        <row r="34840">
          <cell r="B34840">
            <v>89610</v>
          </cell>
        </row>
        <row r="34841">
          <cell r="B34841">
            <v>89613</v>
          </cell>
        </row>
        <row r="34842">
          <cell r="B34842">
            <v>89613</v>
          </cell>
        </row>
        <row r="34843">
          <cell r="B34843">
            <v>89613</v>
          </cell>
        </row>
        <row r="34844">
          <cell r="B34844">
            <v>89613</v>
          </cell>
        </row>
        <row r="34845">
          <cell r="B34845">
            <v>89613</v>
          </cell>
        </row>
        <row r="34846">
          <cell r="B34846">
            <v>89613</v>
          </cell>
        </row>
        <row r="34847">
          <cell r="B34847">
            <v>89613</v>
          </cell>
        </row>
        <row r="34848">
          <cell r="B34848">
            <v>89616</v>
          </cell>
        </row>
        <row r="34849">
          <cell r="B34849">
            <v>89616</v>
          </cell>
        </row>
        <row r="34850">
          <cell r="B34850">
            <v>89616</v>
          </cell>
        </row>
        <row r="34851">
          <cell r="B34851">
            <v>89616</v>
          </cell>
        </row>
        <row r="34852">
          <cell r="B34852">
            <v>89616</v>
          </cell>
        </row>
        <row r="34853">
          <cell r="B34853">
            <v>89616</v>
          </cell>
        </row>
        <row r="34854">
          <cell r="B34854">
            <v>89616</v>
          </cell>
        </row>
        <row r="34855">
          <cell r="B34855">
            <v>103952</v>
          </cell>
        </row>
        <row r="34856">
          <cell r="B34856">
            <v>103952</v>
          </cell>
        </row>
        <row r="34857">
          <cell r="B34857">
            <v>103952</v>
          </cell>
        </row>
        <row r="34858">
          <cell r="B34858">
            <v>103952</v>
          </cell>
        </row>
        <row r="34859">
          <cell r="B34859">
            <v>103952</v>
          </cell>
        </row>
        <row r="34860">
          <cell r="B34860">
            <v>103952</v>
          </cell>
        </row>
        <row r="34861">
          <cell r="B34861">
            <v>103952</v>
          </cell>
        </row>
        <row r="34862">
          <cell r="B34862">
            <v>103947</v>
          </cell>
        </row>
        <row r="34863">
          <cell r="B34863">
            <v>103947</v>
          </cell>
        </row>
        <row r="34864">
          <cell r="B34864">
            <v>103947</v>
          </cell>
        </row>
        <row r="34865">
          <cell r="B34865">
            <v>103947</v>
          </cell>
        </row>
        <row r="34866">
          <cell r="B34866">
            <v>103947</v>
          </cell>
        </row>
        <row r="34867">
          <cell r="B34867">
            <v>103947</v>
          </cell>
        </row>
        <row r="34868">
          <cell r="B34868">
            <v>103947</v>
          </cell>
        </row>
        <row r="34869">
          <cell r="B34869">
            <v>103957</v>
          </cell>
        </row>
        <row r="34870">
          <cell r="B34870">
            <v>103957</v>
          </cell>
        </row>
        <row r="34871">
          <cell r="B34871">
            <v>103957</v>
          </cell>
        </row>
        <row r="34872">
          <cell r="B34872">
            <v>103957</v>
          </cell>
        </row>
        <row r="34873">
          <cell r="B34873">
            <v>103957</v>
          </cell>
        </row>
        <row r="34874">
          <cell r="B34874">
            <v>103957</v>
          </cell>
        </row>
        <row r="34875">
          <cell r="B34875">
            <v>103957</v>
          </cell>
        </row>
        <row r="34876">
          <cell r="B34876">
            <v>103953</v>
          </cell>
        </row>
        <row r="34877">
          <cell r="B34877">
            <v>103953</v>
          </cell>
        </row>
        <row r="34878">
          <cell r="B34878">
            <v>103953</v>
          </cell>
        </row>
        <row r="34879">
          <cell r="B34879">
            <v>103953</v>
          </cell>
        </row>
        <row r="34880">
          <cell r="B34880">
            <v>103953</v>
          </cell>
        </row>
        <row r="34881">
          <cell r="B34881">
            <v>103953</v>
          </cell>
        </row>
        <row r="34882">
          <cell r="B34882">
            <v>103953</v>
          </cell>
        </row>
        <row r="34883">
          <cell r="B34883">
            <v>103948</v>
          </cell>
        </row>
        <row r="34884">
          <cell r="B34884">
            <v>103948</v>
          </cell>
        </row>
        <row r="34885">
          <cell r="B34885">
            <v>103948</v>
          </cell>
        </row>
        <row r="34886">
          <cell r="B34886">
            <v>103948</v>
          </cell>
        </row>
        <row r="34887">
          <cell r="B34887">
            <v>103948</v>
          </cell>
        </row>
        <row r="34888">
          <cell r="B34888">
            <v>103948</v>
          </cell>
        </row>
        <row r="34889">
          <cell r="B34889">
            <v>103948</v>
          </cell>
        </row>
        <row r="34890">
          <cell r="B34890">
            <v>103958</v>
          </cell>
        </row>
        <row r="34891">
          <cell r="B34891">
            <v>103958</v>
          </cell>
        </row>
        <row r="34892">
          <cell r="B34892">
            <v>103958</v>
          </cell>
        </row>
        <row r="34893">
          <cell r="B34893">
            <v>103958</v>
          </cell>
        </row>
        <row r="34894">
          <cell r="B34894">
            <v>103958</v>
          </cell>
        </row>
        <row r="34895">
          <cell r="B34895">
            <v>103958</v>
          </cell>
        </row>
        <row r="34896">
          <cell r="B34896">
            <v>103958</v>
          </cell>
        </row>
        <row r="34897">
          <cell r="B34897">
            <v>104009</v>
          </cell>
        </row>
        <row r="34898">
          <cell r="B34898">
            <v>104009</v>
          </cell>
        </row>
        <row r="34899">
          <cell r="B34899">
            <v>104009</v>
          </cell>
        </row>
        <row r="34900">
          <cell r="B34900">
            <v>104009</v>
          </cell>
        </row>
        <row r="34901">
          <cell r="B34901">
            <v>104009</v>
          </cell>
        </row>
        <row r="34902">
          <cell r="B34902">
            <v>104009</v>
          </cell>
        </row>
        <row r="34903">
          <cell r="B34903">
            <v>104009</v>
          </cell>
        </row>
        <row r="34904">
          <cell r="B34904">
            <v>103959</v>
          </cell>
        </row>
        <row r="34905">
          <cell r="B34905">
            <v>103959</v>
          </cell>
        </row>
        <row r="34906">
          <cell r="B34906">
            <v>103959</v>
          </cell>
        </row>
        <row r="34907">
          <cell r="B34907">
            <v>103959</v>
          </cell>
        </row>
        <row r="34908">
          <cell r="B34908">
            <v>103959</v>
          </cell>
        </row>
        <row r="34909">
          <cell r="B34909">
            <v>103959</v>
          </cell>
        </row>
        <row r="34910">
          <cell r="B34910">
            <v>103959</v>
          </cell>
        </row>
        <row r="34911">
          <cell r="B34911">
            <v>103962</v>
          </cell>
        </row>
        <row r="34912">
          <cell r="B34912">
            <v>103962</v>
          </cell>
        </row>
        <row r="34913">
          <cell r="B34913">
            <v>103962</v>
          </cell>
        </row>
        <row r="34914">
          <cell r="B34914">
            <v>103962</v>
          </cell>
        </row>
        <row r="34915">
          <cell r="B34915">
            <v>103962</v>
          </cell>
        </row>
        <row r="34916">
          <cell r="B34916">
            <v>103962</v>
          </cell>
        </row>
        <row r="34917">
          <cell r="B34917">
            <v>103962</v>
          </cell>
        </row>
        <row r="34918">
          <cell r="B34918">
            <v>103954</v>
          </cell>
        </row>
        <row r="34919">
          <cell r="B34919">
            <v>103954</v>
          </cell>
        </row>
        <row r="34920">
          <cell r="B34920">
            <v>103954</v>
          </cell>
        </row>
        <row r="34921">
          <cell r="B34921">
            <v>103954</v>
          </cell>
        </row>
        <row r="34922">
          <cell r="B34922">
            <v>103954</v>
          </cell>
        </row>
        <row r="34923">
          <cell r="B34923">
            <v>103954</v>
          </cell>
        </row>
        <row r="34924">
          <cell r="B34924">
            <v>103954</v>
          </cell>
        </row>
        <row r="34925">
          <cell r="B34925">
            <v>103949</v>
          </cell>
        </row>
        <row r="34926">
          <cell r="B34926">
            <v>103949</v>
          </cell>
        </row>
        <row r="34927">
          <cell r="B34927">
            <v>103949</v>
          </cell>
        </row>
        <row r="34928">
          <cell r="B34928">
            <v>103949</v>
          </cell>
        </row>
        <row r="34929">
          <cell r="B34929">
            <v>103949</v>
          </cell>
        </row>
        <row r="34930">
          <cell r="B34930">
            <v>103949</v>
          </cell>
        </row>
        <row r="34931">
          <cell r="B34931">
            <v>103949</v>
          </cell>
        </row>
        <row r="34932">
          <cell r="B34932">
            <v>103964</v>
          </cell>
        </row>
        <row r="34933">
          <cell r="B34933">
            <v>103964</v>
          </cell>
        </row>
        <row r="34934">
          <cell r="B34934">
            <v>103964</v>
          </cell>
        </row>
        <row r="34935">
          <cell r="B34935">
            <v>103964</v>
          </cell>
        </row>
        <row r="34936">
          <cell r="B34936">
            <v>103964</v>
          </cell>
        </row>
        <row r="34937">
          <cell r="B34937">
            <v>103964</v>
          </cell>
        </row>
        <row r="34938">
          <cell r="B34938">
            <v>103964</v>
          </cell>
        </row>
        <row r="34939">
          <cell r="B34939">
            <v>104014</v>
          </cell>
        </row>
        <row r="34940">
          <cell r="B34940">
            <v>104014</v>
          </cell>
        </row>
        <row r="34941">
          <cell r="B34941">
            <v>104014</v>
          </cell>
        </row>
        <row r="34942">
          <cell r="B34942">
            <v>104014</v>
          </cell>
        </row>
        <row r="34943">
          <cell r="B34943">
            <v>104014</v>
          </cell>
        </row>
        <row r="34944">
          <cell r="B34944">
            <v>104014</v>
          </cell>
        </row>
        <row r="34945">
          <cell r="B34945">
            <v>104014</v>
          </cell>
        </row>
        <row r="34946">
          <cell r="B34946">
            <v>103966</v>
          </cell>
        </row>
        <row r="34947">
          <cell r="B34947">
            <v>103966</v>
          </cell>
        </row>
        <row r="34948">
          <cell r="B34948">
            <v>103966</v>
          </cell>
        </row>
        <row r="34949">
          <cell r="B34949">
            <v>103966</v>
          </cell>
        </row>
        <row r="34950">
          <cell r="B34950">
            <v>103966</v>
          </cell>
        </row>
        <row r="34951">
          <cell r="B34951">
            <v>103966</v>
          </cell>
        </row>
        <row r="34952">
          <cell r="B34952">
            <v>103966</v>
          </cell>
        </row>
        <row r="34953">
          <cell r="B34953">
            <v>103999</v>
          </cell>
        </row>
        <row r="34954">
          <cell r="B34954">
            <v>103999</v>
          </cell>
        </row>
        <row r="34955">
          <cell r="B34955">
            <v>103999</v>
          </cell>
        </row>
        <row r="34956">
          <cell r="B34956">
            <v>103999</v>
          </cell>
        </row>
        <row r="34957">
          <cell r="B34957">
            <v>103999</v>
          </cell>
        </row>
        <row r="34958">
          <cell r="B34958">
            <v>103999</v>
          </cell>
        </row>
        <row r="34959">
          <cell r="B34959">
            <v>103999</v>
          </cell>
        </row>
        <row r="34960">
          <cell r="B34960">
            <v>103967</v>
          </cell>
        </row>
        <row r="34961">
          <cell r="B34961">
            <v>103967</v>
          </cell>
        </row>
        <row r="34962">
          <cell r="B34962">
            <v>103967</v>
          </cell>
        </row>
        <row r="34963">
          <cell r="B34963">
            <v>103967</v>
          </cell>
        </row>
        <row r="34964">
          <cell r="B34964">
            <v>103967</v>
          </cell>
        </row>
        <row r="34965">
          <cell r="B34965">
            <v>103967</v>
          </cell>
        </row>
        <row r="34966">
          <cell r="B34966">
            <v>103967</v>
          </cell>
        </row>
        <row r="34967">
          <cell r="B34967">
            <v>104003</v>
          </cell>
        </row>
        <row r="34968">
          <cell r="B34968">
            <v>104003</v>
          </cell>
        </row>
        <row r="34969">
          <cell r="B34969">
            <v>104003</v>
          </cell>
        </row>
        <row r="34970">
          <cell r="B34970">
            <v>104003</v>
          </cell>
        </row>
        <row r="34971">
          <cell r="B34971">
            <v>104003</v>
          </cell>
        </row>
        <row r="34972">
          <cell r="B34972">
            <v>104003</v>
          </cell>
        </row>
        <row r="34973">
          <cell r="B34973">
            <v>104003</v>
          </cell>
        </row>
        <row r="34974">
          <cell r="B34974">
            <v>103968</v>
          </cell>
        </row>
        <row r="34975">
          <cell r="B34975">
            <v>103968</v>
          </cell>
        </row>
        <row r="34976">
          <cell r="B34976">
            <v>103968</v>
          </cell>
        </row>
        <row r="34977">
          <cell r="B34977">
            <v>103968</v>
          </cell>
        </row>
        <row r="34978">
          <cell r="B34978">
            <v>103968</v>
          </cell>
        </row>
        <row r="34979">
          <cell r="B34979">
            <v>103968</v>
          </cell>
        </row>
        <row r="34980">
          <cell r="B34980">
            <v>103968</v>
          </cell>
        </row>
        <row r="34981">
          <cell r="B34981">
            <v>103969</v>
          </cell>
        </row>
        <row r="34982">
          <cell r="B34982">
            <v>103969</v>
          </cell>
        </row>
        <row r="34983">
          <cell r="B34983">
            <v>103969</v>
          </cell>
        </row>
        <row r="34984">
          <cell r="B34984">
            <v>103969</v>
          </cell>
        </row>
        <row r="34985">
          <cell r="B34985">
            <v>103969</v>
          </cell>
        </row>
        <row r="34986">
          <cell r="B34986">
            <v>103969</v>
          </cell>
        </row>
        <row r="34987">
          <cell r="B34987">
            <v>103969</v>
          </cell>
        </row>
        <row r="34988">
          <cell r="B34988">
            <v>103971</v>
          </cell>
        </row>
        <row r="34989">
          <cell r="B34989">
            <v>103971</v>
          </cell>
        </row>
        <row r="34990">
          <cell r="B34990">
            <v>103971</v>
          </cell>
        </row>
        <row r="34991">
          <cell r="B34991">
            <v>103971</v>
          </cell>
        </row>
        <row r="34992">
          <cell r="B34992">
            <v>103971</v>
          </cell>
        </row>
        <row r="34993">
          <cell r="B34993">
            <v>103971</v>
          </cell>
        </row>
        <row r="34994">
          <cell r="B34994">
            <v>103971</v>
          </cell>
        </row>
        <row r="34995">
          <cell r="B34995">
            <v>103972</v>
          </cell>
        </row>
        <row r="34996">
          <cell r="B34996">
            <v>103972</v>
          </cell>
        </row>
        <row r="34997">
          <cell r="B34997">
            <v>103972</v>
          </cell>
        </row>
        <row r="34998">
          <cell r="B34998">
            <v>103972</v>
          </cell>
        </row>
        <row r="34999">
          <cell r="B34999">
            <v>103972</v>
          </cell>
        </row>
        <row r="35000">
          <cell r="B35000">
            <v>103972</v>
          </cell>
        </row>
        <row r="35001">
          <cell r="B35001">
            <v>103972</v>
          </cell>
        </row>
        <row r="35002">
          <cell r="B35002">
            <v>103993</v>
          </cell>
        </row>
        <row r="35003">
          <cell r="B35003">
            <v>103993</v>
          </cell>
        </row>
        <row r="35004">
          <cell r="B35004">
            <v>103993</v>
          </cell>
        </row>
        <row r="35005">
          <cell r="B35005">
            <v>103993</v>
          </cell>
        </row>
        <row r="35006">
          <cell r="B35006">
            <v>103993</v>
          </cell>
        </row>
        <row r="35007">
          <cell r="B35007">
            <v>103993</v>
          </cell>
        </row>
        <row r="35008">
          <cell r="B35008">
            <v>103993</v>
          </cell>
        </row>
        <row r="35009">
          <cell r="B35009">
            <v>89407</v>
          </cell>
        </row>
        <row r="35010">
          <cell r="B35010">
            <v>89407</v>
          </cell>
        </row>
        <row r="35011">
          <cell r="B35011">
            <v>89407</v>
          </cell>
        </row>
        <row r="35012">
          <cell r="B35012">
            <v>89407</v>
          </cell>
        </row>
        <row r="35013">
          <cell r="B35013">
            <v>89407</v>
          </cell>
        </row>
        <row r="35014">
          <cell r="B35014">
            <v>89407</v>
          </cell>
        </row>
        <row r="35015">
          <cell r="B35015">
            <v>89407</v>
          </cell>
        </row>
        <row r="35016">
          <cell r="B35016">
            <v>89361</v>
          </cell>
        </row>
        <row r="35017">
          <cell r="B35017">
            <v>89361</v>
          </cell>
        </row>
        <row r="35018">
          <cell r="B35018">
            <v>89361</v>
          </cell>
        </row>
        <row r="35019">
          <cell r="B35019">
            <v>89361</v>
          </cell>
        </row>
        <row r="35020">
          <cell r="B35020">
            <v>89361</v>
          </cell>
        </row>
        <row r="35021">
          <cell r="B35021">
            <v>89361</v>
          </cell>
        </row>
        <row r="35022">
          <cell r="B35022">
            <v>89361</v>
          </cell>
        </row>
        <row r="35023">
          <cell r="B35023">
            <v>89490</v>
          </cell>
        </row>
        <row r="35024">
          <cell r="B35024">
            <v>89490</v>
          </cell>
        </row>
        <row r="35025">
          <cell r="B35025">
            <v>89490</v>
          </cell>
        </row>
        <row r="35026">
          <cell r="B35026">
            <v>89490</v>
          </cell>
        </row>
        <row r="35027">
          <cell r="B35027">
            <v>89490</v>
          </cell>
        </row>
        <row r="35028">
          <cell r="B35028">
            <v>89490</v>
          </cell>
        </row>
        <row r="35029">
          <cell r="B35029">
            <v>89490</v>
          </cell>
        </row>
        <row r="35030">
          <cell r="B35030">
            <v>89411</v>
          </cell>
        </row>
        <row r="35031">
          <cell r="B35031">
            <v>89411</v>
          </cell>
        </row>
        <row r="35032">
          <cell r="B35032">
            <v>89411</v>
          </cell>
        </row>
        <row r="35033">
          <cell r="B35033">
            <v>89411</v>
          </cell>
        </row>
        <row r="35034">
          <cell r="B35034">
            <v>89411</v>
          </cell>
        </row>
        <row r="35035">
          <cell r="B35035">
            <v>89411</v>
          </cell>
        </row>
        <row r="35036">
          <cell r="B35036">
            <v>89411</v>
          </cell>
        </row>
        <row r="35037">
          <cell r="B35037">
            <v>89365</v>
          </cell>
        </row>
        <row r="35038">
          <cell r="B35038">
            <v>89365</v>
          </cell>
        </row>
        <row r="35039">
          <cell r="B35039">
            <v>89365</v>
          </cell>
        </row>
        <row r="35040">
          <cell r="B35040">
            <v>89365</v>
          </cell>
        </row>
        <row r="35041">
          <cell r="B35041">
            <v>89365</v>
          </cell>
        </row>
        <row r="35042">
          <cell r="B35042">
            <v>89365</v>
          </cell>
        </row>
        <row r="35043">
          <cell r="B35043">
            <v>89365</v>
          </cell>
        </row>
        <row r="35044">
          <cell r="B35044">
            <v>89496</v>
          </cell>
        </row>
        <row r="35045">
          <cell r="B35045">
            <v>89496</v>
          </cell>
        </row>
        <row r="35046">
          <cell r="B35046">
            <v>89496</v>
          </cell>
        </row>
        <row r="35047">
          <cell r="B35047">
            <v>89496</v>
          </cell>
        </row>
        <row r="35048">
          <cell r="B35048">
            <v>89496</v>
          </cell>
        </row>
        <row r="35049">
          <cell r="B35049">
            <v>89496</v>
          </cell>
        </row>
        <row r="35050">
          <cell r="B35050">
            <v>89496</v>
          </cell>
        </row>
        <row r="35051">
          <cell r="B35051">
            <v>89416</v>
          </cell>
        </row>
        <row r="35052">
          <cell r="B35052">
            <v>89416</v>
          </cell>
        </row>
        <row r="35053">
          <cell r="B35053">
            <v>89416</v>
          </cell>
        </row>
        <row r="35054">
          <cell r="B35054">
            <v>89416</v>
          </cell>
        </row>
        <row r="35055">
          <cell r="B35055">
            <v>89416</v>
          </cell>
        </row>
        <row r="35056">
          <cell r="B35056">
            <v>89416</v>
          </cell>
        </row>
        <row r="35057">
          <cell r="B35057">
            <v>89416</v>
          </cell>
        </row>
        <row r="35058">
          <cell r="B35058">
            <v>89370</v>
          </cell>
        </row>
        <row r="35059">
          <cell r="B35059">
            <v>89370</v>
          </cell>
        </row>
        <row r="35060">
          <cell r="B35060">
            <v>89370</v>
          </cell>
        </row>
        <row r="35061">
          <cell r="B35061">
            <v>89370</v>
          </cell>
        </row>
        <row r="35062">
          <cell r="B35062">
            <v>89370</v>
          </cell>
        </row>
        <row r="35063">
          <cell r="B35063">
            <v>89370</v>
          </cell>
        </row>
        <row r="35064">
          <cell r="B35064">
            <v>89370</v>
          </cell>
        </row>
        <row r="35065">
          <cell r="B35065">
            <v>89500</v>
          </cell>
        </row>
        <row r="35066">
          <cell r="B35066">
            <v>89500</v>
          </cell>
        </row>
        <row r="35067">
          <cell r="B35067">
            <v>89500</v>
          </cell>
        </row>
        <row r="35068">
          <cell r="B35068">
            <v>89500</v>
          </cell>
        </row>
        <row r="35069">
          <cell r="B35069">
            <v>89500</v>
          </cell>
        </row>
        <row r="35070">
          <cell r="B35070">
            <v>89500</v>
          </cell>
        </row>
        <row r="35071">
          <cell r="B35071">
            <v>89500</v>
          </cell>
        </row>
        <row r="35072">
          <cell r="B35072">
            <v>103983</v>
          </cell>
        </row>
        <row r="35073">
          <cell r="B35073">
            <v>103983</v>
          </cell>
        </row>
        <row r="35074">
          <cell r="B35074">
            <v>103983</v>
          </cell>
        </row>
        <row r="35075">
          <cell r="B35075">
            <v>103983</v>
          </cell>
        </row>
        <row r="35076">
          <cell r="B35076">
            <v>103983</v>
          </cell>
        </row>
        <row r="35077">
          <cell r="B35077">
            <v>103983</v>
          </cell>
        </row>
        <row r="35078">
          <cell r="B35078">
            <v>103983</v>
          </cell>
        </row>
        <row r="35079">
          <cell r="B35079">
            <v>89504</v>
          </cell>
        </row>
        <row r="35080">
          <cell r="B35080">
            <v>89504</v>
          </cell>
        </row>
        <row r="35081">
          <cell r="B35081">
            <v>89504</v>
          </cell>
        </row>
        <row r="35082">
          <cell r="B35082">
            <v>89504</v>
          </cell>
        </row>
        <row r="35083">
          <cell r="B35083">
            <v>89504</v>
          </cell>
        </row>
        <row r="35084">
          <cell r="B35084">
            <v>89504</v>
          </cell>
        </row>
        <row r="35085">
          <cell r="B35085">
            <v>89504</v>
          </cell>
        </row>
        <row r="35086">
          <cell r="B35086">
            <v>103987</v>
          </cell>
        </row>
        <row r="35087">
          <cell r="B35087">
            <v>103987</v>
          </cell>
        </row>
        <row r="35088">
          <cell r="B35088">
            <v>103987</v>
          </cell>
        </row>
        <row r="35089">
          <cell r="B35089">
            <v>103987</v>
          </cell>
        </row>
        <row r="35090">
          <cell r="B35090">
            <v>103987</v>
          </cell>
        </row>
        <row r="35091">
          <cell r="B35091">
            <v>103987</v>
          </cell>
        </row>
        <row r="35092">
          <cell r="B35092">
            <v>103987</v>
          </cell>
        </row>
        <row r="35093">
          <cell r="B35093">
            <v>89510</v>
          </cell>
        </row>
        <row r="35094">
          <cell r="B35094">
            <v>89510</v>
          </cell>
        </row>
        <row r="35095">
          <cell r="B35095">
            <v>89510</v>
          </cell>
        </row>
        <row r="35096">
          <cell r="B35096">
            <v>89510</v>
          </cell>
        </row>
        <row r="35097">
          <cell r="B35097">
            <v>89510</v>
          </cell>
        </row>
        <row r="35098">
          <cell r="B35098">
            <v>89510</v>
          </cell>
        </row>
        <row r="35099">
          <cell r="B35099">
            <v>89510</v>
          </cell>
        </row>
        <row r="35100">
          <cell r="B35100">
            <v>89519</v>
          </cell>
        </row>
        <row r="35101">
          <cell r="B35101">
            <v>89519</v>
          </cell>
        </row>
        <row r="35102">
          <cell r="B35102">
            <v>89519</v>
          </cell>
        </row>
        <row r="35103">
          <cell r="B35103">
            <v>89519</v>
          </cell>
        </row>
        <row r="35104">
          <cell r="B35104">
            <v>89519</v>
          </cell>
        </row>
        <row r="35105">
          <cell r="B35105">
            <v>89519</v>
          </cell>
        </row>
        <row r="35106">
          <cell r="B35106">
            <v>89519</v>
          </cell>
        </row>
        <row r="35107">
          <cell r="B35107">
            <v>89527</v>
          </cell>
        </row>
        <row r="35108">
          <cell r="B35108">
            <v>89527</v>
          </cell>
        </row>
        <row r="35109">
          <cell r="B35109">
            <v>89527</v>
          </cell>
        </row>
        <row r="35110">
          <cell r="B35110">
            <v>89527</v>
          </cell>
        </row>
        <row r="35111">
          <cell r="B35111">
            <v>89527</v>
          </cell>
        </row>
        <row r="35112">
          <cell r="B35112">
            <v>89527</v>
          </cell>
        </row>
        <row r="35113">
          <cell r="B35113">
            <v>89527</v>
          </cell>
        </row>
        <row r="35114">
          <cell r="B35114">
            <v>89406</v>
          </cell>
        </row>
        <row r="35115">
          <cell r="B35115">
            <v>89406</v>
          </cell>
        </row>
        <row r="35116">
          <cell r="B35116">
            <v>89406</v>
          </cell>
        </row>
        <row r="35117">
          <cell r="B35117">
            <v>89406</v>
          </cell>
        </row>
        <row r="35118">
          <cell r="B35118">
            <v>89406</v>
          </cell>
        </row>
        <row r="35119">
          <cell r="B35119">
            <v>89406</v>
          </cell>
        </row>
        <row r="35120">
          <cell r="B35120">
            <v>89406</v>
          </cell>
        </row>
        <row r="35121">
          <cell r="B35121">
            <v>89360</v>
          </cell>
        </row>
        <row r="35122">
          <cell r="B35122">
            <v>89360</v>
          </cell>
        </row>
        <row r="35123">
          <cell r="B35123">
            <v>89360</v>
          </cell>
        </row>
        <row r="35124">
          <cell r="B35124">
            <v>89360</v>
          </cell>
        </row>
        <row r="35125">
          <cell r="B35125">
            <v>89360</v>
          </cell>
        </row>
        <row r="35126">
          <cell r="B35126">
            <v>89360</v>
          </cell>
        </row>
        <row r="35127">
          <cell r="B35127">
            <v>89360</v>
          </cell>
        </row>
        <row r="35128">
          <cell r="B35128">
            <v>89489</v>
          </cell>
        </row>
        <row r="35129">
          <cell r="B35129">
            <v>89489</v>
          </cell>
        </row>
        <row r="35130">
          <cell r="B35130">
            <v>89489</v>
          </cell>
        </row>
        <row r="35131">
          <cell r="B35131">
            <v>89489</v>
          </cell>
        </row>
        <row r="35132">
          <cell r="B35132">
            <v>89489</v>
          </cell>
        </row>
        <row r="35133">
          <cell r="B35133">
            <v>89489</v>
          </cell>
        </row>
        <row r="35134">
          <cell r="B35134">
            <v>89489</v>
          </cell>
        </row>
        <row r="35135">
          <cell r="B35135">
            <v>89410</v>
          </cell>
        </row>
        <row r="35136">
          <cell r="B35136">
            <v>89410</v>
          </cell>
        </row>
        <row r="35137">
          <cell r="B35137">
            <v>89410</v>
          </cell>
        </row>
        <row r="35138">
          <cell r="B35138">
            <v>89410</v>
          </cell>
        </row>
        <row r="35139">
          <cell r="B35139">
            <v>89410</v>
          </cell>
        </row>
        <row r="35140">
          <cell r="B35140">
            <v>89410</v>
          </cell>
        </row>
        <row r="35141">
          <cell r="B35141">
            <v>89410</v>
          </cell>
        </row>
        <row r="35142">
          <cell r="B35142">
            <v>89364</v>
          </cell>
        </row>
        <row r="35143">
          <cell r="B35143">
            <v>89364</v>
          </cell>
        </row>
        <row r="35144">
          <cell r="B35144">
            <v>89364</v>
          </cell>
        </row>
        <row r="35145">
          <cell r="B35145">
            <v>89364</v>
          </cell>
        </row>
        <row r="35146">
          <cell r="B35146">
            <v>89364</v>
          </cell>
        </row>
        <row r="35147">
          <cell r="B35147">
            <v>89364</v>
          </cell>
        </row>
        <row r="35148">
          <cell r="B35148">
            <v>89364</v>
          </cell>
        </row>
        <row r="35149">
          <cell r="B35149">
            <v>89494</v>
          </cell>
        </row>
        <row r="35150">
          <cell r="B35150">
            <v>89494</v>
          </cell>
        </row>
        <row r="35151">
          <cell r="B35151">
            <v>89494</v>
          </cell>
        </row>
        <row r="35152">
          <cell r="B35152">
            <v>89494</v>
          </cell>
        </row>
        <row r="35153">
          <cell r="B35153">
            <v>89494</v>
          </cell>
        </row>
        <row r="35154">
          <cell r="B35154">
            <v>89494</v>
          </cell>
        </row>
        <row r="35155">
          <cell r="B35155">
            <v>89494</v>
          </cell>
        </row>
        <row r="35156">
          <cell r="B35156">
            <v>89415</v>
          </cell>
        </row>
        <row r="35157">
          <cell r="B35157">
            <v>89415</v>
          </cell>
        </row>
        <row r="35158">
          <cell r="B35158">
            <v>89415</v>
          </cell>
        </row>
        <row r="35159">
          <cell r="B35159">
            <v>89415</v>
          </cell>
        </row>
        <row r="35160">
          <cell r="B35160">
            <v>89415</v>
          </cell>
        </row>
        <row r="35161">
          <cell r="B35161">
            <v>89415</v>
          </cell>
        </row>
        <row r="35162">
          <cell r="B35162">
            <v>89415</v>
          </cell>
        </row>
        <row r="35163">
          <cell r="B35163">
            <v>89369</v>
          </cell>
        </row>
        <row r="35164">
          <cell r="B35164">
            <v>89369</v>
          </cell>
        </row>
        <row r="35165">
          <cell r="B35165">
            <v>89369</v>
          </cell>
        </row>
        <row r="35166">
          <cell r="B35166">
            <v>89369</v>
          </cell>
        </row>
        <row r="35167">
          <cell r="B35167">
            <v>89369</v>
          </cell>
        </row>
        <row r="35168">
          <cell r="B35168">
            <v>89369</v>
          </cell>
        </row>
        <row r="35169">
          <cell r="B35169">
            <v>89369</v>
          </cell>
        </row>
        <row r="35170">
          <cell r="B35170">
            <v>89499</v>
          </cell>
        </row>
        <row r="35171">
          <cell r="B35171">
            <v>89499</v>
          </cell>
        </row>
        <row r="35172">
          <cell r="B35172">
            <v>89499</v>
          </cell>
        </row>
        <row r="35173">
          <cell r="B35173">
            <v>89499</v>
          </cell>
        </row>
        <row r="35174">
          <cell r="B35174">
            <v>89499</v>
          </cell>
        </row>
        <row r="35175">
          <cell r="B35175">
            <v>89499</v>
          </cell>
        </row>
        <row r="35176">
          <cell r="B35176">
            <v>89499</v>
          </cell>
        </row>
        <row r="35177">
          <cell r="B35177">
            <v>103982</v>
          </cell>
        </row>
        <row r="35178">
          <cell r="B35178">
            <v>103982</v>
          </cell>
        </row>
        <row r="35179">
          <cell r="B35179">
            <v>103982</v>
          </cell>
        </row>
        <row r="35180">
          <cell r="B35180">
            <v>103982</v>
          </cell>
        </row>
        <row r="35181">
          <cell r="B35181">
            <v>103982</v>
          </cell>
        </row>
        <row r="35182">
          <cell r="B35182">
            <v>103982</v>
          </cell>
        </row>
        <row r="35183">
          <cell r="B35183">
            <v>103982</v>
          </cell>
        </row>
        <row r="35184">
          <cell r="B35184">
            <v>89503</v>
          </cell>
        </row>
        <row r="35185">
          <cell r="B35185">
            <v>89503</v>
          </cell>
        </row>
        <row r="35186">
          <cell r="B35186">
            <v>89503</v>
          </cell>
        </row>
        <row r="35187">
          <cell r="B35187">
            <v>89503</v>
          </cell>
        </row>
        <row r="35188">
          <cell r="B35188">
            <v>89503</v>
          </cell>
        </row>
        <row r="35189">
          <cell r="B35189">
            <v>89503</v>
          </cell>
        </row>
        <row r="35190">
          <cell r="B35190">
            <v>89503</v>
          </cell>
        </row>
        <row r="35191">
          <cell r="B35191">
            <v>103986</v>
          </cell>
        </row>
        <row r="35192">
          <cell r="B35192">
            <v>103986</v>
          </cell>
        </row>
        <row r="35193">
          <cell r="B35193">
            <v>103986</v>
          </cell>
        </row>
        <row r="35194">
          <cell r="B35194">
            <v>103986</v>
          </cell>
        </row>
        <row r="35195">
          <cell r="B35195">
            <v>103986</v>
          </cell>
        </row>
        <row r="35196">
          <cell r="B35196">
            <v>103986</v>
          </cell>
        </row>
        <row r="35197">
          <cell r="B35197">
            <v>103986</v>
          </cell>
        </row>
        <row r="35198">
          <cell r="B35198">
            <v>89507</v>
          </cell>
        </row>
        <row r="35199">
          <cell r="B35199">
            <v>89507</v>
          </cell>
        </row>
        <row r="35200">
          <cell r="B35200">
            <v>89507</v>
          </cell>
        </row>
        <row r="35201">
          <cell r="B35201">
            <v>89507</v>
          </cell>
        </row>
        <row r="35202">
          <cell r="B35202">
            <v>89507</v>
          </cell>
        </row>
        <row r="35203">
          <cell r="B35203">
            <v>89507</v>
          </cell>
        </row>
        <row r="35204">
          <cell r="B35204">
            <v>89507</v>
          </cell>
        </row>
        <row r="35205">
          <cell r="B35205">
            <v>89517</v>
          </cell>
        </row>
        <row r="35206">
          <cell r="B35206">
            <v>89517</v>
          </cell>
        </row>
        <row r="35207">
          <cell r="B35207">
            <v>89517</v>
          </cell>
        </row>
        <row r="35208">
          <cell r="B35208">
            <v>89517</v>
          </cell>
        </row>
        <row r="35209">
          <cell r="B35209">
            <v>89517</v>
          </cell>
        </row>
        <row r="35210">
          <cell r="B35210">
            <v>89517</v>
          </cell>
        </row>
        <row r="35211">
          <cell r="B35211">
            <v>89517</v>
          </cell>
        </row>
        <row r="35212">
          <cell r="B35212">
            <v>89525</v>
          </cell>
        </row>
        <row r="35213">
          <cell r="B35213">
            <v>89525</v>
          </cell>
        </row>
        <row r="35214">
          <cell r="B35214">
            <v>89525</v>
          </cell>
        </row>
        <row r="35215">
          <cell r="B35215">
            <v>89525</v>
          </cell>
        </row>
        <row r="35216">
          <cell r="B35216">
            <v>89525</v>
          </cell>
        </row>
        <row r="35217">
          <cell r="B35217">
            <v>89525</v>
          </cell>
        </row>
        <row r="35218">
          <cell r="B35218">
            <v>89525</v>
          </cell>
        </row>
        <row r="35219">
          <cell r="B35219">
            <v>89423</v>
          </cell>
        </row>
        <row r="35220">
          <cell r="B35220">
            <v>89423</v>
          </cell>
        </row>
        <row r="35221">
          <cell r="B35221">
            <v>89423</v>
          </cell>
        </row>
        <row r="35222">
          <cell r="B35222">
            <v>89423</v>
          </cell>
        </row>
        <row r="35223">
          <cell r="B35223">
            <v>89423</v>
          </cell>
        </row>
        <row r="35224">
          <cell r="B35224">
            <v>89423</v>
          </cell>
        </row>
        <row r="35225">
          <cell r="B35225">
            <v>89423</v>
          </cell>
        </row>
        <row r="35226">
          <cell r="B35226">
            <v>89377</v>
          </cell>
        </row>
        <row r="35227">
          <cell r="B35227">
            <v>89377</v>
          </cell>
        </row>
        <row r="35228">
          <cell r="B35228">
            <v>89377</v>
          </cell>
        </row>
        <row r="35229">
          <cell r="B35229">
            <v>89377</v>
          </cell>
        </row>
        <row r="35230">
          <cell r="B35230">
            <v>89377</v>
          </cell>
        </row>
        <row r="35231">
          <cell r="B35231">
            <v>89377</v>
          </cell>
        </row>
        <row r="35232">
          <cell r="B35232">
            <v>89377</v>
          </cell>
        </row>
        <row r="35233">
          <cell r="B35233">
            <v>89540</v>
          </cell>
        </row>
        <row r="35234">
          <cell r="B35234">
            <v>89540</v>
          </cell>
        </row>
        <row r="35235">
          <cell r="B35235">
            <v>89540</v>
          </cell>
        </row>
        <row r="35236">
          <cell r="B35236">
            <v>89540</v>
          </cell>
        </row>
        <row r="35237">
          <cell r="B35237">
            <v>89540</v>
          </cell>
        </row>
        <row r="35238">
          <cell r="B35238">
            <v>89540</v>
          </cell>
        </row>
        <row r="35239">
          <cell r="B35239">
            <v>89540</v>
          </cell>
        </row>
        <row r="35240">
          <cell r="B35240">
            <v>89430</v>
          </cell>
        </row>
        <row r="35241">
          <cell r="B35241">
            <v>89430</v>
          </cell>
        </row>
        <row r="35242">
          <cell r="B35242">
            <v>89430</v>
          </cell>
        </row>
        <row r="35243">
          <cell r="B35243">
            <v>89430</v>
          </cell>
        </row>
        <row r="35244">
          <cell r="B35244">
            <v>89430</v>
          </cell>
        </row>
        <row r="35245">
          <cell r="B35245">
            <v>89430</v>
          </cell>
        </row>
        <row r="35246">
          <cell r="B35246">
            <v>89430</v>
          </cell>
        </row>
        <row r="35247">
          <cell r="B35247">
            <v>89384</v>
          </cell>
        </row>
        <row r="35248">
          <cell r="B35248">
            <v>89384</v>
          </cell>
        </row>
        <row r="35249">
          <cell r="B35249">
            <v>89384</v>
          </cell>
        </row>
        <row r="35250">
          <cell r="B35250">
            <v>89384</v>
          </cell>
        </row>
        <row r="35251">
          <cell r="B35251">
            <v>89384</v>
          </cell>
        </row>
        <row r="35252">
          <cell r="B35252">
            <v>89384</v>
          </cell>
        </row>
        <row r="35253">
          <cell r="B35253">
            <v>89384</v>
          </cell>
        </row>
        <row r="35254">
          <cell r="B35254">
            <v>89555</v>
          </cell>
        </row>
        <row r="35255">
          <cell r="B35255">
            <v>89555</v>
          </cell>
        </row>
        <row r="35256">
          <cell r="B35256">
            <v>89555</v>
          </cell>
        </row>
        <row r="35257">
          <cell r="B35257">
            <v>89555</v>
          </cell>
        </row>
        <row r="35258">
          <cell r="B35258">
            <v>89555</v>
          </cell>
        </row>
        <row r="35259">
          <cell r="B35259">
            <v>89555</v>
          </cell>
        </row>
        <row r="35260">
          <cell r="B35260">
            <v>89555</v>
          </cell>
        </row>
        <row r="35261">
          <cell r="B35261">
            <v>89437</v>
          </cell>
        </row>
        <row r="35262">
          <cell r="B35262">
            <v>89437</v>
          </cell>
        </row>
        <row r="35263">
          <cell r="B35263">
            <v>89437</v>
          </cell>
        </row>
        <row r="35264">
          <cell r="B35264">
            <v>89437</v>
          </cell>
        </row>
        <row r="35265">
          <cell r="B35265">
            <v>89437</v>
          </cell>
        </row>
        <row r="35266">
          <cell r="B35266">
            <v>89437</v>
          </cell>
        </row>
        <row r="35267">
          <cell r="B35267">
            <v>89437</v>
          </cell>
        </row>
        <row r="35268">
          <cell r="B35268">
            <v>89392</v>
          </cell>
        </row>
        <row r="35269">
          <cell r="B35269">
            <v>89392</v>
          </cell>
        </row>
        <row r="35270">
          <cell r="B35270">
            <v>89392</v>
          </cell>
        </row>
        <row r="35271">
          <cell r="B35271">
            <v>89392</v>
          </cell>
        </row>
        <row r="35272">
          <cell r="B35272">
            <v>89392</v>
          </cell>
        </row>
        <row r="35273">
          <cell r="B35273">
            <v>89392</v>
          </cell>
        </row>
        <row r="35274">
          <cell r="B35274">
            <v>89392</v>
          </cell>
        </row>
        <row r="35275">
          <cell r="B35275">
            <v>89405</v>
          </cell>
        </row>
        <row r="35276">
          <cell r="B35276">
            <v>89405</v>
          </cell>
        </row>
        <row r="35277">
          <cell r="B35277">
            <v>89405</v>
          </cell>
        </row>
        <row r="35278">
          <cell r="B35278">
            <v>89405</v>
          </cell>
        </row>
        <row r="35279">
          <cell r="B35279">
            <v>89405</v>
          </cell>
        </row>
        <row r="35280">
          <cell r="B35280">
            <v>89405</v>
          </cell>
        </row>
        <row r="35281">
          <cell r="B35281">
            <v>89405</v>
          </cell>
        </row>
        <row r="35282">
          <cell r="B35282">
            <v>89359</v>
          </cell>
        </row>
        <row r="35283">
          <cell r="B35283">
            <v>89359</v>
          </cell>
        </row>
        <row r="35284">
          <cell r="B35284">
            <v>89359</v>
          </cell>
        </row>
        <row r="35285">
          <cell r="B35285">
            <v>89359</v>
          </cell>
        </row>
        <row r="35286">
          <cell r="B35286">
            <v>89359</v>
          </cell>
        </row>
        <row r="35287">
          <cell r="B35287">
            <v>89359</v>
          </cell>
        </row>
        <row r="35288">
          <cell r="B35288">
            <v>89359</v>
          </cell>
        </row>
        <row r="35289">
          <cell r="B35289">
            <v>89485</v>
          </cell>
        </row>
        <row r="35290">
          <cell r="B35290">
            <v>89485</v>
          </cell>
        </row>
        <row r="35291">
          <cell r="B35291">
            <v>89485</v>
          </cell>
        </row>
        <row r="35292">
          <cell r="B35292">
            <v>89485</v>
          </cell>
        </row>
        <row r="35293">
          <cell r="B35293">
            <v>89485</v>
          </cell>
        </row>
        <row r="35294">
          <cell r="B35294">
            <v>89485</v>
          </cell>
        </row>
        <row r="35295">
          <cell r="B35295">
            <v>89485</v>
          </cell>
        </row>
        <row r="35296">
          <cell r="B35296">
            <v>89409</v>
          </cell>
        </row>
        <row r="35297">
          <cell r="B35297">
            <v>89409</v>
          </cell>
        </row>
        <row r="35298">
          <cell r="B35298">
            <v>89409</v>
          </cell>
        </row>
        <row r="35299">
          <cell r="B35299">
            <v>89409</v>
          </cell>
        </row>
        <row r="35300">
          <cell r="B35300">
            <v>89409</v>
          </cell>
        </row>
        <row r="35301">
          <cell r="B35301">
            <v>89409</v>
          </cell>
        </row>
        <row r="35302">
          <cell r="B35302">
            <v>89409</v>
          </cell>
        </row>
        <row r="35303">
          <cell r="B35303">
            <v>89363</v>
          </cell>
        </row>
        <row r="35304">
          <cell r="B35304">
            <v>89363</v>
          </cell>
        </row>
        <row r="35305">
          <cell r="B35305">
            <v>89363</v>
          </cell>
        </row>
        <row r="35306">
          <cell r="B35306">
            <v>89363</v>
          </cell>
        </row>
        <row r="35307">
          <cell r="B35307">
            <v>89363</v>
          </cell>
        </row>
        <row r="35308">
          <cell r="B35308">
            <v>89363</v>
          </cell>
        </row>
        <row r="35309">
          <cell r="B35309">
            <v>89363</v>
          </cell>
        </row>
        <row r="35310">
          <cell r="B35310">
            <v>89493</v>
          </cell>
        </row>
        <row r="35311">
          <cell r="B35311">
            <v>89493</v>
          </cell>
        </row>
        <row r="35312">
          <cell r="B35312">
            <v>89493</v>
          </cell>
        </row>
        <row r="35313">
          <cell r="B35313">
            <v>89493</v>
          </cell>
        </row>
        <row r="35314">
          <cell r="B35314">
            <v>89493</v>
          </cell>
        </row>
        <row r="35315">
          <cell r="B35315">
            <v>89493</v>
          </cell>
        </row>
        <row r="35316">
          <cell r="B35316">
            <v>89493</v>
          </cell>
        </row>
        <row r="35317">
          <cell r="B35317">
            <v>89414</v>
          </cell>
        </row>
        <row r="35318">
          <cell r="B35318">
            <v>89414</v>
          </cell>
        </row>
        <row r="35319">
          <cell r="B35319">
            <v>89414</v>
          </cell>
        </row>
        <row r="35320">
          <cell r="B35320">
            <v>89414</v>
          </cell>
        </row>
        <row r="35321">
          <cell r="B35321">
            <v>89414</v>
          </cell>
        </row>
        <row r="35322">
          <cell r="B35322">
            <v>89414</v>
          </cell>
        </row>
        <row r="35323">
          <cell r="B35323">
            <v>89414</v>
          </cell>
        </row>
        <row r="35324">
          <cell r="B35324">
            <v>89368</v>
          </cell>
        </row>
        <row r="35325">
          <cell r="B35325">
            <v>89368</v>
          </cell>
        </row>
        <row r="35326">
          <cell r="B35326">
            <v>89368</v>
          </cell>
        </row>
        <row r="35327">
          <cell r="B35327">
            <v>89368</v>
          </cell>
        </row>
        <row r="35328">
          <cell r="B35328">
            <v>89368</v>
          </cell>
        </row>
        <row r="35329">
          <cell r="B35329">
            <v>89368</v>
          </cell>
        </row>
        <row r="35330">
          <cell r="B35330">
            <v>89368</v>
          </cell>
        </row>
        <row r="35331">
          <cell r="B35331">
            <v>89498</v>
          </cell>
        </row>
        <row r="35332">
          <cell r="B35332">
            <v>89498</v>
          </cell>
        </row>
        <row r="35333">
          <cell r="B35333">
            <v>89498</v>
          </cell>
        </row>
        <row r="35334">
          <cell r="B35334">
            <v>89498</v>
          </cell>
        </row>
        <row r="35335">
          <cell r="B35335">
            <v>89498</v>
          </cell>
        </row>
        <row r="35336">
          <cell r="B35336">
            <v>89498</v>
          </cell>
        </row>
        <row r="35337">
          <cell r="B35337">
            <v>89498</v>
          </cell>
        </row>
        <row r="35338">
          <cell r="B35338">
            <v>103981</v>
          </cell>
        </row>
        <row r="35339">
          <cell r="B35339">
            <v>103981</v>
          </cell>
        </row>
        <row r="35340">
          <cell r="B35340">
            <v>103981</v>
          </cell>
        </row>
        <row r="35341">
          <cell r="B35341">
            <v>103981</v>
          </cell>
        </row>
        <row r="35342">
          <cell r="B35342">
            <v>103981</v>
          </cell>
        </row>
        <row r="35343">
          <cell r="B35343">
            <v>103981</v>
          </cell>
        </row>
        <row r="35344">
          <cell r="B35344">
            <v>103981</v>
          </cell>
        </row>
        <row r="35345">
          <cell r="B35345">
            <v>89502</v>
          </cell>
        </row>
        <row r="35346">
          <cell r="B35346">
            <v>89502</v>
          </cell>
        </row>
        <row r="35347">
          <cell r="B35347">
            <v>89502</v>
          </cell>
        </row>
        <row r="35348">
          <cell r="B35348">
            <v>89502</v>
          </cell>
        </row>
        <row r="35349">
          <cell r="B35349">
            <v>89502</v>
          </cell>
        </row>
        <row r="35350">
          <cell r="B35350">
            <v>89502</v>
          </cell>
        </row>
        <row r="35351">
          <cell r="B35351">
            <v>89502</v>
          </cell>
        </row>
        <row r="35352">
          <cell r="B35352">
            <v>103985</v>
          </cell>
        </row>
        <row r="35353">
          <cell r="B35353">
            <v>103985</v>
          </cell>
        </row>
        <row r="35354">
          <cell r="B35354">
            <v>103985</v>
          </cell>
        </row>
        <row r="35355">
          <cell r="B35355">
            <v>103985</v>
          </cell>
        </row>
        <row r="35356">
          <cell r="B35356">
            <v>103985</v>
          </cell>
        </row>
        <row r="35357">
          <cell r="B35357">
            <v>103985</v>
          </cell>
        </row>
        <row r="35358">
          <cell r="B35358">
            <v>103985</v>
          </cell>
        </row>
        <row r="35359">
          <cell r="B35359">
            <v>89506</v>
          </cell>
        </row>
        <row r="35360">
          <cell r="B35360">
            <v>89506</v>
          </cell>
        </row>
        <row r="35361">
          <cell r="B35361">
            <v>89506</v>
          </cell>
        </row>
        <row r="35362">
          <cell r="B35362">
            <v>89506</v>
          </cell>
        </row>
        <row r="35363">
          <cell r="B35363">
            <v>89506</v>
          </cell>
        </row>
        <row r="35364">
          <cell r="B35364">
            <v>89506</v>
          </cell>
        </row>
        <row r="35365">
          <cell r="B35365">
            <v>89506</v>
          </cell>
        </row>
        <row r="35366">
          <cell r="B35366">
            <v>89515</v>
          </cell>
        </row>
        <row r="35367">
          <cell r="B35367">
            <v>89515</v>
          </cell>
        </row>
        <row r="35368">
          <cell r="B35368">
            <v>89515</v>
          </cell>
        </row>
        <row r="35369">
          <cell r="B35369">
            <v>89515</v>
          </cell>
        </row>
        <row r="35370">
          <cell r="B35370">
            <v>89515</v>
          </cell>
        </row>
        <row r="35371">
          <cell r="B35371">
            <v>89515</v>
          </cell>
        </row>
        <row r="35372">
          <cell r="B35372">
            <v>89515</v>
          </cell>
        </row>
        <row r="35373">
          <cell r="B35373">
            <v>89523</v>
          </cell>
        </row>
        <row r="35374">
          <cell r="B35374">
            <v>89523</v>
          </cell>
        </row>
        <row r="35375">
          <cell r="B35375">
            <v>89523</v>
          </cell>
        </row>
        <row r="35376">
          <cell r="B35376">
            <v>89523</v>
          </cell>
        </row>
        <row r="35377">
          <cell r="B35377">
            <v>89523</v>
          </cell>
        </row>
        <row r="35378">
          <cell r="B35378">
            <v>89523</v>
          </cell>
        </row>
        <row r="35379">
          <cell r="B35379">
            <v>89523</v>
          </cell>
        </row>
        <row r="35380">
          <cell r="B35380">
            <v>90373</v>
          </cell>
        </row>
        <row r="35381">
          <cell r="B35381">
            <v>90373</v>
          </cell>
        </row>
        <row r="35382">
          <cell r="B35382">
            <v>90373</v>
          </cell>
        </row>
        <row r="35383">
          <cell r="B35383">
            <v>90373</v>
          </cell>
        </row>
        <row r="35384">
          <cell r="B35384">
            <v>90373</v>
          </cell>
        </row>
        <row r="35385">
          <cell r="B35385">
            <v>90373</v>
          </cell>
        </row>
        <row r="35386">
          <cell r="B35386">
            <v>90373</v>
          </cell>
        </row>
        <row r="35387">
          <cell r="B35387">
            <v>89366</v>
          </cell>
        </row>
        <row r="35388">
          <cell r="B35388">
            <v>89366</v>
          </cell>
        </row>
        <row r="35389">
          <cell r="B35389">
            <v>89366</v>
          </cell>
        </row>
        <row r="35390">
          <cell r="B35390">
            <v>89366</v>
          </cell>
        </row>
        <row r="35391">
          <cell r="B35391">
            <v>89366</v>
          </cell>
        </row>
        <row r="35392">
          <cell r="B35392">
            <v>89366</v>
          </cell>
        </row>
        <row r="35393">
          <cell r="B35393">
            <v>89366</v>
          </cell>
        </row>
        <row r="35394">
          <cell r="B35394">
            <v>89404</v>
          </cell>
        </row>
        <row r="35395">
          <cell r="B35395">
            <v>89404</v>
          </cell>
        </row>
        <row r="35396">
          <cell r="B35396">
            <v>89404</v>
          </cell>
        </row>
        <row r="35397">
          <cell r="B35397">
            <v>89404</v>
          </cell>
        </row>
        <row r="35398">
          <cell r="B35398">
            <v>89404</v>
          </cell>
        </row>
        <row r="35399">
          <cell r="B35399">
            <v>89404</v>
          </cell>
        </row>
        <row r="35400">
          <cell r="B35400">
            <v>89404</v>
          </cell>
        </row>
        <row r="35401">
          <cell r="B35401">
            <v>89358</v>
          </cell>
        </row>
        <row r="35402">
          <cell r="B35402">
            <v>89358</v>
          </cell>
        </row>
        <row r="35403">
          <cell r="B35403">
            <v>89358</v>
          </cell>
        </row>
        <row r="35404">
          <cell r="B35404">
            <v>89358</v>
          </cell>
        </row>
        <row r="35405">
          <cell r="B35405">
            <v>89358</v>
          </cell>
        </row>
        <row r="35406">
          <cell r="B35406">
            <v>89358</v>
          </cell>
        </row>
        <row r="35407">
          <cell r="B35407">
            <v>89358</v>
          </cell>
        </row>
        <row r="35408">
          <cell r="B35408">
            <v>89481</v>
          </cell>
        </row>
        <row r="35409">
          <cell r="B35409">
            <v>89481</v>
          </cell>
        </row>
        <row r="35410">
          <cell r="B35410">
            <v>89481</v>
          </cell>
        </row>
        <row r="35411">
          <cell r="B35411">
            <v>89481</v>
          </cell>
        </row>
        <row r="35412">
          <cell r="B35412">
            <v>89481</v>
          </cell>
        </row>
        <row r="35413">
          <cell r="B35413">
            <v>89481</v>
          </cell>
        </row>
        <row r="35414">
          <cell r="B35414">
            <v>89481</v>
          </cell>
        </row>
        <row r="35415">
          <cell r="B35415">
            <v>89408</v>
          </cell>
        </row>
        <row r="35416">
          <cell r="B35416">
            <v>89408</v>
          </cell>
        </row>
        <row r="35417">
          <cell r="B35417">
            <v>89408</v>
          </cell>
        </row>
        <row r="35418">
          <cell r="B35418">
            <v>89408</v>
          </cell>
        </row>
        <row r="35419">
          <cell r="B35419">
            <v>89408</v>
          </cell>
        </row>
        <row r="35420">
          <cell r="B35420">
            <v>89408</v>
          </cell>
        </row>
        <row r="35421">
          <cell r="B35421">
            <v>89408</v>
          </cell>
        </row>
        <row r="35422">
          <cell r="B35422">
            <v>89362</v>
          </cell>
        </row>
        <row r="35423">
          <cell r="B35423">
            <v>89362</v>
          </cell>
        </row>
        <row r="35424">
          <cell r="B35424">
            <v>89362</v>
          </cell>
        </row>
        <row r="35425">
          <cell r="B35425">
            <v>89362</v>
          </cell>
        </row>
        <row r="35426">
          <cell r="B35426">
            <v>89362</v>
          </cell>
        </row>
        <row r="35427">
          <cell r="B35427">
            <v>89362</v>
          </cell>
        </row>
        <row r="35428">
          <cell r="B35428">
            <v>89362</v>
          </cell>
        </row>
        <row r="35429">
          <cell r="B35429">
            <v>89412</v>
          </cell>
        </row>
        <row r="35430">
          <cell r="B35430">
            <v>89412</v>
          </cell>
        </row>
        <row r="35431">
          <cell r="B35431">
            <v>89412</v>
          </cell>
        </row>
        <row r="35432">
          <cell r="B35432">
            <v>89412</v>
          </cell>
        </row>
        <row r="35433">
          <cell r="B35433">
            <v>89412</v>
          </cell>
        </row>
        <row r="35434">
          <cell r="B35434">
            <v>89412</v>
          </cell>
        </row>
        <row r="35435">
          <cell r="B35435">
            <v>89412</v>
          </cell>
        </row>
        <row r="35436">
          <cell r="B35436">
            <v>89492</v>
          </cell>
        </row>
        <row r="35437">
          <cell r="B35437">
            <v>89492</v>
          </cell>
        </row>
        <row r="35438">
          <cell r="B35438">
            <v>89492</v>
          </cell>
        </row>
        <row r="35439">
          <cell r="B35439">
            <v>89492</v>
          </cell>
        </row>
        <row r="35440">
          <cell r="B35440">
            <v>89492</v>
          </cell>
        </row>
        <row r="35441">
          <cell r="B35441">
            <v>89492</v>
          </cell>
        </row>
        <row r="35442">
          <cell r="B35442">
            <v>89492</v>
          </cell>
        </row>
        <row r="35443">
          <cell r="B35443">
            <v>89413</v>
          </cell>
        </row>
        <row r="35444">
          <cell r="B35444">
            <v>89413</v>
          </cell>
        </row>
        <row r="35445">
          <cell r="B35445">
            <v>89413</v>
          </cell>
        </row>
        <row r="35446">
          <cell r="B35446">
            <v>89413</v>
          </cell>
        </row>
        <row r="35447">
          <cell r="B35447">
            <v>89413</v>
          </cell>
        </row>
        <row r="35448">
          <cell r="B35448">
            <v>89413</v>
          </cell>
        </row>
        <row r="35449">
          <cell r="B35449">
            <v>89413</v>
          </cell>
        </row>
        <row r="35450">
          <cell r="B35450">
            <v>89367</v>
          </cell>
        </row>
        <row r="35451">
          <cell r="B35451">
            <v>89367</v>
          </cell>
        </row>
        <row r="35452">
          <cell r="B35452">
            <v>89367</v>
          </cell>
        </row>
        <row r="35453">
          <cell r="B35453">
            <v>89367</v>
          </cell>
        </row>
        <row r="35454">
          <cell r="B35454">
            <v>89367</v>
          </cell>
        </row>
        <row r="35455">
          <cell r="B35455">
            <v>89367</v>
          </cell>
        </row>
        <row r="35456">
          <cell r="B35456">
            <v>89367</v>
          </cell>
        </row>
        <row r="35457">
          <cell r="B35457">
            <v>89497</v>
          </cell>
        </row>
        <row r="35458">
          <cell r="B35458">
            <v>89497</v>
          </cell>
        </row>
        <row r="35459">
          <cell r="B35459">
            <v>89497</v>
          </cell>
        </row>
        <row r="35460">
          <cell r="B35460">
            <v>89497</v>
          </cell>
        </row>
        <row r="35461">
          <cell r="B35461">
            <v>89497</v>
          </cell>
        </row>
        <row r="35462">
          <cell r="B35462">
            <v>89497</v>
          </cell>
        </row>
        <row r="35463">
          <cell r="B35463">
            <v>89497</v>
          </cell>
        </row>
        <row r="35464">
          <cell r="B35464">
            <v>103980</v>
          </cell>
        </row>
        <row r="35465">
          <cell r="B35465">
            <v>103980</v>
          </cell>
        </row>
        <row r="35466">
          <cell r="B35466">
            <v>103980</v>
          </cell>
        </row>
        <row r="35467">
          <cell r="B35467">
            <v>103980</v>
          </cell>
        </row>
        <row r="35468">
          <cell r="B35468">
            <v>103980</v>
          </cell>
        </row>
        <row r="35469">
          <cell r="B35469">
            <v>103980</v>
          </cell>
        </row>
        <row r="35470">
          <cell r="B35470">
            <v>103980</v>
          </cell>
        </row>
        <row r="35471">
          <cell r="B35471">
            <v>89501</v>
          </cell>
        </row>
        <row r="35472">
          <cell r="B35472">
            <v>89501</v>
          </cell>
        </row>
        <row r="35473">
          <cell r="B35473">
            <v>89501</v>
          </cell>
        </row>
        <row r="35474">
          <cell r="B35474">
            <v>89501</v>
          </cell>
        </row>
        <row r="35475">
          <cell r="B35475">
            <v>89501</v>
          </cell>
        </row>
        <row r="35476">
          <cell r="B35476">
            <v>89501</v>
          </cell>
        </row>
        <row r="35477">
          <cell r="B35477">
            <v>89501</v>
          </cell>
        </row>
        <row r="35478">
          <cell r="B35478">
            <v>103984</v>
          </cell>
        </row>
        <row r="35479">
          <cell r="B35479">
            <v>103984</v>
          </cell>
        </row>
        <row r="35480">
          <cell r="B35480">
            <v>103984</v>
          </cell>
        </row>
        <row r="35481">
          <cell r="B35481">
            <v>103984</v>
          </cell>
        </row>
        <row r="35482">
          <cell r="B35482">
            <v>103984</v>
          </cell>
        </row>
        <row r="35483">
          <cell r="B35483">
            <v>103984</v>
          </cell>
        </row>
        <row r="35484">
          <cell r="B35484">
            <v>103984</v>
          </cell>
        </row>
        <row r="35485">
          <cell r="B35485">
            <v>89505</v>
          </cell>
        </row>
        <row r="35486">
          <cell r="B35486">
            <v>89505</v>
          </cell>
        </row>
        <row r="35487">
          <cell r="B35487">
            <v>89505</v>
          </cell>
        </row>
        <row r="35488">
          <cell r="B35488">
            <v>89505</v>
          </cell>
        </row>
        <row r="35489">
          <cell r="B35489">
            <v>89505</v>
          </cell>
        </row>
        <row r="35490">
          <cell r="B35490">
            <v>89505</v>
          </cell>
        </row>
        <row r="35491">
          <cell r="B35491">
            <v>89505</v>
          </cell>
        </row>
        <row r="35492">
          <cell r="B35492">
            <v>89513</v>
          </cell>
        </row>
        <row r="35493">
          <cell r="B35493">
            <v>89513</v>
          </cell>
        </row>
        <row r="35494">
          <cell r="B35494">
            <v>89513</v>
          </cell>
        </row>
        <row r="35495">
          <cell r="B35495">
            <v>89513</v>
          </cell>
        </row>
        <row r="35496">
          <cell r="B35496">
            <v>89513</v>
          </cell>
        </row>
        <row r="35497">
          <cell r="B35497">
            <v>89513</v>
          </cell>
        </row>
        <row r="35498">
          <cell r="B35498">
            <v>89513</v>
          </cell>
        </row>
        <row r="35499">
          <cell r="B35499">
            <v>89521</v>
          </cell>
        </row>
        <row r="35500">
          <cell r="B35500">
            <v>89521</v>
          </cell>
        </row>
        <row r="35501">
          <cell r="B35501">
            <v>89521</v>
          </cell>
        </row>
        <row r="35502">
          <cell r="B35502">
            <v>89521</v>
          </cell>
        </row>
        <row r="35503">
          <cell r="B35503">
            <v>89521</v>
          </cell>
        </row>
        <row r="35504">
          <cell r="B35504">
            <v>89521</v>
          </cell>
        </row>
        <row r="35505">
          <cell r="B35505">
            <v>89521</v>
          </cell>
        </row>
        <row r="35506">
          <cell r="B35506">
            <v>103955</v>
          </cell>
        </row>
        <row r="35507">
          <cell r="B35507">
            <v>103955</v>
          </cell>
        </row>
        <row r="35508">
          <cell r="B35508">
            <v>103955</v>
          </cell>
        </row>
        <row r="35509">
          <cell r="B35509">
            <v>103955</v>
          </cell>
        </row>
        <row r="35510">
          <cell r="B35510">
            <v>103955</v>
          </cell>
        </row>
        <row r="35511">
          <cell r="B35511">
            <v>103955</v>
          </cell>
        </row>
        <row r="35512">
          <cell r="B35512">
            <v>103955</v>
          </cell>
        </row>
        <row r="35513">
          <cell r="B35513">
            <v>103950</v>
          </cell>
        </row>
        <row r="35514">
          <cell r="B35514">
            <v>103950</v>
          </cell>
        </row>
        <row r="35515">
          <cell r="B35515">
            <v>103950</v>
          </cell>
        </row>
        <row r="35516">
          <cell r="B35516">
            <v>103950</v>
          </cell>
        </row>
        <row r="35517">
          <cell r="B35517">
            <v>103950</v>
          </cell>
        </row>
        <row r="35518">
          <cell r="B35518">
            <v>103950</v>
          </cell>
        </row>
        <row r="35519">
          <cell r="B35519">
            <v>103950</v>
          </cell>
        </row>
        <row r="35520">
          <cell r="B35520">
            <v>103974</v>
          </cell>
        </row>
        <row r="35521">
          <cell r="B35521">
            <v>103974</v>
          </cell>
        </row>
        <row r="35522">
          <cell r="B35522">
            <v>103974</v>
          </cell>
        </row>
        <row r="35523">
          <cell r="B35523">
            <v>103974</v>
          </cell>
        </row>
        <row r="35524">
          <cell r="B35524">
            <v>103974</v>
          </cell>
        </row>
        <row r="35525">
          <cell r="B35525">
            <v>103974</v>
          </cell>
        </row>
        <row r="35526">
          <cell r="B35526">
            <v>103974</v>
          </cell>
        </row>
        <row r="35527">
          <cell r="B35527">
            <v>103956</v>
          </cell>
        </row>
        <row r="35528">
          <cell r="B35528">
            <v>103956</v>
          </cell>
        </row>
        <row r="35529">
          <cell r="B35529">
            <v>103956</v>
          </cell>
        </row>
        <row r="35530">
          <cell r="B35530">
            <v>103956</v>
          </cell>
        </row>
        <row r="35531">
          <cell r="B35531">
            <v>103956</v>
          </cell>
        </row>
        <row r="35532">
          <cell r="B35532">
            <v>103956</v>
          </cell>
        </row>
        <row r="35533">
          <cell r="B35533">
            <v>103956</v>
          </cell>
        </row>
        <row r="35534">
          <cell r="B35534">
            <v>103951</v>
          </cell>
        </row>
        <row r="35535">
          <cell r="B35535">
            <v>103951</v>
          </cell>
        </row>
        <row r="35536">
          <cell r="B35536">
            <v>103951</v>
          </cell>
        </row>
        <row r="35537">
          <cell r="B35537">
            <v>103951</v>
          </cell>
        </row>
        <row r="35538">
          <cell r="B35538">
            <v>103951</v>
          </cell>
        </row>
        <row r="35539">
          <cell r="B35539">
            <v>103951</v>
          </cell>
        </row>
        <row r="35540">
          <cell r="B35540">
            <v>103951</v>
          </cell>
        </row>
        <row r="35541">
          <cell r="B35541">
            <v>89374</v>
          </cell>
        </row>
        <row r="35542">
          <cell r="B35542">
            <v>89374</v>
          </cell>
        </row>
        <row r="35543">
          <cell r="B35543">
            <v>89374</v>
          </cell>
        </row>
        <row r="35544">
          <cell r="B35544">
            <v>89374</v>
          </cell>
        </row>
        <row r="35545">
          <cell r="B35545">
            <v>89374</v>
          </cell>
        </row>
        <row r="35546">
          <cell r="B35546">
            <v>89374</v>
          </cell>
        </row>
        <row r="35547">
          <cell r="B35547">
            <v>89374</v>
          </cell>
        </row>
        <row r="35548">
          <cell r="B35548">
            <v>89427</v>
          </cell>
        </row>
        <row r="35549">
          <cell r="B35549">
            <v>89427</v>
          </cell>
        </row>
        <row r="35550">
          <cell r="B35550">
            <v>89427</v>
          </cell>
        </row>
        <row r="35551">
          <cell r="B35551">
            <v>89427</v>
          </cell>
        </row>
        <row r="35552">
          <cell r="B35552">
            <v>89427</v>
          </cell>
        </row>
        <row r="35553">
          <cell r="B35553">
            <v>89427</v>
          </cell>
        </row>
        <row r="35554">
          <cell r="B35554">
            <v>89427</v>
          </cell>
        </row>
        <row r="35555">
          <cell r="B35555">
            <v>89381</v>
          </cell>
        </row>
        <row r="35556">
          <cell r="B35556">
            <v>89381</v>
          </cell>
        </row>
        <row r="35557">
          <cell r="B35557">
            <v>89381</v>
          </cell>
        </row>
        <row r="35558">
          <cell r="B35558">
            <v>89381</v>
          </cell>
        </row>
        <row r="35559">
          <cell r="B35559">
            <v>89381</v>
          </cell>
        </row>
        <row r="35560">
          <cell r="B35560">
            <v>89381</v>
          </cell>
        </row>
        <row r="35561">
          <cell r="B35561">
            <v>89381</v>
          </cell>
        </row>
        <row r="35562">
          <cell r="B35562">
            <v>95237</v>
          </cell>
        </row>
        <row r="35563">
          <cell r="B35563">
            <v>95237</v>
          </cell>
        </row>
        <row r="35564">
          <cell r="B35564">
            <v>95237</v>
          </cell>
        </row>
        <row r="35565">
          <cell r="B35565">
            <v>95237</v>
          </cell>
        </row>
        <row r="35566">
          <cell r="B35566">
            <v>95237</v>
          </cell>
        </row>
        <row r="35567">
          <cell r="B35567">
            <v>95237</v>
          </cell>
        </row>
        <row r="35568">
          <cell r="B35568">
            <v>95237</v>
          </cell>
        </row>
        <row r="35569">
          <cell r="B35569">
            <v>89979</v>
          </cell>
        </row>
        <row r="35570">
          <cell r="B35570">
            <v>89979</v>
          </cell>
        </row>
        <row r="35571">
          <cell r="B35571">
            <v>89979</v>
          </cell>
        </row>
        <row r="35572">
          <cell r="B35572">
            <v>89979</v>
          </cell>
        </row>
        <row r="35573">
          <cell r="B35573">
            <v>89979</v>
          </cell>
        </row>
        <row r="35574">
          <cell r="B35574">
            <v>89979</v>
          </cell>
        </row>
        <row r="35575">
          <cell r="B35575">
            <v>89979</v>
          </cell>
        </row>
        <row r="35576">
          <cell r="B35576">
            <v>103991</v>
          </cell>
        </row>
        <row r="35577">
          <cell r="B35577">
            <v>103991</v>
          </cell>
        </row>
        <row r="35578">
          <cell r="B35578">
            <v>103991</v>
          </cell>
        </row>
        <row r="35579">
          <cell r="B35579">
            <v>103991</v>
          </cell>
        </row>
        <row r="35580">
          <cell r="B35580">
            <v>103991</v>
          </cell>
        </row>
        <row r="35581">
          <cell r="B35581">
            <v>103991</v>
          </cell>
        </row>
        <row r="35582">
          <cell r="B35582">
            <v>103991</v>
          </cell>
        </row>
        <row r="35583">
          <cell r="B35583">
            <v>89564</v>
          </cell>
        </row>
        <row r="35584">
          <cell r="B35584">
            <v>89564</v>
          </cell>
        </row>
        <row r="35585">
          <cell r="B35585">
            <v>89564</v>
          </cell>
        </row>
        <row r="35586">
          <cell r="B35586">
            <v>89564</v>
          </cell>
        </row>
        <row r="35587">
          <cell r="B35587">
            <v>89564</v>
          </cell>
        </row>
        <row r="35588">
          <cell r="B35588">
            <v>89564</v>
          </cell>
        </row>
        <row r="35589">
          <cell r="B35589">
            <v>89564</v>
          </cell>
        </row>
        <row r="35590">
          <cell r="B35590">
            <v>104000</v>
          </cell>
        </row>
        <row r="35591">
          <cell r="B35591">
            <v>104000</v>
          </cell>
        </row>
        <row r="35592">
          <cell r="B35592">
            <v>104000</v>
          </cell>
        </row>
        <row r="35593">
          <cell r="B35593">
            <v>104000</v>
          </cell>
        </row>
        <row r="35594">
          <cell r="B35594">
            <v>104000</v>
          </cell>
        </row>
        <row r="35595">
          <cell r="B35595">
            <v>104000</v>
          </cell>
        </row>
        <row r="35596">
          <cell r="B35596">
            <v>104000</v>
          </cell>
        </row>
        <row r="35597">
          <cell r="B35597">
            <v>89593</v>
          </cell>
        </row>
        <row r="35598">
          <cell r="B35598">
            <v>89593</v>
          </cell>
        </row>
        <row r="35599">
          <cell r="B35599">
            <v>89593</v>
          </cell>
        </row>
        <row r="35600">
          <cell r="B35600">
            <v>89593</v>
          </cell>
        </row>
        <row r="35601">
          <cell r="B35601">
            <v>89593</v>
          </cell>
        </row>
        <row r="35602">
          <cell r="B35602">
            <v>89593</v>
          </cell>
        </row>
        <row r="35603">
          <cell r="B35603">
            <v>89593</v>
          </cell>
        </row>
        <row r="35604">
          <cell r="B35604">
            <v>89418</v>
          </cell>
        </row>
        <row r="35605">
          <cell r="B35605">
            <v>89418</v>
          </cell>
        </row>
        <row r="35606">
          <cell r="B35606">
            <v>89418</v>
          </cell>
        </row>
        <row r="35607">
          <cell r="B35607">
            <v>89418</v>
          </cell>
        </row>
        <row r="35608">
          <cell r="B35608">
            <v>89418</v>
          </cell>
        </row>
        <row r="35609">
          <cell r="B35609">
            <v>89418</v>
          </cell>
        </row>
        <row r="35610">
          <cell r="B35610">
            <v>89418</v>
          </cell>
        </row>
        <row r="35611">
          <cell r="B35611">
            <v>89372</v>
          </cell>
        </row>
        <row r="35612">
          <cell r="B35612">
            <v>89372</v>
          </cell>
        </row>
        <row r="35613">
          <cell r="B35613">
            <v>89372</v>
          </cell>
        </row>
        <row r="35614">
          <cell r="B35614">
            <v>89372</v>
          </cell>
        </row>
        <row r="35615">
          <cell r="B35615">
            <v>89372</v>
          </cell>
        </row>
        <row r="35616">
          <cell r="B35616">
            <v>89372</v>
          </cell>
        </row>
        <row r="35617">
          <cell r="B35617">
            <v>89372</v>
          </cell>
        </row>
        <row r="35618">
          <cell r="B35618">
            <v>89530</v>
          </cell>
        </row>
        <row r="35619">
          <cell r="B35619">
            <v>89530</v>
          </cell>
        </row>
        <row r="35620">
          <cell r="B35620">
            <v>89530</v>
          </cell>
        </row>
        <row r="35621">
          <cell r="B35621">
            <v>89530</v>
          </cell>
        </row>
        <row r="35622">
          <cell r="B35622">
            <v>89530</v>
          </cell>
        </row>
        <row r="35623">
          <cell r="B35623">
            <v>89530</v>
          </cell>
        </row>
        <row r="35624">
          <cell r="B35624">
            <v>89530</v>
          </cell>
        </row>
        <row r="35625">
          <cell r="B35625">
            <v>89425</v>
          </cell>
        </row>
        <row r="35626">
          <cell r="B35626">
            <v>89425</v>
          </cell>
        </row>
        <row r="35627">
          <cell r="B35627">
            <v>89425</v>
          </cell>
        </row>
        <row r="35628">
          <cell r="B35628">
            <v>89425</v>
          </cell>
        </row>
        <row r="35629">
          <cell r="B35629">
            <v>89425</v>
          </cell>
        </row>
        <row r="35630">
          <cell r="B35630">
            <v>89425</v>
          </cell>
        </row>
        <row r="35631">
          <cell r="B35631">
            <v>89425</v>
          </cell>
        </row>
        <row r="35632">
          <cell r="B35632">
            <v>89379</v>
          </cell>
        </row>
        <row r="35633">
          <cell r="B35633">
            <v>89379</v>
          </cell>
        </row>
        <row r="35634">
          <cell r="B35634">
            <v>89379</v>
          </cell>
        </row>
        <row r="35635">
          <cell r="B35635">
            <v>89379</v>
          </cell>
        </row>
        <row r="35636">
          <cell r="B35636">
            <v>89379</v>
          </cell>
        </row>
        <row r="35637">
          <cell r="B35637">
            <v>89379</v>
          </cell>
        </row>
        <row r="35638">
          <cell r="B35638">
            <v>89379</v>
          </cell>
        </row>
        <row r="35639">
          <cell r="B35639">
            <v>89542</v>
          </cell>
        </row>
        <row r="35640">
          <cell r="B35640">
            <v>89542</v>
          </cell>
        </row>
        <row r="35641">
          <cell r="B35641">
            <v>89542</v>
          </cell>
        </row>
        <row r="35642">
          <cell r="B35642">
            <v>89542</v>
          </cell>
        </row>
        <row r="35643">
          <cell r="B35643">
            <v>89542</v>
          </cell>
        </row>
        <row r="35644">
          <cell r="B35644">
            <v>89542</v>
          </cell>
        </row>
        <row r="35645">
          <cell r="B35645">
            <v>89542</v>
          </cell>
        </row>
        <row r="35646">
          <cell r="B35646">
            <v>89432</v>
          </cell>
        </row>
        <row r="35647">
          <cell r="B35647">
            <v>89432</v>
          </cell>
        </row>
        <row r="35648">
          <cell r="B35648">
            <v>89432</v>
          </cell>
        </row>
        <row r="35649">
          <cell r="B35649">
            <v>89432</v>
          </cell>
        </row>
        <row r="35650">
          <cell r="B35650">
            <v>89432</v>
          </cell>
        </row>
        <row r="35651">
          <cell r="B35651">
            <v>89432</v>
          </cell>
        </row>
        <row r="35652">
          <cell r="B35652">
            <v>89432</v>
          </cell>
        </row>
        <row r="35653">
          <cell r="B35653">
            <v>89387</v>
          </cell>
        </row>
        <row r="35654">
          <cell r="B35654">
            <v>89387</v>
          </cell>
        </row>
        <row r="35655">
          <cell r="B35655">
            <v>89387</v>
          </cell>
        </row>
        <row r="35656">
          <cell r="B35656">
            <v>89387</v>
          </cell>
        </row>
        <row r="35657">
          <cell r="B35657">
            <v>89387</v>
          </cell>
        </row>
        <row r="35658">
          <cell r="B35658">
            <v>89387</v>
          </cell>
        </row>
        <row r="35659">
          <cell r="B35659">
            <v>89387</v>
          </cell>
        </row>
        <row r="35660">
          <cell r="B35660">
            <v>89560</v>
          </cell>
        </row>
        <row r="35661">
          <cell r="B35661">
            <v>89560</v>
          </cell>
        </row>
        <row r="35662">
          <cell r="B35662">
            <v>89560</v>
          </cell>
        </row>
        <row r="35663">
          <cell r="B35663">
            <v>89560</v>
          </cell>
        </row>
        <row r="35664">
          <cell r="B35664">
            <v>89560</v>
          </cell>
        </row>
        <row r="35665">
          <cell r="B35665">
            <v>89560</v>
          </cell>
        </row>
        <row r="35666">
          <cell r="B35666">
            <v>89560</v>
          </cell>
        </row>
        <row r="35667">
          <cell r="B35667">
            <v>104159</v>
          </cell>
        </row>
        <row r="35668">
          <cell r="B35668">
            <v>104159</v>
          </cell>
        </row>
        <row r="35669">
          <cell r="B35669">
            <v>104159</v>
          </cell>
        </row>
        <row r="35670">
          <cell r="B35670">
            <v>104159</v>
          </cell>
        </row>
        <row r="35671">
          <cell r="B35671">
            <v>104159</v>
          </cell>
        </row>
        <row r="35672">
          <cell r="B35672">
            <v>104159</v>
          </cell>
        </row>
        <row r="35673">
          <cell r="B35673">
            <v>104159</v>
          </cell>
        </row>
        <row r="35674">
          <cell r="B35674">
            <v>89577</v>
          </cell>
        </row>
        <row r="35675">
          <cell r="B35675">
            <v>89577</v>
          </cell>
        </row>
        <row r="35676">
          <cell r="B35676">
            <v>89577</v>
          </cell>
        </row>
        <row r="35677">
          <cell r="B35677">
            <v>89577</v>
          </cell>
        </row>
        <row r="35678">
          <cell r="B35678">
            <v>89577</v>
          </cell>
        </row>
        <row r="35679">
          <cell r="B35679">
            <v>89577</v>
          </cell>
        </row>
        <row r="35680">
          <cell r="B35680">
            <v>89577</v>
          </cell>
        </row>
        <row r="35681">
          <cell r="B35681">
            <v>103996</v>
          </cell>
        </row>
        <row r="35682">
          <cell r="B35682">
            <v>103996</v>
          </cell>
        </row>
        <row r="35683">
          <cell r="B35683">
            <v>103996</v>
          </cell>
        </row>
        <row r="35684">
          <cell r="B35684">
            <v>103996</v>
          </cell>
        </row>
        <row r="35685">
          <cell r="B35685">
            <v>103996</v>
          </cell>
        </row>
        <row r="35686">
          <cell r="B35686">
            <v>103996</v>
          </cell>
        </row>
        <row r="35687">
          <cell r="B35687">
            <v>103996</v>
          </cell>
        </row>
        <row r="35688">
          <cell r="B35688">
            <v>89598</v>
          </cell>
        </row>
        <row r="35689">
          <cell r="B35689">
            <v>89598</v>
          </cell>
        </row>
        <row r="35690">
          <cell r="B35690">
            <v>89598</v>
          </cell>
        </row>
        <row r="35691">
          <cell r="B35691">
            <v>89598</v>
          </cell>
        </row>
        <row r="35692">
          <cell r="B35692">
            <v>89598</v>
          </cell>
        </row>
        <row r="35693">
          <cell r="B35693">
            <v>89598</v>
          </cell>
        </row>
        <row r="35694">
          <cell r="B35694">
            <v>89598</v>
          </cell>
        </row>
        <row r="35695">
          <cell r="B35695">
            <v>89419</v>
          </cell>
        </row>
        <row r="35696">
          <cell r="B35696">
            <v>89419</v>
          </cell>
        </row>
        <row r="35697">
          <cell r="B35697">
            <v>89419</v>
          </cell>
        </row>
        <row r="35698">
          <cell r="B35698">
            <v>89419</v>
          </cell>
        </row>
        <row r="35699">
          <cell r="B35699">
            <v>89419</v>
          </cell>
        </row>
        <row r="35700">
          <cell r="B35700">
            <v>89419</v>
          </cell>
        </row>
        <row r="35701">
          <cell r="B35701">
            <v>89419</v>
          </cell>
        </row>
        <row r="35702">
          <cell r="B35702">
            <v>89373</v>
          </cell>
        </row>
        <row r="35703">
          <cell r="B35703">
            <v>89373</v>
          </cell>
        </row>
        <row r="35704">
          <cell r="B35704">
            <v>89373</v>
          </cell>
        </row>
        <row r="35705">
          <cell r="B35705">
            <v>89373</v>
          </cell>
        </row>
        <row r="35706">
          <cell r="B35706">
            <v>89373</v>
          </cell>
        </row>
        <row r="35707">
          <cell r="B35707">
            <v>89373</v>
          </cell>
        </row>
        <row r="35708">
          <cell r="B35708">
            <v>89373</v>
          </cell>
        </row>
        <row r="35709">
          <cell r="B35709">
            <v>89532</v>
          </cell>
        </row>
        <row r="35710">
          <cell r="B35710">
            <v>89532</v>
          </cell>
        </row>
        <row r="35711">
          <cell r="B35711">
            <v>89532</v>
          </cell>
        </row>
        <row r="35712">
          <cell r="B35712">
            <v>89532</v>
          </cell>
        </row>
        <row r="35713">
          <cell r="B35713">
            <v>89532</v>
          </cell>
        </row>
        <row r="35714">
          <cell r="B35714">
            <v>89532</v>
          </cell>
        </row>
        <row r="35715">
          <cell r="B35715">
            <v>89532</v>
          </cell>
        </row>
        <row r="35716">
          <cell r="B35716">
            <v>89426</v>
          </cell>
        </row>
        <row r="35717">
          <cell r="B35717">
            <v>89426</v>
          </cell>
        </row>
        <row r="35718">
          <cell r="B35718">
            <v>89426</v>
          </cell>
        </row>
        <row r="35719">
          <cell r="B35719">
            <v>89426</v>
          </cell>
        </row>
        <row r="35720">
          <cell r="B35720">
            <v>89426</v>
          </cell>
        </row>
        <row r="35721">
          <cell r="B35721">
            <v>89426</v>
          </cell>
        </row>
        <row r="35722">
          <cell r="B35722">
            <v>89426</v>
          </cell>
        </row>
        <row r="35723">
          <cell r="B35723">
            <v>89380</v>
          </cell>
        </row>
        <row r="35724">
          <cell r="B35724">
            <v>89380</v>
          </cell>
        </row>
        <row r="35725">
          <cell r="B35725">
            <v>89380</v>
          </cell>
        </row>
        <row r="35726">
          <cell r="B35726">
            <v>89380</v>
          </cell>
        </row>
        <row r="35727">
          <cell r="B35727">
            <v>89380</v>
          </cell>
        </row>
        <row r="35728">
          <cell r="B35728">
            <v>89380</v>
          </cell>
        </row>
        <row r="35729">
          <cell r="B35729">
            <v>89380</v>
          </cell>
        </row>
        <row r="35730">
          <cell r="B35730">
            <v>89562</v>
          </cell>
        </row>
        <row r="35731">
          <cell r="B35731">
            <v>89562</v>
          </cell>
        </row>
        <row r="35732">
          <cell r="B35732">
            <v>89562</v>
          </cell>
        </row>
        <row r="35733">
          <cell r="B35733">
            <v>89562</v>
          </cell>
        </row>
        <row r="35734">
          <cell r="B35734">
            <v>89562</v>
          </cell>
        </row>
        <row r="35735">
          <cell r="B35735">
            <v>89562</v>
          </cell>
        </row>
        <row r="35736">
          <cell r="B35736">
            <v>89562</v>
          </cell>
        </row>
        <row r="35737">
          <cell r="B35737">
            <v>89433</v>
          </cell>
        </row>
        <row r="35738">
          <cell r="B35738">
            <v>89433</v>
          </cell>
        </row>
        <row r="35739">
          <cell r="B35739">
            <v>89433</v>
          </cell>
        </row>
        <row r="35740">
          <cell r="B35740">
            <v>89433</v>
          </cell>
        </row>
        <row r="35741">
          <cell r="B35741">
            <v>89433</v>
          </cell>
        </row>
        <row r="35742">
          <cell r="B35742">
            <v>89433</v>
          </cell>
        </row>
        <row r="35743">
          <cell r="B35743">
            <v>89433</v>
          </cell>
        </row>
        <row r="35744">
          <cell r="B35744">
            <v>89579</v>
          </cell>
        </row>
        <row r="35745">
          <cell r="B35745">
            <v>89579</v>
          </cell>
        </row>
        <row r="35746">
          <cell r="B35746">
            <v>89579</v>
          </cell>
        </row>
        <row r="35747">
          <cell r="B35747">
            <v>89579</v>
          </cell>
        </row>
        <row r="35748">
          <cell r="B35748">
            <v>89579</v>
          </cell>
        </row>
        <row r="35749">
          <cell r="B35749">
            <v>89579</v>
          </cell>
        </row>
        <row r="35750">
          <cell r="B35750">
            <v>89579</v>
          </cell>
        </row>
        <row r="35751">
          <cell r="B35751">
            <v>103998</v>
          </cell>
        </row>
        <row r="35752">
          <cell r="B35752">
            <v>103998</v>
          </cell>
        </row>
        <row r="35753">
          <cell r="B35753">
            <v>103998</v>
          </cell>
        </row>
        <row r="35754">
          <cell r="B35754">
            <v>103998</v>
          </cell>
        </row>
        <row r="35755">
          <cell r="B35755">
            <v>103998</v>
          </cell>
        </row>
        <row r="35756">
          <cell r="B35756">
            <v>103998</v>
          </cell>
        </row>
        <row r="35757">
          <cell r="B35757">
            <v>103998</v>
          </cell>
        </row>
        <row r="35758">
          <cell r="B35758">
            <v>89605</v>
          </cell>
        </row>
        <row r="35759">
          <cell r="B35759">
            <v>89605</v>
          </cell>
        </row>
        <row r="35760">
          <cell r="B35760">
            <v>89605</v>
          </cell>
        </row>
        <row r="35761">
          <cell r="B35761">
            <v>89605</v>
          </cell>
        </row>
        <row r="35762">
          <cell r="B35762">
            <v>89605</v>
          </cell>
        </row>
        <row r="35763">
          <cell r="B35763">
            <v>89605</v>
          </cell>
        </row>
        <row r="35764">
          <cell r="B35764">
            <v>89605</v>
          </cell>
        </row>
        <row r="35765">
          <cell r="B35765">
            <v>89981</v>
          </cell>
        </row>
        <row r="35766">
          <cell r="B35766">
            <v>89981</v>
          </cell>
        </row>
        <row r="35767">
          <cell r="B35767">
            <v>89981</v>
          </cell>
        </row>
        <row r="35768">
          <cell r="B35768">
            <v>89981</v>
          </cell>
        </row>
        <row r="35769">
          <cell r="B35769">
            <v>89981</v>
          </cell>
        </row>
        <row r="35770">
          <cell r="B35770">
            <v>89981</v>
          </cell>
        </row>
        <row r="35771">
          <cell r="B35771">
            <v>89981</v>
          </cell>
        </row>
        <row r="35772">
          <cell r="B35772">
            <v>89385</v>
          </cell>
        </row>
        <row r="35773">
          <cell r="B35773">
            <v>89385</v>
          </cell>
        </row>
        <row r="35774">
          <cell r="B35774">
            <v>89385</v>
          </cell>
        </row>
        <row r="35775">
          <cell r="B35775">
            <v>89385</v>
          </cell>
        </row>
        <row r="35776">
          <cell r="B35776">
            <v>89385</v>
          </cell>
        </row>
        <row r="35777">
          <cell r="B35777">
            <v>89385</v>
          </cell>
        </row>
        <row r="35778">
          <cell r="B35778">
            <v>89385</v>
          </cell>
        </row>
        <row r="35779">
          <cell r="B35779">
            <v>89551</v>
          </cell>
        </row>
        <row r="35780">
          <cell r="B35780">
            <v>89551</v>
          </cell>
        </row>
        <row r="35781">
          <cell r="B35781">
            <v>89551</v>
          </cell>
        </row>
        <row r="35782">
          <cell r="B35782">
            <v>89551</v>
          </cell>
        </row>
        <row r="35783">
          <cell r="B35783">
            <v>89551</v>
          </cell>
        </row>
        <row r="35784">
          <cell r="B35784">
            <v>89551</v>
          </cell>
        </row>
        <row r="35785">
          <cell r="B35785">
            <v>89551</v>
          </cell>
        </row>
        <row r="35786">
          <cell r="B35786">
            <v>89434</v>
          </cell>
        </row>
        <row r="35787">
          <cell r="B35787">
            <v>89434</v>
          </cell>
        </row>
        <row r="35788">
          <cell r="B35788">
            <v>89434</v>
          </cell>
        </row>
        <row r="35789">
          <cell r="B35789">
            <v>89434</v>
          </cell>
        </row>
        <row r="35790">
          <cell r="B35790">
            <v>89434</v>
          </cell>
        </row>
        <row r="35791">
          <cell r="B35791">
            <v>89434</v>
          </cell>
        </row>
        <row r="35792">
          <cell r="B35792">
            <v>89434</v>
          </cell>
        </row>
        <row r="35793">
          <cell r="B35793">
            <v>89389</v>
          </cell>
        </row>
        <row r="35794">
          <cell r="B35794">
            <v>89389</v>
          </cell>
        </row>
        <row r="35795">
          <cell r="B35795">
            <v>89389</v>
          </cell>
        </row>
        <row r="35796">
          <cell r="B35796">
            <v>89389</v>
          </cell>
        </row>
        <row r="35797">
          <cell r="B35797">
            <v>89389</v>
          </cell>
        </row>
        <row r="35798">
          <cell r="B35798">
            <v>89389</v>
          </cell>
        </row>
        <row r="35799">
          <cell r="B35799">
            <v>89389</v>
          </cell>
        </row>
        <row r="35800">
          <cell r="B35800">
            <v>89417</v>
          </cell>
        </row>
        <row r="35801">
          <cell r="B35801">
            <v>89417</v>
          </cell>
        </row>
        <row r="35802">
          <cell r="B35802">
            <v>89417</v>
          </cell>
        </row>
        <row r="35803">
          <cell r="B35803">
            <v>89417</v>
          </cell>
        </row>
        <row r="35804">
          <cell r="B35804">
            <v>89417</v>
          </cell>
        </row>
        <row r="35805">
          <cell r="B35805">
            <v>89417</v>
          </cell>
        </row>
        <row r="35806">
          <cell r="B35806">
            <v>89417</v>
          </cell>
        </row>
        <row r="35807">
          <cell r="B35807">
            <v>89371</v>
          </cell>
        </row>
        <row r="35808">
          <cell r="B35808">
            <v>89371</v>
          </cell>
        </row>
        <row r="35809">
          <cell r="B35809">
            <v>89371</v>
          </cell>
        </row>
        <row r="35810">
          <cell r="B35810">
            <v>89371</v>
          </cell>
        </row>
        <row r="35811">
          <cell r="B35811">
            <v>89371</v>
          </cell>
        </row>
        <row r="35812">
          <cell r="B35812">
            <v>89371</v>
          </cell>
        </row>
        <row r="35813">
          <cell r="B35813">
            <v>89371</v>
          </cell>
        </row>
        <row r="35814">
          <cell r="B35814">
            <v>89528</v>
          </cell>
        </row>
        <row r="35815">
          <cell r="B35815">
            <v>89528</v>
          </cell>
        </row>
        <row r="35816">
          <cell r="B35816">
            <v>89528</v>
          </cell>
        </row>
        <row r="35817">
          <cell r="B35817">
            <v>89528</v>
          </cell>
        </row>
        <row r="35818">
          <cell r="B35818">
            <v>89528</v>
          </cell>
        </row>
        <row r="35819">
          <cell r="B35819">
            <v>89528</v>
          </cell>
        </row>
        <row r="35820">
          <cell r="B35820">
            <v>89528</v>
          </cell>
        </row>
        <row r="35821">
          <cell r="B35821">
            <v>89424</v>
          </cell>
        </row>
        <row r="35822">
          <cell r="B35822">
            <v>89424</v>
          </cell>
        </row>
        <row r="35823">
          <cell r="B35823">
            <v>89424</v>
          </cell>
        </row>
        <row r="35824">
          <cell r="B35824">
            <v>89424</v>
          </cell>
        </row>
        <row r="35825">
          <cell r="B35825">
            <v>89424</v>
          </cell>
        </row>
        <row r="35826">
          <cell r="B35826">
            <v>89424</v>
          </cell>
        </row>
        <row r="35827">
          <cell r="B35827">
            <v>89424</v>
          </cell>
        </row>
        <row r="35828">
          <cell r="B35828">
            <v>89378</v>
          </cell>
        </row>
        <row r="35829">
          <cell r="B35829">
            <v>89378</v>
          </cell>
        </row>
        <row r="35830">
          <cell r="B35830">
            <v>89378</v>
          </cell>
        </row>
        <row r="35831">
          <cell r="B35831">
            <v>89378</v>
          </cell>
        </row>
        <row r="35832">
          <cell r="B35832">
            <v>89378</v>
          </cell>
        </row>
        <row r="35833">
          <cell r="B35833">
            <v>89378</v>
          </cell>
        </row>
        <row r="35834">
          <cell r="B35834">
            <v>89378</v>
          </cell>
        </row>
        <row r="35835">
          <cell r="B35835">
            <v>89541</v>
          </cell>
        </row>
        <row r="35836">
          <cell r="B35836">
            <v>89541</v>
          </cell>
        </row>
        <row r="35837">
          <cell r="B35837">
            <v>89541</v>
          </cell>
        </row>
        <row r="35838">
          <cell r="B35838">
            <v>89541</v>
          </cell>
        </row>
        <row r="35839">
          <cell r="B35839">
            <v>89541</v>
          </cell>
        </row>
        <row r="35840">
          <cell r="B35840">
            <v>89541</v>
          </cell>
        </row>
        <row r="35841">
          <cell r="B35841">
            <v>89541</v>
          </cell>
        </row>
        <row r="35842">
          <cell r="B35842">
            <v>89431</v>
          </cell>
        </row>
        <row r="35843">
          <cell r="B35843">
            <v>89431</v>
          </cell>
        </row>
        <row r="35844">
          <cell r="B35844">
            <v>89431</v>
          </cell>
        </row>
        <row r="35845">
          <cell r="B35845">
            <v>89431</v>
          </cell>
        </row>
        <row r="35846">
          <cell r="B35846">
            <v>89431</v>
          </cell>
        </row>
        <row r="35847">
          <cell r="B35847">
            <v>89431</v>
          </cell>
        </row>
        <row r="35848">
          <cell r="B35848">
            <v>89431</v>
          </cell>
        </row>
        <row r="35849">
          <cell r="B35849">
            <v>89386</v>
          </cell>
        </row>
        <row r="35850">
          <cell r="B35850">
            <v>89386</v>
          </cell>
        </row>
        <row r="35851">
          <cell r="B35851">
            <v>89386</v>
          </cell>
        </row>
        <row r="35852">
          <cell r="B35852">
            <v>89386</v>
          </cell>
        </row>
        <row r="35853">
          <cell r="B35853">
            <v>89386</v>
          </cell>
        </row>
        <row r="35854">
          <cell r="B35854">
            <v>89386</v>
          </cell>
        </row>
        <row r="35855">
          <cell r="B35855">
            <v>89386</v>
          </cell>
        </row>
        <row r="35856">
          <cell r="B35856">
            <v>89558</v>
          </cell>
        </row>
        <row r="35857">
          <cell r="B35857">
            <v>89558</v>
          </cell>
        </row>
        <row r="35858">
          <cell r="B35858">
            <v>89558</v>
          </cell>
        </row>
        <row r="35859">
          <cell r="B35859">
            <v>89558</v>
          </cell>
        </row>
        <row r="35860">
          <cell r="B35860">
            <v>89558</v>
          </cell>
        </row>
        <row r="35861">
          <cell r="B35861">
            <v>89558</v>
          </cell>
        </row>
        <row r="35862">
          <cell r="B35862">
            <v>89558</v>
          </cell>
        </row>
        <row r="35863">
          <cell r="B35863">
            <v>103988</v>
          </cell>
        </row>
        <row r="35864">
          <cell r="B35864">
            <v>103988</v>
          </cell>
        </row>
        <row r="35865">
          <cell r="B35865">
            <v>103988</v>
          </cell>
        </row>
        <row r="35866">
          <cell r="B35866">
            <v>103988</v>
          </cell>
        </row>
        <row r="35867">
          <cell r="B35867">
            <v>103988</v>
          </cell>
        </row>
        <row r="35868">
          <cell r="B35868">
            <v>103988</v>
          </cell>
        </row>
        <row r="35869">
          <cell r="B35869">
            <v>103988</v>
          </cell>
        </row>
        <row r="35870">
          <cell r="B35870">
            <v>89575</v>
          </cell>
        </row>
        <row r="35871">
          <cell r="B35871">
            <v>89575</v>
          </cell>
        </row>
        <row r="35872">
          <cell r="B35872">
            <v>89575</v>
          </cell>
        </row>
        <row r="35873">
          <cell r="B35873">
            <v>89575</v>
          </cell>
        </row>
        <row r="35874">
          <cell r="B35874">
            <v>89575</v>
          </cell>
        </row>
        <row r="35875">
          <cell r="B35875">
            <v>89575</v>
          </cell>
        </row>
        <row r="35876">
          <cell r="B35876">
            <v>89575</v>
          </cell>
        </row>
        <row r="35877">
          <cell r="B35877">
            <v>103995</v>
          </cell>
        </row>
        <row r="35878">
          <cell r="B35878">
            <v>103995</v>
          </cell>
        </row>
        <row r="35879">
          <cell r="B35879">
            <v>103995</v>
          </cell>
        </row>
        <row r="35880">
          <cell r="B35880">
            <v>103995</v>
          </cell>
        </row>
        <row r="35881">
          <cell r="B35881">
            <v>103995</v>
          </cell>
        </row>
        <row r="35882">
          <cell r="B35882">
            <v>103995</v>
          </cell>
        </row>
        <row r="35883">
          <cell r="B35883">
            <v>103995</v>
          </cell>
        </row>
        <row r="35884">
          <cell r="B35884">
            <v>89597</v>
          </cell>
        </row>
        <row r="35885">
          <cell r="B35885">
            <v>89597</v>
          </cell>
        </row>
        <row r="35886">
          <cell r="B35886">
            <v>89597</v>
          </cell>
        </row>
        <row r="35887">
          <cell r="B35887">
            <v>89597</v>
          </cell>
        </row>
        <row r="35888">
          <cell r="B35888">
            <v>89597</v>
          </cell>
        </row>
        <row r="35889">
          <cell r="B35889">
            <v>89597</v>
          </cell>
        </row>
        <row r="35890">
          <cell r="B35890">
            <v>89597</v>
          </cell>
        </row>
        <row r="35891">
          <cell r="B35891">
            <v>89611</v>
          </cell>
        </row>
        <row r="35892">
          <cell r="B35892">
            <v>89611</v>
          </cell>
        </row>
        <row r="35893">
          <cell r="B35893">
            <v>89611</v>
          </cell>
        </row>
        <row r="35894">
          <cell r="B35894">
            <v>89611</v>
          </cell>
        </row>
        <row r="35895">
          <cell r="B35895">
            <v>89611</v>
          </cell>
        </row>
        <row r="35896">
          <cell r="B35896">
            <v>89611</v>
          </cell>
        </row>
        <row r="35897">
          <cell r="B35897">
            <v>89611</v>
          </cell>
        </row>
        <row r="35898">
          <cell r="B35898">
            <v>89614</v>
          </cell>
        </row>
        <row r="35899">
          <cell r="B35899">
            <v>89614</v>
          </cell>
        </row>
        <row r="35900">
          <cell r="B35900">
            <v>89614</v>
          </cell>
        </row>
        <row r="35901">
          <cell r="B35901">
            <v>89614</v>
          </cell>
        </row>
        <row r="35902">
          <cell r="B35902">
            <v>89614</v>
          </cell>
        </row>
        <row r="35903">
          <cell r="B35903">
            <v>89614</v>
          </cell>
        </row>
        <row r="35904">
          <cell r="B35904">
            <v>89614</v>
          </cell>
        </row>
        <row r="35905">
          <cell r="B35905">
            <v>103975</v>
          </cell>
        </row>
        <row r="35906">
          <cell r="B35906">
            <v>103975</v>
          </cell>
        </row>
        <row r="35907">
          <cell r="B35907">
            <v>103975</v>
          </cell>
        </row>
        <row r="35908">
          <cell r="B35908">
            <v>103975</v>
          </cell>
        </row>
        <row r="35909">
          <cell r="B35909">
            <v>103975</v>
          </cell>
        </row>
        <row r="35910">
          <cell r="B35910">
            <v>103975</v>
          </cell>
        </row>
        <row r="35911">
          <cell r="B35911">
            <v>103975</v>
          </cell>
        </row>
        <row r="35912">
          <cell r="B35912">
            <v>104007</v>
          </cell>
        </row>
        <row r="35913">
          <cell r="B35913">
            <v>104007</v>
          </cell>
        </row>
        <row r="35914">
          <cell r="B35914">
            <v>104007</v>
          </cell>
        </row>
        <row r="35915">
          <cell r="B35915">
            <v>104007</v>
          </cell>
        </row>
        <row r="35916">
          <cell r="B35916">
            <v>104007</v>
          </cell>
        </row>
        <row r="35917">
          <cell r="B35917">
            <v>104007</v>
          </cell>
        </row>
        <row r="35918">
          <cell r="B35918">
            <v>104007</v>
          </cell>
        </row>
        <row r="35919">
          <cell r="B35919">
            <v>103976</v>
          </cell>
        </row>
        <row r="35920">
          <cell r="B35920">
            <v>103976</v>
          </cell>
        </row>
        <row r="35921">
          <cell r="B35921">
            <v>103976</v>
          </cell>
        </row>
        <row r="35922">
          <cell r="B35922">
            <v>103976</v>
          </cell>
        </row>
        <row r="35923">
          <cell r="B35923">
            <v>103976</v>
          </cell>
        </row>
        <row r="35924">
          <cell r="B35924">
            <v>103976</v>
          </cell>
        </row>
        <row r="35925">
          <cell r="B35925">
            <v>103976</v>
          </cell>
        </row>
        <row r="35926">
          <cell r="B35926">
            <v>104008</v>
          </cell>
        </row>
        <row r="35927">
          <cell r="B35927">
            <v>104008</v>
          </cell>
        </row>
        <row r="35928">
          <cell r="B35928">
            <v>104008</v>
          </cell>
        </row>
        <row r="35929">
          <cell r="B35929">
            <v>104008</v>
          </cell>
        </row>
        <row r="35930">
          <cell r="B35930">
            <v>104008</v>
          </cell>
        </row>
        <row r="35931">
          <cell r="B35931">
            <v>104008</v>
          </cell>
        </row>
        <row r="35932">
          <cell r="B35932">
            <v>104008</v>
          </cell>
        </row>
        <row r="35933">
          <cell r="B35933">
            <v>89630</v>
          </cell>
        </row>
        <row r="35934">
          <cell r="B35934">
            <v>89630</v>
          </cell>
        </row>
        <row r="35935">
          <cell r="B35935">
            <v>89630</v>
          </cell>
        </row>
        <row r="35936">
          <cell r="B35936">
            <v>89630</v>
          </cell>
        </row>
        <row r="35937">
          <cell r="B35937">
            <v>89630</v>
          </cell>
        </row>
        <row r="35938">
          <cell r="B35938">
            <v>89630</v>
          </cell>
        </row>
        <row r="35939">
          <cell r="B35939">
            <v>89630</v>
          </cell>
        </row>
        <row r="35940">
          <cell r="B35940">
            <v>89632</v>
          </cell>
        </row>
        <row r="35941">
          <cell r="B35941">
            <v>89632</v>
          </cell>
        </row>
        <row r="35942">
          <cell r="B35942">
            <v>89632</v>
          </cell>
        </row>
        <row r="35943">
          <cell r="B35943">
            <v>89632</v>
          </cell>
        </row>
        <row r="35944">
          <cell r="B35944">
            <v>89632</v>
          </cell>
        </row>
        <row r="35945">
          <cell r="B35945">
            <v>89632</v>
          </cell>
        </row>
        <row r="35946">
          <cell r="B35946">
            <v>89632</v>
          </cell>
        </row>
        <row r="35947">
          <cell r="B35947">
            <v>89438</v>
          </cell>
        </row>
        <row r="35948">
          <cell r="B35948">
            <v>89438</v>
          </cell>
        </row>
        <row r="35949">
          <cell r="B35949">
            <v>89438</v>
          </cell>
        </row>
        <row r="35950">
          <cell r="B35950">
            <v>89438</v>
          </cell>
        </row>
        <row r="35951">
          <cell r="B35951">
            <v>89438</v>
          </cell>
        </row>
        <row r="35952">
          <cell r="B35952">
            <v>89438</v>
          </cell>
        </row>
        <row r="35953">
          <cell r="B35953">
            <v>89438</v>
          </cell>
        </row>
        <row r="35954">
          <cell r="B35954">
            <v>89393</v>
          </cell>
        </row>
        <row r="35955">
          <cell r="B35955">
            <v>89393</v>
          </cell>
        </row>
        <row r="35956">
          <cell r="B35956">
            <v>89393</v>
          </cell>
        </row>
        <row r="35957">
          <cell r="B35957">
            <v>89393</v>
          </cell>
        </row>
        <row r="35958">
          <cell r="B35958">
            <v>89393</v>
          </cell>
        </row>
        <row r="35959">
          <cell r="B35959">
            <v>89393</v>
          </cell>
        </row>
        <row r="35960">
          <cell r="B35960">
            <v>89393</v>
          </cell>
        </row>
        <row r="35961">
          <cell r="B35961">
            <v>89617</v>
          </cell>
        </row>
        <row r="35962">
          <cell r="B35962">
            <v>89617</v>
          </cell>
        </row>
        <row r="35963">
          <cell r="B35963">
            <v>89617</v>
          </cell>
        </row>
        <row r="35964">
          <cell r="B35964">
            <v>89617</v>
          </cell>
        </row>
        <row r="35965">
          <cell r="B35965">
            <v>89617</v>
          </cell>
        </row>
        <row r="35966">
          <cell r="B35966">
            <v>89617</v>
          </cell>
        </row>
        <row r="35967">
          <cell r="B35967">
            <v>89617</v>
          </cell>
        </row>
        <row r="35968">
          <cell r="B35968">
            <v>89440</v>
          </cell>
        </row>
        <row r="35969">
          <cell r="B35969">
            <v>89440</v>
          </cell>
        </row>
        <row r="35970">
          <cell r="B35970">
            <v>89440</v>
          </cell>
        </row>
        <row r="35971">
          <cell r="B35971">
            <v>89440</v>
          </cell>
        </row>
        <row r="35972">
          <cell r="B35972">
            <v>89440</v>
          </cell>
        </row>
        <row r="35973">
          <cell r="B35973">
            <v>89440</v>
          </cell>
        </row>
        <row r="35974">
          <cell r="B35974">
            <v>89440</v>
          </cell>
        </row>
        <row r="35975">
          <cell r="B35975">
            <v>89395</v>
          </cell>
        </row>
        <row r="35976">
          <cell r="B35976">
            <v>89395</v>
          </cell>
        </row>
        <row r="35977">
          <cell r="B35977">
            <v>89395</v>
          </cell>
        </row>
        <row r="35978">
          <cell r="B35978">
            <v>89395</v>
          </cell>
        </row>
        <row r="35979">
          <cell r="B35979">
            <v>89395</v>
          </cell>
        </row>
        <row r="35980">
          <cell r="B35980">
            <v>89395</v>
          </cell>
        </row>
        <row r="35981">
          <cell r="B35981">
            <v>89395</v>
          </cell>
        </row>
        <row r="35982">
          <cell r="B35982">
            <v>89620</v>
          </cell>
        </row>
        <row r="35983">
          <cell r="B35983">
            <v>89620</v>
          </cell>
        </row>
        <row r="35984">
          <cell r="B35984">
            <v>89620</v>
          </cell>
        </row>
        <row r="35985">
          <cell r="B35985">
            <v>89620</v>
          </cell>
        </row>
        <row r="35986">
          <cell r="B35986">
            <v>89620</v>
          </cell>
        </row>
        <row r="35987">
          <cell r="B35987">
            <v>89620</v>
          </cell>
        </row>
        <row r="35988">
          <cell r="B35988">
            <v>89620</v>
          </cell>
        </row>
        <row r="35989">
          <cell r="B35989">
            <v>89443</v>
          </cell>
        </row>
        <row r="35990">
          <cell r="B35990">
            <v>89443</v>
          </cell>
        </row>
        <row r="35991">
          <cell r="B35991">
            <v>89443</v>
          </cell>
        </row>
        <row r="35992">
          <cell r="B35992">
            <v>89443</v>
          </cell>
        </row>
        <row r="35993">
          <cell r="B35993">
            <v>89443</v>
          </cell>
        </row>
        <row r="35994">
          <cell r="B35994">
            <v>89443</v>
          </cell>
        </row>
        <row r="35995">
          <cell r="B35995">
            <v>89443</v>
          </cell>
        </row>
        <row r="35996">
          <cell r="B35996">
            <v>89398</v>
          </cell>
        </row>
        <row r="35997">
          <cell r="B35997">
            <v>89398</v>
          </cell>
        </row>
        <row r="35998">
          <cell r="B35998">
            <v>89398</v>
          </cell>
        </row>
        <row r="35999">
          <cell r="B35999">
            <v>89398</v>
          </cell>
        </row>
        <row r="36000">
          <cell r="B36000">
            <v>89398</v>
          </cell>
        </row>
        <row r="36001">
          <cell r="B36001">
            <v>89398</v>
          </cell>
        </row>
        <row r="36002">
          <cell r="B36002">
            <v>89398</v>
          </cell>
        </row>
        <row r="36003">
          <cell r="B36003">
            <v>89623</v>
          </cell>
        </row>
        <row r="36004">
          <cell r="B36004">
            <v>89623</v>
          </cell>
        </row>
        <row r="36005">
          <cell r="B36005">
            <v>89623</v>
          </cell>
        </row>
        <row r="36006">
          <cell r="B36006">
            <v>89623</v>
          </cell>
        </row>
        <row r="36007">
          <cell r="B36007">
            <v>89623</v>
          </cell>
        </row>
        <row r="36008">
          <cell r="B36008">
            <v>89623</v>
          </cell>
        </row>
        <row r="36009">
          <cell r="B36009">
            <v>89623</v>
          </cell>
        </row>
        <row r="36010">
          <cell r="B36010">
            <v>104011</v>
          </cell>
        </row>
        <row r="36011">
          <cell r="B36011">
            <v>104011</v>
          </cell>
        </row>
        <row r="36012">
          <cell r="B36012">
            <v>104011</v>
          </cell>
        </row>
        <row r="36013">
          <cell r="B36013">
            <v>104011</v>
          </cell>
        </row>
        <row r="36014">
          <cell r="B36014">
            <v>104011</v>
          </cell>
        </row>
        <row r="36015">
          <cell r="B36015">
            <v>104011</v>
          </cell>
        </row>
        <row r="36016">
          <cell r="B36016">
            <v>104011</v>
          </cell>
        </row>
        <row r="36017">
          <cell r="B36017">
            <v>89625</v>
          </cell>
        </row>
        <row r="36018">
          <cell r="B36018">
            <v>89625</v>
          </cell>
        </row>
        <row r="36019">
          <cell r="B36019">
            <v>89625</v>
          </cell>
        </row>
        <row r="36020">
          <cell r="B36020">
            <v>89625</v>
          </cell>
        </row>
        <row r="36021">
          <cell r="B36021">
            <v>89625</v>
          </cell>
        </row>
        <row r="36022">
          <cell r="B36022">
            <v>89625</v>
          </cell>
        </row>
        <row r="36023">
          <cell r="B36023">
            <v>89625</v>
          </cell>
        </row>
        <row r="36024">
          <cell r="B36024">
            <v>104004</v>
          </cell>
        </row>
        <row r="36025">
          <cell r="B36025">
            <v>104004</v>
          </cell>
        </row>
        <row r="36026">
          <cell r="B36026">
            <v>104004</v>
          </cell>
        </row>
        <row r="36027">
          <cell r="B36027">
            <v>104004</v>
          </cell>
        </row>
        <row r="36028">
          <cell r="B36028">
            <v>104004</v>
          </cell>
        </row>
        <row r="36029">
          <cell r="B36029">
            <v>104004</v>
          </cell>
        </row>
        <row r="36030">
          <cell r="B36030">
            <v>104004</v>
          </cell>
        </row>
        <row r="36031">
          <cell r="B36031">
            <v>89628</v>
          </cell>
        </row>
        <row r="36032">
          <cell r="B36032">
            <v>89628</v>
          </cell>
        </row>
        <row r="36033">
          <cell r="B36033">
            <v>89628</v>
          </cell>
        </row>
        <row r="36034">
          <cell r="B36034">
            <v>89628</v>
          </cell>
        </row>
        <row r="36035">
          <cell r="B36035">
            <v>89628</v>
          </cell>
        </row>
        <row r="36036">
          <cell r="B36036">
            <v>89628</v>
          </cell>
        </row>
        <row r="36037">
          <cell r="B36037">
            <v>89628</v>
          </cell>
        </row>
        <row r="36038">
          <cell r="B36038">
            <v>89629</v>
          </cell>
        </row>
        <row r="36039">
          <cell r="B36039">
            <v>89629</v>
          </cell>
        </row>
        <row r="36040">
          <cell r="B36040">
            <v>89629</v>
          </cell>
        </row>
        <row r="36041">
          <cell r="B36041">
            <v>89629</v>
          </cell>
        </row>
        <row r="36042">
          <cell r="B36042">
            <v>89629</v>
          </cell>
        </row>
        <row r="36043">
          <cell r="B36043">
            <v>89629</v>
          </cell>
        </row>
        <row r="36044">
          <cell r="B36044">
            <v>89629</v>
          </cell>
        </row>
        <row r="36045">
          <cell r="B36045">
            <v>89631</v>
          </cell>
        </row>
        <row r="36046">
          <cell r="B36046">
            <v>89631</v>
          </cell>
        </row>
        <row r="36047">
          <cell r="B36047">
            <v>89631</v>
          </cell>
        </row>
        <row r="36048">
          <cell r="B36048">
            <v>89631</v>
          </cell>
        </row>
        <row r="36049">
          <cell r="B36049">
            <v>89631</v>
          </cell>
        </row>
        <row r="36050">
          <cell r="B36050">
            <v>89631</v>
          </cell>
        </row>
        <row r="36051">
          <cell r="B36051">
            <v>89631</v>
          </cell>
        </row>
        <row r="36052">
          <cell r="B36052">
            <v>89401</v>
          </cell>
        </row>
        <row r="36053">
          <cell r="B36053">
            <v>89401</v>
          </cell>
        </row>
        <row r="36054">
          <cell r="B36054">
            <v>89401</v>
          </cell>
        </row>
        <row r="36055">
          <cell r="B36055">
            <v>89401</v>
          </cell>
        </row>
        <row r="36056">
          <cell r="B36056">
            <v>89401</v>
          </cell>
        </row>
        <row r="36057">
          <cell r="B36057">
            <v>89355</v>
          </cell>
        </row>
        <row r="36058">
          <cell r="B36058">
            <v>89355</v>
          </cell>
        </row>
        <row r="36059">
          <cell r="B36059">
            <v>89355</v>
          </cell>
        </row>
        <row r="36060">
          <cell r="B36060">
            <v>89355</v>
          </cell>
        </row>
        <row r="36061">
          <cell r="B36061">
            <v>89355</v>
          </cell>
        </row>
        <row r="36062">
          <cell r="B36062">
            <v>89446</v>
          </cell>
        </row>
        <row r="36063">
          <cell r="B36063">
            <v>89446</v>
          </cell>
        </row>
        <row r="36064">
          <cell r="B36064">
            <v>89446</v>
          </cell>
        </row>
        <row r="36065">
          <cell r="B36065">
            <v>89446</v>
          </cell>
        </row>
        <row r="36066">
          <cell r="B36066">
            <v>89446</v>
          </cell>
        </row>
        <row r="36067">
          <cell r="B36067">
            <v>89402</v>
          </cell>
        </row>
        <row r="36068">
          <cell r="B36068">
            <v>89402</v>
          </cell>
        </row>
        <row r="36069">
          <cell r="B36069">
            <v>89402</v>
          </cell>
        </row>
        <row r="36070">
          <cell r="B36070">
            <v>89402</v>
          </cell>
        </row>
        <row r="36071">
          <cell r="B36071">
            <v>89402</v>
          </cell>
        </row>
        <row r="36072">
          <cell r="B36072">
            <v>89356</v>
          </cell>
        </row>
        <row r="36073">
          <cell r="B36073">
            <v>89356</v>
          </cell>
        </row>
        <row r="36074">
          <cell r="B36074">
            <v>89356</v>
          </cell>
        </row>
        <row r="36075">
          <cell r="B36075">
            <v>89356</v>
          </cell>
        </row>
        <row r="36076">
          <cell r="B36076">
            <v>89356</v>
          </cell>
        </row>
        <row r="36077">
          <cell r="B36077">
            <v>89447</v>
          </cell>
        </row>
        <row r="36078">
          <cell r="B36078">
            <v>89447</v>
          </cell>
        </row>
        <row r="36079">
          <cell r="B36079">
            <v>89447</v>
          </cell>
        </row>
        <row r="36080">
          <cell r="B36080">
            <v>89447</v>
          </cell>
        </row>
        <row r="36081">
          <cell r="B36081">
            <v>89447</v>
          </cell>
        </row>
        <row r="36082">
          <cell r="B36082">
            <v>89403</v>
          </cell>
        </row>
        <row r="36083">
          <cell r="B36083">
            <v>89403</v>
          </cell>
        </row>
        <row r="36084">
          <cell r="B36084">
            <v>89403</v>
          </cell>
        </row>
        <row r="36085">
          <cell r="B36085">
            <v>89403</v>
          </cell>
        </row>
        <row r="36086">
          <cell r="B36086">
            <v>89403</v>
          </cell>
        </row>
        <row r="36087">
          <cell r="B36087">
            <v>89357</v>
          </cell>
        </row>
        <row r="36088">
          <cell r="B36088">
            <v>89357</v>
          </cell>
        </row>
        <row r="36089">
          <cell r="B36089">
            <v>89357</v>
          </cell>
        </row>
        <row r="36090">
          <cell r="B36090">
            <v>89357</v>
          </cell>
        </row>
        <row r="36091">
          <cell r="B36091">
            <v>89357</v>
          </cell>
        </row>
        <row r="36092">
          <cell r="B36092">
            <v>89448</v>
          </cell>
        </row>
        <row r="36093">
          <cell r="B36093">
            <v>89448</v>
          </cell>
        </row>
        <row r="36094">
          <cell r="B36094">
            <v>89448</v>
          </cell>
        </row>
        <row r="36095">
          <cell r="B36095">
            <v>89448</v>
          </cell>
        </row>
        <row r="36096">
          <cell r="B36096">
            <v>89448</v>
          </cell>
        </row>
        <row r="36097">
          <cell r="B36097">
            <v>103978</v>
          </cell>
        </row>
        <row r="36098">
          <cell r="B36098">
            <v>103978</v>
          </cell>
        </row>
        <row r="36099">
          <cell r="B36099">
            <v>103978</v>
          </cell>
        </row>
        <row r="36100">
          <cell r="B36100">
            <v>103978</v>
          </cell>
        </row>
        <row r="36101">
          <cell r="B36101">
            <v>103978</v>
          </cell>
        </row>
        <row r="36102">
          <cell r="B36102">
            <v>89449</v>
          </cell>
        </row>
        <row r="36103">
          <cell r="B36103">
            <v>89449</v>
          </cell>
        </row>
        <row r="36104">
          <cell r="B36104">
            <v>89449</v>
          </cell>
        </row>
        <row r="36105">
          <cell r="B36105">
            <v>89449</v>
          </cell>
        </row>
        <row r="36106">
          <cell r="B36106">
            <v>89449</v>
          </cell>
        </row>
        <row r="36107">
          <cell r="B36107">
            <v>103979</v>
          </cell>
        </row>
        <row r="36108">
          <cell r="B36108">
            <v>103979</v>
          </cell>
        </row>
        <row r="36109">
          <cell r="B36109">
            <v>103979</v>
          </cell>
        </row>
        <row r="36110">
          <cell r="B36110">
            <v>103979</v>
          </cell>
        </row>
        <row r="36111">
          <cell r="B36111">
            <v>103979</v>
          </cell>
        </row>
        <row r="36112">
          <cell r="B36112">
            <v>89450</v>
          </cell>
        </row>
        <row r="36113">
          <cell r="B36113">
            <v>89450</v>
          </cell>
        </row>
        <row r="36114">
          <cell r="B36114">
            <v>89450</v>
          </cell>
        </row>
        <row r="36115">
          <cell r="B36115">
            <v>89450</v>
          </cell>
        </row>
        <row r="36116">
          <cell r="B36116">
            <v>89450</v>
          </cell>
        </row>
        <row r="36117">
          <cell r="B36117">
            <v>89451</v>
          </cell>
        </row>
        <row r="36118">
          <cell r="B36118">
            <v>89451</v>
          </cell>
        </row>
        <row r="36119">
          <cell r="B36119">
            <v>89451</v>
          </cell>
        </row>
        <row r="36120">
          <cell r="B36120">
            <v>89451</v>
          </cell>
        </row>
        <row r="36121">
          <cell r="B36121">
            <v>89451</v>
          </cell>
        </row>
        <row r="36122">
          <cell r="B36122">
            <v>89452</v>
          </cell>
        </row>
        <row r="36123">
          <cell r="B36123">
            <v>89452</v>
          </cell>
        </row>
        <row r="36124">
          <cell r="B36124">
            <v>89452</v>
          </cell>
        </row>
        <row r="36125">
          <cell r="B36125">
            <v>89452</v>
          </cell>
        </row>
        <row r="36126">
          <cell r="B36126">
            <v>89452</v>
          </cell>
        </row>
        <row r="36127">
          <cell r="B36127">
            <v>89394</v>
          </cell>
        </row>
        <row r="36128">
          <cell r="B36128">
            <v>89394</v>
          </cell>
        </row>
        <row r="36129">
          <cell r="B36129">
            <v>89394</v>
          </cell>
        </row>
        <row r="36130">
          <cell r="B36130">
            <v>89394</v>
          </cell>
        </row>
        <row r="36131">
          <cell r="B36131">
            <v>89394</v>
          </cell>
        </row>
        <row r="36132">
          <cell r="B36132">
            <v>89394</v>
          </cell>
        </row>
        <row r="36133">
          <cell r="B36133">
            <v>89394</v>
          </cell>
        </row>
        <row r="36134">
          <cell r="B36134">
            <v>89396</v>
          </cell>
        </row>
        <row r="36135">
          <cell r="B36135">
            <v>89396</v>
          </cell>
        </row>
        <row r="36136">
          <cell r="B36136">
            <v>89396</v>
          </cell>
        </row>
        <row r="36137">
          <cell r="B36137">
            <v>89396</v>
          </cell>
        </row>
        <row r="36138">
          <cell r="B36138">
            <v>89396</v>
          </cell>
        </row>
        <row r="36139">
          <cell r="B36139">
            <v>89396</v>
          </cell>
        </row>
        <row r="36140">
          <cell r="B36140">
            <v>89396</v>
          </cell>
        </row>
        <row r="36141">
          <cell r="B36141">
            <v>90374</v>
          </cell>
        </row>
        <row r="36142">
          <cell r="B36142">
            <v>90374</v>
          </cell>
        </row>
        <row r="36143">
          <cell r="B36143">
            <v>90374</v>
          </cell>
        </row>
        <row r="36144">
          <cell r="B36144">
            <v>90374</v>
          </cell>
        </row>
        <row r="36145">
          <cell r="B36145">
            <v>90374</v>
          </cell>
        </row>
        <row r="36146">
          <cell r="B36146">
            <v>90374</v>
          </cell>
        </row>
        <row r="36147">
          <cell r="B36147">
            <v>90374</v>
          </cell>
        </row>
        <row r="36148">
          <cell r="B36148">
            <v>89444</v>
          </cell>
        </row>
        <row r="36149">
          <cell r="B36149">
            <v>89444</v>
          </cell>
        </row>
        <row r="36150">
          <cell r="B36150">
            <v>89444</v>
          </cell>
        </row>
        <row r="36151">
          <cell r="B36151">
            <v>89444</v>
          </cell>
        </row>
        <row r="36152">
          <cell r="B36152">
            <v>89444</v>
          </cell>
        </row>
        <row r="36153">
          <cell r="B36153">
            <v>89444</v>
          </cell>
        </row>
        <row r="36154">
          <cell r="B36154">
            <v>89444</v>
          </cell>
        </row>
        <row r="36155">
          <cell r="B36155">
            <v>89399</v>
          </cell>
        </row>
        <row r="36156">
          <cell r="B36156">
            <v>89399</v>
          </cell>
        </row>
        <row r="36157">
          <cell r="B36157">
            <v>89399</v>
          </cell>
        </row>
        <row r="36158">
          <cell r="B36158">
            <v>89399</v>
          </cell>
        </row>
        <row r="36159">
          <cell r="B36159">
            <v>89399</v>
          </cell>
        </row>
        <row r="36160">
          <cell r="B36160">
            <v>89399</v>
          </cell>
        </row>
        <row r="36161">
          <cell r="B36161">
            <v>89399</v>
          </cell>
        </row>
        <row r="36162">
          <cell r="B36162">
            <v>89442</v>
          </cell>
        </row>
        <row r="36163">
          <cell r="B36163">
            <v>89442</v>
          </cell>
        </row>
        <row r="36164">
          <cell r="B36164">
            <v>89442</v>
          </cell>
        </row>
        <row r="36165">
          <cell r="B36165">
            <v>89442</v>
          </cell>
        </row>
        <row r="36166">
          <cell r="B36166">
            <v>89442</v>
          </cell>
        </row>
        <row r="36167">
          <cell r="B36167">
            <v>89442</v>
          </cell>
        </row>
        <row r="36168">
          <cell r="B36168">
            <v>89442</v>
          </cell>
        </row>
        <row r="36169">
          <cell r="B36169">
            <v>89397</v>
          </cell>
        </row>
        <row r="36170">
          <cell r="B36170">
            <v>89397</v>
          </cell>
        </row>
        <row r="36171">
          <cell r="B36171">
            <v>89397</v>
          </cell>
        </row>
        <row r="36172">
          <cell r="B36172">
            <v>89397</v>
          </cell>
        </row>
        <row r="36173">
          <cell r="B36173">
            <v>89397</v>
          </cell>
        </row>
        <row r="36174">
          <cell r="B36174">
            <v>89397</v>
          </cell>
        </row>
        <row r="36175">
          <cell r="B36175">
            <v>89397</v>
          </cell>
        </row>
        <row r="36176">
          <cell r="B36176">
            <v>89622</v>
          </cell>
        </row>
        <row r="36177">
          <cell r="B36177">
            <v>89622</v>
          </cell>
        </row>
        <row r="36178">
          <cell r="B36178">
            <v>89622</v>
          </cell>
        </row>
        <row r="36179">
          <cell r="B36179">
            <v>89622</v>
          </cell>
        </row>
        <row r="36180">
          <cell r="B36180">
            <v>89622</v>
          </cell>
        </row>
        <row r="36181">
          <cell r="B36181">
            <v>89622</v>
          </cell>
        </row>
        <row r="36182">
          <cell r="B36182">
            <v>89622</v>
          </cell>
        </row>
        <row r="36183">
          <cell r="B36183">
            <v>89445</v>
          </cell>
        </row>
        <row r="36184">
          <cell r="B36184">
            <v>89445</v>
          </cell>
        </row>
        <row r="36185">
          <cell r="B36185">
            <v>89445</v>
          </cell>
        </row>
        <row r="36186">
          <cell r="B36186">
            <v>89445</v>
          </cell>
        </row>
        <row r="36187">
          <cell r="B36187">
            <v>89445</v>
          </cell>
        </row>
        <row r="36188">
          <cell r="B36188">
            <v>89445</v>
          </cell>
        </row>
        <row r="36189">
          <cell r="B36189">
            <v>89445</v>
          </cell>
        </row>
        <row r="36190">
          <cell r="B36190">
            <v>89400</v>
          </cell>
        </row>
        <row r="36191">
          <cell r="B36191">
            <v>89400</v>
          </cell>
        </row>
        <row r="36192">
          <cell r="B36192">
            <v>89400</v>
          </cell>
        </row>
        <row r="36193">
          <cell r="B36193">
            <v>89400</v>
          </cell>
        </row>
        <row r="36194">
          <cell r="B36194">
            <v>89400</v>
          </cell>
        </row>
        <row r="36195">
          <cell r="B36195">
            <v>89400</v>
          </cell>
        </row>
        <row r="36196">
          <cell r="B36196">
            <v>89400</v>
          </cell>
        </row>
        <row r="36197">
          <cell r="B36197">
            <v>89624</v>
          </cell>
        </row>
        <row r="36198">
          <cell r="B36198">
            <v>89624</v>
          </cell>
        </row>
        <row r="36199">
          <cell r="B36199">
            <v>89624</v>
          </cell>
        </row>
        <row r="36200">
          <cell r="B36200">
            <v>89624</v>
          </cell>
        </row>
        <row r="36201">
          <cell r="B36201">
            <v>89624</v>
          </cell>
        </row>
        <row r="36202">
          <cell r="B36202">
            <v>89624</v>
          </cell>
        </row>
        <row r="36203">
          <cell r="B36203">
            <v>89624</v>
          </cell>
        </row>
        <row r="36204">
          <cell r="B36204">
            <v>104012</v>
          </cell>
        </row>
        <row r="36205">
          <cell r="B36205">
            <v>104012</v>
          </cell>
        </row>
        <row r="36206">
          <cell r="B36206">
            <v>104012</v>
          </cell>
        </row>
        <row r="36207">
          <cell r="B36207">
            <v>104012</v>
          </cell>
        </row>
        <row r="36208">
          <cell r="B36208">
            <v>104012</v>
          </cell>
        </row>
        <row r="36209">
          <cell r="B36209">
            <v>104012</v>
          </cell>
        </row>
        <row r="36210">
          <cell r="B36210">
            <v>104012</v>
          </cell>
        </row>
        <row r="36211">
          <cell r="B36211">
            <v>89627</v>
          </cell>
        </row>
        <row r="36212">
          <cell r="B36212">
            <v>89627</v>
          </cell>
        </row>
        <row r="36213">
          <cell r="B36213">
            <v>89627</v>
          </cell>
        </row>
        <row r="36214">
          <cell r="B36214">
            <v>89627</v>
          </cell>
        </row>
        <row r="36215">
          <cell r="B36215">
            <v>89627</v>
          </cell>
        </row>
        <row r="36216">
          <cell r="B36216">
            <v>89627</v>
          </cell>
        </row>
        <row r="36217">
          <cell r="B36217">
            <v>89627</v>
          </cell>
        </row>
        <row r="36218">
          <cell r="B36218">
            <v>104006</v>
          </cell>
        </row>
        <row r="36219">
          <cell r="B36219">
            <v>104006</v>
          </cell>
        </row>
        <row r="36220">
          <cell r="B36220">
            <v>104006</v>
          </cell>
        </row>
        <row r="36221">
          <cell r="B36221">
            <v>104006</v>
          </cell>
        </row>
        <row r="36222">
          <cell r="B36222">
            <v>104006</v>
          </cell>
        </row>
        <row r="36223">
          <cell r="B36223">
            <v>104006</v>
          </cell>
        </row>
        <row r="36224">
          <cell r="B36224">
            <v>104006</v>
          </cell>
        </row>
        <row r="36225">
          <cell r="B36225">
            <v>89626</v>
          </cell>
        </row>
        <row r="36226">
          <cell r="B36226">
            <v>89626</v>
          </cell>
        </row>
        <row r="36227">
          <cell r="B36227">
            <v>89626</v>
          </cell>
        </row>
        <row r="36228">
          <cell r="B36228">
            <v>89626</v>
          </cell>
        </row>
        <row r="36229">
          <cell r="B36229">
            <v>89626</v>
          </cell>
        </row>
        <row r="36230">
          <cell r="B36230">
            <v>89626</v>
          </cell>
        </row>
        <row r="36231">
          <cell r="B36231">
            <v>89626</v>
          </cell>
        </row>
        <row r="36232">
          <cell r="B36232">
            <v>104005</v>
          </cell>
        </row>
        <row r="36233">
          <cell r="B36233">
            <v>104005</v>
          </cell>
        </row>
        <row r="36234">
          <cell r="B36234">
            <v>104005</v>
          </cell>
        </row>
        <row r="36235">
          <cell r="B36235">
            <v>104005</v>
          </cell>
        </row>
        <row r="36236">
          <cell r="B36236">
            <v>104005</v>
          </cell>
        </row>
        <row r="36237">
          <cell r="B36237">
            <v>104005</v>
          </cell>
        </row>
        <row r="36238">
          <cell r="B36238">
            <v>104005</v>
          </cell>
        </row>
        <row r="36239">
          <cell r="B36239">
            <v>89439</v>
          </cell>
        </row>
        <row r="36240">
          <cell r="B36240">
            <v>89439</v>
          </cell>
        </row>
        <row r="36241">
          <cell r="B36241">
            <v>89439</v>
          </cell>
        </row>
        <row r="36242">
          <cell r="B36242">
            <v>89439</v>
          </cell>
        </row>
        <row r="36243">
          <cell r="B36243">
            <v>89439</v>
          </cell>
        </row>
        <row r="36244">
          <cell r="B36244">
            <v>89439</v>
          </cell>
        </row>
        <row r="36245">
          <cell r="B36245">
            <v>89439</v>
          </cell>
        </row>
        <row r="36246">
          <cell r="B36246">
            <v>89421</v>
          </cell>
        </row>
        <row r="36247">
          <cell r="B36247">
            <v>89421</v>
          </cell>
        </row>
        <row r="36248">
          <cell r="B36248">
            <v>89421</v>
          </cell>
        </row>
        <row r="36249">
          <cell r="B36249">
            <v>89421</v>
          </cell>
        </row>
        <row r="36250">
          <cell r="B36250">
            <v>89421</v>
          </cell>
        </row>
        <row r="36251">
          <cell r="B36251">
            <v>89421</v>
          </cell>
        </row>
        <row r="36252">
          <cell r="B36252">
            <v>89421</v>
          </cell>
        </row>
        <row r="36253">
          <cell r="B36253">
            <v>89375</v>
          </cell>
        </row>
        <row r="36254">
          <cell r="B36254">
            <v>89375</v>
          </cell>
        </row>
        <row r="36255">
          <cell r="B36255">
            <v>89375</v>
          </cell>
        </row>
        <row r="36256">
          <cell r="B36256">
            <v>89375</v>
          </cell>
        </row>
        <row r="36257">
          <cell r="B36257">
            <v>89375</v>
          </cell>
        </row>
        <row r="36258">
          <cell r="B36258">
            <v>89375</v>
          </cell>
        </row>
        <row r="36259">
          <cell r="B36259">
            <v>89375</v>
          </cell>
        </row>
        <row r="36260">
          <cell r="B36260">
            <v>89536</v>
          </cell>
        </row>
        <row r="36261">
          <cell r="B36261">
            <v>89536</v>
          </cell>
        </row>
        <row r="36262">
          <cell r="B36262">
            <v>89536</v>
          </cell>
        </row>
        <row r="36263">
          <cell r="B36263">
            <v>89536</v>
          </cell>
        </row>
        <row r="36264">
          <cell r="B36264">
            <v>89536</v>
          </cell>
        </row>
        <row r="36265">
          <cell r="B36265">
            <v>89536</v>
          </cell>
        </row>
        <row r="36266">
          <cell r="B36266">
            <v>89536</v>
          </cell>
        </row>
        <row r="36267">
          <cell r="B36267">
            <v>89428</v>
          </cell>
        </row>
        <row r="36268">
          <cell r="B36268">
            <v>89428</v>
          </cell>
        </row>
        <row r="36269">
          <cell r="B36269">
            <v>89428</v>
          </cell>
        </row>
        <row r="36270">
          <cell r="B36270">
            <v>89428</v>
          </cell>
        </row>
        <row r="36271">
          <cell r="B36271">
            <v>89428</v>
          </cell>
        </row>
        <row r="36272">
          <cell r="B36272">
            <v>89428</v>
          </cell>
        </row>
        <row r="36273">
          <cell r="B36273">
            <v>89428</v>
          </cell>
        </row>
        <row r="36274">
          <cell r="B36274">
            <v>89382</v>
          </cell>
        </row>
        <row r="36275">
          <cell r="B36275">
            <v>89382</v>
          </cell>
        </row>
        <row r="36276">
          <cell r="B36276">
            <v>89382</v>
          </cell>
        </row>
        <row r="36277">
          <cell r="B36277">
            <v>89382</v>
          </cell>
        </row>
        <row r="36278">
          <cell r="B36278">
            <v>89382</v>
          </cell>
        </row>
        <row r="36279">
          <cell r="B36279">
            <v>89382</v>
          </cell>
        </row>
        <row r="36280">
          <cell r="B36280">
            <v>89382</v>
          </cell>
        </row>
        <row r="36281">
          <cell r="B36281">
            <v>89552</v>
          </cell>
        </row>
        <row r="36282">
          <cell r="B36282">
            <v>89552</v>
          </cell>
        </row>
        <row r="36283">
          <cell r="B36283">
            <v>89552</v>
          </cell>
        </row>
        <row r="36284">
          <cell r="B36284">
            <v>89552</v>
          </cell>
        </row>
        <row r="36285">
          <cell r="B36285">
            <v>89552</v>
          </cell>
        </row>
        <row r="36286">
          <cell r="B36286">
            <v>89552</v>
          </cell>
        </row>
        <row r="36287">
          <cell r="B36287">
            <v>89552</v>
          </cell>
        </row>
        <row r="36288">
          <cell r="B36288">
            <v>89435</v>
          </cell>
        </row>
        <row r="36289">
          <cell r="B36289">
            <v>89435</v>
          </cell>
        </row>
        <row r="36290">
          <cell r="B36290">
            <v>89435</v>
          </cell>
        </row>
        <row r="36291">
          <cell r="B36291">
            <v>89435</v>
          </cell>
        </row>
        <row r="36292">
          <cell r="B36292">
            <v>89435</v>
          </cell>
        </row>
        <row r="36293">
          <cell r="B36293">
            <v>89435</v>
          </cell>
        </row>
        <row r="36294">
          <cell r="B36294">
            <v>89435</v>
          </cell>
        </row>
        <row r="36295">
          <cell r="B36295">
            <v>89390</v>
          </cell>
        </row>
        <row r="36296">
          <cell r="B36296">
            <v>89390</v>
          </cell>
        </row>
        <row r="36297">
          <cell r="B36297">
            <v>89390</v>
          </cell>
        </row>
        <row r="36298">
          <cell r="B36298">
            <v>89390</v>
          </cell>
        </row>
        <row r="36299">
          <cell r="B36299">
            <v>89390</v>
          </cell>
        </row>
        <row r="36300">
          <cell r="B36300">
            <v>89390</v>
          </cell>
        </row>
        <row r="36301">
          <cell r="B36301">
            <v>89390</v>
          </cell>
        </row>
        <row r="36302">
          <cell r="B36302">
            <v>89568</v>
          </cell>
        </row>
        <row r="36303">
          <cell r="B36303">
            <v>89568</v>
          </cell>
        </row>
        <row r="36304">
          <cell r="B36304">
            <v>89568</v>
          </cell>
        </row>
        <row r="36305">
          <cell r="B36305">
            <v>89568</v>
          </cell>
        </row>
        <row r="36306">
          <cell r="B36306">
            <v>89568</v>
          </cell>
        </row>
        <row r="36307">
          <cell r="B36307">
            <v>89568</v>
          </cell>
        </row>
        <row r="36308">
          <cell r="B36308">
            <v>89568</v>
          </cell>
        </row>
        <row r="36309">
          <cell r="B36309">
            <v>103990</v>
          </cell>
        </row>
        <row r="36310">
          <cell r="B36310">
            <v>103990</v>
          </cell>
        </row>
        <row r="36311">
          <cell r="B36311">
            <v>103990</v>
          </cell>
        </row>
        <row r="36312">
          <cell r="B36312">
            <v>103990</v>
          </cell>
        </row>
        <row r="36313">
          <cell r="B36313">
            <v>103990</v>
          </cell>
        </row>
        <row r="36314">
          <cell r="B36314">
            <v>103990</v>
          </cell>
        </row>
        <row r="36315">
          <cell r="B36315">
            <v>103990</v>
          </cell>
        </row>
        <row r="36316">
          <cell r="B36316">
            <v>89594</v>
          </cell>
        </row>
        <row r="36317">
          <cell r="B36317">
            <v>89594</v>
          </cell>
        </row>
        <row r="36318">
          <cell r="B36318">
            <v>89594</v>
          </cell>
        </row>
        <row r="36319">
          <cell r="B36319">
            <v>89594</v>
          </cell>
        </row>
        <row r="36320">
          <cell r="B36320">
            <v>89594</v>
          </cell>
        </row>
        <row r="36321">
          <cell r="B36321">
            <v>89594</v>
          </cell>
        </row>
        <row r="36322">
          <cell r="B36322">
            <v>89594</v>
          </cell>
        </row>
        <row r="36323">
          <cell r="B36323">
            <v>103997</v>
          </cell>
        </row>
        <row r="36324">
          <cell r="B36324">
            <v>103997</v>
          </cell>
        </row>
        <row r="36325">
          <cell r="B36325">
            <v>103997</v>
          </cell>
        </row>
        <row r="36326">
          <cell r="B36326">
            <v>103997</v>
          </cell>
        </row>
        <row r="36327">
          <cell r="B36327">
            <v>103997</v>
          </cell>
        </row>
        <row r="36328">
          <cell r="B36328">
            <v>103997</v>
          </cell>
        </row>
        <row r="36329">
          <cell r="B36329">
            <v>103997</v>
          </cell>
        </row>
        <row r="36330">
          <cell r="B36330">
            <v>89609</v>
          </cell>
        </row>
        <row r="36331">
          <cell r="B36331">
            <v>89609</v>
          </cell>
        </row>
        <row r="36332">
          <cell r="B36332">
            <v>89609</v>
          </cell>
        </row>
        <row r="36333">
          <cell r="B36333">
            <v>89609</v>
          </cell>
        </row>
        <row r="36334">
          <cell r="B36334">
            <v>89609</v>
          </cell>
        </row>
        <row r="36335">
          <cell r="B36335">
            <v>89609</v>
          </cell>
        </row>
        <row r="36336">
          <cell r="B36336">
            <v>89609</v>
          </cell>
        </row>
        <row r="36337">
          <cell r="B36337">
            <v>89612</v>
          </cell>
        </row>
        <row r="36338">
          <cell r="B36338">
            <v>89612</v>
          </cell>
        </row>
        <row r="36339">
          <cell r="B36339">
            <v>89612</v>
          </cell>
        </row>
        <row r="36340">
          <cell r="B36340">
            <v>89612</v>
          </cell>
        </row>
        <row r="36341">
          <cell r="B36341">
            <v>89612</v>
          </cell>
        </row>
        <row r="36342">
          <cell r="B36342">
            <v>89612</v>
          </cell>
        </row>
        <row r="36343">
          <cell r="B36343">
            <v>89612</v>
          </cell>
        </row>
        <row r="36344">
          <cell r="B36344">
            <v>89615</v>
          </cell>
        </row>
        <row r="36345">
          <cell r="B36345">
            <v>89615</v>
          </cell>
        </row>
        <row r="36346">
          <cell r="B36346">
            <v>89615</v>
          </cell>
        </row>
        <row r="36347">
          <cell r="B36347">
            <v>89615</v>
          </cell>
        </row>
        <row r="36348">
          <cell r="B36348">
            <v>89615</v>
          </cell>
        </row>
        <row r="36349">
          <cell r="B36349">
            <v>89615</v>
          </cell>
        </row>
        <row r="36350">
          <cell r="B36350">
            <v>89615</v>
          </cell>
        </row>
        <row r="36351">
          <cell r="B36351">
            <v>89747</v>
          </cell>
        </row>
        <row r="36352">
          <cell r="B36352">
            <v>89747</v>
          </cell>
        </row>
        <row r="36353">
          <cell r="B36353">
            <v>89747</v>
          </cell>
        </row>
        <row r="36354">
          <cell r="B36354">
            <v>89747</v>
          </cell>
        </row>
        <row r="36355">
          <cell r="B36355">
            <v>89747</v>
          </cell>
        </row>
        <row r="36356">
          <cell r="B36356">
            <v>89656</v>
          </cell>
        </row>
        <row r="36357">
          <cell r="B36357">
            <v>89656</v>
          </cell>
        </row>
        <row r="36358">
          <cell r="B36358">
            <v>89656</v>
          </cell>
        </row>
        <row r="36359">
          <cell r="B36359">
            <v>89656</v>
          </cell>
        </row>
        <row r="36360">
          <cell r="B36360">
            <v>89656</v>
          </cell>
        </row>
        <row r="36361">
          <cell r="B36361">
            <v>89663</v>
          </cell>
        </row>
        <row r="36362">
          <cell r="B36362">
            <v>89663</v>
          </cell>
        </row>
        <row r="36363">
          <cell r="B36363">
            <v>89663</v>
          </cell>
        </row>
        <row r="36364">
          <cell r="B36364">
            <v>89663</v>
          </cell>
        </row>
        <row r="36365">
          <cell r="B36365">
            <v>89663</v>
          </cell>
        </row>
        <row r="36366">
          <cell r="B36366">
            <v>89759</v>
          </cell>
        </row>
        <row r="36367">
          <cell r="B36367">
            <v>89759</v>
          </cell>
        </row>
        <row r="36368">
          <cell r="B36368">
            <v>89759</v>
          </cell>
        </row>
        <row r="36369">
          <cell r="B36369">
            <v>89759</v>
          </cell>
        </row>
        <row r="36370">
          <cell r="B36370">
            <v>89759</v>
          </cell>
        </row>
        <row r="36371">
          <cell r="B36371">
            <v>89832</v>
          </cell>
        </row>
        <row r="36372">
          <cell r="B36372">
            <v>89832</v>
          </cell>
        </row>
        <row r="36373">
          <cell r="B36373">
            <v>89832</v>
          </cell>
        </row>
        <row r="36374">
          <cell r="B36374">
            <v>89832</v>
          </cell>
        </row>
        <row r="36375">
          <cell r="B36375">
            <v>89832</v>
          </cell>
        </row>
        <row r="36376">
          <cell r="B36376">
            <v>89666</v>
          </cell>
        </row>
        <row r="36377">
          <cell r="B36377">
            <v>89666</v>
          </cell>
        </row>
        <row r="36378">
          <cell r="B36378">
            <v>89666</v>
          </cell>
        </row>
        <row r="36379">
          <cell r="B36379">
            <v>89666</v>
          </cell>
        </row>
        <row r="36380">
          <cell r="B36380">
            <v>89666</v>
          </cell>
        </row>
        <row r="36381">
          <cell r="B36381">
            <v>89678</v>
          </cell>
        </row>
        <row r="36382">
          <cell r="B36382">
            <v>89678</v>
          </cell>
        </row>
        <row r="36383">
          <cell r="B36383">
            <v>89678</v>
          </cell>
        </row>
        <row r="36384">
          <cell r="B36384">
            <v>89678</v>
          </cell>
        </row>
        <row r="36385">
          <cell r="B36385">
            <v>89678</v>
          </cell>
        </row>
        <row r="36386">
          <cell r="B36386">
            <v>89764</v>
          </cell>
        </row>
        <row r="36387">
          <cell r="B36387">
            <v>89764</v>
          </cell>
        </row>
        <row r="36388">
          <cell r="B36388">
            <v>89764</v>
          </cell>
        </row>
        <row r="36389">
          <cell r="B36389">
            <v>89764</v>
          </cell>
        </row>
        <row r="36390">
          <cell r="B36390">
            <v>89764</v>
          </cell>
        </row>
        <row r="36391">
          <cell r="B36391">
            <v>89689</v>
          </cell>
        </row>
        <row r="36392">
          <cell r="B36392">
            <v>89689</v>
          </cell>
        </row>
        <row r="36393">
          <cell r="B36393">
            <v>89689</v>
          </cell>
        </row>
        <row r="36394">
          <cell r="B36394">
            <v>89689</v>
          </cell>
        </row>
        <row r="36395">
          <cell r="B36395">
            <v>89689</v>
          </cell>
        </row>
        <row r="36396">
          <cell r="B36396">
            <v>89655</v>
          </cell>
        </row>
        <row r="36397">
          <cell r="B36397">
            <v>89655</v>
          </cell>
        </row>
        <row r="36398">
          <cell r="B36398">
            <v>89655</v>
          </cell>
        </row>
        <row r="36399">
          <cell r="B36399">
            <v>89655</v>
          </cell>
        </row>
        <row r="36400">
          <cell r="B36400">
            <v>89655</v>
          </cell>
        </row>
        <row r="36401">
          <cell r="B36401">
            <v>89662</v>
          </cell>
        </row>
        <row r="36402">
          <cell r="B36402">
            <v>89662</v>
          </cell>
        </row>
        <row r="36403">
          <cell r="B36403">
            <v>89662</v>
          </cell>
        </row>
        <row r="36404">
          <cell r="B36404">
            <v>89662</v>
          </cell>
        </row>
        <row r="36405">
          <cell r="B36405">
            <v>89662</v>
          </cell>
        </row>
        <row r="36406">
          <cell r="B36406">
            <v>89758</v>
          </cell>
        </row>
        <row r="36407">
          <cell r="B36407">
            <v>89758</v>
          </cell>
        </row>
        <row r="36408">
          <cell r="B36408">
            <v>89758</v>
          </cell>
        </row>
        <row r="36409">
          <cell r="B36409">
            <v>89758</v>
          </cell>
        </row>
        <row r="36410">
          <cell r="B36410">
            <v>89758</v>
          </cell>
        </row>
        <row r="36411">
          <cell r="B36411">
            <v>89676</v>
          </cell>
        </row>
        <row r="36412">
          <cell r="B36412">
            <v>89676</v>
          </cell>
        </row>
        <row r="36413">
          <cell r="B36413">
            <v>89676</v>
          </cell>
        </row>
        <row r="36414">
          <cell r="B36414">
            <v>89676</v>
          </cell>
        </row>
        <row r="36415">
          <cell r="B36415">
            <v>89676</v>
          </cell>
        </row>
        <row r="36416">
          <cell r="B36416">
            <v>89818</v>
          </cell>
        </row>
        <row r="36417">
          <cell r="B36417">
            <v>89818</v>
          </cell>
        </row>
        <row r="36418">
          <cell r="B36418">
            <v>89818</v>
          </cell>
        </row>
        <row r="36419">
          <cell r="B36419">
            <v>89818</v>
          </cell>
        </row>
        <row r="36420">
          <cell r="B36420">
            <v>89818</v>
          </cell>
        </row>
        <row r="36421">
          <cell r="B36421">
            <v>89763</v>
          </cell>
        </row>
        <row r="36422">
          <cell r="B36422">
            <v>89763</v>
          </cell>
        </row>
        <row r="36423">
          <cell r="B36423">
            <v>89763</v>
          </cell>
        </row>
        <row r="36424">
          <cell r="B36424">
            <v>89763</v>
          </cell>
        </row>
        <row r="36425">
          <cell r="B36425">
            <v>89763</v>
          </cell>
        </row>
        <row r="36426">
          <cell r="B36426">
            <v>89686</v>
          </cell>
        </row>
        <row r="36427">
          <cell r="B36427">
            <v>89686</v>
          </cell>
        </row>
        <row r="36428">
          <cell r="B36428">
            <v>89686</v>
          </cell>
        </row>
        <row r="36429">
          <cell r="B36429">
            <v>89686</v>
          </cell>
        </row>
        <row r="36430">
          <cell r="B36430">
            <v>89686</v>
          </cell>
        </row>
        <row r="36431">
          <cell r="B36431">
            <v>104029</v>
          </cell>
        </row>
        <row r="36432">
          <cell r="B36432">
            <v>104029</v>
          </cell>
        </row>
        <row r="36433">
          <cell r="B36433">
            <v>104029</v>
          </cell>
        </row>
        <row r="36434">
          <cell r="B36434">
            <v>104029</v>
          </cell>
        </row>
        <row r="36435">
          <cell r="B36435">
            <v>104029</v>
          </cell>
        </row>
        <row r="36436">
          <cell r="B36436">
            <v>89831</v>
          </cell>
        </row>
        <row r="36437">
          <cell r="B36437">
            <v>89831</v>
          </cell>
        </row>
        <row r="36438">
          <cell r="B36438">
            <v>89831</v>
          </cell>
        </row>
        <row r="36439">
          <cell r="B36439">
            <v>89831</v>
          </cell>
        </row>
        <row r="36440">
          <cell r="B36440">
            <v>89831</v>
          </cell>
        </row>
        <row r="36441">
          <cell r="B36441">
            <v>89668</v>
          </cell>
        </row>
        <row r="36442">
          <cell r="B36442">
            <v>89668</v>
          </cell>
        </row>
        <row r="36443">
          <cell r="B36443">
            <v>89668</v>
          </cell>
        </row>
        <row r="36444">
          <cell r="B36444">
            <v>89668</v>
          </cell>
        </row>
        <row r="36445">
          <cell r="B36445">
            <v>89668</v>
          </cell>
        </row>
        <row r="36446">
          <cell r="B36446">
            <v>89639</v>
          </cell>
        </row>
        <row r="36447">
          <cell r="B36447">
            <v>89639</v>
          </cell>
        </row>
        <row r="36448">
          <cell r="B36448">
            <v>89639</v>
          </cell>
        </row>
        <row r="36449">
          <cell r="B36449">
            <v>89639</v>
          </cell>
        </row>
        <row r="36450">
          <cell r="B36450">
            <v>89639</v>
          </cell>
        </row>
        <row r="36451">
          <cell r="B36451">
            <v>89721</v>
          </cell>
        </row>
        <row r="36452">
          <cell r="B36452">
            <v>89721</v>
          </cell>
        </row>
        <row r="36453">
          <cell r="B36453">
            <v>89721</v>
          </cell>
        </row>
        <row r="36454">
          <cell r="B36454">
            <v>89721</v>
          </cell>
        </row>
        <row r="36455">
          <cell r="B36455">
            <v>89721</v>
          </cell>
        </row>
        <row r="36456">
          <cell r="B36456">
            <v>89643</v>
          </cell>
        </row>
        <row r="36457">
          <cell r="B36457">
            <v>89643</v>
          </cell>
        </row>
        <row r="36458">
          <cell r="B36458">
            <v>89643</v>
          </cell>
        </row>
        <row r="36459">
          <cell r="B36459">
            <v>89643</v>
          </cell>
        </row>
        <row r="36460">
          <cell r="B36460">
            <v>89643</v>
          </cell>
        </row>
        <row r="36461">
          <cell r="B36461">
            <v>89727</v>
          </cell>
        </row>
        <row r="36462">
          <cell r="B36462">
            <v>89727</v>
          </cell>
        </row>
        <row r="36463">
          <cell r="B36463">
            <v>89727</v>
          </cell>
        </row>
        <row r="36464">
          <cell r="B36464">
            <v>89727</v>
          </cell>
        </row>
        <row r="36465">
          <cell r="B36465">
            <v>89727</v>
          </cell>
        </row>
        <row r="36466">
          <cell r="B36466">
            <v>89648</v>
          </cell>
        </row>
        <row r="36467">
          <cell r="B36467">
            <v>89648</v>
          </cell>
        </row>
        <row r="36468">
          <cell r="B36468">
            <v>89648</v>
          </cell>
        </row>
        <row r="36469">
          <cell r="B36469">
            <v>89648</v>
          </cell>
        </row>
        <row r="36470">
          <cell r="B36470">
            <v>89648</v>
          </cell>
        </row>
        <row r="36471">
          <cell r="B36471">
            <v>89749</v>
          </cell>
        </row>
        <row r="36472">
          <cell r="B36472">
            <v>89749</v>
          </cell>
        </row>
        <row r="36473">
          <cell r="B36473">
            <v>89749</v>
          </cell>
        </row>
        <row r="36474">
          <cell r="B36474">
            <v>89749</v>
          </cell>
        </row>
        <row r="36475">
          <cell r="B36475">
            <v>89749</v>
          </cell>
        </row>
        <row r="36476">
          <cell r="B36476">
            <v>89657</v>
          </cell>
        </row>
        <row r="36477">
          <cell r="B36477">
            <v>89657</v>
          </cell>
        </row>
        <row r="36478">
          <cell r="B36478">
            <v>89657</v>
          </cell>
        </row>
        <row r="36479">
          <cell r="B36479">
            <v>89657</v>
          </cell>
        </row>
        <row r="36480">
          <cell r="B36480">
            <v>89657</v>
          </cell>
        </row>
        <row r="36481">
          <cell r="B36481">
            <v>89664</v>
          </cell>
        </row>
        <row r="36482">
          <cell r="B36482">
            <v>89664</v>
          </cell>
        </row>
        <row r="36483">
          <cell r="B36483">
            <v>89664</v>
          </cell>
        </row>
        <row r="36484">
          <cell r="B36484">
            <v>89664</v>
          </cell>
        </row>
        <row r="36485">
          <cell r="B36485">
            <v>89664</v>
          </cell>
        </row>
        <row r="36486">
          <cell r="B36486">
            <v>89638</v>
          </cell>
        </row>
        <row r="36487">
          <cell r="B36487">
            <v>89638</v>
          </cell>
        </row>
        <row r="36488">
          <cell r="B36488">
            <v>89638</v>
          </cell>
        </row>
        <row r="36489">
          <cell r="B36489">
            <v>89638</v>
          </cell>
        </row>
        <row r="36490">
          <cell r="B36490">
            <v>89638</v>
          </cell>
        </row>
        <row r="36491">
          <cell r="B36491">
            <v>89720</v>
          </cell>
        </row>
        <row r="36492">
          <cell r="B36492">
            <v>89720</v>
          </cell>
        </row>
        <row r="36493">
          <cell r="B36493">
            <v>89720</v>
          </cell>
        </row>
        <row r="36494">
          <cell r="B36494">
            <v>89720</v>
          </cell>
        </row>
        <row r="36495">
          <cell r="B36495">
            <v>89720</v>
          </cell>
        </row>
        <row r="36496">
          <cell r="B36496">
            <v>89642</v>
          </cell>
        </row>
        <row r="36497">
          <cell r="B36497">
            <v>89642</v>
          </cell>
        </row>
        <row r="36498">
          <cell r="B36498">
            <v>89642</v>
          </cell>
        </row>
        <row r="36499">
          <cell r="B36499">
            <v>89642</v>
          </cell>
        </row>
        <row r="36500">
          <cell r="B36500">
            <v>89642</v>
          </cell>
        </row>
        <row r="36501">
          <cell r="B36501">
            <v>89725</v>
          </cell>
        </row>
        <row r="36502">
          <cell r="B36502">
            <v>89725</v>
          </cell>
        </row>
        <row r="36503">
          <cell r="B36503">
            <v>89725</v>
          </cell>
        </row>
        <row r="36504">
          <cell r="B36504">
            <v>89725</v>
          </cell>
        </row>
        <row r="36505">
          <cell r="B36505">
            <v>89725</v>
          </cell>
        </row>
        <row r="36506">
          <cell r="B36506">
            <v>89647</v>
          </cell>
        </row>
        <row r="36507">
          <cell r="B36507">
            <v>89647</v>
          </cell>
        </row>
        <row r="36508">
          <cell r="B36508">
            <v>89647</v>
          </cell>
        </row>
        <row r="36509">
          <cell r="B36509">
            <v>89647</v>
          </cell>
        </row>
        <row r="36510">
          <cell r="B36510">
            <v>89647</v>
          </cell>
        </row>
        <row r="36511">
          <cell r="B36511">
            <v>89780</v>
          </cell>
        </row>
        <row r="36512">
          <cell r="B36512">
            <v>89780</v>
          </cell>
        </row>
        <row r="36513">
          <cell r="B36513">
            <v>89780</v>
          </cell>
        </row>
        <row r="36514">
          <cell r="B36514">
            <v>89780</v>
          </cell>
        </row>
        <row r="36515">
          <cell r="B36515">
            <v>89780</v>
          </cell>
        </row>
        <row r="36516">
          <cell r="B36516">
            <v>89734</v>
          </cell>
        </row>
        <row r="36517">
          <cell r="B36517">
            <v>89734</v>
          </cell>
        </row>
        <row r="36518">
          <cell r="B36518">
            <v>89734</v>
          </cell>
        </row>
        <row r="36519">
          <cell r="B36519">
            <v>89734</v>
          </cell>
        </row>
        <row r="36520">
          <cell r="B36520">
            <v>89734</v>
          </cell>
        </row>
        <row r="36521">
          <cell r="B36521">
            <v>89650</v>
          </cell>
        </row>
        <row r="36522">
          <cell r="B36522">
            <v>89650</v>
          </cell>
        </row>
        <row r="36523">
          <cell r="B36523">
            <v>89650</v>
          </cell>
        </row>
        <row r="36524">
          <cell r="B36524">
            <v>89650</v>
          </cell>
        </row>
        <row r="36525">
          <cell r="B36525">
            <v>89650</v>
          </cell>
        </row>
        <row r="36526">
          <cell r="B36526">
            <v>89787</v>
          </cell>
        </row>
        <row r="36527">
          <cell r="B36527">
            <v>89787</v>
          </cell>
        </row>
        <row r="36528">
          <cell r="B36528">
            <v>89787</v>
          </cell>
        </row>
        <row r="36529">
          <cell r="B36529">
            <v>89787</v>
          </cell>
        </row>
        <row r="36530">
          <cell r="B36530">
            <v>89787</v>
          </cell>
        </row>
        <row r="36531">
          <cell r="B36531">
            <v>104024</v>
          </cell>
        </row>
        <row r="36532">
          <cell r="B36532">
            <v>104024</v>
          </cell>
        </row>
        <row r="36533">
          <cell r="B36533">
            <v>104024</v>
          </cell>
        </row>
        <row r="36534">
          <cell r="B36534">
            <v>104024</v>
          </cell>
        </row>
        <row r="36535">
          <cell r="B36535">
            <v>104024</v>
          </cell>
        </row>
        <row r="36536">
          <cell r="B36536">
            <v>89789</v>
          </cell>
        </row>
        <row r="36537">
          <cell r="B36537">
            <v>89789</v>
          </cell>
        </row>
        <row r="36538">
          <cell r="B36538">
            <v>89789</v>
          </cell>
        </row>
        <row r="36539">
          <cell r="B36539">
            <v>89789</v>
          </cell>
        </row>
        <row r="36540">
          <cell r="B36540">
            <v>89789</v>
          </cell>
        </row>
        <row r="36541">
          <cell r="B36541">
            <v>89791</v>
          </cell>
        </row>
        <row r="36542">
          <cell r="B36542">
            <v>89791</v>
          </cell>
        </row>
        <row r="36543">
          <cell r="B36543">
            <v>89791</v>
          </cell>
        </row>
        <row r="36544">
          <cell r="B36544">
            <v>89791</v>
          </cell>
        </row>
        <row r="36545">
          <cell r="B36545">
            <v>89791</v>
          </cell>
        </row>
        <row r="36546">
          <cell r="B36546">
            <v>89793</v>
          </cell>
        </row>
        <row r="36547">
          <cell r="B36547">
            <v>89793</v>
          </cell>
        </row>
        <row r="36548">
          <cell r="B36548">
            <v>89793</v>
          </cell>
        </row>
        <row r="36549">
          <cell r="B36549">
            <v>89793</v>
          </cell>
        </row>
        <row r="36550">
          <cell r="B36550">
            <v>89793</v>
          </cell>
        </row>
        <row r="36551">
          <cell r="B36551">
            <v>89637</v>
          </cell>
        </row>
        <row r="36552">
          <cell r="B36552">
            <v>89637</v>
          </cell>
        </row>
        <row r="36553">
          <cell r="B36553">
            <v>89637</v>
          </cell>
        </row>
        <row r="36554">
          <cell r="B36554">
            <v>89637</v>
          </cell>
        </row>
        <row r="36555">
          <cell r="B36555">
            <v>89637</v>
          </cell>
        </row>
        <row r="36556">
          <cell r="B36556">
            <v>89719</v>
          </cell>
        </row>
        <row r="36557">
          <cell r="B36557">
            <v>89719</v>
          </cell>
        </row>
        <row r="36558">
          <cell r="B36558">
            <v>89719</v>
          </cell>
        </row>
        <row r="36559">
          <cell r="B36559">
            <v>89719</v>
          </cell>
        </row>
        <row r="36560">
          <cell r="B36560">
            <v>89719</v>
          </cell>
        </row>
        <row r="36561">
          <cell r="B36561">
            <v>89641</v>
          </cell>
        </row>
        <row r="36562">
          <cell r="B36562">
            <v>89641</v>
          </cell>
        </row>
        <row r="36563">
          <cell r="B36563">
            <v>89641</v>
          </cell>
        </row>
        <row r="36564">
          <cell r="B36564">
            <v>89641</v>
          </cell>
        </row>
        <row r="36565">
          <cell r="B36565">
            <v>89641</v>
          </cell>
        </row>
        <row r="36566">
          <cell r="B36566">
            <v>89723</v>
          </cell>
        </row>
        <row r="36567">
          <cell r="B36567">
            <v>89723</v>
          </cell>
        </row>
        <row r="36568">
          <cell r="B36568">
            <v>89723</v>
          </cell>
        </row>
        <row r="36569">
          <cell r="B36569">
            <v>89723</v>
          </cell>
        </row>
        <row r="36570">
          <cell r="B36570">
            <v>89723</v>
          </cell>
        </row>
        <row r="36571">
          <cell r="B36571">
            <v>89646</v>
          </cell>
        </row>
        <row r="36572">
          <cell r="B36572">
            <v>89646</v>
          </cell>
        </row>
        <row r="36573">
          <cell r="B36573">
            <v>89646</v>
          </cell>
        </row>
        <row r="36574">
          <cell r="B36574">
            <v>89646</v>
          </cell>
        </row>
        <row r="36575">
          <cell r="B36575">
            <v>89646</v>
          </cell>
        </row>
        <row r="36576">
          <cell r="B36576">
            <v>89777</v>
          </cell>
        </row>
        <row r="36577">
          <cell r="B36577">
            <v>89777</v>
          </cell>
        </row>
        <row r="36578">
          <cell r="B36578">
            <v>89777</v>
          </cell>
        </row>
        <row r="36579">
          <cell r="B36579">
            <v>89777</v>
          </cell>
        </row>
        <row r="36580">
          <cell r="B36580">
            <v>89777</v>
          </cell>
        </row>
        <row r="36581">
          <cell r="B36581">
            <v>89729</v>
          </cell>
        </row>
        <row r="36582">
          <cell r="B36582">
            <v>89729</v>
          </cell>
        </row>
        <row r="36583">
          <cell r="B36583">
            <v>89729</v>
          </cell>
        </row>
        <row r="36584">
          <cell r="B36584">
            <v>89729</v>
          </cell>
        </row>
        <row r="36585">
          <cell r="B36585">
            <v>89729</v>
          </cell>
        </row>
        <row r="36586">
          <cell r="B36586">
            <v>89649</v>
          </cell>
        </row>
        <row r="36587">
          <cell r="B36587">
            <v>89649</v>
          </cell>
        </row>
        <row r="36588">
          <cell r="B36588">
            <v>89649</v>
          </cell>
        </row>
        <row r="36589">
          <cell r="B36589">
            <v>89649</v>
          </cell>
        </row>
        <row r="36590">
          <cell r="B36590">
            <v>89649</v>
          </cell>
        </row>
        <row r="36591">
          <cell r="B36591">
            <v>89781</v>
          </cell>
        </row>
        <row r="36592">
          <cell r="B36592">
            <v>89781</v>
          </cell>
        </row>
        <row r="36593">
          <cell r="B36593">
            <v>89781</v>
          </cell>
        </row>
        <row r="36594">
          <cell r="B36594">
            <v>89781</v>
          </cell>
        </row>
        <row r="36595">
          <cell r="B36595">
            <v>89781</v>
          </cell>
        </row>
        <row r="36596">
          <cell r="B36596">
            <v>104023</v>
          </cell>
        </row>
        <row r="36597">
          <cell r="B36597">
            <v>104023</v>
          </cell>
        </row>
        <row r="36598">
          <cell r="B36598">
            <v>104023</v>
          </cell>
        </row>
        <row r="36599">
          <cell r="B36599">
            <v>104023</v>
          </cell>
        </row>
        <row r="36600">
          <cell r="B36600">
            <v>104023</v>
          </cell>
        </row>
        <row r="36601">
          <cell r="B36601">
            <v>89788</v>
          </cell>
        </row>
        <row r="36602">
          <cell r="B36602">
            <v>89788</v>
          </cell>
        </row>
        <row r="36603">
          <cell r="B36603">
            <v>89788</v>
          </cell>
        </row>
        <row r="36604">
          <cell r="B36604">
            <v>89788</v>
          </cell>
        </row>
        <row r="36605">
          <cell r="B36605">
            <v>89788</v>
          </cell>
        </row>
        <row r="36606">
          <cell r="B36606">
            <v>89790</v>
          </cell>
        </row>
        <row r="36607">
          <cell r="B36607">
            <v>89790</v>
          </cell>
        </row>
        <row r="36608">
          <cell r="B36608">
            <v>89790</v>
          </cell>
        </row>
        <row r="36609">
          <cell r="B36609">
            <v>89790</v>
          </cell>
        </row>
        <row r="36610">
          <cell r="B36610">
            <v>89790</v>
          </cell>
        </row>
        <row r="36611">
          <cell r="B36611">
            <v>89792</v>
          </cell>
        </row>
        <row r="36612">
          <cell r="B36612">
            <v>89792</v>
          </cell>
        </row>
        <row r="36613">
          <cell r="B36613">
            <v>89792</v>
          </cell>
        </row>
        <row r="36614">
          <cell r="B36614">
            <v>89792</v>
          </cell>
        </row>
        <row r="36615">
          <cell r="B36615">
            <v>89792</v>
          </cell>
        </row>
        <row r="36616">
          <cell r="B36616">
            <v>89640</v>
          </cell>
        </row>
        <row r="36617">
          <cell r="B36617">
            <v>89640</v>
          </cell>
        </row>
        <row r="36618">
          <cell r="B36618">
            <v>89640</v>
          </cell>
        </row>
        <row r="36619">
          <cell r="B36619">
            <v>89640</v>
          </cell>
        </row>
        <row r="36620">
          <cell r="B36620">
            <v>89640</v>
          </cell>
        </row>
        <row r="36621">
          <cell r="B36621">
            <v>89644</v>
          </cell>
        </row>
        <row r="36622">
          <cell r="B36622">
            <v>89644</v>
          </cell>
        </row>
        <row r="36623">
          <cell r="B36623">
            <v>89644</v>
          </cell>
        </row>
        <row r="36624">
          <cell r="B36624">
            <v>89644</v>
          </cell>
        </row>
        <row r="36625">
          <cell r="B36625">
            <v>89644</v>
          </cell>
        </row>
        <row r="36626">
          <cell r="B36626">
            <v>89645</v>
          </cell>
        </row>
        <row r="36627">
          <cell r="B36627">
            <v>89645</v>
          </cell>
        </row>
        <row r="36628">
          <cell r="B36628">
            <v>89645</v>
          </cell>
        </row>
        <row r="36629">
          <cell r="B36629">
            <v>89645</v>
          </cell>
        </row>
        <row r="36630">
          <cell r="B36630">
            <v>89645</v>
          </cell>
        </row>
        <row r="36631">
          <cell r="B36631">
            <v>89652</v>
          </cell>
        </row>
        <row r="36632">
          <cell r="B36632">
            <v>89652</v>
          </cell>
        </row>
        <row r="36633">
          <cell r="B36633">
            <v>89652</v>
          </cell>
        </row>
        <row r="36634">
          <cell r="B36634">
            <v>89652</v>
          </cell>
        </row>
        <row r="36635">
          <cell r="B36635">
            <v>89652</v>
          </cell>
        </row>
        <row r="36636">
          <cell r="B36636">
            <v>89738</v>
          </cell>
        </row>
        <row r="36637">
          <cell r="B36637">
            <v>89738</v>
          </cell>
        </row>
        <row r="36638">
          <cell r="B36638">
            <v>89738</v>
          </cell>
        </row>
        <row r="36639">
          <cell r="B36639">
            <v>89738</v>
          </cell>
        </row>
        <row r="36640">
          <cell r="B36640">
            <v>89738</v>
          </cell>
        </row>
        <row r="36641">
          <cell r="B36641">
            <v>89659</v>
          </cell>
        </row>
        <row r="36642">
          <cell r="B36642">
            <v>89659</v>
          </cell>
        </row>
        <row r="36643">
          <cell r="B36643">
            <v>89659</v>
          </cell>
        </row>
        <row r="36644">
          <cell r="B36644">
            <v>89659</v>
          </cell>
        </row>
        <row r="36645">
          <cell r="B36645">
            <v>89659</v>
          </cell>
        </row>
        <row r="36646">
          <cell r="B36646">
            <v>89756</v>
          </cell>
        </row>
        <row r="36647">
          <cell r="B36647">
            <v>89756</v>
          </cell>
        </row>
        <row r="36648">
          <cell r="B36648">
            <v>89756</v>
          </cell>
        </row>
        <row r="36649">
          <cell r="B36649">
            <v>89756</v>
          </cell>
        </row>
        <row r="36650">
          <cell r="B36650">
            <v>89756</v>
          </cell>
        </row>
        <row r="36651">
          <cell r="B36651">
            <v>89672</v>
          </cell>
        </row>
        <row r="36652">
          <cell r="B36652">
            <v>89672</v>
          </cell>
        </row>
        <row r="36653">
          <cell r="B36653">
            <v>89672</v>
          </cell>
        </row>
        <row r="36654">
          <cell r="B36654">
            <v>89672</v>
          </cell>
        </row>
        <row r="36655">
          <cell r="B36655">
            <v>89672</v>
          </cell>
        </row>
        <row r="36656">
          <cell r="B36656">
            <v>89815</v>
          </cell>
        </row>
        <row r="36657">
          <cell r="B36657">
            <v>89815</v>
          </cell>
        </row>
        <row r="36658">
          <cell r="B36658">
            <v>89815</v>
          </cell>
        </row>
        <row r="36659">
          <cell r="B36659">
            <v>89815</v>
          </cell>
        </row>
        <row r="36660">
          <cell r="B36660">
            <v>89815</v>
          </cell>
        </row>
        <row r="36661">
          <cell r="B36661">
            <v>89761</v>
          </cell>
        </row>
        <row r="36662">
          <cell r="B36662">
            <v>89761</v>
          </cell>
        </row>
        <row r="36663">
          <cell r="B36663">
            <v>89761</v>
          </cell>
        </row>
        <row r="36664">
          <cell r="B36664">
            <v>89761</v>
          </cell>
        </row>
        <row r="36665">
          <cell r="B36665">
            <v>89761</v>
          </cell>
        </row>
        <row r="36666">
          <cell r="B36666">
            <v>89682</v>
          </cell>
        </row>
        <row r="36667">
          <cell r="B36667">
            <v>89682</v>
          </cell>
        </row>
        <row r="36668">
          <cell r="B36668">
            <v>89682</v>
          </cell>
        </row>
        <row r="36669">
          <cell r="B36669">
            <v>89682</v>
          </cell>
        </row>
        <row r="36670">
          <cell r="B36670">
            <v>89682</v>
          </cell>
        </row>
        <row r="36671">
          <cell r="B36671">
            <v>89824</v>
          </cell>
        </row>
        <row r="36672">
          <cell r="B36672">
            <v>89824</v>
          </cell>
        </row>
        <row r="36673">
          <cell r="B36673">
            <v>89824</v>
          </cell>
        </row>
        <row r="36674">
          <cell r="B36674">
            <v>89824</v>
          </cell>
        </row>
        <row r="36675">
          <cell r="B36675">
            <v>89824</v>
          </cell>
        </row>
        <row r="36676">
          <cell r="B36676">
            <v>104026</v>
          </cell>
        </row>
        <row r="36677">
          <cell r="B36677">
            <v>104026</v>
          </cell>
        </row>
        <row r="36678">
          <cell r="B36678">
            <v>104026</v>
          </cell>
        </row>
        <row r="36679">
          <cell r="B36679">
            <v>104026</v>
          </cell>
        </row>
        <row r="36680">
          <cell r="B36680">
            <v>104026</v>
          </cell>
        </row>
        <row r="36681">
          <cell r="B36681">
            <v>89740</v>
          </cell>
        </row>
        <row r="36682">
          <cell r="B36682">
            <v>89740</v>
          </cell>
        </row>
        <row r="36683">
          <cell r="B36683">
            <v>89740</v>
          </cell>
        </row>
        <row r="36684">
          <cell r="B36684">
            <v>89740</v>
          </cell>
        </row>
        <row r="36685">
          <cell r="B36685">
            <v>89740</v>
          </cell>
        </row>
        <row r="36686">
          <cell r="B36686">
            <v>89836</v>
          </cell>
        </row>
        <row r="36687">
          <cell r="B36687">
            <v>89836</v>
          </cell>
        </row>
        <row r="36688">
          <cell r="B36688">
            <v>89836</v>
          </cell>
        </row>
        <row r="36689">
          <cell r="B36689">
            <v>89836</v>
          </cell>
        </row>
        <row r="36690">
          <cell r="B36690">
            <v>89836</v>
          </cell>
        </row>
        <row r="36691">
          <cell r="B36691">
            <v>89653</v>
          </cell>
        </row>
        <row r="36692">
          <cell r="B36692">
            <v>89653</v>
          </cell>
        </row>
        <row r="36693">
          <cell r="B36693">
            <v>89653</v>
          </cell>
        </row>
        <row r="36694">
          <cell r="B36694">
            <v>89653</v>
          </cell>
        </row>
        <row r="36695">
          <cell r="B36695">
            <v>89653</v>
          </cell>
        </row>
        <row r="36696">
          <cell r="B36696">
            <v>89660</v>
          </cell>
        </row>
        <row r="36697">
          <cell r="B36697">
            <v>89660</v>
          </cell>
        </row>
        <row r="36698">
          <cell r="B36698">
            <v>89660</v>
          </cell>
        </row>
        <row r="36699">
          <cell r="B36699">
            <v>89660</v>
          </cell>
        </row>
        <row r="36700">
          <cell r="B36700">
            <v>89660</v>
          </cell>
        </row>
        <row r="36701">
          <cell r="B36701">
            <v>104028</v>
          </cell>
        </row>
        <row r="36702">
          <cell r="B36702">
            <v>104028</v>
          </cell>
        </row>
        <row r="36703">
          <cell r="B36703">
            <v>104028</v>
          </cell>
        </row>
        <row r="36704">
          <cell r="B36704">
            <v>104028</v>
          </cell>
        </row>
        <row r="36705">
          <cell r="B36705">
            <v>104028</v>
          </cell>
        </row>
        <row r="36706">
          <cell r="B36706">
            <v>89826</v>
          </cell>
        </row>
        <row r="36707">
          <cell r="B36707">
            <v>89826</v>
          </cell>
        </row>
        <row r="36708">
          <cell r="B36708">
            <v>89826</v>
          </cell>
        </row>
        <row r="36709">
          <cell r="B36709">
            <v>89826</v>
          </cell>
        </row>
        <row r="36710">
          <cell r="B36710">
            <v>89826</v>
          </cell>
        </row>
        <row r="36711">
          <cell r="B36711">
            <v>89651</v>
          </cell>
        </row>
        <row r="36712">
          <cell r="B36712">
            <v>89651</v>
          </cell>
        </row>
        <row r="36713">
          <cell r="B36713">
            <v>89651</v>
          </cell>
        </row>
        <row r="36714">
          <cell r="B36714">
            <v>89651</v>
          </cell>
        </row>
        <row r="36715">
          <cell r="B36715">
            <v>89651</v>
          </cell>
        </row>
        <row r="36716">
          <cell r="B36716">
            <v>89736</v>
          </cell>
        </row>
        <row r="36717">
          <cell r="B36717">
            <v>89736</v>
          </cell>
        </row>
        <row r="36718">
          <cell r="B36718">
            <v>89736</v>
          </cell>
        </row>
        <row r="36719">
          <cell r="B36719">
            <v>89736</v>
          </cell>
        </row>
        <row r="36720">
          <cell r="B36720">
            <v>89736</v>
          </cell>
        </row>
        <row r="36721">
          <cell r="B36721">
            <v>89658</v>
          </cell>
        </row>
        <row r="36722">
          <cell r="B36722">
            <v>89658</v>
          </cell>
        </row>
        <row r="36723">
          <cell r="B36723">
            <v>89658</v>
          </cell>
        </row>
        <row r="36724">
          <cell r="B36724">
            <v>89658</v>
          </cell>
        </row>
        <row r="36725">
          <cell r="B36725">
            <v>89658</v>
          </cell>
        </row>
        <row r="36726">
          <cell r="B36726">
            <v>89755</v>
          </cell>
        </row>
        <row r="36727">
          <cell r="B36727">
            <v>89755</v>
          </cell>
        </row>
        <row r="36728">
          <cell r="B36728">
            <v>89755</v>
          </cell>
        </row>
        <row r="36729">
          <cell r="B36729">
            <v>89755</v>
          </cell>
        </row>
        <row r="36730">
          <cell r="B36730">
            <v>89755</v>
          </cell>
        </row>
        <row r="36731">
          <cell r="B36731">
            <v>89670</v>
          </cell>
        </row>
        <row r="36732">
          <cell r="B36732">
            <v>89670</v>
          </cell>
        </row>
        <row r="36733">
          <cell r="B36733">
            <v>89670</v>
          </cell>
        </row>
        <row r="36734">
          <cell r="B36734">
            <v>89670</v>
          </cell>
        </row>
        <row r="36735">
          <cell r="B36735">
            <v>89670</v>
          </cell>
        </row>
        <row r="36736">
          <cell r="B36736">
            <v>89794</v>
          </cell>
        </row>
        <row r="36737">
          <cell r="B36737">
            <v>89794</v>
          </cell>
        </row>
        <row r="36738">
          <cell r="B36738">
            <v>89794</v>
          </cell>
        </row>
        <row r="36739">
          <cell r="B36739">
            <v>89794</v>
          </cell>
        </row>
        <row r="36740">
          <cell r="B36740">
            <v>89794</v>
          </cell>
        </row>
        <row r="36741">
          <cell r="B36741">
            <v>89760</v>
          </cell>
        </row>
        <row r="36742">
          <cell r="B36742">
            <v>89760</v>
          </cell>
        </row>
        <row r="36743">
          <cell r="B36743">
            <v>89760</v>
          </cell>
        </row>
        <row r="36744">
          <cell r="B36744">
            <v>89760</v>
          </cell>
        </row>
        <row r="36745">
          <cell r="B36745">
            <v>89760</v>
          </cell>
        </row>
        <row r="36746">
          <cell r="B36746">
            <v>89680</v>
          </cell>
        </row>
        <row r="36747">
          <cell r="B36747">
            <v>89680</v>
          </cell>
        </row>
        <row r="36748">
          <cell r="B36748">
            <v>89680</v>
          </cell>
        </row>
        <row r="36749">
          <cell r="B36749">
            <v>89680</v>
          </cell>
        </row>
        <row r="36750">
          <cell r="B36750">
            <v>89680</v>
          </cell>
        </row>
        <row r="36751">
          <cell r="B36751">
            <v>89822</v>
          </cell>
        </row>
        <row r="36752">
          <cell r="B36752">
            <v>89822</v>
          </cell>
        </row>
        <row r="36753">
          <cell r="B36753">
            <v>89822</v>
          </cell>
        </row>
        <row r="36754">
          <cell r="B36754">
            <v>89822</v>
          </cell>
        </row>
        <row r="36755">
          <cell r="B36755">
            <v>89822</v>
          </cell>
        </row>
        <row r="36756">
          <cell r="B36756">
            <v>104025</v>
          </cell>
        </row>
        <row r="36757">
          <cell r="B36757">
            <v>104025</v>
          </cell>
        </row>
        <row r="36758">
          <cell r="B36758">
            <v>104025</v>
          </cell>
        </row>
        <row r="36759">
          <cell r="B36759">
            <v>104025</v>
          </cell>
        </row>
        <row r="36760">
          <cell r="B36760">
            <v>104025</v>
          </cell>
        </row>
        <row r="36761">
          <cell r="B36761">
            <v>89835</v>
          </cell>
        </row>
        <row r="36762">
          <cell r="B36762">
            <v>89835</v>
          </cell>
        </row>
        <row r="36763">
          <cell r="B36763">
            <v>89835</v>
          </cell>
        </row>
        <row r="36764">
          <cell r="B36764">
            <v>89835</v>
          </cell>
        </row>
        <row r="36765">
          <cell r="B36765">
            <v>89835</v>
          </cell>
        </row>
        <row r="36766">
          <cell r="B36766">
            <v>89838</v>
          </cell>
        </row>
        <row r="36767">
          <cell r="B36767">
            <v>89838</v>
          </cell>
        </row>
        <row r="36768">
          <cell r="B36768">
            <v>89838</v>
          </cell>
        </row>
        <row r="36769">
          <cell r="B36769">
            <v>89838</v>
          </cell>
        </row>
        <row r="36770">
          <cell r="B36770">
            <v>89838</v>
          </cell>
        </row>
        <row r="36771">
          <cell r="B36771">
            <v>89840</v>
          </cell>
        </row>
        <row r="36772">
          <cell r="B36772">
            <v>89840</v>
          </cell>
        </row>
        <row r="36773">
          <cell r="B36773">
            <v>89840</v>
          </cell>
        </row>
        <row r="36774">
          <cell r="B36774">
            <v>89840</v>
          </cell>
        </row>
        <row r="36775">
          <cell r="B36775">
            <v>89840</v>
          </cell>
        </row>
        <row r="36776">
          <cell r="B36776">
            <v>104015</v>
          </cell>
        </row>
        <row r="36777">
          <cell r="B36777">
            <v>104015</v>
          </cell>
        </row>
        <row r="36778">
          <cell r="B36778">
            <v>104015</v>
          </cell>
        </row>
        <row r="36779">
          <cell r="B36779">
            <v>104015</v>
          </cell>
        </row>
        <row r="36780">
          <cell r="B36780">
            <v>104015</v>
          </cell>
        </row>
        <row r="36781">
          <cell r="B36781">
            <v>104018</v>
          </cell>
        </row>
        <row r="36782">
          <cell r="B36782">
            <v>104018</v>
          </cell>
        </row>
        <row r="36783">
          <cell r="B36783">
            <v>104018</v>
          </cell>
        </row>
        <row r="36784">
          <cell r="B36784">
            <v>104018</v>
          </cell>
        </row>
        <row r="36785">
          <cell r="B36785">
            <v>104018</v>
          </cell>
        </row>
        <row r="36786">
          <cell r="B36786">
            <v>104016</v>
          </cell>
        </row>
        <row r="36787">
          <cell r="B36787">
            <v>104016</v>
          </cell>
        </row>
        <row r="36788">
          <cell r="B36788">
            <v>104016</v>
          </cell>
        </row>
        <row r="36789">
          <cell r="B36789">
            <v>104016</v>
          </cell>
        </row>
        <row r="36790">
          <cell r="B36790">
            <v>104016</v>
          </cell>
        </row>
        <row r="36791">
          <cell r="B36791">
            <v>104019</v>
          </cell>
        </row>
        <row r="36792">
          <cell r="B36792">
            <v>104019</v>
          </cell>
        </row>
        <row r="36793">
          <cell r="B36793">
            <v>104019</v>
          </cell>
        </row>
        <row r="36794">
          <cell r="B36794">
            <v>104019</v>
          </cell>
        </row>
        <row r="36795">
          <cell r="B36795">
            <v>104019</v>
          </cell>
        </row>
        <row r="36796">
          <cell r="B36796">
            <v>104017</v>
          </cell>
        </row>
        <row r="36797">
          <cell r="B36797">
            <v>104017</v>
          </cell>
        </row>
        <row r="36798">
          <cell r="B36798">
            <v>104017</v>
          </cell>
        </row>
        <row r="36799">
          <cell r="B36799">
            <v>104017</v>
          </cell>
        </row>
        <row r="36800">
          <cell r="B36800">
            <v>104017</v>
          </cell>
        </row>
        <row r="36801">
          <cell r="B36801">
            <v>104020</v>
          </cell>
        </row>
        <row r="36802">
          <cell r="B36802">
            <v>104020</v>
          </cell>
        </row>
        <row r="36803">
          <cell r="B36803">
            <v>104020</v>
          </cell>
        </row>
        <row r="36804">
          <cell r="B36804">
            <v>104020</v>
          </cell>
        </row>
        <row r="36805">
          <cell r="B36805">
            <v>104020</v>
          </cell>
        </row>
        <row r="36806">
          <cell r="B36806">
            <v>104030</v>
          </cell>
        </row>
        <row r="36807">
          <cell r="B36807">
            <v>104030</v>
          </cell>
        </row>
        <row r="36808">
          <cell r="B36808">
            <v>104030</v>
          </cell>
        </row>
        <row r="36809">
          <cell r="B36809">
            <v>104030</v>
          </cell>
        </row>
        <row r="36810">
          <cell r="B36810">
            <v>104030</v>
          </cell>
        </row>
        <row r="36811">
          <cell r="B36811">
            <v>89694</v>
          </cell>
        </row>
        <row r="36812">
          <cell r="B36812">
            <v>89694</v>
          </cell>
        </row>
        <row r="36813">
          <cell r="B36813">
            <v>89694</v>
          </cell>
        </row>
        <row r="36814">
          <cell r="B36814">
            <v>89694</v>
          </cell>
        </row>
        <row r="36815">
          <cell r="B36815">
            <v>89694</v>
          </cell>
        </row>
        <row r="36816">
          <cell r="B36816">
            <v>89700</v>
          </cell>
        </row>
        <row r="36817">
          <cell r="B36817">
            <v>89700</v>
          </cell>
        </row>
        <row r="36818">
          <cell r="B36818">
            <v>89700</v>
          </cell>
        </row>
        <row r="36819">
          <cell r="B36819">
            <v>89700</v>
          </cell>
        </row>
        <row r="36820">
          <cell r="B36820">
            <v>89700</v>
          </cell>
        </row>
        <row r="36821">
          <cell r="B36821">
            <v>89703</v>
          </cell>
        </row>
        <row r="36822">
          <cell r="B36822">
            <v>89703</v>
          </cell>
        </row>
        <row r="36823">
          <cell r="B36823">
            <v>89703</v>
          </cell>
        </row>
        <row r="36824">
          <cell r="B36824">
            <v>89703</v>
          </cell>
        </row>
        <row r="36825">
          <cell r="B36825">
            <v>89703</v>
          </cell>
        </row>
        <row r="36826">
          <cell r="B36826">
            <v>89691</v>
          </cell>
        </row>
        <row r="36827">
          <cell r="B36827">
            <v>89691</v>
          </cell>
        </row>
        <row r="36828">
          <cell r="B36828">
            <v>89691</v>
          </cell>
        </row>
        <row r="36829">
          <cell r="B36829">
            <v>89691</v>
          </cell>
        </row>
        <row r="36830">
          <cell r="B36830">
            <v>89691</v>
          </cell>
        </row>
        <row r="36831">
          <cell r="B36831">
            <v>89765</v>
          </cell>
        </row>
        <row r="36832">
          <cell r="B36832">
            <v>89765</v>
          </cell>
        </row>
        <row r="36833">
          <cell r="B36833">
            <v>89765</v>
          </cell>
        </row>
        <row r="36834">
          <cell r="B36834">
            <v>89765</v>
          </cell>
        </row>
        <row r="36835">
          <cell r="B36835">
            <v>89765</v>
          </cell>
        </row>
        <row r="36836">
          <cell r="B36836">
            <v>89697</v>
          </cell>
        </row>
        <row r="36837">
          <cell r="B36837">
            <v>89697</v>
          </cell>
        </row>
        <row r="36838">
          <cell r="B36838">
            <v>89697</v>
          </cell>
        </row>
        <row r="36839">
          <cell r="B36839">
            <v>89697</v>
          </cell>
        </row>
        <row r="36840">
          <cell r="B36840">
            <v>89697</v>
          </cell>
        </row>
        <row r="36841">
          <cell r="B36841">
            <v>89844</v>
          </cell>
        </row>
        <row r="36842">
          <cell r="B36842">
            <v>89844</v>
          </cell>
        </row>
        <row r="36843">
          <cell r="B36843">
            <v>89844</v>
          </cell>
        </row>
        <row r="36844">
          <cell r="B36844">
            <v>89844</v>
          </cell>
        </row>
        <row r="36845">
          <cell r="B36845">
            <v>89844</v>
          </cell>
        </row>
        <row r="36846">
          <cell r="B36846">
            <v>104022</v>
          </cell>
        </row>
        <row r="36847">
          <cell r="B36847">
            <v>104022</v>
          </cell>
        </row>
        <row r="36848">
          <cell r="B36848">
            <v>104022</v>
          </cell>
        </row>
        <row r="36849">
          <cell r="B36849">
            <v>104022</v>
          </cell>
        </row>
        <row r="36850">
          <cell r="B36850">
            <v>104022</v>
          </cell>
        </row>
        <row r="36851">
          <cell r="B36851">
            <v>89633</v>
          </cell>
        </row>
        <row r="36852">
          <cell r="B36852">
            <v>89633</v>
          </cell>
        </row>
        <row r="36853">
          <cell r="B36853">
            <v>89633</v>
          </cell>
        </row>
        <row r="36854">
          <cell r="B36854">
            <v>89633</v>
          </cell>
        </row>
        <row r="36855">
          <cell r="B36855">
            <v>89716</v>
          </cell>
        </row>
        <row r="36856">
          <cell r="B36856">
            <v>89716</v>
          </cell>
        </row>
        <row r="36857">
          <cell r="B36857">
            <v>89716</v>
          </cell>
        </row>
        <row r="36858">
          <cell r="B36858">
            <v>89716</v>
          </cell>
        </row>
        <row r="36859">
          <cell r="B36859">
            <v>89634</v>
          </cell>
        </row>
        <row r="36860">
          <cell r="B36860">
            <v>89634</v>
          </cell>
        </row>
        <row r="36861">
          <cell r="B36861">
            <v>89634</v>
          </cell>
        </row>
        <row r="36862">
          <cell r="B36862">
            <v>89634</v>
          </cell>
        </row>
        <row r="36863">
          <cell r="B36863">
            <v>89717</v>
          </cell>
        </row>
        <row r="36864">
          <cell r="B36864">
            <v>89717</v>
          </cell>
        </row>
        <row r="36865">
          <cell r="B36865">
            <v>89717</v>
          </cell>
        </row>
        <row r="36866">
          <cell r="B36866">
            <v>89717</v>
          </cell>
        </row>
        <row r="36867">
          <cell r="B36867">
            <v>89635</v>
          </cell>
        </row>
        <row r="36868">
          <cell r="B36868">
            <v>89635</v>
          </cell>
        </row>
        <row r="36869">
          <cell r="B36869">
            <v>89635</v>
          </cell>
        </row>
        <row r="36870">
          <cell r="B36870">
            <v>89635</v>
          </cell>
        </row>
        <row r="36871">
          <cell r="B36871">
            <v>89770</v>
          </cell>
        </row>
        <row r="36872">
          <cell r="B36872">
            <v>89770</v>
          </cell>
        </row>
        <row r="36873">
          <cell r="B36873">
            <v>89770</v>
          </cell>
        </row>
        <row r="36874">
          <cell r="B36874">
            <v>89770</v>
          </cell>
        </row>
        <row r="36875">
          <cell r="B36875">
            <v>89718</v>
          </cell>
        </row>
        <row r="36876">
          <cell r="B36876">
            <v>89718</v>
          </cell>
        </row>
        <row r="36877">
          <cell r="B36877">
            <v>89718</v>
          </cell>
        </row>
        <row r="36878">
          <cell r="B36878">
            <v>89718</v>
          </cell>
        </row>
        <row r="36879">
          <cell r="B36879">
            <v>89636</v>
          </cell>
        </row>
        <row r="36880">
          <cell r="B36880">
            <v>89636</v>
          </cell>
        </row>
        <row r="36881">
          <cell r="B36881">
            <v>89636</v>
          </cell>
        </row>
        <row r="36882">
          <cell r="B36882">
            <v>89636</v>
          </cell>
        </row>
        <row r="36883">
          <cell r="B36883">
            <v>89771</v>
          </cell>
        </row>
        <row r="36884">
          <cell r="B36884">
            <v>89771</v>
          </cell>
        </row>
        <row r="36885">
          <cell r="B36885">
            <v>89771</v>
          </cell>
        </row>
        <row r="36886">
          <cell r="B36886">
            <v>89771</v>
          </cell>
        </row>
        <row r="36887">
          <cell r="B36887">
            <v>104021</v>
          </cell>
        </row>
        <row r="36888">
          <cell r="B36888">
            <v>104021</v>
          </cell>
        </row>
        <row r="36889">
          <cell r="B36889">
            <v>104021</v>
          </cell>
        </row>
        <row r="36890">
          <cell r="B36890">
            <v>104021</v>
          </cell>
        </row>
        <row r="36891">
          <cell r="B36891">
            <v>89772</v>
          </cell>
        </row>
        <row r="36892">
          <cell r="B36892">
            <v>89772</v>
          </cell>
        </row>
        <row r="36893">
          <cell r="B36893">
            <v>89772</v>
          </cell>
        </row>
        <row r="36894">
          <cell r="B36894">
            <v>89772</v>
          </cell>
        </row>
        <row r="36895">
          <cell r="B36895">
            <v>89773</v>
          </cell>
        </row>
        <row r="36896">
          <cell r="B36896">
            <v>89773</v>
          </cell>
        </row>
        <row r="36897">
          <cell r="B36897">
            <v>89773</v>
          </cell>
        </row>
        <row r="36898">
          <cell r="B36898">
            <v>89773</v>
          </cell>
        </row>
        <row r="36899">
          <cell r="B36899">
            <v>89775</v>
          </cell>
        </row>
        <row r="36900">
          <cell r="B36900">
            <v>89775</v>
          </cell>
        </row>
        <row r="36901">
          <cell r="B36901">
            <v>89775</v>
          </cell>
        </row>
        <row r="36902">
          <cell r="B36902">
            <v>89775</v>
          </cell>
        </row>
        <row r="36903">
          <cell r="B36903">
            <v>89767</v>
          </cell>
        </row>
        <row r="36904">
          <cell r="B36904">
            <v>89767</v>
          </cell>
        </row>
        <row r="36905">
          <cell r="B36905">
            <v>89767</v>
          </cell>
        </row>
        <row r="36906">
          <cell r="B36906">
            <v>89767</v>
          </cell>
        </row>
        <row r="36907">
          <cell r="B36907">
            <v>89767</v>
          </cell>
        </row>
        <row r="36908">
          <cell r="B36908">
            <v>89695</v>
          </cell>
        </row>
        <row r="36909">
          <cell r="B36909">
            <v>89695</v>
          </cell>
        </row>
        <row r="36910">
          <cell r="B36910">
            <v>89695</v>
          </cell>
        </row>
        <row r="36911">
          <cell r="B36911">
            <v>89695</v>
          </cell>
        </row>
        <row r="36912">
          <cell r="B36912">
            <v>89695</v>
          </cell>
        </row>
        <row r="36913">
          <cell r="B36913">
            <v>89702</v>
          </cell>
        </row>
        <row r="36914">
          <cell r="B36914">
            <v>89702</v>
          </cell>
        </row>
        <row r="36915">
          <cell r="B36915">
            <v>89702</v>
          </cell>
        </row>
        <row r="36916">
          <cell r="B36916">
            <v>89702</v>
          </cell>
        </row>
        <row r="36917">
          <cell r="B36917">
            <v>89702</v>
          </cell>
        </row>
        <row r="36918">
          <cell r="B36918">
            <v>89768</v>
          </cell>
        </row>
        <row r="36919">
          <cell r="B36919">
            <v>89768</v>
          </cell>
        </row>
        <row r="36920">
          <cell r="B36920">
            <v>89768</v>
          </cell>
        </row>
        <row r="36921">
          <cell r="B36921">
            <v>89768</v>
          </cell>
        </row>
        <row r="36922">
          <cell r="B36922">
            <v>89768</v>
          </cell>
        </row>
        <row r="36923">
          <cell r="B36923">
            <v>89842</v>
          </cell>
        </row>
        <row r="36924">
          <cell r="B36924">
            <v>89842</v>
          </cell>
        </row>
        <row r="36925">
          <cell r="B36925">
            <v>89842</v>
          </cell>
        </row>
        <row r="36926">
          <cell r="B36926">
            <v>89842</v>
          </cell>
        </row>
        <row r="36927">
          <cell r="B36927">
            <v>89842</v>
          </cell>
        </row>
        <row r="36928">
          <cell r="B36928">
            <v>89845</v>
          </cell>
        </row>
        <row r="36929">
          <cell r="B36929">
            <v>89845</v>
          </cell>
        </row>
        <row r="36930">
          <cell r="B36930">
            <v>89845</v>
          </cell>
        </row>
        <row r="36931">
          <cell r="B36931">
            <v>89845</v>
          </cell>
        </row>
        <row r="36932">
          <cell r="B36932">
            <v>89845</v>
          </cell>
        </row>
        <row r="36933">
          <cell r="B36933">
            <v>89846</v>
          </cell>
        </row>
        <row r="36934">
          <cell r="B36934">
            <v>89846</v>
          </cell>
        </row>
        <row r="36935">
          <cell r="B36935">
            <v>89846</v>
          </cell>
        </row>
        <row r="36936">
          <cell r="B36936">
            <v>89846</v>
          </cell>
        </row>
        <row r="36937">
          <cell r="B36937">
            <v>89846</v>
          </cell>
        </row>
        <row r="36938">
          <cell r="B36938">
            <v>89847</v>
          </cell>
        </row>
        <row r="36939">
          <cell r="B36939">
            <v>89847</v>
          </cell>
        </row>
        <row r="36940">
          <cell r="B36940">
            <v>89847</v>
          </cell>
        </row>
        <row r="36941">
          <cell r="B36941">
            <v>89847</v>
          </cell>
        </row>
        <row r="36942">
          <cell r="B36942">
            <v>89847</v>
          </cell>
        </row>
        <row r="36943">
          <cell r="B36943">
            <v>89705</v>
          </cell>
        </row>
        <row r="36944">
          <cell r="B36944">
            <v>89705</v>
          </cell>
        </row>
        <row r="36945">
          <cell r="B36945">
            <v>89705</v>
          </cell>
        </row>
        <row r="36946">
          <cell r="B36946">
            <v>89705</v>
          </cell>
        </row>
        <row r="36947">
          <cell r="B36947">
            <v>89705</v>
          </cell>
        </row>
        <row r="36948">
          <cell r="B36948">
            <v>89769</v>
          </cell>
        </row>
        <row r="36949">
          <cell r="B36949">
            <v>89769</v>
          </cell>
        </row>
        <row r="36950">
          <cell r="B36950">
            <v>89769</v>
          </cell>
        </row>
        <row r="36951">
          <cell r="B36951">
            <v>89769</v>
          </cell>
        </row>
        <row r="36952">
          <cell r="B36952">
            <v>89769</v>
          </cell>
        </row>
        <row r="36953">
          <cell r="B36953">
            <v>89706</v>
          </cell>
        </row>
        <row r="36954">
          <cell r="B36954">
            <v>89706</v>
          </cell>
        </row>
        <row r="36955">
          <cell r="B36955">
            <v>89706</v>
          </cell>
        </row>
        <row r="36956">
          <cell r="B36956">
            <v>89706</v>
          </cell>
        </row>
        <row r="36957">
          <cell r="B36957">
            <v>89706</v>
          </cell>
        </row>
        <row r="36958">
          <cell r="B36958">
            <v>89741</v>
          </cell>
        </row>
        <row r="36959">
          <cell r="B36959">
            <v>89741</v>
          </cell>
        </row>
        <row r="36960">
          <cell r="B36960">
            <v>89741</v>
          </cell>
        </row>
        <row r="36961">
          <cell r="B36961">
            <v>89741</v>
          </cell>
        </row>
        <row r="36962">
          <cell r="B36962">
            <v>89741</v>
          </cell>
        </row>
        <row r="36963">
          <cell r="B36963">
            <v>89757</v>
          </cell>
        </row>
        <row r="36964">
          <cell r="B36964">
            <v>89757</v>
          </cell>
        </row>
        <row r="36965">
          <cell r="B36965">
            <v>89757</v>
          </cell>
        </row>
        <row r="36966">
          <cell r="B36966">
            <v>89757</v>
          </cell>
        </row>
        <row r="36967">
          <cell r="B36967">
            <v>89757</v>
          </cell>
        </row>
        <row r="36968">
          <cell r="B36968">
            <v>104027</v>
          </cell>
        </row>
        <row r="36969">
          <cell r="B36969">
            <v>104027</v>
          </cell>
        </row>
        <row r="36970">
          <cell r="B36970">
            <v>104027</v>
          </cell>
        </row>
        <row r="36971">
          <cell r="B36971">
            <v>104027</v>
          </cell>
        </row>
        <row r="36972">
          <cell r="B36972">
            <v>104027</v>
          </cell>
        </row>
        <row r="36973">
          <cell r="B36973">
            <v>89837</v>
          </cell>
        </row>
        <row r="36974">
          <cell r="B36974">
            <v>89837</v>
          </cell>
        </row>
        <row r="36975">
          <cell r="B36975">
            <v>89837</v>
          </cell>
        </row>
        <row r="36976">
          <cell r="B36976">
            <v>89837</v>
          </cell>
        </row>
        <row r="36977">
          <cell r="B36977">
            <v>89837</v>
          </cell>
        </row>
        <row r="36978">
          <cell r="B36978">
            <v>89839</v>
          </cell>
        </row>
        <row r="36979">
          <cell r="B36979">
            <v>89839</v>
          </cell>
        </row>
        <row r="36980">
          <cell r="B36980">
            <v>89839</v>
          </cell>
        </row>
        <row r="36981">
          <cell r="B36981">
            <v>89839</v>
          </cell>
        </row>
        <row r="36982">
          <cell r="B36982">
            <v>89839</v>
          </cell>
        </row>
        <row r="36983">
          <cell r="B36983">
            <v>89841</v>
          </cell>
        </row>
        <row r="36984">
          <cell r="B36984">
            <v>89841</v>
          </cell>
        </row>
        <row r="36985">
          <cell r="B36985">
            <v>89841</v>
          </cell>
        </row>
        <row r="36986">
          <cell r="B36986">
            <v>89841</v>
          </cell>
        </row>
        <row r="36987">
          <cell r="B36987">
            <v>89841</v>
          </cell>
        </row>
        <row r="36988">
          <cell r="B36988">
            <v>89654</v>
          </cell>
        </row>
        <row r="36989">
          <cell r="B36989">
            <v>89654</v>
          </cell>
        </row>
        <row r="36990">
          <cell r="B36990">
            <v>89654</v>
          </cell>
        </row>
        <row r="36991">
          <cell r="B36991">
            <v>89654</v>
          </cell>
        </row>
        <row r="36992">
          <cell r="B36992">
            <v>89654</v>
          </cell>
        </row>
        <row r="36993">
          <cell r="B36993">
            <v>89661</v>
          </cell>
        </row>
        <row r="36994">
          <cell r="B36994">
            <v>89661</v>
          </cell>
        </row>
        <row r="36995">
          <cell r="B36995">
            <v>89661</v>
          </cell>
        </row>
        <row r="36996">
          <cell r="B36996">
            <v>89661</v>
          </cell>
        </row>
        <row r="36997">
          <cell r="B36997">
            <v>89661</v>
          </cell>
        </row>
        <row r="36998">
          <cell r="B36998">
            <v>89674</v>
          </cell>
        </row>
        <row r="36999">
          <cell r="B36999">
            <v>89674</v>
          </cell>
        </row>
        <row r="37000">
          <cell r="B37000">
            <v>89674</v>
          </cell>
        </row>
        <row r="37001">
          <cell r="B37001">
            <v>89674</v>
          </cell>
        </row>
        <row r="37002">
          <cell r="B37002">
            <v>89674</v>
          </cell>
        </row>
        <row r="37003">
          <cell r="B37003">
            <v>89816</v>
          </cell>
        </row>
        <row r="37004">
          <cell r="B37004">
            <v>89816</v>
          </cell>
        </row>
        <row r="37005">
          <cell r="B37005">
            <v>89816</v>
          </cell>
        </row>
        <row r="37006">
          <cell r="B37006">
            <v>89816</v>
          </cell>
        </row>
        <row r="37007">
          <cell r="B37007">
            <v>89816</v>
          </cell>
        </row>
        <row r="37008">
          <cell r="B37008">
            <v>89762</v>
          </cell>
        </row>
        <row r="37009">
          <cell r="B37009">
            <v>89762</v>
          </cell>
        </row>
        <row r="37010">
          <cell r="B37010">
            <v>89762</v>
          </cell>
        </row>
        <row r="37011">
          <cell r="B37011">
            <v>89762</v>
          </cell>
        </row>
        <row r="37012">
          <cell r="B37012">
            <v>89762</v>
          </cell>
        </row>
        <row r="37013">
          <cell r="B37013">
            <v>89684</v>
          </cell>
        </row>
        <row r="37014">
          <cell r="B37014">
            <v>89684</v>
          </cell>
        </row>
        <row r="37015">
          <cell r="B37015">
            <v>89684</v>
          </cell>
        </row>
        <row r="37016">
          <cell r="B37016">
            <v>89684</v>
          </cell>
        </row>
        <row r="37017">
          <cell r="B37017">
            <v>89684</v>
          </cell>
        </row>
        <row r="37018">
          <cell r="B37018">
            <v>89828</v>
          </cell>
        </row>
        <row r="37019">
          <cell r="B37019">
            <v>89828</v>
          </cell>
        </row>
        <row r="37020">
          <cell r="B37020">
            <v>89828</v>
          </cell>
        </row>
        <row r="37021">
          <cell r="B37021">
            <v>89828</v>
          </cell>
        </row>
        <row r="37022">
          <cell r="B37022">
            <v>89828</v>
          </cell>
        </row>
        <row r="37023">
          <cell r="B37023">
            <v>89546</v>
          </cell>
        </row>
        <row r="37024">
          <cell r="B37024">
            <v>89546</v>
          </cell>
        </row>
        <row r="37025">
          <cell r="B37025">
            <v>89546</v>
          </cell>
        </row>
        <row r="37026">
          <cell r="B37026">
            <v>89546</v>
          </cell>
        </row>
        <row r="37027">
          <cell r="B37027">
            <v>89546</v>
          </cell>
        </row>
        <row r="37028">
          <cell r="B37028">
            <v>89546</v>
          </cell>
        </row>
        <row r="37029">
          <cell r="B37029">
            <v>89546</v>
          </cell>
        </row>
        <row r="37030">
          <cell r="B37030">
            <v>89546</v>
          </cell>
        </row>
        <row r="37031">
          <cell r="B37031">
            <v>89546</v>
          </cell>
        </row>
        <row r="37032">
          <cell r="B37032">
            <v>89482</v>
          </cell>
        </row>
        <row r="37033">
          <cell r="B37033">
            <v>89482</v>
          </cell>
        </row>
        <row r="37034">
          <cell r="B37034">
            <v>89482</v>
          </cell>
        </row>
        <row r="37035">
          <cell r="B37035">
            <v>89482</v>
          </cell>
        </row>
        <row r="37036">
          <cell r="B37036">
            <v>89482</v>
          </cell>
        </row>
        <row r="37037">
          <cell r="B37037">
            <v>89482</v>
          </cell>
        </row>
        <row r="37038">
          <cell r="B37038">
            <v>89482</v>
          </cell>
        </row>
        <row r="37039">
          <cell r="B37039">
            <v>89491</v>
          </cell>
        </row>
        <row r="37040">
          <cell r="B37040">
            <v>89491</v>
          </cell>
        </row>
        <row r="37041">
          <cell r="B37041">
            <v>89491</v>
          </cell>
        </row>
        <row r="37042">
          <cell r="B37042">
            <v>89491</v>
          </cell>
        </row>
        <row r="37043">
          <cell r="B37043">
            <v>89491</v>
          </cell>
        </row>
        <row r="37044">
          <cell r="B37044">
            <v>89491</v>
          </cell>
        </row>
        <row r="37045">
          <cell r="B37045">
            <v>89491</v>
          </cell>
        </row>
        <row r="37046">
          <cell r="B37046">
            <v>89491</v>
          </cell>
        </row>
        <row r="37047">
          <cell r="B37047">
            <v>89491</v>
          </cell>
        </row>
        <row r="37048">
          <cell r="B37048">
            <v>104178</v>
          </cell>
        </row>
        <row r="37049">
          <cell r="B37049">
            <v>104178</v>
          </cell>
        </row>
        <row r="37050">
          <cell r="B37050">
            <v>104178</v>
          </cell>
        </row>
        <row r="37051">
          <cell r="B37051">
            <v>104178</v>
          </cell>
        </row>
        <row r="37052">
          <cell r="B37052">
            <v>104178</v>
          </cell>
        </row>
        <row r="37053">
          <cell r="B37053">
            <v>104178</v>
          </cell>
        </row>
        <row r="37054">
          <cell r="B37054">
            <v>104179</v>
          </cell>
        </row>
        <row r="37055">
          <cell r="B37055">
            <v>104179</v>
          </cell>
        </row>
        <row r="37056">
          <cell r="B37056">
            <v>104179</v>
          </cell>
        </row>
        <row r="37057">
          <cell r="B37057">
            <v>104179</v>
          </cell>
        </row>
        <row r="37058">
          <cell r="B37058">
            <v>104179</v>
          </cell>
        </row>
        <row r="37059">
          <cell r="B37059">
            <v>104179</v>
          </cell>
        </row>
        <row r="37060">
          <cell r="B37060">
            <v>89587</v>
          </cell>
        </row>
        <row r="37061">
          <cell r="B37061">
            <v>89587</v>
          </cell>
        </row>
        <row r="37062">
          <cell r="B37062">
            <v>89587</v>
          </cell>
        </row>
        <row r="37063">
          <cell r="B37063">
            <v>89587</v>
          </cell>
        </row>
        <row r="37064">
          <cell r="B37064">
            <v>89587</v>
          </cell>
        </row>
        <row r="37065">
          <cell r="B37065">
            <v>89587</v>
          </cell>
        </row>
        <row r="37066">
          <cell r="B37066">
            <v>89535</v>
          </cell>
        </row>
        <row r="37067">
          <cell r="B37067">
            <v>89535</v>
          </cell>
        </row>
        <row r="37068">
          <cell r="B37068">
            <v>89535</v>
          </cell>
        </row>
        <row r="37069">
          <cell r="B37069">
            <v>89535</v>
          </cell>
        </row>
        <row r="37070">
          <cell r="B37070">
            <v>89535</v>
          </cell>
        </row>
        <row r="37071">
          <cell r="B37071">
            <v>89535</v>
          </cell>
        </row>
        <row r="37072">
          <cell r="B37072">
            <v>89592</v>
          </cell>
        </row>
        <row r="37073">
          <cell r="B37073">
            <v>89592</v>
          </cell>
        </row>
        <row r="37074">
          <cell r="B37074">
            <v>89592</v>
          </cell>
        </row>
        <row r="37075">
          <cell r="B37075">
            <v>89592</v>
          </cell>
        </row>
        <row r="37076">
          <cell r="B37076">
            <v>89592</v>
          </cell>
        </row>
        <row r="37077">
          <cell r="B37077">
            <v>89592</v>
          </cell>
        </row>
        <row r="37078">
          <cell r="B37078">
            <v>104169</v>
          </cell>
        </row>
        <row r="37079">
          <cell r="B37079">
            <v>104169</v>
          </cell>
        </row>
        <row r="37080">
          <cell r="B37080">
            <v>104169</v>
          </cell>
        </row>
        <row r="37081">
          <cell r="B37081">
            <v>104169</v>
          </cell>
        </row>
        <row r="37082">
          <cell r="B37082">
            <v>104169</v>
          </cell>
        </row>
        <row r="37083">
          <cell r="B37083">
            <v>104169</v>
          </cell>
        </row>
        <row r="37084">
          <cell r="B37084">
            <v>89583</v>
          </cell>
        </row>
        <row r="37085">
          <cell r="B37085">
            <v>89583</v>
          </cell>
        </row>
        <row r="37086">
          <cell r="B37086">
            <v>89583</v>
          </cell>
        </row>
        <row r="37087">
          <cell r="B37087">
            <v>89583</v>
          </cell>
        </row>
        <row r="37088">
          <cell r="B37088">
            <v>89583</v>
          </cell>
        </row>
        <row r="37089">
          <cell r="B37089">
            <v>89583</v>
          </cell>
        </row>
        <row r="37090">
          <cell r="B37090">
            <v>89526</v>
          </cell>
        </row>
        <row r="37091">
          <cell r="B37091">
            <v>89526</v>
          </cell>
        </row>
        <row r="37092">
          <cell r="B37092">
            <v>89526</v>
          </cell>
        </row>
        <row r="37093">
          <cell r="B37093">
            <v>89526</v>
          </cell>
        </row>
        <row r="37094">
          <cell r="B37094">
            <v>89526</v>
          </cell>
        </row>
        <row r="37095">
          <cell r="B37095">
            <v>89526</v>
          </cell>
        </row>
        <row r="37096">
          <cell r="B37096">
            <v>95695</v>
          </cell>
        </row>
        <row r="37097">
          <cell r="B37097">
            <v>95695</v>
          </cell>
        </row>
        <row r="37098">
          <cell r="B37098">
            <v>95695</v>
          </cell>
        </row>
        <row r="37099">
          <cell r="B37099">
            <v>95695</v>
          </cell>
        </row>
        <row r="37100">
          <cell r="B37100">
            <v>95695</v>
          </cell>
        </row>
        <row r="37101">
          <cell r="B37101">
            <v>95695</v>
          </cell>
        </row>
        <row r="37102">
          <cell r="B37102">
            <v>95694</v>
          </cell>
        </row>
        <row r="37103">
          <cell r="B37103">
            <v>95694</v>
          </cell>
        </row>
        <row r="37104">
          <cell r="B37104">
            <v>95694</v>
          </cell>
        </row>
        <row r="37105">
          <cell r="B37105">
            <v>95694</v>
          </cell>
        </row>
        <row r="37106">
          <cell r="B37106">
            <v>95694</v>
          </cell>
        </row>
        <row r="37107">
          <cell r="B37107">
            <v>95694</v>
          </cell>
        </row>
        <row r="37108">
          <cell r="B37108">
            <v>89585</v>
          </cell>
        </row>
        <row r="37109">
          <cell r="B37109">
            <v>89585</v>
          </cell>
        </row>
        <row r="37110">
          <cell r="B37110">
            <v>89585</v>
          </cell>
        </row>
        <row r="37111">
          <cell r="B37111">
            <v>89585</v>
          </cell>
        </row>
        <row r="37112">
          <cell r="B37112">
            <v>89585</v>
          </cell>
        </row>
        <row r="37113">
          <cell r="B37113">
            <v>89585</v>
          </cell>
        </row>
        <row r="37114">
          <cell r="B37114">
            <v>89531</v>
          </cell>
        </row>
        <row r="37115">
          <cell r="B37115">
            <v>89531</v>
          </cell>
        </row>
        <row r="37116">
          <cell r="B37116">
            <v>89531</v>
          </cell>
        </row>
        <row r="37117">
          <cell r="B37117">
            <v>89531</v>
          </cell>
        </row>
        <row r="37118">
          <cell r="B37118">
            <v>89531</v>
          </cell>
        </row>
        <row r="37119">
          <cell r="B37119">
            <v>89531</v>
          </cell>
        </row>
        <row r="37120">
          <cell r="B37120">
            <v>89591</v>
          </cell>
        </row>
        <row r="37121">
          <cell r="B37121">
            <v>89591</v>
          </cell>
        </row>
        <row r="37122">
          <cell r="B37122">
            <v>89591</v>
          </cell>
        </row>
        <row r="37123">
          <cell r="B37123">
            <v>89591</v>
          </cell>
        </row>
        <row r="37124">
          <cell r="B37124">
            <v>89591</v>
          </cell>
        </row>
        <row r="37125">
          <cell r="B37125">
            <v>89591</v>
          </cell>
        </row>
        <row r="37126">
          <cell r="B37126">
            <v>104168</v>
          </cell>
        </row>
        <row r="37127">
          <cell r="B37127">
            <v>104168</v>
          </cell>
        </row>
        <row r="37128">
          <cell r="B37128">
            <v>104168</v>
          </cell>
        </row>
        <row r="37129">
          <cell r="B37129">
            <v>104168</v>
          </cell>
        </row>
        <row r="37130">
          <cell r="B37130">
            <v>104168</v>
          </cell>
        </row>
        <row r="37131">
          <cell r="B37131">
            <v>104168</v>
          </cell>
        </row>
        <row r="37132">
          <cell r="B37132">
            <v>89516</v>
          </cell>
        </row>
        <row r="37133">
          <cell r="B37133">
            <v>89516</v>
          </cell>
        </row>
        <row r="37134">
          <cell r="B37134">
            <v>89516</v>
          </cell>
        </row>
        <row r="37135">
          <cell r="B37135">
            <v>89516</v>
          </cell>
        </row>
        <row r="37136">
          <cell r="B37136">
            <v>89516</v>
          </cell>
        </row>
        <row r="37137">
          <cell r="B37137">
            <v>89516</v>
          </cell>
        </row>
        <row r="37138">
          <cell r="B37138">
            <v>89516</v>
          </cell>
        </row>
        <row r="37139">
          <cell r="B37139">
            <v>89520</v>
          </cell>
        </row>
        <row r="37140">
          <cell r="B37140">
            <v>89520</v>
          </cell>
        </row>
        <row r="37141">
          <cell r="B37141">
            <v>89520</v>
          </cell>
        </row>
        <row r="37142">
          <cell r="B37142">
            <v>89520</v>
          </cell>
        </row>
        <row r="37143">
          <cell r="B37143">
            <v>89520</v>
          </cell>
        </row>
        <row r="37144">
          <cell r="B37144">
            <v>89520</v>
          </cell>
        </row>
        <row r="37145">
          <cell r="B37145">
            <v>89582</v>
          </cell>
        </row>
        <row r="37146">
          <cell r="B37146">
            <v>89582</v>
          </cell>
        </row>
        <row r="37147">
          <cell r="B37147">
            <v>89582</v>
          </cell>
        </row>
        <row r="37148">
          <cell r="B37148">
            <v>89582</v>
          </cell>
        </row>
        <row r="37149">
          <cell r="B37149">
            <v>89582</v>
          </cell>
        </row>
        <row r="37150">
          <cell r="B37150">
            <v>89582</v>
          </cell>
        </row>
        <row r="37151">
          <cell r="B37151">
            <v>89524</v>
          </cell>
        </row>
        <row r="37152">
          <cell r="B37152">
            <v>89524</v>
          </cell>
        </row>
        <row r="37153">
          <cell r="B37153">
            <v>89524</v>
          </cell>
        </row>
        <row r="37154">
          <cell r="B37154">
            <v>89524</v>
          </cell>
        </row>
        <row r="37155">
          <cell r="B37155">
            <v>89524</v>
          </cell>
        </row>
        <row r="37156">
          <cell r="B37156">
            <v>89524</v>
          </cell>
        </row>
        <row r="37157">
          <cell r="B37157">
            <v>89584</v>
          </cell>
        </row>
        <row r="37158">
          <cell r="B37158">
            <v>89584</v>
          </cell>
        </row>
        <row r="37159">
          <cell r="B37159">
            <v>89584</v>
          </cell>
        </row>
        <row r="37160">
          <cell r="B37160">
            <v>89584</v>
          </cell>
        </row>
        <row r="37161">
          <cell r="B37161">
            <v>89584</v>
          </cell>
        </row>
        <row r="37162">
          <cell r="B37162">
            <v>89584</v>
          </cell>
        </row>
        <row r="37163">
          <cell r="B37163">
            <v>89529</v>
          </cell>
        </row>
        <row r="37164">
          <cell r="B37164">
            <v>89529</v>
          </cell>
        </row>
        <row r="37165">
          <cell r="B37165">
            <v>89529</v>
          </cell>
        </row>
        <row r="37166">
          <cell r="B37166">
            <v>89529</v>
          </cell>
        </row>
        <row r="37167">
          <cell r="B37167">
            <v>89529</v>
          </cell>
        </row>
        <row r="37168">
          <cell r="B37168">
            <v>89529</v>
          </cell>
        </row>
        <row r="37169">
          <cell r="B37169">
            <v>89590</v>
          </cell>
        </row>
        <row r="37170">
          <cell r="B37170">
            <v>89590</v>
          </cell>
        </row>
        <row r="37171">
          <cell r="B37171">
            <v>89590</v>
          </cell>
        </row>
        <row r="37172">
          <cell r="B37172">
            <v>89590</v>
          </cell>
        </row>
        <row r="37173">
          <cell r="B37173">
            <v>89590</v>
          </cell>
        </row>
        <row r="37174">
          <cell r="B37174">
            <v>89590</v>
          </cell>
        </row>
        <row r="37175">
          <cell r="B37175">
            <v>104167</v>
          </cell>
        </row>
        <row r="37176">
          <cell r="B37176">
            <v>104167</v>
          </cell>
        </row>
        <row r="37177">
          <cell r="B37177">
            <v>104167</v>
          </cell>
        </row>
        <row r="37178">
          <cell r="B37178">
            <v>104167</v>
          </cell>
        </row>
        <row r="37179">
          <cell r="B37179">
            <v>104167</v>
          </cell>
        </row>
        <row r="37180">
          <cell r="B37180">
            <v>104167</v>
          </cell>
        </row>
        <row r="37181">
          <cell r="B37181">
            <v>89514</v>
          </cell>
        </row>
        <row r="37182">
          <cell r="B37182">
            <v>89514</v>
          </cell>
        </row>
        <row r="37183">
          <cell r="B37183">
            <v>89514</v>
          </cell>
        </row>
        <row r="37184">
          <cell r="B37184">
            <v>89514</v>
          </cell>
        </row>
        <row r="37185">
          <cell r="B37185">
            <v>89514</v>
          </cell>
        </row>
        <row r="37186">
          <cell r="B37186">
            <v>89514</v>
          </cell>
        </row>
        <row r="37187">
          <cell r="B37187">
            <v>89514</v>
          </cell>
        </row>
        <row r="37188">
          <cell r="B37188">
            <v>89518</v>
          </cell>
        </row>
        <row r="37189">
          <cell r="B37189">
            <v>89518</v>
          </cell>
        </row>
        <row r="37190">
          <cell r="B37190">
            <v>89518</v>
          </cell>
        </row>
        <row r="37191">
          <cell r="B37191">
            <v>89518</v>
          </cell>
        </row>
        <row r="37192">
          <cell r="B37192">
            <v>89518</v>
          </cell>
        </row>
        <row r="37193">
          <cell r="B37193">
            <v>89518</v>
          </cell>
        </row>
        <row r="37194">
          <cell r="B37194">
            <v>89581</v>
          </cell>
        </row>
        <row r="37195">
          <cell r="B37195">
            <v>89581</v>
          </cell>
        </row>
        <row r="37196">
          <cell r="B37196">
            <v>89581</v>
          </cell>
        </row>
        <row r="37197">
          <cell r="B37197">
            <v>89581</v>
          </cell>
        </row>
        <row r="37198">
          <cell r="B37198">
            <v>89581</v>
          </cell>
        </row>
        <row r="37199">
          <cell r="B37199">
            <v>89581</v>
          </cell>
        </row>
        <row r="37200">
          <cell r="B37200">
            <v>89522</v>
          </cell>
        </row>
        <row r="37201">
          <cell r="B37201">
            <v>89522</v>
          </cell>
        </row>
        <row r="37202">
          <cell r="B37202">
            <v>89522</v>
          </cell>
        </row>
        <row r="37203">
          <cell r="B37203">
            <v>89522</v>
          </cell>
        </row>
        <row r="37204">
          <cell r="B37204">
            <v>89522</v>
          </cell>
        </row>
        <row r="37205">
          <cell r="B37205">
            <v>89522</v>
          </cell>
        </row>
        <row r="37206">
          <cell r="B37206">
            <v>89574</v>
          </cell>
        </row>
        <row r="37207">
          <cell r="B37207">
            <v>89574</v>
          </cell>
        </row>
        <row r="37208">
          <cell r="B37208">
            <v>89574</v>
          </cell>
        </row>
        <row r="37209">
          <cell r="B37209">
            <v>89574</v>
          </cell>
        </row>
        <row r="37210">
          <cell r="B37210">
            <v>89574</v>
          </cell>
        </row>
        <row r="37211">
          <cell r="B37211">
            <v>89574</v>
          </cell>
        </row>
        <row r="37212">
          <cell r="B37212">
            <v>89690</v>
          </cell>
        </row>
        <row r="37213">
          <cell r="B37213">
            <v>89690</v>
          </cell>
        </row>
        <row r="37214">
          <cell r="B37214">
            <v>89690</v>
          </cell>
        </row>
        <row r="37215">
          <cell r="B37215">
            <v>89690</v>
          </cell>
        </row>
        <row r="37216">
          <cell r="B37216">
            <v>89690</v>
          </cell>
        </row>
        <row r="37217">
          <cell r="B37217">
            <v>89690</v>
          </cell>
        </row>
        <row r="37218">
          <cell r="B37218">
            <v>89567</v>
          </cell>
        </row>
        <row r="37219">
          <cell r="B37219">
            <v>89567</v>
          </cell>
        </row>
        <row r="37220">
          <cell r="B37220">
            <v>89567</v>
          </cell>
        </row>
        <row r="37221">
          <cell r="B37221">
            <v>89567</v>
          </cell>
        </row>
        <row r="37222">
          <cell r="B37222">
            <v>89567</v>
          </cell>
        </row>
        <row r="37223">
          <cell r="B37223">
            <v>89567</v>
          </cell>
        </row>
        <row r="37224">
          <cell r="B37224">
            <v>89692</v>
          </cell>
        </row>
        <row r="37225">
          <cell r="B37225">
            <v>89692</v>
          </cell>
        </row>
        <row r="37226">
          <cell r="B37226">
            <v>89692</v>
          </cell>
        </row>
        <row r="37227">
          <cell r="B37227">
            <v>89692</v>
          </cell>
        </row>
        <row r="37228">
          <cell r="B37228">
            <v>89692</v>
          </cell>
        </row>
        <row r="37229">
          <cell r="B37229">
            <v>89692</v>
          </cell>
        </row>
        <row r="37230">
          <cell r="B37230">
            <v>89692</v>
          </cell>
        </row>
        <row r="37231">
          <cell r="B37231">
            <v>89569</v>
          </cell>
        </row>
        <row r="37232">
          <cell r="B37232">
            <v>89569</v>
          </cell>
        </row>
        <row r="37233">
          <cell r="B37233">
            <v>89569</v>
          </cell>
        </row>
        <row r="37234">
          <cell r="B37234">
            <v>89569</v>
          </cell>
        </row>
        <row r="37235">
          <cell r="B37235">
            <v>89569</v>
          </cell>
        </row>
        <row r="37236">
          <cell r="B37236">
            <v>89569</v>
          </cell>
        </row>
        <row r="37237">
          <cell r="B37237">
            <v>89569</v>
          </cell>
        </row>
        <row r="37238">
          <cell r="B37238">
            <v>89699</v>
          </cell>
        </row>
        <row r="37239">
          <cell r="B37239">
            <v>89699</v>
          </cell>
        </row>
        <row r="37240">
          <cell r="B37240">
            <v>89699</v>
          </cell>
        </row>
        <row r="37241">
          <cell r="B37241">
            <v>89699</v>
          </cell>
        </row>
        <row r="37242">
          <cell r="B37242">
            <v>89699</v>
          </cell>
        </row>
        <row r="37243">
          <cell r="B37243">
            <v>89699</v>
          </cell>
        </row>
        <row r="37244">
          <cell r="B37244">
            <v>89699</v>
          </cell>
        </row>
        <row r="37245">
          <cell r="B37245">
            <v>104174</v>
          </cell>
        </row>
        <row r="37246">
          <cell r="B37246">
            <v>104174</v>
          </cell>
        </row>
        <row r="37247">
          <cell r="B37247">
            <v>104174</v>
          </cell>
        </row>
        <row r="37248">
          <cell r="B37248">
            <v>104174</v>
          </cell>
        </row>
        <row r="37249">
          <cell r="B37249">
            <v>104174</v>
          </cell>
        </row>
        <row r="37250">
          <cell r="B37250">
            <v>104174</v>
          </cell>
        </row>
        <row r="37251">
          <cell r="B37251">
            <v>104174</v>
          </cell>
        </row>
        <row r="37252">
          <cell r="B37252">
            <v>89698</v>
          </cell>
        </row>
        <row r="37253">
          <cell r="B37253">
            <v>89698</v>
          </cell>
        </row>
        <row r="37254">
          <cell r="B37254">
            <v>89698</v>
          </cell>
        </row>
        <row r="37255">
          <cell r="B37255">
            <v>89698</v>
          </cell>
        </row>
        <row r="37256">
          <cell r="B37256">
            <v>89698</v>
          </cell>
        </row>
        <row r="37257">
          <cell r="B37257">
            <v>89698</v>
          </cell>
        </row>
        <row r="37258">
          <cell r="B37258">
            <v>104176</v>
          </cell>
        </row>
        <row r="37259">
          <cell r="B37259">
            <v>104176</v>
          </cell>
        </row>
        <row r="37260">
          <cell r="B37260">
            <v>104176</v>
          </cell>
        </row>
        <row r="37261">
          <cell r="B37261">
            <v>104176</v>
          </cell>
        </row>
        <row r="37262">
          <cell r="B37262">
            <v>104176</v>
          </cell>
        </row>
        <row r="37263">
          <cell r="B37263">
            <v>104176</v>
          </cell>
        </row>
        <row r="37264">
          <cell r="B37264">
            <v>89561</v>
          </cell>
        </row>
        <row r="37265">
          <cell r="B37265">
            <v>89561</v>
          </cell>
        </row>
        <row r="37266">
          <cell r="B37266">
            <v>89561</v>
          </cell>
        </row>
        <row r="37267">
          <cell r="B37267">
            <v>89561</v>
          </cell>
        </row>
        <row r="37268">
          <cell r="B37268">
            <v>89561</v>
          </cell>
        </row>
        <row r="37269">
          <cell r="B37269">
            <v>89561</v>
          </cell>
        </row>
        <row r="37270">
          <cell r="B37270">
            <v>89561</v>
          </cell>
        </row>
        <row r="37271">
          <cell r="B37271">
            <v>89563</v>
          </cell>
        </row>
        <row r="37272">
          <cell r="B37272">
            <v>89563</v>
          </cell>
        </row>
        <row r="37273">
          <cell r="B37273">
            <v>89563</v>
          </cell>
        </row>
        <row r="37274">
          <cell r="B37274">
            <v>89563</v>
          </cell>
        </row>
        <row r="37275">
          <cell r="B37275">
            <v>89563</v>
          </cell>
        </row>
        <row r="37276">
          <cell r="B37276">
            <v>89563</v>
          </cell>
        </row>
        <row r="37277">
          <cell r="B37277">
            <v>89685</v>
          </cell>
        </row>
        <row r="37278">
          <cell r="B37278">
            <v>89685</v>
          </cell>
        </row>
        <row r="37279">
          <cell r="B37279">
            <v>89685</v>
          </cell>
        </row>
        <row r="37280">
          <cell r="B37280">
            <v>89685</v>
          </cell>
        </row>
        <row r="37281">
          <cell r="B37281">
            <v>89685</v>
          </cell>
        </row>
        <row r="37282">
          <cell r="B37282">
            <v>89685</v>
          </cell>
        </row>
        <row r="37283">
          <cell r="B37283">
            <v>89565</v>
          </cell>
        </row>
        <row r="37284">
          <cell r="B37284">
            <v>89565</v>
          </cell>
        </row>
        <row r="37285">
          <cell r="B37285">
            <v>89565</v>
          </cell>
        </row>
        <row r="37286">
          <cell r="B37286">
            <v>89565</v>
          </cell>
        </row>
        <row r="37287">
          <cell r="B37287">
            <v>89565</v>
          </cell>
        </row>
        <row r="37288">
          <cell r="B37288">
            <v>89565</v>
          </cell>
        </row>
        <row r="37289">
          <cell r="B37289">
            <v>89671</v>
          </cell>
        </row>
        <row r="37290">
          <cell r="B37290">
            <v>89671</v>
          </cell>
        </row>
        <row r="37291">
          <cell r="B37291">
            <v>89671</v>
          </cell>
        </row>
        <row r="37292">
          <cell r="B37292">
            <v>89671</v>
          </cell>
        </row>
        <row r="37293">
          <cell r="B37293">
            <v>89671</v>
          </cell>
        </row>
        <row r="37294">
          <cell r="B37294">
            <v>89671</v>
          </cell>
        </row>
        <row r="37295">
          <cell r="B37295">
            <v>89556</v>
          </cell>
        </row>
        <row r="37296">
          <cell r="B37296">
            <v>89556</v>
          </cell>
        </row>
        <row r="37297">
          <cell r="B37297">
            <v>89556</v>
          </cell>
        </row>
        <row r="37298">
          <cell r="B37298">
            <v>89556</v>
          </cell>
        </row>
        <row r="37299">
          <cell r="B37299">
            <v>89556</v>
          </cell>
        </row>
        <row r="37300">
          <cell r="B37300">
            <v>89556</v>
          </cell>
        </row>
        <row r="37301">
          <cell r="B37301">
            <v>89679</v>
          </cell>
        </row>
        <row r="37302">
          <cell r="B37302">
            <v>89679</v>
          </cell>
        </row>
        <row r="37303">
          <cell r="B37303">
            <v>89679</v>
          </cell>
        </row>
        <row r="37304">
          <cell r="B37304">
            <v>89679</v>
          </cell>
        </row>
        <row r="37305">
          <cell r="B37305">
            <v>89679</v>
          </cell>
        </row>
        <row r="37306">
          <cell r="B37306">
            <v>89679</v>
          </cell>
        </row>
        <row r="37307">
          <cell r="B37307">
            <v>104171</v>
          </cell>
        </row>
        <row r="37308">
          <cell r="B37308">
            <v>104171</v>
          </cell>
        </row>
        <row r="37309">
          <cell r="B37309">
            <v>104171</v>
          </cell>
        </row>
        <row r="37310">
          <cell r="B37310">
            <v>104171</v>
          </cell>
        </row>
        <row r="37311">
          <cell r="B37311">
            <v>104171</v>
          </cell>
        </row>
        <row r="37312">
          <cell r="B37312">
            <v>104171</v>
          </cell>
        </row>
        <row r="37313">
          <cell r="B37313">
            <v>89600</v>
          </cell>
        </row>
        <row r="37314">
          <cell r="B37314">
            <v>89600</v>
          </cell>
        </row>
        <row r="37315">
          <cell r="B37315">
            <v>89600</v>
          </cell>
        </row>
        <row r="37316">
          <cell r="B37316">
            <v>89600</v>
          </cell>
        </row>
        <row r="37317">
          <cell r="B37317">
            <v>89600</v>
          </cell>
        </row>
        <row r="37318">
          <cell r="B37318">
            <v>89600</v>
          </cell>
        </row>
        <row r="37319">
          <cell r="B37319">
            <v>89548</v>
          </cell>
        </row>
        <row r="37320">
          <cell r="B37320">
            <v>89548</v>
          </cell>
        </row>
        <row r="37321">
          <cell r="B37321">
            <v>89548</v>
          </cell>
        </row>
        <row r="37322">
          <cell r="B37322">
            <v>89548</v>
          </cell>
        </row>
        <row r="37323">
          <cell r="B37323">
            <v>89548</v>
          </cell>
        </row>
        <row r="37324">
          <cell r="B37324">
            <v>89548</v>
          </cell>
        </row>
        <row r="37325">
          <cell r="B37325">
            <v>89669</v>
          </cell>
        </row>
        <row r="37326">
          <cell r="B37326">
            <v>89669</v>
          </cell>
        </row>
        <row r="37327">
          <cell r="B37327">
            <v>89669</v>
          </cell>
        </row>
        <row r="37328">
          <cell r="B37328">
            <v>89669</v>
          </cell>
        </row>
        <row r="37329">
          <cell r="B37329">
            <v>89669</v>
          </cell>
        </row>
        <row r="37330">
          <cell r="B37330">
            <v>89669</v>
          </cell>
        </row>
        <row r="37331">
          <cell r="B37331">
            <v>89669</v>
          </cell>
        </row>
        <row r="37332">
          <cell r="B37332">
            <v>89669</v>
          </cell>
        </row>
        <row r="37333">
          <cell r="B37333">
            <v>89669</v>
          </cell>
        </row>
        <row r="37334">
          <cell r="B37334">
            <v>89554</v>
          </cell>
        </row>
        <row r="37335">
          <cell r="B37335">
            <v>89554</v>
          </cell>
        </row>
        <row r="37336">
          <cell r="B37336">
            <v>89554</v>
          </cell>
        </row>
        <row r="37337">
          <cell r="B37337">
            <v>89554</v>
          </cell>
        </row>
        <row r="37338">
          <cell r="B37338">
            <v>89554</v>
          </cell>
        </row>
        <row r="37339">
          <cell r="B37339">
            <v>89554</v>
          </cell>
        </row>
        <row r="37340">
          <cell r="B37340">
            <v>89554</v>
          </cell>
        </row>
        <row r="37341">
          <cell r="B37341">
            <v>89554</v>
          </cell>
        </row>
        <row r="37342">
          <cell r="B37342">
            <v>89554</v>
          </cell>
        </row>
        <row r="37343">
          <cell r="B37343">
            <v>89677</v>
          </cell>
        </row>
        <row r="37344">
          <cell r="B37344">
            <v>89677</v>
          </cell>
        </row>
        <row r="37345">
          <cell r="B37345">
            <v>89677</v>
          </cell>
        </row>
        <row r="37346">
          <cell r="B37346">
            <v>89677</v>
          </cell>
        </row>
        <row r="37347">
          <cell r="B37347">
            <v>89677</v>
          </cell>
        </row>
        <row r="37348">
          <cell r="B37348">
            <v>89677</v>
          </cell>
        </row>
        <row r="37349">
          <cell r="B37349">
            <v>89677</v>
          </cell>
        </row>
        <row r="37350">
          <cell r="B37350">
            <v>89677</v>
          </cell>
        </row>
        <row r="37351">
          <cell r="B37351">
            <v>89677</v>
          </cell>
        </row>
        <row r="37352">
          <cell r="B37352">
            <v>104170</v>
          </cell>
        </row>
        <row r="37353">
          <cell r="B37353">
            <v>104170</v>
          </cell>
        </row>
        <row r="37354">
          <cell r="B37354">
            <v>104170</v>
          </cell>
        </row>
        <row r="37355">
          <cell r="B37355">
            <v>104170</v>
          </cell>
        </row>
        <row r="37356">
          <cell r="B37356">
            <v>104170</v>
          </cell>
        </row>
        <row r="37357">
          <cell r="B37357">
            <v>104170</v>
          </cell>
        </row>
        <row r="37358">
          <cell r="B37358">
            <v>104170</v>
          </cell>
        </row>
        <row r="37359">
          <cell r="B37359">
            <v>104170</v>
          </cell>
        </row>
        <row r="37360">
          <cell r="B37360">
            <v>89544</v>
          </cell>
        </row>
        <row r="37361">
          <cell r="B37361">
            <v>89544</v>
          </cell>
        </row>
        <row r="37362">
          <cell r="B37362">
            <v>89544</v>
          </cell>
        </row>
        <row r="37363">
          <cell r="B37363">
            <v>89544</v>
          </cell>
        </row>
        <row r="37364">
          <cell r="B37364">
            <v>89544</v>
          </cell>
        </row>
        <row r="37365">
          <cell r="B37365">
            <v>89544</v>
          </cell>
        </row>
        <row r="37366">
          <cell r="B37366">
            <v>89544</v>
          </cell>
        </row>
        <row r="37367">
          <cell r="B37367">
            <v>89545</v>
          </cell>
        </row>
        <row r="37368">
          <cell r="B37368">
            <v>89545</v>
          </cell>
        </row>
        <row r="37369">
          <cell r="B37369">
            <v>89545</v>
          </cell>
        </row>
        <row r="37370">
          <cell r="B37370">
            <v>89545</v>
          </cell>
        </row>
        <row r="37371">
          <cell r="B37371">
            <v>89545</v>
          </cell>
        </row>
        <row r="37372">
          <cell r="B37372">
            <v>89545</v>
          </cell>
        </row>
        <row r="37373">
          <cell r="B37373">
            <v>89545</v>
          </cell>
        </row>
        <row r="37374">
          <cell r="B37374">
            <v>89545</v>
          </cell>
        </row>
        <row r="37375">
          <cell r="B37375">
            <v>89545</v>
          </cell>
        </row>
        <row r="37376">
          <cell r="B37376">
            <v>89599</v>
          </cell>
        </row>
        <row r="37377">
          <cell r="B37377">
            <v>89599</v>
          </cell>
        </row>
        <row r="37378">
          <cell r="B37378">
            <v>89599</v>
          </cell>
        </row>
        <row r="37379">
          <cell r="B37379">
            <v>89599</v>
          </cell>
        </row>
        <row r="37380">
          <cell r="B37380">
            <v>89599</v>
          </cell>
        </row>
        <row r="37381">
          <cell r="B37381">
            <v>89599</v>
          </cell>
        </row>
        <row r="37382">
          <cell r="B37382">
            <v>89599</v>
          </cell>
        </row>
        <row r="37383">
          <cell r="B37383">
            <v>89599</v>
          </cell>
        </row>
        <row r="37384">
          <cell r="B37384">
            <v>89599</v>
          </cell>
        </row>
        <row r="37385">
          <cell r="B37385">
            <v>89547</v>
          </cell>
        </row>
        <row r="37386">
          <cell r="B37386">
            <v>89547</v>
          </cell>
        </row>
        <row r="37387">
          <cell r="B37387">
            <v>89547</v>
          </cell>
        </row>
        <row r="37388">
          <cell r="B37388">
            <v>89547</v>
          </cell>
        </row>
        <row r="37389">
          <cell r="B37389">
            <v>89547</v>
          </cell>
        </row>
        <row r="37390">
          <cell r="B37390">
            <v>89547</v>
          </cell>
        </row>
        <row r="37391">
          <cell r="B37391">
            <v>89547</v>
          </cell>
        </row>
        <row r="37392">
          <cell r="B37392">
            <v>89547</v>
          </cell>
        </row>
        <row r="37393">
          <cell r="B37393">
            <v>89547</v>
          </cell>
        </row>
        <row r="37394">
          <cell r="B37394">
            <v>89495</v>
          </cell>
        </row>
        <row r="37395">
          <cell r="B37395">
            <v>89495</v>
          </cell>
        </row>
        <row r="37396">
          <cell r="B37396">
            <v>89495</v>
          </cell>
        </row>
        <row r="37397">
          <cell r="B37397">
            <v>89495</v>
          </cell>
        </row>
        <row r="37398">
          <cell r="B37398">
            <v>89495</v>
          </cell>
        </row>
        <row r="37399">
          <cell r="B37399">
            <v>89495</v>
          </cell>
        </row>
        <row r="37400">
          <cell r="B37400">
            <v>89495</v>
          </cell>
        </row>
        <row r="37401">
          <cell r="B37401">
            <v>89673</v>
          </cell>
        </row>
        <row r="37402">
          <cell r="B37402">
            <v>89673</v>
          </cell>
        </row>
        <row r="37403">
          <cell r="B37403">
            <v>89673</v>
          </cell>
        </row>
        <row r="37404">
          <cell r="B37404">
            <v>89673</v>
          </cell>
        </row>
        <row r="37405">
          <cell r="B37405">
            <v>89673</v>
          </cell>
        </row>
        <row r="37406">
          <cell r="B37406">
            <v>89673</v>
          </cell>
        </row>
        <row r="37407">
          <cell r="B37407">
            <v>89673</v>
          </cell>
        </row>
        <row r="37408">
          <cell r="B37408">
            <v>89557</v>
          </cell>
        </row>
        <row r="37409">
          <cell r="B37409">
            <v>89557</v>
          </cell>
        </row>
        <row r="37410">
          <cell r="B37410">
            <v>89557</v>
          </cell>
        </row>
        <row r="37411">
          <cell r="B37411">
            <v>89557</v>
          </cell>
        </row>
        <row r="37412">
          <cell r="B37412">
            <v>89557</v>
          </cell>
        </row>
        <row r="37413">
          <cell r="B37413">
            <v>89557</v>
          </cell>
        </row>
        <row r="37414">
          <cell r="B37414">
            <v>89557</v>
          </cell>
        </row>
        <row r="37415">
          <cell r="B37415">
            <v>89681</v>
          </cell>
        </row>
        <row r="37416">
          <cell r="B37416">
            <v>89681</v>
          </cell>
        </row>
        <row r="37417">
          <cell r="B37417">
            <v>89681</v>
          </cell>
        </row>
        <row r="37418">
          <cell r="B37418">
            <v>89681</v>
          </cell>
        </row>
        <row r="37419">
          <cell r="B37419">
            <v>89681</v>
          </cell>
        </row>
        <row r="37420">
          <cell r="B37420">
            <v>89681</v>
          </cell>
        </row>
        <row r="37421">
          <cell r="B37421">
            <v>89681</v>
          </cell>
        </row>
        <row r="37422">
          <cell r="B37422">
            <v>104173</v>
          </cell>
        </row>
        <row r="37423">
          <cell r="B37423">
            <v>104173</v>
          </cell>
        </row>
        <row r="37424">
          <cell r="B37424">
            <v>104173</v>
          </cell>
        </row>
        <row r="37425">
          <cell r="B37425">
            <v>104173</v>
          </cell>
        </row>
        <row r="37426">
          <cell r="B37426">
            <v>104173</v>
          </cell>
        </row>
        <row r="37427">
          <cell r="B37427">
            <v>104173</v>
          </cell>
        </row>
        <row r="37428">
          <cell r="B37428">
            <v>104173</v>
          </cell>
        </row>
        <row r="37429">
          <cell r="B37429">
            <v>89549</v>
          </cell>
        </row>
        <row r="37430">
          <cell r="B37430">
            <v>89549</v>
          </cell>
        </row>
        <row r="37431">
          <cell r="B37431">
            <v>89549</v>
          </cell>
        </row>
        <row r="37432">
          <cell r="B37432">
            <v>89549</v>
          </cell>
        </row>
        <row r="37433">
          <cell r="B37433">
            <v>89549</v>
          </cell>
        </row>
        <row r="37434">
          <cell r="B37434">
            <v>89549</v>
          </cell>
        </row>
        <row r="37435">
          <cell r="B37435">
            <v>89549</v>
          </cell>
        </row>
        <row r="37436">
          <cell r="B37436">
            <v>89578</v>
          </cell>
        </row>
        <row r="37437">
          <cell r="B37437">
            <v>89578</v>
          </cell>
        </row>
        <row r="37438">
          <cell r="B37438">
            <v>89578</v>
          </cell>
        </row>
        <row r="37439">
          <cell r="B37439">
            <v>89578</v>
          </cell>
        </row>
        <row r="37440">
          <cell r="B37440">
            <v>89578</v>
          </cell>
        </row>
        <row r="37441">
          <cell r="B37441">
            <v>89512</v>
          </cell>
        </row>
        <row r="37442">
          <cell r="B37442">
            <v>89512</v>
          </cell>
        </row>
        <row r="37443">
          <cell r="B37443">
            <v>89512</v>
          </cell>
        </row>
        <row r="37444">
          <cell r="B37444">
            <v>89512</v>
          </cell>
        </row>
        <row r="37445">
          <cell r="B37445">
            <v>89512</v>
          </cell>
        </row>
        <row r="37446">
          <cell r="B37446">
            <v>89580</v>
          </cell>
        </row>
        <row r="37447">
          <cell r="B37447">
            <v>89580</v>
          </cell>
        </row>
        <row r="37448">
          <cell r="B37448">
            <v>89580</v>
          </cell>
        </row>
        <row r="37449">
          <cell r="B37449">
            <v>89580</v>
          </cell>
        </row>
        <row r="37450">
          <cell r="B37450">
            <v>89580</v>
          </cell>
        </row>
        <row r="37451">
          <cell r="B37451">
            <v>104166</v>
          </cell>
        </row>
        <row r="37452">
          <cell r="B37452">
            <v>104166</v>
          </cell>
        </row>
        <row r="37453">
          <cell r="B37453">
            <v>104166</v>
          </cell>
        </row>
        <row r="37454">
          <cell r="B37454">
            <v>104166</v>
          </cell>
        </row>
        <row r="37455">
          <cell r="B37455">
            <v>104166</v>
          </cell>
        </row>
        <row r="37456">
          <cell r="B37456">
            <v>89508</v>
          </cell>
        </row>
        <row r="37457">
          <cell r="B37457">
            <v>89508</v>
          </cell>
        </row>
        <row r="37458">
          <cell r="B37458">
            <v>89508</v>
          </cell>
        </row>
        <row r="37459">
          <cell r="B37459">
            <v>89508</v>
          </cell>
        </row>
        <row r="37460">
          <cell r="B37460">
            <v>89508</v>
          </cell>
        </row>
        <row r="37461">
          <cell r="B37461">
            <v>89509</v>
          </cell>
        </row>
        <row r="37462">
          <cell r="B37462">
            <v>89509</v>
          </cell>
        </row>
        <row r="37463">
          <cell r="B37463">
            <v>89509</v>
          </cell>
        </row>
        <row r="37464">
          <cell r="B37464">
            <v>89509</v>
          </cell>
        </row>
        <row r="37465">
          <cell r="B37465">
            <v>89509</v>
          </cell>
        </row>
        <row r="37466">
          <cell r="B37466">
            <v>89576</v>
          </cell>
        </row>
        <row r="37467">
          <cell r="B37467">
            <v>89576</v>
          </cell>
        </row>
        <row r="37468">
          <cell r="B37468">
            <v>89576</v>
          </cell>
        </row>
        <row r="37469">
          <cell r="B37469">
            <v>89576</v>
          </cell>
        </row>
        <row r="37470">
          <cell r="B37470">
            <v>89576</v>
          </cell>
        </row>
        <row r="37471">
          <cell r="B37471">
            <v>89511</v>
          </cell>
        </row>
        <row r="37472">
          <cell r="B37472">
            <v>89511</v>
          </cell>
        </row>
        <row r="37473">
          <cell r="B37473">
            <v>89511</v>
          </cell>
        </row>
        <row r="37474">
          <cell r="B37474">
            <v>89511</v>
          </cell>
        </row>
        <row r="37475">
          <cell r="B37475">
            <v>89511</v>
          </cell>
        </row>
        <row r="37476">
          <cell r="B37476">
            <v>89675</v>
          </cell>
        </row>
        <row r="37477">
          <cell r="B37477">
            <v>89675</v>
          </cell>
        </row>
        <row r="37478">
          <cell r="B37478">
            <v>89675</v>
          </cell>
        </row>
        <row r="37479">
          <cell r="B37479">
            <v>89675</v>
          </cell>
        </row>
        <row r="37480">
          <cell r="B37480">
            <v>89675</v>
          </cell>
        </row>
        <row r="37481">
          <cell r="B37481">
            <v>89675</v>
          </cell>
        </row>
        <row r="37482">
          <cell r="B37482">
            <v>89559</v>
          </cell>
        </row>
        <row r="37483">
          <cell r="B37483">
            <v>89559</v>
          </cell>
        </row>
        <row r="37484">
          <cell r="B37484">
            <v>89559</v>
          </cell>
        </row>
        <row r="37485">
          <cell r="B37485">
            <v>89559</v>
          </cell>
        </row>
        <row r="37486">
          <cell r="B37486">
            <v>89559</v>
          </cell>
        </row>
        <row r="37487">
          <cell r="B37487">
            <v>89559</v>
          </cell>
        </row>
        <row r="37488">
          <cell r="B37488">
            <v>104172</v>
          </cell>
        </row>
        <row r="37489">
          <cell r="B37489">
            <v>104172</v>
          </cell>
        </row>
        <row r="37490">
          <cell r="B37490">
            <v>104172</v>
          </cell>
        </row>
        <row r="37491">
          <cell r="B37491">
            <v>104172</v>
          </cell>
        </row>
        <row r="37492">
          <cell r="B37492">
            <v>104172</v>
          </cell>
        </row>
        <row r="37493">
          <cell r="B37493">
            <v>104172</v>
          </cell>
        </row>
        <row r="37494">
          <cell r="B37494">
            <v>89683</v>
          </cell>
        </row>
        <row r="37495">
          <cell r="B37495">
            <v>89683</v>
          </cell>
        </row>
        <row r="37496">
          <cell r="B37496">
            <v>89683</v>
          </cell>
        </row>
        <row r="37497">
          <cell r="B37497">
            <v>89683</v>
          </cell>
        </row>
        <row r="37498">
          <cell r="B37498">
            <v>89683</v>
          </cell>
        </row>
        <row r="37499">
          <cell r="B37499">
            <v>89683</v>
          </cell>
        </row>
        <row r="37500">
          <cell r="B37500">
            <v>89667</v>
          </cell>
        </row>
        <row r="37501">
          <cell r="B37501">
            <v>89667</v>
          </cell>
        </row>
        <row r="37502">
          <cell r="B37502">
            <v>89667</v>
          </cell>
        </row>
        <row r="37503">
          <cell r="B37503">
            <v>89667</v>
          </cell>
        </row>
        <row r="37504">
          <cell r="B37504">
            <v>89667</v>
          </cell>
        </row>
        <row r="37505">
          <cell r="B37505">
            <v>89667</v>
          </cell>
        </row>
        <row r="37506">
          <cell r="B37506">
            <v>89550</v>
          </cell>
        </row>
        <row r="37507">
          <cell r="B37507">
            <v>89550</v>
          </cell>
        </row>
        <row r="37508">
          <cell r="B37508">
            <v>89550</v>
          </cell>
        </row>
        <row r="37509">
          <cell r="B37509">
            <v>89550</v>
          </cell>
        </row>
        <row r="37510">
          <cell r="B37510">
            <v>89550</v>
          </cell>
        </row>
        <row r="37511">
          <cell r="B37511">
            <v>89550</v>
          </cell>
        </row>
        <row r="37512">
          <cell r="B37512">
            <v>89693</v>
          </cell>
        </row>
        <row r="37513">
          <cell r="B37513">
            <v>89693</v>
          </cell>
        </row>
        <row r="37514">
          <cell r="B37514">
            <v>89693</v>
          </cell>
        </row>
        <row r="37515">
          <cell r="B37515">
            <v>89693</v>
          </cell>
        </row>
        <row r="37516">
          <cell r="B37516">
            <v>89693</v>
          </cell>
        </row>
        <row r="37517">
          <cell r="B37517">
            <v>89693</v>
          </cell>
        </row>
        <row r="37518">
          <cell r="B37518">
            <v>89571</v>
          </cell>
        </row>
        <row r="37519">
          <cell r="B37519">
            <v>89571</v>
          </cell>
        </row>
        <row r="37520">
          <cell r="B37520">
            <v>89571</v>
          </cell>
        </row>
        <row r="37521">
          <cell r="B37521">
            <v>89571</v>
          </cell>
        </row>
        <row r="37522">
          <cell r="B37522">
            <v>89571</v>
          </cell>
        </row>
        <row r="37523">
          <cell r="B37523">
            <v>89571</v>
          </cell>
        </row>
        <row r="37524">
          <cell r="B37524">
            <v>89696</v>
          </cell>
        </row>
        <row r="37525">
          <cell r="B37525">
            <v>89696</v>
          </cell>
        </row>
        <row r="37526">
          <cell r="B37526">
            <v>89696</v>
          </cell>
        </row>
        <row r="37527">
          <cell r="B37527">
            <v>89696</v>
          </cell>
        </row>
        <row r="37528">
          <cell r="B37528">
            <v>89696</v>
          </cell>
        </row>
        <row r="37529">
          <cell r="B37529">
            <v>89696</v>
          </cell>
        </row>
        <row r="37530">
          <cell r="B37530">
            <v>89696</v>
          </cell>
        </row>
        <row r="37531">
          <cell r="B37531">
            <v>89573</v>
          </cell>
        </row>
        <row r="37532">
          <cell r="B37532">
            <v>89573</v>
          </cell>
        </row>
        <row r="37533">
          <cell r="B37533">
            <v>89573</v>
          </cell>
        </row>
        <row r="37534">
          <cell r="B37534">
            <v>89573</v>
          </cell>
        </row>
        <row r="37535">
          <cell r="B37535">
            <v>89573</v>
          </cell>
        </row>
        <row r="37536">
          <cell r="B37536">
            <v>89573</v>
          </cell>
        </row>
        <row r="37537">
          <cell r="B37537">
            <v>89573</v>
          </cell>
        </row>
        <row r="37538">
          <cell r="B37538">
            <v>89704</v>
          </cell>
        </row>
        <row r="37539">
          <cell r="B37539">
            <v>89704</v>
          </cell>
        </row>
        <row r="37540">
          <cell r="B37540">
            <v>89704</v>
          </cell>
        </row>
        <row r="37541">
          <cell r="B37541">
            <v>89704</v>
          </cell>
        </row>
        <row r="37542">
          <cell r="B37542">
            <v>89704</v>
          </cell>
        </row>
        <row r="37543">
          <cell r="B37543">
            <v>89704</v>
          </cell>
        </row>
        <row r="37544">
          <cell r="B37544">
            <v>89704</v>
          </cell>
        </row>
        <row r="37545">
          <cell r="B37545">
            <v>104175</v>
          </cell>
        </row>
        <row r="37546">
          <cell r="B37546">
            <v>104175</v>
          </cell>
        </row>
        <row r="37547">
          <cell r="B37547">
            <v>104175</v>
          </cell>
        </row>
        <row r="37548">
          <cell r="B37548">
            <v>104175</v>
          </cell>
        </row>
        <row r="37549">
          <cell r="B37549">
            <v>104175</v>
          </cell>
        </row>
        <row r="37550">
          <cell r="B37550">
            <v>104175</v>
          </cell>
        </row>
        <row r="37551">
          <cell r="B37551">
            <v>104175</v>
          </cell>
        </row>
        <row r="37552">
          <cell r="B37552">
            <v>89701</v>
          </cell>
        </row>
        <row r="37553">
          <cell r="B37553">
            <v>89701</v>
          </cell>
        </row>
        <row r="37554">
          <cell r="B37554">
            <v>89701</v>
          </cell>
        </row>
        <row r="37555">
          <cell r="B37555">
            <v>89701</v>
          </cell>
        </row>
        <row r="37556">
          <cell r="B37556">
            <v>89701</v>
          </cell>
        </row>
        <row r="37557">
          <cell r="B37557">
            <v>89701</v>
          </cell>
        </row>
        <row r="37558">
          <cell r="B37558">
            <v>104177</v>
          </cell>
        </row>
        <row r="37559">
          <cell r="B37559">
            <v>104177</v>
          </cell>
        </row>
        <row r="37560">
          <cell r="B37560">
            <v>104177</v>
          </cell>
        </row>
        <row r="37561">
          <cell r="B37561">
            <v>104177</v>
          </cell>
        </row>
        <row r="37562">
          <cell r="B37562">
            <v>104177</v>
          </cell>
        </row>
        <row r="37563">
          <cell r="B37563">
            <v>104177</v>
          </cell>
        </row>
        <row r="37564">
          <cell r="B37564">
            <v>89566</v>
          </cell>
        </row>
        <row r="37565">
          <cell r="B37565">
            <v>89566</v>
          </cell>
        </row>
        <row r="37566">
          <cell r="B37566">
            <v>89566</v>
          </cell>
        </row>
        <row r="37567">
          <cell r="B37567">
            <v>89566</v>
          </cell>
        </row>
        <row r="37568">
          <cell r="B37568">
            <v>89566</v>
          </cell>
        </row>
        <row r="37569">
          <cell r="B37569">
            <v>89566</v>
          </cell>
        </row>
        <row r="37570">
          <cell r="B37570">
            <v>89687</v>
          </cell>
        </row>
        <row r="37571">
          <cell r="B37571">
            <v>89687</v>
          </cell>
        </row>
        <row r="37572">
          <cell r="B37572">
            <v>89687</v>
          </cell>
        </row>
        <row r="37573">
          <cell r="B37573">
            <v>89687</v>
          </cell>
        </row>
        <row r="37574">
          <cell r="B37574">
            <v>89687</v>
          </cell>
        </row>
        <row r="37575">
          <cell r="B37575">
            <v>89687</v>
          </cell>
        </row>
        <row r="37576">
          <cell r="B37576">
            <v>102450</v>
          </cell>
        </row>
        <row r="37577">
          <cell r="B37577">
            <v>102450</v>
          </cell>
        </row>
        <row r="37578">
          <cell r="B37578">
            <v>102450</v>
          </cell>
        </row>
        <row r="37579">
          <cell r="B37579">
            <v>102450</v>
          </cell>
        </row>
        <row r="37580">
          <cell r="B37580">
            <v>102450</v>
          </cell>
        </row>
        <row r="37581">
          <cell r="B37581">
            <v>102450</v>
          </cell>
        </row>
        <row r="37582">
          <cell r="B37582">
            <v>102450</v>
          </cell>
        </row>
        <row r="37583">
          <cell r="B37583">
            <v>102450</v>
          </cell>
        </row>
        <row r="37584">
          <cell r="B37584">
            <v>102450</v>
          </cell>
        </row>
        <row r="37585">
          <cell r="B37585">
            <v>102450</v>
          </cell>
        </row>
        <row r="37586">
          <cell r="B37586">
            <v>102450</v>
          </cell>
        </row>
        <row r="37587">
          <cell r="B37587">
            <v>102450</v>
          </cell>
        </row>
        <row r="37588">
          <cell r="B37588">
            <v>102250</v>
          </cell>
        </row>
        <row r="37589">
          <cell r="B37589">
            <v>102250</v>
          </cell>
        </row>
        <row r="37590">
          <cell r="B37590">
            <v>102250</v>
          </cell>
        </row>
        <row r="37591">
          <cell r="B37591">
            <v>102250</v>
          </cell>
        </row>
        <row r="37592">
          <cell r="B37592">
            <v>102250</v>
          </cell>
        </row>
        <row r="37593">
          <cell r="B37593">
            <v>102250</v>
          </cell>
        </row>
        <row r="37594">
          <cell r="B37594">
            <v>102250</v>
          </cell>
        </row>
        <row r="37595">
          <cell r="B37595">
            <v>102250</v>
          </cell>
        </row>
        <row r="37596">
          <cell r="B37596">
            <v>102250</v>
          </cell>
        </row>
        <row r="37597">
          <cell r="B37597">
            <v>102250</v>
          </cell>
        </row>
        <row r="37598">
          <cell r="B37598">
            <v>102250</v>
          </cell>
        </row>
        <row r="37599">
          <cell r="B37599">
            <v>102250</v>
          </cell>
        </row>
        <row r="37600">
          <cell r="B37600">
            <v>102240</v>
          </cell>
        </row>
        <row r="37601">
          <cell r="B37601">
            <v>102240</v>
          </cell>
        </row>
        <row r="37602">
          <cell r="B37602">
            <v>102240</v>
          </cell>
        </row>
        <row r="37603">
          <cell r="B37603">
            <v>102240</v>
          </cell>
        </row>
        <row r="37604">
          <cell r="B37604">
            <v>102240</v>
          </cell>
        </row>
        <row r="37605">
          <cell r="B37605">
            <v>102240</v>
          </cell>
        </row>
        <row r="37606">
          <cell r="B37606">
            <v>102240</v>
          </cell>
        </row>
        <row r="37607">
          <cell r="B37607">
            <v>102240</v>
          </cell>
        </row>
        <row r="37608">
          <cell r="B37608">
            <v>102240</v>
          </cell>
        </row>
        <row r="37609">
          <cell r="B37609">
            <v>102240</v>
          </cell>
        </row>
        <row r="37610">
          <cell r="B37610">
            <v>102449</v>
          </cell>
        </row>
        <row r="37611">
          <cell r="B37611">
            <v>102449</v>
          </cell>
        </row>
        <row r="37612">
          <cell r="B37612">
            <v>102449</v>
          </cell>
        </row>
        <row r="37613">
          <cell r="B37613">
            <v>102449</v>
          </cell>
        </row>
        <row r="37614">
          <cell r="B37614">
            <v>102449</v>
          </cell>
        </row>
        <row r="37615">
          <cell r="B37615">
            <v>102449</v>
          </cell>
        </row>
        <row r="37616">
          <cell r="B37616">
            <v>102449</v>
          </cell>
        </row>
        <row r="37617">
          <cell r="B37617">
            <v>102449</v>
          </cell>
        </row>
        <row r="37618">
          <cell r="B37618">
            <v>102449</v>
          </cell>
        </row>
        <row r="37619">
          <cell r="B37619">
            <v>102449</v>
          </cell>
        </row>
        <row r="37620">
          <cell r="B37620">
            <v>102449</v>
          </cell>
        </row>
        <row r="37621">
          <cell r="B37621">
            <v>102449</v>
          </cell>
        </row>
        <row r="37622">
          <cell r="B37622">
            <v>102249</v>
          </cell>
        </row>
        <row r="37623">
          <cell r="B37623">
            <v>102249</v>
          </cell>
        </row>
        <row r="37624">
          <cell r="B37624">
            <v>102249</v>
          </cell>
        </row>
        <row r="37625">
          <cell r="B37625">
            <v>102249</v>
          </cell>
        </row>
        <row r="37626">
          <cell r="B37626">
            <v>102249</v>
          </cell>
        </row>
        <row r="37627">
          <cell r="B37627">
            <v>102249</v>
          </cell>
        </row>
        <row r="37628">
          <cell r="B37628">
            <v>102249</v>
          </cell>
        </row>
        <row r="37629">
          <cell r="B37629">
            <v>102249</v>
          </cell>
        </row>
        <row r="37630">
          <cell r="B37630">
            <v>102249</v>
          </cell>
        </row>
        <row r="37631">
          <cell r="B37631">
            <v>102249</v>
          </cell>
        </row>
        <row r="37632">
          <cell r="B37632">
            <v>102249</v>
          </cell>
        </row>
        <row r="37633">
          <cell r="B37633">
            <v>102249</v>
          </cell>
        </row>
        <row r="37634">
          <cell r="B37634">
            <v>102238</v>
          </cell>
        </row>
        <row r="37635">
          <cell r="B37635">
            <v>102238</v>
          </cell>
        </row>
        <row r="37636">
          <cell r="B37636">
            <v>102238</v>
          </cell>
        </row>
        <row r="37637">
          <cell r="B37637">
            <v>102238</v>
          </cell>
        </row>
        <row r="37638">
          <cell r="B37638">
            <v>102238</v>
          </cell>
        </row>
        <row r="37639">
          <cell r="B37639">
            <v>102238</v>
          </cell>
        </row>
        <row r="37640">
          <cell r="B37640">
            <v>102238</v>
          </cell>
        </row>
        <row r="37641">
          <cell r="B37641">
            <v>102238</v>
          </cell>
        </row>
        <row r="37642">
          <cell r="B37642">
            <v>102238</v>
          </cell>
        </row>
        <row r="37643">
          <cell r="B37643">
            <v>102238</v>
          </cell>
        </row>
        <row r="37644">
          <cell r="B37644">
            <v>102448</v>
          </cell>
        </row>
        <row r="37645">
          <cell r="B37645">
            <v>102448</v>
          </cell>
        </row>
        <row r="37646">
          <cell r="B37646">
            <v>102448</v>
          </cell>
        </row>
        <row r="37647">
          <cell r="B37647">
            <v>102448</v>
          </cell>
        </row>
        <row r="37648">
          <cell r="B37648">
            <v>102448</v>
          </cell>
        </row>
        <row r="37649">
          <cell r="B37649">
            <v>102448</v>
          </cell>
        </row>
        <row r="37650">
          <cell r="B37650">
            <v>102448</v>
          </cell>
        </row>
        <row r="37651">
          <cell r="B37651">
            <v>102448</v>
          </cell>
        </row>
        <row r="37652">
          <cell r="B37652">
            <v>102448</v>
          </cell>
        </row>
        <row r="37653">
          <cell r="B37653">
            <v>102448</v>
          </cell>
        </row>
        <row r="37654">
          <cell r="B37654">
            <v>102448</v>
          </cell>
        </row>
        <row r="37655">
          <cell r="B37655">
            <v>102248</v>
          </cell>
        </row>
        <row r="37656">
          <cell r="B37656">
            <v>102248</v>
          </cell>
        </row>
        <row r="37657">
          <cell r="B37657">
            <v>102248</v>
          </cell>
        </row>
        <row r="37658">
          <cell r="B37658">
            <v>102248</v>
          </cell>
        </row>
        <row r="37659">
          <cell r="B37659">
            <v>102248</v>
          </cell>
        </row>
        <row r="37660">
          <cell r="B37660">
            <v>102248</v>
          </cell>
        </row>
        <row r="37661">
          <cell r="B37661">
            <v>102248</v>
          </cell>
        </row>
        <row r="37662">
          <cell r="B37662">
            <v>102248</v>
          </cell>
        </row>
        <row r="37663">
          <cell r="B37663">
            <v>102248</v>
          </cell>
        </row>
        <row r="37664">
          <cell r="B37664">
            <v>102248</v>
          </cell>
        </row>
        <row r="37665">
          <cell r="B37665">
            <v>102248</v>
          </cell>
        </row>
        <row r="37666">
          <cell r="B37666">
            <v>102253</v>
          </cell>
        </row>
        <row r="37667">
          <cell r="B37667">
            <v>102253</v>
          </cell>
        </row>
        <row r="37668">
          <cell r="B37668">
            <v>102253</v>
          </cell>
        </row>
        <row r="37669">
          <cell r="B37669">
            <v>102253</v>
          </cell>
        </row>
        <row r="37670">
          <cell r="B37670">
            <v>102253</v>
          </cell>
        </row>
        <row r="37671">
          <cell r="B37671">
            <v>102253</v>
          </cell>
        </row>
        <row r="37672">
          <cell r="B37672">
            <v>102253</v>
          </cell>
        </row>
        <row r="37673">
          <cell r="B37673">
            <v>102253</v>
          </cell>
        </row>
        <row r="37674">
          <cell r="B37674">
            <v>102254</v>
          </cell>
        </row>
        <row r="37675">
          <cell r="B37675">
            <v>102254</v>
          </cell>
        </row>
        <row r="37676">
          <cell r="B37676">
            <v>102254</v>
          </cell>
        </row>
        <row r="37677">
          <cell r="B37677">
            <v>102254</v>
          </cell>
        </row>
        <row r="37678">
          <cell r="B37678">
            <v>102254</v>
          </cell>
        </row>
        <row r="37679">
          <cell r="B37679">
            <v>102254</v>
          </cell>
        </row>
        <row r="37680">
          <cell r="B37680">
            <v>102254</v>
          </cell>
        </row>
        <row r="37681">
          <cell r="B37681">
            <v>102254</v>
          </cell>
        </row>
        <row r="37682">
          <cell r="B37682">
            <v>102257</v>
          </cell>
        </row>
        <row r="37683">
          <cell r="B37683">
            <v>102257</v>
          </cell>
        </row>
        <row r="37684">
          <cell r="B37684">
            <v>102257</v>
          </cell>
        </row>
        <row r="37685">
          <cell r="B37685">
            <v>102257</v>
          </cell>
        </row>
        <row r="37686">
          <cell r="B37686">
            <v>102257</v>
          </cell>
        </row>
        <row r="37687">
          <cell r="B37687">
            <v>102257</v>
          </cell>
        </row>
        <row r="37688">
          <cell r="B37688">
            <v>102257</v>
          </cell>
        </row>
        <row r="37689">
          <cell r="B37689">
            <v>102257</v>
          </cell>
        </row>
        <row r="37690">
          <cell r="B37690">
            <v>102239</v>
          </cell>
        </row>
        <row r="37691">
          <cell r="B37691">
            <v>102239</v>
          </cell>
        </row>
        <row r="37692">
          <cell r="B37692">
            <v>102239</v>
          </cell>
        </row>
        <row r="37693">
          <cell r="B37693">
            <v>102239</v>
          </cell>
        </row>
        <row r="37694">
          <cell r="B37694">
            <v>102239</v>
          </cell>
        </row>
        <row r="37695">
          <cell r="B37695">
            <v>102239</v>
          </cell>
        </row>
        <row r="37696">
          <cell r="B37696">
            <v>102239</v>
          </cell>
        </row>
        <row r="37697">
          <cell r="B37697">
            <v>102239</v>
          </cell>
        </row>
        <row r="37698">
          <cell r="B37698">
            <v>102239</v>
          </cell>
        </row>
        <row r="37699">
          <cell r="B37699">
            <v>102239</v>
          </cell>
        </row>
        <row r="37700">
          <cell r="B37700">
            <v>102236</v>
          </cell>
        </row>
        <row r="37701">
          <cell r="B37701">
            <v>102236</v>
          </cell>
        </row>
        <row r="37702">
          <cell r="B37702">
            <v>102236</v>
          </cell>
        </row>
        <row r="37703">
          <cell r="B37703">
            <v>102236</v>
          </cell>
        </row>
        <row r="37704">
          <cell r="B37704">
            <v>102236</v>
          </cell>
        </row>
        <row r="37705">
          <cell r="B37705">
            <v>102236</v>
          </cell>
        </row>
        <row r="37706">
          <cell r="B37706">
            <v>102236</v>
          </cell>
        </row>
        <row r="37707">
          <cell r="B37707">
            <v>102236</v>
          </cell>
        </row>
        <row r="37708">
          <cell r="B37708">
            <v>102236</v>
          </cell>
        </row>
        <row r="37709">
          <cell r="B37709">
            <v>102236</v>
          </cell>
        </row>
        <row r="37710">
          <cell r="B37710">
            <v>102236</v>
          </cell>
        </row>
        <row r="37711">
          <cell r="B37711">
            <v>102235</v>
          </cell>
        </row>
        <row r="37712">
          <cell r="B37712">
            <v>102235</v>
          </cell>
        </row>
        <row r="37713">
          <cell r="B37713">
            <v>102235</v>
          </cell>
        </row>
        <row r="37714">
          <cell r="B37714">
            <v>102235</v>
          </cell>
        </row>
        <row r="37715">
          <cell r="B37715">
            <v>102235</v>
          </cell>
        </row>
        <row r="37716">
          <cell r="B37716">
            <v>102235</v>
          </cell>
        </row>
        <row r="37717">
          <cell r="B37717">
            <v>102235</v>
          </cell>
        </row>
        <row r="37718">
          <cell r="B37718">
            <v>102235</v>
          </cell>
        </row>
        <row r="37719">
          <cell r="B37719">
            <v>102235</v>
          </cell>
        </row>
        <row r="37720">
          <cell r="B37720">
            <v>102235</v>
          </cell>
        </row>
        <row r="37721">
          <cell r="B37721">
            <v>106164</v>
          </cell>
        </row>
        <row r="37722">
          <cell r="B37722">
            <v>106164</v>
          </cell>
        </row>
        <row r="37723">
          <cell r="B37723">
            <v>106164</v>
          </cell>
        </row>
        <row r="37724">
          <cell r="B37724">
            <v>106164</v>
          </cell>
        </row>
        <row r="37725">
          <cell r="B37725">
            <v>106164</v>
          </cell>
        </row>
        <row r="37726">
          <cell r="B37726">
            <v>106164</v>
          </cell>
        </row>
        <row r="37727">
          <cell r="B37727">
            <v>106164</v>
          </cell>
        </row>
        <row r="37728">
          <cell r="B37728">
            <v>106164</v>
          </cell>
        </row>
        <row r="37729">
          <cell r="B37729">
            <v>106164</v>
          </cell>
        </row>
        <row r="37730">
          <cell r="B37730">
            <v>106164</v>
          </cell>
        </row>
        <row r="37731">
          <cell r="B37731">
            <v>102260</v>
          </cell>
        </row>
        <row r="37732">
          <cell r="B37732">
            <v>102260</v>
          </cell>
        </row>
        <row r="37733">
          <cell r="B37733">
            <v>102260</v>
          </cell>
        </row>
        <row r="37734">
          <cell r="B37734">
            <v>102260</v>
          </cell>
        </row>
        <row r="37735">
          <cell r="B37735">
            <v>102260</v>
          </cell>
        </row>
        <row r="37736">
          <cell r="B37736">
            <v>102260</v>
          </cell>
        </row>
        <row r="37737">
          <cell r="B37737">
            <v>102259</v>
          </cell>
        </row>
        <row r="37738">
          <cell r="B37738">
            <v>102259</v>
          </cell>
        </row>
        <row r="37739">
          <cell r="B37739">
            <v>102259</v>
          </cell>
        </row>
        <row r="37740">
          <cell r="B37740">
            <v>102259</v>
          </cell>
        </row>
        <row r="37741">
          <cell r="B37741">
            <v>102259</v>
          </cell>
        </row>
        <row r="37742">
          <cell r="B37742">
            <v>102259</v>
          </cell>
        </row>
        <row r="37743">
          <cell r="B37743">
            <v>102262</v>
          </cell>
        </row>
        <row r="37744">
          <cell r="B37744">
            <v>102262</v>
          </cell>
        </row>
        <row r="37745">
          <cell r="B37745">
            <v>102262</v>
          </cell>
        </row>
        <row r="37746">
          <cell r="B37746">
            <v>102262</v>
          </cell>
        </row>
        <row r="37747">
          <cell r="B37747">
            <v>102262</v>
          </cell>
        </row>
        <row r="37748">
          <cell r="B37748">
            <v>102262</v>
          </cell>
        </row>
        <row r="37749">
          <cell r="B37749">
            <v>102262</v>
          </cell>
        </row>
        <row r="37750">
          <cell r="B37750">
            <v>102262</v>
          </cell>
        </row>
        <row r="37751">
          <cell r="B37751">
            <v>102262</v>
          </cell>
        </row>
        <row r="37752">
          <cell r="B37752">
            <v>102262</v>
          </cell>
        </row>
        <row r="37753">
          <cell r="B37753">
            <v>102262</v>
          </cell>
        </row>
        <row r="37754">
          <cell r="B37754">
            <v>102262</v>
          </cell>
        </row>
        <row r="37755">
          <cell r="B37755">
            <v>102242</v>
          </cell>
        </row>
        <row r="37756">
          <cell r="B37756">
            <v>102242</v>
          </cell>
        </row>
        <row r="37757">
          <cell r="B37757">
            <v>102242</v>
          </cell>
        </row>
        <row r="37758">
          <cell r="B37758">
            <v>102242</v>
          </cell>
        </row>
        <row r="37759">
          <cell r="B37759">
            <v>102242</v>
          </cell>
        </row>
        <row r="37760">
          <cell r="B37760">
            <v>102242</v>
          </cell>
        </row>
        <row r="37761">
          <cell r="B37761">
            <v>102242</v>
          </cell>
        </row>
        <row r="37762">
          <cell r="B37762">
            <v>102242</v>
          </cell>
        </row>
        <row r="37763">
          <cell r="B37763">
            <v>102242</v>
          </cell>
        </row>
        <row r="37764">
          <cell r="B37764">
            <v>102242</v>
          </cell>
        </row>
        <row r="37765">
          <cell r="B37765">
            <v>106165</v>
          </cell>
        </row>
        <row r="37766">
          <cell r="B37766">
            <v>106165</v>
          </cell>
        </row>
        <row r="37767">
          <cell r="B37767">
            <v>106165</v>
          </cell>
        </row>
        <row r="37768">
          <cell r="B37768">
            <v>106165</v>
          </cell>
        </row>
        <row r="37769">
          <cell r="B37769">
            <v>106165</v>
          </cell>
        </row>
        <row r="37770">
          <cell r="B37770">
            <v>106165</v>
          </cell>
        </row>
        <row r="37771">
          <cell r="B37771">
            <v>106165</v>
          </cell>
        </row>
        <row r="37772">
          <cell r="B37772">
            <v>106165</v>
          </cell>
        </row>
        <row r="37773">
          <cell r="B37773">
            <v>106165</v>
          </cell>
        </row>
        <row r="37774">
          <cell r="B37774">
            <v>102246</v>
          </cell>
        </row>
        <row r="37775">
          <cell r="B37775">
            <v>102246</v>
          </cell>
        </row>
        <row r="37776">
          <cell r="B37776">
            <v>102246</v>
          </cell>
        </row>
        <row r="37777">
          <cell r="B37777">
            <v>102246</v>
          </cell>
        </row>
        <row r="37778">
          <cell r="B37778">
            <v>102246</v>
          </cell>
        </row>
        <row r="37779">
          <cell r="B37779">
            <v>102246</v>
          </cell>
        </row>
        <row r="37780">
          <cell r="B37780">
            <v>102246</v>
          </cell>
        </row>
        <row r="37781">
          <cell r="B37781">
            <v>102246</v>
          </cell>
        </row>
        <row r="37782">
          <cell r="B37782">
            <v>102246</v>
          </cell>
        </row>
        <row r="37783">
          <cell r="B37783">
            <v>102246</v>
          </cell>
        </row>
        <row r="37784">
          <cell r="B37784">
            <v>102246</v>
          </cell>
        </row>
        <row r="37785">
          <cell r="B37785">
            <v>102246</v>
          </cell>
        </row>
        <row r="37786">
          <cell r="B37786">
            <v>102252</v>
          </cell>
        </row>
        <row r="37787">
          <cell r="B37787">
            <v>102252</v>
          </cell>
        </row>
        <row r="37788">
          <cell r="B37788">
            <v>102252</v>
          </cell>
        </row>
        <row r="37789">
          <cell r="B37789">
            <v>102252</v>
          </cell>
        </row>
        <row r="37790">
          <cell r="B37790">
            <v>102252</v>
          </cell>
        </row>
        <row r="37791">
          <cell r="B37791">
            <v>102252</v>
          </cell>
        </row>
        <row r="37792">
          <cell r="B37792">
            <v>102252</v>
          </cell>
        </row>
        <row r="37793">
          <cell r="B37793">
            <v>102252</v>
          </cell>
        </row>
        <row r="37794">
          <cell r="B37794">
            <v>102252</v>
          </cell>
        </row>
        <row r="37795">
          <cell r="B37795">
            <v>102252</v>
          </cell>
        </row>
        <row r="37796">
          <cell r="B37796">
            <v>102252</v>
          </cell>
        </row>
        <row r="37797">
          <cell r="B37797">
            <v>102252</v>
          </cell>
        </row>
        <row r="37798">
          <cell r="B37798">
            <v>101912</v>
          </cell>
        </row>
        <row r="37799">
          <cell r="B37799">
            <v>101912</v>
          </cell>
        </row>
        <row r="37800">
          <cell r="B37800">
            <v>101912</v>
          </cell>
        </row>
        <row r="37801">
          <cell r="B37801">
            <v>101912</v>
          </cell>
        </row>
        <row r="37802">
          <cell r="B37802">
            <v>101912</v>
          </cell>
        </row>
        <row r="37803">
          <cell r="B37803">
            <v>101912</v>
          </cell>
        </row>
        <row r="37804">
          <cell r="B37804">
            <v>101912</v>
          </cell>
        </row>
        <row r="37805">
          <cell r="B37805">
            <v>101912</v>
          </cell>
        </row>
        <row r="37806">
          <cell r="B37806">
            <v>101912</v>
          </cell>
        </row>
        <row r="37807">
          <cell r="B37807">
            <v>101912</v>
          </cell>
        </row>
        <row r="37808">
          <cell r="B37808">
            <v>96765</v>
          </cell>
        </row>
        <row r="37809">
          <cell r="B37809">
            <v>96765</v>
          </cell>
        </row>
        <row r="37810">
          <cell r="B37810">
            <v>96765</v>
          </cell>
        </row>
        <row r="37811">
          <cell r="B37811">
            <v>96765</v>
          </cell>
        </row>
        <row r="37812">
          <cell r="B37812">
            <v>96765</v>
          </cell>
        </row>
        <row r="37813">
          <cell r="B37813">
            <v>96765</v>
          </cell>
        </row>
        <row r="37814">
          <cell r="B37814">
            <v>96765</v>
          </cell>
        </row>
        <row r="37815">
          <cell r="B37815">
            <v>96765</v>
          </cell>
        </row>
        <row r="37816">
          <cell r="B37816">
            <v>96765</v>
          </cell>
        </row>
        <row r="37817">
          <cell r="B37817">
            <v>96765</v>
          </cell>
        </row>
        <row r="37818">
          <cell r="B37818">
            <v>97430</v>
          </cell>
        </row>
        <row r="37819">
          <cell r="B37819">
            <v>97430</v>
          </cell>
        </row>
        <row r="37820">
          <cell r="B37820">
            <v>97430</v>
          </cell>
        </row>
        <row r="37821">
          <cell r="B37821">
            <v>97430</v>
          </cell>
        </row>
        <row r="37822">
          <cell r="B37822">
            <v>97430</v>
          </cell>
        </row>
        <row r="37823">
          <cell r="B37823">
            <v>97431</v>
          </cell>
        </row>
        <row r="37824">
          <cell r="B37824">
            <v>97431</v>
          </cell>
        </row>
        <row r="37825">
          <cell r="B37825">
            <v>97431</v>
          </cell>
        </row>
        <row r="37826">
          <cell r="B37826">
            <v>97431</v>
          </cell>
        </row>
        <row r="37827">
          <cell r="B37827">
            <v>97431</v>
          </cell>
        </row>
        <row r="37828">
          <cell r="B37828">
            <v>97432</v>
          </cell>
        </row>
        <row r="37829">
          <cell r="B37829">
            <v>97432</v>
          </cell>
        </row>
        <row r="37830">
          <cell r="B37830">
            <v>97432</v>
          </cell>
        </row>
        <row r="37831">
          <cell r="B37831">
            <v>97432</v>
          </cell>
        </row>
        <row r="37832">
          <cell r="B37832">
            <v>97432</v>
          </cell>
        </row>
        <row r="37833">
          <cell r="B37833">
            <v>101913</v>
          </cell>
        </row>
        <row r="37834">
          <cell r="B37834">
            <v>101913</v>
          </cell>
        </row>
        <row r="37835">
          <cell r="B37835">
            <v>101913</v>
          </cell>
        </row>
        <row r="37836">
          <cell r="B37836">
            <v>101913</v>
          </cell>
        </row>
        <row r="37837">
          <cell r="B37837">
            <v>101913</v>
          </cell>
        </row>
        <row r="37838">
          <cell r="B37838">
            <v>101914</v>
          </cell>
        </row>
        <row r="37839">
          <cell r="B37839">
            <v>101914</v>
          </cell>
        </row>
        <row r="37840">
          <cell r="B37840">
            <v>101914</v>
          </cell>
        </row>
        <row r="37841">
          <cell r="B37841">
            <v>101914</v>
          </cell>
        </row>
        <row r="37842">
          <cell r="B37842">
            <v>101914</v>
          </cell>
        </row>
        <row r="37843">
          <cell r="B37843">
            <v>101915</v>
          </cell>
        </row>
        <row r="37844">
          <cell r="B37844">
            <v>101915</v>
          </cell>
        </row>
        <row r="37845">
          <cell r="B37845">
            <v>101915</v>
          </cell>
        </row>
        <row r="37846">
          <cell r="B37846">
            <v>101915</v>
          </cell>
        </row>
        <row r="37847">
          <cell r="B37847">
            <v>97433</v>
          </cell>
        </row>
        <row r="37848">
          <cell r="B37848">
            <v>97433</v>
          </cell>
        </row>
        <row r="37849">
          <cell r="B37849">
            <v>97433</v>
          </cell>
        </row>
        <row r="37850">
          <cell r="B37850">
            <v>97433</v>
          </cell>
        </row>
        <row r="37851">
          <cell r="B37851">
            <v>97433</v>
          </cell>
        </row>
        <row r="37852">
          <cell r="B37852">
            <v>97433</v>
          </cell>
        </row>
        <row r="37853">
          <cell r="B37853">
            <v>97435</v>
          </cell>
        </row>
        <row r="37854">
          <cell r="B37854">
            <v>97435</v>
          </cell>
        </row>
        <row r="37855">
          <cell r="B37855">
            <v>97435</v>
          </cell>
        </row>
        <row r="37856">
          <cell r="B37856">
            <v>97435</v>
          </cell>
        </row>
        <row r="37857">
          <cell r="B37857">
            <v>97435</v>
          </cell>
        </row>
        <row r="37858">
          <cell r="B37858">
            <v>97435</v>
          </cell>
        </row>
        <row r="37859">
          <cell r="B37859">
            <v>97437</v>
          </cell>
        </row>
        <row r="37860">
          <cell r="B37860">
            <v>97437</v>
          </cell>
        </row>
        <row r="37861">
          <cell r="B37861">
            <v>97437</v>
          </cell>
        </row>
        <row r="37862">
          <cell r="B37862">
            <v>97437</v>
          </cell>
        </row>
        <row r="37863">
          <cell r="B37863">
            <v>97437</v>
          </cell>
        </row>
        <row r="37864">
          <cell r="B37864">
            <v>97437</v>
          </cell>
        </row>
        <row r="37865">
          <cell r="B37865">
            <v>97546</v>
          </cell>
        </row>
        <row r="37866">
          <cell r="B37866">
            <v>97546</v>
          </cell>
        </row>
        <row r="37867">
          <cell r="B37867">
            <v>97546</v>
          </cell>
        </row>
        <row r="37868">
          <cell r="B37868">
            <v>97546</v>
          </cell>
        </row>
        <row r="37869">
          <cell r="B37869">
            <v>97546</v>
          </cell>
        </row>
        <row r="37870">
          <cell r="B37870">
            <v>97546</v>
          </cell>
        </row>
        <row r="37871">
          <cell r="B37871">
            <v>97548</v>
          </cell>
        </row>
        <row r="37872">
          <cell r="B37872">
            <v>97548</v>
          </cell>
        </row>
        <row r="37873">
          <cell r="B37873">
            <v>97548</v>
          </cell>
        </row>
        <row r="37874">
          <cell r="B37874">
            <v>97548</v>
          </cell>
        </row>
        <row r="37875">
          <cell r="B37875">
            <v>97548</v>
          </cell>
        </row>
        <row r="37876">
          <cell r="B37876">
            <v>97548</v>
          </cell>
        </row>
        <row r="37877">
          <cell r="B37877">
            <v>97550</v>
          </cell>
        </row>
        <row r="37878">
          <cell r="B37878">
            <v>97550</v>
          </cell>
        </row>
        <row r="37879">
          <cell r="B37879">
            <v>97550</v>
          </cell>
        </row>
        <row r="37880">
          <cell r="B37880">
            <v>97550</v>
          </cell>
        </row>
        <row r="37881">
          <cell r="B37881">
            <v>97550</v>
          </cell>
        </row>
        <row r="37882">
          <cell r="B37882">
            <v>97550</v>
          </cell>
        </row>
        <row r="37883">
          <cell r="B37883">
            <v>97479</v>
          </cell>
        </row>
        <row r="37884">
          <cell r="B37884">
            <v>97479</v>
          </cell>
        </row>
        <row r="37885">
          <cell r="B37885">
            <v>97479</v>
          </cell>
        </row>
        <row r="37886">
          <cell r="B37886">
            <v>97479</v>
          </cell>
        </row>
        <row r="37887">
          <cell r="B37887">
            <v>97479</v>
          </cell>
        </row>
        <row r="37888">
          <cell r="B37888">
            <v>97479</v>
          </cell>
        </row>
        <row r="37889">
          <cell r="B37889">
            <v>97517</v>
          </cell>
        </row>
        <row r="37890">
          <cell r="B37890">
            <v>97517</v>
          </cell>
        </row>
        <row r="37891">
          <cell r="B37891">
            <v>97517</v>
          </cell>
        </row>
        <row r="37892">
          <cell r="B37892">
            <v>97517</v>
          </cell>
        </row>
        <row r="37893">
          <cell r="B37893">
            <v>97517</v>
          </cell>
        </row>
        <row r="37894">
          <cell r="B37894">
            <v>97517</v>
          </cell>
        </row>
        <row r="37895">
          <cell r="B37895">
            <v>97481</v>
          </cell>
        </row>
        <row r="37896">
          <cell r="B37896">
            <v>97481</v>
          </cell>
        </row>
        <row r="37897">
          <cell r="B37897">
            <v>97481</v>
          </cell>
        </row>
        <row r="37898">
          <cell r="B37898">
            <v>97481</v>
          </cell>
        </row>
        <row r="37899">
          <cell r="B37899">
            <v>97481</v>
          </cell>
        </row>
        <row r="37900">
          <cell r="B37900">
            <v>97481</v>
          </cell>
        </row>
        <row r="37901">
          <cell r="B37901">
            <v>97519</v>
          </cell>
        </row>
        <row r="37902">
          <cell r="B37902">
            <v>97519</v>
          </cell>
        </row>
        <row r="37903">
          <cell r="B37903">
            <v>97519</v>
          </cell>
        </row>
        <row r="37904">
          <cell r="B37904">
            <v>97519</v>
          </cell>
        </row>
        <row r="37905">
          <cell r="B37905">
            <v>97519</v>
          </cell>
        </row>
        <row r="37906">
          <cell r="B37906">
            <v>97519</v>
          </cell>
        </row>
        <row r="37907">
          <cell r="B37907">
            <v>97483</v>
          </cell>
        </row>
        <row r="37908">
          <cell r="B37908">
            <v>97483</v>
          </cell>
        </row>
        <row r="37909">
          <cell r="B37909">
            <v>97483</v>
          </cell>
        </row>
        <row r="37910">
          <cell r="B37910">
            <v>97483</v>
          </cell>
        </row>
        <row r="37911">
          <cell r="B37911">
            <v>97483</v>
          </cell>
        </row>
        <row r="37912">
          <cell r="B37912">
            <v>97483</v>
          </cell>
        </row>
        <row r="37913">
          <cell r="B37913">
            <v>97521</v>
          </cell>
        </row>
        <row r="37914">
          <cell r="B37914">
            <v>97521</v>
          </cell>
        </row>
        <row r="37915">
          <cell r="B37915">
            <v>97521</v>
          </cell>
        </row>
        <row r="37916">
          <cell r="B37916">
            <v>97521</v>
          </cell>
        </row>
        <row r="37917">
          <cell r="B37917">
            <v>97521</v>
          </cell>
        </row>
        <row r="37918">
          <cell r="B37918">
            <v>97521</v>
          </cell>
        </row>
        <row r="37919">
          <cell r="B37919">
            <v>97452</v>
          </cell>
        </row>
        <row r="37920">
          <cell r="B37920">
            <v>97452</v>
          </cell>
        </row>
        <row r="37921">
          <cell r="B37921">
            <v>97452</v>
          </cell>
        </row>
        <row r="37922">
          <cell r="B37922">
            <v>97452</v>
          </cell>
        </row>
        <row r="37923">
          <cell r="B37923">
            <v>97452</v>
          </cell>
        </row>
        <row r="37924">
          <cell r="B37924">
            <v>97452</v>
          </cell>
        </row>
        <row r="37925">
          <cell r="B37925">
            <v>97485</v>
          </cell>
        </row>
        <row r="37926">
          <cell r="B37926">
            <v>97485</v>
          </cell>
        </row>
        <row r="37927">
          <cell r="B37927">
            <v>97485</v>
          </cell>
        </row>
        <row r="37928">
          <cell r="B37928">
            <v>97485</v>
          </cell>
        </row>
        <row r="37929">
          <cell r="B37929">
            <v>97485</v>
          </cell>
        </row>
        <row r="37930">
          <cell r="B37930">
            <v>97485</v>
          </cell>
        </row>
        <row r="37931">
          <cell r="B37931">
            <v>97523</v>
          </cell>
        </row>
        <row r="37932">
          <cell r="B37932">
            <v>97523</v>
          </cell>
        </row>
        <row r="37933">
          <cell r="B37933">
            <v>97523</v>
          </cell>
        </row>
        <row r="37934">
          <cell r="B37934">
            <v>97523</v>
          </cell>
        </row>
        <row r="37935">
          <cell r="B37935">
            <v>97523</v>
          </cell>
        </row>
        <row r="37936">
          <cell r="B37936">
            <v>97523</v>
          </cell>
        </row>
        <row r="37937">
          <cell r="B37937">
            <v>97454</v>
          </cell>
        </row>
        <row r="37938">
          <cell r="B37938">
            <v>97454</v>
          </cell>
        </row>
        <row r="37939">
          <cell r="B37939">
            <v>97454</v>
          </cell>
        </row>
        <row r="37940">
          <cell r="B37940">
            <v>97454</v>
          </cell>
        </row>
        <row r="37941">
          <cell r="B37941">
            <v>97454</v>
          </cell>
        </row>
        <row r="37942">
          <cell r="B37942">
            <v>97454</v>
          </cell>
        </row>
        <row r="37943">
          <cell r="B37943">
            <v>97487</v>
          </cell>
        </row>
        <row r="37944">
          <cell r="B37944">
            <v>97487</v>
          </cell>
        </row>
        <row r="37945">
          <cell r="B37945">
            <v>97487</v>
          </cell>
        </row>
        <row r="37946">
          <cell r="B37946">
            <v>97487</v>
          </cell>
        </row>
        <row r="37947">
          <cell r="B37947">
            <v>97487</v>
          </cell>
        </row>
        <row r="37948">
          <cell r="B37948">
            <v>97487</v>
          </cell>
        </row>
        <row r="37949">
          <cell r="B37949">
            <v>97525</v>
          </cell>
        </row>
        <row r="37950">
          <cell r="B37950">
            <v>97525</v>
          </cell>
        </row>
        <row r="37951">
          <cell r="B37951">
            <v>97525</v>
          </cell>
        </row>
        <row r="37952">
          <cell r="B37952">
            <v>97525</v>
          </cell>
        </row>
        <row r="37953">
          <cell r="B37953">
            <v>97525</v>
          </cell>
        </row>
        <row r="37954">
          <cell r="B37954">
            <v>97525</v>
          </cell>
        </row>
        <row r="37955">
          <cell r="B37955">
            <v>97456</v>
          </cell>
        </row>
        <row r="37956">
          <cell r="B37956">
            <v>97456</v>
          </cell>
        </row>
        <row r="37957">
          <cell r="B37957">
            <v>97456</v>
          </cell>
        </row>
        <row r="37958">
          <cell r="B37958">
            <v>97456</v>
          </cell>
        </row>
        <row r="37959">
          <cell r="B37959">
            <v>97456</v>
          </cell>
        </row>
        <row r="37960">
          <cell r="B37960">
            <v>97456</v>
          </cell>
        </row>
        <row r="37961">
          <cell r="B37961">
            <v>97489</v>
          </cell>
        </row>
        <row r="37962">
          <cell r="B37962">
            <v>97489</v>
          </cell>
        </row>
        <row r="37963">
          <cell r="B37963">
            <v>97489</v>
          </cell>
        </row>
        <row r="37964">
          <cell r="B37964">
            <v>97489</v>
          </cell>
        </row>
        <row r="37965">
          <cell r="B37965">
            <v>97489</v>
          </cell>
        </row>
        <row r="37966">
          <cell r="B37966">
            <v>97489</v>
          </cell>
        </row>
        <row r="37967">
          <cell r="B37967">
            <v>97527</v>
          </cell>
        </row>
        <row r="37968">
          <cell r="B37968">
            <v>97527</v>
          </cell>
        </row>
        <row r="37969">
          <cell r="B37969">
            <v>97527</v>
          </cell>
        </row>
        <row r="37970">
          <cell r="B37970">
            <v>97527</v>
          </cell>
        </row>
        <row r="37971">
          <cell r="B37971">
            <v>97527</v>
          </cell>
        </row>
        <row r="37972">
          <cell r="B37972">
            <v>97527</v>
          </cell>
        </row>
        <row r="37973">
          <cell r="B37973">
            <v>97434</v>
          </cell>
        </row>
        <row r="37974">
          <cell r="B37974">
            <v>97434</v>
          </cell>
        </row>
        <row r="37975">
          <cell r="B37975">
            <v>97434</v>
          </cell>
        </row>
        <row r="37976">
          <cell r="B37976">
            <v>97434</v>
          </cell>
        </row>
        <row r="37977">
          <cell r="B37977">
            <v>97434</v>
          </cell>
        </row>
        <row r="37978">
          <cell r="B37978">
            <v>97434</v>
          </cell>
        </row>
        <row r="37979">
          <cell r="B37979">
            <v>97436</v>
          </cell>
        </row>
        <row r="37980">
          <cell r="B37980">
            <v>97436</v>
          </cell>
        </row>
        <row r="37981">
          <cell r="B37981">
            <v>97436</v>
          </cell>
        </row>
        <row r="37982">
          <cell r="B37982">
            <v>97436</v>
          </cell>
        </row>
        <row r="37983">
          <cell r="B37983">
            <v>97436</v>
          </cell>
        </row>
        <row r="37984">
          <cell r="B37984">
            <v>97436</v>
          </cell>
        </row>
        <row r="37985">
          <cell r="B37985">
            <v>97438</v>
          </cell>
        </row>
        <row r="37986">
          <cell r="B37986">
            <v>97438</v>
          </cell>
        </row>
        <row r="37987">
          <cell r="B37987">
            <v>97438</v>
          </cell>
        </row>
        <row r="37988">
          <cell r="B37988">
            <v>97438</v>
          </cell>
        </row>
        <row r="37989">
          <cell r="B37989">
            <v>97438</v>
          </cell>
        </row>
        <row r="37990">
          <cell r="B37990">
            <v>97438</v>
          </cell>
        </row>
        <row r="37991">
          <cell r="B37991">
            <v>97547</v>
          </cell>
        </row>
        <row r="37992">
          <cell r="B37992">
            <v>97547</v>
          </cell>
        </row>
        <row r="37993">
          <cell r="B37993">
            <v>97547</v>
          </cell>
        </row>
        <row r="37994">
          <cell r="B37994">
            <v>97547</v>
          </cell>
        </row>
        <row r="37995">
          <cell r="B37995">
            <v>97547</v>
          </cell>
        </row>
        <row r="37996">
          <cell r="B37996">
            <v>97547</v>
          </cell>
        </row>
        <row r="37997">
          <cell r="B37997">
            <v>97549</v>
          </cell>
        </row>
        <row r="37998">
          <cell r="B37998">
            <v>97549</v>
          </cell>
        </row>
        <row r="37999">
          <cell r="B37999">
            <v>97549</v>
          </cell>
        </row>
        <row r="38000">
          <cell r="B38000">
            <v>97549</v>
          </cell>
        </row>
        <row r="38001">
          <cell r="B38001">
            <v>97549</v>
          </cell>
        </row>
        <row r="38002">
          <cell r="B38002">
            <v>97549</v>
          </cell>
        </row>
        <row r="38003">
          <cell r="B38003">
            <v>97551</v>
          </cell>
        </row>
        <row r="38004">
          <cell r="B38004">
            <v>97551</v>
          </cell>
        </row>
        <row r="38005">
          <cell r="B38005">
            <v>97551</v>
          </cell>
        </row>
        <row r="38006">
          <cell r="B38006">
            <v>97551</v>
          </cell>
        </row>
        <row r="38007">
          <cell r="B38007">
            <v>97551</v>
          </cell>
        </row>
        <row r="38008">
          <cell r="B38008">
            <v>97551</v>
          </cell>
        </row>
        <row r="38009">
          <cell r="B38009">
            <v>97480</v>
          </cell>
        </row>
        <row r="38010">
          <cell r="B38010">
            <v>97480</v>
          </cell>
        </row>
        <row r="38011">
          <cell r="B38011">
            <v>97480</v>
          </cell>
        </row>
        <row r="38012">
          <cell r="B38012">
            <v>97480</v>
          </cell>
        </row>
        <row r="38013">
          <cell r="B38013">
            <v>97480</v>
          </cell>
        </row>
        <row r="38014">
          <cell r="B38014">
            <v>97480</v>
          </cell>
        </row>
        <row r="38015">
          <cell r="B38015">
            <v>97518</v>
          </cell>
        </row>
        <row r="38016">
          <cell r="B38016">
            <v>97518</v>
          </cell>
        </row>
        <row r="38017">
          <cell r="B38017">
            <v>97518</v>
          </cell>
        </row>
        <row r="38018">
          <cell r="B38018">
            <v>97518</v>
          </cell>
        </row>
        <row r="38019">
          <cell r="B38019">
            <v>97518</v>
          </cell>
        </row>
        <row r="38020">
          <cell r="B38020">
            <v>97518</v>
          </cell>
        </row>
        <row r="38021">
          <cell r="B38021">
            <v>97482</v>
          </cell>
        </row>
        <row r="38022">
          <cell r="B38022">
            <v>97482</v>
          </cell>
        </row>
        <row r="38023">
          <cell r="B38023">
            <v>97482</v>
          </cell>
        </row>
        <row r="38024">
          <cell r="B38024">
            <v>97482</v>
          </cell>
        </row>
        <row r="38025">
          <cell r="B38025">
            <v>97482</v>
          </cell>
        </row>
        <row r="38026">
          <cell r="B38026">
            <v>97482</v>
          </cell>
        </row>
        <row r="38027">
          <cell r="B38027">
            <v>97520</v>
          </cell>
        </row>
        <row r="38028">
          <cell r="B38028">
            <v>97520</v>
          </cell>
        </row>
        <row r="38029">
          <cell r="B38029">
            <v>97520</v>
          </cell>
        </row>
        <row r="38030">
          <cell r="B38030">
            <v>97520</v>
          </cell>
        </row>
        <row r="38031">
          <cell r="B38031">
            <v>97520</v>
          </cell>
        </row>
        <row r="38032">
          <cell r="B38032">
            <v>97520</v>
          </cell>
        </row>
        <row r="38033">
          <cell r="B38033">
            <v>97484</v>
          </cell>
        </row>
        <row r="38034">
          <cell r="B38034">
            <v>97484</v>
          </cell>
        </row>
        <row r="38035">
          <cell r="B38035">
            <v>97484</v>
          </cell>
        </row>
        <row r="38036">
          <cell r="B38036">
            <v>97484</v>
          </cell>
        </row>
        <row r="38037">
          <cell r="B38037">
            <v>97484</v>
          </cell>
        </row>
        <row r="38038">
          <cell r="B38038">
            <v>97484</v>
          </cell>
        </row>
        <row r="38039">
          <cell r="B38039">
            <v>97522</v>
          </cell>
        </row>
        <row r="38040">
          <cell r="B38040">
            <v>97522</v>
          </cell>
        </row>
        <row r="38041">
          <cell r="B38041">
            <v>97522</v>
          </cell>
        </row>
        <row r="38042">
          <cell r="B38042">
            <v>97522</v>
          </cell>
        </row>
        <row r="38043">
          <cell r="B38043">
            <v>97522</v>
          </cell>
        </row>
        <row r="38044">
          <cell r="B38044">
            <v>97522</v>
          </cell>
        </row>
        <row r="38045">
          <cell r="B38045">
            <v>97453</v>
          </cell>
        </row>
        <row r="38046">
          <cell r="B38046">
            <v>97453</v>
          </cell>
        </row>
        <row r="38047">
          <cell r="B38047">
            <v>97453</v>
          </cell>
        </row>
        <row r="38048">
          <cell r="B38048">
            <v>97453</v>
          </cell>
        </row>
        <row r="38049">
          <cell r="B38049">
            <v>97453</v>
          </cell>
        </row>
        <row r="38050">
          <cell r="B38050">
            <v>97453</v>
          </cell>
        </row>
        <row r="38051">
          <cell r="B38051">
            <v>97486</v>
          </cell>
        </row>
        <row r="38052">
          <cell r="B38052">
            <v>97486</v>
          </cell>
        </row>
        <row r="38053">
          <cell r="B38053">
            <v>97486</v>
          </cell>
        </row>
        <row r="38054">
          <cell r="B38054">
            <v>97486</v>
          </cell>
        </row>
        <row r="38055">
          <cell r="B38055">
            <v>97486</v>
          </cell>
        </row>
        <row r="38056">
          <cell r="B38056">
            <v>97486</v>
          </cell>
        </row>
        <row r="38057">
          <cell r="B38057">
            <v>97524</v>
          </cell>
        </row>
        <row r="38058">
          <cell r="B38058">
            <v>97524</v>
          </cell>
        </row>
        <row r="38059">
          <cell r="B38059">
            <v>97524</v>
          </cell>
        </row>
        <row r="38060">
          <cell r="B38060">
            <v>97524</v>
          </cell>
        </row>
        <row r="38061">
          <cell r="B38061">
            <v>97524</v>
          </cell>
        </row>
        <row r="38062">
          <cell r="B38062">
            <v>97524</v>
          </cell>
        </row>
        <row r="38063">
          <cell r="B38063">
            <v>97455</v>
          </cell>
        </row>
        <row r="38064">
          <cell r="B38064">
            <v>97455</v>
          </cell>
        </row>
        <row r="38065">
          <cell r="B38065">
            <v>97455</v>
          </cell>
        </row>
        <row r="38066">
          <cell r="B38066">
            <v>97455</v>
          </cell>
        </row>
        <row r="38067">
          <cell r="B38067">
            <v>97455</v>
          </cell>
        </row>
        <row r="38068">
          <cell r="B38068">
            <v>97455</v>
          </cell>
        </row>
        <row r="38069">
          <cell r="B38069">
            <v>97488</v>
          </cell>
        </row>
        <row r="38070">
          <cell r="B38070">
            <v>97488</v>
          </cell>
        </row>
        <row r="38071">
          <cell r="B38071">
            <v>97488</v>
          </cell>
        </row>
        <row r="38072">
          <cell r="B38072">
            <v>97488</v>
          </cell>
        </row>
        <row r="38073">
          <cell r="B38073">
            <v>97488</v>
          </cell>
        </row>
        <row r="38074">
          <cell r="B38074">
            <v>97488</v>
          </cell>
        </row>
        <row r="38075">
          <cell r="B38075">
            <v>97526</v>
          </cell>
        </row>
        <row r="38076">
          <cell r="B38076">
            <v>97526</v>
          </cell>
        </row>
        <row r="38077">
          <cell r="B38077">
            <v>97526</v>
          </cell>
        </row>
        <row r="38078">
          <cell r="B38078">
            <v>97526</v>
          </cell>
        </row>
        <row r="38079">
          <cell r="B38079">
            <v>97526</v>
          </cell>
        </row>
        <row r="38080">
          <cell r="B38080">
            <v>97526</v>
          </cell>
        </row>
        <row r="38081">
          <cell r="B38081">
            <v>97457</v>
          </cell>
        </row>
        <row r="38082">
          <cell r="B38082">
            <v>97457</v>
          </cell>
        </row>
        <row r="38083">
          <cell r="B38083">
            <v>97457</v>
          </cell>
        </row>
        <row r="38084">
          <cell r="B38084">
            <v>97457</v>
          </cell>
        </row>
        <row r="38085">
          <cell r="B38085">
            <v>97457</v>
          </cell>
        </row>
        <row r="38086">
          <cell r="B38086">
            <v>97457</v>
          </cell>
        </row>
        <row r="38087">
          <cell r="B38087">
            <v>97490</v>
          </cell>
        </row>
        <row r="38088">
          <cell r="B38088">
            <v>97490</v>
          </cell>
        </row>
        <row r="38089">
          <cell r="B38089">
            <v>97490</v>
          </cell>
        </row>
        <row r="38090">
          <cell r="B38090">
            <v>97490</v>
          </cell>
        </row>
        <row r="38091">
          <cell r="B38091">
            <v>97490</v>
          </cell>
        </row>
        <row r="38092">
          <cell r="B38092">
            <v>97490</v>
          </cell>
        </row>
        <row r="38093">
          <cell r="B38093">
            <v>97528</v>
          </cell>
        </row>
        <row r="38094">
          <cell r="B38094">
            <v>97528</v>
          </cell>
        </row>
        <row r="38095">
          <cell r="B38095">
            <v>97528</v>
          </cell>
        </row>
        <row r="38096">
          <cell r="B38096">
            <v>97528</v>
          </cell>
        </row>
        <row r="38097">
          <cell r="B38097">
            <v>97528</v>
          </cell>
        </row>
        <row r="38098">
          <cell r="B38098">
            <v>97528</v>
          </cell>
        </row>
        <row r="38099">
          <cell r="B38099">
            <v>101906</v>
          </cell>
        </row>
        <row r="38100">
          <cell r="B38100">
            <v>101906</v>
          </cell>
        </row>
        <row r="38101">
          <cell r="B38101">
            <v>101906</v>
          </cell>
        </row>
        <row r="38102">
          <cell r="B38102">
            <v>101906</v>
          </cell>
        </row>
        <row r="38103">
          <cell r="B38103">
            <v>101906</v>
          </cell>
        </row>
        <row r="38104">
          <cell r="B38104">
            <v>101907</v>
          </cell>
        </row>
        <row r="38105">
          <cell r="B38105">
            <v>101907</v>
          </cell>
        </row>
        <row r="38106">
          <cell r="B38106">
            <v>101907</v>
          </cell>
        </row>
        <row r="38107">
          <cell r="B38107">
            <v>101907</v>
          </cell>
        </row>
        <row r="38108">
          <cell r="B38108">
            <v>101907</v>
          </cell>
        </row>
        <row r="38109">
          <cell r="B38109">
            <v>101911</v>
          </cell>
        </row>
        <row r="38110">
          <cell r="B38110">
            <v>101911</v>
          </cell>
        </row>
        <row r="38111">
          <cell r="B38111">
            <v>101911</v>
          </cell>
        </row>
        <row r="38112">
          <cell r="B38112">
            <v>101911</v>
          </cell>
        </row>
        <row r="38113">
          <cell r="B38113">
            <v>101911</v>
          </cell>
        </row>
        <row r="38114">
          <cell r="B38114">
            <v>101908</v>
          </cell>
        </row>
        <row r="38115">
          <cell r="B38115">
            <v>101908</v>
          </cell>
        </row>
        <row r="38116">
          <cell r="B38116">
            <v>101908</v>
          </cell>
        </row>
        <row r="38117">
          <cell r="B38117">
            <v>101908</v>
          </cell>
        </row>
        <row r="38118">
          <cell r="B38118">
            <v>101908</v>
          </cell>
        </row>
        <row r="38119">
          <cell r="B38119">
            <v>101909</v>
          </cell>
        </row>
        <row r="38120">
          <cell r="B38120">
            <v>101909</v>
          </cell>
        </row>
        <row r="38121">
          <cell r="B38121">
            <v>101909</v>
          </cell>
        </row>
        <row r="38122">
          <cell r="B38122">
            <v>101909</v>
          </cell>
        </row>
        <row r="38123">
          <cell r="B38123">
            <v>101909</v>
          </cell>
        </row>
        <row r="38124">
          <cell r="B38124">
            <v>101910</v>
          </cell>
        </row>
        <row r="38125">
          <cell r="B38125">
            <v>101910</v>
          </cell>
        </row>
        <row r="38126">
          <cell r="B38126">
            <v>101910</v>
          </cell>
        </row>
        <row r="38127">
          <cell r="B38127">
            <v>101910</v>
          </cell>
        </row>
        <row r="38128">
          <cell r="B38128">
            <v>101910</v>
          </cell>
        </row>
        <row r="38129">
          <cell r="B38129">
            <v>101905</v>
          </cell>
        </row>
        <row r="38130">
          <cell r="B38130">
            <v>101905</v>
          </cell>
        </row>
        <row r="38131">
          <cell r="B38131">
            <v>101905</v>
          </cell>
        </row>
        <row r="38132">
          <cell r="B38132">
            <v>101905</v>
          </cell>
        </row>
        <row r="38133">
          <cell r="B38133">
            <v>101905</v>
          </cell>
        </row>
        <row r="38134">
          <cell r="B38134">
            <v>92698</v>
          </cell>
        </row>
        <row r="38135">
          <cell r="B38135">
            <v>92698</v>
          </cell>
        </row>
        <row r="38136">
          <cell r="B38136">
            <v>92698</v>
          </cell>
        </row>
        <row r="38137">
          <cell r="B38137">
            <v>92698</v>
          </cell>
        </row>
        <row r="38138">
          <cell r="B38138">
            <v>92698</v>
          </cell>
        </row>
        <row r="38139">
          <cell r="B38139">
            <v>92698</v>
          </cell>
        </row>
        <row r="38140">
          <cell r="B38140">
            <v>92700</v>
          </cell>
        </row>
        <row r="38141">
          <cell r="B38141">
            <v>92700</v>
          </cell>
        </row>
        <row r="38142">
          <cell r="B38142">
            <v>92700</v>
          </cell>
        </row>
        <row r="38143">
          <cell r="B38143">
            <v>92700</v>
          </cell>
        </row>
        <row r="38144">
          <cell r="B38144">
            <v>92700</v>
          </cell>
        </row>
        <row r="38145">
          <cell r="B38145">
            <v>92700</v>
          </cell>
        </row>
        <row r="38146">
          <cell r="B38146">
            <v>92702</v>
          </cell>
        </row>
        <row r="38147">
          <cell r="B38147">
            <v>92702</v>
          </cell>
        </row>
        <row r="38148">
          <cell r="B38148">
            <v>92702</v>
          </cell>
        </row>
        <row r="38149">
          <cell r="B38149">
            <v>92702</v>
          </cell>
        </row>
        <row r="38150">
          <cell r="B38150">
            <v>92702</v>
          </cell>
        </row>
        <row r="38151">
          <cell r="B38151">
            <v>92702</v>
          </cell>
        </row>
        <row r="38152">
          <cell r="B38152">
            <v>92669</v>
          </cell>
        </row>
        <row r="38153">
          <cell r="B38153">
            <v>92669</v>
          </cell>
        </row>
        <row r="38154">
          <cell r="B38154">
            <v>92669</v>
          </cell>
        </row>
        <row r="38155">
          <cell r="B38155">
            <v>92669</v>
          </cell>
        </row>
        <row r="38156">
          <cell r="B38156">
            <v>92669</v>
          </cell>
        </row>
        <row r="38157">
          <cell r="B38157">
            <v>92669</v>
          </cell>
        </row>
        <row r="38158">
          <cell r="B38158">
            <v>92671</v>
          </cell>
        </row>
        <row r="38159">
          <cell r="B38159">
            <v>92671</v>
          </cell>
        </row>
        <row r="38160">
          <cell r="B38160">
            <v>92671</v>
          </cell>
        </row>
        <row r="38161">
          <cell r="B38161">
            <v>92671</v>
          </cell>
        </row>
        <row r="38162">
          <cell r="B38162">
            <v>92671</v>
          </cell>
        </row>
        <row r="38163">
          <cell r="B38163">
            <v>92671</v>
          </cell>
        </row>
        <row r="38164">
          <cell r="B38164">
            <v>92673</v>
          </cell>
        </row>
        <row r="38165">
          <cell r="B38165">
            <v>92673</v>
          </cell>
        </row>
        <row r="38166">
          <cell r="B38166">
            <v>92673</v>
          </cell>
        </row>
        <row r="38167">
          <cell r="B38167">
            <v>92673</v>
          </cell>
        </row>
        <row r="38168">
          <cell r="B38168">
            <v>92673</v>
          </cell>
        </row>
        <row r="38169">
          <cell r="B38169">
            <v>92673</v>
          </cell>
        </row>
        <row r="38170">
          <cell r="B38170">
            <v>92675</v>
          </cell>
        </row>
        <row r="38171">
          <cell r="B38171">
            <v>92675</v>
          </cell>
        </row>
        <row r="38172">
          <cell r="B38172">
            <v>92675</v>
          </cell>
        </row>
        <row r="38173">
          <cell r="B38173">
            <v>92675</v>
          </cell>
        </row>
        <row r="38174">
          <cell r="B38174">
            <v>92675</v>
          </cell>
        </row>
        <row r="38175">
          <cell r="B38175">
            <v>92675</v>
          </cell>
        </row>
        <row r="38176">
          <cell r="B38176">
            <v>92677</v>
          </cell>
        </row>
        <row r="38177">
          <cell r="B38177">
            <v>92677</v>
          </cell>
        </row>
        <row r="38178">
          <cell r="B38178">
            <v>92677</v>
          </cell>
        </row>
        <row r="38179">
          <cell r="B38179">
            <v>92677</v>
          </cell>
        </row>
        <row r="38180">
          <cell r="B38180">
            <v>92677</v>
          </cell>
        </row>
        <row r="38181">
          <cell r="B38181">
            <v>92677</v>
          </cell>
        </row>
        <row r="38182">
          <cell r="B38182">
            <v>92635</v>
          </cell>
        </row>
        <row r="38183">
          <cell r="B38183">
            <v>92635</v>
          </cell>
        </row>
        <row r="38184">
          <cell r="B38184">
            <v>92635</v>
          </cell>
        </row>
        <row r="38185">
          <cell r="B38185">
            <v>92635</v>
          </cell>
        </row>
        <row r="38186">
          <cell r="B38186">
            <v>92635</v>
          </cell>
        </row>
        <row r="38187">
          <cell r="B38187">
            <v>92635</v>
          </cell>
        </row>
        <row r="38188">
          <cell r="B38188">
            <v>92679</v>
          </cell>
        </row>
        <row r="38189">
          <cell r="B38189">
            <v>92679</v>
          </cell>
        </row>
        <row r="38190">
          <cell r="B38190">
            <v>92679</v>
          </cell>
        </row>
        <row r="38191">
          <cell r="B38191">
            <v>92679</v>
          </cell>
        </row>
        <row r="38192">
          <cell r="B38192">
            <v>92679</v>
          </cell>
        </row>
        <row r="38193">
          <cell r="B38193">
            <v>92679</v>
          </cell>
        </row>
        <row r="38194">
          <cell r="B38194">
            <v>92381</v>
          </cell>
        </row>
        <row r="38195">
          <cell r="B38195">
            <v>92381</v>
          </cell>
        </row>
        <row r="38196">
          <cell r="B38196">
            <v>92381</v>
          </cell>
        </row>
        <row r="38197">
          <cell r="B38197">
            <v>92381</v>
          </cell>
        </row>
        <row r="38198">
          <cell r="B38198">
            <v>92381</v>
          </cell>
        </row>
        <row r="38199">
          <cell r="B38199">
            <v>92381</v>
          </cell>
        </row>
        <row r="38200">
          <cell r="B38200">
            <v>92383</v>
          </cell>
        </row>
        <row r="38201">
          <cell r="B38201">
            <v>92383</v>
          </cell>
        </row>
        <row r="38202">
          <cell r="B38202">
            <v>92383</v>
          </cell>
        </row>
        <row r="38203">
          <cell r="B38203">
            <v>92383</v>
          </cell>
        </row>
        <row r="38204">
          <cell r="B38204">
            <v>92383</v>
          </cell>
        </row>
        <row r="38205">
          <cell r="B38205">
            <v>92383</v>
          </cell>
        </row>
        <row r="38206">
          <cell r="B38206">
            <v>92385</v>
          </cell>
        </row>
        <row r="38207">
          <cell r="B38207">
            <v>92385</v>
          </cell>
        </row>
        <row r="38208">
          <cell r="B38208">
            <v>92385</v>
          </cell>
        </row>
        <row r="38209">
          <cell r="B38209">
            <v>92385</v>
          </cell>
        </row>
        <row r="38210">
          <cell r="B38210">
            <v>92385</v>
          </cell>
        </row>
        <row r="38211">
          <cell r="B38211">
            <v>92385</v>
          </cell>
        </row>
        <row r="38212">
          <cell r="B38212">
            <v>92350</v>
          </cell>
        </row>
        <row r="38213">
          <cell r="B38213">
            <v>92350</v>
          </cell>
        </row>
        <row r="38214">
          <cell r="B38214">
            <v>92350</v>
          </cell>
        </row>
        <row r="38215">
          <cell r="B38215">
            <v>92350</v>
          </cell>
        </row>
        <row r="38216">
          <cell r="B38216">
            <v>92350</v>
          </cell>
        </row>
        <row r="38217">
          <cell r="B38217">
            <v>92350</v>
          </cell>
        </row>
        <row r="38218">
          <cell r="B38218">
            <v>92387</v>
          </cell>
        </row>
        <row r="38219">
          <cell r="B38219">
            <v>92387</v>
          </cell>
        </row>
        <row r="38220">
          <cell r="B38220">
            <v>92387</v>
          </cell>
        </row>
        <row r="38221">
          <cell r="B38221">
            <v>92387</v>
          </cell>
        </row>
        <row r="38222">
          <cell r="B38222">
            <v>92387</v>
          </cell>
        </row>
        <row r="38223">
          <cell r="B38223">
            <v>92387</v>
          </cell>
        </row>
        <row r="38224">
          <cell r="B38224">
            <v>92352</v>
          </cell>
        </row>
        <row r="38225">
          <cell r="B38225">
            <v>92352</v>
          </cell>
        </row>
        <row r="38226">
          <cell r="B38226">
            <v>92352</v>
          </cell>
        </row>
        <row r="38227">
          <cell r="B38227">
            <v>92352</v>
          </cell>
        </row>
        <row r="38228">
          <cell r="B38228">
            <v>92352</v>
          </cell>
        </row>
        <row r="38229">
          <cell r="B38229">
            <v>92352</v>
          </cell>
        </row>
        <row r="38230">
          <cell r="B38230">
            <v>92389</v>
          </cell>
        </row>
        <row r="38231">
          <cell r="B38231">
            <v>92389</v>
          </cell>
        </row>
        <row r="38232">
          <cell r="B38232">
            <v>92389</v>
          </cell>
        </row>
        <row r="38233">
          <cell r="B38233">
            <v>92389</v>
          </cell>
        </row>
        <row r="38234">
          <cell r="B38234">
            <v>92389</v>
          </cell>
        </row>
        <row r="38235">
          <cell r="B38235">
            <v>92389</v>
          </cell>
        </row>
        <row r="38236">
          <cell r="B38236">
            <v>92354</v>
          </cell>
        </row>
        <row r="38237">
          <cell r="B38237">
            <v>92354</v>
          </cell>
        </row>
        <row r="38238">
          <cell r="B38238">
            <v>92354</v>
          </cell>
        </row>
        <row r="38239">
          <cell r="B38239">
            <v>92354</v>
          </cell>
        </row>
        <row r="38240">
          <cell r="B38240">
            <v>92354</v>
          </cell>
        </row>
        <row r="38241">
          <cell r="B38241">
            <v>92354</v>
          </cell>
        </row>
        <row r="38242">
          <cell r="B38242">
            <v>92699</v>
          </cell>
        </row>
        <row r="38243">
          <cell r="B38243">
            <v>92699</v>
          </cell>
        </row>
        <row r="38244">
          <cell r="B38244">
            <v>92699</v>
          </cell>
        </row>
        <row r="38245">
          <cell r="B38245">
            <v>92699</v>
          </cell>
        </row>
        <row r="38246">
          <cell r="B38246">
            <v>92699</v>
          </cell>
        </row>
        <row r="38247">
          <cell r="B38247">
            <v>92699</v>
          </cell>
        </row>
        <row r="38248">
          <cell r="B38248">
            <v>92701</v>
          </cell>
        </row>
        <row r="38249">
          <cell r="B38249">
            <v>92701</v>
          </cell>
        </row>
        <row r="38250">
          <cell r="B38250">
            <v>92701</v>
          </cell>
        </row>
        <row r="38251">
          <cell r="B38251">
            <v>92701</v>
          </cell>
        </row>
        <row r="38252">
          <cell r="B38252">
            <v>92701</v>
          </cell>
        </row>
        <row r="38253">
          <cell r="B38253">
            <v>92701</v>
          </cell>
        </row>
        <row r="38254">
          <cell r="B38254">
            <v>92703</v>
          </cell>
        </row>
        <row r="38255">
          <cell r="B38255">
            <v>92703</v>
          </cell>
        </row>
        <row r="38256">
          <cell r="B38256">
            <v>92703</v>
          </cell>
        </row>
        <row r="38257">
          <cell r="B38257">
            <v>92703</v>
          </cell>
        </row>
        <row r="38258">
          <cell r="B38258">
            <v>92703</v>
          </cell>
        </row>
        <row r="38259">
          <cell r="B38259">
            <v>92703</v>
          </cell>
        </row>
        <row r="38260">
          <cell r="B38260">
            <v>92670</v>
          </cell>
        </row>
        <row r="38261">
          <cell r="B38261">
            <v>92670</v>
          </cell>
        </row>
        <row r="38262">
          <cell r="B38262">
            <v>92670</v>
          </cell>
        </row>
        <row r="38263">
          <cell r="B38263">
            <v>92670</v>
          </cell>
        </row>
        <row r="38264">
          <cell r="B38264">
            <v>92670</v>
          </cell>
        </row>
        <row r="38265">
          <cell r="B38265">
            <v>92670</v>
          </cell>
        </row>
        <row r="38266">
          <cell r="B38266">
            <v>92672</v>
          </cell>
        </row>
        <row r="38267">
          <cell r="B38267">
            <v>92672</v>
          </cell>
        </row>
        <row r="38268">
          <cell r="B38268">
            <v>92672</v>
          </cell>
        </row>
        <row r="38269">
          <cell r="B38269">
            <v>92672</v>
          </cell>
        </row>
        <row r="38270">
          <cell r="B38270">
            <v>92672</v>
          </cell>
        </row>
        <row r="38271">
          <cell r="B38271">
            <v>92672</v>
          </cell>
        </row>
        <row r="38272">
          <cell r="B38272">
            <v>92674</v>
          </cell>
        </row>
        <row r="38273">
          <cell r="B38273">
            <v>92674</v>
          </cell>
        </row>
        <row r="38274">
          <cell r="B38274">
            <v>92674</v>
          </cell>
        </row>
        <row r="38275">
          <cell r="B38275">
            <v>92674</v>
          </cell>
        </row>
        <row r="38276">
          <cell r="B38276">
            <v>92674</v>
          </cell>
        </row>
        <row r="38277">
          <cell r="B38277">
            <v>92674</v>
          </cell>
        </row>
        <row r="38278">
          <cell r="B38278">
            <v>92676</v>
          </cell>
        </row>
        <row r="38279">
          <cell r="B38279">
            <v>92676</v>
          </cell>
        </row>
        <row r="38280">
          <cell r="B38280">
            <v>92676</v>
          </cell>
        </row>
        <row r="38281">
          <cell r="B38281">
            <v>92676</v>
          </cell>
        </row>
        <row r="38282">
          <cell r="B38282">
            <v>92676</v>
          </cell>
        </row>
        <row r="38283">
          <cell r="B38283">
            <v>92676</v>
          </cell>
        </row>
        <row r="38284">
          <cell r="B38284">
            <v>92678</v>
          </cell>
        </row>
        <row r="38285">
          <cell r="B38285">
            <v>92678</v>
          </cell>
        </row>
        <row r="38286">
          <cell r="B38286">
            <v>92678</v>
          </cell>
        </row>
        <row r="38287">
          <cell r="B38287">
            <v>92678</v>
          </cell>
        </row>
        <row r="38288">
          <cell r="B38288">
            <v>92678</v>
          </cell>
        </row>
        <row r="38289">
          <cell r="B38289">
            <v>92678</v>
          </cell>
        </row>
        <row r="38290">
          <cell r="B38290">
            <v>92636</v>
          </cell>
        </row>
        <row r="38291">
          <cell r="B38291">
            <v>92636</v>
          </cell>
        </row>
        <row r="38292">
          <cell r="B38292">
            <v>92636</v>
          </cell>
        </row>
        <row r="38293">
          <cell r="B38293">
            <v>92636</v>
          </cell>
        </row>
        <row r="38294">
          <cell r="B38294">
            <v>92636</v>
          </cell>
        </row>
        <row r="38295">
          <cell r="B38295">
            <v>92636</v>
          </cell>
        </row>
        <row r="38296">
          <cell r="B38296">
            <v>92680</v>
          </cell>
        </row>
        <row r="38297">
          <cell r="B38297">
            <v>92680</v>
          </cell>
        </row>
        <row r="38298">
          <cell r="B38298">
            <v>92680</v>
          </cell>
        </row>
        <row r="38299">
          <cell r="B38299">
            <v>92680</v>
          </cell>
        </row>
        <row r="38300">
          <cell r="B38300">
            <v>92680</v>
          </cell>
        </row>
        <row r="38301">
          <cell r="B38301">
            <v>92680</v>
          </cell>
        </row>
        <row r="38302">
          <cell r="B38302">
            <v>92382</v>
          </cell>
        </row>
        <row r="38303">
          <cell r="B38303">
            <v>92382</v>
          </cell>
        </row>
        <row r="38304">
          <cell r="B38304">
            <v>92382</v>
          </cell>
        </row>
        <row r="38305">
          <cell r="B38305">
            <v>92382</v>
          </cell>
        </row>
        <row r="38306">
          <cell r="B38306">
            <v>92382</v>
          </cell>
        </row>
        <row r="38307">
          <cell r="B38307">
            <v>92382</v>
          </cell>
        </row>
        <row r="38308">
          <cell r="B38308">
            <v>92384</v>
          </cell>
        </row>
        <row r="38309">
          <cell r="B38309">
            <v>92384</v>
          </cell>
        </row>
        <row r="38310">
          <cell r="B38310">
            <v>92384</v>
          </cell>
        </row>
        <row r="38311">
          <cell r="B38311">
            <v>92384</v>
          </cell>
        </row>
        <row r="38312">
          <cell r="B38312">
            <v>92384</v>
          </cell>
        </row>
        <row r="38313">
          <cell r="B38313">
            <v>92384</v>
          </cell>
        </row>
        <row r="38314">
          <cell r="B38314">
            <v>92386</v>
          </cell>
        </row>
        <row r="38315">
          <cell r="B38315">
            <v>92386</v>
          </cell>
        </row>
        <row r="38316">
          <cell r="B38316">
            <v>92386</v>
          </cell>
        </row>
        <row r="38317">
          <cell r="B38317">
            <v>92386</v>
          </cell>
        </row>
        <row r="38318">
          <cell r="B38318">
            <v>92386</v>
          </cell>
        </row>
        <row r="38319">
          <cell r="B38319">
            <v>92386</v>
          </cell>
        </row>
        <row r="38320">
          <cell r="B38320">
            <v>92351</v>
          </cell>
        </row>
        <row r="38321">
          <cell r="B38321">
            <v>92351</v>
          </cell>
        </row>
        <row r="38322">
          <cell r="B38322">
            <v>92351</v>
          </cell>
        </row>
        <row r="38323">
          <cell r="B38323">
            <v>92351</v>
          </cell>
        </row>
        <row r="38324">
          <cell r="B38324">
            <v>92351</v>
          </cell>
        </row>
        <row r="38325">
          <cell r="B38325">
            <v>92351</v>
          </cell>
        </row>
        <row r="38326">
          <cell r="B38326">
            <v>92388</v>
          </cell>
        </row>
        <row r="38327">
          <cell r="B38327">
            <v>92388</v>
          </cell>
        </row>
        <row r="38328">
          <cell r="B38328">
            <v>92388</v>
          </cell>
        </row>
        <row r="38329">
          <cell r="B38329">
            <v>92388</v>
          </cell>
        </row>
        <row r="38330">
          <cell r="B38330">
            <v>92388</v>
          </cell>
        </row>
        <row r="38331">
          <cell r="B38331">
            <v>92388</v>
          </cell>
        </row>
        <row r="38332">
          <cell r="B38332">
            <v>92353</v>
          </cell>
        </row>
        <row r="38333">
          <cell r="B38333">
            <v>92353</v>
          </cell>
        </row>
        <row r="38334">
          <cell r="B38334">
            <v>92353</v>
          </cell>
        </row>
        <row r="38335">
          <cell r="B38335">
            <v>92353</v>
          </cell>
        </row>
        <row r="38336">
          <cell r="B38336">
            <v>92353</v>
          </cell>
        </row>
        <row r="38337">
          <cell r="B38337">
            <v>92353</v>
          </cell>
        </row>
        <row r="38338">
          <cell r="B38338">
            <v>92390</v>
          </cell>
        </row>
        <row r="38339">
          <cell r="B38339">
            <v>92390</v>
          </cell>
        </row>
        <row r="38340">
          <cell r="B38340">
            <v>92390</v>
          </cell>
        </row>
        <row r="38341">
          <cell r="B38341">
            <v>92390</v>
          </cell>
        </row>
        <row r="38342">
          <cell r="B38342">
            <v>92390</v>
          </cell>
        </row>
        <row r="38343">
          <cell r="B38343">
            <v>92390</v>
          </cell>
        </row>
        <row r="38344">
          <cell r="B38344">
            <v>92355</v>
          </cell>
        </row>
        <row r="38345">
          <cell r="B38345">
            <v>92355</v>
          </cell>
        </row>
        <row r="38346">
          <cell r="B38346">
            <v>92355</v>
          </cell>
        </row>
        <row r="38347">
          <cell r="B38347">
            <v>92355</v>
          </cell>
        </row>
        <row r="38348">
          <cell r="B38348">
            <v>92355</v>
          </cell>
        </row>
        <row r="38349">
          <cell r="B38349">
            <v>92355</v>
          </cell>
        </row>
        <row r="38350">
          <cell r="B38350">
            <v>101925</v>
          </cell>
        </row>
        <row r="38351">
          <cell r="B38351">
            <v>101925</v>
          </cell>
        </row>
        <row r="38352">
          <cell r="B38352">
            <v>101925</v>
          </cell>
        </row>
        <row r="38353">
          <cell r="B38353">
            <v>101925</v>
          </cell>
        </row>
        <row r="38354">
          <cell r="B38354">
            <v>101925</v>
          </cell>
        </row>
        <row r="38355">
          <cell r="B38355">
            <v>101925</v>
          </cell>
        </row>
        <row r="38356">
          <cell r="B38356">
            <v>101934</v>
          </cell>
        </row>
        <row r="38357">
          <cell r="B38357">
            <v>101934</v>
          </cell>
        </row>
        <row r="38358">
          <cell r="B38358">
            <v>101934</v>
          </cell>
        </row>
        <row r="38359">
          <cell r="B38359">
            <v>101934</v>
          </cell>
        </row>
        <row r="38360">
          <cell r="B38360">
            <v>101934</v>
          </cell>
        </row>
        <row r="38361">
          <cell r="B38361">
            <v>101934</v>
          </cell>
        </row>
        <row r="38362">
          <cell r="B38362">
            <v>97541</v>
          </cell>
        </row>
        <row r="38363">
          <cell r="B38363">
            <v>97541</v>
          </cell>
        </row>
        <row r="38364">
          <cell r="B38364">
            <v>97541</v>
          </cell>
        </row>
        <row r="38365">
          <cell r="B38365">
            <v>97541</v>
          </cell>
        </row>
        <row r="38366">
          <cell r="B38366">
            <v>97541</v>
          </cell>
        </row>
        <row r="38367">
          <cell r="B38367">
            <v>97541</v>
          </cell>
        </row>
        <row r="38368">
          <cell r="B38368">
            <v>97462</v>
          </cell>
        </row>
        <row r="38369">
          <cell r="B38369">
            <v>97462</v>
          </cell>
        </row>
        <row r="38370">
          <cell r="B38370">
            <v>97462</v>
          </cell>
        </row>
        <row r="38371">
          <cell r="B38371">
            <v>97462</v>
          </cell>
        </row>
        <row r="38372">
          <cell r="B38372">
            <v>97462</v>
          </cell>
        </row>
        <row r="38373">
          <cell r="B38373">
            <v>97462</v>
          </cell>
        </row>
        <row r="38374">
          <cell r="B38374">
            <v>97544</v>
          </cell>
        </row>
        <row r="38375">
          <cell r="B38375">
            <v>97544</v>
          </cell>
        </row>
        <row r="38376">
          <cell r="B38376">
            <v>97544</v>
          </cell>
        </row>
        <row r="38377">
          <cell r="B38377">
            <v>97544</v>
          </cell>
        </row>
        <row r="38378">
          <cell r="B38378">
            <v>97544</v>
          </cell>
        </row>
        <row r="38379">
          <cell r="B38379">
            <v>97544</v>
          </cell>
        </row>
        <row r="38380">
          <cell r="B38380">
            <v>97500</v>
          </cell>
        </row>
        <row r="38381">
          <cell r="B38381">
            <v>97500</v>
          </cell>
        </row>
        <row r="38382">
          <cell r="B38382">
            <v>97500</v>
          </cell>
        </row>
        <row r="38383">
          <cell r="B38383">
            <v>97500</v>
          </cell>
        </row>
        <row r="38384">
          <cell r="B38384">
            <v>97500</v>
          </cell>
        </row>
        <row r="38385">
          <cell r="B38385">
            <v>97500</v>
          </cell>
        </row>
        <row r="38386">
          <cell r="B38386">
            <v>97465</v>
          </cell>
        </row>
        <row r="38387">
          <cell r="B38387">
            <v>97465</v>
          </cell>
        </row>
        <row r="38388">
          <cell r="B38388">
            <v>97465</v>
          </cell>
        </row>
        <row r="38389">
          <cell r="B38389">
            <v>97465</v>
          </cell>
        </row>
        <row r="38390">
          <cell r="B38390">
            <v>97465</v>
          </cell>
        </row>
        <row r="38391">
          <cell r="B38391">
            <v>97465</v>
          </cell>
        </row>
        <row r="38392">
          <cell r="B38392">
            <v>97503</v>
          </cell>
        </row>
        <row r="38393">
          <cell r="B38393">
            <v>97503</v>
          </cell>
        </row>
        <row r="38394">
          <cell r="B38394">
            <v>97503</v>
          </cell>
        </row>
        <row r="38395">
          <cell r="B38395">
            <v>97503</v>
          </cell>
        </row>
        <row r="38396">
          <cell r="B38396">
            <v>97503</v>
          </cell>
        </row>
        <row r="38397">
          <cell r="B38397">
            <v>97503</v>
          </cell>
        </row>
        <row r="38398">
          <cell r="B38398">
            <v>97468</v>
          </cell>
        </row>
        <row r="38399">
          <cell r="B38399">
            <v>97468</v>
          </cell>
        </row>
        <row r="38400">
          <cell r="B38400">
            <v>97468</v>
          </cell>
        </row>
        <row r="38401">
          <cell r="B38401">
            <v>97468</v>
          </cell>
        </row>
        <row r="38402">
          <cell r="B38402">
            <v>97468</v>
          </cell>
        </row>
        <row r="38403">
          <cell r="B38403">
            <v>97468</v>
          </cell>
        </row>
        <row r="38404">
          <cell r="B38404">
            <v>97506</v>
          </cell>
        </row>
        <row r="38405">
          <cell r="B38405">
            <v>97506</v>
          </cell>
        </row>
        <row r="38406">
          <cell r="B38406">
            <v>97506</v>
          </cell>
        </row>
        <row r="38407">
          <cell r="B38407">
            <v>97506</v>
          </cell>
        </row>
        <row r="38408">
          <cell r="B38408">
            <v>97506</v>
          </cell>
        </row>
        <row r="38409">
          <cell r="B38409">
            <v>97506</v>
          </cell>
        </row>
        <row r="38410">
          <cell r="B38410">
            <v>97444</v>
          </cell>
        </row>
        <row r="38411">
          <cell r="B38411">
            <v>97444</v>
          </cell>
        </row>
        <row r="38412">
          <cell r="B38412">
            <v>97444</v>
          </cell>
        </row>
        <row r="38413">
          <cell r="B38413">
            <v>97444</v>
          </cell>
        </row>
        <row r="38414">
          <cell r="B38414">
            <v>97444</v>
          </cell>
        </row>
        <row r="38415">
          <cell r="B38415">
            <v>97444</v>
          </cell>
        </row>
        <row r="38416">
          <cell r="B38416">
            <v>97471</v>
          </cell>
        </row>
        <row r="38417">
          <cell r="B38417">
            <v>97471</v>
          </cell>
        </row>
        <row r="38418">
          <cell r="B38418">
            <v>97471</v>
          </cell>
        </row>
        <row r="38419">
          <cell r="B38419">
            <v>97471</v>
          </cell>
        </row>
        <row r="38420">
          <cell r="B38420">
            <v>97471</v>
          </cell>
        </row>
        <row r="38421">
          <cell r="B38421">
            <v>97471</v>
          </cell>
        </row>
        <row r="38422">
          <cell r="B38422">
            <v>97509</v>
          </cell>
        </row>
        <row r="38423">
          <cell r="B38423">
            <v>97509</v>
          </cell>
        </row>
        <row r="38424">
          <cell r="B38424">
            <v>97509</v>
          </cell>
        </row>
        <row r="38425">
          <cell r="B38425">
            <v>97509</v>
          </cell>
        </row>
        <row r="38426">
          <cell r="B38426">
            <v>97509</v>
          </cell>
        </row>
        <row r="38427">
          <cell r="B38427">
            <v>97509</v>
          </cell>
        </row>
        <row r="38428">
          <cell r="B38428">
            <v>97447</v>
          </cell>
        </row>
        <row r="38429">
          <cell r="B38429">
            <v>97447</v>
          </cell>
        </row>
        <row r="38430">
          <cell r="B38430">
            <v>97447</v>
          </cell>
        </row>
        <row r="38431">
          <cell r="B38431">
            <v>97447</v>
          </cell>
        </row>
        <row r="38432">
          <cell r="B38432">
            <v>97447</v>
          </cell>
        </row>
        <row r="38433">
          <cell r="B38433">
            <v>97447</v>
          </cell>
        </row>
        <row r="38434">
          <cell r="B38434">
            <v>97475</v>
          </cell>
        </row>
        <row r="38435">
          <cell r="B38435">
            <v>97475</v>
          </cell>
        </row>
        <row r="38436">
          <cell r="B38436">
            <v>97475</v>
          </cell>
        </row>
        <row r="38437">
          <cell r="B38437">
            <v>97475</v>
          </cell>
        </row>
        <row r="38438">
          <cell r="B38438">
            <v>97475</v>
          </cell>
        </row>
        <row r="38439">
          <cell r="B38439">
            <v>97475</v>
          </cell>
        </row>
        <row r="38440">
          <cell r="B38440">
            <v>97512</v>
          </cell>
        </row>
        <row r="38441">
          <cell r="B38441">
            <v>97512</v>
          </cell>
        </row>
        <row r="38442">
          <cell r="B38442">
            <v>97512</v>
          </cell>
        </row>
        <row r="38443">
          <cell r="B38443">
            <v>97512</v>
          </cell>
        </row>
        <row r="38444">
          <cell r="B38444">
            <v>97512</v>
          </cell>
        </row>
        <row r="38445">
          <cell r="B38445">
            <v>97512</v>
          </cell>
        </row>
        <row r="38446">
          <cell r="B38446">
            <v>97450</v>
          </cell>
        </row>
        <row r="38447">
          <cell r="B38447">
            <v>97450</v>
          </cell>
        </row>
        <row r="38448">
          <cell r="B38448">
            <v>97450</v>
          </cell>
        </row>
        <row r="38449">
          <cell r="B38449">
            <v>97450</v>
          </cell>
        </row>
        <row r="38450">
          <cell r="B38450">
            <v>97450</v>
          </cell>
        </row>
        <row r="38451">
          <cell r="B38451">
            <v>97450</v>
          </cell>
        </row>
        <row r="38452">
          <cell r="B38452">
            <v>97478</v>
          </cell>
        </row>
        <row r="38453">
          <cell r="B38453">
            <v>97478</v>
          </cell>
        </row>
        <row r="38454">
          <cell r="B38454">
            <v>97478</v>
          </cell>
        </row>
        <row r="38455">
          <cell r="B38455">
            <v>97478</v>
          </cell>
        </row>
        <row r="38456">
          <cell r="B38456">
            <v>97478</v>
          </cell>
        </row>
        <row r="38457">
          <cell r="B38457">
            <v>97478</v>
          </cell>
        </row>
        <row r="38458">
          <cell r="B38458">
            <v>97515</v>
          </cell>
        </row>
        <row r="38459">
          <cell r="B38459">
            <v>97515</v>
          </cell>
        </row>
        <row r="38460">
          <cell r="B38460">
            <v>97515</v>
          </cell>
        </row>
        <row r="38461">
          <cell r="B38461">
            <v>97515</v>
          </cell>
        </row>
        <row r="38462">
          <cell r="B38462">
            <v>97515</v>
          </cell>
        </row>
        <row r="38463">
          <cell r="B38463">
            <v>97515</v>
          </cell>
        </row>
        <row r="38464">
          <cell r="B38464">
            <v>92928</v>
          </cell>
        </row>
        <row r="38465">
          <cell r="B38465">
            <v>92928</v>
          </cell>
        </row>
        <row r="38466">
          <cell r="B38466">
            <v>92928</v>
          </cell>
        </row>
        <row r="38467">
          <cell r="B38467">
            <v>92928</v>
          </cell>
        </row>
        <row r="38468">
          <cell r="B38468">
            <v>92928</v>
          </cell>
        </row>
        <row r="38469">
          <cell r="B38469">
            <v>92928</v>
          </cell>
        </row>
        <row r="38470">
          <cell r="B38470">
            <v>92943</v>
          </cell>
        </row>
        <row r="38471">
          <cell r="B38471">
            <v>92943</v>
          </cell>
        </row>
        <row r="38472">
          <cell r="B38472">
            <v>92943</v>
          </cell>
        </row>
        <row r="38473">
          <cell r="B38473">
            <v>92943</v>
          </cell>
        </row>
        <row r="38474">
          <cell r="B38474">
            <v>92943</v>
          </cell>
        </row>
        <row r="38475">
          <cell r="B38475">
            <v>92943</v>
          </cell>
        </row>
        <row r="38476">
          <cell r="B38476">
            <v>92929</v>
          </cell>
        </row>
        <row r="38477">
          <cell r="B38477">
            <v>92929</v>
          </cell>
        </row>
        <row r="38478">
          <cell r="B38478">
            <v>92929</v>
          </cell>
        </row>
        <row r="38479">
          <cell r="B38479">
            <v>92929</v>
          </cell>
        </row>
        <row r="38480">
          <cell r="B38480">
            <v>92929</v>
          </cell>
        </row>
        <row r="38481">
          <cell r="B38481">
            <v>92929</v>
          </cell>
        </row>
        <row r="38482">
          <cell r="B38482">
            <v>92944</v>
          </cell>
        </row>
        <row r="38483">
          <cell r="B38483">
            <v>92944</v>
          </cell>
        </row>
        <row r="38484">
          <cell r="B38484">
            <v>92944</v>
          </cell>
        </row>
        <row r="38485">
          <cell r="B38485">
            <v>92944</v>
          </cell>
        </row>
        <row r="38486">
          <cell r="B38486">
            <v>92944</v>
          </cell>
        </row>
        <row r="38487">
          <cell r="B38487">
            <v>92944</v>
          </cell>
        </row>
        <row r="38488">
          <cell r="B38488">
            <v>92930</v>
          </cell>
        </row>
        <row r="38489">
          <cell r="B38489">
            <v>92930</v>
          </cell>
        </row>
        <row r="38490">
          <cell r="B38490">
            <v>92930</v>
          </cell>
        </row>
        <row r="38491">
          <cell r="B38491">
            <v>92930</v>
          </cell>
        </row>
        <row r="38492">
          <cell r="B38492">
            <v>92930</v>
          </cell>
        </row>
        <row r="38493">
          <cell r="B38493">
            <v>92930</v>
          </cell>
        </row>
        <row r="38494">
          <cell r="B38494">
            <v>92945</v>
          </cell>
        </row>
        <row r="38495">
          <cell r="B38495">
            <v>92945</v>
          </cell>
        </row>
        <row r="38496">
          <cell r="B38496">
            <v>92945</v>
          </cell>
        </row>
        <row r="38497">
          <cell r="B38497">
            <v>92945</v>
          </cell>
        </row>
        <row r="38498">
          <cell r="B38498">
            <v>92945</v>
          </cell>
        </row>
        <row r="38499">
          <cell r="B38499">
            <v>92945</v>
          </cell>
        </row>
        <row r="38500">
          <cell r="B38500">
            <v>92925</v>
          </cell>
        </row>
        <row r="38501">
          <cell r="B38501">
            <v>92925</v>
          </cell>
        </row>
        <row r="38502">
          <cell r="B38502">
            <v>92925</v>
          </cell>
        </row>
        <row r="38503">
          <cell r="B38503">
            <v>92925</v>
          </cell>
        </row>
        <row r="38504">
          <cell r="B38504">
            <v>92925</v>
          </cell>
        </row>
        <row r="38505">
          <cell r="B38505">
            <v>92925</v>
          </cell>
        </row>
        <row r="38506">
          <cell r="B38506">
            <v>92940</v>
          </cell>
        </row>
        <row r="38507">
          <cell r="B38507">
            <v>92940</v>
          </cell>
        </row>
        <row r="38508">
          <cell r="B38508">
            <v>92940</v>
          </cell>
        </row>
        <row r="38509">
          <cell r="B38509">
            <v>92940</v>
          </cell>
        </row>
        <row r="38510">
          <cell r="B38510">
            <v>92940</v>
          </cell>
        </row>
        <row r="38511">
          <cell r="B38511">
            <v>92940</v>
          </cell>
        </row>
        <row r="38512">
          <cell r="B38512">
            <v>92926</v>
          </cell>
        </row>
        <row r="38513">
          <cell r="B38513">
            <v>92926</v>
          </cell>
        </row>
        <row r="38514">
          <cell r="B38514">
            <v>92926</v>
          </cell>
        </row>
        <row r="38515">
          <cell r="B38515">
            <v>92926</v>
          </cell>
        </row>
        <row r="38516">
          <cell r="B38516">
            <v>92926</v>
          </cell>
        </row>
        <row r="38517">
          <cell r="B38517">
            <v>92926</v>
          </cell>
        </row>
        <row r="38518">
          <cell r="B38518">
            <v>92941</v>
          </cell>
        </row>
        <row r="38519">
          <cell r="B38519">
            <v>92941</v>
          </cell>
        </row>
        <row r="38520">
          <cell r="B38520">
            <v>92941</v>
          </cell>
        </row>
        <row r="38521">
          <cell r="B38521">
            <v>92941</v>
          </cell>
        </row>
        <row r="38522">
          <cell r="B38522">
            <v>92941</v>
          </cell>
        </row>
        <row r="38523">
          <cell r="B38523">
            <v>92941</v>
          </cell>
        </row>
        <row r="38524">
          <cell r="B38524">
            <v>92927</v>
          </cell>
        </row>
        <row r="38525">
          <cell r="B38525">
            <v>92927</v>
          </cell>
        </row>
        <row r="38526">
          <cell r="B38526">
            <v>92927</v>
          </cell>
        </row>
        <row r="38527">
          <cell r="B38527">
            <v>92927</v>
          </cell>
        </row>
        <row r="38528">
          <cell r="B38528">
            <v>92927</v>
          </cell>
        </row>
        <row r="38529">
          <cell r="B38529">
            <v>92927</v>
          </cell>
        </row>
        <row r="38530">
          <cell r="B38530">
            <v>92942</v>
          </cell>
        </row>
        <row r="38531">
          <cell r="B38531">
            <v>92942</v>
          </cell>
        </row>
        <row r="38532">
          <cell r="B38532">
            <v>92942</v>
          </cell>
        </row>
        <row r="38533">
          <cell r="B38533">
            <v>92942</v>
          </cell>
        </row>
        <row r="38534">
          <cell r="B38534">
            <v>92942</v>
          </cell>
        </row>
        <row r="38535">
          <cell r="B38535">
            <v>92942</v>
          </cell>
        </row>
        <row r="38536">
          <cell r="B38536">
            <v>92918</v>
          </cell>
        </row>
        <row r="38537">
          <cell r="B38537">
            <v>92918</v>
          </cell>
        </row>
        <row r="38538">
          <cell r="B38538">
            <v>92918</v>
          </cell>
        </row>
        <row r="38539">
          <cell r="B38539">
            <v>92918</v>
          </cell>
        </row>
        <row r="38540">
          <cell r="B38540">
            <v>92918</v>
          </cell>
        </row>
        <row r="38541">
          <cell r="B38541">
            <v>92918</v>
          </cell>
        </row>
        <row r="38542">
          <cell r="B38542">
            <v>92938</v>
          </cell>
        </row>
        <row r="38543">
          <cell r="B38543">
            <v>92938</v>
          </cell>
        </row>
        <row r="38544">
          <cell r="B38544">
            <v>92938</v>
          </cell>
        </row>
        <row r="38545">
          <cell r="B38545">
            <v>92938</v>
          </cell>
        </row>
        <row r="38546">
          <cell r="B38546">
            <v>92938</v>
          </cell>
        </row>
        <row r="38547">
          <cell r="B38547">
            <v>92938</v>
          </cell>
        </row>
        <row r="38548">
          <cell r="B38548">
            <v>92920</v>
          </cell>
        </row>
        <row r="38549">
          <cell r="B38549">
            <v>92920</v>
          </cell>
        </row>
        <row r="38550">
          <cell r="B38550">
            <v>92920</v>
          </cell>
        </row>
        <row r="38551">
          <cell r="B38551">
            <v>92920</v>
          </cell>
        </row>
        <row r="38552">
          <cell r="B38552">
            <v>92920</v>
          </cell>
        </row>
        <row r="38553">
          <cell r="B38553">
            <v>92920</v>
          </cell>
        </row>
        <row r="38554">
          <cell r="B38554">
            <v>92939</v>
          </cell>
        </row>
        <row r="38555">
          <cell r="B38555">
            <v>92939</v>
          </cell>
        </row>
        <row r="38556">
          <cell r="B38556">
            <v>92939</v>
          </cell>
        </row>
        <row r="38557">
          <cell r="B38557">
            <v>92939</v>
          </cell>
        </row>
        <row r="38558">
          <cell r="B38558">
            <v>92939</v>
          </cell>
        </row>
        <row r="38559">
          <cell r="B38559">
            <v>92939</v>
          </cell>
        </row>
        <row r="38560">
          <cell r="B38560">
            <v>92910</v>
          </cell>
        </row>
        <row r="38561">
          <cell r="B38561">
            <v>92910</v>
          </cell>
        </row>
        <row r="38562">
          <cell r="B38562">
            <v>92910</v>
          </cell>
        </row>
        <row r="38563">
          <cell r="B38563">
            <v>92910</v>
          </cell>
        </row>
        <row r="38564">
          <cell r="B38564">
            <v>92910</v>
          </cell>
        </row>
        <row r="38565">
          <cell r="B38565">
            <v>92910</v>
          </cell>
        </row>
        <row r="38566">
          <cell r="B38566">
            <v>92934</v>
          </cell>
        </row>
        <row r="38567">
          <cell r="B38567">
            <v>92934</v>
          </cell>
        </row>
        <row r="38568">
          <cell r="B38568">
            <v>92934</v>
          </cell>
        </row>
        <row r="38569">
          <cell r="B38569">
            <v>92934</v>
          </cell>
        </row>
        <row r="38570">
          <cell r="B38570">
            <v>92934</v>
          </cell>
        </row>
        <row r="38571">
          <cell r="B38571">
            <v>92934</v>
          </cell>
        </row>
        <row r="38572">
          <cell r="B38572">
            <v>92949</v>
          </cell>
        </row>
        <row r="38573">
          <cell r="B38573">
            <v>92949</v>
          </cell>
        </row>
        <row r="38574">
          <cell r="B38574">
            <v>92949</v>
          </cell>
        </row>
        <row r="38575">
          <cell r="B38575">
            <v>92949</v>
          </cell>
        </row>
        <row r="38576">
          <cell r="B38576">
            <v>92949</v>
          </cell>
        </row>
        <row r="38577">
          <cell r="B38577">
            <v>92949</v>
          </cell>
        </row>
        <row r="38578">
          <cell r="B38578">
            <v>92911</v>
          </cell>
        </row>
        <row r="38579">
          <cell r="B38579">
            <v>92911</v>
          </cell>
        </row>
        <row r="38580">
          <cell r="B38580">
            <v>92911</v>
          </cell>
        </row>
        <row r="38581">
          <cell r="B38581">
            <v>92911</v>
          </cell>
        </row>
        <row r="38582">
          <cell r="B38582">
            <v>92911</v>
          </cell>
        </row>
        <row r="38583">
          <cell r="B38583">
            <v>92911</v>
          </cell>
        </row>
        <row r="38584">
          <cell r="B38584">
            <v>92935</v>
          </cell>
        </row>
        <row r="38585">
          <cell r="B38585">
            <v>92935</v>
          </cell>
        </row>
        <row r="38586">
          <cell r="B38586">
            <v>92935</v>
          </cell>
        </row>
        <row r="38587">
          <cell r="B38587">
            <v>92935</v>
          </cell>
        </row>
        <row r="38588">
          <cell r="B38588">
            <v>92935</v>
          </cell>
        </row>
        <row r="38589">
          <cell r="B38589">
            <v>92935</v>
          </cell>
        </row>
        <row r="38590">
          <cell r="B38590">
            <v>92950</v>
          </cell>
        </row>
        <row r="38591">
          <cell r="B38591">
            <v>92950</v>
          </cell>
        </row>
        <row r="38592">
          <cell r="B38592">
            <v>92950</v>
          </cell>
        </row>
        <row r="38593">
          <cell r="B38593">
            <v>92950</v>
          </cell>
        </row>
        <row r="38594">
          <cell r="B38594">
            <v>92950</v>
          </cell>
        </row>
        <row r="38595">
          <cell r="B38595">
            <v>92950</v>
          </cell>
        </row>
        <row r="38596">
          <cell r="B38596">
            <v>92907</v>
          </cell>
        </row>
        <row r="38597">
          <cell r="B38597">
            <v>92907</v>
          </cell>
        </row>
        <row r="38598">
          <cell r="B38598">
            <v>92907</v>
          </cell>
        </row>
        <row r="38599">
          <cell r="B38599">
            <v>92907</v>
          </cell>
        </row>
        <row r="38600">
          <cell r="B38600">
            <v>92907</v>
          </cell>
        </row>
        <row r="38601">
          <cell r="B38601">
            <v>92907</v>
          </cell>
        </row>
        <row r="38602">
          <cell r="B38602">
            <v>92931</v>
          </cell>
        </row>
        <row r="38603">
          <cell r="B38603">
            <v>92931</v>
          </cell>
        </row>
        <row r="38604">
          <cell r="B38604">
            <v>92931</v>
          </cell>
        </row>
        <row r="38605">
          <cell r="B38605">
            <v>92931</v>
          </cell>
        </row>
        <row r="38606">
          <cell r="B38606">
            <v>92931</v>
          </cell>
        </row>
        <row r="38607">
          <cell r="B38607">
            <v>92931</v>
          </cell>
        </row>
        <row r="38608">
          <cell r="B38608">
            <v>92946</v>
          </cell>
        </row>
        <row r="38609">
          <cell r="B38609">
            <v>92946</v>
          </cell>
        </row>
        <row r="38610">
          <cell r="B38610">
            <v>92946</v>
          </cell>
        </row>
        <row r="38611">
          <cell r="B38611">
            <v>92946</v>
          </cell>
        </row>
        <row r="38612">
          <cell r="B38612">
            <v>92946</v>
          </cell>
        </row>
        <row r="38613">
          <cell r="B38613">
            <v>92946</v>
          </cell>
        </row>
        <row r="38614">
          <cell r="B38614">
            <v>92908</v>
          </cell>
        </row>
        <row r="38615">
          <cell r="B38615">
            <v>92908</v>
          </cell>
        </row>
        <row r="38616">
          <cell r="B38616">
            <v>92908</v>
          </cell>
        </row>
        <row r="38617">
          <cell r="B38617">
            <v>92908</v>
          </cell>
        </row>
        <row r="38618">
          <cell r="B38618">
            <v>92908</v>
          </cell>
        </row>
        <row r="38619">
          <cell r="B38619">
            <v>92908</v>
          </cell>
        </row>
        <row r="38620">
          <cell r="B38620">
            <v>92932</v>
          </cell>
        </row>
        <row r="38621">
          <cell r="B38621">
            <v>92932</v>
          </cell>
        </row>
        <row r="38622">
          <cell r="B38622">
            <v>92932</v>
          </cell>
        </row>
        <row r="38623">
          <cell r="B38623">
            <v>92932</v>
          </cell>
        </row>
        <row r="38624">
          <cell r="B38624">
            <v>92932</v>
          </cell>
        </row>
        <row r="38625">
          <cell r="B38625">
            <v>92932</v>
          </cell>
        </row>
        <row r="38626">
          <cell r="B38626">
            <v>92947</v>
          </cell>
        </row>
        <row r="38627">
          <cell r="B38627">
            <v>92947</v>
          </cell>
        </row>
        <row r="38628">
          <cell r="B38628">
            <v>92947</v>
          </cell>
        </row>
        <row r="38629">
          <cell r="B38629">
            <v>92947</v>
          </cell>
        </row>
        <row r="38630">
          <cell r="B38630">
            <v>92947</v>
          </cell>
        </row>
        <row r="38631">
          <cell r="B38631">
            <v>92947</v>
          </cell>
        </row>
        <row r="38632">
          <cell r="B38632">
            <v>92909</v>
          </cell>
        </row>
        <row r="38633">
          <cell r="B38633">
            <v>92909</v>
          </cell>
        </row>
        <row r="38634">
          <cell r="B38634">
            <v>92909</v>
          </cell>
        </row>
        <row r="38635">
          <cell r="B38635">
            <v>92909</v>
          </cell>
        </row>
        <row r="38636">
          <cell r="B38636">
            <v>92909</v>
          </cell>
        </row>
        <row r="38637">
          <cell r="B38637">
            <v>92909</v>
          </cell>
        </row>
        <row r="38638">
          <cell r="B38638">
            <v>92933</v>
          </cell>
        </row>
        <row r="38639">
          <cell r="B38639">
            <v>92933</v>
          </cell>
        </row>
        <row r="38640">
          <cell r="B38640">
            <v>92933</v>
          </cell>
        </row>
        <row r="38641">
          <cell r="B38641">
            <v>92933</v>
          </cell>
        </row>
        <row r="38642">
          <cell r="B38642">
            <v>92933</v>
          </cell>
        </row>
        <row r="38643">
          <cell r="B38643">
            <v>92933</v>
          </cell>
        </row>
        <row r="38644">
          <cell r="B38644">
            <v>92948</v>
          </cell>
        </row>
        <row r="38645">
          <cell r="B38645">
            <v>92948</v>
          </cell>
        </row>
        <row r="38646">
          <cell r="B38646">
            <v>92948</v>
          </cell>
        </row>
        <row r="38647">
          <cell r="B38647">
            <v>92948</v>
          </cell>
        </row>
        <row r="38648">
          <cell r="B38648">
            <v>92948</v>
          </cell>
        </row>
        <row r="38649">
          <cell r="B38649">
            <v>92948</v>
          </cell>
        </row>
        <row r="38650">
          <cell r="B38650">
            <v>92912</v>
          </cell>
        </row>
        <row r="38651">
          <cell r="B38651">
            <v>92912</v>
          </cell>
        </row>
        <row r="38652">
          <cell r="B38652">
            <v>92912</v>
          </cell>
        </row>
        <row r="38653">
          <cell r="B38653">
            <v>92912</v>
          </cell>
        </row>
        <row r="38654">
          <cell r="B38654">
            <v>92912</v>
          </cell>
        </row>
        <row r="38655">
          <cell r="B38655">
            <v>92912</v>
          </cell>
        </row>
        <row r="38656">
          <cell r="B38656">
            <v>92913</v>
          </cell>
        </row>
        <row r="38657">
          <cell r="B38657">
            <v>92913</v>
          </cell>
        </row>
        <row r="38658">
          <cell r="B38658">
            <v>92913</v>
          </cell>
        </row>
        <row r="38659">
          <cell r="B38659">
            <v>92913</v>
          </cell>
        </row>
        <row r="38660">
          <cell r="B38660">
            <v>92913</v>
          </cell>
        </row>
        <row r="38661">
          <cell r="B38661">
            <v>92913</v>
          </cell>
        </row>
        <row r="38662">
          <cell r="B38662">
            <v>92936</v>
          </cell>
        </row>
        <row r="38663">
          <cell r="B38663">
            <v>92936</v>
          </cell>
        </row>
        <row r="38664">
          <cell r="B38664">
            <v>92936</v>
          </cell>
        </row>
        <row r="38665">
          <cell r="B38665">
            <v>92936</v>
          </cell>
        </row>
        <row r="38666">
          <cell r="B38666">
            <v>92936</v>
          </cell>
        </row>
        <row r="38667">
          <cell r="B38667">
            <v>92936</v>
          </cell>
        </row>
        <row r="38668">
          <cell r="B38668">
            <v>92951</v>
          </cell>
        </row>
        <row r="38669">
          <cell r="B38669">
            <v>92951</v>
          </cell>
        </row>
        <row r="38670">
          <cell r="B38670">
            <v>92951</v>
          </cell>
        </row>
        <row r="38671">
          <cell r="B38671">
            <v>92951</v>
          </cell>
        </row>
        <row r="38672">
          <cell r="B38672">
            <v>92951</v>
          </cell>
        </row>
        <row r="38673">
          <cell r="B38673">
            <v>92951</v>
          </cell>
        </row>
        <row r="38674">
          <cell r="B38674">
            <v>92914</v>
          </cell>
        </row>
        <row r="38675">
          <cell r="B38675">
            <v>92914</v>
          </cell>
        </row>
        <row r="38676">
          <cell r="B38676">
            <v>92914</v>
          </cell>
        </row>
        <row r="38677">
          <cell r="B38677">
            <v>92914</v>
          </cell>
        </row>
        <row r="38678">
          <cell r="B38678">
            <v>92914</v>
          </cell>
        </row>
        <row r="38679">
          <cell r="B38679">
            <v>92914</v>
          </cell>
        </row>
        <row r="38680">
          <cell r="B38680">
            <v>92937</v>
          </cell>
        </row>
        <row r="38681">
          <cell r="B38681">
            <v>92937</v>
          </cell>
        </row>
        <row r="38682">
          <cell r="B38682">
            <v>92937</v>
          </cell>
        </row>
        <row r="38683">
          <cell r="B38683">
            <v>92937</v>
          </cell>
        </row>
        <row r="38684">
          <cell r="B38684">
            <v>92937</v>
          </cell>
        </row>
        <row r="38685">
          <cell r="B38685">
            <v>92937</v>
          </cell>
        </row>
        <row r="38686">
          <cell r="B38686">
            <v>92952</v>
          </cell>
        </row>
        <row r="38687">
          <cell r="B38687">
            <v>92952</v>
          </cell>
        </row>
        <row r="38688">
          <cell r="B38688">
            <v>92952</v>
          </cell>
        </row>
        <row r="38689">
          <cell r="B38689">
            <v>92952</v>
          </cell>
        </row>
        <row r="38690">
          <cell r="B38690">
            <v>92952</v>
          </cell>
        </row>
        <row r="38691">
          <cell r="B38691">
            <v>92952</v>
          </cell>
        </row>
        <row r="38692">
          <cell r="B38692">
            <v>92953</v>
          </cell>
        </row>
        <row r="38693">
          <cell r="B38693">
            <v>92953</v>
          </cell>
        </row>
        <row r="38694">
          <cell r="B38694">
            <v>92953</v>
          </cell>
        </row>
        <row r="38695">
          <cell r="B38695">
            <v>92953</v>
          </cell>
        </row>
        <row r="38696">
          <cell r="B38696">
            <v>92953</v>
          </cell>
        </row>
        <row r="38697">
          <cell r="B38697">
            <v>92953</v>
          </cell>
        </row>
        <row r="38698">
          <cell r="B38698">
            <v>101921</v>
          </cell>
        </row>
        <row r="38699">
          <cell r="B38699">
            <v>101921</v>
          </cell>
        </row>
        <row r="38700">
          <cell r="B38700">
            <v>101921</v>
          </cell>
        </row>
        <row r="38701">
          <cell r="B38701">
            <v>101921</v>
          </cell>
        </row>
        <row r="38702">
          <cell r="B38702">
            <v>101921</v>
          </cell>
        </row>
        <row r="38703">
          <cell r="B38703">
            <v>101921</v>
          </cell>
        </row>
        <row r="38704">
          <cell r="B38704">
            <v>101930</v>
          </cell>
        </row>
        <row r="38705">
          <cell r="B38705">
            <v>101930</v>
          </cell>
        </row>
        <row r="38706">
          <cell r="B38706">
            <v>101930</v>
          </cell>
        </row>
        <row r="38707">
          <cell r="B38707">
            <v>101930</v>
          </cell>
        </row>
        <row r="38708">
          <cell r="B38708">
            <v>101930</v>
          </cell>
        </row>
        <row r="38709">
          <cell r="B38709">
            <v>101930</v>
          </cell>
        </row>
        <row r="38710">
          <cell r="B38710">
            <v>101922</v>
          </cell>
        </row>
        <row r="38711">
          <cell r="B38711">
            <v>101922</v>
          </cell>
        </row>
        <row r="38712">
          <cell r="B38712">
            <v>101922</v>
          </cell>
        </row>
        <row r="38713">
          <cell r="B38713">
            <v>101922</v>
          </cell>
        </row>
        <row r="38714">
          <cell r="B38714">
            <v>101922</v>
          </cell>
        </row>
        <row r="38715">
          <cell r="B38715">
            <v>101922</v>
          </cell>
        </row>
        <row r="38716">
          <cell r="B38716">
            <v>101931</v>
          </cell>
        </row>
        <row r="38717">
          <cell r="B38717">
            <v>101931</v>
          </cell>
        </row>
        <row r="38718">
          <cell r="B38718">
            <v>101931</v>
          </cell>
        </row>
        <row r="38719">
          <cell r="B38719">
            <v>101931</v>
          </cell>
        </row>
        <row r="38720">
          <cell r="B38720">
            <v>101931</v>
          </cell>
        </row>
        <row r="38721">
          <cell r="B38721">
            <v>101931</v>
          </cell>
        </row>
        <row r="38722">
          <cell r="B38722">
            <v>101923</v>
          </cell>
        </row>
        <row r="38723">
          <cell r="B38723">
            <v>101923</v>
          </cell>
        </row>
        <row r="38724">
          <cell r="B38724">
            <v>101923</v>
          </cell>
        </row>
        <row r="38725">
          <cell r="B38725">
            <v>101923</v>
          </cell>
        </row>
        <row r="38726">
          <cell r="B38726">
            <v>101923</v>
          </cell>
        </row>
        <row r="38727">
          <cell r="B38727">
            <v>101923</v>
          </cell>
        </row>
        <row r="38728">
          <cell r="B38728">
            <v>101932</v>
          </cell>
        </row>
        <row r="38729">
          <cell r="B38729">
            <v>101932</v>
          </cell>
        </row>
        <row r="38730">
          <cell r="B38730">
            <v>101932</v>
          </cell>
        </row>
        <row r="38731">
          <cell r="B38731">
            <v>101932</v>
          </cell>
        </row>
        <row r="38732">
          <cell r="B38732">
            <v>101932</v>
          </cell>
        </row>
        <row r="38733">
          <cell r="B38733">
            <v>101932</v>
          </cell>
        </row>
        <row r="38734">
          <cell r="B38734">
            <v>97537</v>
          </cell>
        </row>
        <row r="38735">
          <cell r="B38735">
            <v>97537</v>
          </cell>
        </row>
        <row r="38736">
          <cell r="B38736">
            <v>97537</v>
          </cell>
        </row>
        <row r="38737">
          <cell r="B38737">
            <v>97537</v>
          </cell>
        </row>
        <row r="38738">
          <cell r="B38738">
            <v>97537</v>
          </cell>
        </row>
        <row r="38739">
          <cell r="B38739">
            <v>97537</v>
          </cell>
        </row>
        <row r="38740">
          <cell r="B38740">
            <v>97540</v>
          </cell>
        </row>
        <row r="38741">
          <cell r="B38741">
            <v>97540</v>
          </cell>
        </row>
        <row r="38742">
          <cell r="B38742">
            <v>97540</v>
          </cell>
        </row>
        <row r="38743">
          <cell r="B38743">
            <v>97540</v>
          </cell>
        </row>
        <row r="38744">
          <cell r="B38744">
            <v>97540</v>
          </cell>
        </row>
        <row r="38745">
          <cell r="B38745">
            <v>97540</v>
          </cell>
        </row>
        <row r="38746">
          <cell r="B38746">
            <v>97543</v>
          </cell>
        </row>
        <row r="38747">
          <cell r="B38747">
            <v>97543</v>
          </cell>
        </row>
        <row r="38748">
          <cell r="B38748">
            <v>97543</v>
          </cell>
        </row>
        <row r="38749">
          <cell r="B38749">
            <v>97543</v>
          </cell>
        </row>
        <row r="38750">
          <cell r="B38750">
            <v>97543</v>
          </cell>
        </row>
        <row r="38751">
          <cell r="B38751">
            <v>97543</v>
          </cell>
        </row>
        <row r="38752">
          <cell r="B38752">
            <v>97461</v>
          </cell>
        </row>
        <row r="38753">
          <cell r="B38753">
            <v>97461</v>
          </cell>
        </row>
        <row r="38754">
          <cell r="B38754">
            <v>97461</v>
          </cell>
        </row>
        <row r="38755">
          <cell r="B38755">
            <v>97461</v>
          </cell>
        </row>
        <row r="38756">
          <cell r="B38756">
            <v>97461</v>
          </cell>
        </row>
        <row r="38757">
          <cell r="B38757">
            <v>97461</v>
          </cell>
        </row>
        <row r="38758">
          <cell r="B38758">
            <v>97499</v>
          </cell>
        </row>
        <row r="38759">
          <cell r="B38759">
            <v>97499</v>
          </cell>
        </row>
        <row r="38760">
          <cell r="B38760">
            <v>97499</v>
          </cell>
        </row>
        <row r="38761">
          <cell r="B38761">
            <v>97499</v>
          </cell>
        </row>
        <row r="38762">
          <cell r="B38762">
            <v>97499</v>
          </cell>
        </row>
        <row r="38763">
          <cell r="B38763">
            <v>97499</v>
          </cell>
        </row>
        <row r="38764">
          <cell r="B38764">
            <v>97464</v>
          </cell>
        </row>
        <row r="38765">
          <cell r="B38765">
            <v>97464</v>
          </cell>
        </row>
        <row r="38766">
          <cell r="B38766">
            <v>97464</v>
          </cell>
        </row>
        <row r="38767">
          <cell r="B38767">
            <v>97464</v>
          </cell>
        </row>
        <row r="38768">
          <cell r="B38768">
            <v>97464</v>
          </cell>
        </row>
        <row r="38769">
          <cell r="B38769">
            <v>97464</v>
          </cell>
        </row>
        <row r="38770">
          <cell r="B38770">
            <v>97502</v>
          </cell>
        </row>
        <row r="38771">
          <cell r="B38771">
            <v>97502</v>
          </cell>
        </row>
        <row r="38772">
          <cell r="B38772">
            <v>97502</v>
          </cell>
        </row>
        <row r="38773">
          <cell r="B38773">
            <v>97502</v>
          </cell>
        </row>
        <row r="38774">
          <cell r="B38774">
            <v>97502</v>
          </cell>
        </row>
        <row r="38775">
          <cell r="B38775">
            <v>97502</v>
          </cell>
        </row>
        <row r="38776">
          <cell r="B38776">
            <v>97467</v>
          </cell>
        </row>
        <row r="38777">
          <cell r="B38777">
            <v>97467</v>
          </cell>
        </row>
        <row r="38778">
          <cell r="B38778">
            <v>97467</v>
          </cell>
        </row>
        <row r="38779">
          <cell r="B38779">
            <v>97467</v>
          </cell>
        </row>
        <row r="38780">
          <cell r="B38780">
            <v>97467</v>
          </cell>
        </row>
        <row r="38781">
          <cell r="B38781">
            <v>97467</v>
          </cell>
        </row>
        <row r="38782">
          <cell r="B38782">
            <v>97505</v>
          </cell>
        </row>
        <row r="38783">
          <cell r="B38783">
            <v>97505</v>
          </cell>
        </row>
        <row r="38784">
          <cell r="B38784">
            <v>97505</v>
          </cell>
        </row>
        <row r="38785">
          <cell r="B38785">
            <v>97505</v>
          </cell>
        </row>
        <row r="38786">
          <cell r="B38786">
            <v>97505</v>
          </cell>
        </row>
        <row r="38787">
          <cell r="B38787">
            <v>97505</v>
          </cell>
        </row>
        <row r="38788">
          <cell r="B38788">
            <v>97443</v>
          </cell>
        </row>
        <row r="38789">
          <cell r="B38789">
            <v>97443</v>
          </cell>
        </row>
        <row r="38790">
          <cell r="B38790">
            <v>97443</v>
          </cell>
        </row>
        <row r="38791">
          <cell r="B38791">
            <v>97443</v>
          </cell>
        </row>
        <row r="38792">
          <cell r="B38792">
            <v>97443</v>
          </cell>
        </row>
        <row r="38793">
          <cell r="B38793">
            <v>97443</v>
          </cell>
        </row>
        <row r="38794">
          <cell r="B38794">
            <v>97470</v>
          </cell>
        </row>
        <row r="38795">
          <cell r="B38795">
            <v>97470</v>
          </cell>
        </row>
        <row r="38796">
          <cell r="B38796">
            <v>97470</v>
          </cell>
        </row>
        <row r="38797">
          <cell r="B38797">
            <v>97470</v>
          </cell>
        </row>
        <row r="38798">
          <cell r="B38798">
            <v>97470</v>
          </cell>
        </row>
        <row r="38799">
          <cell r="B38799">
            <v>97470</v>
          </cell>
        </row>
        <row r="38800">
          <cell r="B38800">
            <v>97508</v>
          </cell>
        </row>
        <row r="38801">
          <cell r="B38801">
            <v>97508</v>
          </cell>
        </row>
        <row r="38802">
          <cell r="B38802">
            <v>97508</v>
          </cell>
        </row>
        <row r="38803">
          <cell r="B38803">
            <v>97508</v>
          </cell>
        </row>
        <row r="38804">
          <cell r="B38804">
            <v>97508</v>
          </cell>
        </row>
        <row r="38805">
          <cell r="B38805">
            <v>97508</v>
          </cell>
        </row>
        <row r="38806">
          <cell r="B38806">
            <v>97446</v>
          </cell>
        </row>
        <row r="38807">
          <cell r="B38807">
            <v>97446</v>
          </cell>
        </row>
        <row r="38808">
          <cell r="B38808">
            <v>97446</v>
          </cell>
        </row>
        <row r="38809">
          <cell r="B38809">
            <v>97446</v>
          </cell>
        </row>
        <row r="38810">
          <cell r="B38810">
            <v>97446</v>
          </cell>
        </row>
        <row r="38811">
          <cell r="B38811">
            <v>97446</v>
          </cell>
        </row>
        <row r="38812">
          <cell r="B38812">
            <v>97474</v>
          </cell>
        </row>
        <row r="38813">
          <cell r="B38813">
            <v>97474</v>
          </cell>
        </row>
        <row r="38814">
          <cell r="B38814">
            <v>97474</v>
          </cell>
        </row>
        <row r="38815">
          <cell r="B38815">
            <v>97474</v>
          </cell>
        </row>
        <row r="38816">
          <cell r="B38816">
            <v>97474</v>
          </cell>
        </row>
        <row r="38817">
          <cell r="B38817">
            <v>97474</v>
          </cell>
        </row>
        <row r="38818">
          <cell r="B38818">
            <v>97511</v>
          </cell>
        </row>
        <row r="38819">
          <cell r="B38819">
            <v>97511</v>
          </cell>
        </row>
        <row r="38820">
          <cell r="B38820">
            <v>97511</v>
          </cell>
        </row>
        <row r="38821">
          <cell r="B38821">
            <v>97511</v>
          </cell>
        </row>
        <row r="38822">
          <cell r="B38822">
            <v>97511</v>
          </cell>
        </row>
        <row r="38823">
          <cell r="B38823">
            <v>97511</v>
          </cell>
        </row>
        <row r="38824">
          <cell r="B38824">
            <v>97449</v>
          </cell>
        </row>
        <row r="38825">
          <cell r="B38825">
            <v>97449</v>
          </cell>
        </row>
        <row r="38826">
          <cell r="B38826">
            <v>97449</v>
          </cell>
        </row>
        <row r="38827">
          <cell r="B38827">
            <v>97449</v>
          </cell>
        </row>
        <row r="38828">
          <cell r="B38828">
            <v>97449</v>
          </cell>
        </row>
        <row r="38829">
          <cell r="B38829">
            <v>97449</v>
          </cell>
        </row>
        <row r="38830">
          <cell r="B38830">
            <v>97477</v>
          </cell>
        </row>
        <row r="38831">
          <cell r="B38831">
            <v>97477</v>
          </cell>
        </row>
        <row r="38832">
          <cell r="B38832">
            <v>97477</v>
          </cell>
        </row>
        <row r="38833">
          <cell r="B38833">
            <v>97477</v>
          </cell>
        </row>
        <row r="38834">
          <cell r="B38834">
            <v>97477</v>
          </cell>
        </row>
        <row r="38835">
          <cell r="B38835">
            <v>97477</v>
          </cell>
        </row>
        <row r="38836">
          <cell r="B38836">
            <v>97514</v>
          </cell>
        </row>
        <row r="38837">
          <cell r="B38837">
            <v>97514</v>
          </cell>
        </row>
        <row r="38838">
          <cell r="B38838">
            <v>97514</v>
          </cell>
        </row>
        <row r="38839">
          <cell r="B38839">
            <v>97514</v>
          </cell>
        </row>
        <row r="38840">
          <cell r="B38840">
            <v>97514</v>
          </cell>
        </row>
        <row r="38841">
          <cell r="B38841">
            <v>97514</v>
          </cell>
        </row>
        <row r="38842">
          <cell r="B38842">
            <v>101920</v>
          </cell>
        </row>
        <row r="38843">
          <cell r="B38843">
            <v>101920</v>
          </cell>
        </row>
        <row r="38844">
          <cell r="B38844">
            <v>101920</v>
          </cell>
        </row>
        <row r="38845">
          <cell r="B38845">
            <v>101920</v>
          </cell>
        </row>
        <row r="38846">
          <cell r="B38846">
            <v>101920</v>
          </cell>
        </row>
        <row r="38847">
          <cell r="B38847">
            <v>101920</v>
          </cell>
        </row>
        <row r="38848">
          <cell r="B38848">
            <v>101929</v>
          </cell>
        </row>
        <row r="38849">
          <cell r="B38849">
            <v>101929</v>
          </cell>
        </row>
        <row r="38850">
          <cell r="B38850">
            <v>101929</v>
          </cell>
        </row>
        <row r="38851">
          <cell r="B38851">
            <v>101929</v>
          </cell>
        </row>
        <row r="38852">
          <cell r="B38852">
            <v>101929</v>
          </cell>
        </row>
        <row r="38853">
          <cell r="B38853">
            <v>101929</v>
          </cell>
        </row>
        <row r="38854">
          <cell r="B38854">
            <v>92693</v>
          </cell>
        </row>
        <row r="38855">
          <cell r="B38855">
            <v>92693</v>
          </cell>
        </row>
        <row r="38856">
          <cell r="B38856">
            <v>92693</v>
          </cell>
        </row>
        <row r="38857">
          <cell r="B38857">
            <v>92693</v>
          </cell>
        </row>
        <row r="38858">
          <cell r="B38858">
            <v>92693</v>
          </cell>
        </row>
        <row r="38859">
          <cell r="B38859">
            <v>92693</v>
          </cell>
        </row>
        <row r="38860">
          <cell r="B38860">
            <v>92695</v>
          </cell>
        </row>
        <row r="38861">
          <cell r="B38861">
            <v>92695</v>
          </cell>
        </row>
        <row r="38862">
          <cell r="B38862">
            <v>92695</v>
          </cell>
        </row>
        <row r="38863">
          <cell r="B38863">
            <v>92695</v>
          </cell>
        </row>
        <row r="38864">
          <cell r="B38864">
            <v>92695</v>
          </cell>
        </row>
        <row r="38865">
          <cell r="B38865">
            <v>92695</v>
          </cell>
        </row>
        <row r="38866">
          <cell r="B38866">
            <v>92697</v>
          </cell>
        </row>
        <row r="38867">
          <cell r="B38867">
            <v>92697</v>
          </cell>
        </row>
        <row r="38868">
          <cell r="B38868">
            <v>92697</v>
          </cell>
        </row>
        <row r="38869">
          <cell r="B38869">
            <v>92697</v>
          </cell>
        </row>
        <row r="38870">
          <cell r="B38870">
            <v>92697</v>
          </cell>
        </row>
        <row r="38871">
          <cell r="B38871">
            <v>92697</v>
          </cell>
        </row>
        <row r="38872">
          <cell r="B38872">
            <v>92658</v>
          </cell>
        </row>
        <row r="38873">
          <cell r="B38873">
            <v>92658</v>
          </cell>
        </row>
        <row r="38874">
          <cell r="B38874">
            <v>92658</v>
          </cell>
        </row>
        <row r="38875">
          <cell r="B38875">
            <v>92658</v>
          </cell>
        </row>
        <row r="38876">
          <cell r="B38876">
            <v>92658</v>
          </cell>
        </row>
        <row r="38877">
          <cell r="B38877">
            <v>92658</v>
          </cell>
        </row>
        <row r="38878">
          <cell r="B38878">
            <v>92660</v>
          </cell>
        </row>
        <row r="38879">
          <cell r="B38879">
            <v>92660</v>
          </cell>
        </row>
        <row r="38880">
          <cell r="B38880">
            <v>92660</v>
          </cell>
        </row>
        <row r="38881">
          <cell r="B38881">
            <v>92660</v>
          </cell>
        </row>
        <row r="38882">
          <cell r="B38882">
            <v>92660</v>
          </cell>
        </row>
        <row r="38883">
          <cell r="B38883">
            <v>92660</v>
          </cell>
        </row>
        <row r="38884">
          <cell r="B38884">
            <v>92662</v>
          </cell>
        </row>
        <row r="38885">
          <cell r="B38885">
            <v>92662</v>
          </cell>
        </row>
        <row r="38886">
          <cell r="B38886">
            <v>92662</v>
          </cell>
        </row>
        <row r="38887">
          <cell r="B38887">
            <v>92662</v>
          </cell>
        </row>
        <row r="38888">
          <cell r="B38888">
            <v>92662</v>
          </cell>
        </row>
        <row r="38889">
          <cell r="B38889">
            <v>92662</v>
          </cell>
        </row>
        <row r="38890">
          <cell r="B38890">
            <v>92664</v>
          </cell>
        </row>
        <row r="38891">
          <cell r="B38891">
            <v>92664</v>
          </cell>
        </row>
        <row r="38892">
          <cell r="B38892">
            <v>92664</v>
          </cell>
        </row>
        <row r="38893">
          <cell r="B38893">
            <v>92664</v>
          </cell>
        </row>
        <row r="38894">
          <cell r="B38894">
            <v>92664</v>
          </cell>
        </row>
        <row r="38895">
          <cell r="B38895">
            <v>92664</v>
          </cell>
        </row>
        <row r="38896">
          <cell r="B38896">
            <v>92666</v>
          </cell>
        </row>
        <row r="38897">
          <cell r="B38897">
            <v>92666</v>
          </cell>
        </row>
        <row r="38898">
          <cell r="B38898">
            <v>92666</v>
          </cell>
        </row>
        <row r="38899">
          <cell r="B38899">
            <v>92666</v>
          </cell>
        </row>
        <row r="38900">
          <cell r="B38900">
            <v>92666</v>
          </cell>
        </row>
        <row r="38901">
          <cell r="B38901">
            <v>92666</v>
          </cell>
        </row>
        <row r="38902">
          <cell r="B38902">
            <v>92668</v>
          </cell>
        </row>
        <row r="38903">
          <cell r="B38903">
            <v>92668</v>
          </cell>
        </row>
        <row r="38904">
          <cell r="B38904">
            <v>92668</v>
          </cell>
        </row>
        <row r="38905">
          <cell r="B38905">
            <v>92668</v>
          </cell>
        </row>
        <row r="38906">
          <cell r="B38906">
            <v>92668</v>
          </cell>
        </row>
        <row r="38907">
          <cell r="B38907">
            <v>92668</v>
          </cell>
        </row>
        <row r="38908">
          <cell r="B38908">
            <v>92370</v>
          </cell>
        </row>
        <row r="38909">
          <cell r="B38909">
            <v>92370</v>
          </cell>
        </row>
        <row r="38910">
          <cell r="B38910">
            <v>92370</v>
          </cell>
        </row>
        <row r="38911">
          <cell r="B38911">
            <v>92370</v>
          </cell>
        </row>
        <row r="38912">
          <cell r="B38912">
            <v>92370</v>
          </cell>
        </row>
        <row r="38913">
          <cell r="B38913">
            <v>92370</v>
          </cell>
        </row>
        <row r="38914">
          <cell r="B38914">
            <v>92372</v>
          </cell>
        </row>
        <row r="38915">
          <cell r="B38915">
            <v>92372</v>
          </cell>
        </row>
        <row r="38916">
          <cell r="B38916">
            <v>92372</v>
          </cell>
        </row>
        <row r="38917">
          <cell r="B38917">
            <v>92372</v>
          </cell>
        </row>
        <row r="38918">
          <cell r="B38918">
            <v>92372</v>
          </cell>
        </row>
        <row r="38919">
          <cell r="B38919">
            <v>92372</v>
          </cell>
        </row>
        <row r="38920">
          <cell r="B38920">
            <v>92374</v>
          </cell>
        </row>
        <row r="38921">
          <cell r="B38921">
            <v>92374</v>
          </cell>
        </row>
        <row r="38922">
          <cell r="B38922">
            <v>92374</v>
          </cell>
        </row>
        <row r="38923">
          <cell r="B38923">
            <v>92374</v>
          </cell>
        </row>
        <row r="38924">
          <cell r="B38924">
            <v>92374</v>
          </cell>
        </row>
        <row r="38925">
          <cell r="B38925">
            <v>92374</v>
          </cell>
        </row>
        <row r="38926">
          <cell r="B38926">
            <v>92345</v>
          </cell>
        </row>
        <row r="38927">
          <cell r="B38927">
            <v>92345</v>
          </cell>
        </row>
        <row r="38928">
          <cell r="B38928">
            <v>92345</v>
          </cell>
        </row>
        <row r="38929">
          <cell r="B38929">
            <v>92345</v>
          </cell>
        </row>
        <row r="38930">
          <cell r="B38930">
            <v>92345</v>
          </cell>
        </row>
        <row r="38931">
          <cell r="B38931">
            <v>92345</v>
          </cell>
        </row>
        <row r="38932">
          <cell r="B38932">
            <v>92376</v>
          </cell>
        </row>
        <row r="38933">
          <cell r="B38933">
            <v>92376</v>
          </cell>
        </row>
        <row r="38934">
          <cell r="B38934">
            <v>92376</v>
          </cell>
        </row>
        <row r="38935">
          <cell r="B38935">
            <v>92376</v>
          </cell>
        </row>
        <row r="38936">
          <cell r="B38936">
            <v>92376</v>
          </cell>
        </row>
        <row r="38937">
          <cell r="B38937">
            <v>92376</v>
          </cell>
        </row>
        <row r="38938">
          <cell r="B38938">
            <v>92347</v>
          </cell>
        </row>
        <row r="38939">
          <cell r="B38939">
            <v>92347</v>
          </cell>
        </row>
        <row r="38940">
          <cell r="B38940">
            <v>92347</v>
          </cell>
        </row>
        <row r="38941">
          <cell r="B38941">
            <v>92347</v>
          </cell>
        </row>
        <row r="38942">
          <cell r="B38942">
            <v>92347</v>
          </cell>
        </row>
        <row r="38943">
          <cell r="B38943">
            <v>92347</v>
          </cell>
        </row>
        <row r="38944">
          <cell r="B38944">
            <v>92378</v>
          </cell>
        </row>
        <row r="38945">
          <cell r="B38945">
            <v>92378</v>
          </cell>
        </row>
        <row r="38946">
          <cell r="B38946">
            <v>92378</v>
          </cell>
        </row>
        <row r="38947">
          <cell r="B38947">
            <v>92378</v>
          </cell>
        </row>
        <row r="38948">
          <cell r="B38948">
            <v>92378</v>
          </cell>
        </row>
        <row r="38949">
          <cell r="B38949">
            <v>92378</v>
          </cell>
        </row>
        <row r="38950">
          <cell r="B38950">
            <v>92349</v>
          </cell>
        </row>
        <row r="38951">
          <cell r="B38951">
            <v>92349</v>
          </cell>
        </row>
        <row r="38952">
          <cell r="B38952">
            <v>92349</v>
          </cell>
        </row>
        <row r="38953">
          <cell r="B38953">
            <v>92349</v>
          </cell>
        </row>
        <row r="38954">
          <cell r="B38954">
            <v>92349</v>
          </cell>
        </row>
        <row r="38955">
          <cell r="B38955">
            <v>92349</v>
          </cell>
        </row>
        <row r="38956">
          <cell r="B38956">
            <v>92380</v>
          </cell>
        </row>
        <row r="38957">
          <cell r="B38957">
            <v>92380</v>
          </cell>
        </row>
        <row r="38958">
          <cell r="B38958">
            <v>92380</v>
          </cell>
        </row>
        <row r="38959">
          <cell r="B38959">
            <v>92380</v>
          </cell>
        </row>
        <row r="38960">
          <cell r="B38960">
            <v>92380</v>
          </cell>
        </row>
        <row r="38961">
          <cell r="B38961">
            <v>92380</v>
          </cell>
        </row>
        <row r="38962">
          <cell r="B38962">
            <v>101917</v>
          </cell>
        </row>
        <row r="38963">
          <cell r="B38963">
            <v>101917</v>
          </cell>
        </row>
        <row r="38964">
          <cell r="B38964">
            <v>101917</v>
          </cell>
        </row>
        <row r="38965">
          <cell r="B38965">
            <v>101917</v>
          </cell>
        </row>
        <row r="38966">
          <cell r="B38966">
            <v>101917</v>
          </cell>
        </row>
        <row r="38967">
          <cell r="B38967">
            <v>101924</v>
          </cell>
        </row>
        <row r="38968">
          <cell r="B38968">
            <v>101924</v>
          </cell>
        </row>
        <row r="38969">
          <cell r="B38969">
            <v>101924</v>
          </cell>
        </row>
        <row r="38970">
          <cell r="B38970">
            <v>101924</v>
          </cell>
        </row>
        <row r="38971">
          <cell r="B38971">
            <v>101924</v>
          </cell>
        </row>
        <row r="38972">
          <cell r="B38972">
            <v>101924</v>
          </cell>
        </row>
        <row r="38973">
          <cell r="B38973">
            <v>101933</v>
          </cell>
        </row>
        <row r="38974">
          <cell r="B38974">
            <v>101933</v>
          </cell>
        </row>
        <row r="38975">
          <cell r="B38975">
            <v>101933</v>
          </cell>
        </row>
        <row r="38976">
          <cell r="B38976">
            <v>101933</v>
          </cell>
        </row>
        <row r="38977">
          <cell r="B38977">
            <v>101933</v>
          </cell>
        </row>
        <row r="38978">
          <cell r="B38978">
            <v>101933</v>
          </cell>
        </row>
        <row r="38979">
          <cell r="B38979">
            <v>92692</v>
          </cell>
        </row>
        <row r="38980">
          <cell r="B38980">
            <v>92692</v>
          </cell>
        </row>
        <row r="38981">
          <cell r="B38981">
            <v>92692</v>
          </cell>
        </row>
        <row r="38982">
          <cell r="B38982">
            <v>92692</v>
          </cell>
        </row>
        <row r="38983">
          <cell r="B38983">
            <v>92692</v>
          </cell>
        </row>
        <row r="38984">
          <cell r="B38984">
            <v>92692</v>
          </cell>
        </row>
        <row r="38985">
          <cell r="B38985">
            <v>92694</v>
          </cell>
        </row>
        <row r="38986">
          <cell r="B38986">
            <v>92694</v>
          </cell>
        </row>
        <row r="38987">
          <cell r="B38987">
            <v>92694</v>
          </cell>
        </row>
        <row r="38988">
          <cell r="B38988">
            <v>92694</v>
          </cell>
        </row>
        <row r="38989">
          <cell r="B38989">
            <v>92694</v>
          </cell>
        </row>
        <row r="38990">
          <cell r="B38990">
            <v>92694</v>
          </cell>
        </row>
        <row r="38991">
          <cell r="B38991">
            <v>92696</v>
          </cell>
        </row>
        <row r="38992">
          <cell r="B38992">
            <v>92696</v>
          </cell>
        </row>
        <row r="38993">
          <cell r="B38993">
            <v>92696</v>
          </cell>
        </row>
        <row r="38994">
          <cell r="B38994">
            <v>92696</v>
          </cell>
        </row>
        <row r="38995">
          <cell r="B38995">
            <v>92696</v>
          </cell>
        </row>
        <row r="38996">
          <cell r="B38996">
            <v>92696</v>
          </cell>
        </row>
        <row r="38997">
          <cell r="B38997">
            <v>92657</v>
          </cell>
        </row>
        <row r="38998">
          <cell r="B38998">
            <v>92657</v>
          </cell>
        </row>
        <row r="38999">
          <cell r="B38999">
            <v>92657</v>
          </cell>
        </row>
        <row r="39000">
          <cell r="B39000">
            <v>92657</v>
          </cell>
        </row>
        <row r="39001">
          <cell r="B39001">
            <v>92657</v>
          </cell>
        </row>
        <row r="39002">
          <cell r="B39002">
            <v>92657</v>
          </cell>
        </row>
        <row r="39003">
          <cell r="B39003">
            <v>92659</v>
          </cell>
        </row>
        <row r="39004">
          <cell r="B39004">
            <v>92659</v>
          </cell>
        </row>
        <row r="39005">
          <cell r="B39005">
            <v>92659</v>
          </cell>
        </row>
        <row r="39006">
          <cell r="B39006">
            <v>92659</v>
          </cell>
        </row>
        <row r="39007">
          <cell r="B39007">
            <v>92659</v>
          </cell>
        </row>
        <row r="39008">
          <cell r="B39008">
            <v>92659</v>
          </cell>
        </row>
        <row r="39009">
          <cell r="B39009">
            <v>92661</v>
          </cell>
        </row>
        <row r="39010">
          <cell r="B39010">
            <v>92661</v>
          </cell>
        </row>
        <row r="39011">
          <cell r="B39011">
            <v>92661</v>
          </cell>
        </row>
        <row r="39012">
          <cell r="B39012">
            <v>92661</v>
          </cell>
        </row>
        <row r="39013">
          <cell r="B39013">
            <v>92661</v>
          </cell>
        </row>
        <row r="39014">
          <cell r="B39014">
            <v>92661</v>
          </cell>
        </row>
        <row r="39015">
          <cell r="B39015">
            <v>92663</v>
          </cell>
        </row>
        <row r="39016">
          <cell r="B39016">
            <v>92663</v>
          </cell>
        </row>
        <row r="39017">
          <cell r="B39017">
            <v>92663</v>
          </cell>
        </row>
        <row r="39018">
          <cell r="B39018">
            <v>92663</v>
          </cell>
        </row>
        <row r="39019">
          <cell r="B39019">
            <v>92663</v>
          </cell>
        </row>
        <row r="39020">
          <cell r="B39020">
            <v>92663</v>
          </cell>
        </row>
        <row r="39021">
          <cell r="B39021">
            <v>92665</v>
          </cell>
        </row>
        <row r="39022">
          <cell r="B39022">
            <v>92665</v>
          </cell>
        </row>
        <row r="39023">
          <cell r="B39023">
            <v>92665</v>
          </cell>
        </row>
        <row r="39024">
          <cell r="B39024">
            <v>92665</v>
          </cell>
        </row>
        <row r="39025">
          <cell r="B39025">
            <v>92665</v>
          </cell>
        </row>
        <row r="39026">
          <cell r="B39026">
            <v>92665</v>
          </cell>
        </row>
        <row r="39027">
          <cell r="B39027">
            <v>92667</v>
          </cell>
        </row>
        <row r="39028">
          <cell r="B39028">
            <v>92667</v>
          </cell>
        </row>
        <row r="39029">
          <cell r="B39029">
            <v>92667</v>
          </cell>
        </row>
        <row r="39030">
          <cell r="B39030">
            <v>92667</v>
          </cell>
        </row>
        <row r="39031">
          <cell r="B39031">
            <v>92667</v>
          </cell>
        </row>
        <row r="39032">
          <cell r="B39032">
            <v>92667</v>
          </cell>
        </row>
        <row r="39033">
          <cell r="B39033">
            <v>92369</v>
          </cell>
        </row>
        <row r="39034">
          <cell r="B39034">
            <v>92369</v>
          </cell>
        </row>
        <row r="39035">
          <cell r="B39035">
            <v>92369</v>
          </cell>
        </row>
        <row r="39036">
          <cell r="B39036">
            <v>92369</v>
          </cell>
        </row>
        <row r="39037">
          <cell r="B39037">
            <v>92369</v>
          </cell>
        </row>
        <row r="39038">
          <cell r="B39038">
            <v>92369</v>
          </cell>
        </row>
        <row r="39039">
          <cell r="B39039">
            <v>92371</v>
          </cell>
        </row>
        <row r="39040">
          <cell r="B39040">
            <v>92371</v>
          </cell>
        </row>
        <row r="39041">
          <cell r="B39041">
            <v>92371</v>
          </cell>
        </row>
        <row r="39042">
          <cell r="B39042">
            <v>92371</v>
          </cell>
        </row>
        <row r="39043">
          <cell r="B39043">
            <v>92371</v>
          </cell>
        </row>
        <row r="39044">
          <cell r="B39044">
            <v>92371</v>
          </cell>
        </row>
        <row r="39045">
          <cell r="B39045">
            <v>92373</v>
          </cell>
        </row>
        <row r="39046">
          <cell r="B39046">
            <v>92373</v>
          </cell>
        </row>
        <row r="39047">
          <cell r="B39047">
            <v>92373</v>
          </cell>
        </row>
        <row r="39048">
          <cell r="B39048">
            <v>92373</v>
          </cell>
        </row>
        <row r="39049">
          <cell r="B39049">
            <v>92373</v>
          </cell>
        </row>
        <row r="39050">
          <cell r="B39050">
            <v>92373</v>
          </cell>
        </row>
        <row r="39051">
          <cell r="B39051">
            <v>92344</v>
          </cell>
        </row>
        <row r="39052">
          <cell r="B39052">
            <v>92344</v>
          </cell>
        </row>
        <row r="39053">
          <cell r="B39053">
            <v>92344</v>
          </cell>
        </row>
        <row r="39054">
          <cell r="B39054">
            <v>92344</v>
          </cell>
        </row>
        <row r="39055">
          <cell r="B39055">
            <v>92344</v>
          </cell>
        </row>
        <row r="39056">
          <cell r="B39056">
            <v>92344</v>
          </cell>
        </row>
        <row r="39057">
          <cell r="B39057">
            <v>92375</v>
          </cell>
        </row>
        <row r="39058">
          <cell r="B39058">
            <v>92375</v>
          </cell>
        </row>
        <row r="39059">
          <cell r="B39059">
            <v>92375</v>
          </cell>
        </row>
        <row r="39060">
          <cell r="B39060">
            <v>92375</v>
          </cell>
        </row>
        <row r="39061">
          <cell r="B39061">
            <v>92375</v>
          </cell>
        </row>
        <row r="39062">
          <cell r="B39062">
            <v>92375</v>
          </cell>
        </row>
        <row r="39063">
          <cell r="B39063">
            <v>92346</v>
          </cell>
        </row>
        <row r="39064">
          <cell r="B39064">
            <v>92346</v>
          </cell>
        </row>
        <row r="39065">
          <cell r="B39065">
            <v>92346</v>
          </cell>
        </row>
        <row r="39066">
          <cell r="B39066">
            <v>92346</v>
          </cell>
        </row>
        <row r="39067">
          <cell r="B39067">
            <v>92346</v>
          </cell>
        </row>
        <row r="39068">
          <cell r="B39068">
            <v>92346</v>
          </cell>
        </row>
        <row r="39069">
          <cell r="B39069">
            <v>92377</v>
          </cell>
        </row>
        <row r="39070">
          <cell r="B39070">
            <v>92377</v>
          </cell>
        </row>
        <row r="39071">
          <cell r="B39071">
            <v>92377</v>
          </cell>
        </row>
        <row r="39072">
          <cell r="B39072">
            <v>92377</v>
          </cell>
        </row>
        <row r="39073">
          <cell r="B39073">
            <v>92377</v>
          </cell>
        </row>
        <row r="39074">
          <cell r="B39074">
            <v>92377</v>
          </cell>
        </row>
        <row r="39075">
          <cell r="B39075">
            <v>92348</v>
          </cell>
        </row>
        <row r="39076">
          <cell r="B39076">
            <v>92348</v>
          </cell>
        </row>
        <row r="39077">
          <cell r="B39077">
            <v>92348</v>
          </cell>
        </row>
        <row r="39078">
          <cell r="B39078">
            <v>92348</v>
          </cell>
        </row>
        <row r="39079">
          <cell r="B39079">
            <v>92348</v>
          </cell>
        </row>
        <row r="39080">
          <cell r="B39080">
            <v>92348</v>
          </cell>
        </row>
        <row r="39081">
          <cell r="B39081">
            <v>92379</v>
          </cell>
        </row>
        <row r="39082">
          <cell r="B39082">
            <v>92379</v>
          </cell>
        </row>
        <row r="39083">
          <cell r="B39083">
            <v>92379</v>
          </cell>
        </row>
        <row r="39084">
          <cell r="B39084">
            <v>92379</v>
          </cell>
        </row>
        <row r="39085">
          <cell r="B39085">
            <v>92379</v>
          </cell>
        </row>
        <row r="39086">
          <cell r="B39086">
            <v>92379</v>
          </cell>
        </row>
        <row r="39087">
          <cell r="B39087">
            <v>106677</v>
          </cell>
        </row>
        <row r="39088">
          <cell r="B39088">
            <v>106677</v>
          </cell>
        </row>
        <row r="39089">
          <cell r="B39089">
            <v>106677</v>
          </cell>
        </row>
        <row r="39090">
          <cell r="B39090">
            <v>106677</v>
          </cell>
        </row>
        <row r="39091">
          <cell r="B39091">
            <v>106677</v>
          </cell>
        </row>
        <row r="39092">
          <cell r="B39092">
            <v>106677</v>
          </cell>
        </row>
        <row r="39093">
          <cell r="B39093">
            <v>106677</v>
          </cell>
        </row>
        <row r="39094">
          <cell r="B39094">
            <v>106677</v>
          </cell>
        </row>
        <row r="39095">
          <cell r="B39095">
            <v>106677</v>
          </cell>
        </row>
        <row r="39096">
          <cell r="B39096">
            <v>106677</v>
          </cell>
        </row>
        <row r="39097">
          <cell r="B39097">
            <v>95696</v>
          </cell>
        </row>
        <row r="39098">
          <cell r="B39098">
            <v>95696</v>
          </cell>
        </row>
        <row r="39099">
          <cell r="B39099">
            <v>95696</v>
          </cell>
        </row>
        <row r="39100">
          <cell r="B39100">
            <v>95696</v>
          </cell>
        </row>
        <row r="39101">
          <cell r="B39101">
            <v>95696</v>
          </cell>
        </row>
        <row r="39102">
          <cell r="B39102">
            <v>95696</v>
          </cell>
        </row>
        <row r="39103">
          <cell r="B39103">
            <v>92335</v>
          </cell>
        </row>
        <row r="39104">
          <cell r="B39104">
            <v>92335</v>
          </cell>
        </row>
        <row r="39105">
          <cell r="B39105">
            <v>92335</v>
          </cell>
        </row>
        <row r="39106">
          <cell r="B39106">
            <v>92335</v>
          </cell>
        </row>
        <row r="39107">
          <cell r="B39107">
            <v>92336</v>
          </cell>
        </row>
        <row r="39108">
          <cell r="B39108">
            <v>92336</v>
          </cell>
        </row>
        <row r="39109">
          <cell r="B39109">
            <v>92336</v>
          </cell>
        </row>
        <row r="39110">
          <cell r="B39110">
            <v>92336</v>
          </cell>
        </row>
        <row r="39111">
          <cell r="B39111">
            <v>92337</v>
          </cell>
        </row>
        <row r="39112">
          <cell r="B39112">
            <v>92337</v>
          </cell>
        </row>
        <row r="39113">
          <cell r="B39113">
            <v>92337</v>
          </cell>
        </row>
        <row r="39114">
          <cell r="B39114">
            <v>92337</v>
          </cell>
        </row>
        <row r="39115">
          <cell r="B39115">
            <v>92687</v>
          </cell>
        </row>
        <row r="39116">
          <cell r="B39116">
            <v>92687</v>
          </cell>
        </row>
        <row r="39117">
          <cell r="B39117">
            <v>92687</v>
          </cell>
        </row>
        <row r="39118">
          <cell r="B39118">
            <v>92687</v>
          </cell>
        </row>
        <row r="39119">
          <cell r="B39119">
            <v>92688</v>
          </cell>
        </row>
        <row r="39120">
          <cell r="B39120">
            <v>92688</v>
          </cell>
        </row>
        <row r="39121">
          <cell r="B39121">
            <v>92688</v>
          </cell>
        </row>
        <row r="39122">
          <cell r="B39122">
            <v>92688</v>
          </cell>
        </row>
        <row r="39123">
          <cell r="B39123">
            <v>97536</v>
          </cell>
        </row>
        <row r="39124">
          <cell r="B39124">
            <v>97536</v>
          </cell>
        </row>
        <row r="39125">
          <cell r="B39125">
            <v>97536</v>
          </cell>
        </row>
        <row r="39126">
          <cell r="B39126">
            <v>97536</v>
          </cell>
        </row>
        <row r="39127">
          <cell r="B39127">
            <v>97535</v>
          </cell>
        </row>
        <row r="39128">
          <cell r="B39128">
            <v>97535</v>
          </cell>
        </row>
        <row r="39129">
          <cell r="B39129">
            <v>97535</v>
          </cell>
        </row>
        <row r="39130">
          <cell r="B39130">
            <v>97535</v>
          </cell>
        </row>
        <row r="39131">
          <cell r="B39131">
            <v>92652</v>
          </cell>
        </row>
        <row r="39132">
          <cell r="B39132">
            <v>92652</v>
          </cell>
        </row>
        <row r="39133">
          <cell r="B39133">
            <v>92652</v>
          </cell>
        </row>
        <row r="39134">
          <cell r="B39134">
            <v>92652</v>
          </cell>
        </row>
        <row r="39135">
          <cell r="B39135">
            <v>92653</v>
          </cell>
        </row>
        <row r="39136">
          <cell r="B39136">
            <v>92653</v>
          </cell>
        </row>
        <row r="39137">
          <cell r="B39137">
            <v>92653</v>
          </cell>
        </row>
        <row r="39138">
          <cell r="B39138">
            <v>92653</v>
          </cell>
        </row>
        <row r="39139">
          <cell r="B39139">
            <v>92654</v>
          </cell>
        </row>
        <row r="39140">
          <cell r="B39140">
            <v>92654</v>
          </cell>
        </row>
        <row r="39141">
          <cell r="B39141">
            <v>92654</v>
          </cell>
        </row>
        <row r="39142">
          <cell r="B39142">
            <v>92654</v>
          </cell>
        </row>
        <row r="39143">
          <cell r="B39143">
            <v>92655</v>
          </cell>
        </row>
        <row r="39144">
          <cell r="B39144">
            <v>92655</v>
          </cell>
        </row>
        <row r="39145">
          <cell r="B39145">
            <v>92655</v>
          </cell>
        </row>
        <row r="39146">
          <cell r="B39146">
            <v>92655</v>
          </cell>
        </row>
        <row r="39147">
          <cell r="B39147">
            <v>92656</v>
          </cell>
        </row>
        <row r="39148">
          <cell r="B39148">
            <v>92656</v>
          </cell>
        </row>
        <row r="39149">
          <cell r="B39149">
            <v>92656</v>
          </cell>
        </row>
        <row r="39150">
          <cell r="B39150">
            <v>92656</v>
          </cell>
        </row>
        <row r="39151">
          <cell r="B39151">
            <v>101918</v>
          </cell>
        </row>
        <row r="39152">
          <cell r="B39152">
            <v>101918</v>
          </cell>
        </row>
        <row r="39153">
          <cell r="B39153">
            <v>101918</v>
          </cell>
        </row>
        <row r="39154">
          <cell r="B39154">
            <v>101918</v>
          </cell>
        </row>
        <row r="39155">
          <cell r="B39155">
            <v>101927</v>
          </cell>
        </row>
        <row r="39156">
          <cell r="B39156">
            <v>101927</v>
          </cell>
        </row>
        <row r="39157">
          <cell r="B39157">
            <v>101927</v>
          </cell>
        </row>
        <row r="39158">
          <cell r="B39158">
            <v>101927</v>
          </cell>
        </row>
        <row r="39159">
          <cell r="B39159">
            <v>97498</v>
          </cell>
        </row>
        <row r="39160">
          <cell r="B39160">
            <v>97498</v>
          </cell>
        </row>
        <row r="39161">
          <cell r="B39161">
            <v>97498</v>
          </cell>
        </row>
        <row r="39162">
          <cell r="B39162">
            <v>97498</v>
          </cell>
        </row>
        <row r="39163">
          <cell r="B39163">
            <v>92364</v>
          </cell>
        </row>
        <row r="39164">
          <cell r="B39164">
            <v>92364</v>
          </cell>
        </row>
        <row r="39165">
          <cell r="B39165">
            <v>92364</v>
          </cell>
        </row>
        <row r="39166">
          <cell r="B39166">
            <v>92364</v>
          </cell>
        </row>
        <row r="39167">
          <cell r="B39167">
            <v>92365</v>
          </cell>
        </row>
        <row r="39168">
          <cell r="B39168">
            <v>92365</v>
          </cell>
        </row>
        <row r="39169">
          <cell r="B39169">
            <v>92365</v>
          </cell>
        </row>
        <row r="39170">
          <cell r="B39170">
            <v>92365</v>
          </cell>
        </row>
        <row r="39171">
          <cell r="B39171">
            <v>92341</v>
          </cell>
        </row>
        <row r="39172">
          <cell r="B39172">
            <v>92341</v>
          </cell>
        </row>
        <row r="39173">
          <cell r="B39173">
            <v>92341</v>
          </cell>
        </row>
        <row r="39174">
          <cell r="B39174">
            <v>92341</v>
          </cell>
        </row>
        <row r="39175">
          <cell r="B39175">
            <v>92366</v>
          </cell>
        </row>
        <row r="39176">
          <cell r="B39176">
            <v>92366</v>
          </cell>
        </row>
        <row r="39177">
          <cell r="B39177">
            <v>92366</v>
          </cell>
        </row>
        <row r="39178">
          <cell r="B39178">
            <v>92366</v>
          </cell>
        </row>
        <row r="39179">
          <cell r="B39179">
            <v>92342</v>
          </cell>
        </row>
        <row r="39180">
          <cell r="B39180">
            <v>92342</v>
          </cell>
        </row>
        <row r="39181">
          <cell r="B39181">
            <v>92342</v>
          </cell>
        </row>
        <row r="39182">
          <cell r="B39182">
            <v>92342</v>
          </cell>
        </row>
        <row r="39183">
          <cell r="B39183">
            <v>92367</v>
          </cell>
        </row>
        <row r="39184">
          <cell r="B39184">
            <v>92367</v>
          </cell>
        </row>
        <row r="39185">
          <cell r="B39185">
            <v>92367</v>
          </cell>
        </row>
        <row r="39186">
          <cell r="B39186">
            <v>92367</v>
          </cell>
        </row>
        <row r="39187">
          <cell r="B39187">
            <v>92343</v>
          </cell>
        </row>
        <row r="39188">
          <cell r="B39188">
            <v>92343</v>
          </cell>
        </row>
        <row r="39189">
          <cell r="B39189">
            <v>92343</v>
          </cell>
        </row>
        <row r="39190">
          <cell r="B39190">
            <v>92343</v>
          </cell>
        </row>
        <row r="39191">
          <cell r="B39191">
            <v>92368</v>
          </cell>
        </row>
        <row r="39192">
          <cell r="B39192">
            <v>92368</v>
          </cell>
        </row>
        <row r="39193">
          <cell r="B39193">
            <v>92368</v>
          </cell>
        </row>
        <row r="39194">
          <cell r="B39194">
            <v>92368</v>
          </cell>
        </row>
        <row r="39195">
          <cell r="B39195">
            <v>92689</v>
          </cell>
        </row>
        <row r="39196">
          <cell r="B39196">
            <v>92689</v>
          </cell>
        </row>
        <row r="39197">
          <cell r="B39197">
            <v>92689</v>
          </cell>
        </row>
        <row r="39198">
          <cell r="B39198">
            <v>92689</v>
          </cell>
        </row>
        <row r="39199">
          <cell r="B39199">
            <v>92689</v>
          </cell>
        </row>
        <row r="39200">
          <cell r="B39200">
            <v>92690</v>
          </cell>
        </row>
        <row r="39201">
          <cell r="B39201">
            <v>92690</v>
          </cell>
        </row>
        <row r="39202">
          <cell r="B39202">
            <v>92690</v>
          </cell>
        </row>
        <row r="39203">
          <cell r="B39203">
            <v>92690</v>
          </cell>
        </row>
        <row r="39204">
          <cell r="B39204">
            <v>92690</v>
          </cell>
        </row>
        <row r="39205">
          <cell r="B39205">
            <v>92691</v>
          </cell>
        </row>
        <row r="39206">
          <cell r="B39206">
            <v>92691</v>
          </cell>
        </row>
        <row r="39207">
          <cell r="B39207">
            <v>92691</v>
          </cell>
        </row>
        <row r="39208">
          <cell r="B39208">
            <v>92691</v>
          </cell>
        </row>
        <row r="39209">
          <cell r="B39209">
            <v>92691</v>
          </cell>
        </row>
        <row r="39210">
          <cell r="B39210">
            <v>92359</v>
          </cell>
        </row>
        <row r="39211">
          <cell r="B39211">
            <v>92359</v>
          </cell>
        </row>
        <row r="39212">
          <cell r="B39212">
            <v>92359</v>
          </cell>
        </row>
        <row r="39213">
          <cell r="B39213">
            <v>92359</v>
          </cell>
        </row>
        <row r="39214">
          <cell r="B39214">
            <v>92359</v>
          </cell>
        </row>
        <row r="39215">
          <cell r="B39215">
            <v>92645</v>
          </cell>
        </row>
        <row r="39216">
          <cell r="B39216">
            <v>92645</v>
          </cell>
        </row>
        <row r="39217">
          <cell r="B39217">
            <v>92645</v>
          </cell>
        </row>
        <row r="39218">
          <cell r="B39218">
            <v>92645</v>
          </cell>
        </row>
        <row r="39219">
          <cell r="B39219">
            <v>92645</v>
          </cell>
        </row>
        <row r="39220">
          <cell r="B39220">
            <v>92360</v>
          </cell>
        </row>
        <row r="39221">
          <cell r="B39221">
            <v>92360</v>
          </cell>
        </row>
        <row r="39222">
          <cell r="B39222">
            <v>92360</v>
          </cell>
        </row>
        <row r="39223">
          <cell r="B39223">
            <v>92360</v>
          </cell>
        </row>
        <row r="39224">
          <cell r="B39224">
            <v>92360</v>
          </cell>
        </row>
        <row r="39225">
          <cell r="B39225">
            <v>92646</v>
          </cell>
        </row>
        <row r="39226">
          <cell r="B39226">
            <v>92646</v>
          </cell>
        </row>
        <row r="39227">
          <cell r="B39227">
            <v>92646</v>
          </cell>
        </row>
        <row r="39228">
          <cell r="B39228">
            <v>92646</v>
          </cell>
        </row>
        <row r="39229">
          <cell r="B39229">
            <v>92646</v>
          </cell>
        </row>
        <row r="39230">
          <cell r="B39230">
            <v>95697</v>
          </cell>
        </row>
        <row r="39231">
          <cell r="B39231">
            <v>95697</v>
          </cell>
        </row>
        <row r="39232">
          <cell r="B39232">
            <v>95697</v>
          </cell>
        </row>
        <row r="39233">
          <cell r="B39233">
            <v>95697</v>
          </cell>
        </row>
        <row r="39234">
          <cell r="B39234">
            <v>95697</v>
          </cell>
        </row>
        <row r="39235">
          <cell r="B39235">
            <v>92648</v>
          </cell>
        </row>
        <row r="39236">
          <cell r="B39236">
            <v>92648</v>
          </cell>
        </row>
        <row r="39237">
          <cell r="B39237">
            <v>92648</v>
          </cell>
        </row>
        <row r="39238">
          <cell r="B39238">
            <v>92648</v>
          </cell>
        </row>
        <row r="39239">
          <cell r="B39239">
            <v>92648</v>
          </cell>
        </row>
        <row r="39240">
          <cell r="B39240">
            <v>92338</v>
          </cell>
        </row>
        <row r="39241">
          <cell r="B39241">
            <v>92338</v>
          </cell>
        </row>
        <row r="39242">
          <cell r="B39242">
            <v>92338</v>
          </cell>
        </row>
        <row r="39243">
          <cell r="B39243">
            <v>92338</v>
          </cell>
        </row>
        <row r="39244">
          <cell r="B39244">
            <v>92338</v>
          </cell>
        </row>
        <row r="39245">
          <cell r="B39245">
            <v>92361</v>
          </cell>
        </row>
        <row r="39246">
          <cell r="B39246">
            <v>92361</v>
          </cell>
        </row>
        <row r="39247">
          <cell r="B39247">
            <v>92361</v>
          </cell>
        </row>
        <row r="39248">
          <cell r="B39248">
            <v>92361</v>
          </cell>
        </row>
        <row r="39249">
          <cell r="B39249">
            <v>92361</v>
          </cell>
        </row>
        <row r="39250">
          <cell r="B39250">
            <v>92649</v>
          </cell>
        </row>
        <row r="39251">
          <cell r="B39251">
            <v>92649</v>
          </cell>
        </row>
        <row r="39252">
          <cell r="B39252">
            <v>92649</v>
          </cell>
        </row>
        <row r="39253">
          <cell r="B39253">
            <v>92649</v>
          </cell>
        </row>
        <row r="39254">
          <cell r="B39254">
            <v>92649</v>
          </cell>
        </row>
        <row r="39255">
          <cell r="B39255">
            <v>92339</v>
          </cell>
        </row>
        <row r="39256">
          <cell r="B39256">
            <v>92339</v>
          </cell>
        </row>
        <row r="39257">
          <cell r="B39257">
            <v>92339</v>
          </cell>
        </row>
        <row r="39258">
          <cell r="B39258">
            <v>92339</v>
          </cell>
        </row>
        <row r="39259">
          <cell r="B39259">
            <v>92339</v>
          </cell>
        </row>
        <row r="39260">
          <cell r="B39260">
            <v>92362</v>
          </cell>
        </row>
        <row r="39261">
          <cell r="B39261">
            <v>92362</v>
          </cell>
        </row>
        <row r="39262">
          <cell r="B39262">
            <v>92362</v>
          </cell>
        </row>
        <row r="39263">
          <cell r="B39263">
            <v>92362</v>
          </cell>
        </row>
        <row r="39264">
          <cell r="B39264">
            <v>92362</v>
          </cell>
        </row>
        <row r="39265">
          <cell r="B39265">
            <v>92650</v>
          </cell>
        </row>
        <row r="39266">
          <cell r="B39266">
            <v>92650</v>
          </cell>
        </row>
        <row r="39267">
          <cell r="B39267">
            <v>92650</v>
          </cell>
        </row>
        <row r="39268">
          <cell r="B39268">
            <v>92650</v>
          </cell>
        </row>
        <row r="39269">
          <cell r="B39269">
            <v>92650</v>
          </cell>
        </row>
        <row r="39270">
          <cell r="B39270">
            <v>106674</v>
          </cell>
        </row>
        <row r="39271">
          <cell r="B39271">
            <v>106674</v>
          </cell>
        </row>
        <row r="39272">
          <cell r="B39272">
            <v>106674</v>
          </cell>
        </row>
        <row r="39273">
          <cell r="B39273">
            <v>106674</v>
          </cell>
        </row>
        <row r="39274">
          <cell r="B39274">
            <v>106674</v>
          </cell>
        </row>
        <row r="39275">
          <cell r="B39275">
            <v>106675</v>
          </cell>
        </row>
        <row r="39276">
          <cell r="B39276">
            <v>106675</v>
          </cell>
        </row>
        <row r="39277">
          <cell r="B39277">
            <v>106675</v>
          </cell>
        </row>
        <row r="39278">
          <cell r="B39278">
            <v>106675</v>
          </cell>
        </row>
        <row r="39279">
          <cell r="B39279">
            <v>106675</v>
          </cell>
        </row>
        <row r="39280">
          <cell r="B39280">
            <v>106676</v>
          </cell>
        </row>
        <row r="39281">
          <cell r="B39281">
            <v>106676</v>
          </cell>
        </row>
        <row r="39282">
          <cell r="B39282">
            <v>106676</v>
          </cell>
        </row>
        <row r="39283">
          <cell r="B39283">
            <v>106676</v>
          </cell>
        </row>
        <row r="39284">
          <cell r="B39284">
            <v>106676</v>
          </cell>
        </row>
        <row r="39285">
          <cell r="B39285">
            <v>97439</v>
          </cell>
        </row>
        <row r="39286">
          <cell r="B39286">
            <v>97439</v>
          </cell>
        </row>
        <row r="39287">
          <cell r="B39287">
            <v>97439</v>
          </cell>
        </row>
        <row r="39288">
          <cell r="B39288">
            <v>97439</v>
          </cell>
        </row>
        <row r="39289">
          <cell r="B39289">
            <v>97439</v>
          </cell>
        </row>
        <row r="39290">
          <cell r="B39290">
            <v>97439</v>
          </cell>
        </row>
        <row r="39291">
          <cell r="B39291">
            <v>97440</v>
          </cell>
        </row>
        <row r="39292">
          <cell r="B39292">
            <v>97440</v>
          </cell>
        </row>
        <row r="39293">
          <cell r="B39293">
            <v>97440</v>
          </cell>
        </row>
        <row r="39294">
          <cell r="B39294">
            <v>97440</v>
          </cell>
        </row>
        <row r="39295">
          <cell r="B39295">
            <v>97440</v>
          </cell>
        </row>
        <row r="39296">
          <cell r="B39296">
            <v>97440</v>
          </cell>
        </row>
        <row r="39297">
          <cell r="B39297">
            <v>97442</v>
          </cell>
        </row>
        <row r="39298">
          <cell r="B39298">
            <v>97442</v>
          </cell>
        </row>
        <row r="39299">
          <cell r="B39299">
            <v>97442</v>
          </cell>
        </row>
        <row r="39300">
          <cell r="B39300">
            <v>97442</v>
          </cell>
        </row>
        <row r="39301">
          <cell r="B39301">
            <v>97442</v>
          </cell>
        </row>
        <row r="39302">
          <cell r="B39302">
            <v>97442</v>
          </cell>
        </row>
        <row r="39303">
          <cell r="B39303">
            <v>97552</v>
          </cell>
        </row>
        <row r="39304">
          <cell r="B39304">
            <v>97552</v>
          </cell>
        </row>
        <row r="39305">
          <cell r="B39305">
            <v>97552</v>
          </cell>
        </row>
        <row r="39306">
          <cell r="B39306">
            <v>97552</v>
          </cell>
        </row>
        <row r="39307">
          <cell r="B39307">
            <v>97552</v>
          </cell>
        </row>
        <row r="39308">
          <cell r="B39308">
            <v>97552</v>
          </cell>
        </row>
        <row r="39309">
          <cell r="B39309">
            <v>97553</v>
          </cell>
        </row>
        <row r="39310">
          <cell r="B39310">
            <v>97553</v>
          </cell>
        </row>
        <row r="39311">
          <cell r="B39311">
            <v>97553</v>
          </cell>
        </row>
        <row r="39312">
          <cell r="B39312">
            <v>97553</v>
          </cell>
        </row>
        <row r="39313">
          <cell r="B39313">
            <v>97553</v>
          </cell>
        </row>
        <row r="39314">
          <cell r="B39314">
            <v>97553</v>
          </cell>
        </row>
        <row r="39315">
          <cell r="B39315">
            <v>97554</v>
          </cell>
        </row>
        <row r="39316">
          <cell r="B39316">
            <v>97554</v>
          </cell>
        </row>
        <row r="39317">
          <cell r="B39317">
            <v>97554</v>
          </cell>
        </row>
        <row r="39318">
          <cell r="B39318">
            <v>97554</v>
          </cell>
        </row>
        <row r="39319">
          <cell r="B39319">
            <v>97554</v>
          </cell>
        </row>
        <row r="39320">
          <cell r="B39320">
            <v>97554</v>
          </cell>
        </row>
        <row r="39321">
          <cell r="B39321">
            <v>97491</v>
          </cell>
        </row>
        <row r="39322">
          <cell r="B39322">
            <v>97491</v>
          </cell>
        </row>
        <row r="39323">
          <cell r="B39323">
            <v>97491</v>
          </cell>
        </row>
        <row r="39324">
          <cell r="B39324">
            <v>97491</v>
          </cell>
        </row>
        <row r="39325">
          <cell r="B39325">
            <v>97491</v>
          </cell>
        </row>
        <row r="39326">
          <cell r="B39326">
            <v>97491</v>
          </cell>
        </row>
        <row r="39327">
          <cell r="B39327">
            <v>97529</v>
          </cell>
        </row>
        <row r="39328">
          <cell r="B39328">
            <v>97529</v>
          </cell>
        </row>
        <row r="39329">
          <cell r="B39329">
            <v>97529</v>
          </cell>
        </row>
        <row r="39330">
          <cell r="B39330">
            <v>97529</v>
          </cell>
        </row>
        <row r="39331">
          <cell r="B39331">
            <v>97529</v>
          </cell>
        </row>
        <row r="39332">
          <cell r="B39332">
            <v>97529</v>
          </cell>
        </row>
        <row r="39333">
          <cell r="B39333">
            <v>97492</v>
          </cell>
        </row>
        <row r="39334">
          <cell r="B39334">
            <v>97492</v>
          </cell>
        </row>
        <row r="39335">
          <cell r="B39335">
            <v>97492</v>
          </cell>
        </row>
        <row r="39336">
          <cell r="B39336">
            <v>97492</v>
          </cell>
        </row>
        <row r="39337">
          <cell r="B39337">
            <v>97492</v>
          </cell>
        </row>
        <row r="39338">
          <cell r="B39338">
            <v>97492</v>
          </cell>
        </row>
        <row r="39339">
          <cell r="B39339">
            <v>97530</v>
          </cell>
        </row>
        <row r="39340">
          <cell r="B39340">
            <v>97530</v>
          </cell>
        </row>
        <row r="39341">
          <cell r="B39341">
            <v>97530</v>
          </cell>
        </row>
        <row r="39342">
          <cell r="B39342">
            <v>97530</v>
          </cell>
        </row>
        <row r="39343">
          <cell r="B39343">
            <v>97530</v>
          </cell>
        </row>
        <row r="39344">
          <cell r="B39344">
            <v>97530</v>
          </cell>
        </row>
        <row r="39345">
          <cell r="B39345">
            <v>97493</v>
          </cell>
        </row>
        <row r="39346">
          <cell r="B39346">
            <v>97493</v>
          </cell>
        </row>
        <row r="39347">
          <cell r="B39347">
            <v>97493</v>
          </cell>
        </row>
        <row r="39348">
          <cell r="B39348">
            <v>97493</v>
          </cell>
        </row>
        <row r="39349">
          <cell r="B39349">
            <v>97493</v>
          </cell>
        </row>
        <row r="39350">
          <cell r="B39350">
            <v>97493</v>
          </cell>
        </row>
        <row r="39351">
          <cell r="B39351">
            <v>97531</v>
          </cell>
        </row>
        <row r="39352">
          <cell r="B39352">
            <v>97531</v>
          </cell>
        </row>
        <row r="39353">
          <cell r="B39353">
            <v>97531</v>
          </cell>
        </row>
        <row r="39354">
          <cell r="B39354">
            <v>97531</v>
          </cell>
        </row>
        <row r="39355">
          <cell r="B39355">
            <v>97531</v>
          </cell>
        </row>
        <row r="39356">
          <cell r="B39356">
            <v>97531</v>
          </cell>
        </row>
        <row r="39357">
          <cell r="B39357">
            <v>97458</v>
          </cell>
        </row>
        <row r="39358">
          <cell r="B39358">
            <v>97458</v>
          </cell>
        </row>
        <row r="39359">
          <cell r="B39359">
            <v>97458</v>
          </cell>
        </row>
        <row r="39360">
          <cell r="B39360">
            <v>97458</v>
          </cell>
        </row>
        <row r="39361">
          <cell r="B39361">
            <v>97458</v>
          </cell>
        </row>
        <row r="39362">
          <cell r="B39362">
            <v>97458</v>
          </cell>
        </row>
        <row r="39363">
          <cell r="B39363">
            <v>97494</v>
          </cell>
        </row>
        <row r="39364">
          <cell r="B39364">
            <v>97494</v>
          </cell>
        </row>
        <row r="39365">
          <cell r="B39365">
            <v>97494</v>
          </cell>
        </row>
        <row r="39366">
          <cell r="B39366">
            <v>97494</v>
          </cell>
        </row>
        <row r="39367">
          <cell r="B39367">
            <v>97494</v>
          </cell>
        </row>
        <row r="39368">
          <cell r="B39368">
            <v>97494</v>
          </cell>
        </row>
        <row r="39369">
          <cell r="B39369">
            <v>97532</v>
          </cell>
        </row>
        <row r="39370">
          <cell r="B39370">
            <v>97532</v>
          </cell>
        </row>
        <row r="39371">
          <cell r="B39371">
            <v>97532</v>
          </cell>
        </row>
        <row r="39372">
          <cell r="B39372">
            <v>97532</v>
          </cell>
        </row>
        <row r="39373">
          <cell r="B39373">
            <v>97532</v>
          </cell>
        </row>
        <row r="39374">
          <cell r="B39374">
            <v>97532</v>
          </cell>
        </row>
        <row r="39375">
          <cell r="B39375">
            <v>97459</v>
          </cell>
        </row>
        <row r="39376">
          <cell r="B39376">
            <v>97459</v>
          </cell>
        </row>
        <row r="39377">
          <cell r="B39377">
            <v>97459</v>
          </cell>
        </row>
        <row r="39378">
          <cell r="B39378">
            <v>97459</v>
          </cell>
        </row>
        <row r="39379">
          <cell r="B39379">
            <v>97459</v>
          </cell>
        </row>
        <row r="39380">
          <cell r="B39380">
            <v>97459</v>
          </cell>
        </row>
        <row r="39381">
          <cell r="B39381">
            <v>97495</v>
          </cell>
        </row>
        <row r="39382">
          <cell r="B39382">
            <v>97495</v>
          </cell>
        </row>
        <row r="39383">
          <cell r="B39383">
            <v>97495</v>
          </cell>
        </row>
        <row r="39384">
          <cell r="B39384">
            <v>97495</v>
          </cell>
        </row>
        <row r="39385">
          <cell r="B39385">
            <v>97495</v>
          </cell>
        </row>
        <row r="39386">
          <cell r="B39386">
            <v>97495</v>
          </cell>
        </row>
        <row r="39387">
          <cell r="B39387">
            <v>97533</v>
          </cell>
        </row>
        <row r="39388">
          <cell r="B39388">
            <v>97533</v>
          </cell>
        </row>
        <row r="39389">
          <cell r="B39389">
            <v>97533</v>
          </cell>
        </row>
        <row r="39390">
          <cell r="B39390">
            <v>97533</v>
          </cell>
        </row>
        <row r="39391">
          <cell r="B39391">
            <v>97533</v>
          </cell>
        </row>
        <row r="39392">
          <cell r="B39392">
            <v>97533</v>
          </cell>
        </row>
        <row r="39393">
          <cell r="B39393">
            <v>97460</v>
          </cell>
        </row>
        <row r="39394">
          <cell r="B39394">
            <v>97460</v>
          </cell>
        </row>
        <row r="39395">
          <cell r="B39395">
            <v>97460</v>
          </cell>
        </row>
        <row r="39396">
          <cell r="B39396">
            <v>97460</v>
          </cell>
        </row>
        <row r="39397">
          <cell r="B39397">
            <v>97460</v>
          </cell>
        </row>
        <row r="39398">
          <cell r="B39398">
            <v>97460</v>
          </cell>
        </row>
        <row r="39399">
          <cell r="B39399">
            <v>97496</v>
          </cell>
        </row>
        <row r="39400">
          <cell r="B39400">
            <v>97496</v>
          </cell>
        </row>
        <row r="39401">
          <cell r="B39401">
            <v>97496</v>
          </cell>
        </row>
        <row r="39402">
          <cell r="B39402">
            <v>97496</v>
          </cell>
        </row>
        <row r="39403">
          <cell r="B39403">
            <v>97496</v>
          </cell>
        </row>
        <row r="39404">
          <cell r="B39404">
            <v>97496</v>
          </cell>
        </row>
        <row r="39405">
          <cell r="B39405">
            <v>97534</v>
          </cell>
        </row>
        <row r="39406">
          <cell r="B39406">
            <v>97534</v>
          </cell>
        </row>
        <row r="39407">
          <cell r="B39407">
            <v>97534</v>
          </cell>
        </row>
        <row r="39408">
          <cell r="B39408">
            <v>97534</v>
          </cell>
        </row>
        <row r="39409">
          <cell r="B39409">
            <v>97534</v>
          </cell>
        </row>
        <row r="39410">
          <cell r="B39410">
            <v>97534</v>
          </cell>
        </row>
        <row r="39411">
          <cell r="B39411">
            <v>101926</v>
          </cell>
        </row>
        <row r="39412">
          <cell r="B39412">
            <v>101926</v>
          </cell>
        </row>
        <row r="39413">
          <cell r="B39413">
            <v>101926</v>
          </cell>
        </row>
        <row r="39414">
          <cell r="B39414">
            <v>101926</v>
          </cell>
        </row>
        <row r="39415">
          <cell r="B39415">
            <v>101926</v>
          </cell>
        </row>
        <row r="39416">
          <cell r="B39416">
            <v>101926</v>
          </cell>
        </row>
        <row r="39417">
          <cell r="B39417">
            <v>101935</v>
          </cell>
        </row>
        <row r="39418">
          <cell r="B39418">
            <v>101935</v>
          </cell>
        </row>
        <row r="39419">
          <cell r="B39419">
            <v>101935</v>
          </cell>
        </row>
        <row r="39420">
          <cell r="B39420">
            <v>101935</v>
          </cell>
        </row>
        <row r="39421">
          <cell r="B39421">
            <v>101935</v>
          </cell>
        </row>
        <row r="39422">
          <cell r="B39422">
            <v>101935</v>
          </cell>
        </row>
        <row r="39423">
          <cell r="B39423">
            <v>92704</v>
          </cell>
        </row>
        <row r="39424">
          <cell r="B39424">
            <v>92704</v>
          </cell>
        </row>
        <row r="39425">
          <cell r="B39425">
            <v>92704</v>
          </cell>
        </row>
        <row r="39426">
          <cell r="B39426">
            <v>92704</v>
          </cell>
        </row>
        <row r="39427">
          <cell r="B39427">
            <v>92704</v>
          </cell>
        </row>
        <row r="39428">
          <cell r="B39428">
            <v>92704</v>
          </cell>
        </row>
        <row r="39429">
          <cell r="B39429">
            <v>92705</v>
          </cell>
        </row>
        <row r="39430">
          <cell r="B39430">
            <v>92705</v>
          </cell>
        </row>
        <row r="39431">
          <cell r="B39431">
            <v>92705</v>
          </cell>
        </row>
        <row r="39432">
          <cell r="B39432">
            <v>92705</v>
          </cell>
        </row>
        <row r="39433">
          <cell r="B39433">
            <v>92705</v>
          </cell>
        </row>
        <row r="39434">
          <cell r="B39434">
            <v>92705</v>
          </cell>
        </row>
        <row r="39435">
          <cell r="B39435">
            <v>92706</v>
          </cell>
        </row>
        <row r="39436">
          <cell r="B39436">
            <v>92706</v>
          </cell>
        </row>
        <row r="39437">
          <cell r="B39437">
            <v>92706</v>
          </cell>
        </row>
        <row r="39438">
          <cell r="B39438">
            <v>92706</v>
          </cell>
        </row>
        <row r="39439">
          <cell r="B39439">
            <v>92706</v>
          </cell>
        </row>
        <row r="39440">
          <cell r="B39440">
            <v>92706</v>
          </cell>
        </row>
        <row r="39441">
          <cell r="B39441">
            <v>92637</v>
          </cell>
        </row>
        <row r="39442">
          <cell r="B39442">
            <v>92637</v>
          </cell>
        </row>
        <row r="39443">
          <cell r="B39443">
            <v>92637</v>
          </cell>
        </row>
        <row r="39444">
          <cell r="B39444">
            <v>92637</v>
          </cell>
        </row>
        <row r="39445">
          <cell r="B39445">
            <v>92637</v>
          </cell>
        </row>
        <row r="39446">
          <cell r="B39446">
            <v>92637</v>
          </cell>
        </row>
        <row r="39447">
          <cell r="B39447">
            <v>92681</v>
          </cell>
        </row>
        <row r="39448">
          <cell r="B39448">
            <v>92681</v>
          </cell>
        </row>
        <row r="39449">
          <cell r="B39449">
            <v>92681</v>
          </cell>
        </row>
        <row r="39450">
          <cell r="B39450">
            <v>92681</v>
          </cell>
        </row>
        <row r="39451">
          <cell r="B39451">
            <v>92681</v>
          </cell>
        </row>
        <row r="39452">
          <cell r="B39452">
            <v>92681</v>
          </cell>
        </row>
        <row r="39453">
          <cell r="B39453">
            <v>92638</v>
          </cell>
        </row>
        <row r="39454">
          <cell r="B39454">
            <v>92638</v>
          </cell>
        </row>
        <row r="39455">
          <cell r="B39455">
            <v>92638</v>
          </cell>
        </row>
        <row r="39456">
          <cell r="B39456">
            <v>92638</v>
          </cell>
        </row>
        <row r="39457">
          <cell r="B39457">
            <v>92638</v>
          </cell>
        </row>
        <row r="39458">
          <cell r="B39458">
            <v>92638</v>
          </cell>
        </row>
        <row r="39459">
          <cell r="B39459">
            <v>92682</v>
          </cell>
        </row>
        <row r="39460">
          <cell r="B39460">
            <v>92682</v>
          </cell>
        </row>
        <row r="39461">
          <cell r="B39461">
            <v>92682</v>
          </cell>
        </row>
        <row r="39462">
          <cell r="B39462">
            <v>92682</v>
          </cell>
        </row>
        <row r="39463">
          <cell r="B39463">
            <v>92682</v>
          </cell>
        </row>
        <row r="39464">
          <cell r="B39464">
            <v>92682</v>
          </cell>
        </row>
        <row r="39465">
          <cell r="B39465">
            <v>92639</v>
          </cell>
        </row>
        <row r="39466">
          <cell r="B39466">
            <v>92639</v>
          </cell>
        </row>
        <row r="39467">
          <cell r="B39467">
            <v>92639</v>
          </cell>
        </row>
        <row r="39468">
          <cell r="B39468">
            <v>92639</v>
          </cell>
        </row>
        <row r="39469">
          <cell r="B39469">
            <v>92639</v>
          </cell>
        </row>
        <row r="39470">
          <cell r="B39470">
            <v>92639</v>
          </cell>
        </row>
        <row r="39471">
          <cell r="B39471">
            <v>92683</v>
          </cell>
        </row>
        <row r="39472">
          <cell r="B39472">
            <v>92683</v>
          </cell>
        </row>
        <row r="39473">
          <cell r="B39473">
            <v>92683</v>
          </cell>
        </row>
        <row r="39474">
          <cell r="B39474">
            <v>92683</v>
          </cell>
        </row>
        <row r="39475">
          <cell r="B39475">
            <v>92683</v>
          </cell>
        </row>
        <row r="39476">
          <cell r="B39476">
            <v>92683</v>
          </cell>
        </row>
        <row r="39477">
          <cell r="B39477">
            <v>92640</v>
          </cell>
        </row>
        <row r="39478">
          <cell r="B39478">
            <v>92640</v>
          </cell>
        </row>
        <row r="39479">
          <cell r="B39479">
            <v>92640</v>
          </cell>
        </row>
        <row r="39480">
          <cell r="B39480">
            <v>92640</v>
          </cell>
        </row>
        <row r="39481">
          <cell r="B39481">
            <v>92640</v>
          </cell>
        </row>
        <row r="39482">
          <cell r="B39482">
            <v>92640</v>
          </cell>
        </row>
        <row r="39483">
          <cell r="B39483">
            <v>92684</v>
          </cell>
        </row>
        <row r="39484">
          <cell r="B39484">
            <v>92684</v>
          </cell>
        </row>
        <row r="39485">
          <cell r="B39485">
            <v>92684</v>
          </cell>
        </row>
        <row r="39486">
          <cell r="B39486">
            <v>92684</v>
          </cell>
        </row>
        <row r="39487">
          <cell r="B39487">
            <v>92684</v>
          </cell>
        </row>
        <row r="39488">
          <cell r="B39488">
            <v>92684</v>
          </cell>
        </row>
        <row r="39489">
          <cell r="B39489">
            <v>92642</v>
          </cell>
        </row>
        <row r="39490">
          <cell r="B39490">
            <v>92642</v>
          </cell>
        </row>
        <row r="39491">
          <cell r="B39491">
            <v>92642</v>
          </cell>
        </row>
        <row r="39492">
          <cell r="B39492">
            <v>92642</v>
          </cell>
        </row>
        <row r="39493">
          <cell r="B39493">
            <v>92642</v>
          </cell>
        </row>
        <row r="39494">
          <cell r="B39494">
            <v>92642</v>
          </cell>
        </row>
        <row r="39495">
          <cell r="B39495">
            <v>92685</v>
          </cell>
        </row>
        <row r="39496">
          <cell r="B39496">
            <v>92685</v>
          </cell>
        </row>
        <row r="39497">
          <cell r="B39497">
            <v>92685</v>
          </cell>
        </row>
        <row r="39498">
          <cell r="B39498">
            <v>92685</v>
          </cell>
        </row>
        <row r="39499">
          <cell r="B39499">
            <v>92685</v>
          </cell>
        </row>
        <row r="39500">
          <cell r="B39500">
            <v>92685</v>
          </cell>
        </row>
        <row r="39501">
          <cell r="B39501">
            <v>92644</v>
          </cell>
        </row>
        <row r="39502">
          <cell r="B39502">
            <v>92644</v>
          </cell>
        </row>
        <row r="39503">
          <cell r="B39503">
            <v>92644</v>
          </cell>
        </row>
        <row r="39504">
          <cell r="B39504">
            <v>92644</v>
          </cell>
        </row>
        <row r="39505">
          <cell r="B39505">
            <v>92644</v>
          </cell>
        </row>
        <row r="39506">
          <cell r="B39506">
            <v>92644</v>
          </cell>
        </row>
        <row r="39507">
          <cell r="B39507">
            <v>92686</v>
          </cell>
        </row>
        <row r="39508">
          <cell r="B39508">
            <v>92686</v>
          </cell>
        </row>
        <row r="39509">
          <cell r="B39509">
            <v>92686</v>
          </cell>
        </row>
        <row r="39510">
          <cell r="B39510">
            <v>92686</v>
          </cell>
        </row>
        <row r="39511">
          <cell r="B39511">
            <v>92686</v>
          </cell>
        </row>
        <row r="39512">
          <cell r="B39512">
            <v>92686</v>
          </cell>
        </row>
        <row r="39513">
          <cell r="B39513">
            <v>92356</v>
          </cell>
        </row>
        <row r="39514">
          <cell r="B39514">
            <v>92356</v>
          </cell>
        </row>
        <row r="39515">
          <cell r="B39515">
            <v>92356</v>
          </cell>
        </row>
        <row r="39516">
          <cell r="B39516">
            <v>92356</v>
          </cell>
        </row>
        <row r="39517">
          <cell r="B39517">
            <v>92356</v>
          </cell>
        </row>
        <row r="39518">
          <cell r="B39518">
            <v>92356</v>
          </cell>
        </row>
        <row r="39519">
          <cell r="B39519">
            <v>92357</v>
          </cell>
        </row>
        <row r="39520">
          <cell r="B39520">
            <v>92357</v>
          </cell>
        </row>
        <row r="39521">
          <cell r="B39521">
            <v>92357</v>
          </cell>
        </row>
        <row r="39522">
          <cell r="B39522">
            <v>92357</v>
          </cell>
        </row>
        <row r="39523">
          <cell r="B39523">
            <v>92357</v>
          </cell>
        </row>
        <row r="39524">
          <cell r="B39524">
            <v>92357</v>
          </cell>
        </row>
        <row r="39525">
          <cell r="B39525">
            <v>92358</v>
          </cell>
        </row>
        <row r="39526">
          <cell r="B39526">
            <v>92358</v>
          </cell>
        </row>
        <row r="39527">
          <cell r="B39527">
            <v>92358</v>
          </cell>
        </row>
        <row r="39528">
          <cell r="B39528">
            <v>92358</v>
          </cell>
        </row>
        <row r="39529">
          <cell r="B39529">
            <v>92358</v>
          </cell>
        </row>
        <row r="39530">
          <cell r="B39530">
            <v>92358</v>
          </cell>
        </row>
        <row r="39531">
          <cell r="B39531">
            <v>101919</v>
          </cell>
        </row>
        <row r="39532">
          <cell r="B39532">
            <v>101919</v>
          </cell>
        </row>
        <row r="39533">
          <cell r="B39533">
            <v>101919</v>
          </cell>
        </row>
        <row r="39534">
          <cell r="B39534">
            <v>101919</v>
          </cell>
        </row>
        <row r="39535">
          <cell r="B39535">
            <v>101919</v>
          </cell>
        </row>
        <row r="39536">
          <cell r="B39536">
            <v>101919</v>
          </cell>
        </row>
        <row r="39537">
          <cell r="B39537">
            <v>101928</v>
          </cell>
        </row>
        <row r="39538">
          <cell r="B39538">
            <v>101928</v>
          </cell>
        </row>
        <row r="39539">
          <cell r="B39539">
            <v>101928</v>
          </cell>
        </row>
        <row r="39540">
          <cell r="B39540">
            <v>101928</v>
          </cell>
        </row>
        <row r="39541">
          <cell r="B39541">
            <v>101928</v>
          </cell>
        </row>
        <row r="39542">
          <cell r="B39542">
            <v>101928</v>
          </cell>
        </row>
        <row r="39543">
          <cell r="B39543">
            <v>92904</v>
          </cell>
        </row>
        <row r="39544">
          <cell r="B39544">
            <v>92904</v>
          </cell>
        </row>
        <row r="39545">
          <cell r="B39545">
            <v>92904</v>
          </cell>
        </row>
        <row r="39546">
          <cell r="B39546">
            <v>92904</v>
          </cell>
        </row>
        <row r="39547">
          <cell r="B39547">
            <v>92904</v>
          </cell>
        </row>
        <row r="39548">
          <cell r="B39548">
            <v>92904</v>
          </cell>
        </row>
        <row r="39549">
          <cell r="B39549">
            <v>92905</v>
          </cell>
        </row>
        <row r="39550">
          <cell r="B39550">
            <v>92905</v>
          </cell>
        </row>
        <row r="39551">
          <cell r="B39551">
            <v>92905</v>
          </cell>
        </row>
        <row r="39552">
          <cell r="B39552">
            <v>92905</v>
          </cell>
        </row>
        <row r="39553">
          <cell r="B39553">
            <v>92905</v>
          </cell>
        </row>
        <row r="39554">
          <cell r="B39554">
            <v>92905</v>
          </cell>
        </row>
        <row r="39555">
          <cell r="B39555">
            <v>92906</v>
          </cell>
        </row>
        <row r="39556">
          <cell r="B39556">
            <v>92906</v>
          </cell>
        </row>
        <row r="39557">
          <cell r="B39557">
            <v>92906</v>
          </cell>
        </row>
        <row r="39558">
          <cell r="B39558">
            <v>92906</v>
          </cell>
        </row>
        <row r="39559">
          <cell r="B39559">
            <v>92906</v>
          </cell>
        </row>
        <row r="39560">
          <cell r="B39560">
            <v>92906</v>
          </cell>
        </row>
        <row r="39561">
          <cell r="B39561">
            <v>92898</v>
          </cell>
        </row>
        <row r="39562">
          <cell r="B39562">
            <v>92898</v>
          </cell>
        </row>
        <row r="39563">
          <cell r="B39563">
            <v>92898</v>
          </cell>
        </row>
        <row r="39564">
          <cell r="B39564">
            <v>92898</v>
          </cell>
        </row>
        <row r="39565">
          <cell r="B39565">
            <v>92898</v>
          </cell>
        </row>
        <row r="39566">
          <cell r="B39566">
            <v>92898</v>
          </cell>
        </row>
        <row r="39567">
          <cell r="B39567">
            <v>92899</v>
          </cell>
        </row>
        <row r="39568">
          <cell r="B39568">
            <v>92899</v>
          </cell>
        </row>
        <row r="39569">
          <cell r="B39569">
            <v>92899</v>
          </cell>
        </row>
        <row r="39570">
          <cell r="B39570">
            <v>92899</v>
          </cell>
        </row>
        <row r="39571">
          <cell r="B39571">
            <v>92899</v>
          </cell>
        </row>
        <row r="39572">
          <cell r="B39572">
            <v>92899</v>
          </cell>
        </row>
        <row r="39573">
          <cell r="B39573">
            <v>92900</v>
          </cell>
        </row>
        <row r="39574">
          <cell r="B39574">
            <v>92900</v>
          </cell>
        </row>
        <row r="39575">
          <cell r="B39575">
            <v>92900</v>
          </cell>
        </row>
        <row r="39576">
          <cell r="B39576">
            <v>92900</v>
          </cell>
        </row>
        <row r="39577">
          <cell r="B39577">
            <v>92900</v>
          </cell>
        </row>
        <row r="39578">
          <cell r="B39578">
            <v>92900</v>
          </cell>
        </row>
        <row r="39579">
          <cell r="B39579">
            <v>92901</v>
          </cell>
        </row>
        <row r="39580">
          <cell r="B39580">
            <v>92901</v>
          </cell>
        </row>
        <row r="39581">
          <cell r="B39581">
            <v>92901</v>
          </cell>
        </row>
        <row r="39582">
          <cell r="B39582">
            <v>92901</v>
          </cell>
        </row>
        <row r="39583">
          <cell r="B39583">
            <v>92901</v>
          </cell>
        </row>
        <row r="39584">
          <cell r="B39584">
            <v>92901</v>
          </cell>
        </row>
        <row r="39585">
          <cell r="B39585">
            <v>92902</v>
          </cell>
        </row>
        <row r="39586">
          <cell r="B39586">
            <v>92902</v>
          </cell>
        </row>
        <row r="39587">
          <cell r="B39587">
            <v>92902</v>
          </cell>
        </row>
        <row r="39588">
          <cell r="B39588">
            <v>92902</v>
          </cell>
        </row>
        <row r="39589">
          <cell r="B39589">
            <v>92902</v>
          </cell>
        </row>
        <row r="39590">
          <cell r="B39590">
            <v>92902</v>
          </cell>
        </row>
        <row r="39591">
          <cell r="B39591">
            <v>92903</v>
          </cell>
        </row>
        <row r="39592">
          <cell r="B39592">
            <v>92903</v>
          </cell>
        </row>
        <row r="39593">
          <cell r="B39593">
            <v>92903</v>
          </cell>
        </row>
        <row r="39594">
          <cell r="B39594">
            <v>92903</v>
          </cell>
        </row>
        <row r="39595">
          <cell r="B39595">
            <v>92903</v>
          </cell>
        </row>
        <row r="39596">
          <cell r="B39596">
            <v>92903</v>
          </cell>
        </row>
        <row r="39597">
          <cell r="B39597">
            <v>92892</v>
          </cell>
        </row>
        <row r="39598">
          <cell r="B39598">
            <v>92892</v>
          </cell>
        </row>
        <row r="39599">
          <cell r="B39599">
            <v>92892</v>
          </cell>
        </row>
        <row r="39600">
          <cell r="B39600">
            <v>92892</v>
          </cell>
        </row>
        <row r="39601">
          <cell r="B39601">
            <v>92892</v>
          </cell>
        </row>
        <row r="39602">
          <cell r="B39602">
            <v>92892</v>
          </cell>
        </row>
        <row r="39603">
          <cell r="B39603">
            <v>92893</v>
          </cell>
        </row>
        <row r="39604">
          <cell r="B39604">
            <v>92893</v>
          </cell>
        </row>
        <row r="39605">
          <cell r="B39605">
            <v>92893</v>
          </cell>
        </row>
        <row r="39606">
          <cell r="B39606">
            <v>92893</v>
          </cell>
        </row>
        <row r="39607">
          <cell r="B39607">
            <v>92893</v>
          </cell>
        </row>
        <row r="39608">
          <cell r="B39608">
            <v>92893</v>
          </cell>
        </row>
        <row r="39609">
          <cell r="B39609">
            <v>92894</v>
          </cell>
        </row>
        <row r="39610">
          <cell r="B39610">
            <v>92894</v>
          </cell>
        </row>
        <row r="39611">
          <cell r="B39611">
            <v>92894</v>
          </cell>
        </row>
        <row r="39612">
          <cell r="B39612">
            <v>92894</v>
          </cell>
        </row>
        <row r="39613">
          <cell r="B39613">
            <v>92894</v>
          </cell>
        </row>
        <row r="39614">
          <cell r="B39614">
            <v>92894</v>
          </cell>
        </row>
        <row r="39615">
          <cell r="B39615">
            <v>92889</v>
          </cell>
        </row>
        <row r="39616">
          <cell r="B39616">
            <v>92889</v>
          </cell>
        </row>
        <row r="39617">
          <cell r="B39617">
            <v>92889</v>
          </cell>
        </row>
        <row r="39618">
          <cell r="B39618">
            <v>92889</v>
          </cell>
        </row>
        <row r="39619">
          <cell r="B39619">
            <v>92889</v>
          </cell>
        </row>
        <row r="39620">
          <cell r="B39620">
            <v>92889</v>
          </cell>
        </row>
        <row r="39621">
          <cell r="B39621">
            <v>92895</v>
          </cell>
        </row>
        <row r="39622">
          <cell r="B39622">
            <v>92895</v>
          </cell>
        </row>
        <row r="39623">
          <cell r="B39623">
            <v>92895</v>
          </cell>
        </row>
        <row r="39624">
          <cell r="B39624">
            <v>92895</v>
          </cell>
        </row>
        <row r="39625">
          <cell r="B39625">
            <v>92895</v>
          </cell>
        </row>
        <row r="39626">
          <cell r="B39626">
            <v>92895</v>
          </cell>
        </row>
        <row r="39627">
          <cell r="B39627">
            <v>92890</v>
          </cell>
        </row>
        <row r="39628">
          <cell r="B39628">
            <v>92890</v>
          </cell>
        </row>
        <row r="39629">
          <cell r="B39629">
            <v>92890</v>
          </cell>
        </row>
        <row r="39630">
          <cell r="B39630">
            <v>92890</v>
          </cell>
        </row>
        <row r="39631">
          <cell r="B39631">
            <v>92890</v>
          </cell>
        </row>
        <row r="39632">
          <cell r="B39632">
            <v>92890</v>
          </cell>
        </row>
        <row r="39633">
          <cell r="B39633">
            <v>92896</v>
          </cell>
        </row>
        <row r="39634">
          <cell r="B39634">
            <v>92896</v>
          </cell>
        </row>
        <row r="39635">
          <cell r="B39635">
            <v>92896</v>
          </cell>
        </row>
        <row r="39636">
          <cell r="B39636">
            <v>92896</v>
          </cell>
        </row>
        <row r="39637">
          <cell r="B39637">
            <v>92896</v>
          </cell>
        </row>
        <row r="39638">
          <cell r="B39638">
            <v>92896</v>
          </cell>
        </row>
        <row r="39639">
          <cell r="B39639">
            <v>92891</v>
          </cell>
        </row>
        <row r="39640">
          <cell r="B39640">
            <v>92891</v>
          </cell>
        </row>
        <row r="39641">
          <cell r="B39641">
            <v>92891</v>
          </cell>
        </row>
        <row r="39642">
          <cell r="B39642">
            <v>92891</v>
          </cell>
        </row>
        <row r="39643">
          <cell r="B39643">
            <v>92891</v>
          </cell>
        </row>
        <row r="39644">
          <cell r="B39644">
            <v>92891</v>
          </cell>
        </row>
        <row r="39645">
          <cell r="B39645">
            <v>92897</v>
          </cell>
        </row>
        <row r="39646">
          <cell r="B39646">
            <v>92897</v>
          </cell>
        </row>
        <row r="39647">
          <cell r="B39647">
            <v>92897</v>
          </cell>
        </row>
        <row r="39648">
          <cell r="B39648">
            <v>92897</v>
          </cell>
        </row>
        <row r="39649">
          <cell r="B39649">
            <v>92897</v>
          </cell>
        </row>
        <row r="39650">
          <cell r="B39650">
            <v>92897</v>
          </cell>
        </row>
        <row r="39651">
          <cell r="B39651">
            <v>100822</v>
          </cell>
        </row>
        <row r="39652">
          <cell r="B39652">
            <v>100822</v>
          </cell>
        </row>
        <row r="39653">
          <cell r="B39653">
            <v>100822</v>
          </cell>
        </row>
        <row r="39654">
          <cell r="B39654">
            <v>100822</v>
          </cell>
        </row>
        <row r="39655">
          <cell r="B39655">
            <v>100823</v>
          </cell>
        </row>
        <row r="39656">
          <cell r="B39656">
            <v>100823</v>
          </cell>
        </row>
        <row r="39657">
          <cell r="B39657">
            <v>100823</v>
          </cell>
        </row>
        <row r="39658">
          <cell r="B39658">
            <v>100823</v>
          </cell>
        </row>
        <row r="39659">
          <cell r="B39659">
            <v>100824</v>
          </cell>
        </row>
        <row r="39660">
          <cell r="B39660">
            <v>100824</v>
          </cell>
        </row>
        <row r="39661">
          <cell r="B39661">
            <v>100824</v>
          </cell>
        </row>
        <row r="39662">
          <cell r="B39662">
            <v>100824</v>
          </cell>
        </row>
        <row r="39663">
          <cell r="B39663">
            <v>100825</v>
          </cell>
        </row>
        <row r="39664">
          <cell r="B39664">
            <v>100825</v>
          </cell>
        </row>
        <row r="39665">
          <cell r="B39665">
            <v>100825</v>
          </cell>
        </row>
        <row r="39666">
          <cell r="B39666">
            <v>100825</v>
          </cell>
        </row>
        <row r="39667">
          <cell r="B39667">
            <v>100818</v>
          </cell>
        </row>
        <row r="39668">
          <cell r="B39668">
            <v>100818</v>
          </cell>
        </row>
        <row r="39669">
          <cell r="B39669">
            <v>100818</v>
          </cell>
        </row>
        <row r="39670">
          <cell r="B39670">
            <v>100818</v>
          </cell>
        </row>
        <row r="39671">
          <cell r="B39671">
            <v>100819</v>
          </cell>
        </row>
        <row r="39672">
          <cell r="B39672">
            <v>100819</v>
          </cell>
        </row>
        <row r="39673">
          <cell r="B39673">
            <v>100819</v>
          </cell>
        </row>
        <row r="39674">
          <cell r="B39674">
            <v>100819</v>
          </cell>
        </row>
        <row r="39675">
          <cell r="B39675">
            <v>100820</v>
          </cell>
        </row>
        <row r="39676">
          <cell r="B39676">
            <v>100820</v>
          </cell>
        </row>
        <row r="39677">
          <cell r="B39677">
            <v>100820</v>
          </cell>
        </row>
        <row r="39678">
          <cell r="B39678">
            <v>100820</v>
          </cell>
        </row>
        <row r="39679">
          <cell r="B39679">
            <v>100821</v>
          </cell>
        </row>
        <row r="39680">
          <cell r="B39680">
            <v>100821</v>
          </cell>
        </row>
        <row r="39681">
          <cell r="B39681">
            <v>100821</v>
          </cell>
        </row>
        <row r="39682">
          <cell r="B39682">
            <v>100821</v>
          </cell>
        </row>
        <row r="39683">
          <cell r="B39683">
            <v>100846</v>
          </cell>
        </row>
        <row r="39684">
          <cell r="B39684">
            <v>100846</v>
          </cell>
        </row>
        <row r="39685">
          <cell r="B39685">
            <v>100846</v>
          </cell>
        </row>
        <row r="39686">
          <cell r="B39686">
            <v>100846</v>
          </cell>
        </row>
        <row r="39687">
          <cell r="B39687">
            <v>100834</v>
          </cell>
        </row>
        <row r="39688">
          <cell r="B39688">
            <v>100834</v>
          </cell>
        </row>
        <row r="39689">
          <cell r="B39689">
            <v>100834</v>
          </cell>
        </row>
        <row r="39690">
          <cell r="B39690">
            <v>100834</v>
          </cell>
        </row>
        <row r="39691">
          <cell r="B39691">
            <v>100835</v>
          </cell>
        </row>
        <row r="39692">
          <cell r="B39692">
            <v>100835</v>
          </cell>
        </row>
        <row r="39693">
          <cell r="B39693">
            <v>100835</v>
          </cell>
        </row>
        <row r="39694">
          <cell r="B39694">
            <v>100835</v>
          </cell>
        </row>
        <row r="39695">
          <cell r="B39695">
            <v>100836</v>
          </cell>
        </row>
        <row r="39696">
          <cell r="B39696">
            <v>100836</v>
          </cell>
        </row>
        <row r="39697">
          <cell r="B39697">
            <v>100836</v>
          </cell>
        </row>
        <row r="39698">
          <cell r="B39698">
            <v>100836</v>
          </cell>
        </row>
        <row r="39699">
          <cell r="B39699">
            <v>100837</v>
          </cell>
        </row>
        <row r="39700">
          <cell r="B39700">
            <v>100837</v>
          </cell>
        </row>
        <row r="39701">
          <cell r="B39701">
            <v>100837</v>
          </cell>
        </row>
        <row r="39702">
          <cell r="B39702">
            <v>100837</v>
          </cell>
        </row>
        <row r="39703">
          <cell r="B39703">
            <v>100826</v>
          </cell>
        </row>
        <row r="39704">
          <cell r="B39704">
            <v>100826</v>
          </cell>
        </row>
        <row r="39705">
          <cell r="B39705">
            <v>100826</v>
          </cell>
        </row>
        <row r="39706">
          <cell r="B39706">
            <v>100826</v>
          </cell>
        </row>
        <row r="39707">
          <cell r="B39707">
            <v>100827</v>
          </cell>
        </row>
        <row r="39708">
          <cell r="B39708">
            <v>100827</v>
          </cell>
        </row>
        <row r="39709">
          <cell r="B39709">
            <v>100827</v>
          </cell>
        </row>
        <row r="39710">
          <cell r="B39710">
            <v>100827</v>
          </cell>
        </row>
        <row r="39711">
          <cell r="B39711">
            <v>100828</v>
          </cell>
        </row>
        <row r="39712">
          <cell r="B39712">
            <v>100828</v>
          </cell>
        </row>
        <row r="39713">
          <cell r="B39713">
            <v>100828</v>
          </cell>
        </row>
        <row r="39714">
          <cell r="B39714">
            <v>100828</v>
          </cell>
        </row>
        <row r="39715">
          <cell r="B39715">
            <v>100829</v>
          </cell>
        </row>
        <row r="39716">
          <cell r="B39716">
            <v>100829</v>
          </cell>
        </row>
        <row r="39717">
          <cell r="B39717">
            <v>100829</v>
          </cell>
        </row>
        <row r="39718">
          <cell r="B39718">
            <v>100829</v>
          </cell>
        </row>
        <row r="39719">
          <cell r="B39719">
            <v>100830</v>
          </cell>
        </row>
        <row r="39720">
          <cell r="B39720">
            <v>100830</v>
          </cell>
        </row>
        <row r="39721">
          <cell r="B39721">
            <v>100830</v>
          </cell>
        </row>
        <row r="39722">
          <cell r="B39722">
            <v>100830</v>
          </cell>
        </row>
        <row r="39723">
          <cell r="B39723">
            <v>100831</v>
          </cell>
        </row>
        <row r="39724">
          <cell r="B39724">
            <v>100831</v>
          </cell>
        </row>
        <row r="39725">
          <cell r="B39725">
            <v>100831</v>
          </cell>
        </row>
        <row r="39726">
          <cell r="B39726">
            <v>100831</v>
          </cell>
        </row>
        <row r="39727">
          <cell r="B39727">
            <v>100832</v>
          </cell>
        </row>
        <row r="39728">
          <cell r="B39728">
            <v>100832</v>
          </cell>
        </row>
        <row r="39729">
          <cell r="B39729">
            <v>100832</v>
          </cell>
        </row>
        <row r="39730">
          <cell r="B39730">
            <v>100832</v>
          </cell>
        </row>
        <row r="39731">
          <cell r="B39731">
            <v>100833</v>
          </cell>
        </row>
        <row r="39732">
          <cell r="B39732">
            <v>100833</v>
          </cell>
        </row>
        <row r="39733">
          <cell r="B39733">
            <v>100833</v>
          </cell>
        </row>
        <row r="39734">
          <cell r="B39734">
            <v>100833</v>
          </cell>
        </row>
        <row r="39735">
          <cell r="B39735">
            <v>100790</v>
          </cell>
        </row>
        <row r="39736">
          <cell r="B39736">
            <v>100790</v>
          </cell>
        </row>
        <row r="39737">
          <cell r="B39737">
            <v>100790</v>
          </cell>
        </row>
        <row r="39738">
          <cell r="B39738">
            <v>100790</v>
          </cell>
        </row>
        <row r="39739">
          <cell r="B39739">
            <v>100790</v>
          </cell>
        </row>
        <row r="39740">
          <cell r="B39740">
            <v>100790</v>
          </cell>
        </row>
        <row r="39741">
          <cell r="B39741">
            <v>100790</v>
          </cell>
        </row>
        <row r="39742">
          <cell r="B39742">
            <v>100790</v>
          </cell>
        </row>
        <row r="39743">
          <cell r="B39743">
            <v>100790</v>
          </cell>
        </row>
        <row r="39744">
          <cell r="B39744">
            <v>100790</v>
          </cell>
        </row>
        <row r="39745">
          <cell r="B39745">
            <v>100790</v>
          </cell>
        </row>
        <row r="39746">
          <cell r="B39746">
            <v>100790</v>
          </cell>
        </row>
        <row r="39747">
          <cell r="B39747">
            <v>100789</v>
          </cell>
        </row>
        <row r="39748">
          <cell r="B39748">
            <v>100789</v>
          </cell>
        </row>
        <row r="39749">
          <cell r="B39749">
            <v>100789</v>
          </cell>
        </row>
        <row r="39750">
          <cell r="B39750">
            <v>100789</v>
          </cell>
        </row>
        <row r="39751">
          <cell r="B39751">
            <v>100789</v>
          </cell>
        </row>
        <row r="39752">
          <cell r="B39752">
            <v>100789</v>
          </cell>
        </row>
        <row r="39753">
          <cell r="B39753">
            <v>100789</v>
          </cell>
        </row>
        <row r="39754">
          <cell r="B39754">
            <v>100789</v>
          </cell>
        </row>
        <row r="39755">
          <cell r="B39755">
            <v>100789</v>
          </cell>
        </row>
        <row r="39756">
          <cell r="B39756">
            <v>100789</v>
          </cell>
        </row>
        <row r="39757">
          <cell r="B39757">
            <v>100789</v>
          </cell>
        </row>
        <row r="39758">
          <cell r="B39758">
            <v>100789</v>
          </cell>
        </row>
        <row r="39759">
          <cell r="B39759">
            <v>100789</v>
          </cell>
        </row>
        <row r="39760">
          <cell r="B39760">
            <v>100788</v>
          </cell>
        </row>
        <row r="39761">
          <cell r="B39761">
            <v>100788</v>
          </cell>
        </row>
        <row r="39762">
          <cell r="B39762">
            <v>100788</v>
          </cell>
        </row>
        <row r="39763">
          <cell r="B39763">
            <v>100788</v>
          </cell>
        </row>
        <row r="39764">
          <cell r="B39764">
            <v>100788</v>
          </cell>
        </row>
        <row r="39765">
          <cell r="B39765">
            <v>100788</v>
          </cell>
        </row>
        <row r="39766">
          <cell r="B39766">
            <v>100788</v>
          </cell>
        </row>
        <row r="39767">
          <cell r="B39767">
            <v>100788</v>
          </cell>
        </row>
        <row r="39768">
          <cell r="B39768">
            <v>100788</v>
          </cell>
        </row>
        <row r="39769">
          <cell r="B39769">
            <v>100788</v>
          </cell>
        </row>
        <row r="39770">
          <cell r="B39770">
            <v>100788</v>
          </cell>
        </row>
        <row r="39771">
          <cell r="B39771">
            <v>100788</v>
          </cell>
        </row>
        <row r="39772">
          <cell r="B39772">
            <v>100811</v>
          </cell>
        </row>
        <row r="39773">
          <cell r="B39773">
            <v>100811</v>
          </cell>
        </row>
        <row r="39774">
          <cell r="B39774">
            <v>100811</v>
          </cell>
        </row>
        <row r="39775">
          <cell r="B39775">
            <v>100811</v>
          </cell>
        </row>
        <row r="39776">
          <cell r="B39776">
            <v>100812</v>
          </cell>
        </row>
        <row r="39777">
          <cell r="B39777">
            <v>100812</v>
          </cell>
        </row>
        <row r="39778">
          <cell r="B39778">
            <v>100812</v>
          </cell>
        </row>
        <row r="39779">
          <cell r="B39779">
            <v>100812</v>
          </cell>
        </row>
        <row r="39780">
          <cell r="B39780">
            <v>100813</v>
          </cell>
        </row>
        <row r="39781">
          <cell r="B39781">
            <v>100813</v>
          </cell>
        </row>
        <row r="39782">
          <cell r="B39782">
            <v>100813</v>
          </cell>
        </row>
        <row r="39783">
          <cell r="B39783">
            <v>100813</v>
          </cell>
        </row>
        <row r="39784">
          <cell r="B39784">
            <v>100814</v>
          </cell>
        </row>
        <row r="39785">
          <cell r="B39785">
            <v>100814</v>
          </cell>
        </row>
        <row r="39786">
          <cell r="B39786">
            <v>100814</v>
          </cell>
        </row>
        <row r="39787">
          <cell r="B39787">
            <v>100814</v>
          </cell>
        </row>
        <row r="39788">
          <cell r="B39788">
            <v>100815</v>
          </cell>
        </row>
        <row r="39789">
          <cell r="B39789">
            <v>100815</v>
          </cell>
        </row>
        <row r="39790">
          <cell r="B39790">
            <v>100815</v>
          </cell>
        </row>
        <row r="39791">
          <cell r="B39791">
            <v>100815</v>
          </cell>
        </row>
        <row r="39792">
          <cell r="B39792">
            <v>100816</v>
          </cell>
        </row>
        <row r="39793">
          <cell r="B39793">
            <v>100816</v>
          </cell>
        </row>
        <row r="39794">
          <cell r="B39794">
            <v>100816</v>
          </cell>
        </row>
        <row r="39795">
          <cell r="B39795">
            <v>100816</v>
          </cell>
        </row>
        <row r="39796">
          <cell r="B39796">
            <v>100817</v>
          </cell>
        </row>
        <row r="39797">
          <cell r="B39797">
            <v>100817</v>
          </cell>
        </row>
        <row r="39798">
          <cell r="B39798">
            <v>100817</v>
          </cell>
        </row>
        <row r="39799">
          <cell r="B39799">
            <v>100817</v>
          </cell>
        </row>
        <row r="39800">
          <cell r="B39800">
            <v>100795</v>
          </cell>
        </row>
        <row r="39801">
          <cell r="B39801">
            <v>100795</v>
          </cell>
        </row>
        <row r="39802">
          <cell r="B39802">
            <v>100795</v>
          </cell>
        </row>
        <row r="39803">
          <cell r="B39803">
            <v>100795</v>
          </cell>
        </row>
        <row r="39804">
          <cell r="B39804">
            <v>100842</v>
          </cell>
        </row>
        <row r="39805">
          <cell r="B39805">
            <v>100842</v>
          </cell>
        </row>
        <row r="39806">
          <cell r="B39806">
            <v>100842</v>
          </cell>
        </row>
        <row r="39807">
          <cell r="B39807">
            <v>100842</v>
          </cell>
        </row>
        <row r="39808">
          <cell r="B39808">
            <v>100796</v>
          </cell>
        </row>
        <row r="39809">
          <cell r="B39809">
            <v>100796</v>
          </cell>
        </row>
        <row r="39810">
          <cell r="B39810">
            <v>100796</v>
          </cell>
        </row>
        <row r="39811">
          <cell r="B39811">
            <v>100796</v>
          </cell>
        </row>
        <row r="39812">
          <cell r="B39812">
            <v>100843</v>
          </cell>
        </row>
        <row r="39813">
          <cell r="B39813">
            <v>100843</v>
          </cell>
        </row>
        <row r="39814">
          <cell r="B39814">
            <v>100843</v>
          </cell>
        </row>
        <row r="39815">
          <cell r="B39815">
            <v>100843</v>
          </cell>
        </row>
        <row r="39816">
          <cell r="B39816">
            <v>100844</v>
          </cell>
        </row>
        <row r="39817">
          <cell r="B39817">
            <v>100844</v>
          </cell>
        </row>
        <row r="39818">
          <cell r="B39818">
            <v>100844</v>
          </cell>
        </row>
        <row r="39819">
          <cell r="B39819">
            <v>100844</v>
          </cell>
        </row>
        <row r="39820">
          <cell r="B39820">
            <v>100797</v>
          </cell>
        </row>
        <row r="39821">
          <cell r="B39821">
            <v>100797</v>
          </cell>
        </row>
        <row r="39822">
          <cell r="B39822">
            <v>100797</v>
          </cell>
        </row>
        <row r="39823">
          <cell r="B39823">
            <v>100797</v>
          </cell>
        </row>
        <row r="39824">
          <cell r="B39824">
            <v>100798</v>
          </cell>
        </row>
        <row r="39825">
          <cell r="B39825">
            <v>100798</v>
          </cell>
        </row>
        <row r="39826">
          <cell r="B39826">
            <v>100798</v>
          </cell>
        </row>
        <row r="39827">
          <cell r="B39827">
            <v>100798</v>
          </cell>
        </row>
        <row r="39828">
          <cell r="B39828">
            <v>100845</v>
          </cell>
        </row>
        <row r="39829">
          <cell r="B39829">
            <v>100845</v>
          </cell>
        </row>
        <row r="39830">
          <cell r="B39830">
            <v>100845</v>
          </cell>
        </row>
        <row r="39831">
          <cell r="B39831">
            <v>100845</v>
          </cell>
        </row>
        <row r="39832">
          <cell r="B39832">
            <v>100799</v>
          </cell>
        </row>
        <row r="39833">
          <cell r="B39833">
            <v>100799</v>
          </cell>
        </row>
        <row r="39834">
          <cell r="B39834">
            <v>100799</v>
          </cell>
        </row>
        <row r="39835">
          <cell r="B39835">
            <v>100799</v>
          </cell>
        </row>
        <row r="39836">
          <cell r="B39836">
            <v>100807</v>
          </cell>
        </row>
        <row r="39837">
          <cell r="B39837">
            <v>100807</v>
          </cell>
        </row>
        <row r="39838">
          <cell r="B39838">
            <v>100807</v>
          </cell>
        </row>
        <row r="39839">
          <cell r="B39839">
            <v>100807</v>
          </cell>
        </row>
        <row r="39840">
          <cell r="B39840">
            <v>100800</v>
          </cell>
        </row>
        <row r="39841">
          <cell r="B39841">
            <v>100800</v>
          </cell>
        </row>
        <row r="39842">
          <cell r="B39842">
            <v>100800</v>
          </cell>
        </row>
        <row r="39843">
          <cell r="B39843">
            <v>100800</v>
          </cell>
        </row>
        <row r="39844">
          <cell r="B39844">
            <v>100808</v>
          </cell>
        </row>
        <row r="39845">
          <cell r="B39845">
            <v>100808</v>
          </cell>
        </row>
        <row r="39846">
          <cell r="B39846">
            <v>100808</v>
          </cell>
        </row>
        <row r="39847">
          <cell r="B39847">
            <v>100808</v>
          </cell>
        </row>
        <row r="39848">
          <cell r="B39848">
            <v>100801</v>
          </cell>
        </row>
        <row r="39849">
          <cell r="B39849">
            <v>100801</v>
          </cell>
        </row>
        <row r="39850">
          <cell r="B39850">
            <v>100801</v>
          </cell>
        </row>
        <row r="39851">
          <cell r="B39851">
            <v>100801</v>
          </cell>
        </row>
        <row r="39852">
          <cell r="B39852">
            <v>100809</v>
          </cell>
        </row>
        <row r="39853">
          <cell r="B39853">
            <v>100809</v>
          </cell>
        </row>
        <row r="39854">
          <cell r="B39854">
            <v>100809</v>
          </cell>
        </row>
        <row r="39855">
          <cell r="B39855">
            <v>100809</v>
          </cell>
        </row>
        <row r="39856">
          <cell r="B39856">
            <v>100802</v>
          </cell>
        </row>
        <row r="39857">
          <cell r="B39857">
            <v>100802</v>
          </cell>
        </row>
        <row r="39858">
          <cell r="B39858">
            <v>100802</v>
          </cell>
        </row>
        <row r="39859">
          <cell r="B39859">
            <v>100802</v>
          </cell>
        </row>
        <row r="39860">
          <cell r="B39860">
            <v>100810</v>
          </cell>
        </row>
        <row r="39861">
          <cell r="B39861">
            <v>100810</v>
          </cell>
        </row>
        <row r="39862">
          <cell r="B39862">
            <v>100810</v>
          </cell>
        </row>
        <row r="39863">
          <cell r="B39863">
            <v>100810</v>
          </cell>
        </row>
        <row r="39864">
          <cell r="B39864">
            <v>100791</v>
          </cell>
        </row>
        <row r="39865">
          <cell r="B39865">
            <v>100791</v>
          </cell>
        </row>
        <row r="39866">
          <cell r="B39866">
            <v>100791</v>
          </cell>
        </row>
        <row r="39867">
          <cell r="B39867">
            <v>100791</v>
          </cell>
        </row>
        <row r="39868">
          <cell r="B39868">
            <v>100803</v>
          </cell>
        </row>
        <row r="39869">
          <cell r="B39869">
            <v>100803</v>
          </cell>
        </row>
        <row r="39870">
          <cell r="B39870">
            <v>100803</v>
          </cell>
        </row>
        <row r="39871">
          <cell r="B39871">
            <v>100803</v>
          </cell>
        </row>
        <row r="39872">
          <cell r="B39872">
            <v>100792</v>
          </cell>
        </row>
        <row r="39873">
          <cell r="B39873">
            <v>100792</v>
          </cell>
        </row>
        <row r="39874">
          <cell r="B39874">
            <v>100792</v>
          </cell>
        </row>
        <row r="39875">
          <cell r="B39875">
            <v>100792</v>
          </cell>
        </row>
        <row r="39876">
          <cell r="B39876">
            <v>100804</v>
          </cell>
        </row>
        <row r="39877">
          <cell r="B39877">
            <v>100804</v>
          </cell>
        </row>
        <row r="39878">
          <cell r="B39878">
            <v>100804</v>
          </cell>
        </row>
        <row r="39879">
          <cell r="B39879">
            <v>100804</v>
          </cell>
        </row>
        <row r="39880">
          <cell r="B39880">
            <v>100793</v>
          </cell>
        </row>
        <row r="39881">
          <cell r="B39881">
            <v>100793</v>
          </cell>
        </row>
        <row r="39882">
          <cell r="B39882">
            <v>100793</v>
          </cell>
        </row>
        <row r="39883">
          <cell r="B39883">
            <v>100793</v>
          </cell>
        </row>
        <row r="39884">
          <cell r="B39884">
            <v>100805</v>
          </cell>
        </row>
        <row r="39885">
          <cell r="B39885">
            <v>100805</v>
          </cell>
        </row>
        <row r="39886">
          <cell r="B39886">
            <v>100805</v>
          </cell>
        </row>
        <row r="39887">
          <cell r="B39887">
            <v>100805</v>
          </cell>
        </row>
        <row r="39888">
          <cell r="B39888">
            <v>100794</v>
          </cell>
        </row>
        <row r="39889">
          <cell r="B39889">
            <v>100794</v>
          </cell>
        </row>
        <row r="39890">
          <cell r="B39890">
            <v>100794</v>
          </cell>
        </row>
        <row r="39891">
          <cell r="B39891">
            <v>100794</v>
          </cell>
        </row>
        <row r="39892">
          <cell r="B39892">
            <v>100806</v>
          </cell>
        </row>
        <row r="39893">
          <cell r="B39893">
            <v>100806</v>
          </cell>
        </row>
        <row r="39894">
          <cell r="B39894">
            <v>100806</v>
          </cell>
        </row>
        <row r="39895">
          <cell r="B39895">
            <v>100806</v>
          </cell>
        </row>
        <row r="39896">
          <cell r="B39896">
            <v>100838</v>
          </cell>
        </row>
        <row r="39897">
          <cell r="B39897">
            <v>100838</v>
          </cell>
        </row>
        <row r="39898">
          <cell r="B39898">
            <v>100838</v>
          </cell>
        </row>
        <row r="39899">
          <cell r="B39899">
            <v>100838</v>
          </cell>
        </row>
        <row r="39900">
          <cell r="B39900">
            <v>100839</v>
          </cell>
        </row>
        <row r="39901">
          <cell r="B39901">
            <v>100839</v>
          </cell>
        </row>
        <row r="39902">
          <cell r="B39902">
            <v>100839</v>
          </cell>
        </row>
        <row r="39903">
          <cell r="B39903">
            <v>100839</v>
          </cell>
        </row>
        <row r="39904">
          <cell r="B39904">
            <v>100840</v>
          </cell>
        </row>
        <row r="39905">
          <cell r="B39905">
            <v>100840</v>
          </cell>
        </row>
        <row r="39906">
          <cell r="B39906">
            <v>100840</v>
          </cell>
        </row>
        <row r="39907">
          <cell r="B39907">
            <v>100840</v>
          </cell>
        </row>
        <row r="39908">
          <cell r="B39908">
            <v>100841</v>
          </cell>
        </row>
        <row r="39909">
          <cell r="B39909">
            <v>100841</v>
          </cell>
        </row>
        <row r="39910">
          <cell r="B39910">
            <v>100841</v>
          </cell>
        </row>
        <row r="39911">
          <cell r="B39911">
            <v>100841</v>
          </cell>
        </row>
        <row r="39912">
          <cell r="B39912">
            <v>103283</v>
          </cell>
        </row>
        <row r="39913">
          <cell r="B39913">
            <v>103283</v>
          </cell>
        </row>
        <row r="39914">
          <cell r="B39914">
            <v>103283</v>
          </cell>
        </row>
        <row r="39915">
          <cell r="B39915">
            <v>103283</v>
          </cell>
        </row>
        <row r="39916">
          <cell r="B39916">
            <v>103284</v>
          </cell>
        </row>
        <row r="39917">
          <cell r="B39917">
            <v>103284</v>
          </cell>
        </row>
        <row r="39918">
          <cell r="B39918">
            <v>103284</v>
          </cell>
        </row>
        <row r="39919">
          <cell r="B39919">
            <v>103284</v>
          </cell>
        </row>
        <row r="39920">
          <cell r="B39920">
            <v>103282</v>
          </cell>
        </row>
        <row r="39921">
          <cell r="B39921">
            <v>103282</v>
          </cell>
        </row>
        <row r="39922">
          <cell r="B39922">
            <v>103282</v>
          </cell>
        </row>
        <row r="39923">
          <cell r="B39923">
            <v>103282</v>
          </cell>
        </row>
        <row r="39924">
          <cell r="B39924">
            <v>103279</v>
          </cell>
        </row>
        <row r="39925">
          <cell r="B39925">
            <v>103279</v>
          </cell>
        </row>
        <row r="39926">
          <cell r="B39926">
            <v>103279</v>
          </cell>
        </row>
        <row r="39927">
          <cell r="B39927">
            <v>103279</v>
          </cell>
        </row>
        <row r="39928">
          <cell r="B39928">
            <v>103279</v>
          </cell>
        </row>
        <row r="39929">
          <cell r="B39929">
            <v>103279</v>
          </cell>
        </row>
        <row r="39930">
          <cell r="B39930">
            <v>103279</v>
          </cell>
        </row>
        <row r="39931">
          <cell r="B39931">
            <v>103279</v>
          </cell>
        </row>
        <row r="39932">
          <cell r="B39932">
            <v>103279</v>
          </cell>
        </row>
        <row r="39933">
          <cell r="B39933">
            <v>103279</v>
          </cell>
        </row>
        <row r="39934">
          <cell r="B39934">
            <v>103279</v>
          </cell>
        </row>
        <row r="39935">
          <cell r="B39935">
            <v>103279</v>
          </cell>
        </row>
        <row r="39936">
          <cell r="B39936">
            <v>103279</v>
          </cell>
        </row>
        <row r="39937">
          <cell r="B39937">
            <v>103280</v>
          </cell>
        </row>
        <row r="39938">
          <cell r="B39938">
            <v>103280</v>
          </cell>
        </row>
        <row r="39939">
          <cell r="B39939">
            <v>103280</v>
          </cell>
        </row>
        <row r="39940">
          <cell r="B39940">
            <v>103280</v>
          </cell>
        </row>
        <row r="39941">
          <cell r="B39941">
            <v>103280</v>
          </cell>
        </row>
        <row r="39942">
          <cell r="B39942">
            <v>103280</v>
          </cell>
        </row>
        <row r="39943">
          <cell r="B39943">
            <v>103280</v>
          </cell>
        </row>
        <row r="39944">
          <cell r="B39944">
            <v>103280</v>
          </cell>
        </row>
        <row r="39945">
          <cell r="B39945">
            <v>103280</v>
          </cell>
        </row>
        <row r="39946">
          <cell r="B39946">
            <v>103280</v>
          </cell>
        </row>
        <row r="39947">
          <cell r="B39947">
            <v>103280</v>
          </cell>
        </row>
        <row r="39948">
          <cell r="B39948">
            <v>103280</v>
          </cell>
        </row>
        <row r="39949">
          <cell r="B39949">
            <v>103280</v>
          </cell>
        </row>
        <row r="39950">
          <cell r="B39950">
            <v>103281</v>
          </cell>
        </row>
        <row r="39951">
          <cell r="B39951">
            <v>103281</v>
          </cell>
        </row>
        <row r="39952">
          <cell r="B39952">
            <v>103281</v>
          </cell>
        </row>
        <row r="39953">
          <cell r="B39953">
            <v>103281</v>
          </cell>
        </row>
        <row r="39954">
          <cell r="B39954">
            <v>103281</v>
          </cell>
        </row>
        <row r="39955">
          <cell r="B39955">
            <v>103281</v>
          </cell>
        </row>
        <row r="39956">
          <cell r="B39956">
            <v>103281</v>
          </cell>
        </row>
        <row r="39957">
          <cell r="B39957">
            <v>103281</v>
          </cell>
        </row>
        <row r="39958">
          <cell r="B39958">
            <v>103281</v>
          </cell>
        </row>
        <row r="39959">
          <cell r="B39959">
            <v>103281</v>
          </cell>
        </row>
        <row r="39960">
          <cell r="B39960">
            <v>103281</v>
          </cell>
        </row>
        <row r="39961">
          <cell r="B39961">
            <v>103281</v>
          </cell>
        </row>
        <row r="39962">
          <cell r="B39962">
            <v>103281</v>
          </cell>
        </row>
        <row r="39963">
          <cell r="B39963">
            <v>103247</v>
          </cell>
        </row>
        <row r="39964">
          <cell r="B39964">
            <v>103247</v>
          </cell>
        </row>
        <row r="39965">
          <cell r="B39965">
            <v>103247</v>
          </cell>
        </row>
        <row r="39966">
          <cell r="B39966">
            <v>103247</v>
          </cell>
        </row>
        <row r="39967">
          <cell r="B39967">
            <v>103247</v>
          </cell>
        </row>
        <row r="39968">
          <cell r="B39968">
            <v>103247</v>
          </cell>
        </row>
        <row r="39969">
          <cell r="B39969">
            <v>103247</v>
          </cell>
        </row>
        <row r="39970">
          <cell r="B39970">
            <v>103247</v>
          </cell>
        </row>
        <row r="39971">
          <cell r="B39971">
            <v>103247</v>
          </cell>
        </row>
        <row r="39972">
          <cell r="B39972">
            <v>103250</v>
          </cell>
        </row>
        <row r="39973">
          <cell r="B39973">
            <v>103250</v>
          </cell>
        </row>
        <row r="39974">
          <cell r="B39974">
            <v>103250</v>
          </cell>
        </row>
        <row r="39975">
          <cell r="B39975">
            <v>103250</v>
          </cell>
        </row>
        <row r="39976">
          <cell r="B39976">
            <v>103250</v>
          </cell>
        </row>
        <row r="39977">
          <cell r="B39977">
            <v>103250</v>
          </cell>
        </row>
        <row r="39978">
          <cell r="B39978">
            <v>103250</v>
          </cell>
        </row>
        <row r="39979">
          <cell r="B39979">
            <v>103250</v>
          </cell>
        </row>
        <row r="39980">
          <cell r="B39980">
            <v>103250</v>
          </cell>
        </row>
        <row r="39981">
          <cell r="B39981">
            <v>103253</v>
          </cell>
        </row>
        <row r="39982">
          <cell r="B39982">
            <v>103253</v>
          </cell>
        </row>
        <row r="39983">
          <cell r="B39983">
            <v>103253</v>
          </cell>
        </row>
        <row r="39984">
          <cell r="B39984">
            <v>103253</v>
          </cell>
        </row>
        <row r="39985">
          <cell r="B39985">
            <v>103253</v>
          </cell>
        </row>
        <row r="39986">
          <cell r="B39986">
            <v>103253</v>
          </cell>
        </row>
        <row r="39987">
          <cell r="B39987">
            <v>103253</v>
          </cell>
        </row>
        <row r="39988">
          <cell r="B39988">
            <v>103253</v>
          </cell>
        </row>
        <row r="39989">
          <cell r="B39989">
            <v>103253</v>
          </cell>
        </row>
        <row r="39990">
          <cell r="B39990">
            <v>103244</v>
          </cell>
        </row>
        <row r="39991">
          <cell r="B39991">
            <v>103244</v>
          </cell>
        </row>
        <row r="39992">
          <cell r="B39992">
            <v>103244</v>
          </cell>
        </row>
        <row r="39993">
          <cell r="B39993">
            <v>103244</v>
          </cell>
        </row>
        <row r="39994">
          <cell r="B39994">
            <v>103244</v>
          </cell>
        </row>
        <row r="39995">
          <cell r="B39995">
            <v>103244</v>
          </cell>
        </row>
        <row r="39996">
          <cell r="B39996">
            <v>103244</v>
          </cell>
        </row>
        <row r="39997">
          <cell r="B39997">
            <v>103244</v>
          </cell>
        </row>
        <row r="39998">
          <cell r="B39998">
            <v>103244</v>
          </cell>
        </row>
        <row r="39999">
          <cell r="B39999">
            <v>103256</v>
          </cell>
        </row>
        <row r="40000">
          <cell r="B40000">
            <v>103256</v>
          </cell>
        </row>
        <row r="40001">
          <cell r="B40001">
            <v>103256</v>
          </cell>
        </row>
        <row r="40002">
          <cell r="B40002">
            <v>103256</v>
          </cell>
        </row>
        <row r="40003">
          <cell r="B40003">
            <v>103256</v>
          </cell>
        </row>
        <row r="40004">
          <cell r="B40004">
            <v>103256</v>
          </cell>
        </row>
        <row r="40005">
          <cell r="B40005">
            <v>103256</v>
          </cell>
        </row>
        <row r="40006">
          <cell r="B40006">
            <v>103256</v>
          </cell>
        </row>
        <row r="40007">
          <cell r="B40007">
            <v>103256</v>
          </cell>
        </row>
        <row r="40008">
          <cell r="B40008">
            <v>103256</v>
          </cell>
        </row>
        <row r="40009">
          <cell r="B40009">
            <v>103256</v>
          </cell>
        </row>
        <row r="40010">
          <cell r="B40010">
            <v>103258</v>
          </cell>
        </row>
        <row r="40011">
          <cell r="B40011">
            <v>103258</v>
          </cell>
        </row>
        <row r="40012">
          <cell r="B40012">
            <v>103258</v>
          </cell>
        </row>
        <row r="40013">
          <cell r="B40013">
            <v>103258</v>
          </cell>
        </row>
        <row r="40014">
          <cell r="B40014">
            <v>103258</v>
          </cell>
        </row>
        <row r="40015">
          <cell r="B40015">
            <v>103258</v>
          </cell>
        </row>
        <row r="40016">
          <cell r="B40016">
            <v>103258</v>
          </cell>
        </row>
        <row r="40017">
          <cell r="B40017">
            <v>103258</v>
          </cell>
        </row>
        <row r="40018">
          <cell r="B40018">
            <v>103258</v>
          </cell>
        </row>
        <row r="40019">
          <cell r="B40019">
            <v>103258</v>
          </cell>
        </row>
        <row r="40020">
          <cell r="B40020">
            <v>103258</v>
          </cell>
        </row>
        <row r="40021">
          <cell r="B40021">
            <v>103260</v>
          </cell>
        </row>
        <row r="40022">
          <cell r="B40022">
            <v>103260</v>
          </cell>
        </row>
        <row r="40023">
          <cell r="B40023">
            <v>103260</v>
          </cell>
        </row>
        <row r="40024">
          <cell r="B40024">
            <v>103260</v>
          </cell>
        </row>
        <row r="40025">
          <cell r="B40025">
            <v>103260</v>
          </cell>
        </row>
        <row r="40026">
          <cell r="B40026">
            <v>103260</v>
          </cell>
        </row>
        <row r="40027">
          <cell r="B40027">
            <v>103260</v>
          </cell>
        </row>
        <row r="40028">
          <cell r="B40028">
            <v>103260</v>
          </cell>
        </row>
        <row r="40029">
          <cell r="B40029">
            <v>103260</v>
          </cell>
        </row>
        <row r="40030">
          <cell r="B40030">
            <v>103260</v>
          </cell>
        </row>
        <row r="40031">
          <cell r="B40031">
            <v>103260</v>
          </cell>
        </row>
        <row r="40032">
          <cell r="B40032">
            <v>103261</v>
          </cell>
        </row>
        <row r="40033">
          <cell r="B40033">
            <v>103261</v>
          </cell>
        </row>
        <row r="40034">
          <cell r="B40034">
            <v>103261</v>
          </cell>
        </row>
        <row r="40035">
          <cell r="B40035">
            <v>103261</v>
          </cell>
        </row>
        <row r="40036">
          <cell r="B40036">
            <v>103261</v>
          </cell>
        </row>
        <row r="40037">
          <cell r="B40037">
            <v>103261</v>
          </cell>
        </row>
        <row r="40038">
          <cell r="B40038">
            <v>103261</v>
          </cell>
        </row>
        <row r="40039">
          <cell r="B40039">
            <v>103261</v>
          </cell>
        </row>
        <row r="40040">
          <cell r="B40040">
            <v>103261</v>
          </cell>
        </row>
        <row r="40041">
          <cell r="B40041">
            <v>103261</v>
          </cell>
        </row>
        <row r="40042">
          <cell r="B40042">
            <v>103261</v>
          </cell>
        </row>
        <row r="40043">
          <cell r="B40043">
            <v>103263</v>
          </cell>
        </row>
        <row r="40044">
          <cell r="B40044">
            <v>103263</v>
          </cell>
        </row>
        <row r="40045">
          <cell r="B40045">
            <v>103263</v>
          </cell>
        </row>
        <row r="40046">
          <cell r="B40046">
            <v>103263</v>
          </cell>
        </row>
        <row r="40047">
          <cell r="B40047">
            <v>103263</v>
          </cell>
        </row>
        <row r="40048">
          <cell r="B40048">
            <v>103263</v>
          </cell>
        </row>
        <row r="40049">
          <cell r="B40049">
            <v>103263</v>
          </cell>
        </row>
        <row r="40050">
          <cell r="B40050">
            <v>103263</v>
          </cell>
        </row>
        <row r="40051">
          <cell r="B40051">
            <v>103263</v>
          </cell>
        </row>
        <row r="40052">
          <cell r="B40052">
            <v>103263</v>
          </cell>
        </row>
        <row r="40053">
          <cell r="B40053">
            <v>103263</v>
          </cell>
        </row>
        <row r="40054">
          <cell r="B40054">
            <v>103265</v>
          </cell>
        </row>
        <row r="40055">
          <cell r="B40055">
            <v>103265</v>
          </cell>
        </row>
        <row r="40056">
          <cell r="B40056">
            <v>103265</v>
          </cell>
        </row>
        <row r="40057">
          <cell r="B40057">
            <v>103265</v>
          </cell>
        </row>
        <row r="40058">
          <cell r="B40058">
            <v>103265</v>
          </cell>
        </row>
        <row r="40059">
          <cell r="B40059">
            <v>103265</v>
          </cell>
        </row>
        <row r="40060">
          <cell r="B40060">
            <v>103265</v>
          </cell>
        </row>
        <row r="40061">
          <cell r="B40061">
            <v>103265</v>
          </cell>
        </row>
        <row r="40062">
          <cell r="B40062">
            <v>103265</v>
          </cell>
        </row>
        <row r="40063">
          <cell r="B40063">
            <v>103265</v>
          </cell>
        </row>
        <row r="40064">
          <cell r="B40064">
            <v>103265</v>
          </cell>
        </row>
        <row r="40065">
          <cell r="B40065">
            <v>103268</v>
          </cell>
        </row>
        <row r="40066">
          <cell r="B40066">
            <v>103268</v>
          </cell>
        </row>
        <row r="40067">
          <cell r="B40067">
            <v>103268</v>
          </cell>
        </row>
        <row r="40068">
          <cell r="B40068">
            <v>103268</v>
          </cell>
        </row>
        <row r="40069">
          <cell r="B40069">
            <v>103268</v>
          </cell>
        </row>
        <row r="40070">
          <cell r="B40070">
            <v>103268</v>
          </cell>
        </row>
        <row r="40071">
          <cell r="B40071">
            <v>103268</v>
          </cell>
        </row>
        <row r="40072">
          <cell r="B40072">
            <v>103268</v>
          </cell>
        </row>
        <row r="40073">
          <cell r="B40073">
            <v>103268</v>
          </cell>
        </row>
        <row r="40074">
          <cell r="B40074">
            <v>103268</v>
          </cell>
        </row>
        <row r="40075">
          <cell r="B40075">
            <v>103268</v>
          </cell>
        </row>
        <row r="40076">
          <cell r="B40076">
            <v>103270</v>
          </cell>
        </row>
        <row r="40077">
          <cell r="B40077">
            <v>103270</v>
          </cell>
        </row>
        <row r="40078">
          <cell r="B40078">
            <v>103270</v>
          </cell>
        </row>
        <row r="40079">
          <cell r="B40079">
            <v>103270</v>
          </cell>
        </row>
        <row r="40080">
          <cell r="B40080">
            <v>103270</v>
          </cell>
        </row>
        <row r="40081">
          <cell r="B40081">
            <v>103270</v>
          </cell>
        </row>
        <row r="40082">
          <cell r="B40082">
            <v>103270</v>
          </cell>
        </row>
        <row r="40083">
          <cell r="B40083">
            <v>103270</v>
          </cell>
        </row>
        <row r="40084">
          <cell r="B40084">
            <v>103270</v>
          </cell>
        </row>
        <row r="40085">
          <cell r="B40085">
            <v>103270</v>
          </cell>
        </row>
        <row r="40086">
          <cell r="B40086">
            <v>103270</v>
          </cell>
        </row>
        <row r="40087">
          <cell r="B40087">
            <v>103272</v>
          </cell>
        </row>
        <row r="40088">
          <cell r="B40088">
            <v>103272</v>
          </cell>
        </row>
        <row r="40089">
          <cell r="B40089">
            <v>103272</v>
          </cell>
        </row>
        <row r="40090">
          <cell r="B40090">
            <v>103272</v>
          </cell>
        </row>
        <row r="40091">
          <cell r="B40091">
            <v>103272</v>
          </cell>
        </row>
        <row r="40092">
          <cell r="B40092">
            <v>103272</v>
          </cell>
        </row>
        <row r="40093">
          <cell r="B40093">
            <v>103272</v>
          </cell>
        </row>
        <row r="40094">
          <cell r="B40094">
            <v>103272</v>
          </cell>
        </row>
        <row r="40095">
          <cell r="B40095">
            <v>103272</v>
          </cell>
        </row>
        <row r="40096">
          <cell r="B40096">
            <v>103272</v>
          </cell>
        </row>
        <row r="40097">
          <cell r="B40097">
            <v>103272</v>
          </cell>
        </row>
        <row r="40098">
          <cell r="B40098">
            <v>103274</v>
          </cell>
        </row>
        <row r="40099">
          <cell r="B40099">
            <v>103274</v>
          </cell>
        </row>
        <row r="40100">
          <cell r="B40100">
            <v>103274</v>
          </cell>
        </row>
        <row r="40101">
          <cell r="B40101">
            <v>103274</v>
          </cell>
        </row>
        <row r="40102">
          <cell r="B40102">
            <v>103274</v>
          </cell>
        </row>
        <row r="40103">
          <cell r="B40103">
            <v>103274</v>
          </cell>
        </row>
        <row r="40104">
          <cell r="B40104">
            <v>103274</v>
          </cell>
        </row>
        <row r="40105">
          <cell r="B40105">
            <v>103274</v>
          </cell>
        </row>
        <row r="40106">
          <cell r="B40106">
            <v>103274</v>
          </cell>
        </row>
        <row r="40107">
          <cell r="B40107">
            <v>103274</v>
          </cell>
        </row>
        <row r="40108">
          <cell r="B40108">
            <v>103274</v>
          </cell>
        </row>
        <row r="40109">
          <cell r="B40109">
            <v>103276</v>
          </cell>
        </row>
        <row r="40110">
          <cell r="B40110">
            <v>103276</v>
          </cell>
        </row>
        <row r="40111">
          <cell r="B40111">
            <v>103276</v>
          </cell>
        </row>
        <row r="40112">
          <cell r="B40112">
            <v>103276</v>
          </cell>
        </row>
        <row r="40113">
          <cell r="B40113">
            <v>103276</v>
          </cell>
        </row>
        <row r="40114">
          <cell r="B40114">
            <v>103276</v>
          </cell>
        </row>
        <row r="40115">
          <cell r="B40115">
            <v>103276</v>
          </cell>
        </row>
        <row r="40116">
          <cell r="B40116">
            <v>103276</v>
          </cell>
        </row>
        <row r="40117">
          <cell r="B40117">
            <v>103276</v>
          </cell>
        </row>
        <row r="40118">
          <cell r="B40118">
            <v>103276</v>
          </cell>
        </row>
        <row r="40119">
          <cell r="B40119">
            <v>103276</v>
          </cell>
        </row>
        <row r="40120">
          <cell r="B40120">
            <v>103267</v>
          </cell>
        </row>
        <row r="40121">
          <cell r="B40121">
            <v>103267</v>
          </cell>
        </row>
        <row r="40122">
          <cell r="B40122">
            <v>103267</v>
          </cell>
        </row>
        <row r="40123">
          <cell r="B40123">
            <v>103267</v>
          </cell>
        </row>
        <row r="40124">
          <cell r="B40124">
            <v>103267</v>
          </cell>
        </row>
        <row r="40125">
          <cell r="B40125">
            <v>103267</v>
          </cell>
        </row>
        <row r="40126">
          <cell r="B40126">
            <v>103267</v>
          </cell>
        </row>
        <row r="40127">
          <cell r="B40127">
            <v>103267</v>
          </cell>
        </row>
        <row r="40128">
          <cell r="B40128">
            <v>103267</v>
          </cell>
        </row>
        <row r="40129">
          <cell r="B40129">
            <v>103267</v>
          </cell>
        </row>
        <row r="40130">
          <cell r="B40130">
            <v>103267</v>
          </cell>
        </row>
        <row r="40131">
          <cell r="B40131">
            <v>103269</v>
          </cell>
        </row>
        <row r="40132">
          <cell r="B40132">
            <v>103269</v>
          </cell>
        </row>
        <row r="40133">
          <cell r="B40133">
            <v>103269</v>
          </cell>
        </row>
        <row r="40134">
          <cell r="B40134">
            <v>103269</v>
          </cell>
        </row>
        <row r="40135">
          <cell r="B40135">
            <v>103269</v>
          </cell>
        </row>
        <row r="40136">
          <cell r="B40136">
            <v>103269</v>
          </cell>
        </row>
        <row r="40137">
          <cell r="B40137">
            <v>103269</v>
          </cell>
        </row>
        <row r="40138">
          <cell r="B40138">
            <v>103269</v>
          </cell>
        </row>
        <row r="40139">
          <cell r="B40139">
            <v>103269</v>
          </cell>
        </row>
        <row r="40140">
          <cell r="B40140">
            <v>103269</v>
          </cell>
        </row>
        <row r="40141">
          <cell r="B40141">
            <v>103269</v>
          </cell>
        </row>
        <row r="40142">
          <cell r="B40142">
            <v>103271</v>
          </cell>
        </row>
        <row r="40143">
          <cell r="B40143">
            <v>103271</v>
          </cell>
        </row>
        <row r="40144">
          <cell r="B40144">
            <v>103271</v>
          </cell>
        </row>
        <row r="40145">
          <cell r="B40145">
            <v>103271</v>
          </cell>
        </row>
        <row r="40146">
          <cell r="B40146">
            <v>103271</v>
          </cell>
        </row>
        <row r="40147">
          <cell r="B40147">
            <v>103271</v>
          </cell>
        </row>
        <row r="40148">
          <cell r="B40148">
            <v>103271</v>
          </cell>
        </row>
        <row r="40149">
          <cell r="B40149">
            <v>103271</v>
          </cell>
        </row>
        <row r="40150">
          <cell r="B40150">
            <v>103271</v>
          </cell>
        </row>
        <row r="40151">
          <cell r="B40151">
            <v>103271</v>
          </cell>
        </row>
        <row r="40152">
          <cell r="B40152">
            <v>103271</v>
          </cell>
        </row>
        <row r="40153">
          <cell r="B40153">
            <v>103273</v>
          </cell>
        </row>
        <row r="40154">
          <cell r="B40154">
            <v>103273</v>
          </cell>
        </row>
        <row r="40155">
          <cell r="B40155">
            <v>103273</v>
          </cell>
        </row>
        <row r="40156">
          <cell r="B40156">
            <v>103273</v>
          </cell>
        </row>
        <row r="40157">
          <cell r="B40157">
            <v>103273</v>
          </cell>
        </row>
        <row r="40158">
          <cell r="B40158">
            <v>103273</v>
          </cell>
        </row>
        <row r="40159">
          <cell r="B40159">
            <v>103273</v>
          </cell>
        </row>
        <row r="40160">
          <cell r="B40160">
            <v>103273</v>
          </cell>
        </row>
        <row r="40161">
          <cell r="B40161">
            <v>103273</v>
          </cell>
        </row>
        <row r="40162">
          <cell r="B40162">
            <v>103273</v>
          </cell>
        </row>
        <row r="40163">
          <cell r="B40163">
            <v>103273</v>
          </cell>
        </row>
        <row r="40164">
          <cell r="B40164">
            <v>103275</v>
          </cell>
        </row>
        <row r="40165">
          <cell r="B40165">
            <v>103275</v>
          </cell>
        </row>
        <row r="40166">
          <cell r="B40166">
            <v>103275</v>
          </cell>
        </row>
        <row r="40167">
          <cell r="B40167">
            <v>103275</v>
          </cell>
        </row>
        <row r="40168">
          <cell r="B40168">
            <v>103275</v>
          </cell>
        </row>
        <row r="40169">
          <cell r="B40169">
            <v>103275</v>
          </cell>
        </row>
        <row r="40170">
          <cell r="B40170">
            <v>103275</v>
          </cell>
        </row>
        <row r="40171">
          <cell r="B40171">
            <v>103275</v>
          </cell>
        </row>
        <row r="40172">
          <cell r="B40172">
            <v>103275</v>
          </cell>
        </row>
        <row r="40173">
          <cell r="B40173">
            <v>103275</v>
          </cell>
        </row>
        <row r="40174">
          <cell r="B40174">
            <v>103275</v>
          </cell>
        </row>
        <row r="40175">
          <cell r="B40175">
            <v>103248</v>
          </cell>
        </row>
        <row r="40176">
          <cell r="B40176">
            <v>103248</v>
          </cell>
        </row>
        <row r="40177">
          <cell r="B40177">
            <v>103248</v>
          </cell>
        </row>
        <row r="40178">
          <cell r="B40178">
            <v>103248</v>
          </cell>
        </row>
        <row r="40179">
          <cell r="B40179">
            <v>103248</v>
          </cell>
        </row>
        <row r="40180">
          <cell r="B40180">
            <v>103248</v>
          </cell>
        </row>
        <row r="40181">
          <cell r="B40181">
            <v>103248</v>
          </cell>
        </row>
        <row r="40182">
          <cell r="B40182">
            <v>103248</v>
          </cell>
        </row>
        <row r="40183">
          <cell r="B40183">
            <v>103248</v>
          </cell>
        </row>
        <row r="40184">
          <cell r="B40184">
            <v>103249</v>
          </cell>
        </row>
        <row r="40185">
          <cell r="B40185">
            <v>103249</v>
          </cell>
        </row>
        <row r="40186">
          <cell r="B40186">
            <v>103249</v>
          </cell>
        </row>
        <row r="40187">
          <cell r="B40187">
            <v>103249</v>
          </cell>
        </row>
        <row r="40188">
          <cell r="B40188">
            <v>103249</v>
          </cell>
        </row>
        <row r="40189">
          <cell r="B40189">
            <v>103249</v>
          </cell>
        </row>
        <row r="40190">
          <cell r="B40190">
            <v>103249</v>
          </cell>
        </row>
        <row r="40191">
          <cell r="B40191">
            <v>103249</v>
          </cell>
        </row>
        <row r="40192">
          <cell r="B40192">
            <v>103249</v>
          </cell>
        </row>
        <row r="40193">
          <cell r="B40193">
            <v>103251</v>
          </cell>
        </row>
        <row r="40194">
          <cell r="B40194">
            <v>103251</v>
          </cell>
        </row>
        <row r="40195">
          <cell r="B40195">
            <v>103251</v>
          </cell>
        </row>
        <row r="40196">
          <cell r="B40196">
            <v>103251</v>
          </cell>
        </row>
        <row r="40197">
          <cell r="B40197">
            <v>103251</v>
          </cell>
        </row>
        <row r="40198">
          <cell r="B40198">
            <v>103251</v>
          </cell>
        </row>
        <row r="40199">
          <cell r="B40199">
            <v>103251</v>
          </cell>
        </row>
        <row r="40200">
          <cell r="B40200">
            <v>103251</v>
          </cell>
        </row>
        <row r="40201">
          <cell r="B40201">
            <v>103251</v>
          </cell>
        </row>
        <row r="40202">
          <cell r="B40202">
            <v>103252</v>
          </cell>
        </row>
        <row r="40203">
          <cell r="B40203">
            <v>103252</v>
          </cell>
        </row>
        <row r="40204">
          <cell r="B40204">
            <v>103252</v>
          </cell>
        </row>
        <row r="40205">
          <cell r="B40205">
            <v>103252</v>
          </cell>
        </row>
        <row r="40206">
          <cell r="B40206">
            <v>103252</v>
          </cell>
        </row>
        <row r="40207">
          <cell r="B40207">
            <v>103252</v>
          </cell>
        </row>
        <row r="40208">
          <cell r="B40208">
            <v>103252</v>
          </cell>
        </row>
        <row r="40209">
          <cell r="B40209">
            <v>103252</v>
          </cell>
        </row>
        <row r="40210">
          <cell r="B40210">
            <v>103252</v>
          </cell>
        </row>
        <row r="40211">
          <cell r="B40211">
            <v>103254</v>
          </cell>
        </row>
        <row r="40212">
          <cell r="B40212">
            <v>103254</v>
          </cell>
        </row>
        <row r="40213">
          <cell r="B40213">
            <v>103254</v>
          </cell>
        </row>
        <row r="40214">
          <cell r="B40214">
            <v>103254</v>
          </cell>
        </row>
        <row r="40215">
          <cell r="B40215">
            <v>103254</v>
          </cell>
        </row>
        <row r="40216">
          <cell r="B40216">
            <v>103254</v>
          </cell>
        </row>
        <row r="40217">
          <cell r="B40217">
            <v>103254</v>
          </cell>
        </row>
        <row r="40218">
          <cell r="B40218">
            <v>103254</v>
          </cell>
        </row>
        <row r="40219">
          <cell r="B40219">
            <v>103254</v>
          </cell>
        </row>
        <row r="40220">
          <cell r="B40220">
            <v>103255</v>
          </cell>
        </row>
        <row r="40221">
          <cell r="B40221">
            <v>103255</v>
          </cell>
        </row>
        <row r="40222">
          <cell r="B40222">
            <v>103255</v>
          </cell>
        </row>
        <row r="40223">
          <cell r="B40223">
            <v>103255</v>
          </cell>
        </row>
        <row r="40224">
          <cell r="B40224">
            <v>103255</v>
          </cell>
        </row>
        <row r="40225">
          <cell r="B40225">
            <v>103255</v>
          </cell>
        </row>
        <row r="40226">
          <cell r="B40226">
            <v>103255</v>
          </cell>
        </row>
        <row r="40227">
          <cell r="B40227">
            <v>103255</v>
          </cell>
        </row>
        <row r="40228">
          <cell r="B40228">
            <v>103255</v>
          </cell>
        </row>
        <row r="40229">
          <cell r="B40229">
            <v>103245</v>
          </cell>
        </row>
        <row r="40230">
          <cell r="B40230">
            <v>103245</v>
          </cell>
        </row>
        <row r="40231">
          <cell r="B40231">
            <v>103245</v>
          </cell>
        </row>
        <row r="40232">
          <cell r="B40232">
            <v>103245</v>
          </cell>
        </row>
        <row r="40233">
          <cell r="B40233">
            <v>103245</v>
          </cell>
        </row>
        <row r="40234">
          <cell r="B40234">
            <v>103245</v>
          </cell>
        </row>
        <row r="40235">
          <cell r="B40235">
            <v>103245</v>
          </cell>
        </row>
        <row r="40236">
          <cell r="B40236">
            <v>103245</v>
          </cell>
        </row>
        <row r="40237">
          <cell r="B40237">
            <v>103245</v>
          </cell>
        </row>
        <row r="40238">
          <cell r="B40238">
            <v>103246</v>
          </cell>
        </row>
        <row r="40239">
          <cell r="B40239">
            <v>103246</v>
          </cell>
        </row>
        <row r="40240">
          <cell r="B40240">
            <v>103246</v>
          </cell>
        </row>
        <row r="40241">
          <cell r="B40241">
            <v>103246</v>
          </cell>
        </row>
        <row r="40242">
          <cell r="B40242">
            <v>103246</v>
          </cell>
        </row>
        <row r="40243">
          <cell r="B40243">
            <v>103246</v>
          </cell>
        </row>
        <row r="40244">
          <cell r="B40244">
            <v>103246</v>
          </cell>
        </row>
        <row r="40245">
          <cell r="B40245">
            <v>103246</v>
          </cell>
        </row>
        <row r="40246">
          <cell r="B40246">
            <v>103246</v>
          </cell>
        </row>
        <row r="40247">
          <cell r="B40247">
            <v>103257</v>
          </cell>
        </row>
        <row r="40248">
          <cell r="B40248">
            <v>103257</v>
          </cell>
        </row>
        <row r="40249">
          <cell r="B40249">
            <v>103257</v>
          </cell>
        </row>
        <row r="40250">
          <cell r="B40250">
            <v>103257</v>
          </cell>
        </row>
        <row r="40251">
          <cell r="B40251">
            <v>103257</v>
          </cell>
        </row>
        <row r="40252">
          <cell r="B40252">
            <v>103257</v>
          </cell>
        </row>
        <row r="40253">
          <cell r="B40253">
            <v>103257</v>
          </cell>
        </row>
        <row r="40254">
          <cell r="B40254">
            <v>103257</v>
          </cell>
        </row>
        <row r="40255">
          <cell r="B40255">
            <v>103257</v>
          </cell>
        </row>
        <row r="40256">
          <cell r="B40256">
            <v>103257</v>
          </cell>
        </row>
        <row r="40257">
          <cell r="B40257">
            <v>103257</v>
          </cell>
        </row>
        <row r="40258">
          <cell r="B40258">
            <v>103259</v>
          </cell>
        </row>
        <row r="40259">
          <cell r="B40259">
            <v>103259</v>
          </cell>
        </row>
        <row r="40260">
          <cell r="B40260">
            <v>103259</v>
          </cell>
        </row>
        <row r="40261">
          <cell r="B40261">
            <v>103259</v>
          </cell>
        </row>
        <row r="40262">
          <cell r="B40262">
            <v>103259</v>
          </cell>
        </row>
        <row r="40263">
          <cell r="B40263">
            <v>103259</v>
          </cell>
        </row>
        <row r="40264">
          <cell r="B40264">
            <v>103259</v>
          </cell>
        </row>
        <row r="40265">
          <cell r="B40265">
            <v>103259</v>
          </cell>
        </row>
        <row r="40266">
          <cell r="B40266">
            <v>103259</v>
          </cell>
        </row>
        <row r="40267">
          <cell r="B40267">
            <v>103259</v>
          </cell>
        </row>
        <row r="40268">
          <cell r="B40268">
            <v>103259</v>
          </cell>
        </row>
        <row r="40269">
          <cell r="B40269">
            <v>103262</v>
          </cell>
        </row>
        <row r="40270">
          <cell r="B40270">
            <v>103262</v>
          </cell>
        </row>
        <row r="40271">
          <cell r="B40271">
            <v>103262</v>
          </cell>
        </row>
        <row r="40272">
          <cell r="B40272">
            <v>103262</v>
          </cell>
        </row>
        <row r="40273">
          <cell r="B40273">
            <v>103262</v>
          </cell>
        </row>
        <row r="40274">
          <cell r="B40274">
            <v>103262</v>
          </cell>
        </row>
        <row r="40275">
          <cell r="B40275">
            <v>103262</v>
          </cell>
        </row>
        <row r="40276">
          <cell r="B40276">
            <v>103262</v>
          </cell>
        </row>
        <row r="40277">
          <cell r="B40277">
            <v>103262</v>
          </cell>
        </row>
        <row r="40278">
          <cell r="B40278">
            <v>103262</v>
          </cell>
        </row>
        <row r="40279">
          <cell r="B40279">
            <v>103262</v>
          </cell>
        </row>
        <row r="40280">
          <cell r="B40280">
            <v>103264</v>
          </cell>
        </row>
        <row r="40281">
          <cell r="B40281">
            <v>103264</v>
          </cell>
        </row>
        <row r="40282">
          <cell r="B40282">
            <v>103264</v>
          </cell>
        </row>
        <row r="40283">
          <cell r="B40283">
            <v>103264</v>
          </cell>
        </row>
        <row r="40284">
          <cell r="B40284">
            <v>103264</v>
          </cell>
        </row>
        <row r="40285">
          <cell r="B40285">
            <v>103264</v>
          </cell>
        </row>
        <row r="40286">
          <cell r="B40286">
            <v>103264</v>
          </cell>
        </row>
        <row r="40287">
          <cell r="B40287">
            <v>103264</v>
          </cell>
        </row>
        <row r="40288">
          <cell r="B40288">
            <v>103264</v>
          </cell>
        </row>
        <row r="40289">
          <cell r="B40289">
            <v>103264</v>
          </cell>
        </row>
        <row r="40290">
          <cell r="B40290">
            <v>103264</v>
          </cell>
        </row>
        <row r="40291">
          <cell r="B40291">
            <v>103266</v>
          </cell>
        </row>
        <row r="40292">
          <cell r="B40292">
            <v>103266</v>
          </cell>
        </row>
        <row r="40293">
          <cell r="B40293">
            <v>103266</v>
          </cell>
        </row>
        <row r="40294">
          <cell r="B40294">
            <v>103266</v>
          </cell>
        </row>
        <row r="40295">
          <cell r="B40295">
            <v>103266</v>
          </cell>
        </row>
        <row r="40296">
          <cell r="B40296">
            <v>103266</v>
          </cell>
        </row>
        <row r="40297">
          <cell r="B40297">
            <v>103266</v>
          </cell>
        </row>
        <row r="40298">
          <cell r="B40298">
            <v>103266</v>
          </cell>
        </row>
        <row r="40299">
          <cell r="B40299">
            <v>103266</v>
          </cell>
        </row>
        <row r="40300">
          <cell r="B40300">
            <v>103266</v>
          </cell>
        </row>
        <row r="40301">
          <cell r="B40301">
            <v>103266</v>
          </cell>
        </row>
        <row r="40302">
          <cell r="B40302">
            <v>103277</v>
          </cell>
        </row>
        <row r="40303">
          <cell r="B40303">
            <v>103277</v>
          </cell>
        </row>
        <row r="40304">
          <cell r="B40304">
            <v>103277</v>
          </cell>
        </row>
        <row r="40305">
          <cell r="B40305">
            <v>103277</v>
          </cell>
        </row>
        <row r="40306">
          <cell r="B40306">
            <v>103277</v>
          </cell>
        </row>
        <row r="40307">
          <cell r="B40307">
            <v>103277</v>
          </cell>
        </row>
        <row r="40308">
          <cell r="B40308">
            <v>103277</v>
          </cell>
        </row>
        <row r="40309">
          <cell r="B40309">
            <v>103278</v>
          </cell>
        </row>
        <row r="40310">
          <cell r="B40310">
            <v>103278</v>
          </cell>
        </row>
        <row r="40311">
          <cell r="B40311">
            <v>103278</v>
          </cell>
        </row>
        <row r="40312">
          <cell r="B40312">
            <v>103278</v>
          </cell>
        </row>
        <row r="40313">
          <cell r="B40313">
            <v>103278</v>
          </cell>
        </row>
        <row r="40314">
          <cell r="B40314">
            <v>103278</v>
          </cell>
        </row>
        <row r="40315">
          <cell r="B40315">
            <v>103278</v>
          </cell>
        </row>
        <row r="40316">
          <cell r="B40316">
            <v>103285</v>
          </cell>
        </row>
        <row r="40317">
          <cell r="B40317">
            <v>103285</v>
          </cell>
        </row>
        <row r="40318">
          <cell r="B40318">
            <v>103285</v>
          </cell>
        </row>
        <row r="40319">
          <cell r="B40319">
            <v>103285</v>
          </cell>
        </row>
        <row r="40320">
          <cell r="B40320">
            <v>103285</v>
          </cell>
        </row>
        <row r="40321">
          <cell r="B40321">
            <v>103285</v>
          </cell>
        </row>
        <row r="40322">
          <cell r="B40322">
            <v>103286</v>
          </cell>
        </row>
        <row r="40323">
          <cell r="B40323">
            <v>103286</v>
          </cell>
        </row>
        <row r="40324">
          <cell r="B40324">
            <v>103286</v>
          </cell>
        </row>
        <row r="40325">
          <cell r="B40325">
            <v>103286</v>
          </cell>
        </row>
        <row r="40326">
          <cell r="B40326">
            <v>103286</v>
          </cell>
        </row>
        <row r="40327">
          <cell r="B40327">
            <v>103287</v>
          </cell>
        </row>
        <row r="40328">
          <cell r="B40328">
            <v>103287</v>
          </cell>
        </row>
        <row r="40329">
          <cell r="B40329">
            <v>103287</v>
          </cell>
        </row>
        <row r="40330">
          <cell r="B40330">
            <v>103287</v>
          </cell>
        </row>
        <row r="40331">
          <cell r="B40331">
            <v>103287</v>
          </cell>
        </row>
        <row r="40332">
          <cell r="B40332">
            <v>103288</v>
          </cell>
        </row>
        <row r="40333">
          <cell r="B40333">
            <v>103288</v>
          </cell>
        </row>
        <row r="40334">
          <cell r="B40334">
            <v>103288</v>
          </cell>
        </row>
        <row r="40335">
          <cell r="B40335">
            <v>103291</v>
          </cell>
        </row>
        <row r="40336">
          <cell r="B40336">
            <v>103291</v>
          </cell>
        </row>
        <row r="40337">
          <cell r="B40337">
            <v>103291</v>
          </cell>
        </row>
        <row r="40338">
          <cell r="B40338">
            <v>103289</v>
          </cell>
        </row>
        <row r="40339">
          <cell r="B40339">
            <v>103289</v>
          </cell>
        </row>
        <row r="40340">
          <cell r="B40340">
            <v>103289</v>
          </cell>
        </row>
        <row r="40341">
          <cell r="B40341">
            <v>103290</v>
          </cell>
        </row>
        <row r="40342">
          <cell r="B40342">
            <v>103290</v>
          </cell>
        </row>
        <row r="40343">
          <cell r="B40343">
            <v>103290</v>
          </cell>
        </row>
        <row r="40344">
          <cell r="B40344">
            <v>103292</v>
          </cell>
        </row>
        <row r="40345">
          <cell r="B40345">
            <v>103292</v>
          </cell>
        </row>
        <row r="40346">
          <cell r="B40346">
            <v>103292</v>
          </cell>
        </row>
        <row r="40347">
          <cell r="B40347">
            <v>106044</v>
          </cell>
        </row>
        <row r="40348">
          <cell r="B40348">
            <v>106044</v>
          </cell>
        </row>
        <row r="40349">
          <cell r="B40349">
            <v>106044</v>
          </cell>
        </row>
        <row r="40350">
          <cell r="B40350">
            <v>106044</v>
          </cell>
        </row>
        <row r="40351">
          <cell r="B40351">
            <v>106044</v>
          </cell>
        </row>
        <row r="40352">
          <cell r="B40352">
            <v>106044</v>
          </cell>
        </row>
        <row r="40353">
          <cell r="B40353">
            <v>106044</v>
          </cell>
        </row>
        <row r="40354">
          <cell r="B40354">
            <v>106045</v>
          </cell>
        </row>
        <row r="40355">
          <cell r="B40355">
            <v>106045</v>
          </cell>
        </row>
        <row r="40356">
          <cell r="B40356">
            <v>106045</v>
          </cell>
        </row>
        <row r="40357">
          <cell r="B40357">
            <v>106045</v>
          </cell>
        </row>
        <row r="40358">
          <cell r="B40358">
            <v>106045</v>
          </cell>
        </row>
        <row r="40359">
          <cell r="B40359">
            <v>106045</v>
          </cell>
        </row>
        <row r="40360">
          <cell r="B40360">
            <v>106045</v>
          </cell>
        </row>
        <row r="40361">
          <cell r="B40361">
            <v>106042</v>
          </cell>
        </row>
        <row r="40362">
          <cell r="B40362">
            <v>106042</v>
          </cell>
        </row>
        <row r="40363">
          <cell r="B40363">
            <v>106042</v>
          </cell>
        </row>
        <row r="40364">
          <cell r="B40364">
            <v>106042</v>
          </cell>
        </row>
        <row r="40365">
          <cell r="B40365">
            <v>106042</v>
          </cell>
        </row>
        <row r="40366">
          <cell r="B40366">
            <v>106042</v>
          </cell>
        </row>
        <row r="40367">
          <cell r="B40367">
            <v>106042</v>
          </cell>
        </row>
        <row r="40368">
          <cell r="B40368">
            <v>106043</v>
          </cell>
        </row>
        <row r="40369">
          <cell r="B40369">
            <v>106043</v>
          </cell>
        </row>
        <row r="40370">
          <cell r="B40370">
            <v>106043</v>
          </cell>
        </row>
        <row r="40371">
          <cell r="B40371">
            <v>106043</v>
          </cell>
        </row>
        <row r="40372">
          <cell r="B40372">
            <v>106043</v>
          </cell>
        </row>
        <row r="40373">
          <cell r="B40373">
            <v>106043</v>
          </cell>
        </row>
        <row r="40374">
          <cell r="B40374">
            <v>106043</v>
          </cell>
        </row>
        <row r="40375">
          <cell r="B40375">
            <v>106046</v>
          </cell>
        </row>
        <row r="40376">
          <cell r="B40376">
            <v>106046</v>
          </cell>
        </row>
        <row r="40377">
          <cell r="B40377">
            <v>106046</v>
          </cell>
        </row>
        <row r="40378">
          <cell r="B40378">
            <v>106046</v>
          </cell>
        </row>
        <row r="40379">
          <cell r="B40379">
            <v>106046</v>
          </cell>
        </row>
        <row r="40380">
          <cell r="B40380">
            <v>106046</v>
          </cell>
        </row>
        <row r="40381">
          <cell r="B40381">
            <v>106046</v>
          </cell>
        </row>
        <row r="40382">
          <cell r="B40382">
            <v>106047</v>
          </cell>
        </row>
        <row r="40383">
          <cell r="B40383">
            <v>106047</v>
          </cell>
        </row>
        <row r="40384">
          <cell r="B40384">
            <v>106047</v>
          </cell>
        </row>
        <row r="40385">
          <cell r="B40385">
            <v>106047</v>
          </cell>
        </row>
        <row r="40386">
          <cell r="B40386">
            <v>106047</v>
          </cell>
        </row>
        <row r="40387">
          <cell r="B40387">
            <v>106047</v>
          </cell>
        </row>
        <row r="40388">
          <cell r="B40388">
            <v>106047</v>
          </cell>
        </row>
        <row r="40389">
          <cell r="B40389">
            <v>106038</v>
          </cell>
        </row>
        <row r="40390">
          <cell r="B40390">
            <v>106038</v>
          </cell>
        </row>
        <row r="40391">
          <cell r="B40391">
            <v>106038</v>
          </cell>
        </row>
        <row r="40392">
          <cell r="B40392">
            <v>106038</v>
          </cell>
        </row>
        <row r="40393">
          <cell r="B40393">
            <v>106038</v>
          </cell>
        </row>
        <row r="40394">
          <cell r="B40394">
            <v>106038</v>
          </cell>
        </row>
        <row r="40395">
          <cell r="B40395">
            <v>106039</v>
          </cell>
        </row>
        <row r="40396">
          <cell r="B40396">
            <v>106039</v>
          </cell>
        </row>
        <row r="40397">
          <cell r="B40397">
            <v>106039</v>
          </cell>
        </row>
        <row r="40398">
          <cell r="B40398">
            <v>106039</v>
          </cell>
        </row>
        <row r="40399">
          <cell r="B40399">
            <v>106039</v>
          </cell>
        </row>
        <row r="40400">
          <cell r="B40400">
            <v>106039</v>
          </cell>
        </row>
        <row r="40401">
          <cell r="B40401">
            <v>106040</v>
          </cell>
        </row>
        <row r="40402">
          <cell r="B40402">
            <v>106040</v>
          </cell>
        </row>
        <row r="40403">
          <cell r="B40403">
            <v>106040</v>
          </cell>
        </row>
        <row r="40404">
          <cell r="B40404">
            <v>106040</v>
          </cell>
        </row>
        <row r="40405">
          <cell r="B40405">
            <v>106040</v>
          </cell>
        </row>
        <row r="40406">
          <cell r="B40406">
            <v>106040</v>
          </cell>
        </row>
        <row r="40407">
          <cell r="B40407">
            <v>106040</v>
          </cell>
        </row>
        <row r="40408">
          <cell r="B40408">
            <v>106041</v>
          </cell>
        </row>
        <row r="40409">
          <cell r="B40409">
            <v>106041</v>
          </cell>
        </row>
        <row r="40410">
          <cell r="B40410">
            <v>106041</v>
          </cell>
        </row>
        <row r="40411">
          <cell r="B40411">
            <v>106041</v>
          </cell>
        </row>
        <row r="40412">
          <cell r="B40412">
            <v>106041</v>
          </cell>
        </row>
        <row r="40413">
          <cell r="B40413">
            <v>106041</v>
          </cell>
        </row>
        <row r="40414">
          <cell r="B40414">
            <v>106041</v>
          </cell>
        </row>
        <row r="40415">
          <cell r="B40415">
            <v>97329</v>
          </cell>
        </row>
        <row r="40416">
          <cell r="B40416">
            <v>97329</v>
          </cell>
        </row>
        <row r="40417">
          <cell r="B40417">
            <v>97329</v>
          </cell>
        </row>
        <row r="40418">
          <cell r="B40418">
            <v>97329</v>
          </cell>
        </row>
        <row r="40419">
          <cell r="B40419">
            <v>97329</v>
          </cell>
        </row>
        <row r="40420">
          <cell r="B40420">
            <v>97327</v>
          </cell>
        </row>
        <row r="40421">
          <cell r="B40421">
            <v>97327</v>
          </cell>
        </row>
        <row r="40422">
          <cell r="B40422">
            <v>97327</v>
          </cell>
        </row>
        <row r="40423">
          <cell r="B40423">
            <v>97327</v>
          </cell>
        </row>
        <row r="40424">
          <cell r="B40424">
            <v>97327</v>
          </cell>
        </row>
        <row r="40425">
          <cell r="B40425">
            <v>106034</v>
          </cell>
        </row>
        <row r="40426">
          <cell r="B40426">
            <v>106034</v>
          </cell>
        </row>
        <row r="40427">
          <cell r="B40427">
            <v>106034</v>
          </cell>
        </row>
        <row r="40428">
          <cell r="B40428">
            <v>106034</v>
          </cell>
        </row>
        <row r="40429">
          <cell r="B40429">
            <v>106034</v>
          </cell>
        </row>
        <row r="40430">
          <cell r="B40430">
            <v>97328</v>
          </cell>
        </row>
        <row r="40431">
          <cell r="B40431">
            <v>97328</v>
          </cell>
        </row>
        <row r="40432">
          <cell r="B40432">
            <v>97328</v>
          </cell>
        </row>
        <row r="40433">
          <cell r="B40433">
            <v>97328</v>
          </cell>
        </row>
        <row r="40434">
          <cell r="B40434">
            <v>97328</v>
          </cell>
        </row>
        <row r="40435">
          <cell r="B40435">
            <v>97330</v>
          </cell>
        </row>
        <row r="40436">
          <cell r="B40436">
            <v>97330</v>
          </cell>
        </row>
        <row r="40437">
          <cell r="B40437">
            <v>97330</v>
          </cell>
        </row>
        <row r="40438">
          <cell r="B40438">
            <v>97330</v>
          </cell>
        </row>
        <row r="40439">
          <cell r="B40439">
            <v>97330</v>
          </cell>
        </row>
        <row r="40440">
          <cell r="B40440">
            <v>106035</v>
          </cell>
        </row>
        <row r="40441">
          <cell r="B40441">
            <v>106035</v>
          </cell>
        </row>
        <row r="40442">
          <cell r="B40442">
            <v>106035</v>
          </cell>
        </row>
        <row r="40443">
          <cell r="B40443">
            <v>106035</v>
          </cell>
        </row>
        <row r="40444">
          <cell r="B40444">
            <v>106035</v>
          </cell>
        </row>
        <row r="40445">
          <cell r="B40445">
            <v>106036</v>
          </cell>
        </row>
        <row r="40446">
          <cell r="B40446">
            <v>106036</v>
          </cell>
        </row>
        <row r="40447">
          <cell r="B40447">
            <v>106036</v>
          </cell>
        </row>
        <row r="40448">
          <cell r="B40448">
            <v>106036</v>
          </cell>
        </row>
        <row r="40449">
          <cell r="B40449">
            <v>106036</v>
          </cell>
        </row>
        <row r="40450">
          <cell r="B40450">
            <v>106036</v>
          </cell>
        </row>
        <row r="40451">
          <cell r="B40451">
            <v>106037</v>
          </cell>
        </row>
        <row r="40452">
          <cell r="B40452">
            <v>106037</v>
          </cell>
        </row>
        <row r="40453">
          <cell r="B40453">
            <v>106037</v>
          </cell>
        </row>
        <row r="40454">
          <cell r="B40454">
            <v>106037</v>
          </cell>
        </row>
        <row r="40455">
          <cell r="B40455">
            <v>106037</v>
          </cell>
        </row>
        <row r="40456">
          <cell r="B40456">
            <v>106037</v>
          </cell>
        </row>
        <row r="40457">
          <cell r="B40457">
            <v>93085</v>
          </cell>
        </row>
        <row r="40458">
          <cell r="B40458">
            <v>93085</v>
          </cell>
        </row>
        <row r="40459">
          <cell r="B40459">
            <v>93085</v>
          </cell>
        </row>
        <row r="40460">
          <cell r="B40460">
            <v>93085</v>
          </cell>
        </row>
        <row r="40461">
          <cell r="B40461">
            <v>93085</v>
          </cell>
        </row>
        <row r="40462">
          <cell r="B40462">
            <v>93085</v>
          </cell>
        </row>
        <row r="40463">
          <cell r="B40463">
            <v>93085</v>
          </cell>
        </row>
        <row r="40464">
          <cell r="B40464">
            <v>103892</v>
          </cell>
        </row>
        <row r="40465">
          <cell r="B40465">
            <v>103892</v>
          </cell>
        </row>
        <row r="40466">
          <cell r="B40466">
            <v>103892</v>
          </cell>
        </row>
        <row r="40467">
          <cell r="B40467">
            <v>103892</v>
          </cell>
        </row>
        <row r="40468">
          <cell r="B40468">
            <v>103892</v>
          </cell>
        </row>
        <row r="40469">
          <cell r="B40469">
            <v>103892</v>
          </cell>
        </row>
        <row r="40470">
          <cell r="B40470">
            <v>103892</v>
          </cell>
        </row>
        <row r="40471">
          <cell r="B40471">
            <v>103823</v>
          </cell>
        </row>
        <row r="40472">
          <cell r="B40472">
            <v>103823</v>
          </cell>
        </row>
        <row r="40473">
          <cell r="B40473">
            <v>103823</v>
          </cell>
        </row>
        <row r="40474">
          <cell r="B40474">
            <v>103823</v>
          </cell>
        </row>
        <row r="40475">
          <cell r="B40475">
            <v>103823</v>
          </cell>
        </row>
        <row r="40476">
          <cell r="B40476">
            <v>103823</v>
          </cell>
        </row>
        <row r="40477">
          <cell r="B40477">
            <v>103823</v>
          </cell>
        </row>
        <row r="40478">
          <cell r="B40478">
            <v>103856</v>
          </cell>
        </row>
        <row r="40479">
          <cell r="B40479">
            <v>103856</v>
          </cell>
        </row>
        <row r="40480">
          <cell r="B40480">
            <v>103856</v>
          </cell>
        </row>
        <row r="40481">
          <cell r="B40481">
            <v>103856</v>
          </cell>
        </row>
        <row r="40482">
          <cell r="B40482">
            <v>103856</v>
          </cell>
        </row>
        <row r="40483">
          <cell r="B40483">
            <v>103856</v>
          </cell>
        </row>
        <row r="40484">
          <cell r="B40484">
            <v>103856</v>
          </cell>
        </row>
        <row r="40485">
          <cell r="B40485">
            <v>93108</v>
          </cell>
        </row>
        <row r="40486">
          <cell r="B40486">
            <v>93108</v>
          </cell>
        </row>
        <row r="40487">
          <cell r="B40487">
            <v>93108</v>
          </cell>
        </row>
        <row r="40488">
          <cell r="B40488">
            <v>93108</v>
          </cell>
        </row>
        <row r="40489">
          <cell r="B40489">
            <v>93108</v>
          </cell>
        </row>
        <row r="40490">
          <cell r="B40490">
            <v>93108</v>
          </cell>
        </row>
        <row r="40491">
          <cell r="B40491">
            <v>93108</v>
          </cell>
        </row>
        <row r="40492">
          <cell r="B40492">
            <v>93091</v>
          </cell>
        </row>
        <row r="40493">
          <cell r="B40493">
            <v>93091</v>
          </cell>
        </row>
        <row r="40494">
          <cell r="B40494">
            <v>93091</v>
          </cell>
        </row>
        <row r="40495">
          <cell r="B40495">
            <v>93091</v>
          </cell>
        </row>
        <row r="40496">
          <cell r="B40496">
            <v>93091</v>
          </cell>
        </row>
        <row r="40497">
          <cell r="B40497">
            <v>93091</v>
          </cell>
        </row>
        <row r="40498">
          <cell r="B40498">
            <v>93091</v>
          </cell>
        </row>
        <row r="40499">
          <cell r="B40499">
            <v>103900</v>
          </cell>
        </row>
        <row r="40500">
          <cell r="B40500">
            <v>103900</v>
          </cell>
        </row>
        <row r="40501">
          <cell r="B40501">
            <v>103900</v>
          </cell>
        </row>
        <row r="40502">
          <cell r="B40502">
            <v>103900</v>
          </cell>
        </row>
        <row r="40503">
          <cell r="B40503">
            <v>103900</v>
          </cell>
        </row>
        <row r="40504">
          <cell r="B40504">
            <v>103900</v>
          </cell>
        </row>
        <row r="40505">
          <cell r="B40505">
            <v>103900</v>
          </cell>
        </row>
        <row r="40506">
          <cell r="B40506">
            <v>103831</v>
          </cell>
        </row>
        <row r="40507">
          <cell r="B40507">
            <v>103831</v>
          </cell>
        </row>
        <row r="40508">
          <cell r="B40508">
            <v>103831</v>
          </cell>
        </row>
        <row r="40509">
          <cell r="B40509">
            <v>103831</v>
          </cell>
        </row>
        <row r="40510">
          <cell r="B40510">
            <v>103831</v>
          </cell>
        </row>
        <row r="40511">
          <cell r="B40511">
            <v>103831</v>
          </cell>
        </row>
        <row r="40512">
          <cell r="B40512">
            <v>103831</v>
          </cell>
        </row>
        <row r="40513">
          <cell r="B40513">
            <v>103864</v>
          </cell>
        </row>
        <row r="40514">
          <cell r="B40514">
            <v>103864</v>
          </cell>
        </row>
        <row r="40515">
          <cell r="B40515">
            <v>103864</v>
          </cell>
        </row>
        <row r="40516">
          <cell r="B40516">
            <v>103864</v>
          </cell>
        </row>
        <row r="40517">
          <cell r="B40517">
            <v>103864</v>
          </cell>
        </row>
        <row r="40518">
          <cell r="B40518">
            <v>103864</v>
          </cell>
        </row>
        <row r="40519">
          <cell r="B40519">
            <v>103864</v>
          </cell>
        </row>
        <row r="40520">
          <cell r="B40520">
            <v>93133</v>
          </cell>
        </row>
        <row r="40521">
          <cell r="B40521">
            <v>93133</v>
          </cell>
        </row>
        <row r="40522">
          <cell r="B40522">
            <v>93133</v>
          </cell>
        </row>
        <row r="40523">
          <cell r="B40523">
            <v>93133</v>
          </cell>
        </row>
        <row r="40524">
          <cell r="B40524">
            <v>93133</v>
          </cell>
        </row>
        <row r="40525">
          <cell r="B40525">
            <v>93133</v>
          </cell>
        </row>
        <row r="40526">
          <cell r="B40526">
            <v>93133</v>
          </cell>
        </row>
        <row r="40527">
          <cell r="B40527">
            <v>93057</v>
          </cell>
        </row>
        <row r="40528">
          <cell r="B40528">
            <v>93057</v>
          </cell>
        </row>
        <row r="40529">
          <cell r="B40529">
            <v>93057</v>
          </cell>
        </row>
        <row r="40530">
          <cell r="B40530">
            <v>93057</v>
          </cell>
        </row>
        <row r="40531">
          <cell r="B40531">
            <v>93057</v>
          </cell>
        </row>
        <row r="40532">
          <cell r="B40532">
            <v>93057</v>
          </cell>
        </row>
        <row r="40533">
          <cell r="B40533">
            <v>93057</v>
          </cell>
        </row>
        <row r="40534">
          <cell r="B40534">
            <v>93062</v>
          </cell>
        </row>
        <row r="40535">
          <cell r="B40535">
            <v>93062</v>
          </cell>
        </row>
        <row r="40536">
          <cell r="B40536">
            <v>93062</v>
          </cell>
        </row>
        <row r="40537">
          <cell r="B40537">
            <v>93062</v>
          </cell>
        </row>
        <row r="40538">
          <cell r="B40538">
            <v>93062</v>
          </cell>
        </row>
        <row r="40539">
          <cell r="B40539">
            <v>93062</v>
          </cell>
        </row>
        <row r="40540">
          <cell r="B40540">
            <v>93062</v>
          </cell>
        </row>
        <row r="40541">
          <cell r="B40541">
            <v>93065</v>
          </cell>
        </row>
        <row r="40542">
          <cell r="B40542">
            <v>93065</v>
          </cell>
        </row>
        <row r="40543">
          <cell r="B40543">
            <v>93065</v>
          </cell>
        </row>
        <row r="40544">
          <cell r="B40544">
            <v>93065</v>
          </cell>
        </row>
        <row r="40545">
          <cell r="B40545">
            <v>93065</v>
          </cell>
        </row>
        <row r="40546">
          <cell r="B40546">
            <v>93065</v>
          </cell>
        </row>
        <row r="40547">
          <cell r="B40547">
            <v>93065</v>
          </cell>
        </row>
        <row r="40548">
          <cell r="B40548">
            <v>93068</v>
          </cell>
        </row>
        <row r="40549">
          <cell r="B40549">
            <v>93068</v>
          </cell>
        </row>
        <row r="40550">
          <cell r="B40550">
            <v>93068</v>
          </cell>
        </row>
        <row r="40551">
          <cell r="B40551">
            <v>93068</v>
          </cell>
        </row>
        <row r="40552">
          <cell r="B40552">
            <v>93068</v>
          </cell>
        </row>
        <row r="40553">
          <cell r="B40553">
            <v>93068</v>
          </cell>
        </row>
        <row r="40554">
          <cell r="B40554">
            <v>93068</v>
          </cell>
        </row>
        <row r="40555">
          <cell r="B40555">
            <v>93071</v>
          </cell>
        </row>
        <row r="40556">
          <cell r="B40556">
            <v>93071</v>
          </cell>
        </row>
        <row r="40557">
          <cell r="B40557">
            <v>93071</v>
          </cell>
        </row>
        <row r="40558">
          <cell r="B40558">
            <v>93071</v>
          </cell>
        </row>
        <row r="40559">
          <cell r="B40559">
            <v>93071</v>
          </cell>
        </row>
        <row r="40560">
          <cell r="B40560">
            <v>93071</v>
          </cell>
        </row>
        <row r="40561">
          <cell r="B40561">
            <v>93071</v>
          </cell>
        </row>
        <row r="40562">
          <cell r="B40562">
            <v>93081</v>
          </cell>
        </row>
        <row r="40563">
          <cell r="B40563">
            <v>93081</v>
          </cell>
        </row>
        <row r="40564">
          <cell r="B40564">
            <v>93081</v>
          </cell>
        </row>
        <row r="40565">
          <cell r="B40565">
            <v>93081</v>
          </cell>
        </row>
        <row r="40566">
          <cell r="B40566">
            <v>93081</v>
          </cell>
        </row>
        <row r="40567">
          <cell r="B40567">
            <v>93081</v>
          </cell>
        </row>
        <row r="40568">
          <cell r="B40568">
            <v>93081</v>
          </cell>
        </row>
        <row r="40569">
          <cell r="B40569">
            <v>93081</v>
          </cell>
        </row>
        <row r="40570">
          <cell r="B40570">
            <v>103887</v>
          </cell>
        </row>
        <row r="40571">
          <cell r="B40571">
            <v>103887</v>
          </cell>
        </row>
        <row r="40572">
          <cell r="B40572">
            <v>103887</v>
          </cell>
        </row>
        <row r="40573">
          <cell r="B40573">
            <v>103887</v>
          </cell>
        </row>
        <row r="40574">
          <cell r="B40574">
            <v>103887</v>
          </cell>
        </row>
        <row r="40575">
          <cell r="B40575">
            <v>103887</v>
          </cell>
        </row>
        <row r="40576">
          <cell r="B40576">
            <v>103887</v>
          </cell>
        </row>
        <row r="40577">
          <cell r="B40577">
            <v>103887</v>
          </cell>
        </row>
        <row r="40578">
          <cell r="B40578">
            <v>103818</v>
          </cell>
        </row>
        <row r="40579">
          <cell r="B40579">
            <v>103818</v>
          </cell>
        </row>
        <row r="40580">
          <cell r="B40580">
            <v>103818</v>
          </cell>
        </row>
        <row r="40581">
          <cell r="B40581">
            <v>103818</v>
          </cell>
        </row>
        <row r="40582">
          <cell r="B40582">
            <v>103818</v>
          </cell>
        </row>
        <row r="40583">
          <cell r="B40583">
            <v>103818</v>
          </cell>
        </row>
        <row r="40584">
          <cell r="B40584">
            <v>103818</v>
          </cell>
        </row>
        <row r="40585">
          <cell r="B40585">
            <v>103818</v>
          </cell>
        </row>
        <row r="40586">
          <cell r="B40586">
            <v>103851</v>
          </cell>
        </row>
        <row r="40587">
          <cell r="B40587">
            <v>103851</v>
          </cell>
        </row>
        <row r="40588">
          <cell r="B40588">
            <v>103851</v>
          </cell>
        </row>
        <row r="40589">
          <cell r="B40589">
            <v>103851</v>
          </cell>
        </row>
        <row r="40590">
          <cell r="B40590">
            <v>103851</v>
          </cell>
        </row>
        <row r="40591">
          <cell r="B40591">
            <v>103851</v>
          </cell>
        </row>
        <row r="40592">
          <cell r="B40592">
            <v>103851</v>
          </cell>
        </row>
        <row r="40593">
          <cell r="B40593">
            <v>103851</v>
          </cell>
        </row>
        <row r="40594">
          <cell r="B40594">
            <v>93104</v>
          </cell>
        </row>
        <row r="40595">
          <cell r="B40595">
            <v>93104</v>
          </cell>
        </row>
        <row r="40596">
          <cell r="B40596">
            <v>93104</v>
          </cell>
        </row>
        <row r="40597">
          <cell r="B40597">
            <v>93104</v>
          </cell>
        </row>
        <row r="40598">
          <cell r="B40598">
            <v>93104</v>
          </cell>
        </row>
        <row r="40599">
          <cell r="B40599">
            <v>93104</v>
          </cell>
        </row>
        <row r="40600">
          <cell r="B40600">
            <v>93104</v>
          </cell>
        </row>
        <row r="40601">
          <cell r="B40601">
            <v>93104</v>
          </cell>
        </row>
        <row r="40602">
          <cell r="B40602">
            <v>98602</v>
          </cell>
        </row>
        <row r="40603">
          <cell r="B40603">
            <v>98602</v>
          </cell>
        </row>
        <row r="40604">
          <cell r="B40604">
            <v>98602</v>
          </cell>
        </row>
        <row r="40605">
          <cell r="B40605">
            <v>98602</v>
          </cell>
        </row>
        <row r="40606">
          <cell r="B40606">
            <v>98602</v>
          </cell>
        </row>
        <row r="40607">
          <cell r="B40607">
            <v>98602</v>
          </cell>
        </row>
        <row r="40608">
          <cell r="B40608">
            <v>98602</v>
          </cell>
        </row>
        <row r="40609">
          <cell r="B40609">
            <v>98602</v>
          </cell>
        </row>
        <row r="40610">
          <cell r="B40610">
            <v>93087</v>
          </cell>
        </row>
        <row r="40611">
          <cell r="B40611">
            <v>93087</v>
          </cell>
        </row>
        <row r="40612">
          <cell r="B40612">
            <v>93087</v>
          </cell>
        </row>
        <row r="40613">
          <cell r="B40613">
            <v>93087</v>
          </cell>
        </row>
        <row r="40614">
          <cell r="B40614">
            <v>93087</v>
          </cell>
        </row>
        <row r="40615">
          <cell r="B40615">
            <v>93087</v>
          </cell>
        </row>
        <row r="40616">
          <cell r="B40616">
            <v>93087</v>
          </cell>
        </row>
        <row r="40617">
          <cell r="B40617">
            <v>93087</v>
          </cell>
        </row>
        <row r="40618">
          <cell r="B40618">
            <v>103893</v>
          </cell>
        </row>
        <row r="40619">
          <cell r="B40619">
            <v>103893</v>
          </cell>
        </row>
        <row r="40620">
          <cell r="B40620">
            <v>103893</v>
          </cell>
        </row>
        <row r="40621">
          <cell r="B40621">
            <v>103893</v>
          </cell>
        </row>
        <row r="40622">
          <cell r="B40622">
            <v>103893</v>
          </cell>
        </row>
        <row r="40623">
          <cell r="B40623">
            <v>103893</v>
          </cell>
        </row>
        <row r="40624">
          <cell r="B40624">
            <v>103893</v>
          </cell>
        </row>
        <row r="40625">
          <cell r="B40625">
            <v>103893</v>
          </cell>
        </row>
        <row r="40626">
          <cell r="B40626">
            <v>103824</v>
          </cell>
        </row>
        <row r="40627">
          <cell r="B40627">
            <v>103824</v>
          </cell>
        </row>
        <row r="40628">
          <cell r="B40628">
            <v>103824</v>
          </cell>
        </row>
        <row r="40629">
          <cell r="B40629">
            <v>103824</v>
          </cell>
        </row>
        <row r="40630">
          <cell r="B40630">
            <v>103824</v>
          </cell>
        </row>
        <row r="40631">
          <cell r="B40631">
            <v>103824</v>
          </cell>
        </row>
        <row r="40632">
          <cell r="B40632">
            <v>103824</v>
          </cell>
        </row>
        <row r="40633">
          <cell r="B40633">
            <v>103824</v>
          </cell>
        </row>
        <row r="40634">
          <cell r="B40634">
            <v>103857</v>
          </cell>
        </row>
        <row r="40635">
          <cell r="B40635">
            <v>103857</v>
          </cell>
        </row>
        <row r="40636">
          <cell r="B40636">
            <v>103857</v>
          </cell>
        </row>
        <row r="40637">
          <cell r="B40637">
            <v>103857</v>
          </cell>
        </row>
        <row r="40638">
          <cell r="B40638">
            <v>103857</v>
          </cell>
        </row>
        <row r="40639">
          <cell r="B40639">
            <v>103857</v>
          </cell>
        </row>
        <row r="40640">
          <cell r="B40640">
            <v>103857</v>
          </cell>
        </row>
        <row r="40641">
          <cell r="B40641">
            <v>103857</v>
          </cell>
        </row>
        <row r="40642">
          <cell r="B40642">
            <v>93110</v>
          </cell>
        </row>
        <row r="40643">
          <cell r="B40643">
            <v>93110</v>
          </cell>
        </row>
        <row r="40644">
          <cell r="B40644">
            <v>93110</v>
          </cell>
        </row>
        <row r="40645">
          <cell r="B40645">
            <v>93110</v>
          </cell>
        </row>
        <row r="40646">
          <cell r="B40646">
            <v>93110</v>
          </cell>
        </row>
        <row r="40647">
          <cell r="B40647">
            <v>93110</v>
          </cell>
        </row>
        <row r="40648">
          <cell r="B40648">
            <v>93110</v>
          </cell>
        </row>
        <row r="40649">
          <cell r="B40649">
            <v>93110</v>
          </cell>
        </row>
        <row r="40650">
          <cell r="B40650">
            <v>93054</v>
          </cell>
        </row>
        <row r="40651">
          <cell r="B40651">
            <v>93054</v>
          </cell>
        </row>
        <row r="40652">
          <cell r="B40652">
            <v>93054</v>
          </cell>
        </row>
        <row r="40653">
          <cell r="B40653">
            <v>93054</v>
          </cell>
        </row>
        <row r="40654">
          <cell r="B40654">
            <v>93054</v>
          </cell>
        </row>
        <row r="40655">
          <cell r="B40655">
            <v>93054</v>
          </cell>
        </row>
        <row r="40656">
          <cell r="B40656">
            <v>93054</v>
          </cell>
        </row>
        <row r="40657">
          <cell r="B40657">
            <v>93054</v>
          </cell>
        </row>
        <row r="40658">
          <cell r="B40658">
            <v>93088</v>
          </cell>
        </row>
        <row r="40659">
          <cell r="B40659">
            <v>93088</v>
          </cell>
        </row>
        <row r="40660">
          <cell r="B40660">
            <v>93088</v>
          </cell>
        </row>
        <row r="40661">
          <cell r="B40661">
            <v>93088</v>
          </cell>
        </row>
        <row r="40662">
          <cell r="B40662">
            <v>93088</v>
          </cell>
        </row>
        <row r="40663">
          <cell r="B40663">
            <v>93088</v>
          </cell>
        </row>
        <row r="40664">
          <cell r="B40664">
            <v>93088</v>
          </cell>
        </row>
        <row r="40665">
          <cell r="B40665">
            <v>93088</v>
          </cell>
        </row>
        <row r="40666">
          <cell r="B40666">
            <v>93088</v>
          </cell>
        </row>
        <row r="40667">
          <cell r="B40667">
            <v>103894</v>
          </cell>
        </row>
        <row r="40668">
          <cell r="B40668">
            <v>103894</v>
          </cell>
        </row>
        <row r="40669">
          <cell r="B40669">
            <v>103894</v>
          </cell>
        </row>
        <row r="40670">
          <cell r="B40670">
            <v>103894</v>
          </cell>
        </row>
        <row r="40671">
          <cell r="B40671">
            <v>103894</v>
          </cell>
        </row>
        <row r="40672">
          <cell r="B40672">
            <v>103894</v>
          </cell>
        </row>
        <row r="40673">
          <cell r="B40673">
            <v>103894</v>
          </cell>
        </row>
        <row r="40674">
          <cell r="B40674">
            <v>103894</v>
          </cell>
        </row>
        <row r="40675">
          <cell r="B40675">
            <v>103825</v>
          </cell>
        </row>
        <row r="40676">
          <cell r="B40676">
            <v>103825</v>
          </cell>
        </row>
        <row r="40677">
          <cell r="B40677">
            <v>103825</v>
          </cell>
        </row>
        <row r="40678">
          <cell r="B40678">
            <v>103825</v>
          </cell>
        </row>
        <row r="40679">
          <cell r="B40679">
            <v>103825</v>
          </cell>
        </row>
        <row r="40680">
          <cell r="B40680">
            <v>103825</v>
          </cell>
        </row>
        <row r="40681">
          <cell r="B40681">
            <v>103825</v>
          </cell>
        </row>
        <row r="40682">
          <cell r="B40682">
            <v>103825</v>
          </cell>
        </row>
        <row r="40683">
          <cell r="B40683">
            <v>103858</v>
          </cell>
        </row>
        <row r="40684">
          <cell r="B40684">
            <v>103858</v>
          </cell>
        </row>
        <row r="40685">
          <cell r="B40685">
            <v>103858</v>
          </cell>
        </row>
        <row r="40686">
          <cell r="B40686">
            <v>103858</v>
          </cell>
        </row>
        <row r="40687">
          <cell r="B40687">
            <v>103858</v>
          </cell>
        </row>
        <row r="40688">
          <cell r="B40688">
            <v>103858</v>
          </cell>
        </row>
        <row r="40689">
          <cell r="B40689">
            <v>103858</v>
          </cell>
        </row>
        <row r="40690">
          <cell r="B40690">
            <v>103858</v>
          </cell>
        </row>
        <row r="40691">
          <cell r="B40691">
            <v>93111</v>
          </cell>
        </row>
        <row r="40692">
          <cell r="B40692">
            <v>93111</v>
          </cell>
        </row>
        <row r="40693">
          <cell r="B40693">
            <v>93111</v>
          </cell>
        </row>
        <row r="40694">
          <cell r="B40694">
            <v>93111</v>
          </cell>
        </row>
        <row r="40695">
          <cell r="B40695">
            <v>93111</v>
          </cell>
        </row>
        <row r="40696">
          <cell r="B40696">
            <v>93111</v>
          </cell>
        </row>
        <row r="40697">
          <cell r="B40697">
            <v>93111</v>
          </cell>
        </row>
        <row r="40698">
          <cell r="B40698">
            <v>93111</v>
          </cell>
        </row>
        <row r="40699">
          <cell r="B40699">
            <v>93059</v>
          </cell>
        </row>
        <row r="40700">
          <cell r="B40700">
            <v>93059</v>
          </cell>
        </row>
        <row r="40701">
          <cell r="B40701">
            <v>93059</v>
          </cell>
        </row>
        <row r="40702">
          <cell r="B40702">
            <v>93059</v>
          </cell>
        </row>
        <row r="40703">
          <cell r="B40703">
            <v>93059</v>
          </cell>
        </row>
        <row r="40704">
          <cell r="B40704">
            <v>93059</v>
          </cell>
        </row>
        <row r="40705">
          <cell r="B40705">
            <v>93059</v>
          </cell>
        </row>
        <row r="40706">
          <cell r="B40706">
            <v>93059</v>
          </cell>
        </row>
        <row r="40707">
          <cell r="B40707">
            <v>93093</v>
          </cell>
        </row>
        <row r="40708">
          <cell r="B40708">
            <v>93093</v>
          </cell>
        </row>
        <row r="40709">
          <cell r="B40709">
            <v>93093</v>
          </cell>
        </row>
        <row r="40710">
          <cell r="B40710">
            <v>93093</v>
          </cell>
        </row>
        <row r="40711">
          <cell r="B40711">
            <v>93093</v>
          </cell>
        </row>
        <row r="40712">
          <cell r="B40712">
            <v>93093</v>
          </cell>
        </row>
        <row r="40713">
          <cell r="B40713">
            <v>93093</v>
          </cell>
        </row>
        <row r="40714">
          <cell r="B40714">
            <v>93093</v>
          </cell>
        </row>
        <row r="40715">
          <cell r="B40715">
            <v>103899</v>
          </cell>
        </row>
        <row r="40716">
          <cell r="B40716">
            <v>103899</v>
          </cell>
        </row>
        <row r="40717">
          <cell r="B40717">
            <v>103899</v>
          </cell>
        </row>
        <row r="40718">
          <cell r="B40718">
            <v>103899</v>
          </cell>
        </row>
        <row r="40719">
          <cell r="B40719">
            <v>103899</v>
          </cell>
        </row>
        <row r="40720">
          <cell r="B40720">
            <v>103899</v>
          </cell>
        </row>
        <row r="40721">
          <cell r="B40721">
            <v>103899</v>
          </cell>
        </row>
        <row r="40722">
          <cell r="B40722">
            <v>103899</v>
          </cell>
        </row>
        <row r="40723">
          <cell r="B40723">
            <v>103830</v>
          </cell>
        </row>
        <row r="40724">
          <cell r="B40724">
            <v>103830</v>
          </cell>
        </row>
        <row r="40725">
          <cell r="B40725">
            <v>103830</v>
          </cell>
        </row>
        <row r="40726">
          <cell r="B40726">
            <v>103830</v>
          </cell>
        </row>
        <row r="40727">
          <cell r="B40727">
            <v>103830</v>
          </cell>
        </row>
        <row r="40728">
          <cell r="B40728">
            <v>103830</v>
          </cell>
        </row>
        <row r="40729">
          <cell r="B40729">
            <v>103830</v>
          </cell>
        </row>
        <row r="40730">
          <cell r="B40730">
            <v>103830</v>
          </cell>
        </row>
        <row r="40731">
          <cell r="B40731">
            <v>103863</v>
          </cell>
        </row>
        <row r="40732">
          <cell r="B40732">
            <v>103863</v>
          </cell>
        </row>
        <row r="40733">
          <cell r="B40733">
            <v>103863</v>
          </cell>
        </row>
        <row r="40734">
          <cell r="B40734">
            <v>103863</v>
          </cell>
        </row>
        <row r="40735">
          <cell r="B40735">
            <v>103863</v>
          </cell>
        </row>
        <row r="40736">
          <cell r="B40736">
            <v>103863</v>
          </cell>
        </row>
        <row r="40737">
          <cell r="B40737">
            <v>103863</v>
          </cell>
        </row>
        <row r="40738">
          <cell r="B40738">
            <v>103863</v>
          </cell>
        </row>
        <row r="40739">
          <cell r="B40739">
            <v>93114</v>
          </cell>
        </row>
        <row r="40740">
          <cell r="B40740">
            <v>93114</v>
          </cell>
        </row>
        <row r="40741">
          <cell r="B40741">
            <v>93114</v>
          </cell>
        </row>
        <row r="40742">
          <cell r="B40742">
            <v>93114</v>
          </cell>
        </row>
        <row r="40743">
          <cell r="B40743">
            <v>93114</v>
          </cell>
        </row>
        <row r="40744">
          <cell r="B40744">
            <v>93114</v>
          </cell>
        </row>
        <row r="40745">
          <cell r="B40745">
            <v>93114</v>
          </cell>
        </row>
        <row r="40746">
          <cell r="B40746">
            <v>93114</v>
          </cell>
        </row>
        <row r="40747">
          <cell r="B40747">
            <v>93075</v>
          </cell>
        </row>
        <row r="40748">
          <cell r="B40748">
            <v>93075</v>
          </cell>
        </row>
        <row r="40749">
          <cell r="B40749">
            <v>93075</v>
          </cell>
        </row>
        <row r="40750">
          <cell r="B40750">
            <v>93075</v>
          </cell>
        </row>
        <row r="40751">
          <cell r="B40751">
            <v>93075</v>
          </cell>
        </row>
        <row r="40752">
          <cell r="B40752">
            <v>93075</v>
          </cell>
        </row>
        <row r="40753">
          <cell r="B40753">
            <v>93075</v>
          </cell>
        </row>
        <row r="40754">
          <cell r="B40754">
            <v>93075</v>
          </cell>
        </row>
        <row r="40755">
          <cell r="B40755">
            <v>103876</v>
          </cell>
        </row>
        <row r="40756">
          <cell r="B40756">
            <v>103876</v>
          </cell>
        </row>
        <row r="40757">
          <cell r="B40757">
            <v>103876</v>
          </cell>
        </row>
        <row r="40758">
          <cell r="B40758">
            <v>103876</v>
          </cell>
        </row>
        <row r="40759">
          <cell r="B40759">
            <v>103876</v>
          </cell>
        </row>
        <row r="40760">
          <cell r="B40760">
            <v>103876</v>
          </cell>
        </row>
        <row r="40761">
          <cell r="B40761">
            <v>103876</v>
          </cell>
        </row>
        <row r="40762">
          <cell r="B40762">
            <v>103876</v>
          </cell>
        </row>
        <row r="40763">
          <cell r="B40763">
            <v>103807</v>
          </cell>
        </row>
        <row r="40764">
          <cell r="B40764">
            <v>103807</v>
          </cell>
        </row>
        <row r="40765">
          <cell r="B40765">
            <v>103807</v>
          </cell>
        </row>
        <row r="40766">
          <cell r="B40766">
            <v>103807</v>
          </cell>
        </row>
        <row r="40767">
          <cell r="B40767">
            <v>103807</v>
          </cell>
        </row>
        <row r="40768">
          <cell r="B40768">
            <v>103807</v>
          </cell>
        </row>
        <row r="40769">
          <cell r="B40769">
            <v>103807</v>
          </cell>
        </row>
        <row r="40770">
          <cell r="B40770">
            <v>103807</v>
          </cell>
        </row>
        <row r="40771">
          <cell r="B40771">
            <v>103840</v>
          </cell>
        </row>
        <row r="40772">
          <cell r="B40772">
            <v>103840</v>
          </cell>
        </row>
        <row r="40773">
          <cell r="B40773">
            <v>103840</v>
          </cell>
        </row>
        <row r="40774">
          <cell r="B40774">
            <v>103840</v>
          </cell>
        </row>
        <row r="40775">
          <cell r="B40775">
            <v>103840</v>
          </cell>
        </row>
        <row r="40776">
          <cell r="B40776">
            <v>103840</v>
          </cell>
        </row>
        <row r="40777">
          <cell r="B40777">
            <v>103840</v>
          </cell>
        </row>
        <row r="40778">
          <cell r="B40778">
            <v>103840</v>
          </cell>
        </row>
        <row r="40779">
          <cell r="B40779">
            <v>93098</v>
          </cell>
        </row>
        <row r="40780">
          <cell r="B40780">
            <v>93098</v>
          </cell>
        </row>
        <row r="40781">
          <cell r="B40781">
            <v>93098</v>
          </cell>
        </row>
        <row r="40782">
          <cell r="B40782">
            <v>93098</v>
          </cell>
        </row>
        <row r="40783">
          <cell r="B40783">
            <v>93098</v>
          </cell>
        </row>
        <row r="40784">
          <cell r="B40784">
            <v>93098</v>
          </cell>
        </row>
        <row r="40785">
          <cell r="B40785">
            <v>93098</v>
          </cell>
        </row>
        <row r="40786">
          <cell r="B40786">
            <v>93098</v>
          </cell>
        </row>
        <row r="40787">
          <cell r="B40787">
            <v>93120</v>
          </cell>
        </row>
        <row r="40788">
          <cell r="B40788">
            <v>93120</v>
          </cell>
        </row>
        <row r="40789">
          <cell r="B40789">
            <v>93120</v>
          </cell>
        </row>
        <row r="40790">
          <cell r="B40790">
            <v>93120</v>
          </cell>
        </row>
        <row r="40791">
          <cell r="B40791">
            <v>93120</v>
          </cell>
        </row>
        <row r="40792">
          <cell r="B40792">
            <v>93120</v>
          </cell>
        </row>
        <row r="40793">
          <cell r="B40793">
            <v>93120</v>
          </cell>
        </row>
        <row r="40794">
          <cell r="B40794">
            <v>93120</v>
          </cell>
        </row>
        <row r="40795">
          <cell r="B40795">
            <v>93077</v>
          </cell>
        </row>
        <row r="40796">
          <cell r="B40796">
            <v>93077</v>
          </cell>
        </row>
        <row r="40797">
          <cell r="B40797">
            <v>93077</v>
          </cell>
        </row>
        <row r="40798">
          <cell r="B40798">
            <v>93077</v>
          </cell>
        </row>
        <row r="40799">
          <cell r="B40799">
            <v>93077</v>
          </cell>
        </row>
        <row r="40800">
          <cell r="B40800">
            <v>93077</v>
          </cell>
        </row>
        <row r="40801">
          <cell r="B40801">
            <v>93077</v>
          </cell>
        </row>
        <row r="40802">
          <cell r="B40802">
            <v>93077</v>
          </cell>
        </row>
        <row r="40803">
          <cell r="B40803">
            <v>103879</v>
          </cell>
        </row>
        <row r="40804">
          <cell r="B40804">
            <v>103879</v>
          </cell>
        </row>
        <row r="40805">
          <cell r="B40805">
            <v>103879</v>
          </cell>
        </row>
        <row r="40806">
          <cell r="B40806">
            <v>103879</v>
          </cell>
        </row>
        <row r="40807">
          <cell r="B40807">
            <v>103879</v>
          </cell>
        </row>
        <row r="40808">
          <cell r="B40808">
            <v>103879</v>
          </cell>
        </row>
        <row r="40809">
          <cell r="B40809">
            <v>103879</v>
          </cell>
        </row>
        <row r="40810">
          <cell r="B40810">
            <v>103879</v>
          </cell>
        </row>
        <row r="40811">
          <cell r="B40811">
            <v>103810</v>
          </cell>
        </row>
        <row r="40812">
          <cell r="B40812">
            <v>103810</v>
          </cell>
        </row>
        <row r="40813">
          <cell r="B40813">
            <v>103810</v>
          </cell>
        </row>
        <row r="40814">
          <cell r="B40814">
            <v>103810</v>
          </cell>
        </row>
        <row r="40815">
          <cell r="B40815">
            <v>103810</v>
          </cell>
        </row>
        <row r="40816">
          <cell r="B40816">
            <v>103810</v>
          </cell>
        </row>
        <row r="40817">
          <cell r="B40817">
            <v>103810</v>
          </cell>
        </row>
        <row r="40818">
          <cell r="B40818">
            <v>103810</v>
          </cell>
        </row>
        <row r="40819">
          <cell r="B40819">
            <v>103843</v>
          </cell>
        </row>
        <row r="40820">
          <cell r="B40820">
            <v>103843</v>
          </cell>
        </row>
        <row r="40821">
          <cell r="B40821">
            <v>103843</v>
          </cell>
        </row>
        <row r="40822">
          <cell r="B40822">
            <v>103843</v>
          </cell>
        </row>
        <row r="40823">
          <cell r="B40823">
            <v>103843</v>
          </cell>
        </row>
        <row r="40824">
          <cell r="B40824">
            <v>103843</v>
          </cell>
        </row>
        <row r="40825">
          <cell r="B40825">
            <v>103843</v>
          </cell>
        </row>
        <row r="40826">
          <cell r="B40826">
            <v>103843</v>
          </cell>
        </row>
        <row r="40827">
          <cell r="B40827">
            <v>93100</v>
          </cell>
        </row>
        <row r="40828">
          <cell r="B40828">
            <v>93100</v>
          </cell>
        </row>
        <row r="40829">
          <cell r="B40829">
            <v>93100</v>
          </cell>
        </row>
        <row r="40830">
          <cell r="B40830">
            <v>93100</v>
          </cell>
        </row>
        <row r="40831">
          <cell r="B40831">
            <v>93100</v>
          </cell>
        </row>
        <row r="40832">
          <cell r="B40832">
            <v>93100</v>
          </cell>
        </row>
        <row r="40833">
          <cell r="B40833">
            <v>93100</v>
          </cell>
        </row>
        <row r="40834">
          <cell r="B40834">
            <v>93100</v>
          </cell>
        </row>
        <row r="40835">
          <cell r="B40835">
            <v>93121</v>
          </cell>
        </row>
        <row r="40836">
          <cell r="B40836">
            <v>93121</v>
          </cell>
        </row>
        <row r="40837">
          <cell r="B40837">
            <v>93121</v>
          </cell>
        </row>
        <row r="40838">
          <cell r="B40838">
            <v>93121</v>
          </cell>
        </row>
        <row r="40839">
          <cell r="B40839">
            <v>93121</v>
          </cell>
        </row>
        <row r="40840">
          <cell r="B40840">
            <v>93121</v>
          </cell>
        </row>
        <row r="40841">
          <cell r="B40841">
            <v>93121</v>
          </cell>
        </row>
        <row r="40842">
          <cell r="B40842">
            <v>93121</v>
          </cell>
        </row>
        <row r="40843">
          <cell r="B40843">
            <v>93078</v>
          </cell>
        </row>
        <row r="40844">
          <cell r="B40844">
            <v>93078</v>
          </cell>
        </row>
        <row r="40845">
          <cell r="B40845">
            <v>93078</v>
          </cell>
        </row>
        <row r="40846">
          <cell r="B40846">
            <v>93078</v>
          </cell>
        </row>
        <row r="40847">
          <cell r="B40847">
            <v>93078</v>
          </cell>
        </row>
        <row r="40848">
          <cell r="B40848">
            <v>93078</v>
          </cell>
        </row>
        <row r="40849">
          <cell r="B40849">
            <v>93078</v>
          </cell>
        </row>
        <row r="40850">
          <cell r="B40850">
            <v>93078</v>
          </cell>
        </row>
        <row r="40851">
          <cell r="B40851">
            <v>103880</v>
          </cell>
        </row>
        <row r="40852">
          <cell r="B40852">
            <v>103880</v>
          </cell>
        </row>
        <row r="40853">
          <cell r="B40853">
            <v>103880</v>
          </cell>
        </row>
        <row r="40854">
          <cell r="B40854">
            <v>103880</v>
          </cell>
        </row>
        <row r="40855">
          <cell r="B40855">
            <v>103880</v>
          </cell>
        </row>
        <row r="40856">
          <cell r="B40856">
            <v>103880</v>
          </cell>
        </row>
        <row r="40857">
          <cell r="B40857">
            <v>103880</v>
          </cell>
        </row>
        <row r="40858">
          <cell r="B40858">
            <v>103880</v>
          </cell>
        </row>
        <row r="40859">
          <cell r="B40859">
            <v>103811</v>
          </cell>
        </row>
        <row r="40860">
          <cell r="B40860">
            <v>103811</v>
          </cell>
        </row>
        <row r="40861">
          <cell r="B40861">
            <v>103811</v>
          </cell>
        </row>
        <row r="40862">
          <cell r="B40862">
            <v>103811</v>
          </cell>
        </row>
        <row r="40863">
          <cell r="B40863">
            <v>103811</v>
          </cell>
        </row>
        <row r="40864">
          <cell r="B40864">
            <v>103811</v>
          </cell>
        </row>
        <row r="40865">
          <cell r="B40865">
            <v>103811</v>
          </cell>
        </row>
        <row r="40866">
          <cell r="B40866">
            <v>103811</v>
          </cell>
        </row>
        <row r="40867">
          <cell r="B40867">
            <v>103844</v>
          </cell>
        </row>
        <row r="40868">
          <cell r="B40868">
            <v>103844</v>
          </cell>
        </row>
        <row r="40869">
          <cell r="B40869">
            <v>103844</v>
          </cell>
        </row>
        <row r="40870">
          <cell r="B40870">
            <v>103844</v>
          </cell>
        </row>
        <row r="40871">
          <cell r="B40871">
            <v>103844</v>
          </cell>
        </row>
        <row r="40872">
          <cell r="B40872">
            <v>103844</v>
          </cell>
        </row>
        <row r="40873">
          <cell r="B40873">
            <v>103844</v>
          </cell>
        </row>
        <row r="40874">
          <cell r="B40874">
            <v>103844</v>
          </cell>
        </row>
        <row r="40875">
          <cell r="B40875">
            <v>93101</v>
          </cell>
        </row>
        <row r="40876">
          <cell r="B40876">
            <v>93101</v>
          </cell>
        </row>
        <row r="40877">
          <cell r="B40877">
            <v>93101</v>
          </cell>
        </row>
        <row r="40878">
          <cell r="B40878">
            <v>93101</v>
          </cell>
        </row>
        <row r="40879">
          <cell r="B40879">
            <v>93101</v>
          </cell>
        </row>
        <row r="40880">
          <cell r="B40880">
            <v>93101</v>
          </cell>
        </row>
        <row r="40881">
          <cell r="B40881">
            <v>93101</v>
          </cell>
        </row>
        <row r="40882">
          <cell r="B40882">
            <v>93101</v>
          </cell>
        </row>
        <row r="40883">
          <cell r="B40883">
            <v>92311</v>
          </cell>
        </row>
        <row r="40884">
          <cell r="B40884">
            <v>92311</v>
          </cell>
        </row>
        <row r="40885">
          <cell r="B40885">
            <v>92311</v>
          </cell>
        </row>
        <row r="40886">
          <cell r="B40886">
            <v>92311</v>
          </cell>
        </row>
        <row r="40887">
          <cell r="B40887">
            <v>92311</v>
          </cell>
        </row>
        <row r="40888">
          <cell r="B40888">
            <v>92311</v>
          </cell>
        </row>
        <row r="40889">
          <cell r="B40889">
            <v>92311</v>
          </cell>
        </row>
        <row r="40890">
          <cell r="B40890">
            <v>103874</v>
          </cell>
        </row>
        <row r="40891">
          <cell r="B40891">
            <v>103874</v>
          </cell>
        </row>
        <row r="40892">
          <cell r="B40892">
            <v>103874</v>
          </cell>
        </row>
        <row r="40893">
          <cell r="B40893">
            <v>103874</v>
          </cell>
        </row>
        <row r="40894">
          <cell r="B40894">
            <v>103874</v>
          </cell>
        </row>
        <row r="40895">
          <cell r="B40895">
            <v>103874</v>
          </cell>
        </row>
        <row r="40896">
          <cell r="B40896">
            <v>103874</v>
          </cell>
        </row>
        <row r="40897">
          <cell r="B40897">
            <v>103805</v>
          </cell>
        </row>
        <row r="40898">
          <cell r="B40898">
            <v>103805</v>
          </cell>
        </row>
        <row r="40899">
          <cell r="B40899">
            <v>103805</v>
          </cell>
        </row>
        <row r="40900">
          <cell r="B40900">
            <v>103805</v>
          </cell>
        </row>
        <row r="40901">
          <cell r="B40901">
            <v>103805</v>
          </cell>
        </row>
        <row r="40902">
          <cell r="B40902">
            <v>103805</v>
          </cell>
        </row>
        <row r="40903">
          <cell r="B40903">
            <v>103805</v>
          </cell>
        </row>
        <row r="40904">
          <cell r="B40904">
            <v>103838</v>
          </cell>
        </row>
        <row r="40905">
          <cell r="B40905">
            <v>103838</v>
          </cell>
        </row>
        <row r="40906">
          <cell r="B40906">
            <v>103838</v>
          </cell>
        </row>
        <row r="40907">
          <cell r="B40907">
            <v>103838</v>
          </cell>
        </row>
        <row r="40908">
          <cell r="B40908">
            <v>103838</v>
          </cell>
        </row>
        <row r="40909">
          <cell r="B40909">
            <v>103838</v>
          </cell>
        </row>
        <row r="40910">
          <cell r="B40910">
            <v>103838</v>
          </cell>
        </row>
        <row r="40911">
          <cell r="B40911">
            <v>92326</v>
          </cell>
        </row>
        <row r="40912">
          <cell r="B40912">
            <v>92326</v>
          </cell>
        </row>
        <row r="40913">
          <cell r="B40913">
            <v>92326</v>
          </cell>
        </row>
        <row r="40914">
          <cell r="B40914">
            <v>92326</v>
          </cell>
        </row>
        <row r="40915">
          <cell r="B40915">
            <v>92326</v>
          </cell>
        </row>
        <row r="40916">
          <cell r="B40916">
            <v>92326</v>
          </cell>
        </row>
        <row r="40917">
          <cell r="B40917">
            <v>92326</v>
          </cell>
        </row>
        <row r="40918">
          <cell r="B40918">
            <v>92287</v>
          </cell>
        </row>
        <row r="40919">
          <cell r="B40919">
            <v>92287</v>
          </cell>
        </row>
        <row r="40920">
          <cell r="B40920">
            <v>92287</v>
          </cell>
        </row>
        <row r="40921">
          <cell r="B40921">
            <v>92287</v>
          </cell>
        </row>
        <row r="40922">
          <cell r="B40922">
            <v>92287</v>
          </cell>
        </row>
        <row r="40923">
          <cell r="B40923">
            <v>92287</v>
          </cell>
        </row>
        <row r="40924">
          <cell r="B40924">
            <v>92287</v>
          </cell>
        </row>
        <row r="40925">
          <cell r="B40925">
            <v>92312</v>
          </cell>
        </row>
        <row r="40926">
          <cell r="B40926">
            <v>92312</v>
          </cell>
        </row>
        <row r="40927">
          <cell r="B40927">
            <v>92312</v>
          </cell>
        </row>
        <row r="40928">
          <cell r="B40928">
            <v>92312</v>
          </cell>
        </row>
        <row r="40929">
          <cell r="B40929">
            <v>92312</v>
          </cell>
        </row>
        <row r="40930">
          <cell r="B40930">
            <v>92312</v>
          </cell>
        </row>
        <row r="40931">
          <cell r="B40931">
            <v>92312</v>
          </cell>
        </row>
        <row r="40932">
          <cell r="B40932">
            <v>103877</v>
          </cell>
        </row>
        <row r="40933">
          <cell r="B40933">
            <v>103877</v>
          </cell>
        </row>
        <row r="40934">
          <cell r="B40934">
            <v>103877</v>
          </cell>
        </row>
        <row r="40935">
          <cell r="B40935">
            <v>103877</v>
          </cell>
        </row>
        <row r="40936">
          <cell r="B40936">
            <v>103877</v>
          </cell>
        </row>
        <row r="40937">
          <cell r="B40937">
            <v>103877</v>
          </cell>
        </row>
        <row r="40938">
          <cell r="B40938">
            <v>103877</v>
          </cell>
        </row>
        <row r="40939">
          <cell r="B40939">
            <v>103808</v>
          </cell>
        </row>
        <row r="40940">
          <cell r="B40940">
            <v>103808</v>
          </cell>
        </row>
        <row r="40941">
          <cell r="B40941">
            <v>103808</v>
          </cell>
        </row>
        <row r="40942">
          <cell r="B40942">
            <v>103808</v>
          </cell>
        </row>
        <row r="40943">
          <cell r="B40943">
            <v>103808</v>
          </cell>
        </row>
        <row r="40944">
          <cell r="B40944">
            <v>103808</v>
          </cell>
        </row>
        <row r="40945">
          <cell r="B40945">
            <v>103808</v>
          </cell>
        </row>
        <row r="40946">
          <cell r="B40946">
            <v>103841</v>
          </cell>
        </row>
        <row r="40947">
          <cell r="B40947">
            <v>103841</v>
          </cell>
        </row>
        <row r="40948">
          <cell r="B40948">
            <v>103841</v>
          </cell>
        </row>
        <row r="40949">
          <cell r="B40949">
            <v>103841</v>
          </cell>
        </row>
        <row r="40950">
          <cell r="B40950">
            <v>103841</v>
          </cell>
        </row>
        <row r="40951">
          <cell r="B40951">
            <v>103841</v>
          </cell>
        </row>
        <row r="40952">
          <cell r="B40952">
            <v>103841</v>
          </cell>
        </row>
        <row r="40953">
          <cell r="B40953">
            <v>92327</v>
          </cell>
        </row>
        <row r="40954">
          <cell r="B40954">
            <v>92327</v>
          </cell>
        </row>
        <row r="40955">
          <cell r="B40955">
            <v>92327</v>
          </cell>
        </row>
        <row r="40956">
          <cell r="B40956">
            <v>92327</v>
          </cell>
        </row>
        <row r="40957">
          <cell r="B40957">
            <v>92327</v>
          </cell>
        </row>
        <row r="40958">
          <cell r="B40958">
            <v>92327</v>
          </cell>
        </row>
        <row r="40959">
          <cell r="B40959">
            <v>92327</v>
          </cell>
        </row>
        <row r="40960">
          <cell r="B40960">
            <v>92288</v>
          </cell>
        </row>
        <row r="40961">
          <cell r="B40961">
            <v>92288</v>
          </cell>
        </row>
        <row r="40962">
          <cell r="B40962">
            <v>92288</v>
          </cell>
        </row>
        <row r="40963">
          <cell r="B40963">
            <v>92288</v>
          </cell>
        </row>
        <row r="40964">
          <cell r="B40964">
            <v>92288</v>
          </cell>
        </row>
        <row r="40965">
          <cell r="B40965">
            <v>92288</v>
          </cell>
        </row>
        <row r="40966">
          <cell r="B40966">
            <v>92288</v>
          </cell>
        </row>
        <row r="40967">
          <cell r="B40967">
            <v>92313</v>
          </cell>
        </row>
        <row r="40968">
          <cell r="B40968">
            <v>92313</v>
          </cell>
        </row>
        <row r="40969">
          <cell r="B40969">
            <v>92313</v>
          </cell>
        </row>
        <row r="40970">
          <cell r="B40970">
            <v>92313</v>
          </cell>
        </row>
        <row r="40971">
          <cell r="B40971">
            <v>92313</v>
          </cell>
        </row>
        <row r="40972">
          <cell r="B40972">
            <v>92313</v>
          </cell>
        </row>
        <row r="40973">
          <cell r="B40973">
            <v>92313</v>
          </cell>
        </row>
        <row r="40974">
          <cell r="B40974">
            <v>103881</v>
          </cell>
        </row>
        <row r="40975">
          <cell r="B40975">
            <v>103881</v>
          </cell>
        </row>
        <row r="40976">
          <cell r="B40976">
            <v>103881</v>
          </cell>
        </row>
        <row r="40977">
          <cell r="B40977">
            <v>103881</v>
          </cell>
        </row>
        <row r="40978">
          <cell r="B40978">
            <v>103881</v>
          </cell>
        </row>
        <row r="40979">
          <cell r="B40979">
            <v>103881</v>
          </cell>
        </row>
        <row r="40980">
          <cell r="B40980">
            <v>103881</v>
          </cell>
        </row>
        <row r="40981">
          <cell r="B40981">
            <v>103812</v>
          </cell>
        </row>
        <row r="40982">
          <cell r="B40982">
            <v>103812</v>
          </cell>
        </row>
        <row r="40983">
          <cell r="B40983">
            <v>103812</v>
          </cell>
        </row>
        <row r="40984">
          <cell r="B40984">
            <v>103812</v>
          </cell>
        </row>
        <row r="40985">
          <cell r="B40985">
            <v>103812</v>
          </cell>
        </row>
        <row r="40986">
          <cell r="B40986">
            <v>103812</v>
          </cell>
        </row>
        <row r="40987">
          <cell r="B40987">
            <v>103812</v>
          </cell>
        </row>
        <row r="40988">
          <cell r="B40988">
            <v>103845</v>
          </cell>
        </row>
        <row r="40989">
          <cell r="B40989">
            <v>103845</v>
          </cell>
        </row>
        <row r="40990">
          <cell r="B40990">
            <v>103845</v>
          </cell>
        </row>
        <row r="40991">
          <cell r="B40991">
            <v>103845</v>
          </cell>
        </row>
        <row r="40992">
          <cell r="B40992">
            <v>103845</v>
          </cell>
        </row>
        <row r="40993">
          <cell r="B40993">
            <v>103845</v>
          </cell>
        </row>
        <row r="40994">
          <cell r="B40994">
            <v>103845</v>
          </cell>
        </row>
        <row r="40995">
          <cell r="B40995">
            <v>92328</v>
          </cell>
        </row>
        <row r="40996">
          <cell r="B40996">
            <v>92328</v>
          </cell>
        </row>
        <row r="40997">
          <cell r="B40997">
            <v>92328</v>
          </cell>
        </row>
        <row r="40998">
          <cell r="B40998">
            <v>92328</v>
          </cell>
        </row>
        <row r="40999">
          <cell r="B40999">
            <v>92328</v>
          </cell>
        </row>
        <row r="41000">
          <cell r="B41000">
            <v>92328</v>
          </cell>
        </row>
        <row r="41001">
          <cell r="B41001">
            <v>92328</v>
          </cell>
        </row>
        <row r="41002">
          <cell r="B41002">
            <v>92289</v>
          </cell>
        </row>
        <row r="41003">
          <cell r="B41003">
            <v>92289</v>
          </cell>
        </row>
        <row r="41004">
          <cell r="B41004">
            <v>92289</v>
          </cell>
        </row>
        <row r="41005">
          <cell r="B41005">
            <v>92289</v>
          </cell>
        </row>
        <row r="41006">
          <cell r="B41006">
            <v>92289</v>
          </cell>
        </row>
        <row r="41007">
          <cell r="B41007">
            <v>92289</v>
          </cell>
        </row>
        <row r="41008">
          <cell r="B41008">
            <v>92289</v>
          </cell>
        </row>
        <row r="41009">
          <cell r="B41009">
            <v>92290</v>
          </cell>
        </row>
        <row r="41010">
          <cell r="B41010">
            <v>92290</v>
          </cell>
        </row>
        <row r="41011">
          <cell r="B41011">
            <v>92290</v>
          </cell>
        </row>
        <row r="41012">
          <cell r="B41012">
            <v>92290</v>
          </cell>
        </row>
        <row r="41013">
          <cell r="B41013">
            <v>92290</v>
          </cell>
        </row>
        <row r="41014">
          <cell r="B41014">
            <v>92290</v>
          </cell>
        </row>
        <row r="41015">
          <cell r="B41015">
            <v>92290</v>
          </cell>
        </row>
        <row r="41016">
          <cell r="B41016">
            <v>92291</v>
          </cell>
        </row>
        <row r="41017">
          <cell r="B41017">
            <v>92291</v>
          </cell>
        </row>
        <row r="41018">
          <cell r="B41018">
            <v>92291</v>
          </cell>
        </row>
        <row r="41019">
          <cell r="B41019">
            <v>92291</v>
          </cell>
        </row>
        <row r="41020">
          <cell r="B41020">
            <v>92291</v>
          </cell>
        </row>
        <row r="41021">
          <cell r="B41021">
            <v>92291</v>
          </cell>
        </row>
        <row r="41022">
          <cell r="B41022">
            <v>92291</v>
          </cell>
        </row>
        <row r="41023">
          <cell r="B41023">
            <v>92292</v>
          </cell>
        </row>
        <row r="41024">
          <cell r="B41024">
            <v>92292</v>
          </cell>
        </row>
        <row r="41025">
          <cell r="B41025">
            <v>92292</v>
          </cell>
        </row>
        <row r="41026">
          <cell r="B41026">
            <v>92292</v>
          </cell>
        </row>
        <row r="41027">
          <cell r="B41027">
            <v>92292</v>
          </cell>
        </row>
        <row r="41028">
          <cell r="B41028">
            <v>92292</v>
          </cell>
        </row>
        <row r="41029">
          <cell r="B41029">
            <v>92292</v>
          </cell>
        </row>
        <row r="41030">
          <cell r="B41030">
            <v>93082</v>
          </cell>
        </row>
        <row r="41031">
          <cell r="B41031">
            <v>93082</v>
          </cell>
        </row>
        <row r="41032">
          <cell r="B41032">
            <v>93082</v>
          </cell>
        </row>
        <row r="41033">
          <cell r="B41033">
            <v>93082</v>
          </cell>
        </row>
        <row r="41034">
          <cell r="B41034">
            <v>93082</v>
          </cell>
        </row>
        <row r="41035">
          <cell r="B41035">
            <v>93082</v>
          </cell>
        </row>
        <row r="41036">
          <cell r="B41036">
            <v>93082</v>
          </cell>
        </row>
        <row r="41037">
          <cell r="B41037">
            <v>103885</v>
          </cell>
        </row>
        <row r="41038">
          <cell r="B41038">
            <v>103885</v>
          </cell>
        </row>
        <row r="41039">
          <cell r="B41039">
            <v>103885</v>
          </cell>
        </row>
        <row r="41040">
          <cell r="B41040">
            <v>103885</v>
          </cell>
        </row>
        <row r="41041">
          <cell r="B41041">
            <v>103885</v>
          </cell>
        </row>
        <row r="41042">
          <cell r="B41042">
            <v>103885</v>
          </cell>
        </row>
        <row r="41043">
          <cell r="B41043">
            <v>103885</v>
          </cell>
        </row>
        <row r="41044">
          <cell r="B41044">
            <v>103816</v>
          </cell>
        </row>
        <row r="41045">
          <cell r="B41045">
            <v>103816</v>
          </cell>
        </row>
        <row r="41046">
          <cell r="B41046">
            <v>103816</v>
          </cell>
        </row>
        <row r="41047">
          <cell r="B41047">
            <v>103816</v>
          </cell>
        </row>
        <row r="41048">
          <cell r="B41048">
            <v>103816</v>
          </cell>
        </row>
        <row r="41049">
          <cell r="B41049">
            <v>103816</v>
          </cell>
        </row>
        <row r="41050">
          <cell r="B41050">
            <v>103816</v>
          </cell>
        </row>
        <row r="41051">
          <cell r="B41051">
            <v>103849</v>
          </cell>
        </row>
        <row r="41052">
          <cell r="B41052">
            <v>103849</v>
          </cell>
        </row>
        <row r="41053">
          <cell r="B41053">
            <v>103849</v>
          </cell>
        </row>
        <row r="41054">
          <cell r="B41054">
            <v>103849</v>
          </cell>
        </row>
        <row r="41055">
          <cell r="B41055">
            <v>103849</v>
          </cell>
        </row>
        <row r="41056">
          <cell r="B41056">
            <v>103849</v>
          </cell>
        </row>
        <row r="41057">
          <cell r="B41057">
            <v>103849</v>
          </cell>
        </row>
        <row r="41058">
          <cell r="B41058">
            <v>93105</v>
          </cell>
        </row>
        <row r="41059">
          <cell r="B41059">
            <v>93105</v>
          </cell>
        </row>
        <row r="41060">
          <cell r="B41060">
            <v>93105</v>
          </cell>
        </row>
        <row r="41061">
          <cell r="B41061">
            <v>93105</v>
          </cell>
        </row>
        <row r="41062">
          <cell r="B41062">
            <v>93105</v>
          </cell>
        </row>
        <row r="41063">
          <cell r="B41063">
            <v>93105</v>
          </cell>
        </row>
        <row r="41064">
          <cell r="B41064">
            <v>93105</v>
          </cell>
        </row>
        <row r="41065">
          <cell r="B41065">
            <v>93055</v>
          </cell>
        </row>
        <row r="41066">
          <cell r="B41066">
            <v>93055</v>
          </cell>
        </row>
        <row r="41067">
          <cell r="B41067">
            <v>93055</v>
          </cell>
        </row>
        <row r="41068">
          <cell r="B41068">
            <v>93055</v>
          </cell>
        </row>
        <row r="41069">
          <cell r="B41069">
            <v>93055</v>
          </cell>
        </row>
        <row r="41070">
          <cell r="B41070">
            <v>93055</v>
          </cell>
        </row>
        <row r="41071">
          <cell r="B41071">
            <v>93055</v>
          </cell>
        </row>
        <row r="41072">
          <cell r="B41072">
            <v>93089</v>
          </cell>
        </row>
        <row r="41073">
          <cell r="B41073">
            <v>93089</v>
          </cell>
        </row>
        <row r="41074">
          <cell r="B41074">
            <v>93089</v>
          </cell>
        </row>
        <row r="41075">
          <cell r="B41075">
            <v>93089</v>
          </cell>
        </row>
        <row r="41076">
          <cell r="B41076">
            <v>93089</v>
          </cell>
        </row>
        <row r="41077">
          <cell r="B41077">
            <v>93089</v>
          </cell>
        </row>
        <row r="41078">
          <cell r="B41078">
            <v>93089</v>
          </cell>
        </row>
        <row r="41079">
          <cell r="B41079">
            <v>103891</v>
          </cell>
        </row>
        <row r="41080">
          <cell r="B41080">
            <v>103891</v>
          </cell>
        </row>
        <row r="41081">
          <cell r="B41081">
            <v>103891</v>
          </cell>
        </row>
        <row r="41082">
          <cell r="B41082">
            <v>103891</v>
          </cell>
        </row>
        <row r="41083">
          <cell r="B41083">
            <v>103891</v>
          </cell>
        </row>
        <row r="41084">
          <cell r="B41084">
            <v>103891</v>
          </cell>
        </row>
        <row r="41085">
          <cell r="B41085">
            <v>103891</v>
          </cell>
        </row>
        <row r="41086">
          <cell r="B41086">
            <v>103822</v>
          </cell>
        </row>
        <row r="41087">
          <cell r="B41087">
            <v>103822</v>
          </cell>
        </row>
        <row r="41088">
          <cell r="B41088">
            <v>103822</v>
          </cell>
        </row>
        <row r="41089">
          <cell r="B41089">
            <v>103822</v>
          </cell>
        </row>
        <row r="41090">
          <cell r="B41090">
            <v>103822</v>
          </cell>
        </row>
        <row r="41091">
          <cell r="B41091">
            <v>103822</v>
          </cell>
        </row>
        <row r="41092">
          <cell r="B41092">
            <v>103822</v>
          </cell>
        </row>
        <row r="41093">
          <cell r="B41093">
            <v>103855</v>
          </cell>
        </row>
        <row r="41094">
          <cell r="B41094">
            <v>103855</v>
          </cell>
        </row>
        <row r="41095">
          <cell r="B41095">
            <v>103855</v>
          </cell>
        </row>
        <row r="41096">
          <cell r="B41096">
            <v>103855</v>
          </cell>
        </row>
        <row r="41097">
          <cell r="B41097">
            <v>103855</v>
          </cell>
        </row>
        <row r="41098">
          <cell r="B41098">
            <v>103855</v>
          </cell>
        </row>
        <row r="41099">
          <cell r="B41099">
            <v>103855</v>
          </cell>
        </row>
        <row r="41100">
          <cell r="B41100">
            <v>93112</v>
          </cell>
        </row>
        <row r="41101">
          <cell r="B41101">
            <v>93112</v>
          </cell>
        </row>
        <row r="41102">
          <cell r="B41102">
            <v>93112</v>
          </cell>
        </row>
        <row r="41103">
          <cell r="B41103">
            <v>93112</v>
          </cell>
        </row>
        <row r="41104">
          <cell r="B41104">
            <v>93112</v>
          </cell>
        </row>
        <row r="41105">
          <cell r="B41105">
            <v>93112</v>
          </cell>
        </row>
        <row r="41106">
          <cell r="B41106">
            <v>93112</v>
          </cell>
        </row>
        <row r="41107">
          <cell r="B41107">
            <v>93060</v>
          </cell>
        </row>
        <row r="41108">
          <cell r="B41108">
            <v>93060</v>
          </cell>
        </row>
        <row r="41109">
          <cell r="B41109">
            <v>93060</v>
          </cell>
        </row>
        <row r="41110">
          <cell r="B41110">
            <v>93060</v>
          </cell>
        </row>
        <row r="41111">
          <cell r="B41111">
            <v>93060</v>
          </cell>
        </row>
        <row r="41112">
          <cell r="B41112">
            <v>93060</v>
          </cell>
        </row>
        <row r="41113">
          <cell r="B41113">
            <v>93060</v>
          </cell>
        </row>
        <row r="41114">
          <cell r="B41114">
            <v>93094</v>
          </cell>
        </row>
        <row r="41115">
          <cell r="B41115">
            <v>93094</v>
          </cell>
        </row>
        <row r="41116">
          <cell r="B41116">
            <v>93094</v>
          </cell>
        </row>
        <row r="41117">
          <cell r="B41117">
            <v>93094</v>
          </cell>
        </row>
        <row r="41118">
          <cell r="B41118">
            <v>93094</v>
          </cell>
        </row>
        <row r="41119">
          <cell r="B41119">
            <v>93094</v>
          </cell>
        </row>
        <row r="41120">
          <cell r="B41120">
            <v>93094</v>
          </cell>
        </row>
        <row r="41121">
          <cell r="B41121">
            <v>103897</v>
          </cell>
        </row>
        <row r="41122">
          <cell r="B41122">
            <v>103897</v>
          </cell>
        </row>
        <row r="41123">
          <cell r="B41123">
            <v>103897</v>
          </cell>
        </row>
        <row r="41124">
          <cell r="B41124">
            <v>103897</v>
          </cell>
        </row>
        <row r="41125">
          <cell r="B41125">
            <v>103897</v>
          </cell>
        </row>
        <row r="41126">
          <cell r="B41126">
            <v>103897</v>
          </cell>
        </row>
        <row r="41127">
          <cell r="B41127">
            <v>103897</v>
          </cell>
        </row>
        <row r="41128">
          <cell r="B41128">
            <v>103828</v>
          </cell>
        </row>
        <row r="41129">
          <cell r="B41129">
            <v>103828</v>
          </cell>
        </row>
        <row r="41130">
          <cell r="B41130">
            <v>103828</v>
          </cell>
        </row>
        <row r="41131">
          <cell r="B41131">
            <v>103828</v>
          </cell>
        </row>
        <row r="41132">
          <cell r="B41132">
            <v>103828</v>
          </cell>
        </row>
        <row r="41133">
          <cell r="B41133">
            <v>103828</v>
          </cell>
        </row>
        <row r="41134">
          <cell r="B41134">
            <v>103828</v>
          </cell>
        </row>
        <row r="41135">
          <cell r="B41135">
            <v>103861</v>
          </cell>
        </row>
        <row r="41136">
          <cell r="B41136">
            <v>103861</v>
          </cell>
        </row>
        <row r="41137">
          <cell r="B41137">
            <v>103861</v>
          </cell>
        </row>
        <row r="41138">
          <cell r="B41138">
            <v>103861</v>
          </cell>
        </row>
        <row r="41139">
          <cell r="B41139">
            <v>103861</v>
          </cell>
        </row>
        <row r="41140">
          <cell r="B41140">
            <v>103861</v>
          </cell>
        </row>
        <row r="41141">
          <cell r="B41141">
            <v>103861</v>
          </cell>
        </row>
        <row r="41142">
          <cell r="B41142">
            <v>93115</v>
          </cell>
        </row>
        <row r="41143">
          <cell r="B41143">
            <v>93115</v>
          </cell>
        </row>
        <row r="41144">
          <cell r="B41144">
            <v>93115</v>
          </cell>
        </row>
        <row r="41145">
          <cell r="B41145">
            <v>93115</v>
          </cell>
        </row>
        <row r="41146">
          <cell r="B41146">
            <v>93115</v>
          </cell>
        </row>
        <row r="41147">
          <cell r="B41147">
            <v>93115</v>
          </cell>
        </row>
        <row r="41148">
          <cell r="B41148">
            <v>93115</v>
          </cell>
        </row>
        <row r="41149">
          <cell r="B41149">
            <v>93074</v>
          </cell>
        </row>
        <row r="41150">
          <cell r="B41150">
            <v>93074</v>
          </cell>
        </row>
        <row r="41151">
          <cell r="B41151">
            <v>93074</v>
          </cell>
        </row>
        <row r="41152">
          <cell r="B41152">
            <v>93074</v>
          </cell>
        </row>
        <row r="41153">
          <cell r="B41153">
            <v>93074</v>
          </cell>
        </row>
        <row r="41154">
          <cell r="B41154">
            <v>93074</v>
          </cell>
        </row>
        <row r="41155">
          <cell r="B41155">
            <v>93074</v>
          </cell>
        </row>
        <row r="41156">
          <cell r="B41156">
            <v>103875</v>
          </cell>
        </row>
        <row r="41157">
          <cell r="B41157">
            <v>103875</v>
          </cell>
        </row>
        <row r="41158">
          <cell r="B41158">
            <v>103875</v>
          </cell>
        </row>
        <row r="41159">
          <cell r="B41159">
            <v>103875</v>
          </cell>
        </row>
        <row r="41160">
          <cell r="B41160">
            <v>103875</v>
          </cell>
        </row>
        <row r="41161">
          <cell r="B41161">
            <v>103875</v>
          </cell>
        </row>
        <row r="41162">
          <cell r="B41162">
            <v>103875</v>
          </cell>
        </row>
        <row r="41163">
          <cell r="B41163">
            <v>103806</v>
          </cell>
        </row>
        <row r="41164">
          <cell r="B41164">
            <v>103806</v>
          </cell>
        </row>
        <row r="41165">
          <cell r="B41165">
            <v>103806</v>
          </cell>
        </row>
        <row r="41166">
          <cell r="B41166">
            <v>103806</v>
          </cell>
        </row>
        <row r="41167">
          <cell r="B41167">
            <v>103806</v>
          </cell>
        </row>
        <row r="41168">
          <cell r="B41168">
            <v>103806</v>
          </cell>
        </row>
        <row r="41169">
          <cell r="B41169">
            <v>103806</v>
          </cell>
        </row>
        <row r="41170">
          <cell r="B41170">
            <v>103839</v>
          </cell>
        </row>
        <row r="41171">
          <cell r="B41171">
            <v>103839</v>
          </cell>
        </row>
        <row r="41172">
          <cell r="B41172">
            <v>103839</v>
          </cell>
        </row>
        <row r="41173">
          <cell r="B41173">
            <v>103839</v>
          </cell>
        </row>
        <row r="41174">
          <cell r="B41174">
            <v>103839</v>
          </cell>
        </row>
        <row r="41175">
          <cell r="B41175">
            <v>103839</v>
          </cell>
        </row>
        <row r="41176">
          <cell r="B41176">
            <v>103839</v>
          </cell>
        </row>
        <row r="41177">
          <cell r="B41177">
            <v>93097</v>
          </cell>
        </row>
        <row r="41178">
          <cell r="B41178">
            <v>93097</v>
          </cell>
        </row>
        <row r="41179">
          <cell r="B41179">
            <v>93097</v>
          </cell>
        </row>
        <row r="41180">
          <cell r="B41180">
            <v>93097</v>
          </cell>
        </row>
        <row r="41181">
          <cell r="B41181">
            <v>93097</v>
          </cell>
        </row>
        <row r="41182">
          <cell r="B41182">
            <v>93097</v>
          </cell>
        </row>
        <row r="41183">
          <cell r="B41183">
            <v>93097</v>
          </cell>
        </row>
        <row r="41184">
          <cell r="B41184">
            <v>93119</v>
          </cell>
        </row>
        <row r="41185">
          <cell r="B41185">
            <v>93119</v>
          </cell>
        </row>
        <row r="41186">
          <cell r="B41186">
            <v>93119</v>
          </cell>
        </row>
        <row r="41187">
          <cell r="B41187">
            <v>93119</v>
          </cell>
        </row>
        <row r="41188">
          <cell r="B41188">
            <v>93119</v>
          </cell>
        </row>
        <row r="41189">
          <cell r="B41189">
            <v>93119</v>
          </cell>
        </row>
        <row r="41190">
          <cell r="B41190">
            <v>93119</v>
          </cell>
        </row>
        <row r="41191">
          <cell r="B41191">
            <v>93076</v>
          </cell>
        </row>
        <row r="41192">
          <cell r="B41192">
            <v>93076</v>
          </cell>
        </row>
        <row r="41193">
          <cell r="B41193">
            <v>93076</v>
          </cell>
        </row>
        <row r="41194">
          <cell r="B41194">
            <v>93076</v>
          </cell>
        </row>
        <row r="41195">
          <cell r="B41195">
            <v>93076</v>
          </cell>
        </row>
        <row r="41196">
          <cell r="B41196">
            <v>93076</v>
          </cell>
        </row>
        <row r="41197">
          <cell r="B41197">
            <v>93076</v>
          </cell>
        </row>
        <row r="41198">
          <cell r="B41198">
            <v>103878</v>
          </cell>
        </row>
        <row r="41199">
          <cell r="B41199">
            <v>103878</v>
          </cell>
        </row>
        <row r="41200">
          <cell r="B41200">
            <v>103878</v>
          </cell>
        </row>
        <row r="41201">
          <cell r="B41201">
            <v>103878</v>
          </cell>
        </row>
        <row r="41202">
          <cell r="B41202">
            <v>103878</v>
          </cell>
        </row>
        <row r="41203">
          <cell r="B41203">
            <v>103878</v>
          </cell>
        </row>
        <row r="41204">
          <cell r="B41204">
            <v>103878</v>
          </cell>
        </row>
        <row r="41205">
          <cell r="B41205">
            <v>103809</v>
          </cell>
        </row>
        <row r="41206">
          <cell r="B41206">
            <v>103809</v>
          </cell>
        </row>
        <row r="41207">
          <cell r="B41207">
            <v>103809</v>
          </cell>
        </row>
        <row r="41208">
          <cell r="B41208">
            <v>103809</v>
          </cell>
        </row>
        <row r="41209">
          <cell r="B41209">
            <v>103809</v>
          </cell>
        </row>
        <row r="41210">
          <cell r="B41210">
            <v>103809</v>
          </cell>
        </row>
        <row r="41211">
          <cell r="B41211">
            <v>103809</v>
          </cell>
        </row>
        <row r="41212">
          <cell r="B41212">
            <v>103842</v>
          </cell>
        </row>
        <row r="41213">
          <cell r="B41213">
            <v>103842</v>
          </cell>
        </row>
        <row r="41214">
          <cell r="B41214">
            <v>103842</v>
          </cell>
        </row>
        <row r="41215">
          <cell r="B41215">
            <v>103842</v>
          </cell>
        </row>
        <row r="41216">
          <cell r="B41216">
            <v>103842</v>
          </cell>
        </row>
        <row r="41217">
          <cell r="B41217">
            <v>103842</v>
          </cell>
        </row>
        <row r="41218">
          <cell r="B41218">
            <v>103842</v>
          </cell>
        </row>
        <row r="41219">
          <cell r="B41219">
            <v>93099</v>
          </cell>
        </row>
        <row r="41220">
          <cell r="B41220">
            <v>93099</v>
          </cell>
        </row>
        <row r="41221">
          <cell r="B41221">
            <v>93099</v>
          </cell>
        </row>
        <row r="41222">
          <cell r="B41222">
            <v>93099</v>
          </cell>
        </row>
        <row r="41223">
          <cell r="B41223">
            <v>93099</v>
          </cell>
        </row>
        <row r="41224">
          <cell r="B41224">
            <v>93099</v>
          </cell>
        </row>
        <row r="41225">
          <cell r="B41225">
            <v>93099</v>
          </cell>
        </row>
        <row r="41226">
          <cell r="B41226">
            <v>93122</v>
          </cell>
        </row>
        <row r="41227">
          <cell r="B41227">
            <v>93122</v>
          </cell>
        </row>
        <row r="41228">
          <cell r="B41228">
            <v>93122</v>
          </cell>
        </row>
        <row r="41229">
          <cell r="B41229">
            <v>93122</v>
          </cell>
        </row>
        <row r="41230">
          <cell r="B41230">
            <v>93122</v>
          </cell>
        </row>
        <row r="41231">
          <cell r="B41231">
            <v>93122</v>
          </cell>
        </row>
        <row r="41232">
          <cell r="B41232">
            <v>93122</v>
          </cell>
        </row>
        <row r="41233">
          <cell r="B41233">
            <v>93079</v>
          </cell>
        </row>
        <row r="41234">
          <cell r="B41234">
            <v>93079</v>
          </cell>
        </row>
        <row r="41235">
          <cell r="B41235">
            <v>93079</v>
          </cell>
        </row>
        <row r="41236">
          <cell r="B41236">
            <v>93079</v>
          </cell>
        </row>
        <row r="41237">
          <cell r="B41237">
            <v>93079</v>
          </cell>
        </row>
        <row r="41238">
          <cell r="B41238">
            <v>93079</v>
          </cell>
        </row>
        <row r="41239">
          <cell r="B41239">
            <v>93079</v>
          </cell>
        </row>
        <row r="41240">
          <cell r="B41240">
            <v>103882</v>
          </cell>
        </row>
        <row r="41241">
          <cell r="B41241">
            <v>103882</v>
          </cell>
        </row>
        <row r="41242">
          <cell r="B41242">
            <v>103882</v>
          </cell>
        </row>
        <row r="41243">
          <cell r="B41243">
            <v>103882</v>
          </cell>
        </row>
        <row r="41244">
          <cell r="B41244">
            <v>103882</v>
          </cell>
        </row>
        <row r="41245">
          <cell r="B41245">
            <v>103882</v>
          </cell>
        </row>
        <row r="41246">
          <cell r="B41246">
            <v>103882</v>
          </cell>
        </row>
        <row r="41247">
          <cell r="B41247">
            <v>103813</v>
          </cell>
        </row>
        <row r="41248">
          <cell r="B41248">
            <v>103813</v>
          </cell>
        </row>
        <row r="41249">
          <cell r="B41249">
            <v>103813</v>
          </cell>
        </row>
        <row r="41250">
          <cell r="B41250">
            <v>103813</v>
          </cell>
        </row>
        <row r="41251">
          <cell r="B41251">
            <v>103813</v>
          </cell>
        </row>
        <row r="41252">
          <cell r="B41252">
            <v>103813</v>
          </cell>
        </row>
        <row r="41253">
          <cell r="B41253">
            <v>103813</v>
          </cell>
        </row>
        <row r="41254">
          <cell r="B41254">
            <v>103846</v>
          </cell>
        </row>
        <row r="41255">
          <cell r="B41255">
            <v>103846</v>
          </cell>
        </row>
        <row r="41256">
          <cell r="B41256">
            <v>103846</v>
          </cell>
        </row>
        <row r="41257">
          <cell r="B41257">
            <v>103846</v>
          </cell>
        </row>
        <row r="41258">
          <cell r="B41258">
            <v>103846</v>
          </cell>
        </row>
        <row r="41259">
          <cell r="B41259">
            <v>103846</v>
          </cell>
        </row>
        <row r="41260">
          <cell r="B41260">
            <v>103846</v>
          </cell>
        </row>
        <row r="41261">
          <cell r="B41261">
            <v>93102</v>
          </cell>
        </row>
        <row r="41262">
          <cell r="B41262">
            <v>93102</v>
          </cell>
        </row>
        <row r="41263">
          <cell r="B41263">
            <v>93102</v>
          </cell>
        </row>
        <row r="41264">
          <cell r="B41264">
            <v>93102</v>
          </cell>
        </row>
        <row r="41265">
          <cell r="B41265">
            <v>93102</v>
          </cell>
        </row>
        <row r="41266">
          <cell r="B41266">
            <v>93102</v>
          </cell>
        </row>
        <row r="41267">
          <cell r="B41267">
            <v>93102</v>
          </cell>
        </row>
        <row r="41268">
          <cell r="B41268">
            <v>93123</v>
          </cell>
        </row>
        <row r="41269">
          <cell r="B41269">
            <v>93123</v>
          </cell>
        </row>
        <row r="41270">
          <cell r="B41270">
            <v>93123</v>
          </cell>
        </row>
        <row r="41271">
          <cell r="B41271">
            <v>93123</v>
          </cell>
        </row>
        <row r="41272">
          <cell r="B41272">
            <v>93123</v>
          </cell>
        </row>
        <row r="41273">
          <cell r="B41273">
            <v>93123</v>
          </cell>
        </row>
        <row r="41274">
          <cell r="B41274">
            <v>93123</v>
          </cell>
        </row>
        <row r="41275">
          <cell r="B41275">
            <v>93124</v>
          </cell>
        </row>
        <row r="41276">
          <cell r="B41276">
            <v>93124</v>
          </cell>
        </row>
        <row r="41277">
          <cell r="B41277">
            <v>93124</v>
          </cell>
        </row>
        <row r="41278">
          <cell r="B41278">
            <v>93124</v>
          </cell>
        </row>
        <row r="41279">
          <cell r="B41279">
            <v>93124</v>
          </cell>
        </row>
        <row r="41280">
          <cell r="B41280">
            <v>93124</v>
          </cell>
        </row>
        <row r="41281">
          <cell r="B41281">
            <v>93124</v>
          </cell>
        </row>
        <row r="41282">
          <cell r="B41282">
            <v>93125</v>
          </cell>
        </row>
        <row r="41283">
          <cell r="B41283">
            <v>93125</v>
          </cell>
        </row>
        <row r="41284">
          <cell r="B41284">
            <v>93125</v>
          </cell>
        </row>
        <row r="41285">
          <cell r="B41285">
            <v>93125</v>
          </cell>
        </row>
        <row r="41286">
          <cell r="B41286">
            <v>93125</v>
          </cell>
        </row>
        <row r="41287">
          <cell r="B41287">
            <v>93125</v>
          </cell>
        </row>
        <row r="41288">
          <cell r="B41288">
            <v>93125</v>
          </cell>
        </row>
        <row r="41289">
          <cell r="B41289">
            <v>93126</v>
          </cell>
        </row>
        <row r="41290">
          <cell r="B41290">
            <v>93126</v>
          </cell>
        </row>
        <row r="41291">
          <cell r="B41291">
            <v>93126</v>
          </cell>
        </row>
        <row r="41292">
          <cell r="B41292">
            <v>93126</v>
          </cell>
        </row>
        <row r="41293">
          <cell r="B41293">
            <v>93126</v>
          </cell>
        </row>
        <row r="41294">
          <cell r="B41294">
            <v>93126</v>
          </cell>
        </row>
        <row r="41295">
          <cell r="B41295">
            <v>93126</v>
          </cell>
        </row>
        <row r="41296">
          <cell r="B41296">
            <v>93063</v>
          </cell>
        </row>
        <row r="41297">
          <cell r="B41297">
            <v>93063</v>
          </cell>
        </row>
        <row r="41298">
          <cell r="B41298">
            <v>93063</v>
          </cell>
        </row>
        <row r="41299">
          <cell r="B41299">
            <v>93063</v>
          </cell>
        </row>
        <row r="41300">
          <cell r="B41300">
            <v>93063</v>
          </cell>
        </row>
        <row r="41301">
          <cell r="B41301">
            <v>93063</v>
          </cell>
        </row>
        <row r="41302">
          <cell r="B41302">
            <v>93063</v>
          </cell>
        </row>
        <row r="41303">
          <cell r="B41303">
            <v>93066</v>
          </cell>
        </row>
        <row r="41304">
          <cell r="B41304">
            <v>93066</v>
          </cell>
        </row>
        <row r="41305">
          <cell r="B41305">
            <v>93066</v>
          </cell>
        </row>
        <row r="41306">
          <cell r="B41306">
            <v>93066</v>
          </cell>
        </row>
        <row r="41307">
          <cell r="B41307">
            <v>93066</v>
          </cell>
        </row>
        <row r="41308">
          <cell r="B41308">
            <v>93066</v>
          </cell>
        </row>
        <row r="41309">
          <cell r="B41309">
            <v>93066</v>
          </cell>
        </row>
        <row r="41310">
          <cell r="B41310">
            <v>93069</v>
          </cell>
        </row>
        <row r="41311">
          <cell r="B41311">
            <v>93069</v>
          </cell>
        </row>
        <row r="41312">
          <cell r="B41312">
            <v>93069</v>
          </cell>
        </row>
        <row r="41313">
          <cell r="B41313">
            <v>93069</v>
          </cell>
        </row>
        <row r="41314">
          <cell r="B41314">
            <v>93069</v>
          </cell>
        </row>
        <row r="41315">
          <cell r="B41315">
            <v>93069</v>
          </cell>
        </row>
        <row r="41316">
          <cell r="B41316">
            <v>93069</v>
          </cell>
        </row>
        <row r="41317">
          <cell r="B41317">
            <v>93072</v>
          </cell>
        </row>
        <row r="41318">
          <cell r="B41318">
            <v>93072</v>
          </cell>
        </row>
        <row r="41319">
          <cell r="B41319">
            <v>93072</v>
          </cell>
        </row>
        <row r="41320">
          <cell r="B41320">
            <v>93072</v>
          </cell>
        </row>
        <row r="41321">
          <cell r="B41321">
            <v>93072</v>
          </cell>
        </row>
        <row r="41322">
          <cell r="B41322">
            <v>93072</v>
          </cell>
        </row>
        <row r="41323">
          <cell r="B41323">
            <v>93072</v>
          </cell>
        </row>
        <row r="41324">
          <cell r="B41324">
            <v>93083</v>
          </cell>
        </row>
        <row r="41325">
          <cell r="B41325">
            <v>93083</v>
          </cell>
        </row>
        <row r="41326">
          <cell r="B41326">
            <v>93083</v>
          </cell>
        </row>
        <row r="41327">
          <cell r="B41327">
            <v>93083</v>
          </cell>
        </row>
        <row r="41328">
          <cell r="B41328">
            <v>93083</v>
          </cell>
        </row>
        <row r="41329">
          <cell r="B41329">
            <v>93083</v>
          </cell>
        </row>
        <row r="41330">
          <cell r="B41330">
            <v>93083</v>
          </cell>
        </row>
        <row r="41331">
          <cell r="B41331">
            <v>103886</v>
          </cell>
        </row>
        <row r="41332">
          <cell r="B41332">
            <v>103886</v>
          </cell>
        </row>
        <row r="41333">
          <cell r="B41333">
            <v>103886</v>
          </cell>
        </row>
        <row r="41334">
          <cell r="B41334">
            <v>103886</v>
          </cell>
        </row>
        <row r="41335">
          <cell r="B41335">
            <v>103886</v>
          </cell>
        </row>
        <row r="41336">
          <cell r="B41336">
            <v>103886</v>
          </cell>
        </row>
        <row r="41337">
          <cell r="B41337">
            <v>103886</v>
          </cell>
        </row>
        <row r="41338">
          <cell r="B41338">
            <v>103817</v>
          </cell>
        </row>
        <row r="41339">
          <cell r="B41339">
            <v>103817</v>
          </cell>
        </row>
        <row r="41340">
          <cell r="B41340">
            <v>103817</v>
          </cell>
        </row>
        <row r="41341">
          <cell r="B41341">
            <v>103817</v>
          </cell>
        </row>
        <row r="41342">
          <cell r="B41342">
            <v>103817</v>
          </cell>
        </row>
        <row r="41343">
          <cell r="B41343">
            <v>103817</v>
          </cell>
        </row>
        <row r="41344">
          <cell r="B41344">
            <v>103817</v>
          </cell>
        </row>
        <row r="41345">
          <cell r="B41345">
            <v>103850</v>
          </cell>
        </row>
        <row r="41346">
          <cell r="B41346">
            <v>103850</v>
          </cell>
        </row>
        <row r="41347">
          <cell r="B41347">
            <v>103850</v>
          </cell>
        </row>
        <row r="41348">
          <cell r="B41348">
            <v>103850</v>
          </cell>
        </row>
        <row r="41349">
          <cell r="B41349">
            <v>103850</v>
          </cell>
        </row>
        <row r="41350">
          <cell r="B41350">
            <v>103850</v>
          </cell>
        </row>
        <row r="41351">
          <cell r="B41351">
            <v>103850</v>
          </cell>
        </row>
        <row r="41352">
          <cell r="B41352">
            <v>93106</v>
          </cell>
        </row>
        <row r="41353">
          <cell r="B41353">
            <v>93106</v>
          </cell>
        </row>
        <row r="41354">
          <cell r="B41354">
            <v>93106</v>
          </cell>
        </row>
        <row r="41355">
          <cell r="B41355">
            <v>93106</v>
          </cell>
        </row>
        <row r="41356">
          <cell r="B41356">
            <v>93106</v>
          </cell>
        </row>
        <row r="41357">
          <cell r="B41357">
            <v>93106</v>
          </cell>
        </row>
        <row r="41358">
          <cell r="B41358">
            <v>93106</v>
          </cell>
        </row>
        <row r="41359">
          <cell r="B41359">
            <v>93052</v>
          </cell>
        </row>
        <row r="41360">
          <cell r="B41360">
            <v>93052</v>
          </cell>
        </row>
        <row r="41361">
          <cell r="B41361">
            <v>93052</v>
          </cell>
        </row>
        <row r="41362">
          <cell r="B41362">
            <v>93052</v>
          </cell>
        </row>
        <row r="41363">
          <cell r="B41363">
            <v>93052</v>
          </cell>
        </row>
        <row r="41364">
          <cell r="B41364">
            <v>93052</v>
          </cell>
        </row>
        <row r="41365">
          <cell r="B41365">
            <v>93052</v>
          </cell>
        </row>
        <row r="41366">
          <cell r="B41366">
            <v>93086</v>
          </cell>
        </row>
        <row r="41367">
          <cell r="B41367">
            <v>93086</v>
          </cell>
        </row>
        <row r="41368">
          <cell r="B41368">
            <v>93086</v>
          </cell>
        </row>
        <row r="41369">
          <cell r="B41369">
            <v>93086</v>
          </cell>
        </row>
        <row r="41370">
          <cell r="B41370">
            <v>93086</v>
          </cell>
        </row>
        <row r="41371">
          <cell r="B41371">
            <v>93086</v>
          </cell>
        </row>
        <row r="41372">
          <cell r="B41372">
            <v>93086</v>
          </cell>
        </row>
        <row r="41373">
          <cell r="B41373">
            <v>103890</v>
          </cell>
        </row>
        <row r="41374">
          <cell r="B41374">
            <v>103890</v>
          </cell>
        </row>
        <row r="41375">
          <cell r="B41375">
            <v>103890</v>
          </cell>
        </row>
        <row r="41376">
          <cell r="B41376">
            <v>103890</v>
          </cell>
        </row>
        <row r="41377">
          <cell r="B41377">
            <v>103890</v>
          </cell>
        </row>
        <row r="41378">
          <cell r="B41378">
            <v>103890</v>
          </cell>
        </row>
        <row r="41379">
          <cell r="B41379">
            <v>103890</v>
          </cell>
        </row>
        <row r="41380">
          <cell r="B41380">
            <v>103821</v>
          </cell>
        </row>
        <row r="41381">
          <cell r="B41381">
            <v>103821</v>
          </cell>
        </row>
        <row r="41382">
          <cell r="B41382">
            <v>103821</v>
          </cell>
        </row>
        <row r="41383">
          <cell r="B41383">
            <v>103821</v>
          </cell>
        </row>
        <row r="41384">
          <cell r="B41384">
            <v>103821</v>
          </cell>
        </row>
        <row r="41385">
          <cell r="B41385">
            <v>103821</v>
          </cell>
        </row>
        <row r="41386">
          <cell r="B41386">
            <v>103821</v>
          </cell>
        </row>
        <row r="41387">
          <cell r="B41387">
            <v>103854</v>
          </cell>
        </row>
        <row r="41388">
          <cell r="B41388">
            <v>103854</v>
          </cell>
        </row>
        <row r="41389">
          <cell r="B41389">
            <v>103854</v>
          </cell>
        </row>
        <row r="41390">
          <cell r="B41390">
            <v>103854</v>
          </cell>
        </row>
        <row r="41391">
          <cell r="B41391">
            <v>103854</v>
          </cell>
        </row>
        <row r="41392">
          <cell r="B41392">
            <v>103854</v>
          </cell>
        </row>
        <row r="41393">
          <cell r="B41393">
            <v>103854</v>
          </cell>
        </row>
        <row r="41394">
          <cell r="B41394">
            <v>93109</v>
          </cell>
        </row>
        <row r="41395">
          <cell r="B41395">
            <v>93109</v>
          </cell>
        </row>
        <row r="41396">
          <cell r="B41396">
            <v>93109</v>
          </cell>
        </row>
        <row r="41397">
          <cell r="B41397">
            <v>93109</v>
          </cell>
        </row>
        <row r="41398">
          <cell r="B41398">
            <v>93109</v>
          </cell>
        </row>
        <row r="41399">
          <cell r="B41399">
            <v>93109</v>
          </cell>
        </row>
        <row r="41400">
          <cell r="B41400">
            <v>93109</v>
          </cell>
        </row>
        <row r="41401">
          <cell r="B41401">
            <v>93058</v>
          </cell>
        </row>
        <row r="41402">
          <cell r="B41402">
            <v>93058</v>
          </cell>
        </row>
        <row r="41403">
          <cell r="B41403">
            <v>93058</v>
          </cell>
        </row>
        <row r="41404">
          <cell r="B41404">
            <v>93058</v>
          </cell>
        </row>
        <row r="41405">
          <cell r="B41405">
            <v>93058</v>
          </cell>
        </row>
        <row r="41406">
          <cell r="B41406">
            <v>93058</v>
          </cell>
        </row>
        <row r="41407">
          <cell r="B41407">
            <v>93058</v>
          </cell>
        </row>
        <row r="41408">
          <cell r="B41408">
            <v>93092</v>
          </cell>
        </row>
        <row r="41409">
          <cell r="B41409">
            <v>93092</v>
          </cell>
        </row>
        <row r="41410">
          <cell r="B41410">
            <v>93092</v>
          </cell>
        </row>
        <row r="41411">
          <cell r="B41411">
            <v>93092</v>
          </cell>
        </row>
        <row r="41412">
          <cell r="B41412">
            <v>93092</v>
          </cell>
        </row>
        <row r="41413">
          <cell r="B41413">
            <v>93092</v>
          </cell>
        </row>
        <row r="41414">
          <cell r="B41414">
            <v>93092</v>
          </cell>
        </row>
        <row r="41415">
          <cell r="B41415">
            <v>103898</v>
          </cell>
        </row>
        <row r="41416">
          <cell r="B41416">
            <v>103898</v>
          </cell>
        </row>
        <row r="41417">
          <cell r="B41417">
            <v>103898</v>
          </cell>
        </row>
        <row r="41418">
          <cell r="B41418">
            <v>103898</v>
          </cell>
        </row>
        <row r="41419">
          <cell r="B41419">
            <v>103898</v>
          </cell>
        </row>
        <row r="41420">
          <cell r="B41420">
            <v>103898</v>
          </cell>
        </row>
        <row r="41421">
          <cell r="B41421">
            <v>103898</v>
          </cell>
        </row>
        <row r="41422">
          <cell r="B41422">
            <v>103829</v>
          </cell>
        </row>
        <row r="41423">
          <cell r="B41423">
            <v>103829</v>
          </cell>
        </row>
        <row r="41424">
          <cell r="B41424">
            <v>103829</v>
          </cell>
        </row>
        <row r="41425">
          <cell r="B41425">
            <v>103829</v>
          </cell>
        </row>
        <row r="41426">
          <cell r="B41426">
            <v>103829</v>
          </cell>
        </row>
        <row r="41427">
          <cell r="B41427">
            <v>103829</v>
          </cell>
        </row>
        <row r="41428">
          <cell r="B41428">
            <v>103829</v>
          </cell>
        </row>
        <row r="41429">
          <cell r="B41429">
            <v>103862</v>
          </cell>
        </row>
        <row r="41430">
          <cell r="B41430">
            <v>103862</v>
          </cell>
        </row>
        <row r="41431">
          <cell r="B41431">
            <v>103862</v>
          </cell>
        </row>
        <row r="41432">
          <cell r="B41432">
            <v>103862</v>
          </cell>
        </row>
        <row r="41433">
          <cell r="B41433">
            <v>103862</v>
          </cell>
        </row>
        <row r="41434">
          <cell r="B41434">
            <v>103862</v>
          </cell>
        </row>
        <row r="41435">
          <cell r="B41435">
            <v>103862</v>
          </cell>
        </row>
        <row r="41436">
          <cell r="B41436">
            <v>93116</v>
          </cell>
        </row>
        <row r="41437">
          <cell r="B41437">
            <v>93116</v>
          </cell>
        </row>
        <row r="41438">
          <cell r="B41438">
            <v>93116</v>
          </cell>
        </row>
        <row r="41439">
          <cell r="B41439">
            <v>93116</v>
          </cell>
        </row>
        <row r="41440">
          <cell r="B41440">
            <v>93116</v>
          </cell>
        </row>
        <row r="41441">
          <cell r="B41441">
            <v>93116</v>
          </cell>
        </row>
        <row r="41442">
          <cell r="B41442">
            <v>93116</v>
          </cell>
        </row>
        <row r="41443">
          <cell r="B41443">
            <v>92314</v>
          </cell>
        </row>
        <row r="41444">
          <cell r="B41444">
            <v>92314</v>
          </cell>
        </row>
        <row r="41445">
          <cell r="B41445">
            <v>92314</v>
          </cell>
        </row>
        <row r="41446">
          <cell r="B41446">
            <v>92314</v>
          </cell>
        </row>
        <row r="41447">
          <cell r="B41447">
            <v>92314</v>
          </cell>
        </row>
        <row r="41448">
          <cell r="B41448">
            <v>92314</v>
          </cell>
        </row>
        <row r="41449">
          <cell r="B41449">
            <v>92314</v>
          </cell>
        </row>
        <row r="41450">
          <cell r="B41450">
            <v>103883</v>
          </cell>
        </row>
        <row r="41451">
          <cell r="B41451">
            <v>103883</v>
          </cell>
        </row>
        <row r="41452">
          <cell r="B41452">
            <v>103883</v>
          </cell>
        </row>
        <row r="41453">
          <cell r="B41453">
            <v>103883</v>
          </cell>
        </row>
        <row r="41454">
          <cell r="B41454">
            <v>103883</v>
          </cell>
        </row>
        <row r="41455">
          <cell r="B41455">
            <v>103883</v>
          </cell>
        </row>
        <row r="41456">
          <cell r="B41456">
            <v>103883</v>
          </cell>
        </row>
        <row r="41457">
          <cell r="B41457">
            <v>103814</v>
          </cell>
        </row>
        <row r="41458">
          <cell r="B41458">
            <v>103814</v>
          </cell>
        </row>
        <row r="41459">
          <cell r="B41459">
            <v>103814</v>
          </cell>
        </row>
        <row r="41460">
          <cell r="B41460">
            <v>103814</v>
          </cell>
        </row>
        <row r="41461">
          <cell r="B41461">
            <v>103814</v>
          </cell>
        </row>
        <row r="41462">
          <cell r="B41462">
            <v>103814</v>
          </cell>
        </row>
        <row r="41463">
          <cell r="B41463">
            <v>103814</v>
          </cell>
        </row>
        <row r="41464">
          <cell r="B41464">
            <v>103847</v>
          </cell>
        </row>
        <row r="41465">
          <cell r="B41465">
            <v>103847</v>
          </cell>
        </row>
        <row r="41466">
          <cell r="B41466">
            <v>103847</v>
          </cell>
        </row>
        <row r="41467">
          <cell r="B41467">
            <v>103847</v>
          </cell>
        </row>
        <row r="41468">
          <cell r="B41468">
            <v>103847</v>
          </cell>
        </row>
        <row r="41469">
          <cell r="B41469">
            <v>103847</v>
          </cell>
        </row>
        <row r="41470">
          <cell r="B41470">
            <v>103847</v>
          </cell>
        </row>
        <row r="41471">
          <cell r="B41471">
            <v>92329</v>
          </cell>
        </row>
        <row r="41472">
          <cell r="B41472">
            <v>92329</v>
          </cell>
        </row>
        <row r="41473">
          <cell r="B41473">
            <v>92329</v>
          </cell>
        </row>
        <row r="41474">
          <cell r="B41474">
            <v>92329</v>
          </cell>
        </row>
        <row r="41475">
          <cell r="B41475">
            <v>92329</v>
          </cell>
        </row>
        <row r="41476">
          <cell r="B41476">
            <v>92329</v>
          </cell>
        </row>
        <row r="41477">
          <cell r="B41477">
            <v>92329</v>
          </cell>
        </row>
        <row r="41478">
          <cell r="B41478">
            <v>92293</v>
          </cell>
        </row>
        <row r="41479">
          <cell r="B41479">
            <v>92293</v>
          </cell>
        </row>
        <row r="41480">
          <cell r="B41480">
            <v>92293</v>
          </cell>
        </row>
        <row r="41481">
          <cell r="B41481">
            <v>92293</v>
          </cell>
        </row>
        <row r="41482">
          <cell r="B41482">
            <v>92293</v>
          </cell>
        </row>
        <row r="41483">
          <cell r="B41483">
            <v>92293</v>
          </cell>
        </row>
        <row r="41484">
          <cell r="B41484">
            <v>92293</v>
          </cell>
        </row>
        <row r="41485">
          <cell r="B41485">
            <v>92315</v>
          </cell>
        </row>
        <row r="41486">
          <cell r="B41486">
            <v>92315</v>
          </cell>
        </row>
        <row r="41487">
          <cell r="B41487">
            <v>92315</v>
          </cell>
        </row>
        <row r="41488">
          <cell r="B41488">
            <v>92315</v>
          </cell>
        </row>
        <row r="41489">
          <cell r="B41489">
            <v>92315</v>
          </cell>
        </row>
        <row r="41490">
          <cell r="B41490">
            <v>92315</v>
          </cell>
        </row>
        <row r="41491">
          <cell r="B41491">
            <v>92315</v>
          </cell>
        </row>
        <row r="41492">
          <cell r="B41492">
            <v>103888</v>
          </cell>
        </row>
        <row r="41493">
          <cell r="B41493">
            <v>103888</v>
          </cell>
        </row>
        <row r="41494">
          <cell r="B41494">
            <v>103888</v>
          </cell>
        </row>
        <row r="41495">
          <cell r="B41495">
            <v>103888</v>
          </cell>
        </row>
        <row r="41496">
          <cell r="B41496">
            <v>103888</v>
          </cell>
        </row>
        <row r="41497">
          <cell r="B41497">
            <v>103888</v>
          </cell>
        </row>
        <row r="41498">
          <cell r="B41498">
            <v>103888</v>
          </cell>
        </row>
        <row r="41499">
          <cell r="B41499">
            <v>103819</v>
          </cell>
        </row>
        <row r="41500">
          <cell r="B41500">
            <v>103819</v>
          </cell>
        </row>
        <row r="41501">
          <cell r="B41501">
            <v>103819</v>
          </cell>
        </row>
        <row r="41502">
          <cell r="B41502">
            <v>103819</v>
          </cell>
        </row>
        <row r="41503">
          <cell r="B41503">
            <v>103819</v>
          </cell>
        </row>
        <row r="41504">
          <cell r="B41504">
            <v>103819</v>
          </cell>
        </row>
        <row r="41505">
          <cell r="B41505">
            <v>103819</v>
          </cell>
        </row>
        <row r="41506">
          <cell r="B41506">
            <v>103852</v>
          </cell>
        </row>
        <row r="41507">
          <cell r="B41507">
            <v>103852</v>
          </cell>
        </row>
        <row r="41508">
          <cell r="B41508">
            <v>103852</v>
          </cell>
        </row>
        <row r="41509">
          <cell r="B41509">
            <v>103852</v>
          </cell>
        </row>
        <row r="41510">
          <cell r="B41510">
            <v>103852</v>
          </cell>
        </row>
        <row r="41511">
          <cell r="B41511">
            <v>103852</v>
          </cell>
        </row>
        <row r="41512">
          <cell r="B41512">
            <v>103852</v>
          </cell>
        </row>
        <row r="41513">
          <cell r="B41513">
            <v>92330</v>
          </cell>
        </row>
        <row r="41514">
          <cell r="B41514">
            <v>92330</v>
          </cell>
        </row>
        <row r="41515">
          <cell r="B41515">
            <v>92330</v>
          </cell>
        </row>
        <row r="41516">
          <cell r="B41516">
            <v>92330</v>
          </cell>
        </row>
        <row r="41517">
          <cell r="B41517">
            <v>92330</v>
          </cell>
        </row>
        <row r="41518">
          <cell r="B41518">
            <v>92330</v>
          </cell>
        </row>
        <row r="41519">
          <cell r="B41519">
            <v>92330</v>
          </cell>
        </row>
        <row r="41520">
          <cell r="B41520">
            <v>92294</v>
          </cell>
        </row>
        <row r="41521">
          <cell r="B41521">
            <v>92294</v>
          </cell>
        </row>
        <row r="41522">
          <cell r="B41522">
            <v>92294</v>
          </cell>
        </row>
        <row r="41523">
          <cell r="B41523">
            <v>92294</v>
          </cell>
        </row>
        <row r="41524">
          <cell r="B41524">
            <v>92294</v>
          </cell>
        </row>
        <row r="41525">
          <cell r="B41525">
            <v>92294</v>
          </cell>
        </row>
        <row r="41526">
          <cell r="B41526">
            <v>92294</v>
          </cell>
        </row>
        <row r="41527">
          <cell r="B41527">
            <v>92316</v>
          </cell>
        </row>
        <row r="41528">
          <cell r="B41528">
            <v>92316</v>
          </cell>
        </row>
        <row r="41529">
          <cell r="B41529">
            <v>92316</v>
          </cell>
        </row>
        <row r="41530">
          <cell r="B41530">
            <v>92316</v>
          </cell>
        </row>
        <row r="41531">
          <cell r="B41531">
            <v>92316</v>
          </cell>
        </row>
        <row r="41532">
          <cell r="B41532">
            <v>92316</v>
          </cell>
        </row>
        <row r="41533">
          <cell r="B41533">
            <v>92316</v>
          </cell>
        </row>
        <row r="41534">
          <cell r="B41534">
            <v>103895</v>
          </cell>
        </row>
        <row r="41535">
          <cell r="B41535">
            <v>103895</v>
          </cell>
        </row>
        <row r="41536">
          <cell r="B41536">
            <v>103895</v>
          </cell>
        </row>
        <row r="41537">
          <cell r="B41537">
            <v>103895</v>
          </cell>
        </row>
        <row r="41538">
          <cell r="B41538">
            <v>103895</v>
          </cell>
        </row>
        <row r="41539">
          <cell r="B41539">
            <v>103895</v>
          </cell>
        </row>
        <row r="41540">
          <cell r="B41540">
            <v>103895</v>
          </cell>
        </row>
        <row r="41541">
          <cell r="B41541">
            <v>103826</v>
          </cell>
        </row>
        <row r="41542">
          <cell r="B41542">
            <v>103826</v>
          </cell>
        </row>
        <row r="41543">
          <cell r="B41543">
            <v>103826</v>
          </cell>
        </row>
        <row r="41544">
          <cell r="B41544">
            <v>103826</v>
          </cell>
        </row>
        <row r="41545">
          <cell r="B41545">
            <v>103826</v>
          </cell>
        </row>
        <row r="41546">
          <cell r="B41546">
            <v>103826</v>
          </cell>
        </row>
        <row r="41547">
          <cell r="B41547">
            <v>103826</v>
          </cell>
        </row>
        <row r="41548">
          <cell r="B41548">
            <v>103859</v>
          </cell>
        </row>
        <row r="41549">
          <cell r="B41549">
            <v>103859</v>
          </cell>
        </row>
        <row r="41550">
          <cell r="B41550">
            <v>103859</v>
          </cell>
        </row>
        <row r="41551">
          <cell r="B41551">
            <v>103859</v>
          </cell>
        </row>
        <row r="41552">
          <cell r="B41552">
            <v>103859</v>
          </cell>
        </row>
        <row r="41553">
          <cell r="B41553">
            <v>103859</v>
          </cell>
        </row>
        <row r="41554">
          <cell r="B41554">
            <v>103859</v>
          </cell>
        </row>
        <row r="41555">
          <cell r="B41555">
            <v>92331</v>
          </cell>
        </row>
        <row r="41556">
          <cell r="B41556">
            <v>92331</v>
          </cell>
        </row>
        <row r="41557">
          <cell r="B41557">
            <v>92331</v>
          </cell>
        </row>
        <row r="41558">
          <cell r="B41558">
            <v>92331</v>
          </cell>
        </row>
        <row r="41559">
          <cell r="B41559">
            <v>92331</v>
          </cell>
        </row>
        <row r="41560">
          <cell r="B41560">
            <v>92331</v>
          </cell>
        </row>
        <row r="41561">
          <cell r="B41561">
            <v>92331</v>
          </cell>
        </row>
        <row r="41562">
          <cell r="B41562">
            <v>92295</v>
          </cell>
        </row>
        <row r="41563">
          <cell r="B41563">
            <v>92295</v>
          </cell>
        </row>
        <row r="41564">
          <cell r="B41564">
            <v>92295</v>
          </cell>
        </row>
        <row r="41565">
          <cell r="B41565">
            <v>92295</v>
          </cell>
        </row>
        <row r="41566">
          <cell r="B41566">
            <v>92295</v>
          </cell>
        </row>
        <row r="41567">
          <cell r="B41567">
            <v>92295</v>
          </cell>
        </row>
        <row r="41568">
          <cell r="B41568">
            <v>92295</v>
          </cell>
        </row>
        <row r="41569">
          <cell r="B41569">
            <v>92296</v>
          </cell>
        </row>
        <row r="41570">
          <cell r="B41570">
            <v>92296</v>
          </cell>
        </row>
        <row r="41571">
          <cell r="B41571">
            <v>92296</v>
          </cell>
        </row>
        <row r="41572">
          <cell r="B41572">
            <v>92296</v>
          </cell>
        </row>
        <row r="41573">
          <cell r="B41573">
            <v>92296</v>
          </cell>
        </row>
        <row r="41574">
          <cell r="B41574">
            <v>92296</v>
          </cell>
        </row>
        <row r="41575">
          <cell r="B41575">
            <v>92296</v>
          </cell>
        </row>
        <row r="41576">
          <cell r="B41576">
            <v>92297</v>
          </cell>
        </row>
        <row r="41577">
          <cell r="B41577">
            <v>92297</v>
          </cell>
        </row>
        <row r="41578">
          <cell r="B41578">
            <v>92297</v>
          </cell>
        </row>
        <row r="41579">
          <cell r="B41579">
            <v>92297</v>
          </cell>
        </row>
        <row r="41580">
          <cell r="B41580">
            <v>92297</v>
          </cell>
        </row>
        <row r="41581">
          <cell r="B41581">
            <v>92297</v>
          </cell>
        </row>
        <row r="41582">
          <cell r="B41582">
            <v>92297</v>
          </cell>
        </row>
        <row r="41583">
          <cell r="B41583">
            <v>92298</v>
          </cell>
        </row>
        <row r="41584">
          <cell r="B41584">
            <v>92298</v>
          </cell>
        </row>
        <row r="41585">
          <cell r="B41585">
            <v>92298</v>
          </cell>
        </row>
        <row r="41586">
          <cell r="B41586">
            <v>92298</v>
          </cell>
        </row>
        <row r="41587">
          <cell r="B41587">
            <v>92298</v>
          </cell>
        </row>
        <row r="41588">
          <cell r="B41588">
            <v>92298</v>
          </cell>
        </row>
        <row r="41589">
          <cell r="B41589">
            <v>92298</v>
          </cell>
        </row>
        <row r="41590">
          <cell r="B41590">
            <v>93080</v>
          </cell>
        </row>
        <row r="41591">
          <cell r="B41591">
            <v>93080</v>
          </cell>
        </row>
        <row r="41592">
          <cell r="B41592">
            <v>93080</v>
          </cell>
        </row>
        <row r="41593">
          <cell r="B41593">
            <v>93080</v>
          </cell>
        </row>
        <row r="41594">
          <cell r="B41594">
            <v>93080</v>
          </cell>
        </row>
        <row r="41595">
          <cell r="B41595">
            <v>93080</v>
          </cell>
        </row>
        <row r="41596">
          <cell r="B41596">
            <v>93080</v>
          </cell>
        </row>
        <row r="41597">
          <cell r="B41597">
            <v>103884</v>
          </cell>
        </row>
        <row r="41598">
          <cell r="B41598">
            <v>103884</v>
          </cell>
        </row>
        <row r="41599">
          <cell r="B41599">
            <v>103884</v>
          </cell>
        </row>
        <row r="41600">
          <cell r="B41600">
            <v>103884</v>
          </cell>
        </row>
        <row r="41601">
          <cell r="B41601">
            <v>103884</v>
          </cell>
        </row>
        <row r="41602">
          <cell r="B41602">
            <v>103884</v>
          </cell>
        </row>
        <row r="41603">
          <cell r="B41603">
            <v>103884</v>
          </cell>
        </row>
        <row r="41604">
          <cell r="B41604">
            <v>103815</v>
          </cell>
        </row>
        <row r="41605">
          <cell r="B41605">
            <v>103815</v>
          </cell>
        </row>
        <row r="41606">
          <cell r="B41606">
            <v>103815</v>
          </cell>
        </row>
        <row r="41607">
          <cell r="B41607">
            <v>103815</v>
          </cell>
        </row>
        <row r="41608">
          <cell r="B41608">
            <v>103815</v>
          </cell>
        </row>
        <row r="41609">
          <cell r="B41609">
            <v>103815</v>
          </cell>
        </row>
        <row r="41610">
          <cell r="B41610">
            <v>103815</v>
          </cell>
        </row>
        <row r="41611">
          <cell r="B41611">
            <v>103848</v>
          </cell>
        </row>
        <row r="41612">
          <cell r="B41612">
            <v>103848</v>
          </cell>
        </row>
        <row r="41613">
          <cell r="B41613">
            <v>103848</v>
          </cell>
        </row>
        <row r="41614">
          <cell r="B41614">
            <v>103848</v>
          </cell>
        </row>
        <row r="41615">
          <cell r="B41615">
            <v>103848</v>
          </cell>
        </row>
        <row r="41616">
          <cell r="B41616">
            <v>103848</v>
          </cell>
        </row>
        <row r="41617">
          <cell r="B41617">
            <v>103848</v>
          </cell>
        </row>
        <row r="41618">
          <cell r="B41618">
            <v>93103</v>
          </cell>
        </row>
        <row r="41619">
          <cell r="B41619">
            <v>93103</v>
          </cell>
        </row>
        <row r="41620">
          <cell r="B41620">
            <v>93103</v>
          </cell>
        </row>
        <row r="41621">
          <cell r="B41621">
            <v>93103</v>
          </cell>
        </row>
        <row r="41622">
          <cell r="B41622">
            <v>93103</v>
          </cell>
        </row>
        <row r="41623">
          <cell r="B41623">
            <v>93103</v>
          </cell>
        </row>
        <row r="41624">
          <cell r="B41624">
            <v>93103</v>
          </cell>
        </row>
        <row r="41625">
          <cell r="B41625">
            <v>93050</v>
          </cell>
        </row>
        <row r="41626">
          <cell r="B41626">
            <v>93050</v>
          </cell>
        </row>
        <row r="41627">
          <cell r="B41627">
            <v>93050</v>
          </cell>
        </row>
        <row r="41628">
          <cell r="B41628">
            <v>93050</v>
          </cell>
        </row>
        <row r="41629">
          <cell r="B41629">
            <v>93050</v>
          </cell>
        </row>
        <row r="41630">
          <cell r="B41630">
            <v>93050</v>
          </cell>
        </row>
        <row r="41631">
          <cell r="B41631">
            <v>93050</v>
          </cell>
        </row>
        <row r="41632">
          <cell r="B41632">
            <v>93084</v>
          </cell>
        </row>
        <row r="41633">
          <cell r="B41633">
            <v>93084</v>
          </cell>
        </row>
        <row r="41634">
          <cell r="B41634">
            <v>93084</v>
          </cell>
        </row>
        <row r="41635">
          <cell r="B41635">
            <v>93084</v>
          </cell>
        </row>
        <row r="41636">
          <cell r="B41636">
            <v>93084</v>
          </cell>
        </row>
        <row r="41637">
          <cell r="B41637">
            <v>93084</v>
          </cell>
        </row>
        <row r="41638">
          <cell r="B41638">
            <v>93084</v>
          </cell>
        </row>
        <row r="41639">
          <cell r="B41639">
            <v>103889</v>
          </cell>
        </row>
        <row r="41640">
          <cell r="B41640">
            <v>103889</v>
          </cell>
        </row>
        <row r="41641">
          <cell r="B41641">
            <v>103889</v>
          </cell>
        </row>
        <row r="41642">
          <cell r="B41642">
            <v>103889</v>
          </cell>
        </row>
        <row r="41643">
          <cell r="B41643">
            <v>103889</v>
          </cell>
        </row>
        <row r="41644">
          <cell r="B41644">
            <v>103889</v>
          </cell>
        </row>
        <row r="41645">
          <cell r="B41645">
            <v>103889</v>
          </cell>
        </row>
        <row r="41646">
          <cell r="B41646">
            <v>103820</v>
          </cell>
        </row>
        <row r="41647">
          <cell r="B41647">
            <v>103820</v>
          </cell>
        </row>
        <row r="41648">
          <cell r="B41648">
            <v>103820</v>
          </cell>
        </row>
        <row r="41649">
          <cell r="B41649">
            <v>103820</v>
          </cell>
        </row>
        <row r="41650">
          <cell r="B41650">
            <v>103820</v>
          </cell>
        </row>
        <row r="41651">
          <cell r="B41651">
            <v>103820</v>
          </cell>
        </row>
        <row r="41652">
          <cell r="B41652">
            <v>103820</v>
          </cell>
        </row>
        <row r="41653">
          <cell r="B41653">
            <v>103853</v>
          </cell>
        </row>
        <row r="41654">
          <cell r="B41654">
            <v>103853</v>
          </cell>
        </row>
        <row r="41655">
          <cell r="B41655">
            <v>103853</v>
          </cell>
        </row>
        <row r="41656">
          <cell r="B41656">
            <v>103853</v>
          </cell>
        </row>
        <row r="41657">
          <cell r="B41657">
            <v>103853</v>
          </cell>
        </row>
        <row r="41658">
          <cell r="B41658">
            <v>103853</v>
          </cell>
        </row>
        <row r="41659">
          <cell r="B41659">
            <v>103853</v>
          </cell>
        </row>
        <row r="41660">
          <cell r="B41660">
            <v>93107</v>
          </cell>
        </row>
        <row r="41661">
          <cell r="B41661">
            <v>93107</v>
          </cell>
        </row>
        <row r="41662">
          <cell r="B41662">
            <v>93107</v>
          </cell>
        </row>
        <row r="41663">
          <cell r="B41663">
            <v>93107</v>
          </cell>
        </row>
        <row r="41664">
          <cell r="B41664">
            <v>93107</v>
          </cell>
        </row>
        <row r="41665">
          <cell r="B41665">
            <v>93107</v>
          </cell>
        </row>
        <row r="41666">
          <cell r="B41666">
            <v>93107</v>
          </cell>
        </row>
        <row r="41667">
          <cell r="B41667">
            <v>93056</v>
          </cell>
        </row>
        <row r="41668">
          <cell r="B41668">
            <v>93056</v>
          </cell>
        </row>
        <row r="41669">
          <cell r="B41669">
            <v>93056</v>
          </cell>
        </row>
        <row r="41670">
          <cell r="B41670">
            <v>93056</v>
          </cell>
        </row>
        <row r="41671">
          <cell r="B41671">
            <v>93056</v>
          </cell>
        </row>
        <row r="41672">
          <cell r="B41672">
            <v>93056</v>
          </cell>
        </row>
        <row r="41673">
          <cell r="B41673">
            <v>93056</v>
          </cell>
        </row>
        <row r="41674">
          <cell r="B41674">
            <v>93090</v>
          </cell>
        </row>
        <row r="41675">
          <cell r="B41675">
            <v>93090</v>
          </cell>
        </row>
        <row r="41676">
          <cell r="B41676">
            <v>93090</v>
          </cell>
        </row>
        <row r="41677">
          <cell r="B41677">
            <v>93090</v>
          </cell>
        </row>
        <row r="41678">
          <cell r="B41678">
            <v>93090</v>
          </cell>
        </row>
        <row r="41679">
          <cell r="B41679">
            <v>93090</v>
          </cell>
        </row>
        <row r="41680">
          <cell r="B41680">
            <v>93090</v>
          </cell>
        </row>
        <row r="41681">
          <cell r="B41681">
            <v>103896</v>
          </cell>
        </row>
        <row r="41682">
          <cell r="B41682">
            <v>103896</v>
          </cell>
        </row>
        <row r="41683">
          <cell r="B41683">
            <v>103896</v>
          </cell>
        </row>
        <row r="41684">
          <cell r="B41684">
            <v>103896</v>
          </cell>
        </row>
        <row r="41685">
          <cell r="B41685">
            <v>103896</v>
          </cell>
        </row>
        <row r="41686">
          <cell r="B41686">
            <v>103896</v>
          </cell>
        </row>
        <row r="41687">
          <cell r="B41687">
            <v>103896</v>
          </cell>
        </row>
        <row r="41688">
          <cell r="B41688">
            <v>103827</v>
          </cell>
        </row>
        <row r="41689">
          <cell r="B41689">
            <v>103827</v>
          </cell>
        </row>
        <row r="41690">
          <cell r="B41690">
            <v>103827</v>
          </cell>
        </row>
        <row r="41691">
          <cell r="B41691">
            <v>103827</v>
          </cell>
        </row>
        <row r="41692">
          <cell r="B41692">
            <v>103827</v>
          </cell>
        </row>
        <row r="41693">
          <cell r="B41693">
            <v>103827</v>
          </cell>
        </row>
        <row r="41694">
          <cell r="B41694">
            <v>103827</v>
          </cell>
        </row>
        <row r="41695">
          <cell r="B41695">
            <v>103860</v>
          </cell>
        </row>
        <row r="41696">
          <cell r="B41696">
            <v>103860</v>
          </cell>
        </row>
        <row r="41697">
          <cell r="B41697">
            <v>103860</v>
          </cell>
        </row>
        <row r="41698">
          <cell r="B41698">
            <v>103860</v>
          </cell>
        </row>
        <row r="41699">
          <cell r="B41699">
            <v>103860</v>
          </cell>
        </row>
        <row r="41700">
          <cell r="B41700">
            <v>103860</v>
          </cell>
        </row>
        <row r="41701">
          <cell r="B41701">
            <v>103860</v>
          </cell>
        </row>
        <row r="41702">
          <cell r="B41702">
            <v>93113</v>
          </cell>
        </row>
        <row r="41703">
          <cell r="B41703">
            <v>93113</v>
          </cell>
        </row>
        <row r="41704">
          <cell r="B41704">
            <v>93113</v>
          </cell>
        </row>
        <row r="41705">
          <cell r="B41705">
            <v>93113</v>
          </cell>
        </row>
        <row r="41706">
          <cell r="B41706">
            <v>93113</v>
          </cell>
        </row>
        <row r="41707">
          <cell r="B41707">
            <v>93113</v>
          </cell>
        </row>
        <row r="41708">
          <cell r="B41708">
            <v>93113</v>
          </cell>
        </row>
        <row r="41709">
          <cell r="B41709">
            <v>93061</v>
          </cell>
        </row>
        <row r="41710">
          <cell r="B41710">
            <v>93061</v>
          </cell>
        </row>
        <row r="41711">
          <cell r="B41711">
            <v>93061</v>
          </cell>
        </row>
        <row r="41712">
          <cell r="B41712">
            <v>93061</v>
          </cell>
        </row>
        <row r="41713">
          <cell r="B41713">
            <v>93061</v>
          </cell>
        </row>
        <row r="41714">
          <cell r="B41714">
            <v>93061</v>
          </cell>
        </row>
        <row r="41715">
          <cell r="B41715">
            <v>93061</v>
          </cell>
        </row>
        <row r="41716">
          <cell r="B41716">
            <v>93064</v>
          </cell>
        </row>
        <row r="41717">
          <cell r="B41717">
            <v>93064</v>
          </cell>
        </row>
        <row r="41718">
          <cell r="B41718">
            <v>93064</v>
          </cell>
        </row>
        <row r="41719">
          <cell r="B41719">
            <v>93064</v>
          </cell>
        </row>
        <row r="41720">
          <cell r="B41720">
            <v>93064</v>
          </cell>
        </row>
        <row r="41721">
          <cell r="B41721">
            <v>93064</v>
          </cell>
        </row>
        <row r="41722">
          <cell r="B41722">
            <v>93064</v>
          </cell>
        </row>
        <row r="41723">
          <cell r="B41723">
            <v>93067</v>
          </cell>
        </row>
        <row r="41724">
          <cell r="B41724">
            <v>93067</v>
          </cell>
        </row>
        <row r="41725">
          <cell r="B41725">
            <v>93067</v>
          </cell>
        </row>
        <row r="41726">
          <cell r="B41726">
            <v>93067</v>
          </cell>
        </row>
        <row r="41727">
          <cell r="B41727">
            <v>93067</v>
          </cell>
        </row>
        <row r="41728">
          <cell r="B41728">
            <v>93067</v>
          </cell>
        </row>
        <row r="41729">
          <cell r="B41729">
            <v>93067</v>
          </cell>
        </row>
        <row r="41730">
          <cell r="B41730">
            <v>93070</v>
          </cell>
        </row>
        <row r="41731">
          <cell r="B41731">
            <v>93070</v>
          </cell>
        </row>
        <row r="41732">
          <cell r="B41732">
            <v>93070</v>
          </cell>
        </row>
        <row r="41733">
          <cell r="B41733">
            <v>93070</v>
          </cell>
        </row>
        <row r="41734">
          <cell r="B41734">
            <v>93070</v>
          </cell>
        </row>
        <row r="41735">
          <cell r="B41735">
            <v>93070</v>
          </cell>
        </row>
        <row r="41736">
          <cell r="B41736">
            <v>93070</v>
          </cell>
        </row>
        <row r="41737">
          <cell r="B41737">
            <v>93117</v>
          </cell>
        </row>
        <row r="41738">
          <cell r="B41738">
            <v>93117</v>
          </cell>
        </row>
        <row r="41739">
          <cell r="B41739">
            <v>93117</v>
          </cell>
        </row>
        <row r="41740">
          <cell r="B41740">
            <v>93117</v>
          </cell>
        </row>
        <row r="41741">
          <cell r="B41741">
            <v>93117</v>
          </cell>
        </row>
        <row r="41742">
          <cell r="B41742">
            <v>93117</v>
          </cell>
        </row>
        <row r="41743">
          <cell r="B41743">
            <v>93117</v>
          </cell>
        </row>
        <row r="41744">
          <cell r="B41744">
            <v>93117</v>
          </cell>
        </row>
        <row r="41745">
          <cell r="B41745">
            <v>93118</v>
          </cell>
        </row>
        <row r="41746">
          <cell r="B41746">
            <v>93118</v>
          </cell>
        </row>
        <row r="41747">
          <cell r="B41747">
            <v>93118</v>
          </cell>
        </row>
        <row r="41748">
          <cell r="B41748">
            <v>93118</v>
          </cell>
        </row>
        <row r="41749">
          <cell r="B41749">
            <v>93118</v>
          </cell>
        </row>
        <row r="41750">
          <cell r="B41750">
            <v>93118</v>
          </cell>
        </row>
        <row r="41751">
          <cell r="B41751">
            <v>93118</v>
          </cell>
        </row>
        <row r="41752">
          <cell r="B41752">
            <v>93118</v>
          </cell>
        </row>
        <row r="41753">
          <cell r="B41753">
            <v>92317</v>
          </cell>
        </row>
        <row r="41754">
          <cell r="B41754">
            <v>92317</v>
          </cell>
        </row>
        <row r="41755">
          <cell r="B41755">
            <v>92317</v>
          </cell>
        </row>
        <row r="41756">
          <cell r="B41756">
            <v>92317</v>
          </cell>
        </row>
        <row r="41757">
          <cell r="B41757">
            <v>92317</v>
          </cell>
        </row>
        <row r="41758">
          <cell r="B41758">
            <v>92317</v>
          </cell>
        </row>
        <row r="41759">
          <cell r="B41759">
            <v>92317</v>
          </cell>
        </row>
        <row r="41760">
          <cell r="B41760">
            <v>92332</v>
          </cell>
        </row>
        <row r="41761">
          <cell r="B41761">
            <v>92332</v>
          </cell>
        </row>
        <row r="41762">
          <cell r="B41762">
            <v>92332</v>
          </cell>
        </row>
        <row r="41763">
          <cell r="B41763">
            <v>92332</v>
          </cell>
        </row>
        <row r="41764">
          <cell r="B41764">
            <v>92332</v>
          </cell>
        </row>
        <row r="41765">
          <cell r="B41765">
            <v>92332</v>
          </cell>
        </row>
        <row r="41766">
          <cell r="B41766">
            <v>92332</v>
          </cell>
        </row>
        <row r="41767">
          <cell r="B41767">
            <v>92299</v>
          </cell>
        </row>
        <row r="41768">
          <cell r="B41768">
            <v>92299</v>
          </cell>
        </row>
        <row r="41769">
          <cell r="B41769">
            <v>92299</v>
          </cell>
        </row>
        <row r="41770">
          <cell r="B41770">
            <v>92299</v>
          </cell>
        </row>
        <row r="41771">
          <cell r="B41771">
            <v>92299</v>
          </cell>
        </row>
        <row r="41772">
          <cell r="B41772">
            <v>92299</v>
          </cell>
        </row>
        <row r="41773">
          <cell r="B41773">
            <v>92299</v>
          </cell>
        </row>
        <row r="41774">
          <cell r="B41774">
            <v>92318</v>
          </cell>
        </row>
        <row r="41775">
          <cell r="B41775">
            <v>92318</v>
          </cell>
        </row>
        <row r="41776">
          <cell r="B41776">
            <v>92318</v>
          </cell>
        </row>
        <row r="41777">
          <cell r="B41777">
            <v>92318</v>
          </cell>
        </row>
        <row r="41778">
          <cell r="B41778">
            <v>92318</v>
          </cell>
        </row>
        <row r="41779">
          <cell r="B41779">
            <v>92318</v>
          </cell>
        </row>
        <row r="41780">
          <cell r="B41780">
            <v>92318</v>
          </cell>
        </row>
        <row r="41781">
          <cell r="B41781">
            <v>103833</v>
          </cell>
        </row>
        <row r="41782">
          <cell r="B41782">
            <v>103833</v>
          </cell>
        </row>
        <row r="41783">
          <cell r="B41783">
            <v>103833</v>
          </cell>
        </row>
        <row r="41784">
          <cell r="B41784">
            <v>103833</v>
          </cell>
        </row>
        <row r="41785">
          <cell r="B41785">
            <v>103833</v>
          </cell>
        </row>
        <row r="41786">
          <cell r="B41786">
            <v>103833</v>
          </cell>
        </row>
        <row r="41787">
          <cell r="B41787">
            <v>103833</v>
          </cell>
        </row>
        <row r="41788">
          <cell r="B41788">
            <v>92333</v>
          </cell>
        </row>
        <row r="41789">
          <cell r="B41789">
            <v>92333</v>
          </cell>
        </row>
        <row r="41790">
          <cell r="B41790">
            <v>92333</v>
          </cell>
        </row>
        <row r="41791">
          <cell r="B41791">
            <v>92333</v>
          </cell>
        </row>
        <row r="41792">
          <cell r="B41792">
            <v>92333</v>
          </cell>
        </row>
        <row r="41793">
          <cell r="B41793">
            <v>92333</v>
          </cell>
        </row>
        <row r="41794">
          <cell r="B41794">
            <v>92333</v>
          </cell>
        </row>
        <row r="41795">
          <cell r="B41795">
            <v>92300</v>
          </cell>
        </row>
        <row r="41796">
          <cell r="B41796">
            <v>92300</v>
          </cell>
        </row>
        <row r="41797">
          <cell r="B41797">
            <v>92300</v>
          </cell>
        </row>
        <row r="41798">
          <cell r="B41798">
            <v>92300</v>
          </cell>
        </row>
        <row r="41799">
          <cell r="B41799">
            <v>92300</v>
          </cell>
        </row>
        <row r="41800">
          <cell r="B41800">
            <v>92300</v>
          </cell>
        </row>
        <row r="41801">
          <cell r="B41801">
            <v>92300</v>
          </cell>
        </row>
        <row r="41802">
          <cell r="B41802">
            <v>92319</v>
          </cell>
        </row>
        <row r="41803">
          <cell r="B41803">
            <v>92319</v>
          </cell>
        </row>
        <row r="41804">
          <cell r="B41804">
            <v>92319</v>
          </cell>
        </row>
        <row r="41805">
          <cell r="B41805">
            <v>92319</v>
          </cell>
        </row>
        <row r="41806">
          <cell r="B41806">
            <v>92319</v>
          </cell>
        </row>
        <row r="41807">
          <cell r="B41807">
            <v>92319</v>
          </cell>
        </row>
        <row r="41808">
          <cell r="B41808">
            <v>92319</v>
          </cell>
        </row>
        <row r="41809">
          <cell r="B41809">
            <v>92334</v>
          </cell>
        </row>
        <row r="41810">
          <cell r="B41810">
            <v>92334</v>
          </cell>
        </row>
        <row r="41811">
          <cell r="B41811">
            <v>92334</v>
          </cell>
        </row>
        <row r="41812">
          <cell r="B41812">
            <v>92334</v>
          </cell>
        </row>
        <row r="41813">
          <cell r="B41813">
            <v>92334</v>
          </cell>
        </row>
        <row r="41814">
          <cell r="B41814">
            <v>92334</v>
          </cell>
        </row>
        <row r="41815">
          <cell r="B41815">
            <v>92334</v>
          </cell>
        </row>
        <row r="41816">
          <cell r="B41816">
            <v>92301</v>
          </cell>
        </row>
        <row r="41817">
          <cell r="B41817">
            <v>92301</v>
          </cell>
        </row>
        <row r="41818">
          <cell r="B41818">
            <v>92301</v>
          </cell>
        </row>
        <row r="41819">
          <cell r="B41819">
            <v>92301</v>
          </cell>
        </row>
        <row r="41820">
          <cell r="B41820">
            <v>92301</v>
          </cell>
        </row>
        <row r="41821">
          <cell r="B41821">
            <v>92301</v>
          </cell>
        </row>
        <row r="41822">
          <cell r="B41822">
            <v>92301</v>
          </cell>
        </row>
        <row r="41823">
          <cell r="B41823">
            <v>92302</v>
          </cell>
        </row>
        <row r="41824">
          <cell r="B41824">
            <v>92302</v>
          </cell>
        </row>
        <row r="41825">
          <cell r="B41825">
            <v>92302</v>
          </cell>
        </row>
        <row r="41826">
          <cell r="B41826">
            <v>92302</v>
          </cell>
        </row>
        <row r="41827">
          <cell r="B41827">
            <v>92302</v>
          </cell>
        </row>
        <row r="41828">
          <cell r="B41828">
            <v>92302</v>
          </cell>
        </row>
        <row r="41829">
          <cell r="B41829">
            <v>92302</v>
          </cell>
        </row>
        <row r="41830">
          <cell r="B41830">
            <v>92303</v>
          </cell>
        </row>
        <row r="41831">
          <cell r="B41831">
            <v>92303</v>
          </cell>
        </row>
        <row r="41832">
          <cell r="B41832">
            <v>92303</v>
          </cell>
        </row>
        <row r="41833">
          <cell r="B41833">
            <v>92303</v>
          </cell>
        </row>
        <row r="41834">
          <cell r="B41834">
            <v>92303</v>
          </cell>
        </row>
        <row r="41835">
          <cell r="B41835">
            <v>92303</v>
          </cell>
        </row>
        <row r="41836">
          <cell r="B41836">
            <v>92303</v>
          </cell>
        </row>
        <row r="41837">
          <cell r="B41837">
            <v>92304</v>
          </cell>
        </row>
        <row r="41838">
          <cell r="B41838">
            <v>92304</v>
          </cell>
        </row>
        <row r="41839">
          <cell r="B41839">
            <v>92304</v>
          </cell>
        </row>
        <row r="41840">
          <cell r="B41840">
            <v>92304</v>
          </cell>
        </row>
        <row r="41841">
          <cell r="B41841">
            <v>92304</v>
          </cell>
        </row>
        <row r="41842">
          <cell r="B41842">
            <v>92304</v>
          </cell>
        </row>
        <row r="41843">
          <cell r="B41843">
            <v>92304</v>
          </cell>
        </row>
        <row r="41844">
          <cell r="B41844">
            <v>103835</v>
          </cell>
        </row>
        <row r="41845">
          <cell r="B41845">
            <v>103835</v>
          </cell>
        </row>
        <row r="41846">
          <cell r="B41846">
            <v>103835</v>
          </cell>
        </row>
        <row r="41847">
          <cell r="B41847">
            <v>103835</v>
          </cell>
        </row>
        <row r="41848">
          <cell r="B41848">
            <v>92308</v>
          </cell>
        </row>
        <row r="41849">
          <cell r="B41849">
            <v>92308</v>
          </cell>
        </row>
        <row r="41850">
          <cell r="B41850">
            <v>92308</v>
          </cell>
        </row>
        <row r="41851">
          <cell r="B41851">
            <v>92308</v>
          </cell>
        </row>
        <row r="41852">
          <cell r="B41852">
            <v>92308</v>
          </cell>
        </row>
        <row r="41853">
          <cell r="B41853">
            <v>103871</v>
          </cell>
        </row>
        <row r="41854">
          <cell r="B41854">
            <v>103871</v>
          </cell>
        </row>
        <row r="41855">
          <cell r="B41855">
            <v>103871</v>
          </cell>
        </row>
        <row r="41856">
          <cell r="B41856">
            <v>103871</v>
          </cell>
        </row>
        <row r="41857">
          <cell r="B41857">
            <v>103871</v>
          </cell>
        </row>
        <row r="41858">
          <cell r="B41858">
            <v>92323</v>
          </cell>
        </row>
        <row r="41859">
          <cell r="B41859">
            <v>92323</v>
          </cell>
        </row>
        <row r="41860">
          <cell r="B41860">
            <v>92323</v>
          </cell>
        </row>
        <row r="41861">
          <cell r="B41861">
            <v>92323</v>
          </cell>
        </row>
        <row r="41862">
          <cell r="B41862">
            <v>92323</v>
          </cell>
        </row>
        <row r="41863">
          <cell r="B41863">
            <v>92305</v>
          </cell>
        </row>
        <row r="41864">
          <cell r="B41864">
            <v>92305</v>
          </cell>
        </row>
        <row r="41865">
          <cell r="B41865">
            <v>92305</v>
          </cell>
        </row>
        <row r="41866">
          <cell r="B41866">
            <v>92305</v>
          </cell>
        </row>
        <row r="41867">
          <cell r="B41867">
            <v>103868</v>
          </cell>
        </row>
        <row r="41868">
          <cell r="B41868">
            <v>103868</v>
          </cell>
        </row>
        <row r="41869">
          <cell r="B41869">
            <v>103868</v>
          </cell>
        </row>
        <row r="41870">
          <cell r="B41870">
            <v>103868</v>
          </cell>
        </row>
        <row r="41871">
          <cell r="B41871">
            <v>103802</v>
          </cell>
        </row>
        <row r="41872">
          <cell r="B41872">
            <v>103802</v>
          </cell>
        </row>
        <row r="41873">
          <cell r="B41873">
            <v>103802</v>
          </cell>
        </row>
        <row r="41874">
          <cell r="B41874">
            <v>103802</v>
          </cell>
        </row>
        <row r="41875">
          <cell r="B41875">
            <v>92320</v>
          </cell>
        </row>
        <row r="41876">
          <cell r="B41876">
            <v>92320</v>
          </cell>
        </row>
        <row r="41877">
          <cell r="B41877">
            <v>92320</v>
          </cell>
        </row>
        <row r="41878">
          <cell r="B41878">
            <v>92320</v>
          </cell>
        </row>
        <row r="41879">
          <cell r="B41879">
            <v>97335</v>
          </cell>
        </row>
        <row r="41880">
          <cell r="B41880">
            <v>97335</v>
          </cell>
        </row>
        <row r="41881">
          <cell r="B41881">
            <v>97335</v>
          </cell>
        </row>
        <row r="41882">
          <cell r="B41882">
            <v>97335</v>
          </cell>
        </row>
        <row r="41883">
          <cell r="B41883">
            <v>103836</v>
          </cell>
        </row>
        <row r="41884">
          <cell r="B41884">
            <v>103836</v>
          </cell>
        </row>
        <row r="41885">
          <cell r="B41885">
            <v>103836</v>
          </cell>
        </row>
        <row r="41886">
          <cell r="B41886">
            <v>103836</v>
          </cell>
        </row>
        <row r="41887">
          <cell r="B41887">
            <v>92281</v>
          </cell>
        </row>
        <row r="41888">
          <cell r="B41888">
            <v>92281</v>
          </cell>
        </row>
        <row r="41889">
          <cell r="B41889">
            <v>92281</v>
          </cell>
        </row>
        <row r="41890">
          <cell r="B41890">
            <v>92281</v>
          </cell>
        </row>
        <row r="41891">
          <cell r="B41891">
            <v>92281</v>
          </cell>
        </row>
        <row r="41892">
          <cell r="B41892">
            <v>92309</v>
          </cell>
        </row>
        <row r="41893">
          <cell r="B41893">
            <v>92309</v>
          </cell>
        </row>
        <row r="41894">
          <cell r="B41894">
            <v>92309</v>
          </cell>
        </row>
        <row r="41895">
          <cell r="B41895">
            <v>92309</v>
          </cell>
        </row>
        <row r="41896">
          <cell r="B41896">
            <v>92309</v>
          </cell>
        </row>
        <row r="41897">
          <cell r="B41897">
            <v>103872</v>
          </cell>
        </row>
        <row r="41898">
          <cell r="B41898">
            <v>103872</v>
          </cell>
        </row>
        <row r="41899">
          <cell r="B41899">
            <v>103872</v>
          </cell>
        </row>
        <row r="41900">
          <cell r="B41900">
            <v>103872</v>
          </cell>
        </row>
        <row r="41901">
          <cell r="B41901">
            <v>103872</v>
          </cell>
        </row>
        <row r="41902">
          <cell r="B41902">
            <v>92324</v>
          </cell>
        </row>
        <row r="41903">
          <cell r="B41903">
            <v>92324</v>
          </cell>
        </row>
        <row r="41904">
          <cell r="B41904">
            <v>92324</v>
          </cell>
        </row>
        <row r="41905">
          <cell r="B41905">
            <v>92324</v>
          </cell>
        </row>
        <row r="41906">
          <cell r="B41906">
            <v>92324</v>
          </cell>
        </row>
        <row r="41907">
          <cell r="B41907">
            <v>92275</v>
          </cell>
        </row>
        <row r="41908">
          <cell r="B41908">
            <v>92275</v>
          </cell>
        </row>
        <row r="41909">
          <cell r="B41909">
            <v>92275</v>
          </cell>
        </row>
        <row r="41910">
          <cell r="B41910">
            <v>92275</v>
          </cell>
        </row>
        <row r="41911">
          <cell r="B41911">
            <v>92306</v>
          </cell>
        </row>
        <row r="41912">
          <cell r="B41912">
            <v>92306</v>
          </cell>
        </row>
        <row r="41913">
          <cell r="B41913">
            <v>92306</v>
          </cell>
        </row>
        <row r="41914">
          <cell r="B41914">
            <v>92306</v>
          </cell>
        </row>
        <row r="41915">
          <cell r="B41915">
            <v>103869</v>
          </cell>
        </row>
        <row r="41916">
          <cell r="B41916">
            <v>103869</v>
          </cell>
        </row>
        <row r="41917">
          <cell r="B41917">
            <v>103869</v>
          </cell>
        </row>
        <row r="41918">
          <cell r="B41918">
            <v>103869</v>
          </cell>
        </row>
        <row r="41919">
          <cell r="B41919">
            <v>103803</v>
          </cell>
        </row>
        <row r="41920">
          <cell r="B41920">
            <v>103803</v>
          </cell>
        </row>
        <row r="41921">
          <cell r="B41921">
            <v>103803</v>
          </cell>
        </row>
        <row r="41922">
          <cell r="B41922">
            <v>103803</v>
          </cell>
        </row>
        <row r="41923">
          <cell r="B41923">
            <v>92321</v>
          </cell>
        </row>
        <row r="41924">
          <cell r="B41924">
            <v>92321</v>
          </cell>
        </row>
        <row r="41925">
          <cell r="B41925">
            <v>92321</v>
          </cell>
        </row>
        <row r="41926">
          <cell r="B41926">
            <v>92321</v>
          </cell>
        </row>
        <row r="41927">
          <cell r="B41927">
            <v>97336</v>
          </cell>
        </row>
        <row r="41928">
          <cell r="B41928">
            <v>97336</v>
          </cell>
        </row>
        <row r="41929">
          <cell r="B41929">
            <v>97336</v>
          </cell>
        </row>
        <row r="41930">
          <cell r="B41930">
            <v>97336</v>
          </cell>
        </row>
        <row r="41931">
          <cell r="B41931">
            <v>103837</v>
          </cell>
        </row>
        <row r="41932">
          <cell r="B41932">
            <v>103837</v>
          </cell>
        </row>
        <row r="41933">
          <cell r="B41933">
            <v>103837</v>
          </cell>
        </row>
        <row r="41934">
          <cell r="B41934">
            <v>103837</v>
          </cell>
        </row>
        <row r="41935">
          <cell r="B41935">
            <v>92282</v>
          </cell>
        </row>
        <row r="41936">
          <cell r="B41936">
            <v>92282</v>
          </cell>
        </row>
        <row r="41937">
          <cell r="B41937">
            <v>92282</v>
          </cell>
        </row>
        <row r="41938">
          <cell r="B41938">
            <v>92282</v>
          </cell>
        </row>
        <row r="41939">
          <cell r="B41939">
            <v>92282</v>
          </cell>
        </row>
        <row r="41940">
          <cell r="B41940">
            <v>92310</v>
          </cell>
        </row>
        <row r="41941">
          <cell r="B41941">
            <v>92310</v>
          </cell>
        </row>
        <row r="41942">
          <cell r="B41942">
            <v>92310</v>
          </cell>
        </row>
        <row r="41943">
          <cell r="B41943">
            <v>92310</v>
          </cell>
        </row>
        <row r="41944">
          <cell r="B41944">
            <v>92310</v>
          </cell>
        </row>
        <row r="41945">
          <cell r="B41945">
            <v>103873</v>
          </cell>
        </row>
        <row r="41946">
          <cell r="B41946">
            <v>103873</v>
          </cell>
        </row>
        <row r="41947">
          <cell r="B41947">
            <v>103873</v>
          </cell>
        </row>
        <row r="41948">
          <cell r="B41948">
            <v>103873</v>
          </cell>
        </row>
        <row r="41949">
          <cell r="B41949">
            <v>103873</v>
          </cell>
        </row>
        <row r="41950">
          <cell r="B41950">
            <v>92325</v>
          </cell>
        </row>
        <row r="41951">
          <cell r="B41951">
            <v>92325</v>
          </cell>
        </row>
        <row r="41952">
          <cell r="B41952">
            <v>92325</v>
          </cell>
        </row>
        <row r="41953">
          <cell r="B41953">
            <v>92325</v>
          </cell>
        </row>
        <row r="41954">
          <cell r="B41954">
            <v>92325</v>
          </cell>
        </row>
        <row r="41955">
          <cell r="B41955">
            <v>92276</v>
          </cell>
        </row>
        <row r="41956">
          <cell r="B41956">
            <v>92276</v>
          </cell>
        </row>
        <row r="41957">
          <cell r="B41957">
            <v>92276</v>
          </cell>
        </row>
        <row r="41958">
          <cell r="B41958">
            <v>92276</v>
          </cell>
        </row>
        <row r="41959">
          <cell r="B41959">
            <v>92307</v>
          </cell>
        </row>
        <row r="41960">
          <cell r="B41960">
            <v>92307</v>
          </cell>
        </row>
        <row r="41961">
          <cell r="B41961">
            <v>92307</v>
          </cell>
        </row>
        <row r="41962">
          <cell r="B41962">
            <v>92307</v>
          </cell>
        </row>
        <row r="41963">
          <cell r="B41963">
            <v>103870</v>
          </cell>
        </row>
        <row r="41964">
          <cell r="B41964">
            <v>103870</v>
          </cell>
        </row>
        <row r="41965">
          <cell r="B41965">
            <v>103870</v>
          </cell>
        </row>
        <row r="41966">
          <cell r="B41966">
            <v>103870</v>
          </cell>
        </row>
        <row r="41967">
          <cell r="B41967">
            <v>103804</v>
          </cell>
        </row>
        <row r="41968">
          <cell r="B41968">
            <v>103804</v>
          </cell>
        </row>
        <row r="41969">
          <cell r="B41969">
            <v>103804</v>
          </cell>
        </row>
        <row r="41970">
          <cell r="B41970">
            <v>103804</v>
          </cell>
        </row>
        <row r="41971">
          <cell r="B41971">
            <v>92322</v>
          </cell>
        </row>
        <row r="41972">
          <cell r="B41972">
            <v>92322</v>
          </cell>
        </row>
        <row r="41973">
          <cell r="B41973">
            <v>92322</v>
          </cell>
        </row>
        <row r="41974">
          <cell r="B41974">
            <v>92322</v>
          </cell>
        </row>
        <row r="41975">
          <cell r="B41975">
            <v>97337</v>
          </cell>
        </row>
        <row r="41976">
          <cell r="B41976">
            <v>97337</v>
          </cell>
        </row>
        <row r="41977">
          <cell r="B41977">
            <v>97337</v>
          </cell>
        </row>
        <row r="41978">
          <cell r="B41978">
            <v>97337</v>
          </cell>
        </row>
        <row r="41979">
          <cell r="B41979">
            <v>92283</v>
          </cell>
        </row>
        <row r="41980">
          <cell r="B41980">
            <v>92283</v>
          </cell>
        </row>
        <row r="41981">
          <cell r="B41981">
            <v>92283</v>
          </cell>
        </row>
        <row r="41982">
          <cell r="B41982">
            <v>92283</v>
          </cell>
        </row>
        <row r="41983">
          <cell r="B41983">
            <v>92283</v>
          </cell>
        </row>
        <row r="41984">
          <cell r="B41984">
            <v>92277</v>
          </cell>
        </row>
        <row r="41985">
          <cell r="B41985">
            <v>92277</v>
          </cell>
        </row>
        <row r="41986">
          <cell r="B41986">
            <v>92277</v>
          </cell>
        </row>
        <row r="41987">
          <cell r="B41987">
            <v>92277</v>
          </cell>
        </row>
        <row r="41988">
          <cell r="B41988">
            <v>97338</v>
          </cell>
        </row>
        <row r="41989">
          <cell r="B41989">
            <v>97338</v>
          </cell>
        </row>
        <row r="41990">
          <cell r="B41990">
            <v>97338</v>
          </cell>
        </row>
        <row r="41991">
          <cell r="B41991">
            <v>97338</v>
          </cell>
        </row>
        <row r="41992">
          <cell r="B41992">
            <v>92284</v>
          </cell>
        </row>
        <row r="41993">
          <cell r="B41993">
            <v>92284</v>
          </cell>
        </row>
        <row r="41994">
          <cell r="B41994">
            <v>92284</v>
          </cell>
        </row>
        <row r="41995">
          <cell r="B41995">
            <v>92284</v>
          </cell>
        </row>
        <row r="41996">
          <cell r="B41996">
            <v>92284</v>
          </cell>
        </row>
        <row r="41997">
          <cell r="B41997">
            <v>92278</v>
          </cell>
        </row>
        <row r="41998">
          <cell r="B41998">
            <v>92278</v>
          </cell>
        </row>
        <row r="41999">
          <cell r="B41999">
            <v>92278</v>
          </cell>
        </row>
        <row r="42000">
          <cell r="B42000">
            <v>92278</v>
          </cell>
        </row>
        <row r="42001">
          <cell r="B42001">
            <v>97339</v>
          </cell>
        </row>
        <row r="42002">
          <cell r="B42002">
            <v>97339</v>
          </cell>
        </row>
        <row r="42003">
          <cell r="B42003">
            <v>97339</v>
          </cell>
        </row>
        <row r="42004">
          <cell r="B42004">
            <v>97339</v>
          </cell>
        </row>
        <row r="42005">
          <cell r="B42005">
            <v>92285</v>
          </cell>
        </row>
        <row r="42006">
          <cell r="B42006">
            <v>92285</v>
          </cell>
        </row>
        <row r="42007">
          <cell r="B42007">
            <v>92285</v>
          </cell>
        </row>
        <row r="42008">
          <cell r="B42008">
            <v>92285</v>
          </cell>
        </row>
        <row r="42009">
          <cell r="B42009">
            <v>92285</v>
          </cell>
        </row>
        <row r="42010">
          <cell r="B42010">
            <v>92279</v>
          </cell>
        </row>
        <row r="42011">
          <cell r="B42011">
            <v>92279</v>
          </cell>
        </row>
        <row r="42012">
          <cell r="B42012">
            <v>92279</v>
          </cell>
        </row>
        <row r="42013">
          <cell r="B42013">
            <v>92279</v>
          </cell>
        </row>
        <row r="42014">
          <cell r="B42014">
            <v>97340</v>
          </cell>
        </row>
        <row r="42015">
          <cell r="B42015">
            <v>97340</v>
          </cell>
        </row>
        <row r="42016">
          <cell r="B42016">
            <v>97340</v>
          </cell>
        </row>
        <row r="42017">
          <cell r="B42017">
            <v>97340</v>
          </cell>
        </row>
        <row r="42018">
          <cell r="B42018">
            <v>92286</v>
          </cell>
        </row>
        <row r="42019">
          <cell r="B42019">
            <v>92286</v>
          </cell>
        </row>
        <row r="42020">
          <cell r="B42020">
            <v>92286</v>
          </cell>
        </row>
        <row r="42021">
          <cell r="B42021">
            <v>92286</v>
          </cell>
        </row>
        <row r="42022">
          <cell r="B42022">
            <v>92286</v>
          </cell>
        </row>
        <row r="42023">
          <cell r="B42023">
            <v>92280</v>
          </cell>
        </row>
        <row r="42024">
          <cell r="B42024">
            <v>92280</v>
          </cell>
        </row>
        <row r="42025">
          <cell r="B42025">
            <v>92280</v>
          </cell>
        </row>
        <row r="42026">
          <cell r="B42026">
            <v>92280</v>
          </cell>
        </row>
        <row r="42027">
          <cell r="B42027">
            <v>103901</v>
          </cell>
        </row>
        <row r="42028">
          <cell r="B42028">
            <v>103901</v>
          </cell>
        </row>
        <row r="42029">
          <cell r="B42029">
            <v>103901</v>
          </cell>
        </row>
        <row r="42030">
          <cell r="B42030">
            <v>103901</v>
          </cell>
        </row>
        <row r="42031">
          <cell r="B42031">
            <v>103901</v>
          </cell>
        </row>
        <row r="42032">
          <cell r="B42032">
            <v>103901</v>
          </cell>
        </row>
        <row r="42033">
          <cell r="B42033">
            <v>103901</v>
          </cell>
        </row>
        <row r="42034">
          <cell r="B42034">
            <v>103832</v>
          </cell>
        </row>
        <row r="42035">
          <cell r="B42035">
            <v>103832</v>
          </cell>
        </row>
        <row r="42036">
          <cell r="B42036">
            <v>103832</v>
          </cell>
        </row>
        <row r="42037">
          <cell r="B42037">
            <v>103832</v>
          </cell>
        </row>
        <row r="42038">
          <cell r="B42038">
            <v>103832</v>
          </cell>
        </row>
        <row r="42039">
          <cell r="B42039">
            <v>103832</v>
          </cell>
        </row>
        <row r="42040">
          <cell r="B42040">
            <v>103832</v>
          </cell>
        </row>
        <row r="42041">
          <cell r="B42041">
            <v>103865</v>
          </cell>
        </row>
        <row r="42042">
          <cell r="B42042">
            <v>103865</v>
          </cell>
        </row>
        <row r="42043">
          <cell r="B42043">
            <v>103865</v>
          </cell>
        </row>
        <row r="42044">
          <cell r="B42044">
            <v>103865</v>
          </cell>
        </row>
        <row r="42045">
          <cell r="B42045">
            <v>103865</v>
          </cell>
        </row>
        <row r="42046">
          <cell r="B42046">
            <v>103865</v>
          </cell>
        </row>
        <row r="42047">
          <cell r="B42047">
            <v>103865</v>
          </cell>
        </row>
        <row r="42048">
          <cell r="B42048">
            <v>103902</v>
          </cell>
        </row>
        <row r="42049">
          <cell r="B42049">
            <v>103902</v>
          </cell>
        </row>
        <row r="42050">
          <cell r="B42050">
            <v>103902</v>
          </cell>
        </row>
        <row r="42051">
          <cell r="B42051">
            <v>103902</v>
          </cell>
        </row>
        <row r="42052">
          <cell r="B42052">
            <v>103902</v>
          </cell>
        </row>
        <row r="42053">
          <cell r="B42053">
            <v>103902</v>
          </cell>
        </row>
        <row r="42054">
          <cell r="B42054">
            <v>103902</v>
          </cell>
        </row>
        <row r="42055">
          <cell r="B42055">
            <v>103866</v>
          </cell>
        </row>
        <row r="42056">
          <cell r="B42056">
            <v>103866</v>
          </cell>
        </row>
        <row r="42057">
          <cell r="B42057">
            <v>103866</v>
          </cell>
        </row>
        <row r="42058">
          <cell r="B42058">
            <v>103866</v>
          </cell>
        </row>
        <row r="42059">
          <cell r="B42059">
            <v>103866</v>
          </cell>
        </row>
        <row r="42060">
          <cell r="B42060">
            <v>103866</v>
          </cell>
        </row>
        <row r="42061">
          <cell r="B42061">
            <v>103866</v>
          </cell>
        </row>
        <row r="42062">
          <cell r="B42062">
            <v>103903</v>
          </cell>
        </row>
        <row r="42063">
          <cell r="B42063">
            <v>103903</v>
          </cell>
        </row>
        <row r="42064">
          <cell r="B42064">
            <v>103903</v>
          </cell>
        </row>
        <row r="42065">
          <cell r="B42065">
            <v>103903</v>
          </cell>
        </row>
        <row r="42066">
          <cell r="B42066">
            <v>103903</v>
          </cell>
        </row>
        <row r="42067">
          <cell r="B42067">
            <v>103903</v>
          </cell>
        </row>
        <row r="42068">
          <cell r="B42068">
            <v>103903</v>
          </cell>
        </row>
        <row r="42069">
          <cell r="B42069">
            <v>103834</v>
          </cell>
        </row>
        <row r="42070">
          <cell r="B42070">
            <v>103834</v>
          </cell>
        </row>
        <row r="42071">
          <cell r="B42071">
            <v>103834</v>
          </cell>
        </row>
        <row r="42072">
          <cell r="B42072">
            <v>103834</v>
          </cell>
        </row>
        <row r="42073">
          <cell r="B42073">
            <v>103834</v>
          </cell>
        </row>
        <row r="42074">
          <cell r="B42074">
            <v>103834</v>
          </cell>
        </row>
        <row r="42075">
          <cell r="B42075">
            <v>103834</v>
          </cell>
        </row>
        <row r="42076">
          <cell r="B42076">
            <v>103867</v>
          </cell>
        </row>
        <row r="42077">
          <cell r="B42077">
            <v>103867</v>
          </cell>
        </row>
        <row r="42078">
          <cell r="B42078">
            <v>103867</v>
          </cell>
        </row>
        <row r="42079">
          <cell r="B42079">
            <v>103867</v>
          </cell>
        </row>
        <row r="42080">
          <cell r="B42080">
            <v>103867</v>
          </cell>
        </row>
        <row r="42081">
          <cell r="B42081">
            <v>103867</v>
          </cell>
        </row>
        <row r="42082">
          <cell r="B42082">
            <v>103867</v>
          </cell>
        </row>
        <row r="42083">
          <cell r="B42083">
            <v>105113</v>
          </cell>
        </row>
        <row r="42084">
          <cell r="B42084">
            <v>105113</v>
          </cell>
        </row>
        <row r="42085">
          <cell r="B42085">
            <v>105113</v>
          </cell>
        </row>
        <row r="42086">
          <cell r="B42086">
            <v>105113</v>
          </cell>
        </row>
        <row r="42087">
          <cell r="B42087">
            <v>105113</v>
          </cell>
        </row>
        <row r="42088">
          <cell r="B42088">
            <v>105113</v>
          </cell>
        </row>
        <row r="42089">
          <cell r="B42089">
            <v>105113</v>
          </cell>
        </row>
        <row r="42090">
          <cell r="B42090">
            <v>105113</v>
          </cell>
        </row>
        <row r="42091">
          <cell r="B42091">
            <v>105113</v>
          </cell>
        </row>
        <row r="42092">
          <cell r="B42092">
            <v>105113</v>
          </cell>
        </row>
        <row r="42093">
          <cell r="B42093">
            <v>105113</v>
          </cell>
        </row>
        <row r="42094">
          <cell r="B42094">
            <v>105113</v>
          </cell>
        </row>
        <row r="42095">
          <cell r="B42095">
            <v>98461</v>
          </cell>
        </row>
        <row r="42096">
          <cell r="B42096">
            <v>98461</v>
          </cell>
        </row>
        <row r="42097">
          <cell r="B42097">
            <v>98461</v>
          </cell>
        </row>
        <row r="42098">
          <cell r="B42098">
            <v>98461</v>
          </cell>
        </row>
        <row r="42099">
          <cell r="B42099">
            <v>98461</v>
          </cell>
        </row>
        <row r="42100">
          <cell r="B42100">
            <v>98461</v>
          </cell>
        </row>
        <row r="42101">
          <cell r="B42101">
            <v>98461</v>
          </cell>
        </row>
        <row r="42102">
          <cell r="B42102">
            <v>98461</v>
          </cell>
        </row>
        <row r="42103">
          <cell r="B42103">
            <v>98461</v>
          </cell>
        </row>
        <row r="42104">
          <cell r="B42104">
            <v>98461</v>
          </cell>
        </row>
        <row r="42105">
          <cell r="B42105">
            <v>98461</v>
          </cell>
        </row>
        <row r="42106">
          <cell r="B42106">
            <v>98461</v>
          </cell>
        </row>
        <row r="42107">
          <cell r="B42107">
            <v>98462</v>
          </cell>
        </row>
        <row r="42108">
          <cell r="B42108">
            <v>98462</v>
          </cell>
        </row>
        <row r="42109">
          <cell r="B42109">
            <v>98462</v>
          </cell>
        </row>
        <row r="42110">
          <cell r="B42110">
            <v>98462</v>
          </cell>
        </row>
        <row r="42111">
          <cell r="B42111">
            <v>98462</v>
          </cell>
        </row>
        <row r="42112">
          <cell r="B42112">
            <v>98462</v>
          </cell>
        </row>
        <row r="42113">
          <cell r="B42113">
            <v>98462</v>
          </cell>
        </row>
        <row r="42114">
          <cell r="B42114">
            <v>98462</v>
          </cell>
        </row>
        <row r="42115">
          <cell r="B42115">
            <v>98462</v>
          </cell>
        </row>
        <row r="42116">
          <cell r="B42116">
            <v>98462</v>
          </cell>
        </row>
        <row r="42117">
          <cell r="B42117">
            <v>98462</v>
          </cell>
        </row>
        <row r="42118">
          <cell r="B42118">
            <v>98462</v>
          </cell>
        </row>
        <row r="42119">
          <cell r="B42119">
            <v>105130</v>
          </cell>
        </row>
        <row r="42120">
          <cell r="B42120">
            <v>105130</v>
          </cell>
        </row>
        <row r="42121">
          <cell r="B42121">
            <v>105130</v>
          </cell>
        </row>
        <row r="42122">
          <cell r="B42122">
            <v>105130</v>
          </cell>
        </row>
        <row r="42123">
          <cell r="B42123">
            <v>105130</v>
          </cell>
        </row>
        <row r="42124">
          <cell r="B42124">
            <v>105130</v>
          </cell>
        </row>
        <row r="42125">
          <cell r="B42125">
            <v>105130</v>
          </cell>
        </row>
        <row r="42126">
          <cell r="B42126">
            <v>105114</v>
          </cell>
        </row>
        <row r="42127">
          <cell r="B42127">
            <v>105114</v>
          </cell>
        </row>
        <row r="42128">
          <cell r="B42128">
            <v>105114</v>
          </cell>
        </row>
        <row r="42129">
          <cell r="B42129">
            <v>105114</v>
          </cell>
        </row>
        <row r="42130">
          <cell r="B42130">
            <v>105114</v>
          </cell>
        </row>
        <row r="42131">
          <cell r="B42131">
            <v>105129</v>
          </cell>
        </row>
        <row r="42132">
          <cell r="B42132">
            <v>105129</v>
          </cell>
        </row>
        <row r="42133">
          <cell r="B42133">
            <v>105129</v>
          </cell>
        </row>
        <row r="42134">
          <cell r="B42134">
            <v>105129</v>
          </cell>
        </row>
        <row r="42135">
          <cell r="B42135">
            <v>105129</v>
          </cell>
        </row>
        <row r="42136">
          <cell r="B42136">
            <v>105127</v>
          </cell>
        </row>
        <row r="42137">
          <cell r="B42137">
            <v>105127</v>
          </cell>
        </row>
        <row r="42138">
          <cell r="B42138">
            <v>105127</v>
          </cell>
        </row>
        <row r="42139">
          <cell r="B42139">
            <v>105127</v>
          </cell>
        </row>
        <row r="42140">
          <cell r="B42140">
            <v>105127</v>
          </cell>
        </row>
        <row r="42141">
          <cell r="B42141">
            <v>105128</v>
          </cell>
        </row>
        <row r="42142">
          <cell r="B42142">
            <v>105128</v>
          </cell>
        </row>
        <row r="42143">
          <cell r="B42143">
            <v>105128</v>
          </cell>
        </row>
        <row r="42144">
          <cell r="B42144">
            <v>105128</v>
          </cell>
        </row>
        <row r="42145">
          <cell r="B42145">
            <v>105128</v>
          </cell>
        </row>
        <row r="42146">
          <cell r="B42146">
            <v>105128</v>
          </cell>
        </row>
        <row r="42147">
          <cell r="B42147">
            <v>105128</v>
          </cell>
        </row>
        <row r="42148">
          <cell r="B42148">
            <v>105126</v>
          </cell>
        </row>
        <row r="42149">
          <cell r="B42149">
            <v>105126</v>
          </cell>
        </row>
        <row r="42150">
          <cell r="B42150">
            <v>105126</v>
          </cell>
        </row>
        <row r="42151">
          <cell r="B42151">
            <v>105126</v>
          </cell>
        </row>
        <row r="42152">
          <cell r="B42152">
            <v>105126</v>
          </cell>
        </row>
        <row r="42153">
          <cell r="B42153">
            <v>105126</v>
          </cell>
        </row>
        <row r="42154">
          <cell r="B42154">
            <v>105126</v>
          </cell>
        </row>
        <row r="42155">
          <cell r="B42155">
            <v>105116</v>
          </cell>
        </row>
        <row r="42156">
          <cell r="B42156">
            <v>105116</v>
          </cell>
        </row>
        <row r="42157">
          <cell r="B42157">
            <v>105116</v>
          </cell>
        </row>
        <row r="42158">
          <cell r="B42158">
            <v>105115</v>
          </cell>
        </row>
        <row r="42159">
          <cell r="B42159">
            <v>105115</v>
          </cell>
        </row>
        <row r="42160">
          <cell r="B42160">
            <v>105115</v>
          </cell>
        </row>
        <row r="42161">
          <cell r="B42161">
            <v>105115</v>
          </cell>
        </row>
        <row r="42162">
          <cell r="B42162">
            <v>105115</v>
          </cell>
        </row>
        <row r="42163">
          <cell r="B42163">
            <v>98453</v>
          </cell>
        </row>
        <row r="42164">
          <cell r="B42164">
            <v>98453</v>
          </cell>
        </row>
        <row r="42165">
          <cell r="B42165">
            <v>98453</v>
          </cell>
        </row>
        <row r="42166">
          <cell r="B42166">
            <v>98453</v>
          </cell>
        </row>
        <row r="42167">
          <cell r="B42167">
            <v>98453</v>
          </cell>
        </row>
        <row r="42168">
          <cell r="B42168">
            <v>98453</v>
          </cell>
        </row>
        <row r="42169">
          <cell r="B42169">
            <v>98453</v>
          </cell>
        </row>
        <row r="42170">
          <cell r="B42170">
            <v>98453</v>
          </cell>
        </row>
        <row r="42171">
          <cell r="B42171">
            <v>98453</v>
          </cell>
        </row>
        <row r="42172">
          <cell r="B42172">
            <v>98453</v>
          </cell>
        </row>
        <row r="42173">
          <cell r="B42173">
            <v>98454</v>
          </cell>
        </row>
        <row r="42174">
          <cell r="B42174">
            <v>98454</v>
          </cell>
        </row>
        <row r="42175">
          <cell r="B42175">
            <v>98454</v>
          </cell>
        </row>
        <row r="42176">
          <cell r="B42176">
            <v>98454</v>
          </cell>
        </row>
        <row r="42177">
          <cell r="B42177">
            <v>98454</v>
          </cell>
        </row>
        <row r="42178">
          <cell r="B42178">
            <v>98454</v>
          </cell>
        </row>
        <row r="42179">
          <cell r="B42179">
            <v>98454</v>
          </cell>
        </row>
        <row r="42180">
          <cell r="B42180">
            <v>98454</v>
          </cell>
        </row>
        <row r="42181">
          <cell r="B42181">
            <v>98454</v>
          </cell>
        </row>
        <row r="42182">
          <cell r="B42182">
            <v>98454</v>
          </cell>
        </row>
        <row r="42183">
          <cell r="B42183">
            <v>98449</v>
          </cell>
        </row>
        <row r="42184">
          <cell r="B42184">
            <v>98449</v>
          </cell>
        </row>
        <row r="42185">
          <cell r="B42185">
            <v>98449</v>
          </cell>
        </row>
        <row r="42186">
          <cell r="B42186">
            <v>98449</v>
          </cell>
        </row>
        <row r="42187">
          <cell r="B42187">
            <v>98449</v>
          </cell>
        </row>
        <row r="42188">
          <cell r="B42188">
            <v>98449</v>
          </cell>
        </row>
        <row r="42189">
          <cell r="B42189">
            <v>98449</v>
          </cell>
        </row>
        <row r="42190">
          <cell r="B42190">
            <v>98449</v>
          </cell>
        </row>
        <row r="42191">
          <cell r="B42191">
            <v>98449</v>
          </cell>
        </row>
        <row r="42192">
          <cell r="B42192">
            <v>98449</v>
          </cell>
        </row>
        <row r="42193">
          <cell r="B42193">
            <v>98455</v>
          </cell>
        </row>
        <row r="42194">
          <cell r="B42194">
            <v>98455</v>
          </cell>
        </row>
        <row r="42195">
          <cell r="B42195">
            <v>98455</v>
          </cell>
        </row>
        <row r="42196">
          <cell r="B42196">
            <v>98455</v>
          </cell>
        </row>
        <row r="42197">
          <cell r="B42197">
            <v>98455</v>
          </cell>
        </row>
        <row r="42198">
          <cell r="B42198">
            <v>98455</v>
          </cell>
        </row>
        <row r="42199">
          <cell r="B42199">
            <v>98455</v>
          </cell>
        </row>
        <row r="42200">
          <cell r="B42200">
            <v>98455</v>
          </cell>
        </row>
        <row r="42201">
          <cell r="B42201">
            <v>98455</v>
          </cell>
        </row>
        <row r="42202">
          <cell r="B42202">
            <v>98456</v>
          </cell>
        </row>
        <row r="42203">
          <cell r="B42203">
            <v>98456</v>
          </cell>
        </row>
        <row r="42204">
          <cell r="B42204">
            <v>98456</v>
          </cell>
        </row>
        <row r="42205">
          <cell r="B42205">
            <v>98456</v>
          </cell>
        </row>
        <row r="42206">
          <cell r="B42206">
            <v>98456</v>
          </cell>
        </row>
        <row r="42207">
          <cell r="B42207">
            <v>98456</v>
          </cell>
        </row>
        <row r="42208">
          <cell r="B42208">
            <v>98456</v>
          </cell>
        </row>
        <row r="42209">
          <cell r="B42209">
            <v>98456</v>
          </cell>
        </row>
        <row r="42210">
          <cell r="B42210">
            <v>98456</v>
          </cell>
        </row>
        <row r="42211">
          <cell r="B42211">
            <v>98451</v>
          </cell>
        </row>
        <row r="42212">
          <cell r="B42212">
            <v>98451</v>
          </cell>
        </row>
        <row r="42213">
          <cell r="B42213">
            <v>98451</v>
          </cell>
        </row>
        <row r="42214">
          <cell r="B42214">
            <v>98451</v>
          </cell>
        </row>
        <row r="42215">
          <cell r="B42215">
            <v>98451</v>
          </cell>
        </row>
        <row r="42216">
          <cell r="B42216">
            <v>98451</v>
          </cell>
        </row>
        <row r="42217">
          <cell r="B42217">
            <v>98451</v>
          </cell>
        </row>
        <row r="42218">
          <cell r="B42218">
            <v>98451</v>
          </cell>
        </row>
        <row r="42219">
          <cell r="B42219">
            <v>98451</v>
          </cell>
        </row>
        <row r="42220">
          <cell r="B42220">
            <v>98445</v>
          </cell>
        </row>
        <row r="42221">
          <cell r="B42221">
            <v>98445</v>
          </cell>
        </row>
        <row r="42222">
          <cell r="B42222">
            <v>98445</v>
          </cell>
        </row>
        <row r="42223">
          <cell r="B42223">
            <v>98445</v>
          </cell>
        </row>
        <row r="42224">
          <cell r="B42224">
            <v>98445</v>
          </cell>
        </row>
        <row r="42225">
          <cell r="B42225">
            <v>98445</v>
          </cell>
        </row>
        <row r="42226">
          <cell r="B42226">
            <v>98445</v>
          </cell>
        </row>
        <row r="42227">
          <cell r="B42227">
            <v>98445</v>
          </cell>
        </row>
        <row r="42228">
          <cell r="B42228">
            <v>98445</v>
          </cell>
        </row>
        <row r="42229">
          <cell r="B42229">
            <v>98445</v>
          </cell>
        </row>
        <row r="42230">
          <cell r="B42230">
            <v>98446</v>
          </cell>
        </row>
        <row r="42231">
          <cell r="B42231">
            <v>98446</v>
          </cell>
        </row>
        <row r="42232">
          <cell r="B42232">
            <v>98446</v>
          </cell>
        </row>
        <row r="42233">
          <cell r="B42233">
            <v>98446</v>
          </cell>
        </row>
        <row r="42234">
          <cell r="B42234">
            <v>98446</v>
          </cell>
        </row>
        <row r="42235">
          <cell r="B42235">
            <v>98446</v>
          </cell>
        </row>
        <row r="42236">
          <cell r="B42236">
            <v>98446</v>
          </cell>
        </row>
        <row r="42237">
          <cell r="B42237">
            <v>98446</v>
          </cell>
        </row>
        <row r="42238">
          <cell r="B42238">
            <v>98446</v>
          </cell>
        </row>
        <row r="42239">
          <cell r="B42239">
            <v>98446</v>
          </cell>
        </row>
        <row r="42240">
          <cell r="B42240">
            <v>98441</v>
          </cell>
        </row>
        <row r="42241">
          <cell r="B42241">
            <v>98441</v>
          </cell>
        </row>
        <row r="42242">
          <cell r="B42242">
            <v>98441</v>
          </cell>
        </row>
        <row r="42243">
          <cell r="B42243">
            <v>98441</v>
          </cell>
        </row>
        <row r="42244">
          <cell r="B42244">
            <v>98441</v>
          </cell>
        </row>
        <row r="42245">
          <cell r="B42245">
            <v>98441</v>
          </cell>
        </row>
        <row r="42246">
          <cell r="B42246">
            <v>98441</v>
          </cell>
        </row>
        <row r="42247">
          <cell r="B42247">
            <v>98441</v>
          </cell>
        </row>
        <row r="42248">
          <cell r="B42248">
            <v>98441</v>
          </cell>
        </row>
        <row r="42249">
          <cell r="B42249">
            <v>98441</v>
          </cell>
        </row>
        <row r="42250">
          <cell r="B42250">
            <v>98447</v>
          </cell>
        </row>
        <row r="42251">
          <cell r="B42251">
            <v>98447</v>
          </cell>
        </row>
        <row r="42252">
          <cell r="B42252">
            <v>98447</v>
          </cell>
        </row>
        <row r="42253">
          <cell r="B42253">
            <v>98447</v>
          </cell>
        </row>
        <row r="42254">
          <cell r="B42254">
            <v>98447</v>
          </cell>
        </row>
        <row r="42255">
          <cell r="B42255">
            <v>98447</v>
          </cell>
        </row>
        <row r="42256">
          <cell r="B42256">
            <v>98447</v>
          </cell>
        </row>
        <row r="42257">
          <cell r="B42257">
            <v>98447</v>
          </cell>
        </row>
        <row r="42258">
          <cell r="B42258">
            <v>98447</v>
          </cell>
        </row>
        <row r="42259">
          <cell r="B42259">
            <v>98448</v>
          </cell>
        </row>
        <row r="42260">
          <cell r="B42260">
            <v>98448</v>
          </cell>
        </row>
        <row r="42261">
          <cell r="B42261">
            <v>98448</v>
          </cell>
        </row>
        <row r="42262">
          <cell r="B42262">
            <v>98448</v>
          </cell>
        </row>
        <row r="42263">
          <cell r="B42263">
            <v>98448</v>
          </cell>
        </row>
        <row r="42264">
          <cell r="B42264">
            <v>98448</v>
          </cell>
        </row>
        <row r="42265">
          <cell r="B42265">
            <v>98448</v>
          </cell>
        </row>
        <row r="42266">
          <cell r="B42266">
            <v>98448</v>
          </cell>
        </row>
        <row r="42267">
          <cell r="B42267">
            <v>98448</v>
          </cell>
        </row>
        <row r="42268">
          <cell r="B42268">
            <v>98443</v>
          </cell>
        </row>
        <row r="42269">
          <cell r="B42269">
            <v>98443</v>
          </cell>
        </row>
        <row r="42270">
          <cell r="B42270">
            <v>98443</v>
          </cell>
        </row>
        <row r="42271">
          <cell r="B42271">
            <v>98443</v>
          </cell>
        </row>
        <row r="42272">
          <cell r="B42272">
            <v>98443</v>
          </cell>
        </row>
        <row r="42273">
          <cell r="B42273">
            <v>98443</v>
          </cell>
        </row>
        <row r="42274">
          <cell r="B42274">
            <v>98443</v>
          </cell>
        </row>
        <row r="42275">
          <cell r="B42275">
            <v>98443</v>
          </cell>
        </row>
        <row r="42276">
          <cell r="B42276">
            <v>98443</v>
          </cell>
        </row>
        <row r="42277">
          <cell r="B42277">
            <v>105122</v>
          </cell>
        </row>
        <row r="42278">
          <cell r="B42278">
            <v>105122</v>
          </cell>
        </row>
        <row r="42279">
          <cell r="B42279">
            <v>105122</v>
          </cell>
        </row>
        <row r="42280">
          <cell r="B42280">
            <v>105122</v>
          </cell>
        </row>
        <row r="42281">
          <cell r="B42281">
            <v>105122</v>
          </cell>
        </row>
        <row r="42282">
          <cell r="B42282">
            <v>105122</v>
          </cell>
        </row>
        <row r="42283">
          <cell r="B42283">
            <v>105122</v>
          </cell>
        </row>
        <row r="42284">
          <cell r="B42284">
            <v>105122</v>
          </cell>
        </row>
        <row r="42285">
          <cell r="B42285">
            <v>105122</v>
          </cell>
        </row>
        <row r="42286">
          <cell r="B42286">
            <v>105122</v>
          </cell>
        </row>
        <row r="42287">
          <cell r="B42287">
            <v>105125</v>
          </cell>
        </row>
        <row r="42288">
          <cell r="B42288">
            <v>105125</v>
          </cell>
        </row>
        <row r="42289">
          <cell r="B42289">
            <v>105125</v>
          </cell>
        </row>
        <row r="42290">
          <cell r="B42290">
            <v>105125</v>
          </cell>
        </row>
        <row r="42291">
          <cell r="B42291">
            <v>105125</v>
          </cell>
        </row>
        <row r="42292">
          <cell r="B42292">
            <v>105125</v>
          </cell>
        </row>
        <row r="42293">
          <cell r="B42293">
            <v>105125</v>
          </cell>
        </row>
        <row r="42294">
          <cell r="B42294">
            <v>105125</v>
          </cell>
        </row>
        <row r="42295">
          <cell r="B42295">
            <v>105125</v>
          </cell>
        </row>
        <row r="42296">
          <cell r="B42296">
            <v>105125</v>
          </cell>
        </row>
        <row r="42297">
          <cell r="B42297">
            <v>105133</v>
          </cell>
        </row>
        <row r="42298">
          <cell r="B42298">
            <v>105133</v>
          </cell>
        </row>
        <row r="42299">
          <cell r="B42299">
            <v>105133</v>
          </cell>
        </row>
        <row r="42300">
          <cell r="B42300">
            <v>105133</v>
          </cell>
        </row>
        <row r="42301">
          <cell r="B42301">
            <v>105133</v>
          </cell>
        </row>
        <row r="42302">
          <cell r="B42302">
            <v>105133</v>
          </cell>
        </row>
        <row r="42303">
          <cell r="B42303">
            <v>105133</v>
          </cell>
        </row>
        <row r="42304">
          <cell r="B42304">
            <v>105133</v>
          </cell>
        </row>
        <row r="42305">
          <cell r="B42305">
            <v>105133</v>
          </cell>
        </row>
        <row r="42306">
          <cell r="B42306">
            <v>105133</v>
          </cell>
        </row>
        <row r="42307">
          <cell r="B42307">
            <v>105123</v>
          </cell>
        </row>
        <row r="42308">
          <cell r="B42308">
            <v>105123</v>
          </cell>
        </row>
        <row r="42309">
          <cell r="B42309">
            <v>105123</v>
          </cell>
        </row>
        <row r="42310">
          <cell r="B42310">
            <v>105123</v>
          </cell>
        </row>
        <row r="42311">
          <cell r="B42311">
            <v>105123</v>
          </cell>
        </row>
        <row r="42312">
          <cell r="B42312">
            <v>105123</v>
          </cell>
        </row>
        <row r="42313">
          <cell r="B42313">
            <v>105123</v>
          </cell>
        </row>
        <row r="42314">
          <cell r="B42314">
            <v>105123</v>
          </cell>
        </row>
        <row r="42315">
          <cell r="B42315">
            <v>105123</v>
          </cell>
        </row>
        <row r="42316">
          <cell r="B42316">
            <v>105124</v>
          </cell>
        </row>
        <row r="42317">
          <cell r="B42317">
            <v>105124</v>
          </cell>
        </row>
        <row r="42318">
          <cell r="B42318">
            <v>105124</v>
          </cell>
        </row>
        <row r="42319">
          <cell r="B42319">
            <v>105124</v>
          </cell>
        </row>
        <row r="42320">
          <cell r="B42320">
            <v>105124</v>
          </cell>
        </row>
        <row r="42321">
          <cell r="B42321">
            <v>105124</v>
          </cell>
        </row>
        <row r="42322">
          <cell r="B42322">
            <v>105124</v>
          </cell>
        </row>
        <row r="42323">
          <cell r="B42323">
            <v>105124</v>
          </cell>
        </row>
        <row r="42324">
          <cell r="B42324">
            <v>105124</v>
          </cell>
        </row>
        <row r="42325">
          <cell r="B42325">
            <v>105134</v>
          </cell>
        </row>
        <row r="42326">
          <cell r="B42326">
            <v>105134</v>
          </cell>
        </row>
        <row r="42327">
          <cell r="B42327">
            <v>105134</v>
          </cell>
        </row>
        <row r="42328">
          <cell r="B42328">
            <v>105134</v>
          </cell>
        </row>
        <row r="42329">
          <cell r="B42329">
            <v>105134</v>
          </cell>
        </row>
        <row r="42330">
          <cell r="B42330">
            <v>105134</v>
          </cell>
        </row>
        <row r="42331">
          <cell r="B42331">
            <v>105134</v>
          </cell>
        </row>
        <row r="42332">
          <cell r="B42332">
            <v>105134</v>
          </cell>
        </row>
        <row r="42333">
          <cell r="B42333">
            <v>105134</v>
          </cell>
        </row>
        <row r="42334">
          <cell r="B42334">
            <v>105117</v>
          </cell>
        </row>
        <row r="42335">
          <cell r="B42335">
            <v>105117</v>
          </cell>
        </row>
        <row r="42336">
          <cell r="B42336">
            <v>105117</v>
          </cell>
        </row>
        <row r="42337">
          <cell r="B42337">
            <v>105117</v>
          </cell>
        </row>
        <row r="42338">
          <cell r="B42338">
            <v>105117</v>
          </cell>
        </row>
        <row r="42339">
          <cell r="B42339">
            <v>105117</v>
          </cell>
        </row>
        <row r="42340">
          <cell r="B42340">
            <v>105117</v>
          </cell>
        </row>
        <row r="42341">
          <cell r="B42341">
            <v>105117</v>
          </cell>
        </row>
        <row r="42342">
          <cell r="B42342">
            <v>105117</v>
          </cell>
        </row>
        <row r="42343">
          <cell r="B42343">
            <v>105117</v>
          </cell>
        </row>
        <row r="42344">
          <cell r="B42344">
            <v>105119</v>
          </cell>
        </row>
        <row r="42345">
          <cell r="B42345">
            <v>105119</v>
          </cell>
        </row>
        <row r="42346">
          <cell r="B42346">
            <v>105119</v>
          </cell>
        </row>
        <row r="42347">
          <cell r="B42347">
            <v>105119</v>
          </cell>
        </row>
        <row r="42348">
          <cell r="B42348">
            <v>105119</v>
          </cell>
        </row>
        <row r="42349">
          <cell r="B42349">
            <v>105119</v>
          </cell>
        </row>
        <row r="42350">
          <cell r="B42350">
            <v>105119</v>
          </cell>
        </row>
        <row r="42351">
          <cell r="B42351">
            <v>105119</v>
          </cell>
        </row>
        <row r="42352">
          <cell r="B42352">
            <v>105119</v>
          </cell>
        </row>
        <row r="42353">
          <cell r="B42353">
            <v>105119</v>
          </cell>
        </row>
        <row r="42354">
          <cell r="B42354">
            <v>105131</v>
          </cell>
        </row>
        <row r="42355">
          <cell r="B42355">
            <v>105131</v>
          </cell>
        </row>
        <row r="42356">
          <cell r="B42356">
            <v>105131</v>
          </cell>
        </row>
        <row r="42357">
          <cell r="B42357">
            <v>105131</v>
          </cell>
        </row>
        <row r="42358">
          <cell r="B42358">
            <v>105131</v>
          </cell>
        </row>
        <row r="42359">
          <cell r="B42359">
            <v>105131</v>
          </cell>
        </row>
        <row r="42360">
          <cell r="B42360">
            <v>105131</v>
          </cell>
        </row>
        <row r="42361">
          <cell r="B42361">
            <v>105131</v>
          </cell>
        </row>
        <row r="42362">
          <cell r="B42362">
            <v>105131</v>
          </cell>
        </row>
        <row r="42363">
          <cell r="B42363">
            <v>105131</v>
          </cell>
        </row>
        <row r="42364">
          <cell r="B42364">
            <v>105120</v>
          </cell>
        </row>
        <row r="42365">
          <cell r="B42365">
            <v>105120</v>
          </cell>
        </row>
        <row r="42366">
          <cell r="B42366">
            <v>105120</v>
          </cell>
        </row>
        <row r="42367">
          <cell r="B42367">
            <v>105120</v>
          </cell>
        </row>
        <row r="42368">
          <cell r="B42368">
            <v>105120</v>
          </cell>
        </row>
        <row r="42369">
          <cell r="B42369">
            <v>105120</v>
          </cell>
        </row>
        <row r="42370">
          <cell r="B42370">
            <v>105120</v>
          </cell>
        </row>
        <row r="42371">
          <cell r="B42371">
            <v>105120</v>
          </cell>
        </row>
        <row r="42372">
          <cell r="B42372">
            <v>105120</v>
          </cell>
        </row>
        <row r="42373">
          <cell r="B42373">
            <v>105121</v>
          </cell>
        </row>
        <row r="42374">
          <cell r="B42374">
            <v>105121</v>
          </cell>
        </row>
        <row r="42375">
          <cell r="B42375">
            <v>105121</v>
          </cell>
        </row>
        <row r="42376">
          <cell r="B42376">
            <v>105121</v>
          </cell>
        </row>
        <row r="42377">
          <cell r="B42377">
            <v>105121</v>
          </cell>
        </row>
        <row r="42378">
          <cell r="B42378">
            <v>105121</v>
          </cell>
        </row>
        <row r="42379">
          <cell r="B42379">
            <v>105121</v>
          </cell>
        </row>
        <row r="42380">
          <cell r="B42380">
            <v>105121</v>
          </cell>
        </row>
        <row r="42381">
          <cell r="B42381">
            <v>105121</v>
          </cell>
        </row>
        <row r="42382">
          <cell r="B42382">
            <v>105132</v>
          </cell>
        </row>
        <row r="42383">
          <cell r="B42383">
            <v>105132</v>
          </cell>
        </row>
        <row r="42384">
          <cell r="B42384">
            <v>105132</v>
          </cell>
        </row>
        <row r="42385">
          <cell r="B42385">
            <v>105132</v>
          </cell>
        </row>
        <row r="42386">
          <cell r="B42386">
            <v>105132</v>
          </cell>
        </row>
        <row r="42387">
          <cell r="B42387">
            <v>105132</v>
          </cell>
        </row>
        <row r="42388">
          <cell r="B42388">
            <v>105132</v>
          </cell>
        </row>
        <row r="42389">
          <cell r="B42389">
            <v>105132</v>
          </cell>
        </row>
        <row r="42390">
          <cell r="B42390">
            <v>105132</v>
          </cell>
        </row>
        <row r="42391">
          <cell r="B42391">
            <v>98460</v>
          </cell>
        </row>
        <row r="42392">
          <cell r="B42392">
            <v>98460</v>
          </cell>
        </row>
        <row r="42393">
          <cell r="B42393">
            <v>98460</v>
          </cell>
        </row>
        <row r="42394">
          <cell r="B42394">
            <v>98460</v>
          </cell>
        </row>
        <row r="42395">
          <cell r="B42395">
            <v>98460</v>
          </cell>
        </row>
        <row r="42396">
          <cell r="B42396">
            <v>98460</v>
          </cell>
        </row>
        <row r="42397">
          <cell r="B42397">
            <v>98457</v>
          </cell>
        </row>
        <row r="42398">
          <cell r="B42398">
            <v>98457</v>
          </cell>
        </row>
        <row r="42399">
          <cell r="B42399">
            <v>98457</v>
          </cell>
        </row>
        <row r="42400">
          <cell r="B42400">
            <v>98457</v>
          </cell>
        </row>
        <row r="42401">
          <cell r="B42401">
            <v>98457</v>
          </cell>
        </row>
        <row r="42402">
          <cell r="B42402">
            <v>98457</v>
          </cell>
        </row>
        <row r="42403">
          <cell r="B42403">
            <v>98457</v>
          </cell>
        </row>
        <row r="42404">
          <cell r="B42404">
            <v>98457</v>
          </cell>
        </row>
        <row r="42405">
          <cell r="B42405">
            <v>98457</v>
          </cell>
        </row>
        <row r="42406">
          <cell r="B42406">
            <v>98457</v>
          </cell>
        </row>
        <row r="42407">
          <cell r="B42407">
            <v>98457</v>
          </cell>
        </row>
        <row r="42408">
          <cell r="B42408">
            <v>98458</v>
          </cell>
        </row>
        <row r="42409">
          <cell r="B42409">
            <v>98458</v>
          </cell>
        </row>
        <row r="42410">
          <cell r="B42410">
            <v>98458</v>
          </cell>
        </row>
        <row r="42411">
          <cell r="B42411">
            <v>98458</v>
          </cell>
        </row>
        <row r="42412">
          <cell r="B42412">
            <v>98458</v>
          </cell>
        </row>
        <row r="42413">
          <cell r="B42413">
            <v>98458</v>
          </cell>
        </row>
        <row r="42414">
          <cell r="B42414">
            <v>98458</v>
          </cell>
        </row>
        <row r="42415">
          <cell r="B42415">
            <v>98458</v>
          </cell>
        </row>
        <row r="42416">
          <cell r="B42416">
            <v>98458</v>
          </cell>
        </row>
        <row r="42417">
          <cell r="B42417">
            <v>98458</v>
          </cell>
        </row>
        <row r="42418">
          <cell r="B42418">
            <v>98459</v>
          </cell>
        </row>
        <row r="42419">
          <cell r="B42419">
            <v>98459</v>
          </cell>
        </row>
        <row r="42420">
          <cell r="B42420">
            <v>98459</v>
          </cell>
        </row>
        <row r="42421">
          <cell r="B42421">
            <v>98459</v>
          </cell>
        </row>
        <row r="42422">
          <cell r="B42422">
            <v>98459</v>
          </cell>
        </row>
        <row r="42423">
          <cell r="B42423">
            <v>98459</v>
          </cell>
        </row>
        <row r="42424">
          <cell r="B42424">
            <v>98459</v>
          </cell>
        </row>
        <row r="42425">
          <cell r="B42425">
            <v>98459</v>
          </cell>
        </row>
        <row r="42426">
          <cell r="B42426">
            <v>98459</v>
          </cell>
        </row>
        <row r="42427">
          <cell r="B42427">
            <v>98459</v>
          </cell>
        </row>
        <row r="42428">
          <cell r="B42428">
            <v>105118</v>
          </cell>
        </row>
        <row r="42429">
          <cell r="B42429">
            <v>105118</v>
          </cell>
        </row>
        <row r="42430">
          <cell r="B42430">
            <v>105118</v>
          </cell>
        </row>
        <row r="42431">
          <cell r="B42431">
            <v>105118</v>
          </cell>
        </row>
        <row r="42432">
          <cell r="B42432">
            <v>105118</v>
          </cell>
        </row>
        <row r="42433">
          <cell r="B42433">
            <v>105118</v>
          </cell>
        </row>
        <row r="42434">
          <cell r="B42434">
            <v>105118</v>
          </cell>
        </row>
        <row r="42435">
          <cell r="B42435">
            <v>105118</v>
          </cell>
        </row>
        <row r="42436">
          <cell r="B42436">
            <v>105118</v>
          </cell>
        </row>
        <row r="42437">
          <cell r="B42437">
            <v>105118</v>
          </cell>
        </row>
        <row r="42438">
          <cell r="B42438">
            <v>106056</v>
          </cell>
        </row>
        <row r="42439">
          <cell r="B42439">
            <v>106056</v>
          </cell>
        </row>
        <row r="42440">
          <cell r="B42440">
            <v>106056</v>
          </cell>
        </row>
        <row r="42441">
          <cell r="B42441">
            <v>106056</v>
          </cell>
        </row>
        <row r="42442">
          <cell r="B42442">
            <v>106056</v>
          </cell>
        </row>
        <row r="42443">
          <cell r="B42443">
            <v>106056</v>
          </cell>
        </row>
        <row r="42444">
          <cell r="B42444">
            <v>106056</v>
          </cell>
        </row>
        <row r="42445">
          <cell r="B42445">
            <v>106056</v>
          </cell>
        </row>
        <row r="42446">
          <cell r="B42446">
            <v>106056</v>
          </cell>
        </row>
        <row r="42447">
          <cell r="B42447">
            <v>106057</v>
          </cell>
        </row>
        <row r="42448">
          <cell r="B42448">
            <v>106057</v>
          </cell>
        </row>
        <row r="42449">
          <cell r="B42449">
            <v>106057</v>
          </cell>
        </row>
        <row r="42450">
          <cell r="B42450">
            <v>106057</v>
          </cell>
        </row>
        <row r="42451">
          <cell r="B42451">
            <v>106057</v>
          </cell>
        </row>
        <row r="42452">
          <cell r="B42452">
            <v>106057</v>
          </cell>
        </row>
        <row r="42453">
          <cell r="B42453">
            <v>106057</v>
          </cell>
        </row>
        <row r="42454">
          <cell r="B42454">
            <v>106057</v>
          </cell>
        </row>
        <row r="42455">
          <cell r="B42455">
            <v>106057</v>
          </cell>
        </row>
        <row r="42456">
          <cell r="B42456">
            <v>104690</v>
          </cell>
        </row>
        <row r="42457">
          <cell r="B42457">
            <v>104690</v>
          </cell>
        </row>
        <row r="42458">
          <cell r="B42458">
            <v>104690</v>
          </cell>
        </row>
        <row r="42459">
          <cell r="B42459">
            <v>104690</v>
          </cell>
        </row>
        <row r="42460">
          <cell r="B42460">
            <v>104690</v>
          </cell>
        </row>
        <row r="42461">
          <cell r="B42461">
            <v>104690</v>
          </cell>
        </row>
        <row r="42462">
          <cell r="B42462">
            <v>104690</v>
          </cell>
        </row>
        <row r="42463">
          <cell r="B42463">
            <v>104690</v>
          </cell>
        </row>
        <row r="42464">
          <cell r="B42464">
            <v>104690</v>
          </cell>
        </row>
        <row r="42465">
          <cell r="B42465">
            <v>101958</v>
          </cell>
        </row>
        <row r="42466">
          <cell r="B42466">
            <v>101958</v>
          </cell>
        </row>
        <row r="42467">
          <cell r="B42467">
            <v>101958</v>
          </cell>
        </row>
        <row r="42468">
          <cell r="B42468">
            <v>101958</v>
          </cell>
        </row>
        <row r="42469">
          <cell r="B42469">
            <v>101958</v>
          </cell>
        </row>
        <row r="42470">
          <cell r="B42470">
            <v>101958</v>
          </cell>
        </row>
        <row r="42471">
          <cell r="B42471">
            <v>101958</v>
          </cell>
        </row>
        <row r="42472">
          <cell r="B42472">
            <v>101958</v>
          </cell>
        </row>
        <row r="42473">
          <cell r="B42473">
            <v>101958</v>
          </cell>
        </row>
        <row r="42474">
          <cell r="B42474">
            <v>106065</v>
          </cell>
        </row>
        <row r="42475">
          <cell r="B42475">
            <v>106065</v>
          </cell>
        </row>
        <row r="42476">
          <cell r="B42476">
            <v>106065</v>
          </cell>
        </row>
        <row r="42477">
          <cell r="B42477">
            <v>106065</v>
          </cell>
        </row>
        <row r="42478">
          <cell r="B42478">
            <v>106065</v>
          </cell>
        </row>
        <row r="42479">
          <cell r="B42479">
            <v>106065</v>
          </cell>
        </row>
        <row r="42480">
          <cell r="B42480">
            <v>106065</v>
          </cell>
        </row>
        <row r="42481">
          <cell r="B42481">
            <v>106065</v>
          </cell>
        </row>
        <row r="42482">
          <cell r="B42482">
            <v>106065</v>
          </cell>
        </row>
        <row r="42483">
          <cell r="B42483">
            <v>101959</v>
          </cell>
        </row>
        <row r="42484">
          <cell r="B42484">
            <v>101959</v>
          </cell>
        </row>
        <row r="42485">
          <cell r="B42485">
            <v>101959</v>
          </cell>
        </row>
        <row r="42486">
          <cell r="B42486">
            <v>101959</v>
          </cell>
        </row>
        <row r="42487">
          <cell r="B42487">
            <v>101959</v>
          </cell>
        </row>
        <row r="42488">
          <cell r="B42488">
            <v>101959</v>
          </cell>
        </row>
        <row r="42489">
          <cell r="B42489">
            <v>101959</v>
          </cell>
        </row>
        <row r="42490">
          <cell r="B42490">
            <v>101959</v>
          </cell>
        </row>
        <row r="42491">
          <cell r="B42491">
            <v>101959</v>
          </cell>
        </row>
        <row r="42492">
          <cell r="B42492">
            <v>101960</v>
          </cell>
        </row>
        <row r="42493">
          <cell r="B42493">
            <v>101960</v>
          </cell>
        </row>
        <row r="42494">
          <cell r="B42494">
            <v>101960</v>
          </cell>
        </row>
        <row r="42495">
          <cell r="B42495">
            <v>101960</v>
          </cell>
        </row>
        <row r="42496">
          <cell r="B42496">
            <v>101960</v>
          </cell>
        </row>
        <row r="42497">
          <cell r="B42497">
            <v>101960</v>
          </cell>
        </row>
        <row r="42498">
          <cell r="B42498">
            <v>101960</v>
          </cell>
        </row>
        <row r="42499">
          <cell r="B42499">
            <v>101960</v>
          </cell>
        </row>
        <row r="42500">
          <cell r="B42500">
            <v>101960</v>
          </cell>
        </row>
        <row r="42501">
          <cell r="B42501">
            <v>106058</v>
          </cell>
        </row>
        <row r="42502">
          <cell r="B42502">
            <v>106058</v>
          </cell>
        </row>
        <row r="42503">
          <cell r="B42503">
            <v>106058</v>
          </cell>
        </row>
        <row r="42504">
          <cell r="B42504">
            <v>106058</v>
          </cell>
        </row>
        <row r="42505">
          <cell r="B42505">
            <v>106058</v>
          </cell>
        </row>
        <row r="42506">
          <cell r="B42506">
            <v>106058</v>
          </cell>
        </row>
        <row r="42507">
          <cell r="B42507">
            <v>106058</v>
          </cell>
        </row>
        <row r="42508">
          <cell r="B42508">
            <v>106058</v>
          </cell>
        </row>
        <row r="42509">
          <cell r="B42509">
            <v>106058</v>
          </cell>
        </row>
        <row r="42510">
          <cell r="B42510">
            <v>101962</v>
          </cell>
        </row>
        <row r="42511">
          <cell r="B42511">
            <v>101962</v>
          </cell>
        </row>
        <row r="42512">
          <cell r="B42512">
            <v>101962</v>
          </cell>
        </row>
        <row r="42513">
          <cell r="B42513">
            <v>101962</v>
          </cell>
        </row>
        <row r="42514">
          <cell r="B42514">
            <v>101962</v>
          </cell>
        </row>
        <row r="42515">
          <cell r="B42515">
            <v>101962</v>
          </cell>
        </row>
        <row r="42516">
          <cell r="B42516">
            <v>101962</v>
          </cell>
        </row>
        <row r="42517">
          <cell r="B42517">
            <v>101962</v>
          </cell>
        </row>
        <row r="42518">
          <cell r="B42518">
            <v>101962</v>
          </cell>
        </row>
        <row r="42519">
          <cell r="B42519">
            <v>106066</v>
          </cell>
        </row>
        <row r="42520">
          <cell r="B42520">
            <v>106066</v>
          </cell>
        </row>
        <row r="42521">
          <cell r="B42521">
            <v>106066</v>
          </cell>
        </row>
        <row r="42522">
          <cell r="B42522">
            <v>106066</v>
          </cell>
        </row>
        <row r="42523">
          <cell r="B42523">
            <v>106066</v>
          </cell>
        </row>
        <row r="42524">
          <cell r="B42524">
            <v>106066</v>
          </cell>
        </row>
        <row r="42525">
          <cell r="B42525">
            <v>106066</v>
          </cell>
        </row>
        <row r="42526">
          <cell r="B42526">
            <v>106066</v>
          </cell>
        </row>
        <row r="42527">
          <cell r="B42527">
            <v>106066</v>
          </cell>
        </row>
        <row r="42528">
          <cell r="B42528">
            <v>106048</v>
          </cell>
        </row>
        <row r="42529">
          <cell r="B42529">
            <v>106048</v>
          </cell>
        </row>
        <row r="42530">
          <cell r="B42530">
            <v>106048</v>
          </cell>
        </row>
        <row r="42531">
          <cell r="B42531">
            <v>106048</v>
          </cell>
        </row>
        <row r="42532">
          <cell r="B42532">
            <v>106048</v>
          </cell>
        </row>
        <row r="42533">
          <cell r="B42533">
            <v>106048</v>
          </cell>
        </row>
        <row r="42534">
          <cell r="B42534">
            <v>106049</v>
          </cell>
        </row>
        <row r="42535">
          <cell r="B42535">
            <v>106049</v>
          </cell>
        </row>
        <row r="42536">
          <cell r="B42536">
            <v>106049</v>
          </cell>
        </row>
        <row r="42537">
          <cell r="B42537">
            <v>106049</v>
          </cell>
        </row>
        <row r="42538">
          <cell r="B42538">
            <v>106049</v>
          </cell>
        </row>
        <row r="42539">
          <cell r="B42539">
            <v>106049</v>
          </cell>
        </row>
        <row r="42540">
          <cell r="B42540">
            <v>106050</v>
          </cell>
        </row>
        <row r="42541">
          <cell r="B42541">
            <v>106050</v>
          </cell>
        </row>
        <row r="42542">
          <cell r="B42542">
            <v>106050</v>
          </cell>
        </row>
        <row r="42543">
          <cell r="B42543">
            <v>106050</v>
          </cell>
        </row>
        <row r="42544">
          <cell r="B42544">
            <v>106050</v>
          </cell>
        </row>
        <row r="42545">
          <cell r="B42545">
            <v>106050</v>
          </cell>
        </row>
        <row r="42546">
          <cell r="B42546">
            <v>106051</v>
          </cell>
        </row>
        <row r="42547">
          <cell r="B42547">
            <v>106051</v>
          </cell>
        </row>
        <row r="42548">
          <cell r="B42548">
            <v>106051</v>
          </cell>
        </row>
        <row r="42549">
          <cell r="B42549">
            <v>106051</v>
          </cell>
        </row>
        <row r="42550">
          <cell r="B42550">
            <v>106051</v>
          </cell>
        </row>
        <row r="42551">
          <cell r="B42551">
            <v>106051</v>
          </cell>
        </row>
        <row r="42552">
          <cell r="B42552">
            <v>106063</v>
          </cell>
        </row>
        <row r="42553">
          <cell r="B42553">
            <v>106063</v>
          </cell>
        </row>
        <row r="42554">
          <cell r="B42554">
            <v>106063</v>
          </cell>
        </row>
        <row r="42555">
          <cell r="B42555">
            <v>106063</v>
          </cell>
        </row>
        <row r="42556">
          <cell r="B42556">
            <v>106063</v>
          </cell>
        </row>
        <row r="42557">
          <cell r="B42557">
            <v>106063</v>
          </cell>
        </row>
        <row r="42558">
          <cell r="B42558">
            <v>106052</v>
          </cell>
        </row>
        <row r="42559">
          <cell r="B42559">
            <v>106052</v>
          </cell>
        </row>
        <row r="42560">
          <cell r="B42560">
            <v>106052</v>
          </cell>
        </row>
        <row r="42561">
          <cell r="B42561">
            <v>106052</v>
          </cell>
        </row>
        <row r="42562">
          <cell r="B42562">
            <v>106052</v>
          </cell>
        </row>
        <row r="42563">
          <cell r="B42563">
            <v>106052</v>
          </cell>
        </row>
        <row r="42564">
          <cell r="B42564">
            <v>106053</v>
          </cell>
        </row>
        <row r="42565">
          <cell r="B42565">
            <v>106053</v>
          </cell>
        </row>
        <row r="42566">
          <cell r="B42566">
            <v>106053</v>
          </cell>
        </row>
        <row r="42567">
          <cell r="B42567">
            <v>106053</v>
          </cell>
        </row>
        <row r="42568">
          <cell r="B42568">
            <v>106053</v>
          </cell>
        </row>
        <row r="42569">
          <cell r="B42569">
            <v>106053</v>
          </cell>
        </row>
        <row r="42570">
          <cell r="B42570">
            <v>106054</v>
          </cell>
        </row>
        <row r="42571">
          <cell r="B42571">
            <v>106054</v>
          </cell>
        </row>
        <row r="42572">
          <cell r="B42572">
            <v>106054</v>
          </cell>
        </row>
        <row r="42573">
          <cell r="B42573">
            <v>106054</v>
          </cell>
        </row>
        <row r="42574">
          <cell r="B42574">
            <v>106054</v>
          </cell>
        </row>
        <row r="42575">
          <cell r="B42575">
            <v>106054</v>
          </cell>
        </row>
        <row r="42576">
          <cell r="B42576">
            <v>106055</v>
          </cell>
        </row>
        <row r="42577">
          <cell r="B42577">
            <v>106055</v>
          </cell>
        </row>
        <row r="42578">
          <cell r="B42578">
            <v>106055</v>
          </cell>
        </row>
        <row r="42579">
          <cell r="B42579">
            <v>106055</v>
          </cell>
        </row>
        <row r="42580">
          <cell r="B42580">
            <v>106055</v>
          </cell>
        </row>
        <row r="42581">
          <cell r="B42581">
            <v>106055</v>
          </cell>
        </row>
        <row r="42582">
          <cell r="B42582">
            <v>106064</v>
          </cell>
        </row>
        <row r="42583">
          <cell r="B42583">
            <v>106064</v>
          </cell>
        </row>
        <row r="42584">
          <cell r="B42584">
            <v>106064</v>
          </cell>
        </row>
        <row r="42585">
          <cell r="B42585">
            <v>106064</v>
          </cell>
        </row>
        <row r="42586">
          <cell r="B42586">
            <v>106064</v>
          </cell>
        </row>
        <row r="42587">
          <cell r="B42587">
            <v>106064</v>
          </cell>
        </row>
        <row r="42588">
          <cell r="B42588">
            <v>106067</v>
          </cell>
        </row>
        <row r="42589">
          <cell r="B42589">
            <v>106067</v>
          </cell>
        </row>
        <row r="42590">
          <cell r="B42590">
            <v>106067</v>
          </cell>
        </row>
        <row r="42591">
          <cell r="B42591">
            <v>106067</v>
          </cell>
        </row>
        <row r="42592">
          <cell r="B42592">
            <v>106067</v>
          </cell>
        </row>
        <row r="42593">
          <cell r="B42593">
            <v>106067</v>
          </cell>
        </row>
        <row r="42594">
          <cell r="B42594">
            <v>106067</v>
          </cell>
        </row>
        <row r="42595">
          <cell r="B42595">
            <v>106067</v>
          </cell>
        </row>
        <row r="42596">
          <cell r="B42596">
            <v>106067</v>
          </cell>
        </row>
        <row r="42597">
          <cell r="B42597">
            <v>106070</v>
          </cell>
        </row>
        <row r="42598">
          <cell r="B42598">
            <v>106070</v>
          </cell>
        </row>
        <row r="42599">
          <cell r="B42599">
            <v>106070</v>
          </cell>
        </row>
        <row r="42600">
          <cell r="B42600">
            <v>106070</v>
          </cell>
        </row>
        <row r="42601">
          <cell r="B42601">
            <v>106070</v>
          </cell>
        </row>
        <row r="42602">
          <cell r="B42602">
            <v>106070</v>
          </cell>
        </row>
        <row r="42603">
          <cell r="B42603">
            <v>106070</v>
          </cell>
        </row>
        <row r="42604">
          <cell r="B42604">
            <v>106070</v>
          </cell>
        </row>
        <row r="42605">
          <cell r="B42605">
            <v>106070</v>
          </cell>
        </row>
        <row r="42606">
          <cell r="B42606">
            <v>106071</v>
          </cell>
        </row>
        <row r="42607">
          <cell r="B42607">
            <v>106071</v>
          </cell>
        </row>
        <row r="42608">
          <cell r="B42608">
            <v>106071</v>
          </cell>
        </row>
        <row r="42609">
          <cell r="B42609">
            <v>106071</v>
          </cell>
        </row>
        <row r="42610">
          <cell r="B42610">
            <v>106071</v>
          </cell>
        </row>
        <row r="42611">
          <cell r="B42611">
            <v>106071</v>
          </cell>
        </row>
        <row r="42612">
          <cell r="B42612">
            <v>106071</v>
          </cell>
        </row>
        <row r="42613">
          <cell r="B42613">
            <v>106071</v>
          </cell>
        </row>
        <row r="42614">
          <cell r="B42614">
            <v>106071</v>
          </cell>
        </row>
        <row r="42615">
          <cell r="B42615">
            <v>106072</v>
          </cell>
        </row>
        <row r="42616">
          <cell r="B42616">
            <v>106072</v>
          </cell>
        </row>
        <row r="42617">
          <cell r="B42617">
            <v>106072</v>
          </cell>
        </row>
        <row r="42618">
          <cell r="B42618">
            <v>106072</v>
          </cell>
        </row>
        <row r="42619">
          <cell r="B42619">
            <v>106072</v>
          </cell>
        </row>
        <row r="42620">
          <cell r="B42620">
            <v>106072</v>
          </cell>
        </row>
        <row r="42621">
          <cell r="B42621">
            <v>106072</v>
          </cell>
        </row>
        <row r="42622">
          <cell r="B42622">
            <v>106072</v>
          </cell>
        </row>
        <row r="42623">
          <cell r="B42623">
            <v>106072</v>
          </cell>
        </row>
        <row r="42624">
          <cell r="B42624">
            <v>106073</v>
          </cell>
        </row>
        <row r="42625">
          <cell r="B42625">
            <v>106073</v>
          </cell>
        </row>
        <row r="42626">
          <cell r="B42626">
            <v>106073</v>
          </cell>
        </row>
        <row r="42627">
          <cell r="B42627">
            <v>106073</v>
          </cell>
        </row>
        <row r="42628">
          <cell r="B42628">
            <v>106073</v>
          </cell>
        </row>
        <row r="42629">
          <cell r="B42629">
            <v>106073</v>
          </cell>
        </row>
        <row r="42630">
          <cell r="B42630">
            <v>106073</v>
          </cell>
        </row>
        <row r="42631">
          <cell r="B42631">
            <v>106073</v>
          </cell>
        </row>
        <row r="42632">
          <cell r="B42632">
            <v>106073</v>
          </cell>
        </row>
        <row r="42633">
          <cell r="B42633">
            <v>106068</v>
          </cell>
        </row>
        <row r="42634">
          <cell r="B42634">
            <v>106068</v>
          </cell>
        </row>
        <row r="42635">
          <cell r="B42635">
            <v>106068</v>
          </cell>
        </row>
        <row r="42636">
          <cell r="B42636">
            <v>106068</v>
          </cell>
        </row>
        <row r="42637">
          <cell r="B42637">
            <v>106068</v>
          </cell>
        </row>
        <row r="42638">
          <cell r="B42638">
            <v>106068</v>
          </cell>
        </row>
        <row r="42639">
          <cell r="B42639">
            <v>106068</v>
          </cell>
        </row>
        <row r="42640">
          <cell r="B42640">
            <v>106068</v>
          </cell>
        </row>
        <row r="42641">
          <cell r="B42641">
            <v>106068</v>
          </cell>
        </row>
        <row r="42642">
          <cell r="B42642">
            <v>106069</v>
          </cell>
        </row>
        <row r="42643">
          <cell r="B42643">
            <v>106069</v>
          </cell>
        </row>
        <row r="42644">
          <cell r="B42644">
            <v>106069</v>
          </cell>
        </row>
        <row r="42645">
          <cell r="B42645">
            <v>106069</v>
          </cell>
        </row>
        <row r="42646">
          <cell r="B42646">
            <v>106069</v>
          </cell>
        </row>
        <row r="42647">
          <cell r="B42647">
            <v>106069</v>
          </cell>
        </row>
        <row r="42648">
          <cell r="B42648">
            <v>106069</v>
          </cell>
        </row>
        <row r="42649">
          <cell r="B42649">
            <v>106069</v>
          </cell>
        </row>
        <row r="42650">
          <cell r="B42650">
            <v>106069</v>
          </cell>
        </row>
        <row r="42651">
          <cell r="B42651">
            <v>106074</v>
          </cell>
        </row>
        <row r="42652">
          <cell r="B42652">
            <v>106074</v>
          </cell>
        </row>
        <row r="42653">
          <cell r="B42653">
            <v>106074</v>
          </cell>
        </row>
        <row r="42654">
          <cell r="B42654">
            <v>106074</v>
          </cell>
        </row>
        <row r="42655">
          <cell r="B42655">
            <v>106074</v>
          </cell>
        </row>
        <row r="42656">
          <cell r="B42656">
            <v>106074</v>
          </cell>
        </row>
        <row r="42657">
          <cell r="B42657">
            <v>106074</v>
          </cell>
        </row>
        <row r="42658">
          <cell r="B42658">
            <v>106074</v>
          </cell>
        </row>
        <row r="42659">
          <cell r="B42659">
            <v>106074</v>
          </cell>
        </row>
        <row r="42660">
          <cell r="B42660">
            <v>106075</v>
          </cell>
        </row>
        <row r="42661">
          <cell r="B42661">
            <v>106075</v>
          </cell>
        </row>
        <row r="42662">
          <cell r="B42662">
            <v>106075</v>
          </cell>
        </row>
        <row r="42663">
          <cell r="B42663">
            <v>106075</v>
          </cell>
        </row>
        <row r="42664">
          <cell r="B42664">
            <v>106075</v>
          </cell>
        </row>
        <row r="42665">
          <cell r="B42665">
            <v>106075</v>
          </cell>
        </row>
        <row r="42666">
          <cell r="B42666">
            <v>106075</v>
          </cell>
        </row>
        <row r="42667">
          <cell r="B42667">
            <v>106075</v>
          </cell>
        </row>
        <row r="42668">
          <cell r="B42668">
            <v>106075</v>
          </cell>
        </row>
        <row r="42669">
          <cell r="B42669">
            <v>106076</v>
          </cell>
        </row>
        <row r="42670">
          <cell r="B42670">
            <v>106076</v>
          </cell>
        </row>
        <row r="42671">
          <cell r="B42671">
            <v>106076</v>
          </cell>
        </row>
        <row r="42672">
          <cell r="B42672">
            <v>106076</v>
          </cell>
        </row>
        <row r="42673">
          <cell r="B42673">
            <v>106076</v>
          </cell>
        </row>
        <row r="42674">
          <cell r="B42674">
            <v>106076</v>
          </cell>
        </row>
        <row r="42675">
          <cell r="B42675">
            <v>106076</v>
          </cell>
        </row>
        <row r="42676">
          <cell r="B42676">
            <v>106076</v>
          </cell>
        </row>
        <row r="42677">
          <cell r="B42677">
            <v>106076</v>
          </cell>
        </row>
        <row r="42678">
          <cell r="B42678">
            <v>101964</v>
          </cell>
        </row>
        <row r="42679">
          <cell r="B42679">
            <v>101964</v>
          </cell>
        </row>
        <row r="42680">
          <cell r="B42680">
            <v>101964</v>
          </cell>
        </row>
        <row r="42681">
          <cell r="B42681">
            <v>101964</v>
          </cell>
        </row>
        <row r="42682">
          <cell r="B42682">
            <v>101964</v>
          </cell>
        </row>
        <row r="42683">
          <cell r="B42683">
            <v>101964</v>
          </cell>
        </row>
        <row r="42684">
          <cell r="B42684">
            <v>101964</v>
          </cell>
        </row>
        <row r="42685">
          <cell r="B42685">
            <v>101964</v>
          </cell>
        </row>
        <row r="42686">
          <cell r="B42686">
            <v>101964</v>
          </cell>
        </row>
        <row r="42687">
          <cell r="B42687">
            <v>106059</v>
          </cell>
        </row>
        <row r="42688">
          <cell r="B42688">
            <v>106059</v>
          </cell>
        </row>
        <row r="42689">
          <cell r="B42689">
            <v>106059</v>
          </cell>
        </row>
        <row r="42690">
          <cell r="B42690">
            <v>106059</v>
          </cell>
        </row>
        <row r="42691">
          <cell r="B42691">
            <v>106059</v>
          </cell>
        </row>
        <row r="42692">
          <cell r="B42692">
            <v>106059</v>
          </cell>
        </row>
        <row r="42693">
          <cell r="B42693">
            <v>106059</v>
          </cell>
        </row>
        <row r="42694">
          <cell r="B42694">
            <v>106059</v>
          </cell>
        </row>
        <row r="42695">
          <cell r="B42695">
            <v>106059</v>
          </cell>
        </row>
        <row r="42696">
          <cell r="B42696">
            <v>101963</v>
          </cell>
        </row>
        <row r="42697">
          <cell r="B42697">
            <v>101963</v>
          </cell>
        </row>
        <row r="42698">
          <cell r="B42698">
            <v>101963</v>
          </cell>
        </row>
        <row r="42699">
          <cell r="B42699">
            <v>101963</v>
          </cell>
        </row>
        <row r="42700">
          <cell r="B42700">
            <v>101963</v>
          </cell>
        </row>
        <row r="42701">
          <cell r="B42701">
            <v>101963</v>
          </cell>
        </row>
        <row r="42702">
          <cell r="B42702">
            <v>101963</v>
          </cell>
        </row>
        <row r="42703">
          <cell r="B42703">
            <v>101963</v>
          </cell>
        </row>
        <row r="42704">
          <cell r="B42704">
            <v>101963</v>
          </cell>
        </row>
        <row r="42705">
          <cell r="B42705">
            <v>101947</v>
          </cell>
        </row>
        <row r="42706">
          <cell r="B42706">
            <v>101947</v>
          </cell>
        </row>
        <row r="42707">
          <cell r="B42707">
            <v>101947</v>
          </cell>
        </row>
        <row r="42708">
          <cell r="B42708">
            <v>101947</v>
          </cell>
        </row>
        <row r="42709">
          <cell r="B42709">
            <v>101947</v>
          </cell>
        </row>
        <row r="42710">
          <cell r="B42710">
            <v>101947</v>
          </cell>
        </row>
        <row r="42711">
          <cell r="B42711">
            <v>101947</v>
          </cell>
        </row>
        <row r="42712">
          <cell r="B42712">
            <v>101947</v>
          </cell>
        </row>
        <row r="42713">
          <cell r="B42713">
            <v>101947</v>
          </cell>
        </row>
        <row r="42714">
          <cell r="B42714">
            <v>101948</v>
          </cell>
        </row>
        <row r="42715">
          <cell r="B42715">
            <v>101948</v>
          </cell>
        </row>
        <row r="42716">
          <cell r="B42716">
            <v>101948</v>
          </cell>
        </row>
        <row r="42717">
          <cell r="B42717">
            <v>101948</v>
          </cell>
        </row>
        <row r="42718">
          <cell r="B42718">
            <v>101948</v>
          </cell>
        </row>
        <row r="42719">
          <cell r="B42719">
            <v>101948</v>
          </cell>
        </row>
        <row r="42720">
          <cell r="B42720">
            <v>101948</v>
          </cell>
        </row>
        <row r="42721">
          <cell r="B42721">
            <v>101948</v>
          </cell>
        </row>
        <row r="42722">
          <cell r="B42722">
            <v>101948</v>
          </cell>
        </row>
        <row r="42723">
          <cell r="B42723">
            <v>101949</v>
          </cell>
        </row>
        <row r="42724">
          <cell r="B42724">
            <v>101949</v>
          </cell>
        </row>
        <row r="42725">
          <cell r="B42725">
            <v>101949</v>
          </cell>
        </row>
        <row r="42726">
          <cell r="B42726">
            <v>101949</v>
          </cell>
        </row>
        <row r="42727">
          <cell r="B42727">
            <v>101949</v>
          </cell>
        </row>
        <row r="42728">
          <cell r="B42728">
            <v>101949</v>
          </cell>
        </row>
        <row r="42729">
          <cell r="B42729">
            <v>101949</v>
          </cell>
        </row>
        <row r="42730">
          <cell r="B42730">
            <v>101949</v>
          </cell>
        </row>
        <row r="42731">
          <cell r="B42731">
            <v>101949</v>
          </cell>
        </row>
        <row r="42732">
          <cell r="B42732">
            <v>101950</v>
          </cell>
        </row>
        <row r="42733">
          <cell r="B42733">
            <v>101950</v>
          </cell>
        </row>
        <row r="42734">
          <cell r="B42734">
            <v>101950</v>
          </cell>
        </row>
        <row r="42735">
          <cell r="B42735">
            <v>101950</v>
          </cell>
        </row>
        <row r="42736">
          <cell r="B42736">
            <v>101950</v>
          </cell>
        </row>
        <row r="42737">
          <cell r="B42737">
            <v>101950</v>
          </cell>
        </row>
        <row r="42738">
          <cell r="B42738">
            <v>101950</v>
          </cell>
        </row>
        <row r="42739">
          <cell r="B42739">
            <v>101950</v>
          </cell>
        </row>
        <row r="42740">
          <cell r="B42740">
            <v>101950</v>
          </cell>
        </row>
        <row r="42741">
          <cell r="B42741">
            <v>106061</v>
          </cell>
        </row>
        <row r="42742">
          <cell r="B42742">
            <v>106061</v>
          </cell>
        </row>
        <row r="42743">
          <cell r="B42743">
            <v>106061</v>
          </cell>
        </row>
        <row r="42744">
          <cell r="B42744">
            <v>106061</v>
          </cell>
        </row>
        <row r="42745">
          <cell r="B42745">
            <v>106061</v>
          </cell>
        </row>
        <row r="42746">
          <cell r="B42746">
            <v>106061</v>
          </cell>
        </row>
        <row r="42747">
          <cell r="B42747">
            <v>106061</v>
          </cell>
        </row>
        <row r="42748">
          <cell r="B42748">
            <v>106061</v>
          </cell>
        </row>
        <row r="42749">
          <cell r="B42749">
            <v>106061</v>
          </cell>
        </row>
        <row r="42750">
          <cell r="B42750">
            <v>101951</v>
          </cell>
        </row>
        <row r="42751">
          <cell r="B42751">
            <v>101951</v>
          </cell>
        </row>
        <row r="42752">
          <cell r="B42752">
            <v>101951</v>
          </cell>
        </row>
        <row r="42753">
          <cell r="B42753">
            <v>101951</v>
          </cell>
        </row>
        <row r="42754">
          <cell r="B42754">
            <v>101951</v>
          </cell>
        </row>
        <row r="42755">
          <cell r="B42755">
            <v>101951</v>
          </cell>
        </row>
        <row r="42756">
          <cell r="B42756">
            <v>101951</v>
          </cell>
        </row>
        <row r="42757">
          <cell r="B42757">
            <v>101951</v>
          </cell>
        </row>
        <row r="42758">
          <cell r="B42758">
            <v>101951</v>
          </cell>
        </row>
        <row r="42759">
          <cell r="B42759">
            <v>101952</v>
          </cell>
        </row>
        <row r="42760">
          <cell r="B42760">
            <v>101952</v>
          </cell>
        </row>
        <row r="42761">
          <cell r="B42761">
            <v>101952</v>
          </cell>
        </row>
        <row r="42762">
          <cell r="B42762">
            <v>101952</v>
          </cell>
        </row>
        <row r="42763">
          <cell r="B42763">
            <v>101952</v>
          </cell>
        </row>
        <row r="42764">
          <cell r="B42764">
            <v>101952</v>
          </cell>
        </row>
        <row r="42765">
          <cell r="B42765">
            <v>101952</v>
          </cell>
        </row>
        <row r="42766">
          <cell r="B42766">
            <v>101952</v>
          </cell>
        </row>
        <row r="42767">
          <cell r="B42767">
            <v>101952</v>
          </cell>
        </row>
        <row r="42768">
          <cell r="B42768">
            <v>101953</v>
          </cell>
        </row>
        <row r="42769">
          <cell r="B42769">
            <v>101953</v>
          </cell>
        </row>
        <row r="42770">
          <cell r="B42770">
            <v>101953</v>
          </cell>
        </row>
        <row r="42771">
          <cell r="B42771">
            <v>101953</v>
          </cell>
        </row>
        <row r="42772">
          <cell r="B42772">
            <v>101953</v>
          </cell>
        </row>
        <row r="42773">
          <cell r="B42773">
            <v>101953</v>
          </cell>
        </row>
        <row r="42774">
          <cell r="B42774">
            <v>101953</v>
          </cell>
        </row>
        <row r="42775">
          <cell r="B42775">
            <v>101953</v>
          </cell>
        </row>
        <row r="42776">
          <cell r="B42776">
            <v>101953</v>
          </cell>
        </row>
        <row r="42777">
          <cell r="B42777">
            <v>101954</v>
          </cell>
        </row>
        <row r="42778">
          <cell r="B42778">
            <v>101954</v>
          </cell>
        </row>
        <row r="42779">
          <cell r="B42779">
            <v>101954</v>
          </cell>
        </row>
        <row r="42780">
          <cell r="B42780">
            <v>101954</v>
          </cell>
        </row>
        <row r="42781">
          <cell r="B42781">
            <v>101954</v>
          </cell>
        </row>
        <row r="42782">
          <cell r="B42782">
            <v>101954</v>
          </cell>
        </row>
        <row r="42783">
          <cell r="B42783">
            <v>101954</v>
          </cell>
        </row>
        <row r="42784">
          <cell r="B42784">
            <v>101954</v>
          </cell>
        </row>
        <row r="42785">
          <cell r="B42785">
            <v>101954</v>
          </cell>
        </row>
        <row r="42786">
          <cell r="B42786">
            <v>106062</v>
          </cell>
        </row>
        <row r="42787">
          <cell r="B42787">
            <v>106062</v>
          </cell>
        </row>
        <row r="42788">
          <cell r="B42788">
            <v>106062</v>
          </cell>
        </row>
        <row r="42789">
          <cell r="B42789">
            <v>106062</v>
          </cell>
        </row>
        <row r="42790">
          <cell r="B42790">
            <v>106062</v>
          </cell>
        </row>
        <row r="42791">
          <cell r="B42791">
            <v>106062</v>
          </cell>
        </row>
        <row r="42792">
          <cell r="B42792">
            <v>106062</v>
          </cell>
        </row>
        <row r="42793">
          <cell r="B42793">
            <v>106062</v>
          </cell>
        </row>
        <row r="42794">
          <cell r="B42794">
            <v>106062</v>
          </cell>
        </row>
        <row r="42795">
          <cell r="B42795">
            <v>100323</v>
          </cell>
        </row>
        <row r="42796">
          <cell r="B42796">
            <v>100323</v>
          </cell>
        </row>
        <row r="42797">
          <cell r="B42797">
            <v>100323</v>
          </cell>
        </row>
        <row r="42798">
          <cell r="B42798">
            <v>100323</v>
          </cell>
        </row>
        <row r="42799">
          <cell r="B42799">
            <v>100323</v>
          </cell>
        </row>
        <row r="42800">
          <cell r="B42800">
            <v>100323</v>
          </cell>
        </row>
        <row r="42801">
          <cell r="B42801">
            <v>100324</v>
          </cell>
        </row>
        <row r="42802">
          <cell r="B42802">
            <v>100324</v>
          </cell>
        </row>
        <row r="42803">
          <cell r="B42803">
            <v>100324</v>
          </cell>
        </row>
        <row r="42804">
          <cell r="B42804">
            <v>100324</v>
          </cell>
        </row>
        <row r="42805">
          <cell r="B42805">
            <v>100324</v>
          </cell>
        </row>
        <row r="42806">
          <cell r="B42806">
            <v>100324</v>
          </cell>
        </row>
        <row r="42807">
          <cell r="B42807">
            <v>100324</v>
          </cell>
        </row>
        <row r="42808">
          <cell r="B42808">
            <v>96624</v>
          </cell>
        </row>
        <row r="42809">
          <cell r="B42809">
            <v>96624</v>
          </cell>
        </row>
        <row r="42810">
          <cell r="B42810">
            <v>96624</v>
          </cell>
        </row>
        <row r="42811">
          <cell r="B42811">
            <v>96624</v>
          </cell>
        </row>
        <row r="42812">
          <cell r="B42812">
            <v>96624</v>
          </cell>
        </row>
        <row r="42813">
          <cell r="B42813">
            <v>96624</v>
          </cell>
        </row>
        <row r="42814">
          <cell r="B42814">
            <v>100322</v>
          </cell>
        </row>
        <row r="42815">
          <cell r="B42815">
            <v>100322</v>
          </cell>
        </row>
        <row r="42816">
          <cell r="B42816">
            <v>100322</v>
          </cell>
        </row>
        <row r="42817">
          <cell r="B42817">
            <v>100322</v>
          </cell>
        </row>
        <row r="42818">
          <cell r="B42818">
            <v>100322</v>
          </cell>
        </row>
        <row r="42819">
          <cell r="B42819">
            <v>100322</v>
          </cell>
        </row>
        <row r="42820">
          <cell r="B42820">
            <v>96623</v>
          </cell>
        </row>
        <row r="42821">
          <cell r="B42821">
            <v>96623</v>
          </cell>
        </row>
        <row r="42822">
          <cell r="B42822">
            <v>96623</v>
          </cell>
        </row>
        <row r="42823">
          <cell r="B42823">
            <v>96623</v>
          </cell>
        </row>
        <row r="42824">
          <cell r="B42824">
            <v>96623</v>
          </cell>
        </row>
        <row r="42825">
          <cell r="B42825">
            <v>96623</v>
          </cell>
        </row>
        <row r="42826">
          <cell r="B42826">
            <v>96622</v>
          </cell>
        </row>
        <row r="42827">
          <cell r="B42827">
            <v>96622</v>
          </cell>
        </row>
        <row r="42828">
          <cell r="B42828">
            <v>96622</v>
          </cell>
        </row>
        <row r="42829">
          <cell r="B42829">
            <v>96622</v>
          </cell>
        </row>
        <row r="42830">
          <cell r="B42830">
            <v>96622</v>
          </cell>
        </row>
        <row r="42831">
          <cell r="B42831">
            <v>96622</v>
          </cell>
        </row>
        <row r="42832">
          <cell r="B42832">
            <v>96621</v>
          </cell>
        </row>
        <row r="42833">
          <cell r="B42833">
            <v>96621</v>
          </cell>
        </row>
        <row r="42834">
          <cell r="B42834">
            <v>96621</v>
          </cell>
        </row>
        <row r="42835">
          <cell r="B42835">
            <v>96621</v>
          </cell>
        </row>
        <row r="42836">
          <cell r="B42836">
            <v>96621</v>
          </cell>
        </row>
        <row r="42837">
          <cell r="B42837">
            <v>96621</v>
          </cell>
        </row>
        <row r="42838">
          <cell r="B42838">
            <v>96617</v>
          </cell>
        </row>
        <row r="42839">
          <cell r="B42839">
            <v>96617</v>
          </cell>
        </row>
        <row r="42840">
          <cell r="B42840">
            <v>96617</v>
          </cell>
        </row>
        <row r="42841">
          <cell r="B42841">
            <v>96617</v>
          </cell>
        </row>
        <row r="42842">
          <cell r="B42842">
            <v>96619</v>
          </cell>
        </row>
        <row r="42843">
          <cell r="B42843">
            <v>96619</v>
          </cell>
        </row>
        <row r="42844">
          <cell r="B42844">
            <v>96619</v>
          </cell>
        </row>
        <row r="42845">
          <cell r="B42845">
            <v>96619</v>
          </cell>
        </row>
        <row r="42846">
          <cell r="B42846">
            <v>96616</v>
          </cell>
        </row>
        <row r="42847">
          <cell r="B42847">
            <v>96616</v>
          </cell>
        </row>
        <row r="42848">
          <cell r="B42848">
            <v>96616</v>
          </cell>
        </row>
        <row r="42849">
          <cell r="B42849">
            <v>96616</v>
          </cell>
        </row>
        <row r="42850">
          <cell r="B42850">
            <v>95240</v>
          </cell>
        </row>
        <row r="42851">
          <cell r="B42851">
            <v>95240</v>
          </cell>
        </row>
        <row r="42852">
          <cell r="B42852">
            <v>95240</v>
          </cell>
        </row>
        <row r="42853">
          <cell r="B42853">
            <v>95240</v>
          </cell>
        </row>
        <row r="42854">
          <cell r="B42854">
            <v>95241</v>
          </cell>
        </row>
        <row r="42855">
          <cell r="B42855">
            <v>95241</v>
          </cell>
        </row>
        <row r="42856">
          <cell r="B42856">
            <v>95241</v>
          </cell>
        </row>
        <row r="42857">
          <cell r="B42857">
            <v>95241</v>
          </cell>
        </row>
        <row r="42858">
          <cell r="B42858">
            <v>96620</v>
          </cell>
        </row>
        <row r="42859">
          <cell r="B42859">
            <v>96620</v>
          </cell>
        </row>
        <row r="42860">
          <cell r="B42860">
            <v>96620</v>
          </cell>
        </row>
        <row r="42861">
          <cell r="B42861">
            <v>96620</v>
          </cell>
        </row>
        <row r="42862">
          <cell r="B42862">
            <v>104043</v>
          </cell>
        </row>
        <row r="42863">
          <cell r="B42863">
            <v>104043</v>
          </cell>
        </row>
        <row r="42864">
          <cell r="B42864">
            <v>104043</v>
          </cell>
        </row>
        <row r="42865">
          <cell r="B42865">
            <v>104043</v>
          </cell>
        </row>
        <row r="42866">
          <cell r="B42866">
            <v>104043</v>
          </cell>
        </row>
        <row r="42867">
          <cell r="B42867">
            <v>104044</v>
          </cell>
        </row>
        <row r="42868">
          <cell r="B42868">
            <v>104044</v>
          </cell>
        </row>
        <row r="42869">
          <cell r="B42869">
            <v>104044</v>
          </cell>
        </row>
        <row r="42870">
          <cell r="B42870">
            <v>104044</v>
          </cell>
        </row>
        <row r="42871">
          <cell r="B42871">
            <v>104044</v>
          </cell>
        </row>
        <row r="42872">
          <cell r="B42872">
            <v>104045</v>
          </cell>
        </row>
        <row r="42873">
          <cell r="B42873">
            <v>104045</v>
          </cell>
        </row>
        <row r="42874">
          <cell r="B42874">
            <v>104045</v>
          </cell>
        </row>
        <row r="42875">
          <cell r="B42875">
            <v>104045</v>
          </cell>
        </row>
        <row r="42876">
          <cell r="B42876">
            <v>104045</v>
          </cell>
        </row>
        <row r="42877">
          <cell r="B42877">
            <v>104049</v>
          </cell>
        </row>
        <row r="42878">
          <cell r="B42878">
            <v>104049</v>
          </cell>
        </row>
        <row r="42879">
          <cell r="B42879">
            <v>104049</v>
          </cell>
        </row>
        <row r="42880">
          <cell r="B42880">
            <v>104049</v>
          </cell>
        </row>
        <row r="42881">
          <cell r="B42881">
            <v>104049</v>
          </cell>
        </row>
        <row r="42882">
          <cell r="B42882">
            <v>104049</v>
          </cell>
        </row>
        <row r="42883">
          <cell r="B42883">
            <v>104049</v>
          </cell>
        </row>
        <row r="42884">
          <cell r="B42884">
            <v>104049</v>
          </cell>
        </row>
        <row r="42885">
          <cell r="B42885">
            <v>104050</v>
          </cell>
        </row>
        <row r="42886">
          <cell r="B42886">
            <v>104050</v>
          </cell>
        </row>
        <row r="42887">
          <cell r="B42887">
            <v>104050</v>
          </cell>
        </row>
        <row r="42888">
          <cell r="B42888">
            <v>104050</v>
          </cell>
        </row>
        <row r="42889">
          <cell r="B42889">
            <v>104050</v>
          </cell>
        </row>
        <row r="42890">
          <cell r="B42890">
            <v>104050</v>
          </cell>
        </row>
        <row r="42891">
          <cell r="B42891">
            <v>104050</v>
          </cell>
        </row>
        <row r="42892">
          <cell r="B42892">
            <v>104050</v>
          </cell>
        </row>
        <row r="42893">
          <cell r="B42893">
            <v>104084</v>
          </cell>
        </row>
        <row r="42894">
          <cell r="B42894">
            <v>104084</v>
          </cell>
        </row>
        <row r="42895">
          <cell r="B42895">
            <v>104084</v>
          </cell>
        </row>
        <row r="42896">
          <cell r="B42896">
            <v>104084</v>
          </cell>
        </row>
        <row r="42897">
          <cell r="B42897">
            <v>104084</v>
          </cell>
        </row>
        <row r="42898">
          <cell r="B42898">
            <v>104084</v>
          </cell>
        </row>
        <row r="42899">
          <cell r="B42899">
            <v>104037</v>
          </cell>
        </row>
        <row r="42900">
          <cell r="B42900">
            <v>104037</v>
          </cell>
        </row>
        <row r="42901">
          <cell r="B42901">
            <v>104037</v>
          </cell>
        </row>
        <row r="42902">
          <cell r="B42902">
            <v>104037</v>
          </cell>
        </row>
        <row r="42903">
          <cell r="B42903">
            <v>104035</v>
          </cell>
        </row>
        <row r="42904">
          <cell r="B42904">
            <v>104035</v>
          </cell>
        </row>
        <row r="42905">
          <cell r="B42905">
            <v>104035</v>
          </cell>
        </row>
        <row r="42906">
          <cell r="B42906">
            <v>104035</v>
          </cell>
        </row>
        <row r="42907">
          <cell r="B42907">
            <v>104036</v>
          </cell>
        </row>
        <row r="42908">
          <cell r="B42908">
            <v>104036</v>
          </cell>
        </row>
        <row r="42909">
          <cell r="B42909">
            <v>104036</v>
          </cell>
        </row>
        <row r="42910">
          <cell r="B42910">
            <v>104036</v>
          </cell>
        </row>
        <row r="42911">
          <cell r="B42911">
            <v>104034</v>
          </cell>
        </row>
        <row r="42912">
          <cell r="B42912">
            <v>104034</v>
          </cell>
        </row>
        <row r="42913">
          <cell r="B42913">
            <v>104034</v>
          </cell>
        </row>
        <row r="42914">
          <cell r="B42914">
            <v>104034</v>
          </cell>
        </row>
        <row r="42915">
          <cell r="B42915">
            <v>104031</v>
          </cell>
        </row>
        <row r="42916">
          <cell r="B42916">
            <v>104031</v>
          </cell>
        </row>
        <row r="42917">
          <cell r="B42917">
            <v>104031</v>
          </cell>
        </row>
        <row r="42918">
          <cell r="B42918">
            <v>104031</v>
          </cell>
        </row>
        <row r="42919">
          <cell r="B42919">
            <v>104032</v>
          </cell>
        </row>
        <row r="42920">
          <cell r="B42920">
            <v>104032</v>
          </cell>
        </row>
        <row r="42921">
          <cell r="B42921">
            <v>104032</v>
          </cell>
        </row>
        <row r="42922">
          <cell r="B42922">
            <v>104032</v>
          </cell>
        </row>
        <row r="42923">
          <cell r="B42923">
            <v>104033</v>
          </cell>
        </row>
        <row r="42924">
          <cell r="B42924">
            <v>104033</v>
          </cell>
        </row>
        <row r="42925">
          <cell r="B42925">
            <v>104033</v>
          </cell>
        </row>
        <row r="42926">
          <cell r="B42926">
            <v>104033</v>
          </cell>
        </row>
        <row r="42927">
          <cell r="B42927">
            <v>104038</v>
          </cell>
        </row>
        <row r="42928">
          <cell r="B42928">
            <v>104038</v>
          </cell>
        </row>
        <row r="42929">
          <cell r="B42929">
            <v>104038</v>
          </cell>
        </row>
        <row r="42930">
          <cell r="B42930">
            <v>104038</v>
          </cell>
        </row>
        <row r="42931">
          <cell r="B42931">
            <v>104051</v>
          </cell>
        </row>
        <row r="42932">
          <cell r="B42932">
            <v>104051</v>
          </cell>
        </row>
        <row r="42933">
          <cell r="B42933">
            <v>104051</v>
          </cell>
        </row>
        <row r="42934">
          <cell r="B42934">
            <v>104051</v>
          </cell>
        </row>
        <row r="42935">
          <cell r="B42935">
            <v>104052</v>
          </cell>
        </row>
        <row r="42936">
          <cell r="B42936">
            <v>104052</v>
          </cell>
        </row>
        <row r="42937">
          <cell r="B42937">
            <v>104052</v>
          </cell>
        </row>
        <row r="42938">
          <cell r="B42938">
            <v>104052</v>
          </cell>
        </row>
        <row r="42939">
          <cell r="B42939">
            <v>104046</v>
          </cell>
        </row>
        <row r="42940">
          <cell r="B42940">
            <v>104046</v>
          </cell>
        </row>
        <row r="42941">
          <cell r="B42941">
            <v>104046</v>
          </cell>
        </row>
        <row r="42942">
          <cell r="B42942">
            <v>104046</v>
          </cell>
        </row>
        <row r="42943">
          <cell r="B42943">
            <v>104046</v>
          </cell>
        </row>
        <row r="42944">
          <cell r="B42944">
            <v>104047</v>
          </cell>
        </row>
        <row r="42945">
          <cell r="B42945">
            <v>104047</v>
          </cell>
        </row>
        <row r="42946">
          <cell r="B42946">
            <v>104047</v>
          </cell>
        </row>
        <row r="42947">
          <cell r="B42947">
            <v>104047</v>
          </cell>
        </row>
        <row r="42948">
          <cell r="B42948">
            <v>104047</v>
          </cell>
        </row>
        <row r="42949">
          <cell r="B42949">
            <v>104048</v>
          </cell>
        </row>
        <row r="42950">
          <cell r="B42950">
            <v>104048</v>
          </cell>
        </row>
        <row r="42951">
          <cell r="B42951">
            <v>104048</v>
          </cell>
        </row>
        <row r="42952">
          <cell r="B42952">
            <v>104048</v>
          </cell>
        </row>
        <row r="42953">
          <cell r="B42953">
            <v>104048</v>
          </cell>
        </row>
        <row r="42954">
          <cell r="B42954">
            <v>104063</v>
          </cell>
        </row>
        <row r="42955">
          <cell r="B42955">
            <v>104063</v>
          </cell>
        </row>
        <row r="42956">
          <cell r="B42956">
            <v>104063</v>
          </cell>
        </row>
        <row r="42957">
          <cell r="B42957">
            <v>104063</v>
          </cell>
        </row>
        <row r="42958">
          <cell r="B42958">
            <v>104063</v>
          </cell>
        </row>
        <row r="42959">
          <cell r="B42959">
            <v>104063</v>
          </cell>
        </row>
        <row r="42960">
          <cell r="B42960">
            <v>104065</v>
          </cell>
        </row>
        <row r="42961">
          <cell r="B42961">
            <v>104065</v>
          </cell>
        </row>
        <row r="42962">
          <cell r="B42962">
            <v>104065</v>
          </cell>
        </row>
        <row r="42963">
          <cell r="B42963">
            <v>104065</v>
          </cell>
        </row>
        <row r="42964">
          <cell r="B42964">
            <v>104065</v>
          </cell>
        </row>
        <row r="42965">
          <cell r="B42965">
            <v>104065</v>
          </cell>
        </row>
        <row r="42966">
          <cell r="B42966">
            <v>104062</v>
          </cell>
        </row>
        <row r="42967">
          <cell r="B42967">
            <v>104062</v>
          </cell>
        </row>
        <row r="42968">
          <cell r="B42968">
            <v>104062</v>
          </cell>
        </row>
        <row r="42969">
          <cell r="B42969">
            <v>104062</v>
          </cell>
        </row>
        <row r="42970">
          <cell r="B42970">
            <v>104062</v>
          </cell>
        </row>
        <row r="42971">
          <cell r="B42971">
            <v>104062</v>
          </cell>
        </row>
        <row r="42972">
          <cell r="B42972">
            <v>104064</v>
          </cell>
        </row>
        <row r="42973">
          <cell r="B42973">
            <v>104064</v>
          </cell>
        </row>
        <row r="42974">
          <cell r="B42974">
            <v>104064</v>
          </cell>
        </row>
        <row r="42975">
          <cell r="B42975">
            <v>104064</v>
          </cell>
        </row>
        <row r="42976">
          <cell r="B42976">
            <v>104064</v>
          </cell>
        </row>
        <row r="42977">
          <cell r="B42977">
            <v>104064</v>
          </cell>
        </row>
        <row r="42978">
          <cell r="B42978">
            <v>104059</v>
          </cell>
        </row>
        <row r="42979">
          <cell r="B42979">
            <v>104059</v>
          </cell>
        </row>
        <row r="42980">
          <cell r="B42980">
            <v>104059</v>
          </cell>
        </row>
        <row r="42981">
          <cell r="B42981">
            <v>104059</v>
          </cell>
        </row>
        <row r="42982">
          <cell r="B42982">
            <v>104058</v>
          </cell>
        </row>
        <row r="42983">
          <cell r="B42983">
            <v>104058</v>
          </cell>
        </row>
        <row r="42984">
          <cell r="B42984">
            <v>104058</v>
          </cell>
        </row>
        <row r="42985">
          <cell r="B42985">
            <v>104058</v>
          </cell>
        </row>
        <row r="42986">
          <cell r="B42986">
            <v>104082</v>
          </cell>
        </row>
        <row r="42987">
          <cell r="B42987">
            <v>104082</v>
          </cell>
        </row>
        <row r="42988">
          <cell r="B42988">
            <v>104082</v>
          </cell>
        </row>
        <row r="42989">
          <cell r="B42989">
            <v>104082</v>
          </cell>
        </row>
        <row r="42990">
          <cell r="B42990">
            <v>104082</v>
          </cell>
        </row>
        <row r="42991">
          <cell r="B42991">
            <v>104082</v>
          </cell>
        </row>
        <row r="42992">
          <cell r="B42992">
            <v>104083</v>
          </cell>
        </row>
        <row r="42993">
          <cell r="B42993">
            <v>104083</v>
          </cell>
        </row>
        <row r="42994">
          <cell r="B42994">
            <v>104083</v>
          </cell>
        </row>
        <row r="42995">
          <cell r="B42995">
            <v>104083</v>
          </cell>
        </row>
        <row r="42996">
          <cell r="B42996">
            <v>104083</v>
          </cell>
        </row>
        <row r="42997">
          <cell r="B42997">
            <v>104083</v>
          </cell>
        </row>
        <row r="42998">
          <cell r="B42998">
            <v>104057</v>
          </cell>
        </row>
        <row r="42999">
          <cell r="B42999">
            <v>104057</v>
          </cell>
        </row>
        <row r="43000">
          <cell r="B43000">
            <v>104057</v>
          </cell>
        </row>
        <row r="43001">
          <cell r="B43001">
            <v>104057</v>
          </cell>
        </row>
        <row r="43002">
          <cell r="B43002">
            <v>104057</v>
          </cell>
        </row>
        <row r="43003">
          <cell r="B43003">
            <v>104056</v>
          </cell>
        </row>
        <row r="43004">
          <cell r="B43004">
            <v>104056</v>
          </cell>
        </row>
        <row r="43005">
          <cell r="B43005">
            <v>104056</v>
          </cell>
        </row>
        <row r="43006">
          <cell r="B43006">
            <v>104056</v>
          </cell>
        </row>
        <row r="43007">
          <cell r="B43007">
            <v>104056</v>
          </cell>
        </row>
        <row r="43008">
          <cell r="B43008">
            <v>104055</v>
          </cell>
        </row>
        <row r="43009">
          <cell r="B43009">
            <v>104055</v>
          </cell>
        </row>
        <row r="43010">
          <cell r="B43010">
            <v>104055</v>
          </cell>
        </row>
        <row r="43011">
          <cell r="B43011">
            <v>104055</v>
          </cell>
        </row>
        <row r="43012">
          <cell r="B43012">
            <v>104076</v>
          </cell>
        </row>
        <row r="43013">
          <cell r="B43013">
            <v>104076</v>
          </cell>
        </row>
        <row r="43014">
          <cell r="B43014">
            <v>104076</v>
          </cell>
        </row>
        <row r="43015">
          <cell r="B43015">
            <v>104076</v>
          </cell>
        </row>
        <row r="43016">
          <cell r="B43016">
            <v>104076</v>
          </cell>
        </row>
        <row r="43017">
          <cell r="B43017">
            <v>104060</v>
          </cell>
        </row>
        <row r="43018">
          <cell r="B43018">
            <v>104060</v>
          </cell>
        </row>
        <row r="43019">
          <cell r="B43019">
            <v>104060</v>
          </cell>
        </row>
        <row r="43020">
          <cell r="B43020">
            <v>104060</v>
          </cell>
        </row>
        <row r="43021">
          <cell r="B43021">
            <v>104061</v>
          </cell>
        </row>
        <row r="43022">
          <cell r="B43022">
            <v>104061</v>
          </cell>
        </row>
        <row r="43023">
          <cell r="B43023">
            <v>104061</v>
          </cell>
        </row>
        <row r="43024">
          <cell r="B43024">
            <v>104061</v>
          </cell>
        </row>
        <row r="43025">
          <cell r="B43025">
            <v>104085</v>
          </cell>
        </row>
        <row r="43026">
          <cell r="B43026">
            <v>104085</v>
          </cell>
        </row>
        <row r="43027">
          <cell r="B43027">
            <v>104085</v>
          </cell>
        </row>
        <row r="43028">
          <cell r="B43028">
            <v>104085</v>
          </cell>
        </row>
        <row r="43029">
          <cell r="B43029">
            <v>104085</v>
          </cell>
        </row>
        <row r="43030">
          <cell r="B43030">
            <v>104086</v>
          </cell>
        </row>
        <row r="43031">
          <cell r="B43031">
            <v>104086</v>
          </cell>
        </row>
        <row r="43032">
          <cell r="B43032">
            <v>104086</v>
          </cell>
        </row>
        <row r="43033">
          <cell r="B43033">
            <v>104086</v>
          </cell>
        </row>
        <row r="43034">
          <cell r="B43034">
            <v>104086</v>
          </cell>
        </row>
        <row r="43035">
          <cell r="B43035">
            <v>104073</v>
          </cell>
        </row>
        <row r="43036">
          <cell r="B43036">
            <v>104073</v>
          </cell>
        </row>
        <row r="43037">
          <cell r="B43037">
            <v>104073</v>
          </cell>
        </row>
        <row r="43038">
          <cell r="B43038">
            <v>104073</v>
          </cell>
        </row>
        <row r="43039">
          <cell r="B43039">
            <v>104073</v>
          </cell>
        </row>
        <row r="43040">
          <cell r="B43040">
            <v>104073</v>
          </cell>
        </row>
        <row r="43041">
          <cell r="B43041">
            <v>104073</v>
          </cell>
        </row>
        <row r="43042">
          <cell r="B43042">
            <v>104074</v>
          </cell>
        </row>
        <row r="43043">
          <cell r="B43043">
            <v>104074</v>
          </cell>
        </row>
        <row r="43044">
          <cell r="B43044">
            <v>104074</v>
          </cell>
        </row>
        <row r="43045">
          <cell r="B43045">
            <v>104074</v>
          </cell>
        </row>
        <row r="43046">
          <cell r="B43046">
            <v>104074</v>
          </cell>
        </row>
        <row r="43047">
          <cell r="B43047">
            <v>104074</v>
          </cell>
        </row>
        <row r="43048">
          <cell r="B43048">
            <v>104074</v>
          </cell>
        </row>
        <row r="43049">
          <cell r="B43049">
            <v>104075</v>
          </cell>
        </row>
        <row r="43050">
          <cell r="B43050">
            <v>104075</v>
          </cell>
        </row>
        <row r="43051">
          <cell r="B43051">
            <v>104075</v>
          </cell>
        </row>
        <row r="43052">
          <cell r="B43052">
            <v>104075</v>
          </cell>
        </row>
        <row r="43053">
          <cell r="B43053">
            <v>104075</v>
          </cell>
        </row>
        <row r="43054">
          <cell r="B43054">
            <v>104075</v>
          </cell>
        </row>
        <row r="43055">
          <cell r="B43055">
            <v>104075</v>
          </cell>
        </row>
        <row r="43056">
          <cell r="B43056">
            <v>104039</v>
          </cell>
        </row>
        <row r="43057">
          <cell r="B43057">
            <v>104039</v>
          </cell>
        </row>
        <row r="43058">
          <cell r="B43058">
            <v>104039</v>
          </cell>
        </row>
        <row r="43059">
          <cell r="B43059">
            <v>104039</v>
          </cell>
        </row>
        <row r="43060">
          <cell r="B43060">
            <v>104040</v>
          </cell>
        </row>
        <row r="43061">
          <cell r="B43061">
            <v>104040</v>
          </cell>
        </row>
        <row r="43062">
          <cell r="B43062">
            <v>104040</v>
          </cell>
        </row>
        <row r="43063">
          <cell r="B43063">
            <v>104040</v>
          </cell>
        </row>
        <row r="43064">
          <cell r="B43064">
            <v>104041</v>
          </cell>
        </row>
        <row r="43065">
          <cell r="B43065">
            <v>104041</v>
          </cell>
        </row>
        <row r="43066">
          <cell r="B43066">
            <v>104041</v>
          </cell>
        </row>
        <row r="43067">
          <cell r="B43067">
            <v>104041</v>
          </cell>
        </row>
        <row r="43068">
          <cell r="B43068">
            <v>104042</v>
          </cell>
        </row>
        <row r="43069">
          <cell r="B43069">
            <v>104042</v>
          </cell>
        </row>
        <row r="43070">
          <cell r="B43070">
            <v>104042</v>
          </cell>
        </row>
        <row r="43071">
          <cell r="B43071">
            <v>104042</v>
          </cell>
        </row>
        <row r="43072">
          <cell r="B43072">
            <v>104072</v>
          </cell>
        </row>
        <row r="43073">
          <cell r="B43073">
            <v>104072</v>
          </cell>
        </row>
        <row r="43074">
          <cell r="B43074">
            <v>104072</v>
          </cell>
        </row>
        <row r="43075">
          <cell r="B43075">
            <v>104072</v>
          </cell>
        </row>
        <row r="43076">
          <cell r="B43076">
            <v>104072</v>
          </cell>
        </row>
        <row r="43077">
          <cell r="B43077">
            <v>104072</v>
          </cell>
        </row>
        <row r="43078">
          <cell r="B43078">
            <v>104053</v>
          </cell>
        </row>
        <row r="43079">
          <cell r="B43079">
            <v>104053</v>
          </cell>
        </row>
        <row r="43080">
          <cell r="B43080">
            <v>104053</v>
          </cell>
        </row>
        <row r="43081">
          <cell r="B43081">
            <v>104053</v>
          </cell>
        </row>
        <row r="43082">
          <cell r="B43082">
            <v>104054</v>
          </cell>
        </row>
        <row r="43083">
          <cell r="B43083">
            <v>104054</v>
          </cell>
        </row>
        <row r="43084">
          <cell r="B43084">
            <v>104054</v>
          </cell>
        </row>
        <row r="43085">
          <cell r="B43085">
            <v>104054</v>
          </cell>
        </row>
        <row r="43086">
          <cell r="B43086">
            <v>99818</v>
          </cell>
        </row>
        <row r="43087">
          <cell r="B43087">
            <v>99818</v>
          </cell>
        </row>
        <row r="43088">
          <cell r="B43088">
            <v>99818</v>
          </cell>
        </row>
        <row r="43089">
          <cell r="B43089">
            <v>99818</v>
          </cell>
        </row>
        <row r="43090">
          <cell r="B43090">
            <v>99819</v>
          </cell>
        </row>
        <row r="43091">
          <cell r="B43091">
            <v>99819</v>
          </cell>
        </row>
        <row r="43092">
          <cell r="B43092">
            <v>99819</v>
          </cell>
        </row>
        <row r="43093">
          <cell r="B43093">
            <v>99819</v>
          </cell>
        </row>
        <row r="43094">
          <cell r="B43094">
            <v>99817</v>
          </cell>
        </row>
        <row r="43095">
          <cell r="B43095">
            <v>99817</v>
          </cell>
        </row>
        <row r="43096">
          <cell r="B43096">
            <v>99817</v>
          </cell>
        </row>
        <row r="43097">
          <cell r="B43097">
            <v>99817</v>
          </cell>
        </row>
        <row r="43098">
          <cell r="B43098">
            <v>99815</v>
          </cell>
        </row>
        <row r="43099">
          <cell r="B43099">
            <v>99815</v>
          </cell>
        </row>
        <row r="43100">
          <cell r="B43100">
            <v>99815</v>
          </cell>
        </row>
        <row r="43101">
          <cell r="B43101">
            <v>99815</v>
          </cell>
        </row>
        <row r="43102">
          <cell r="B43102">
            <v>99811</v>
          </cell>
        </row>
        <row r="43103">
          <cell r="B43103">
            <v>99811</v>
          </cell>
        </row>
        <row r="43104">
          <cell r="B43104">
            <v>99826</v>
          </cell>
        </row>
        <row r="43105">
          <cell r="B43105">
            <v>99826</v>
          </cell>
        </row>
        <row r="43106">
          <cell r="B43106">
            <v>99826</v>
          </cell>
        </row>
        <row r="43107">
          <cell r="B43107">
            <v>106170</v>
          </cell>
        </row>
        <row r="43108">
          <cell r="B43108">
            <v>106170</v>
          </cell>
        </row>
        <row r="43109">
          <cell r="B43109">
            <v>106170</v>
          </cell>
        </row>
        <row r="43110">
          <cell r="B43110">
            <v>99821</v>
          </cell>
        </row>
        <row r="43111">
          <cell r="B43111">
            <v>99821</v>
          </cell>
        </row>
        <row r="43112">
          <cell r="B43112">
            <v>99821</v>
          </cell>
        </row>
        <row r="43113">
          <cell r="B43113">
            <v>99821</v>
          </cell>
        </row>
        <row r="43114">
          <cell r="B43114">
            <v>99821</v>
          </cell>
        </row>
        <row r="43115">
          <cell r="B43115">
            <v>99820</v>
          </cell>
        </row>
        <row r="43116">
          <cell r="B43116">
            <v>99820</v>
          </cell>
        </row>
        <row r="43117">
          <cell r="B43117">
            <v>99820</v>
          </cell>
        </row>
        <row r="43118">
          <cell r="B43118">
            <v>99820</v>
          </cell>
        </row>
        <row r="43119">
          <cell r="B43119">
            <v>99820</v>
          </cell>
        </row>
        <row r="43120">
          <cell r="B43120">
            <v>99805</v>
          </cell>
        </row>
        <row r="43121">
          <cell r="B43121">
            <v>99805</v>
          </cell>
        </row>
        <row r="43122">
          <cell r="B43122">
            <v>99805</v>
          </cell>
        </row>
        <row r="43123">
          <cell r="B43123">
            <v>99805</v>
          </cell>
        </row>
        <row r="43124">
          <cell r="B43124">
            <v>99805</v>
          </cell>
        </row>
        <row r="43125">
          <cell r="B43125">
            <v>99803</v>
          </cell>
        </row>
        <row r="43126">
          <cell r="B43126">
            <v>99803</v>
          </cell>
        </row>
        <row r="43127">
          <cell r="B43127">
            <v>99803</v>
          </cell>
        </row>
        <row r="43128">
          <cell r="B43128">
            <v>99803</v>
          </cell>
        </row>
        <row r="43129">
          <cell r="B43129">
            <v>99802</v>
          </cell>
        </row>
        <row r="43130">
          <cell r="B43130">
            <v>99802</v>
          </cell>
        </row>
        <row r="43131">
          <cell r="B43131">
            <v>99810</v>
          </cell>
        </row>
        <row r="43132">
          <cell r="B43132">
            <v>99810</v>
          </cell>
        </row>
        <row r="43133">
          <cell r="B43133">
            <v>99810</v>
          </cell>
        </row>
        <row r="43134">
          <cell r="B43134">
            <v>99810</v>
          </cell>
        </row>
        <row r="43135">
          <cell r="B43135">
            <v>99810</v>
          </cell>
        </row>
        <row r="43136">
          <cell r="B43136">
            <v>99809</v>
          </cell>
        </row>
        <row r="43137">
          <cell r="B43137">
            <v>99809</v>
          </cell>
        </row>
        <row r="43138">
          <cell r="B43138">
            <v>99809</v>
          </cell>
        </row>
        <row r="43139">
          <cell r="B43139">
            <v>99809</v>
          </cell>
        </row>
        <row r="43140">
          <cell r="B43140">
            <v>99801</v>
          </cell>
        </row>
        <row r="43141">
          <cell r="B43141">
            <v>99801</v>
          </cell>
        </row>
        <row r="43142">
          <cell r="B43142">
            <v>99801</v>
          </cell>
        </row>
        <row r="43143">
          <cell r="B43143">
            <v>99801</v>
          </cell>
        </row>
        <row r="43144">
          <cell r="B43144">
            <v>99801</v>
          </cell>
        </row>
        <row r="43145">
          <cell r="B43145">
            <v>99801</v>
          </cell>
        </row>
        <row r="43146">
          <cell r="B43146">
            <v>106166</v>
          </cell>
        </row>
        <row r="43147">
          <cell r="B43147">
            <v>106166</v>
          </cell>
        </row>
        <row r="43148">
          <cell r="B43148">
            <v>106166</v>
          </cell>
        </row>
        <row r="43149">
          <cell r="B43149">
            <v>99822</v>
          </cell>
        </row>
        <row r="43150">
          <cell r="B43150">
            <v>99822</v>
          </cell>
        </row>
        <row r="43151">
          <cell r="B43151">
            <v>99822</v>
          </cell>
        </row>
        <row r="43152">
          <cell r="B43152">
            <v>99825</v>
          </cell>
        </row>
        <row r="43153">
          <cell r="B43153">
            <v>99825</v>
          </cell>
        </row>
        <row r="43154">
          <cell r="B43154">
            <v>99825</v>
          </cell>
        </row>
        <row r="43155">
          <cell r="B43155">
            <v>99825</v>
          </cell>
        </row>
        <row r="43156">
          <cell r="B43156">
            <v>99825</v>
          </cell>
        </row>
        <row r="43157">
          <cell r="B43157">
            <v>99824</v>
          </cell>
        </row>
        <row r="43158">
          <cell r="B43158">
            <v>99824</v>
          </cell>
        </row>
        <row r="43159">
          <cell r="B43159">
            <v>99824</v>
          </cell>
        </row>
        <row r="43160">
          <cell r="B43160">
            <v>99824</v>
          </cell>
        </row>
        <row r="43161">
          <cell r="B43161">
            <v>99824</v>
          </cell>
        </row>
        <row r="43162">
          <cell r="B43162">
            <v>99823</v>
          </cell>
        </row>
        <row r="43163">
          <cell r="B43163">
            <v>99823</v>
          </cell>
        </row>
        <row r="43164">
          <cell r="B43164">
            <v>99823</v>
          </cell>
        </row>
        <row r="43165">
          <cell r="B43165">
            <v>99823</v>
          </cell>
        </row>
        <row r="43166">
          <cell r="B43166">
            <v>99823</v>
          </cell>
        </row>
        <row r="43167">
          <cell r="B43167">
            <v>99806</v>
          </cell>
        </row>
        <row r="43168">
          <cell r="B43168">
            <v>99806</v>
          </cell>
        </row>
        <row r="43169">
          <cell r="B43169">
            <v>99806</v>
          </cell>
        </row>
        <row r="43170">
          <cell r="B43170">
            <v>99806</v>
          </cell>
        </row>
        <row r="43171">
          <cell r="B43171">
            <v>99813</v>
          </cell>
        </row>
        <row r="43172">
          <cell r="B43172">
            <v>99813</v>
          </cell>
        </row>
        <row r="43173">
          <cell r="B43173">
            <v>99813</v>
          </cell>
        </row>
        <row r="43174">
          <cell r="B43174">
            <v>99813</v>
          </cell>
        </row>
        <row r="43175">
          <cell r="B43175">
            <v>99813</v>
          </cell>
        </row>
        <row r="43176">
          <cell r="B43176">
            <v>106169</v>
          </cell>
        </row>
        <row r="43177">
          <cell r="B43177">
            <v>106169</v>
          </cell>
        </row>
        <row r="43178">
          <cell r="B43178">
            <v>106169</v>
          </cell>
        </row>
        <row r="43179">
          <cell r="B43179">
            <v>106169</v>
          </cell>
        </row>
        <row r="43180">
          <cell r="B43180">
            <v>106167</v>
          </cell>
        </row>
        <row r="43181">
          <cell r="B43181">
            <v>106167</v>
          </cell>
        </row>
        <row r="43182">
          <cell r="B43182">
            <v>106167</v>
          </cell>
        </row>
        <row r="43183">
          <cell r="B43183">
            <v>106167</v>
          </cell>
        </row>
        <row r="43184">
          <cell r="B43184">
            <v>106167</v>
          </cell>
        </row>
        <row r="43185">
          <cell r="B43185">
            <v>106168</v>
          </cell>
        </row>
        <row r="43186">
          <cell r="B43186">
            <v>106168</v>
          </cell>
        </row>
        <row r="43187">
          <cell r="B43187">
            <v>106168</v>
          </cell>
        </row>
        <row r="43188">
          <cell r="B43188">
            <v>106168</v>
          </cell>
        </row>
        <row r="43189">
          <cell r="B43189">
            <v>99814</v>
          </cell>
        </row>
        <row r="43190">
          <cell r="B43190">
            <v>99814</v>
          </cell>
        </row>
        <row r="43191">
          <cell r="B43191">
            <v>99814</v>
          </cell>
        </row>
        <row r="43192">
          <cell r="B43192">
            <v>99814</v>
          </cell>
        </row>
        <row r="43193">
          <cell r="B43193">
            <v>99816</v>
          </cell>
        </row>
        <row r="43194">
          <cell r="B43194">
            <v>99816</v>
          </cell>
        </row>
        <row r="43195">
          <cell r="B43195">
            <v>99816</v>
          </cell>
        </row>
        <row r="43196">
          <cell r="B43196">
            <v>99816</v>
          </cell>
        </row>
        <row r="43197">
          <cell r="B43197">
            <v>106171</v>
          </cell>
        </row>
        <row r="43198">
          <cell r="B43198">
            <v>106171</v>
          </cell>
        </row>
        <row r="43199">
          <cell r="B43199">
            <v>88238</v>
          </cell>
        </row>
        <row r="43200">
          <cell r="B43200">
            <v>88238</v>
          </cell>
        </row>
        <row r="43201">
          <cell r="B43201">
            <v>88238</v>
          </cell>
        </row>
        <row r="43202">
          <cell r="B43202">
            <v>88238</v>
          </cell>
        </row>
        <row r="43203">
          <cell r="B43203">
            <v>88238</v>
          </cell>
        </row>
        <row r="43204">
          <cell r="B43204">
            <v>88238</v>
          </cell>
        </row>
        <row r="43205">
          <cell r="B43205">
            <v>88238</v>
          </cell>
        </row>
        <row r="43206">
          <cell r="B43206">
            <v>88238</v>
          </cell>
        </row>
        <row r="43207">
          <cell r="B43207">
            <v>88238</v>
          </cell>
        </row>
        <row r="43208">
          <cell r="B43208">
            <v>101374</v>
          </cell>
        </row>
        <row r="43209">
          <cell r="B43209">
            <v>101374</v>
          </cell>
        </row>
        <row r="43210">
          <cell r="B43210">
            <v>101374</v>
          </cell>
        </row>
        <row r="43211">
          <cell r="B43211">
            <v>101374</v>
          </cell>
        </row>
        <row r="43212">
          <cell r="B43212">
            <v>101374</v>
          </cell>
        </row>
        <row r="43213">
          <cell r="B43213">
            <v>101374</v>
          </cell>
        </row>
        <row r="43214">
          <cell r="B43214">
            <v>101374</v>
          </cell>
        </row>
        <row r="43215">
          <cell r="B43215">
            <v>101374</v>
          </cell>
        </row>
        <row r="43216">
          <cell r="B43216">
            <v>88239</v>
          </cell>
        </row>
        <row r="43217">
          <cell r="B43217">
            <v>88239</v>
          </cell>
        </row>
        <row r="43218">
          <cell r="B43218">
            <v>88239</v>
          </cell>
        </row>
        <row r="43219">
          <cell r="B43219">
            <v>88239</v>
          </cell>
        </row>
        <row r="43220">
          <cell r="B43220">
            <v>88239</v>
          </cell>
        </row>
        <row r="43221">
          <cell r="B43221">
            <v>88239</v>
          </cell>
        </row>
        <row r="43222">
          <cell r="B43222">
            <v>88239</v>
          </cell>
        </row>
        <row r="43223">
          <cell r="B43223">
            <v>88239</v>
          </cell>
        </row>
        <row r="43224">
          <cell r="B43224">
            <v>88239</v>
          </cell>
        </row>
        <row r="43225">
          <cell r="B43225">
            <v>101375</v>
          </cell>
        </row>
        <row r="43226">
          <cell r="B43226">
            <v>101375</v>
          </cell>
        </row>
        <row r="43227">
          <cell r="B43227">
            <v>101375</v>
          </cell>
        </row>
        <row r="43228">
          <cell r="B43228">
            <v>101375</v>
          </cell>
        </row>
        <row r="43229">
          <cell r="B43229">
            <v>101375</v>
          </cell>
        </row>
        <row r="43230">
          <cell r="B43230">
            <v>101375</v>
          </cell>
        </row>
        <row r="43231">
          <cell r="B43231">
            <v>101375</v>
          </cell>
        </row>
        <row r="43232">
          <cell r="B43232">
            <v>101375</v>
          </cell>
        </row>
        <row r="43233">
          <cell r="B43233">
            <v>88240</v>
          </cell>
        </row>
        <row r="43234">
          <cell r="B43234">
            <v>88240</v>
          </cell>
        </row>
        <row r="43235">
          <cell r="B43235">
            <v>88240</v>
          </cell>
        </row>
        <row r="43236">
          <cell r="B43236">
            <v>88240</v>
          </cell>
        </row>
        <row r="43237">
          <cell r="B43237">
            <v>88240</v>
          </cell>
        </row>
        <row r="43238">
          <cell r="B43238">
            <v>88240</v>
          </cell>
        </row>
        <row r="43239">
          <cell r="B43239">
            <v>88240</v>
          </cell>
        </row>
        <row r="43240">
          <cell r="B43240">
            <v>88240</v>
          </cell>
        </row>
        <row r="43241">
          <cell r="B43241">
            <v>88240</v>
          </cell>
        </row>
        <row r="43242">
          <cell r="B43242">
            <v>101376</v>
          </cell>
        </row>
        <row r="43243">
          <cell r="B43243">
            <v>101376</v>
          </cell>
        </row>
        <row r="43244">
          <cell r="B43244">
            <v>101376</v>
          </cell>
        </row>
        <row r="43245">
          <cell r="B43245">
            <v>101376</v>
          </cell>
        </row>
        <row r="43246">
          <cell r="B43246">
            <v>101376</v>
          </cell>
        </row>
        <row r="43247">
          <cell r="B43247">
            <v>101376</v>
          </cell>
        </row>
        <row r="43248">
          <cell r="B43248">
            <v>101376</v>
          </cell>
        </row>
        <row r="43249">
          <cell r="B43249">
            <v>101376</v>
          </cell>
        </row>
        <row r="43250">
          <cell r="B43250">
            <v>88241</v>
          </cell>
        </row>
        <row r="43251">
          <cell r="B43251">
            <v>88241</v>
          </cell>
        </row>
        <row r="43252">
          <cell r="B43252">
            <v>88241</v>
          </cell>
        </row>
        <row r="43253">
          <cell r="B43253">
            <v>88241</v>
          </cell>
        </row>
        <row r="43254">
          <cell r="B43254">
            <v>88241</v>
          </cell>
        </row>
        <row r="43255">
          <cell r="B43255">
            <v>88241</v>
          </cell>
        </row>
        <row r="43256">
          <cell r="B43256">
            <v>88241</v>
          </cell>
        </row>
        <row r="43257">
          <cell r="B43257">
            <v>88241</v>
          </cell>
        </row>
        <row r="43258">
          <cell r="B43258">
            <v>88241</v>
          </cell>
        </row>
        <row r="43259">
          <cell r="B43259">
            <v>101377</v>
          </cell>
        </row>
        <row r="43260">
          <cell r="B43260">
            <v>101377</v>
          </cell>
        </row>
        <row r="43261">
          <cell r="B43261">
            <v>101377</v>
          </cell>
        </row>
        <row r="43262">
          <cell r="B43262">
            <v>101377</v>
          </cell>
        </row>
        <row r="43263">
          <cell r="B43263">
            <v>101377</v>
          </cell>
        </row>
        <row r="43264">
          <cell r="B43264">
            <v>101377</v>
          </cell>
        </row>
        <row r="43265">
          <cell r="B43265">
            <v>101377</v>
          </cell>
        </row>
        <row r="43266">
          <cell r="B43266">
            <v>101377</v>
          </cell>
        </row>
        <row r="43267">
          <cell r="B43267">
            <v>88242</v>
          </cell>
        </row>
        <row r="43268">
          <cell r="B43268">
            <v>88242</v>
          </cell>
        </row>
        <row r="43269">
          <cell r="B43269">
            <v>88242</v>
          </cell>
        </row>
        <row r="43270">
          <cell r="B43270">
            <v>88242</v>
          </cell>
        </row>
        <row r="43271">
          <cell r="B43271">
            <v>88242</v>
          </cell>
        </row>
        <row r="43272">
          <cell r="B43272">
            <v>88242</v>
          </cell>
        </row>
        <row r="43273">
          <cell r="B43273">
            <v>88242</v>
          </cell>
        </row>
        <row r="43274">
          <cell r="B43274">
            <v>88242</v>
          </cell>
        </row>
        <row r="43275">
          <cell r="B43275">
            <v>88242</v>
          </cell>
        </row>
        <row r="43276">
          <cell r="B43276">
            <v>100301</v>
          </cell>
        </row>
        <row r="43277">
          <cell r="B43277">
            <v>100301</v>
          </cell>
        </row>
        <row r="43278">
          <cell r="B43278">
            <v>100301</v>
          </cell>
        </row>
        <row r="43279">
          <cell r="B43279">
            <v>100301</v>
          </cell>
        </row>
        <row r="43280">
          <cell r="B43280">
            <v>100301</v>
          </cell>
        </row>
        <row r="43281">
          <cell r="B43281">
            <v>100301</v>
          </cell>
        </row>
        <row r="43282">
          <cell r="B43282">
            <v>100301</v>
          </cell>
        </row>
        <row r="43283">
          <cell r="B43283">
            <v>100301</v>
          </cell>
        </row>
        <row r="43284">
          <cell r="B43284">
            <v>100301</v>
          </cell>
        </row>
        <row r="43285">
          <cell r="B43285">
            <v>101378</v>
          </cell>
        </row>
        <row r="43286">
          <cell r="B43286">
            <v>101378</v>
          </cell>
        </row>
        <row r="43287">
          <cell r="B43287">
            <v>101378</v>
          </cell>
        </row>
        <row r="43288">
          <cell r="B43288">
            <v>101378</v>
          </cell>
        </row>
        <row r="43289">
          <cell r="B43289">
            <v>101378</v>
          </cell>
        </row>
        <row r="43290">
          <cell r="B43290">
            <v>101378</v>
          </cell>
        </row>
        <row r="43291">
          <cell r="B43291">
            <v>101378</v>
          </cell>
        </row>
        <row r="43292">
          <cell r="B43292">
            <v>101378</v>
          </cell>
        </row>
        <row r="43293">
          <cell r="B43293">
            <v>101379</v>
          </cell>
        </row>
        <row r="43294">
          <cell r="B43294">
            <v>101379</v>
          </cell>
        </row>
        <row r="43295">
          <cell r="B43295">
            <v>101379</v>
          </cell>
        </row>
        <row r="43296">
          <cell r="B43296">
            <v>101379</v>
          </cell>
        </row>
        <row r="43297">
          <cell r="B43297">
            <v>101379</v>
          </cell>
        </row>
        <row r="43298">
          <cell r="B43298">
            <v>101379</v>
          </cell>
        </row>
        <row r="43299">
          <cell r="B43299">
            <v>101379</v>
          </cell>
        </row>
        <row r="43300">
          <cell r="B43300">
            <v>101379</v>
          </cell>
        </row>
        <row r="43301">
          <cell r="B43301">
            <v>88243</v>
          </cell>
        </row>
        <row r="43302">
          <cell r="B43302">
            <v>88243</v>
          </cell>
        </row>
        <row r="43303">
          <cell r="B43303">
            <v>88243</v>
          </cell>
        </row>
        <row r="43304">
          <cell r="B43304">
            <v>88243</v>
          </cell>
        </row>
        <row r="43305">
          <cell r="B43305">
            <v>88243</v>
          </cell>
        </row>
        <row r="43306">
          <cell r="B43306">
            <v>88243</v>
          </cell>
        </row>
        <row r="43307">
          <cell r="B43307">
            <v>88243</v>
          </cell>
        </row>
        <row r="43308">
          <cell r="B43308">
            <v>88243</v>
          </cell>
        </row>
        <row r="43309">
          <cell r="B43309">
            <v>88243</v>
          </cell>
        </row>
        <row r="43310">
          <cell r="B43310">
            <v>101380</v>
          </cell>
        </row>
        <row r="43311">
          <cell r="B43311">
            <v>101380</v>
          </cell>
        </row>
        <row r="43312">
          <cell r="B43312">
            <v>101380</v>
          </cell>
        </row>
        <row r="43313">
          <cell r="B43313">
            <v>101380</v>
          </cell>
        </row>
        <row r="43314">
          <cell r="B43314">
            <v>101380</v>
          </cell>
        </row>
        <row r="43315">
          <cell r="B43315">
            <v>101380</v>
          </cell>
        </row>
        <row r="43316">
          <cell r="B43316">
            <v>101380</v>
          </cell>
        </row>
        <row r="43317">
          <cell r="B43317">
            <v>101380</v>
          </cell>
        </row>
        <row r="43318">
          <cell r="B43318">
            <v>90766</v>
          </cell>
        </row>
        <row r="43319">
          <cell r="B43319">
            <v>90766</v>
          </cell>
        </row>
        <row r="43320">
          <cell r="B43320">
            <v>90766</v>
          </cell>
        </row>
        <row r="43321">
          <cell r="B43321">
            <v>90766</v>
          </cell>
        </row>
        <row r="43322">
          <cell r="B43322">
            <v>90766</v>
          </cell>
        </row>
        <row r="43323">
          <cell r="B43323">
            <v>90766</v>
          </cell>
        </row>
        <row r="43324">
          <cell r="B43324">
            <v>90766</v>
          </cell>
        </row>
        <row r="43325">
          <cell r="B43325">
            <v>90766</v>
          </cell>
        </row>
        <row r="43326">
          <cell r="B43326">
            <v>90766</v>
          </cell>
        </row>
        <row r="43327">
          <cell r="B43327">
            <v>93563</v>
          </cell>
        </row>
        <row r="43328">
          <cell r="B43328">
            <v>93563</v>
          </cell>
        </row>
        <row r="43329">
          <cell r="B43329">
            <v>93563</v>
          </cell>
        </row>
        <row r="43330">
          <cell r="B43330">
            <v>93563</v>
          </cell>
        </row>
        <row r="43331">
          <cell r="B43331">
            <v>93563</v>
          </cell>
        </row>
        <row r="43332">
          <cell r="B43332">
            <v>93563</v>
          </cell>
        </row>
        <row r="43333">
          <cell r="B43333">
            <v>93563</v>
          </cell>
        </row>
        <row r="43334">
          <cell r="B43334">
            <v>93563</v>
          </cell>
        </row>
        <row r="43335">
          <cell r="B43335">
            <v>90767</v>
          </cell>
        </row>
        <row r="43336">
          <cell r="B43336">
            <v>90767</v>
          </cell>
        </row>
        <row r="43337">
          <cell r="B43337">
            <v>90767</v>
          </cell>
        </row>
        <row r="43338">
          <cell r="B43338">
            <v>90767</v>
          </cell>
        </row>
        <row r="43339">
          <cell r="B43339">
            <v>90767</v>
          </cell>
        </row>
        <row r="43340">
          <cell r="B43340">
            <v>90767</v>
          </cell>
        </row>
        <row r="43341">
          <cell r="B43341">
            <v>90767</v>
          </cell>
        </row>
        <row r="43342">
          <cell r="B43342">
            <v>90767</v>
          </cell>
        </row>
        <row r="43343">
          <cell r="B43343">
            <v>90767</v>
          </cell>
        </row>
        <row r="43344">
          <cell r="B43344">
            <v>93564</v>
          </cell>
        </row>
        <row r="43345">
          <cell r="B43345">
            <v>93564</v>
          </cell>
        </row>
        <row r="43346">
          <cell r="B43346">
            <v>93564</v>
          </cell>
        </row>
        <row r="43347">
          <cell r="B43347">
            <v>93564</v>
          </cell>
        </row>
        <row r="43348">
          <cell r="B43348">
            <v>93564</v>
          </cell>
        </row>
        <row r="43349">
          <cell r="B43349">
            <v>93564</v>
          </cell>
        </row>
        <row r="43350">
          <cell r="B43350">
            <v>93564</v>
          </cell>
        </row>
        <row r="43351">
          <cell r="B43351">
            <v>93564</v>
          </cell>
        </row>
        <row r="43352">
          <cell r="B43352">
            <v>88245</v>
          </cell>
        </row>
        <row r="43353">
          <cell r="B43353">
            <v>88245</v>
          </cell>
        </row>
        <row r="43354">
          <cell r="B43354">
            <v>88245</v>
          </cell>
        </row>
        <row r="43355">
          <cell r="B43355">
            <v>88245</v>
          </cell>
        </row>
        <row r="43356">
          <cell r="B43356">
            <v>88245</v>
          </cell>
        </row>
        <row r="43357">
          <cell r="B43357">
            <v>88245</v>
          </cell>
        </row>
        <row r="43358">
          <cell r="B43358">
            <v>88245</v>
          </cell>
        </row>
        <row r="43359">
          <cell r="B43359">
            <v>88245</v>
          </cell>
        </row>
        <row r="43360">
          <cell r="B43360">
            <v>88245</v>
          </cell>
        </row>
        <row r="43361">
          <cell r="B43361">
            <v>101381</v>
          </cell>
        </row>
        <row r="43362">
          <cell r="B43362">
            <v>101381</v>
          </cell>
        </row>
        <row r="43363">
          <cell r="B43363">
            <v>101381</v>
          </cell>
        </row>
        <row r="43364">
          <cell r="B43364">
            <v>101381</v>
          </cell>
        </row>
        <row r="43365">
          <cell r="B43365">
            <v>101381</v>
          </cell>
        </row>
        <row r="43366">
          <cell r="B43366">
            <v>101381</v>
          </cell>
        </row>
        <row r="43367">
          <cell r="B43367">
            <v>101381</v>
          </cell>
        </row>
        <row r="43368">
          <cell r="B43368">
            <v>101381</v>
          </cell>
        </row>
        <row r="43369">
          <cell r="B43369">
            <v>90768</v>
          </cell>
        </row>
        <row r="43370">
          <cell r="B43370">
            <v>90768</v>
          </cell>
        </row>
        <row r="43371">
          <cell r="B43371">
            <v>90768</v>
          </cell>
        </row>
        <row r="43372">
          <cell r="B43372">
            <v>90768</v>
          </cell>
        </row>
        <row r="43373">
          <cell r="B43373">
            <v>90768</v>
          </cell>
        </row>
        <row r="43374">
          <cell r="B43374">
            <v>90768</v>
          </cell>
        </row>
        <row r="43375">
          <cell r="B43375">
            <v>90768</v>
          </cell>
        </row>
        <row r="43376">
          <cell r="B43376">
            <v>90768</v>
          </cell>
        </row>
        <row r="43377">
          <cell r="B43377">
            <v>90769</v>
          </cell>
        </row>
        <row r="43378">
          <cell r="B43378">
            <v>90769</v>
          </cell>
        </row>
        <row r="43379">
          <cell r="B43379">
            <v>90769</v>
          </cell>
        </row>
        <row r="43380">
          <cell r="B43380">
            <v>90769</v>
          </cell>
        </row>
        <row r="43381">
          <cell r="B43381">
            <v>90769</v>
          </cell>
        </row>
        <row r="43382">
          <cell r="B43382">
            <v>90769</v>
          </cell>
        </row>
        <row r="43383">
          <cell r="B43383">
            <v>90769</v>
          </cell>
        </row>
        <row r="43384">
          <cell r="B43384">
            <v>90769</v>
          </cell>
        </row>
        <row r="43385">
          <cell r="B43385">
            <v>90770</v>
          </cell>
        </row>
        <row r="43386">
          <cell r="B43386">
            <v>90770</v>
          </cell>
        </row>
        <row r="43387">
          <cell r="B43387">
            <v>90770</v>
          </cell>
        </row>
        <row r="43388">
          <cell r="B43388">
            <v>90770</v>
          </cell>
        </row>
        <row r="43389">
          <cell r="B43389">
            <v>90770</v>
          </cell>
        </row>
        <row r="43390">
          <cell r="B43390">
            <v>90770</v>
          </cell>
        </row>
        <row r="43391">
          <cell r="B43391">
            <v>90770</v>
          </cell>
        </row>
        <row r="43392">
          <cell r="B43392">
            <v>90770</v>
          </cell>
        </row>
        <row r="43393">
          <cell r="B43393">
            <v>93569</v>
          </cell>
        </row>
        <row r="43394">
          <cell r="B43394">
            <v>93569</v>
          </cell>
        </row>
        <row r="43395">
          <cell r="B43395">
            <v>93569</v>
          </cell>
        </row>
        <row r="43396">
          <cell r="B43396">
            <v>93569</v>
          </cell>
        </row>
        <row r="43397">
          <cell r="B43397">
            <v>93569</v>
          </cell>
        </row>
        <row r="43398">
          <cell r="B43398">
            <v>93569</v>
          </cell>
        </row>
        <row r="43399">
          <cell r="B43399">
            <v>93569</v>
          </cell>
        </row>
        <row r="43400">
          <cell r="B43400">
            <v>93570</v>
          </cell>
        </row>
        <row r="43401">
          <cell r="B43401">
            <v>93570</v>
          </cell>
        </row>
        <row r="43402">
          <cell r="B43402">
            <v>93570</v>
          </cell>
        </row>
        <row r="43403">
          <cell r="B43403">
            <v>93570</v>
          </cell>
        </row>
        <row r="43404">
          <cell r="B43404">
            <v>93570</v>
          </cell>
        </row>
        <row r="43405">
          <cell r="B43405">
            <v>93570</v>
          </cell>
        </row>
        <row r="43406">
          <cell r="B43406">
            <v>93570</v>
          </cell>
        </row>
        <row r="43407">
          <cell r="B43407">
            <v>93571</v>
          </cell>
        </row>
        <row r="43408">
          <cell r="B43408">
            <v>93571</v>
          </cell>
        </row>
        <row r="43409">
          <cell r="B43409">
            <v>93571</v>
          </cell>
        </row>
        <row r="43410">
          <cell r="B43410">
            <v>93571</v>
          </cell>
        </row>
        <row r="43411">
          <cell r="B43411">
            <v>93571</v>
          </cell>
        </row>
        <row r="43412">
          <cell r="B43412">
            <v>93571</v>
          </cell>
        </row>
        <row r="43413">
          <cell r="B43413">
            <v>93571</v>
          </cell>
        </row>
        <row r="43414">
          <cell r="B43414">
            <v>101382</v>
          </cell>
        </row>
        <row r="43415">
          <cell r="B43415">
            <v>101382</v>
          </cell>
        </row>
        <row r="43416">
          <cell r="B43416">
            <v>101382</v>
          </cell>
        </row>
        <row r="43417">
          <cell r="B43417">
            <v>101382</v>
          </cell>
        </row>
        <row r="43418">
          <cell r="B43418">
            <v>101382</v>
          </cell>
        </row>
        <row r="43419">
          <cell r="B43419">
            <v>101382</v>
          </cell>
        </row>
        <row r="43420">
          <cell r="B43420">
            <v>101382</v>
          </cell>
        </row>
        <row r="43421">
          <cell r="B43421">
            <v>101382</v>
          </cell>
        </row>
        <row r="43422">
          <cell r="B43422">
            <v>88246</v>
          </cell>
        </row>
        <row r="43423">
          <cell r="B43423">
            <v>88246</v>
          </cell>
        </row>
        <row r="43424">
          <cell r="B43424">
            <v>88246</v>
          </cell>
        </row>
        <row r="43425">
          <cell r="B43425">
            <v>88246</v>
          </cell>
        </row>
        <row r="43426">
          <cell r="B43426">
            <v>88246</v>
          </cell>
        </row>
        <row r="43427">
          <cell r="B43427">
            <v>88246</v>
          </cell>
        </row>
        <row r="43428">
          <cell r="B43428">
            <v>88246</v>
          </cell>
        </row>
        <row r="43429">
          <cell r="B43429">
            <v>88246</v>
          </cell>
        </row>
        <row r="43430">
          <cell r="B43430">
            <v>88246</v>
          </cell>
        </row>
        <row r="43431">
          <cell r="B43431">
            <v>100303</v>
          </cell>
        </row>
        <row r="43432">
          <cell r="B43432">
            <v>100303</v>
          </cell>
        </row>
        <row r="43433">
          <cell r="B43433">
            <v>100303</v>
          </cell>
        </row>
        <row r="43434">
          <cell r="B43434">
            <v>100303</v>
          </cell>
        </row>
        <row r="43435">
          <cell r="B43435">
            <v>100303</v>
          </cell>
        </row>
        <row r="43436">
          <cell r="B43436">
            <v>100303</v>
          </cell>
        </row>
        <row r="43437">
          <cell r="B43437">
            <v>100303</v>
          </cell>
        </row>
        <row r="43438">
          <cell r="B43438">
            <v>100303</v>
          </cell>
        </row>
        <row r="43439">
          <cell r="B43439">
            <v>100303</v>
          </cell>
        </row>
        <row r="43440">
          <cell r="B43440">
            <v>101383</v>
          </cell>
        </row>
        <row r="43441">
          <cell r="B43441">
            <v>101383</v>
          </cell>
        </row>
        <row r="43442">
          <cell r="B43442">
            <v>101383</v>
          </cell>
        </row>
        <row r="43443">
          <cell r="B43443">
            <v>101383</v>
          </cell>
        </row>
        <row r="43444">
          <cell r="B43444">
            <v>101383</v>
          </cell>
        </row>
        <row r="43445">
          <cell r="B43445">
            <v>101383</v>
          </cell>
        </row>
        <row r="43446">
          <cell r="B43446">
            <v>101383</v>
          </cell>
        </row>
        <row r="43447">
          <cell r="B43447">
            <v>101383</v>
          </cell>
        </row>
        <row r="43448">
          <cell r="B43448">
            <v>88247</v>
          </cell>
        </row>
        <row r="43449">
          <cell r="B43449">
            <v>88247</v>
          </cell>
        </row>
        <row r="43450">
          <cell r="B43450">
            <v>88247</v>
          </cell>
        </row>
        <row r="43451">
          <cell r="B43451">
            <v>88247</v>
          </cell>
        </row>
        <row r="43452">
          <cell r="B43452">
            <v>88247</v>
          </cell>
        </row>
        <row r="43453">
          <cell r="B43453">
            <v>88247</v>
          </cell>
        </row>
        <row r="43454">
          <cell r="B43454">
            <v>88247</v>
          </cell>
        </row>
        <row r="43455">
          <cell r="B43455">
            <v>88247</v>
          </cell>
        </row>
        <row r="43456">
          <cell r="B43456">
            <v>88247</v>
          </cell>
        </row>
        <row r="43457">
          <cell r="B43457">
            <v>88248</v>
          </cell>
        </row>
        <row r="43458">
          <cell r="B43458">
            <v>88248</v>
          </cell>
        </row>
        <row r="43459">
          <cell r="B43459">
            <v>88248</v>
          </cell>
        </row>
        <row r="43460">
          <cell r="B43460">
            <v>88248</v>
          </cell>
        </row>
        <row r="43461">
          <cell r="B43461">
            <v>88248</v>
          </cell>
        </row>
        <row r="43462">
          <cell r="B43462">
            <v>88248</v>
          </cell>
        </row>
        <row r="43463">
          <cell r="B43463">
            <v>88248</v>
          </cell>
        </row>
        <row r="43464">
          <cell r="B43464">
            <v>88248</v>
          </cell>
        </row>
        <row r="43465">
          <cell r="B43465">
            <v>88248</v>
          </cell>
        </row>
        <row r="43466">
          <cell r="B43466">
            <v>101384</v>
          </cell>
        </row>
        <row r="43467">
          <cell r="B43467">
            <v>101384</v>
          </cell>
        </row>
        <row r="43468">
          <cell r="B43468">
            <v>101384</v>
          </cell>
        </row>
        <row r="43469">
          <cell r="B43469">
            <v>101384</v>
          </cell>
        </row>
        <row r="43470">
          <cell r="B43470">
            <v>101384</v>
          </cell>
        </row>
        <row r="43471">
          <cell r="B43471">
            <v>101384</v>
          </cell>
        </row>
        <row r="43472">
          <cell r="B43472">
            <v>101384</v>
          </cell>
        </row>
        <row r="43473">
          <cell r="B43473">
            <v>101384</v>
          </cell>
        </row>
        <row r="43474">
          <cell r="B43474">
            <v>90772</v>
          </cell>
        </row>
        <row r="43475">
          <cell r="B43475">
            <v>90772</v>
          </cell>
        </row>
        <row r="43476">
          <cell r="B43476">
            <v>90772</v>
          </cell>
        </row>
        <row r="43477">
          <cell r="B43477">
            <v>90772</v>
          </cell>
        </row>
        <row r="43478">
          <cell r="B43478">
            <v>90772</v>
          </cell>
        </row>
        <row r="43479">
          <cell r="B43479">
            <v>90772</v>
          </cell>
        </row>
        <row r="43480">
          <cell r="B43480">
            <v>90772</v>
          </cell>
        </row>
        <row r="43481">
          <cell r="B43481">
            <v>90772</v>
          </cell>
        </row>
        <row r="43482">
          <cell r="B43482">
            <v>90772</v>
          </cell>
        </row>
        <row r="43483">
          <cell r="B43483">
            <v>93566</v>
          </cell>
        </row>
        <row r="43484">
          <cell r="B43484">
            <v>93566</v>
          </cell>
        </row>
        <row r="43485">
          <cell r="B43485">
            <v>93566</v>
          </cell>
        </row>
        <row r="43486">
          <cell r="B43486">
            <v>93566</v>
          </cell>
        </row>
        <row r="43487">
          <cell r="B43487">
            <v>93566</v>
          </cell>
        </row>
        <row r="43488">
          <cell r="B43488">
            <v>93566</v>
          </cell>
        </row>
        <row r="43489">
          <cell r="B43489">
            <v>93566</v>
          </cell>
        </row>
        <row r="43490">
          <cell r="B43490">
            <v>93566</v>
          </cell>
        </row>
        <row r="43491">
          <cell r="B43491">
            <v>101385</v>
          </cell>
        </row>
        <row r="43492">
          <cell r="B43492">
            <v>101385</v>
          </cell>
        </row>
        <row r="43493">
          <cell r="B43493">
            <v>101385</v>
          </cell>
        </row>
        <row r="43494">
          <cell r="B43494">
            <v>101385</v>
          </cell>
        </row>
        <row r="43495">
          <cell r="B43495">
            <v>101385</v>
          </cell>
        </row>
        <row r="43496">
          <cell r="B43496">
            <v>101385</v>
          </cell>
        </row>
        <row r="43497">
          <cell r="B43497">
            <v>101385</v>
          </cell>
        </row>
        <row r="43498">
          <cell r="B43498">
            <v>101385</v>
          </cell>
        </row>
        <row r="43499">
          <cell r="B43499">
            <v>88249</v>
          </cell>
        </row>
        <row r="43500">
          <cell r="B43500">
            <v>88249</v>
          </cell>
        </row>
        <row r="43501">
          <cell r="B43501">
            <v>88249</v>
          </cell>
        </row>
        <row r="43502">
          <cell r="B43502">
            <v>88249</v>
          </cell>
        </row>
        <row r="43503">
          <cell r="B43503">
            <v>88249</v>
          </cell>
        </row>
        <row r="43504">
          <cell r="B43504">
            <v>88249</v>
          </cell>
        </row>
        <row r="43505">
          <cell r="B43505">
            <v>88249</v>
          </cell>
        </row>
        <row r="43506">
          <cell r="B43506">
            <v>88249</v>
          </cell>
        </row>
        <row r="43507">
          <cell r="B43507">
            <v>88249</v>
          </cell>
        </row>
        <row r="43508">
          <cell r="B43508">
            <v>88250</v>
          </cell>
        </row>
        <row r="43509">
          <cell r="B43509">
            <v>88250</v>
          </cell>
        </row>
        <row r="43510">
          <cell r="B43510">
            <v>88250</v>
          </cell>
        </row>
        <row r="43511">
          <cell r="B43511">
            <v>88250</v>
          </cell>
        </row>
        <row r="43512">
          <cell r="B43512">
            <v>88250</v>
          </cell>
        </row>
        <row r="43513">
          <cell r="B43513">
            <v>88250</v>
          </cell>
        </row>
        <row r="43514">
          <cell r="B43514">
            <v>88250</v>
          </cell>
        </row>
        <row r="43515">
          <cell r="B43515">
            <v>88250</v>
          </cell>
        </row>
        <row r="43516">
          <cell r="B43516">
            <v>88250</v>
          </cell>
        </row>
        <row r="43517">
          <cell r="B43517">
            <v>101386</v>
          </cell>
        </row>
        <row r="43518">
          <cell r="B43518">
            <v>101386</v>
          </cell>
        </row>
        <row r="43519">
          <cell r="B43519">
            <v>101386</v>
          </cell>
        </row>
        <row r="43520">
          <cell r="B43520">
            <v>101386</v>
          </cell>
        </row>
        <row r="43521">
          <cell r="B43521">
            <v>101386</v>
          </cell>
        </row>
        <row r="43522">
          <cell r="B43522">
            <v>101386</v>
          </cell>
        </row>
        <row r="43523">
          <cell r="B43523">
            <v>101386</v>
          </cell>
        </row>
        <row r="43524">
          <cell r="B43524">
            <v>101386</v>
          </cell>
        </row>
        <row r="43525">
          <cell r="B43525">
            <v>101387</v>
          </cell>
        </row>
        <row r="43526">
          <cell r="B43526">
            <v>101387</v>
          </cell>
        </row>
        <row r="43527">
          <cell r="B43527">
            <v>101387</v>
          </cell>
        </row>
        <row r="43528">
          <cell r="B43528">
            <v>101387</v>
          </cell>
        </row>
        <row r="43529">
          <cell r="B43529">
            <v>101387</v>
          </cell>
        </row>
        <row r="43530">
          <cell r="B43530">
            <v>101387</v>
          </cell>
        </row>
        <row r="43531">
          <cell r="B43531">
            <v>101387</v>
          </cell>
        </row>
        <row r="43532">
          <cell r="B43532">
            <v>101387</v>
          </cell>
        </row>
        <row r="43533">
          <cell r="B43533">
            <v>88251</v>
          </cell>
        </row>
        <row r="43534">
          <cell r="B43534">
            <v>88251</v>
          </cell>
        </row>
        <row r="43535">
          <cell r="B43535">
            <v>88251</v>
          </cell>
        </row>
        <row r="43536">
          <cell r="B43536">
            <v>88251</v>
          </cell>
        </row>
        <row r="43537">
          <cell r="B43537">
            <v>88251</v>
          </cell>
        </row>
        <row r="43538">
          <cell r="B43538">
            <v>88251</v>
          </cell>
        </row>
        <row r="43539">
          <cell r="B43539">
            <v>88251</v>
          </cell>
        </row>
        <row r="43540">
          <cell r="B43540">
            <v>88251</v>
          </cell>
        </row>
        <row r="43541">
          <cell r="B43541">
            <v>88251</v>
          </cell>
        </row>
        <row r="43542">
          <cell r="B43542">
            <v>88252</v>
          </cell>
        </row>
        <row r="43543">
          <cell r="B43543">
            <v>88252</v>
          </cell>
        </row>
        <row r="43544">
          <cell r="B43544">
            <v>88252</v>
          </cell>
        </row>
        <row r="43545">
          <cell r="B43545">
            <v>88252</v>
          </cell>
        </row>
        <row r="43546">
          <cell r="B43546">
            <v>88252</v>
          </cell>
        </row>
        <row r="43547">
          <cell r="B43547">
            <v>88252</v>
          </cell>
        </row>
        <row r="43548">
          <cell r="B43548">
            <v>88252</v>
          </cell>
        </row>
        <row r="43549">
          <cell r="B43549">
            <v>88252</v>
          </cell>
        </row>
        <row r="43550">
          <cell r="B43550">
            <v>88252</v>
          </cell>
        </row>
        <row r="43551">
          <cell r="B43551">
            <v>101388</v>
          </cell>
        </row>
        <row r="43552">
          <cell r="B43552">
            <v>101388</v>
          </cell>
        </row>
        <row r="43553">
          <cell r="B43553">
            <v>101388</v>
          </cell>
        </row>
        <row r="43554">
          <cell r="B43554">
            <v>101388</v>
          </cell>
        </row>
        <row r="43555">
          <cell r="B43555">
            <v>101388</v>
          </cell>
        </row>
        <row r="43556">
          <cell r="B43556">
            <v>101388</v>
          </cell>
        </row>
        <row r="43557">
          <cell r="B43557">
            <v>101388</v>
          </cell>
        </row>
        <row r="43558">
          <cell r="B43558">
            <v>101388</v>
          </cell>
        </row>
        <row r="43559">
          <cell r="B43559">
            <v>88253</v>
          </cell>
        </row>
        <row r="43560">
          <cell r="B43560">
            <v>88253</v>
          </cell>
        </row>
        <row r="43561">
          <cell r="B43561">
            <v>88253</v>
          </cell>
        </row>
        <row r="43562">
          <cell r="B43562">
            <v>88253</v>
          </cell>
        </row>
        <row r="43563">
          <cell r="B43563">
            <v>88253</v>
          </cell>
        </row>
        <row r="43564">
          <cell r="B43564">
            <v>88253</v>
          </cell>
        </row>
        <row r="43565">
          <cell r="B43565">
            <v>88253</v>
          </cell>
        </row>
        <row r="43566">
          <cell r="B43566">
            <v>88253</v>
          </cell>
        </row>
        <row r="43567">
          <cell r="B43567">
            <v>88253</v>
          </cell>
        </row>
        <row r="43568">
          <cell r="B43568">
            <v>101389</v>
          </cell>
        </row>
        <row r="43569">
          <cell r="B43569">
            <v>101389</v>
          </cell>
        </row>
        <row r="43570">
          <cell r="B43570">
            <v>101389</v>
          </cell>
        </row>
        <row r="43571">
          <cell r="B43571">
            <v>101389</v>
          </cell>
        </row>
        <row r="43572">
          <cell r="B43572">
            <v>101389</v>
          </cell>
        </row>
        <row r="43573">
          <cell r="B43573">
            <v>101389</v>
          </cell>
        </row>
        <row r="43574">
          <cell r="B43574">
            <v>101389</v>
          </cell>
        </row>
        <row r="43575">
          <cell r="B43575">
            <v>101389</v>
          </cell>
        </row>
        <row r="43576">
          <cell r="B43576">
            <v>101390</v>
          </cell>
        </row>
        <row r="43577">
          <cell r="B43577">
            <v>101390</v>
          </cell>
        </row>
        <row r="43578">
          <cell r="B43578">
            <v>101390</v>
          </cell>
        </row>
        <row r="43579">
          <cell r="B43579">
            <v>101390</v>
          </cell>
        </row>
        <row r="43580">
          <cell r="B43580">
            <v>101390</v>
          </cell>
        </row>
        <row r="43581">
          <cell r="B43581">
            <v>101390</v>
          </cell>
        </row>
        <row r="43582">
          <cell r="B43582">
            <v>101390</v>
          </cell>
        </row>
        <row r="43583">
          <cell r="B43583">
            <v>101390</v>
          </cell>
        </row>
        <row r="43584">
          <cell r="B43584">
            <v>88255</v>
          </cell>
        </row>
        <row r="43585">
          <cell r="B43585">
            <v>88255</v>
          </cell>
        </row>
        <row r="43586">
          <cell r="B43586">
            <v>88255</v>
          </cell>
        </row>
        <row r="43587">
          <cell r="B43587">
            <v>88255</v>
          </cell>
        </row>
        <row r="43588">
          <cell r="B43588">
            <v>88255</v>
          </cell>
        </row>
        <row r="43589">
          <cell r="B43589">
            <v>88255</v>
          </cell>
        </row>
        <row r="43590">
          <cell r="B43590">
            <v>88255</v>
          </cell>
        </row>
        <row r="43591">
          <cell r="B43591">
            <v>88255</v>
          </cell>
        </row>
        <row r="43592">
          <cell r="B43592">
            <v>88255</v>
          </cell>
        </row>
        <row r="43593">
          <cell r="B43593">
            <v>88256</v>
          </cell>
        </row>
        <row r="43594">
          <cell r="B43594">
            <v>88256</v>
          </cell>
        </row>
        <row r="43595">
          <cell r="B43595">
            <v>88256</v>
          </cell>
        </row>
        <row r="43596">
          <cell r="B43596">
            <v>88256</v>
          </cell>
        </row>
        <row r="43597">
          <cell r="B43597">
            <v>88256</v>
          </cell>
        </row>
        <row r="43598">
          <cell r="B43598">
            <v>88256</v>
          </cell>
        </row>
        <row r="43599">
          <cell r="B43599">
            <v>88256</v>
          </cell>
        </row>
        <row r="43600">
          <cell r="B43600">
            <v>88256</v>
          </cell>
        </row>
        <row r="43601">
          <cell r="B43601">
            <v>88256</v>
          </cell>
        </row>
        <row r="43602">
          <cell r="B43602">
            <v>101391</v>
          </cell>
        </row>
        <row r="43603">
          <cell r="B43603">
            <v>101391</v>
          </cell>
        </row>
        <row r="43604">
          <cell r="B43604">
            <v>101391</v>
          </cell>
        </row>
        <row r="43605">
          <cell r="B43605">
            <v>101391</v>
          </cell>
        </row>
        <row r="43606">
          <cell r="B43606">
            <v>101391</v>
          </cell>
        </row>
        <row r="43607">
          <cell r="B43607">
            <v>101391</v>
          </cell>
        </row>
        <row r="43608">
          <cell r="B43608">
            <v>101391</v>
          </cell>
        </row>
        <row r="43609">
          <cell r="B43609">
            <v>101391</v>
          </cell>
        </row>
        <row r="43610">
          <cell r="B43610">
            <v>88257</v>
          </cell>
        </row>
        <row r="43611">
          <cell r="B43611">
            <v>88257</v>
          </cell>
        </row>
        <row r="43612">
          <cell r="B43612">
            <v>88257</v>
          </cell>
        </row>
        <row r="43613">
          <cell r="B43613">
            <v>88257</v>
          </cell>
        </row>
        <row r="43614">
          <cell r="B43614">
            <v>88257</v>
          </cell>
        </row>
        <row r="43615">
          <cell r="B43615">
            <v>88257</v>
          </cell>
        </row>
        <row r="43616">
          <cell r="B43616">
            <v>88257</v>
          </cell>
        </row>
        <row r="43617">
          <cell r="B43617">
            <v>88257</v>
          </cell>
        </row>
        <row r="43618">
          <cell r="B43618">
            <v>88257</v>
          </cell>
        </row>
        <row r="43619">
          <cell r="B43619">
            <v>101392</v>
          </cell>
        </row>
        <row r="43620">
          <cell r="B43620">
            <v>101392</v>
          </cell>
        </row>
        <row r="43621">
          <cell r="B43621">
            <v>101392</v>
          </cell>
        </row>
        <row r="43622">
          <cell r="B43622">
            <v>101392</v>
          </cell>
        </row>
        <row r="43623">
          <cell r="B43623">
            <v>101392</v>
          </cell>
        </row>
        <row r="43624">
          <cell r="B43624">
            <v>101392</v>
          </cell>
        </row>
        <row r="43625">
          <cell r="B43625">
            <v>101392</v>
          </cell>
        </row>
        <row r="43626">
          <cell r="B43626">
            <v>101392</v>
          </cell>
        </row>
        <row r="43627">
          <cell r="B43627">
            <v>88260</v>
          </cell>
        </row>
        <row r="43628">
          <cell r="B43628">
            <v>88260</v>
          </cell>
        </row>
        <row r="43629">
          <cell r="B43629">
            <v>88260</v>
          </cell>
        </row>
        <row r="43630">
          <cell r="B43630">
            <v>88260</v>
          </cell>
        </row>
        <row r="43631">
          <cell r="B43631">
            <v>88260</v>
          </cell>
        </row>
        <row r="43632">
          <cell r="B43632">
            <v>88260</v>
          </cell>
        </row>
        <row r="43633">
          <cell r="B43633">
            <v>88260</v>
          </cell>
        </row>
        <row r="43634">
          <cell r="B43634">
            <v>88260</v>
          </cell>
        </row>
        <row r="43635">
          <cell r="B43635">
            <v>88260</v>
          </cell>
        </row>
        <row r="43636">
          <cell r="B43636">
            <v>101394</v>
          </cell>
        </row>
        <row r="43637">
          <cell r="B43637">
            <v>101394</v>
          </cell>
        </row>
        <row r="43638">
          <cell r="B43638">
            <v>101394</v>
          </cell>
        </row>
        <row r="43639">
          <cell r="B43639">
            <v>101394</v>
          </cell>
        </row>
        <row r="43640">
          <cell r="B43640">
            <v>101394</v>
          </cell>
        </row>
        <row r="43641">
          <cell r="B43641">
            <v>101394</v>
          </cell>
        </row>
        <row r="43642">
          <cell r="B43642">
            <v>101394</v>
          </cell>
        </row>
        <row r="43643">
          <cell r="B43643">
            <v>101394</v>
          </cell>
        </row>
        <row r="43644">
          <cell r="B43644">
            <v>101395</v>
          </cell>
        </row>
        <row r="43645">
          <cell r="B43645">
            <v>101395</v>
          </cell>
        </row>
        <row r="43646">
          <cell r="B43646">
            <v>101395</v>
          </cell>
        </row>
        <row r="43647">
          <cell r="B43647">
            <v>101395</v>
          </cell>
        </row>
        <row r="43648">
          <cell r="B43648">
            <v>101395</v>
          </cell>
        </row>
        <row r="43649">
          <cell r="B43649">
            <v>101395</v>
          </cell>
        </row>
        <row r="43650">
          <cell r="B43650">
            <v>101395</v>
          </cell>
        </row>
        <row r="43651">
          <cell r="B43651">
            <v>101395</v>
          </cell>
        </row>
        <row r="43652">
          <cell r="B43652">
            <v>88261</v>
          </cell>
        </row>
        <row r="43653">
          <cell r="B43653">
            <v>88261</v>
          </cell>
        </row>
        <row r="43654">
          <cell r="B43654">
            <v>88261</v>
          </cell>
        </row>
        <row r="43655">
          <cell r="B43655">
            <v>88261</v>
          </cell>
        </row>
        <row r="43656">
          <cell r="B43656">
            <v>88261</v>
          </cell>
        </row>
        <row r="43657">
          <cell r="B43657">
            <v>88261</v>
          </cell>
        </row>
        <row r="43658">
          <cell r="B43658">
            <v>88261</v>
          </cell>
        </row>
        <row r="43659">
          <cell r="B43659">
            <v>88261</v>
          </cell>
        </row>
        <row r="43660">
          <cell r="B43660">
            <v>88261</v>
          </cell>
        </row>
        <row r="43661">
          <cell r="B43661">
            <v>101396</v>
          </cell>
        </row>
        <row r="43662">
          <cell r="B43662">
            <v>101396</v>
          </cell>
        </row>
        <row r="43663">
          <cell r="B43663">
            <v>101396</v>
          </cell>
        </row>
        <row r="43664">
          <cell r="B43664">
            <v>101396</v>
          </cell>
        </row>
        <row r="43665">
          <cell r="B43665">
            <v>101396</v>
          </cell>
        </row>
        <row r="43666">
          <cell r="B43666">
            <v>101396</v>
          </cell>
        </row>
        <row r="43667">
          <cell r="B43667">
            <v>101396</v>
          </cell>
        </row>
        <row r="43668">
          <cell r="B43668">
            <v>101396</v>
          </cell>
        </row>
        <row r="43669">
          <cell r="B43669">
            <v>88262</v>
          </cell>
        </row>
        <row r="43670">
          <cell r="B43670">
            <v>88262</v>
          </cell>
        </row>
        <row r="43671">
          <cell r="B43671">
            <v>88262</v>
          </cell>
        </row>
        <row r="43672">
          <cell r="B43672">
            <v>88262</v>
          </cell>
        </row>
        <row r="43673">
          <cell r="B43673">
            <v>88262</v>
          </cell>
        </row>
        <row r="43674">
          <cell r="B43674">
            <v>88262</v>
          </cell>
        </row>
        <row r="43675">
          <cell r="B43675">
            <v>88262</v>
          </cell>
        </row>
        <row r="43676">
          <cell r="B43676">
            <v>88262</v>
          </cell>
        </row>
        <row r="43677">
          <cell r="B43677">
            <v>88262</v>
          </cell>
        </row>
        <row r="43678">
          <cell r="B43678">
            <v>101397</v>
          </cell>
        </row>
        <row r="43679">
          <cell r="B43679">
            <v>101397</v>
          </cell>
        </row>
        <row r="43680">
          <cell r="B43680">
            <v>101397</v>
          </cell>
        </row>
        <row r="43681">
          <cell r="B43681">
            <v>101397</v>
          </cell>
        </row>
        <row r="43682">
          <cell r="B43682">
            <v>101397</v>
          </cell>
        </row>
        <row r="43683">
          <cell r="B43683">
            <v>101397</v>
          </cell>
        </row>
        <row r="43684">
          <cell r="B43684">
            <v>101397</v>
          </cell>
        </row>
        <row r="43685">
          <cell r="B43685">
            <v>101397</v>
          </cell>
        </row>
        <row r="43686">
          <cell r="B43686">
            <v>101398</v>
          </cell>
        </row>
        <row r="43687">
          <cell r="B43687">
            <v>101398</v>
          </cell>
        </row>
        <row r="43688">
          <cell r="B43688">
            <v>101398</v>
          </cell>
        </row>
        <row r="43689">
          <cell r="B43689">
            <v>101398</v>
          </cell>
        </row>
        <row r="43690">
          <cell r="B43690">
            <v>101398</v>
          </cell>
        </row>
        <row r="43691">
          <cell r="B43691">
            <v>101398</v>
          </cell>
        </row>
        <row r="43692">
          <cell r="B43692">
            <v>101398</v>
          </cell>
        </row>
        <row r="43693">
          <cell r="B43693">
            <v>101398</v>
          </cell>
        </row>
        <row r="43694">
          <cell r="B43694">
            <v>88263</v>
          </cell>
        </row>
        <row r="43695">
          <cell r="B43695">
            <v>88263</v>
          </cell>
        </row>
        <row r="43696">
          <cell r="B43696">
            <v>88263</v>
          </cell>
        </row>
        <row r="43697">
          <cell r="B43697">
            <v>88263</v>
          </cell>
        </row>
        <row r="43698">
          <cell r="B43698">
            <v>88263</v>
          </cell>
        </row>
        <row r="43699">
          <cell r="B43699">
            <v>88263</v>
          </cell>
        </row>
        <row r="43700">
          <cell r="B43700">
            <v>88263</v>
          </cell>
        </row>
        <row r="43701">
          <cell r="B43701">
            <v>88263</v>
          </cell>
        </row>
        <row r="43702">
          <cell r="B43702">
            <v>88263</v>
          </cell>
        </row>
        <row r="43703">
          <cell r="B43703">
            <v>95308</v>
          </cell>
        </row>
        <row r="43704">
          <cell r="B43704">
            <v>95308</v>
          </cell>
        </row>
        <row r="43705">
          <cell r="B43705">
            <v>101286</v>
          </cell>
        </row>
        <row r="43706">
          <cell r="B43706">
            <v>101286</v>
          </cell>
        </row>
        <row r="43707">
          <cell r="B43707">
            <v>95309</v>
          </cell>
        </row>
        <row r="43708">
          <cell r="B43708">
            <v>95309</v>
          </cell>
        </row>
        <row r="43709">
          <cell r="B43709">
            <v>101287</v>
          </cell>
        </row>
        <row r="43710">
          <cell r="B43710">
            <v>101287</v>
          </cell>
        </row>
        <row r="43711">
          <cell r="B43711">
            <v>95310</v>
          </cell>
        </row>
        <row r="43712">
          <cell r="B43712">
            <v>95310</v>
          </cell>
        </row>
        <row r="43713">
          <cell r="B43713">
            <v>101288</v>
          </cell>
        </row>
        <row r="43714">
          <cell r="B43714">
            <v>101288</v>
          </cell>
        </row>
        <row r="43715">
          <cell r="B43715">
            <v>95311</v>
          </cell>
        </row>
        <row r="43716">
          <cell r="B43716">
            <v>95311</v>
          </cell>
        </row>
        <row r="43717">
          <cell r="B43717">
            <v>101289</v>
          </cell>
        </row>
        <row r="43718">
          <cell r="B43718">
            <v>101289</v>
          </cell>
        </row>
        <row r="43719">
          <cell r="B43719">
            <v>95312</v>
          </cell>
        </row>
        <row r="43720">
          <cell r="B43720">
            <v>95312</v>
          </cell>
        </row>
        <row r="43721">
          <cell r="B43721">
            <v>100291</v>
          </cell>
        </row>
        <row r="43722">
          <cell r="B43722">
            <v>100291</v>
          </cell>
        </row>
        <row r="43723">
          <cell r="B43723">
            <v>101290</v>
          </cell>
        </row>
        <row r="43724">
          <cell r="B43724">
            <v>101290</v>
          </cell>
        </row>
        <row r="43725">
          <cell r="B43725">
            <v>101291</v>
          </cell>
        </row>
        <row r="43726">
          <cell r="B43726">
            <v>101291</v>
          </cell>
        </row>
        <row r="43727">
          <cell r="B43727">
            <v>95313</v>
          </cell>
        </row>
        <row r="43728">
          <cell r="B43728">
            <v>95313</v>
          </cell>
        </row>
        <row r="43729">
          <cell r="B43729">
            <v>101292</v>
          </cell>
        </row>
        <row r="43730">
          <cell r="B43730">
            <v>101292</v>
          </cell>
        </row>
        <row r="43731">
          <cell r="B43731">
            <v>95392</v>
          </cell>
        </row>
        <row r="43732">
          <cell r="B43732">
            <v>95392</v>
          </cell>
        </row>
        <row r="43733">
          <cell r="B43733">
            <v>95413</v>
          </cell>
        </row>
        <row r="43734">
          <cell r="B43734">
            <v>95413</v>
          </cell>
        </row>
        <row r="43735">
          <cell r="B43735">
            <v>95393</v>
          </cell>
        </row>
        <row r="43736">
          <cell r="B43736">
            <v>95393</v>
          </cell>
        </row>
        <row r="43737">
          <cell r="B43737">
            <v>95414</v>
          </cell>
        </row>
        <row r="43738">
          <cell r="B43738">
            <v>95414</v>
          </cell>
        </row>
        <row r="43739">
          <cell r="B43739">
            <v>95314</v>
          </cell>
        </row>
        <row r="43740">
          <cell r="B43740">
            <v>95314</v>
          </cell>
        </row>
        <row r="43741">
          <cell r="B43741">
            <v>101293</v>
          </cell>
        </row>
        <row r="43742">
          <cell r="B43742">
            <v>101293</v>
          </cell>
        </row>
        <row r="43743">
          <cell r="B43743">
            <v>95394</v>
          </cell>
        </row>
        <row r="43744">
          <cell r="B43744">
            <v>95394</v>
          </cell>
        </row>
        <row r="43745">
          <cell r="B43745">
            <v>95395</v>
          </cell>
        </row>
        <row r="43746">
          <cell r="B43746">
            <v>95395</v>
          </cell>
        </row>
        <row r="43747">
          <cell r="B43747">
            <v>95396</v>
          </cell>
        </row>
        <row r="43748">
          <cell r="B43748">
            <v>95396</v>
          </cell>
        </row>
        <row r="43749">
          <cell r="B43749">
            <v>95419</v>
          </cell>
        </row>
        <row r="43750">
          <cell r="B43750">
            <v>95419</v>
          </cell>
        </row>
        <row r="43751">
          <cell r="B43751">
            <v>95420</v>
          </cell>
        </row>
        <row r="43752">
          <cell r="B43752">
            <v>95420</v>
          </cell>
        </row>
        <row r="43753">
          <cell r="B43753">
            <v>95421</v>
          </cell>
        </row>
        <row r="43754">
          <cell r="B43754">
            <v>95421</v>
          </cell>
        </row>
        <row r="43755">
          <cell r="B43755">
            <v>101294</v>
          </cell>
        </row>
        <row r="43756">
          <cell r="B43756">
            <v>101294</v>
          </cell>
        </row>
        <row r="43757">
          <cell r="B43757">
            <v>95315</v>
          </cell>
        </row>
        <row r="43758">
          <cell r="B43758">
            <v>95315</v>
          </cell>
        </row>
        <row r="43759">
          <cell r="B43759">
            <v>100293</v>
          </cell>
        </row>
        <row r="43760">
          <cell r="B43760">
            <v>100293</v>
          </cell>
        </row>
        <row r="43761">
          <cell r="B43761">
            <v>101295</v>
          </cell>
        </row>
        <row r="43762">
          <cell r="B43762">
            <v>101295</v>
          </cell>
        </row>
        <row r="43763">
          <cell r="B43763">
            <v>95316</v>
          </cell>
        </row>
        <row r="43764">
          <cell r="B43764">
            <v>95316</v>
          </cell>
        </row>
        <row r="43765">
          <cell r="B43765">
            <v>95317</v>
          </cell>
        </row>
        <row r="43766">
          <cell r="B43766">
            <v>95317</v>
          </cell>
        </row>
        <row r="43767">
          <cell r="B43767">
            <v>101296</v>
          </cell>
        </row>
        <row r="43768">
          <cell r="B43768">
            <v>101296</v>
          </cell>
        </row>
        <row r="43769">
          <cell r="B43769">
            <v>95398</v>
          </cell>
        </row>
        <row r="43770">
          <cell r="B43770">
            <v>95398</v>
          </cell>
        </row>
        <row r="43771">
          <cell r="B43771">
            <v>95416</v>
          </cell>
        </row>
        <row r="43772">
          <cell r="B43772">
            <v>95416</v>
          </cell>
        </row>
        <row r="43773">
          <cell r="B43773">
            <v>101297</v>
          </cell>
        </row>
        <row r="43774">
          <cell r="B43774">
            <v>101297</v>
          </cell>
        </row>
        <row r="43775">
          <cell r="B43775">
            <v>95318</v>
          </cell>
        </row>
        <row r="43776">
          <cell r="B43776">
            <v>95318</v>
          </cell>
        </row>
        <row r="43777">
          <cell r="B43777">
            <v>101298</v>
          </cell>
        </row>
        <row r="43778">
          <cell r="B43778">
            <v>101298</v>
          </cell>
        </row>
        <row r="43779">
          <cell r="B43779">
            <v>95319</v>
          </cell>
        </row>
        <row r="43780">
          <cell r="B43780">
            <v>95319</v>
          </cell>
        </row>
        <row r="43781">
          <cell r="B43781">
            <v>101299</v>
          </cell>
        </row>
        <row r="43782">
          <cell r="B43782">
            <v>101299</v>
          </cell>
        </row>
        <row r="43783">
          <cell r="B43783">
            <v>95320</v>
          </cell>
        </row>
        <row r="43784">
          <cell r="B43784">
            <v>95320</v>
          </cell>
        </row>
        <row r="43785">
          <cell r="B43785">
            <v>95321</v>
          </cell>
        </row>
        <row r="43786">
          <cell r="B43786">
            <v>95321</v>
          </cell>
        </row>
        <row r="43787">
          <cell r="B43787">
            <v>101300</v>
          </cell>
        </row>
        <row r="43788">
          <cell r="B43788">
            <v>101300</v>
          </cell>
        </row>
        <row r="43789">
          <cell r="B43789">
            <v>95322</v>
          </cell>
        </row>
        <row r="43790">
          <cell r="B43790">
            <v>95322</v>
          </cell>
        </row>
        <row r="43791">
          <cell r="B43791">
            <v>101301</v>
          </cell>
        </row>
        <row r="43792">
          <cell r="B43792">
            <v>101301</v>
          </cell>
        </row>
        <row r="43793">
          <cell r="B43793">
            <v>95323</v>
          </cell>
        </row>
        <row r="43794">
          <cell r="B43794">
            <v>95323</v>
          </cell>
        </row>
        <row r="43795">
          <cell r="B43795">
            <v>101302</v>
          </cell>
        </row>
        <row r="43796">
          <cell r="B43796">
            <v>101302</v>
          </cell>
        </row>
        <row r="43797">
          <cell r="B43797">
            <v>95324</v>
          </cell>
        </row>
        <row r="43798">
          <cell r="B43798">
            <v>95324</v>
          </cell>
        </row>
        <row r="43799">
          <cell r="B43799">
            <v>101304</v>
          </cell>
        </row>
        <row r="43800">
          <cell r="B43800">
            <v>101304</v>
          </cell>
        </row>
        <row r="43801">
          <cell r="B43801">
            <v>95325</v>
          </cell>
        </row>
        <row r="43802">
          <cell r="B43802">
            <v>95325</v>
          </cell>
        </row>
        <row r="43803">
          <cell r="B43803">
            <v>101305</v>
          </cell>
        </row>
        <row r="43804">
          <cell r="B43804">
            <v>101305</v>
          </cell>
        </row>
        <row r="43805">
          <cell r="B43805">
            <v>95328</v>
          </cell>
        </row>
        <row r="43806">
          <cell r="B43806">
            <v>95328</v>
          </cell>
        </row>
        <row r="43807">
          <cell r="B43807">
            <v>101307</v>
          </cell>
        </row>
        <row r="43808">
          <cell r="B43808">
            <v>101307</v>
          </cell>
        </row>
        <row r="43809">
          <cell r="B43809">
            <v>101309</v>
          </cell>
        </row>
        <row r="43810">
          <cell r="B43810">
            <v>101309</v>
          </cell>
        </row>
        <row r="43811">
          <cell r="B43811">
            <v>95329</v>
          </cell>
        </row>
        <row r="43812">
          <cell r="B43812">
            <v>95329</v>
          </cell>
        </row>
        <row r="43813">
          <cell r="B43813">
            <v>101310</v>
          </cell>
        </row>
        <row r="43814">
          <cell r="B43814">
            <v>101310</v>
          </cell>
        </row>
        <row r="43815">
          <cell r="B43815">
            <v>101311</v>
          </cell>
        </row>
        <row r="43816">
          <cell r="B43816">
            <v>101311</v>
          </cell>
        </row>
        <row r="43817">
          <cell r="B43817">
            <v>95330</v>
          </cell>
        </row>
        <row r="43818">
          <cell r="B43818">
            <v>95330</v>
          </cell>
        </row>
        <row r="43819">
          <cell r="B43819">
            <v>101312</v>
          </cell>
        </row>
        <row r="43820">
          <cell r="B43820">
            <v>101312</v>
          </cell>
        </row>
        <row r="43821">
          <cell r="B43821">
            <v>95331</v>
          </cell>
        </row>
        <row r="43822">
          <cell r="B43822">
            <v>95331</v>
          </cell>
        </row>
        <row r="43823">
          <cell r="B43823">
            <v>95400</v>
          </cell>
        </row>
        <row r="43824">
          <cell r="B43824">
            <v>95400</v>
          </cell>
        </row>
        <row r="43825">
          <cell r="B43825">
            <v>95411</v>
          </cell>
        </row>
        <row r="43826">
          <cell r="B43826">
            <v>95411</v>
          </cell>
        </row>
        <row r="43827">
          <cell r="B43827">
            <v>95332</v>
          </cell>
        </row>
        <row r="43828">
          <cell r="B43828">
            <v>95332</v>
          </cell>
        </row>
        <row r="43829">
          <cell r="B43829">
            <v>101313</v>
          </cell>
        </row>
        <row r="43830">
          <cell r="B43830">
            <v>101313</v>
          </cell>
        </row>
        <row r="43831">
          <cell r="B43831">
            <v>95334</v>
          </cell>
        </row>
        <row r="43832">
          <cell r="B43832">
            <v>95334</v>
          </cell>
        </row>
        <row r="43833">
          <cell r="B43833">
            <v>101315</v>
          </cell>
        </row>
        <row r="43834">
          <cell r="B43834">
            <v>101315</v>
          </cell>
        </row>
        <row r="43835">
          <cell r="B43835">
            <v>95335</v>
          </cell>
        </row>
        <row r="43836">
          <cell r="B43836">
            <v>95335</v>
          </cell>
        </row>
        <row r="43837">
          <cell r="B43837">
            <v>101316</v>
          </cell>
        </row>
        <row r="43838">
          <cell r="B43838">
            <v>101316</v>
          </cell>
        </row>
        <row r="43839">
          <cell r="B43839">
            <v>95401</v>
          </cell>
        </row>
        <row r="43840">
          <cell r="B43840">
            <v>95401</v>
          </cell>
        </row>
        <row r="43841">
          <cell r="B43841">
            <v>95422</v>
          </cell>
        </row>
        <row r="43842">
          <cell r="B43842">
            <v>95422</v>
          </cell>
        </row>
        <row r="43843">
          <cell r="B43843">
            <v>95402</v>
          </cell>
        </row>
        <row r="43844">
          <cell r="B43844">
            <v>95402</v>
          </cell>
        </row>
        <row r="43845">
          <cell r="B43845">
            <v>95415</v>
          </cell>
        </row>
        <row r="43846">
          <cell r="B43846">
            <v>95415</v>
          </cell>
        </row>
        <row r="43847">
          <cell r="B43847">
            <v>95403</v>
          </cell>
        </row>
        <row r="43848">
          <cell r="B43848">
            <v>95403</v>
          </cell>
        </row>
        <row r="43849">
          <cell r="B43849">
            <v>95417</v>
          </cell>
        </row>
        <row r="43850">
          <cell r="B43850">
            <v>95417</v>
          </cell>
        </row>
        <row r="43851">
          <cell r="B43851">
            <v>95404</v>
          </cell>
        </row>
        <row r="43852">
          <cell r="B43852">
            <v>95404</v>
          </cell>
        </row>
        <row r="43853">
          <cell r="B43853">
            <v>95418</v>
          </cell>
        </row>
        <row r="43854">
          <cell r="B43854">
            <v>95418</v>
          </cell>
        </row>
        <row r="43855">
          <cell r="B43855">
            <v>95337</v>
          </cell>
        </row>
        <row r="43856">
          <cell r="B43856">
            <v>95337</v>
          </cell>
        </row>
        <row r="43857">
          <cell r="B43857">
            <v>101322</v>
          </cell>
        </row>
        <row r="43858">
          <cell r="B43858">
            <v>101322</v>
          </cell>
        </row>
        <row r="43859">
          <cell r="B43859">
            <v>95338</v>
          </cell>
        </row>
        <row r="43860">
          <cell r="B43860">
            <v>95338</v>
          </cell>
        </row>
        <row r="43861">
          <cell r="B43861">
            <v>101323</v>
          </cell>
        </row>
        <row r="43862">
          <cell r="B43862">
            <v>101323</v>
          </cell>
        </row>
        <row r="43863">
          <cell r="B43863">
            <v>102918</v>
          </cell>
        </row>
        <row r="43864">
          <cell r="B43864">
            <v>102918</v>
          </cell>
        </row>
        <row r="43865">
          <cell r="B43865">
            <v>101325</v>
          </cell>
        </row>
        <row r="43866">
          <cell r="B43866">
            <v>101325</v>
          </cell>
        </row>
        <row r="43867">
          <cell r="B43867">
            <v>95390</v>
          </cell>
        </row>
        <row r="43868">
          <cell r="B43868">
            <v>95390</v>
          </cell>
        </row>
        <row r="43869">
          <cell r="B43869">
            <v>101326</v>
          </cell>
        </row>
        <row r="43870">
          <cell r="B43870">
            <v>101326</v>
          </cell>
        </row>
        <row r="43871">
          <cell r="B43871">
            <v>95340</v>
          </cell>
        </row>
        <row r="43872">
          <cell r="B43872">
            <v>95340</v>
          </cell>
        </row>
        <row r="43873">
          <cell r="B43873">
            <v>101330</v>
          </cell>
        </row>
        <row r="43874">
          <cell r="B43874">
            <v>101330</v>
          </cell>
        </row>
        <row r="43875">
          <cell r="B43875">
            <v>101331</v>
          </cell>
        </row>
        <row r="43876">
          <cell r="B43876">
            <v>101331</v>
          </cell>
        </row>
        <row r="43877">
          <cell r="B43877">
            <v>95341</v>
          </cell>
        </row>
        <row r="43878">
          <cell r="B43878">
            <v>95341</v>
          </cell>
        </row>
        <row r="43879">
          <cell r="B43879">
            <v>95339</v>
          </cell>
        </row>
        <row r="43880">
          <cell r="B43880">
            <v>95339</v>
          </cell>
        </row>
        <row r="43881">
          <cell r="B43881">
            <v>101329</v>
          </cell>
        </row>
        <row r="43882">
          <cell r="B43882">
            <v>101329</v>
          </cell>
        </row>
        <row r="43883">
          <cell r="B43883">
            <v>95342</v>
          </cell>
        </row>
        <row r="43884">
          <cell r="B43884">
            <v>95342</v>
          </cell>
        </row>
        <row r="43885">
          <cell r="B43885">
            <v>101333</v>
          </cell>
        </row>
        <row r="43886">
          <cell r="B43886">
            <v>101333</v>
          </cell>
        </row>
        <row r="43887">
          <cell r="B43887">
            <v>100298</v>
          </cell>
        </row>
        <row r="43888">
          <cell r="B43888">
            <v>100298</v>
          </cell>
        </row>
        <row r="43889">
          <cell r="B43889">
            <v>101334</v>
          </cell>
        </row>
        <row r="43890">
          <cell r="B43890">
            <v>101334</v>
          </cell>
        </row>
        <row r="43891">
          <cell r="B43891">
            <v>95405</v>
          </cell>
        </row>
        <row r="43892">
          <cell r="B43892">
            <v>95405</v>
          </cell>
        </row>
        <row r="43893">
          <cell r="B43893">
            <v>95423</v>
          </cell>
        </row>
        <row r="43894">
          <cell r="B43894">
            <v>95423</v>
          </cell>
        </row>
        <row r="43895">
          <cell r="B43895">
            <v>100295</v>
          </cell>
        </row>
        <row r="43896">
          <cell r="B43896">
            <v>100295</v>
          </cell>
        </row>
        <row r="43897">
          <cell r="B43897">
            <v>101303</v>
          </cell>
        </row>
        <row r="43898">
          <cell r="B43898">
            <v>101303</v>
          </cell>
        </row>
        <row r="43899">
          <cell r="B43899">
            <v>95344</v>
          </cell>
        </row>
        <row r="43900">
          <cell r="B43900">
            <v>95344</v>
          </cell>
        </row>
        <row r="43901">
          <cell r="B43901">
            <v>101308</v>
          </cell>
        </row>
        <row r="43902">
          <cell r="B43902">
            <v>101308</v>
          </cell>
        </row>
        <row r="43903">
          <cell r="B43903">
            <v>105536</v>
          </cell>
        </row>
        <row r="43904">
          <cell r="B43904">
            <v>105536</v>
          </cell>
        </row>
        <row r="43905">
          <cell r="B43905">
            <v>101320</v>
          </cell>
        </row>
        <row r="43906">
          <cell r="B43906">
            <v>101320</v>
          </cell>
        </row>
        <row r="43907">
          <cell r="B43907">
            <v>95343</v>
          </cell>
        </row>
        <row r="43908">
          <cell r="B43908">
            <v>95343</v>
          </cell>
        </row>
        <row r="43909">
          <cell r="B43909">
            <v>95345</v>
          </cell>
        </row>
        <row r="43910">
          <cell r="B43910">
            <v>95345</v>
          </cell>
        </row>
        <row r="43911">
          <cell r="B43911">
            <v>95346</v>
          </cell>
        </row>
        <row r="43912">
          <cell r="B43912">
            <v>95346</v>
          </cell>
        </row>
        <row r="43913">
          <cell r="B43913">
            <v>101324</v>
          </cell>
        </row>
        <row r="43914">
          <cell r="B43914">
            <v>101324</v>
          </cell>
        </row>
        <row r="43915">
          <cell r="B43915">
            <v>101328</v>
          </cell>
        </row>
        <row r="43916">
          <cell r="B43916">
            <v>101328</v>
          </cell>
        </row>
        <row r="43917">
          <cell r="B43917">
            <v>95347</v>
          </cell>
        </row>
        <row r="43918">
          <cell r="B43918">
            <v>95347</v>
          </cell>
        </row>
        <row r="43919">
          <cell r="B43919">
            <v>95408</v>
          </cell>
        </row>
        <row r="43920">
          <cell r="B43920">
            <v>95408</v>
          </cell>
        </row>
        <row r="43921">
          <cell r="B43921">
            <v>95348</v>
          </cell>
        </row>
        <row r="43922">
          <cell r="B43922">
            <v>95348</v>
          </cell>
        </row>
        <row r="43923">
          <cell r="B43923">
            <v>101332</v>
          </cell>
        </row>
        <row r="43924">
          <cell r="B43924">
            <v>101332</v>
          </cell>
        </row>
        <row r="43925">
          <cell r="B43925">
            <v>95349</v>
          </cell>
        </row>
        <row r="43926">
          <cell r="B43926">
            <v>95349</v>
          </cell>
        </row>
        <row r="43927">
          <cell r="B43927">
            <v>101336</v>
          </cell>
        </row>
        <row r="43928">
          <cell r="B43928">
            <v>101336</v>
          </cell>
        </row>
        <row r="43929">
          <cell r="B43929">
            <v>95351</v>
          </cell>
        </row>
        <row r="43930">
          <cell r="B43930">
            <v>95351</v>
          </cell>
        </row>
        <row r="43931">
          <cell r="B43931">
            <v>95352</v>
          </cell>
        </row>
        <row r="43932">
          <cell r="B43932">
            <v>95352</v>
          </cell>
        </row>
        <row r="43933">
          <cell r="B43933">
            <v>101337</v>
          </cell>
        </row>
        <row r="43934">
          <cell r="B43934">
            <v>101337</v>
          </cell>
        </row>
        <row r="43935">
          <cell r="B43935">
            <v>101338</v>
          </cell>
        </row>
        <row r="43936">
          <cell r="B43936">
            <v>101338</v>
          </cell>
        </row>
        <row r="43937">
          <cell r="B43937">
            <v>95354</v>
          </cell>
        </row>
        <row r="43938">
          <cell r="B43938">
            <v>95354</v>
          </cell>
        </row>
        <row r="43939">
          <cell r="B43939">
            <v>101339</v>
          </cell>
        </row>
        <row r="43940">
          <cell r="B43940">
            <v>101339</v>
          </cell>
        </row>
        <row r="43941">
          <cell r="B43941">
            <v>101340</v>
          </cell>
        </row>
        <row r="43942">
          <cell r="B43942">
            <v>101340</v>
          </cell>
        </row>
        <row r="43943">
          <cell r="B43943">
            <v>95389</v>
          </cell>
        </row>
        <row r="43944">
          <cell r="B43944">
            <v>95389</v>
          </cell>
        </row>
        <row r="43945">
          <cell r="B43945">
            <v>101341</v>
          </cell>
        </row>
        <row r="43946">
          <cell r="B43946">
            <v>101341</v>
          </cell>
        </row>
        <row r="43947">
          <cell r="B43947">
            <v>95355</v>
          </cell>
        </row>
        <row r="43948">
          <cell r="B43948">
            <v>95355</v>
          </cell>
        </row>
        <row r="43949">
          <cell r="B43949">
            <v>95356</v>
          </cell>
        </row>
        <row r="43950">
          <cell r="B43950">
            <v>95356</v>
          </cell>
        </row>
        <row r="43951">
          <cell r="B43951">
            <v>101342</v>
          </cell>
        </row>
        <row r="43952">
          <cell r="B43952">
            <v>101342</v>
          </cell>
        </row>
        <row r="43953">
          <cell r="B43953">
            <v>95357</v>
          </cell>
        </row>
        <row r="43954">
          <cell r="B43954">
            <v>95357</v>
          </cell>
        </row>
        <row r="43955">
          <cell r="B43955">
            <v>101343</v>
          </cell>
        </row>
        <row r="43956">
          <cell r="B43956">
            <v>101343</v>
          </cell>
        </row>
        <row r="43957">
          <cell r="B43957">
            <v>95358</v>
          </cell>
        </row>
        <row r="43958">
          <cell r="B43958">
            <v>95358</v>
          </cell>
        </row>
        <row r="43959">
          <cell r="B43959">
            <v>101344</v>
          </cell>
        </row>
        <row r="43960">
          <cell r="B43960">
            <v>101344</v>
          </cell>
        </row>
        <row r="43961">
          <cell r="B43961">
            <v>95359</v>
          </cell>
        </row>
        <row r="43962">
          <cell r="B43962">
            <v>95359</v>
          </cell>
        </row>
        <row r="43963">
          <cell r="B43963">
            <v>101345</v>
          </cell>
        </row>
        <row r="43964">
          <cell r="B43964">
            <v>101345</v>
          </cell>
        </row>
        <row r="43965">
          <cell r="B43965">
            <v>101346</v>
          </cell>
        </row>
        <row r="43966">
          <cell r="B43966">
            <v>101346</v>
          </cell>
        </row>
        <row r="43967">
          <cell r="B43967">
            <v>101347</v>
          </cell>
        </row>
        <row r="43968">
          <cell r="B43968">
            <v>101347</v>
          </cell>
        </row>
        <row r="43969">
          <cell r="B43969">
            <v>95361</v>
          </cell>
        </row>
        <row r="43970">
          <cell r="B43970">
            <v>95361</v>
          </cell>
        </row>
        <row r="43971">
          <cell r="B43971">
            <v>101348</v>
          </cell>
        </row>
        <row r="43972">
          <cell r="B43972">
            <v>101348</v>
          </cell>
        </row>
        <row r="43973">
          <cell r="B43973">
            <v>101349</v>
          </cell>
        </row>
        <row r="43974">
          <cell r="B43974">
            <v>101349</v>
          </cell>
        </row>
        <row r="43975">
          <cell r="B43975">
            <v>95362</v>
          </cell>
        </row>
        <row r="43976">
          <cell r="B43976">
            <v>95362</v>
          </cell>
        </row>
        <row r="43977">
          <cell r="B43977">
            <v>95363</v>
          </cell>
        </row>
        <row r="43978">
          <cell r="B43978">
            <v>95363</v>
          </cell>
        </row>
        <row r="43979">
          <cell r="B43979">
            <v>101350</v>
          </cell>
        </row>
        <row r="43980">
          <cell r="B43980">
            <v>101350</v>
          </cell>
        </row>
        <row r="43981">
          <cell r="B43981">
            <v>95360</v>
          </cell>
        </row>
        <row r="43982">
          <cell r="B43982">
            <v>95360</v>
          </cell>
        </row>
        <row r="43983">
          <cell r="B43983">
            <v>101351</v>
          </cell>
        </row>
        <row r="43984">
          <cell r="B43984">
            <v>101351</v>
          </cell>
        </row>
        <row r="43985">
          <cell r="B43985">
            <v>95365</v>
          </cell>
        </row>
        <row r="43986">
          <cell r="B43986">
            <v>95365</v>
          </cell>
        </row>
        <row r="43987">
          <cell r="B43987">
            <v>101352</v>
          </cell>
        </row>
        <row r="43988">
          <cell r="B43988">
            <v>101352</v>
          </cell>
        </row>
        <row r="43989">
          <cell r="B43989">
            <v>95364</v>
          </cell>
        </row>
        <row r="43990">
          <cell r="B43990">
            <v>95364</v>
          </cell>
        </row>
        <row r="43991">
          <cell r="B43991">
            <v>95366</v>
          </cell>
        </row>
        <row r="43992">
          <cell r="B43992">
            <v>95366</v>
          </cell>
        </row>
        <row r="43993">
          <cell r="B43993">
            <v>101353</v>
          </cell>
        </row>
        <row r="43994">
          <cell r="B43994">
            <v>101353</v>
          </cell>
        </row>
        <row r="43995">
          <cell r="B43995">
            <v>95367</v>
          </cell>
        </row>
        <row r="43996">
          <cell r="B43996">
            <v>95367</v>
          </cell>
        </row>
        <row r="43997">
          <cell r="B43997">
            <v>101355</v>
          </cell>
        </row>
        <row r="43998">
          <cell r="B43998">
            <v>101355</v>
          </cell>
        </row>
        <row r="43999">
          <cell r="B43999">
            <v>95368</v>
          </cell>
        </row>
        <row r="44000">
          <cell r="B44000">
            <v>95368</v>
          </cell>
        </row>
        <row r="44001">
          <cell r="B44001">
            <v>95369</v>
          </cell>
        </row>
        <row r="44002">
          <cell r="B44002">
            <v>95369</v>
          </cell>
        </row>
        <row r="44003">
          <cell r="B44003">
            <v>95370</v>
          </cell>
        </row>
        <row r="44004">
          <cell r="B44004">
            <v>95370</v>
          </cell>
        </row>
        <row r="44005">
          <cell r="B44005">
            <v>101356</v>
          </cell>
        </row>
        <row r="44006">
          <cell r="B44006">
            <v>101356</v>
          </cell>
        </row>
        <row r="44007">
          <cell r="B44007">
            <v>95371</v>
          </cell>
        </row>
        <row r="44008">
          <cell r="B44008">
            <v>95371</v>
          </cell>
        </row>
        <row r="44009">
          <cell r="B44009">
            <v>101357</v>
          </cell>
        </row>
        <row r="44010">
          <cell r="B44010">
            <v>101357</v>
          </cell>
        </row>
        <row r="44011">
          <cell r="B44011">
            <v>95372</v>
          </cell>
        </row>
        <row r="44012">
          <cell r="B44012">
            <v>95372</v>
          </cell>
        </row>
        <row r="44013">
          <cell r="B44013">
            <v>101358</v>
          </cell>
        </row>
        <row r="44014">
          <cell r="B44014">
            <v>101358</v>
          </cell>
        </row>
        <row r="44015">
          <cell r="B44015">
            <v>95373</v>
          </cell>
        </row>
        <row r="44016">
          <cell r="B44016">
            <v>95373</v>
          </cell>
        </row>
        <row r="44017">
          <cell r="B44017">
            <v>101359</v>
          </cell>
        </row>
        <row r="44018">
          <cell r="B44018">
            <v>101359</v>
          </cell>
        </row>
        <row r="44019">
          <cell r="B44019">
            <v>101360</v>
          </cell>
        </row>
        <row r="44020">
          <cell r="B44020">
            <v>101360</v>
          </cell>
        </row>
        <row r="44021">
          <cell r="B44021">
            <v>95374</v>
          </cell>
        </row>
        <row r="44022">
          <cell r="B44022">
            <v>95374</v>
          </cell>
        </row>
        <row r="44023">
          <cell r="B44023">
            <v>95375</v>
          </cell>
        </row>
        <row r="44024">
          <cell r="B44024">
            <v>95375</v>
          </cell>
        </row>
        <row r="44025">
          <cell r="B44025">
            <v>101361</v>
          </cell>
        </row>
        <row r="44026">
          <cell r="B44026">
            <v>101361</v>
          </cell>
        </row>
        <row r="44027">
          <cell r="B44027">
            <v>95376</v>
          </cell>
        </row>
        <row r="44028">
          <cell r="B44028">
            <v>95376</v>
          </cell>
        </row>
        <row r="44029">
          <cell r="B44029">
            <v>95377</v>
          </cell>
        </row>
        <row r="44030">
          <cell r="B44030">
            <v>95377</v>
          </cell>
        </row>
        <row r="44031">
          <cell r="B44031">
            <v>101363</v>
          </cell>
        </row>
        <row r="44032">
          <cell r="B44032">
            <v>101363</v>
          </cell>
        </row>
        <row r="44033">
          <cell r="B44033">
            <v>95378</v>
          </cell>
        </row>
        <row r="44034">
          <cell r="B44034">
            <v>95378</v>
          </cell>
        </row>
        <row r="44035">
          <cell r="B44035">
            <v>101364</v>
          </cell>
        </row>
        <row r="44036">
          <cell r="B44036">
            <v>101364</v>
          </cell>
        </row>
        <row r="44037">
          <cell r="B44037">
            <v>95379</v>
          </cell>
        </row>
        <row r="44038">
          <cell r="B44038">
            <v>95379</v>
          </cell>
        </row>
        <row r="44039">
          <cell r="B44039">
            <v>101365</v>
          </cell>
        </row>
        <row r="44040">
          <cell r="B44040">
            <v>101365</v>
          </cell>
        </row>
        <row r="44041">
          <cell r="B44041">
            <v>95380</v>
          </cell>
        </row>
        <row r="44042">
          <cell r="B44042">
            <v>95380</v>
          </cell>
        </row>
        <row r="44043">
          <cell r="B44043">
            <v>101366</v>
          </cell>
        </row>
        <row r="44044">
          <cell r="B44044">
            <v>101366</v>
          </cell>
        </row>
        <row r="44045">
          <cell r="B44045">
            <v>100535</v>
          </cell>
        </row>
        <row r="44046">
          <cell r="B44046">
            <v>100535</v>
          </cell>
        </row>
        <row r="44047">
          <cell r="B44047">
            <v>100536</v>
          </cell>
        </row>
        <row r="44048">
          <cell r="B44048">
            <v>100536</v>
          </cell>
        </row>
        <row r="44049">
          <cell r="B44049">
            <v>101368</v>
          </cell>
        </row>
        <row r="44050">
          <cell r="B44050">
            <v>101368</v>
          </cell>
        </row>
        <row r="44051">
          <cell r="B44051">
            <v>101369</v>
          </cell>
        </row>
        <row r="44052">
          <cell r="B44052">
            <v>101369</v>
          </cell>
        </row>
        <row r="44053">
          <cell r="B44053">
            <v>95385</v>
          </cell>
        </row>
        <row r="44054">
          <cell r="B44054">
            <v>95385</v>
          </cell>
        </row>
        <row r="44055">
          <cell r="B44055">
            <v>101370</v>
          </cell>
        </row>
        <row r="44056">
          <cell r="B44056">
            <v>101370</v>
          </cell>
        </row>
        <row r="44057">
          <cell r="B44057">
            <v>95406</v>
          </cell>
        </row>
        <row r="44058">
          <cell r="B44058">
            <v>95406</v>
          </cell>
        </row>
        <row r="44059">
          <cell r="B44059">
            <v>95424</v>
          </cell>
        </row>
        <row r="44060">
          <cell r="B44060">
            <v>95424</v>
          </cell>
        </row>
        <row r="44061">
          <cell r="B44061">
            <v>95386</v>
          </cell>
        </row>
        <row r="44062">
          <cell r="B44062">
            <v>95386</v>
          </cell>
        </row>
        <row r="44063">
          <cell r="B44063">
            <v>95383</v>
          </cell>
        </row>
        <row r="44064">
          <cell r="B44064">
            <v>95383</v>
          </cell>
        </row>
        <row r="44065">
          <cell r="B44065">
            <v>95384</v>
          </cell>
        </row>
        <row r="44066">
          <cell r="B44066">
            <v>95384</v>
          </cell>
        </row>
        <row r="44067">
          <cell r="B44067">
            <v>100299</v>
          </cell>
        </row>
        <row r="44068">
          <cell r="B44068">
            <v>100299</v>
          </cell>
        </row>
        <row r="44069">
          <cell r="B44069">
            <v>100315</v>
          </cell>
        </row>
        <row r="44070">
          <cell r="B44070">
            <v>100315</v>
          </cell>
        </row>
        <row r="44071">
          <cell r="B44071">
            <v>95387</v>
          </cell>
        </row>
        <row r="44072">
          <cell r="B44072">
            <v>95387</v>
          </cell>
        </row>
        <row r="44073">
          <cell r="B44073">
            <v>101371</v>
          </cell>
        </row>
        <row r="44074">
          <cell r="B44074">
            <v>101371</v>
          </cell>
        </row>
        <row r="44075">
          <cell r="B44075">
            <v>100288</v>
          </cell>
        </row>
        <row r="44076">
          <cell r="B44076">
            <v>100288</v>
          </cell>
        </row>
        <row r="44077">
          <cell r="B44077">
            <v>101372</v>
          </cell>
        </row>
        <row r="44078">
          <cell r="B44078">
            <v>101372</v>
          </cell>
        </row>
        <row r="44079">
          <cell r="B44079">
            <v>90775</v>
          </cell>
        </row>
        <row r="44080">
          <cell r="B44080">
            <v>90775</v>
          </cell>
        </row>
        <row r="44081">
          <cell r="B44081">
            <v>90775</v>
          </cell>
        </row>
        <row r="44082">
          <cell r="B44082">
            <v>90775</v>
          </cell>
        </row>
        <row r="44083">
          <cell r="B44083">
            <v>90775</v>
          </cell>
        </row>
        <row r="44084">
          <cell r="B44084">
            <v>90775</v>
          </cell>
        </row>
        <row r="44085">
          <cell r="B44085">
            <v>90775</v>
          </cell>
        </row>
        <row r="44086">
          <cell r="B44086">
            <v>90775</v>
          </cell>
        </row>
        <row r="44087">
          <cell r="B44087">
            <v>90775</v>
          </cell>
        </row>
        <row r="44088">
          <cell r="B44088">
            <v>93561</v>
          </cell>
        </row>
        <row r="44089">
          <cell r="B44089">
            <v>93561</v>
          </cell>
        </row>
        <row r="44090">
          <cell r="B44090">
            <v>93561</v>
          </cell>
        </row>
        <row r="44091">
          <cell r="B44091">
            <v>93561</v>
          </cell>
        </row>
        <row r="44092">
          <cell r="B44092">
            <v>93561</v>
          </cell>
        </row>
        <row r="44093">
          <cell r="B44093">
            <v>93561</v>
          </cell>
        </row>
        <row r="44094">
          <cell r="B44094">
            <v>93561</v>
          </cell>
        </row>
        <row r="44095">
          <cell r="B44095">
            <v>93561</v>
          </cell>
        </row>
        <row r="44096">
          <cell r="B44096">
            <v>88264</v>
          </cell>
        </row>
        <row r="44097">
          <cell r="B44097">
            <v>88264</v>
          </cell>
        </row>
        <row r="44098">
          <cell r="B44098">
            <v>88264</v>
          </cell>
        </row>
        <row r="44099">
          <cell r="B44099">
            <v>88264</v>
          </cell>
        </row>
        <row r="44100">
          <cell r="B44100">
            <v>88264</v>
          </cell>
        </row>
        <row r="44101">
          <cell r="B44101">
            <v>88264</v>
          </cell>
        </row>
        <row r="44102">
          <cell r="B44102">
            <v>88264</v>
          </cell>
        </row>
        <row r="44103">
          <cell r="B44103">
            <v>88264</v>
          </cell>
        </row>
        <row r="44104">
          <cell r="B44104">
            <v>88264</v>
          </cell>
        </row>
        <row r="44105">
          <cell r="B44105">
            <v>101399</v>
          </cell>
        </row>
        <row r="44106">
          <cell r="B44106">
            <v>101399</v>
          </cell>
        </row>
        <row r="44107">
          <cell r="B44107">
            <v>101399</v>
          </cell>
        </row>
        <row r="44108">
          <cell r="B44108">
            <v>101399</v>
          </cell>
        </row>
        <row r="44109">
          <cell r="B44109">
            <v>101399</v>
          </cell>
        </row>
        <row r="44110">
          <cell r="B44110">
            <v>101399</v>
          </cell>
        </row>
        <row r="44111">
          <cell r="B44111">
            <v>101399</v>
          </cell>
        </row>
        <row r="44112">
          <cell r="B44112">
            <v>101399</v>
          </cell>
        </row>
        <row r="44113">
          <cell r="B44113">
            <v>88266</v>
          </cell>
        </row>
        <row r="44114">
          <cell r="B44114">
            <v>88266</v>
          </cell>
        </row>
        <row r="44115">
          <cell r="B44115">
            <v>88266</v>
          </cell>
        </row>
        <row r="44116">
          <cell r="B44116">
            <v>88266</v>
          </cell>
        </row>
        <row r="44117">
          <cell r="B44117">
            <v>88266</v>
          </cell>
        </row>
        <row r="44118">
          <cell r="B44118">
            <v>88266</v>
          </cell>
        </row>
        <row r="44119">
          <cell r="B44119">
            <v>88266</v>
          </cell>
        </row>
        <row r="44120">
          <cell r="B44120">
            <v>88266</v>
          </cell>
        </row>
        <row r="44121">
          <cell r="B44121">
            <v>88266</v>
          </cell>
        </row>
        <row r="44122">
          <cell r="B44122">
            <v>101401</v>
          </cell>
        </row>
        <row r="44123">
          <cell r="B44123">
            <v>101401</v>
          </cell>
        </row>
        <row r="44124">
          <cell r="B44124">
            <v>101401</v>
          </cell>
        </row>
        <row r="44125">
          <cell r="B44125">
            <v>101401</v>
          </cell>
        </row>
        <row r="44126">
          <cell r="B44126">
            <v>101401</v>
          </cell>
        </row>
        <row r="44127">
          <cell r="B44127">
            <v>101401</v>
          </cell>
        </row>
        <row r="44128">
          <cell r="B44128">
            <v>101401</v>
          </cell>
        </row>
        <row r="44129">
          <cell r="B44129">
            <v>101401</v>
          </cell>
        </row>
        <row r="44130">
          <cell r="B44130">
            <v>88267</v>
          </cell>
        </row>
        <row r="44131">
          <cell r="B44131">
            <v>88267</v>
          </cell>
        </row>
        <row r="44132">
          <cell r="B44132">
            <v>88267</v>
          </cell>
        </row>
        <row r="44133">
          <cell r="B44133">
            <v>88267</v>
          </cell>
        </row>
        <row r="44134">
          <cell r="B44134">
            <v>88267</v>
          </cell>
        </row>
        <row r="44135">
          <cell r="B44135">
            <v>88267</v>
          </cell>
        </row>
        <row r="44136">
          <cell r="B44136">
            <v>88267</v>
          </cell>
        </row>
        <row r="44137">
          <cell r="B44137">
            <v>88267</v>
          </cell>
        </row>
        <row r="44138">
          <cell r="B44138">
            <v>88267</v>
          </cell>
        </row>
        <row r="44139">
          <cell r="B44139">
            <v>101402</v>
          </cell>
        </row>
        <row r="44140">
          <cell r="B44140">
            <v>101402</v>
          </cell>
        </row>
        <row r="44141">
          <cell r="B44141">
            <v>101402</v>
          </cell>
        </row>
        <row r="44142">
          <cell r="B44142">
            <v>101402</v>
          </cell>
        </row>
        <row r="44143">
          <cell r="B44143">
            <v>101402</v>
          </cell>
        </row>
        <row r="44144">
          <cell r="B44144">
            <v>101402</v>
          </cell>
        </row>
        <row r="44145">
          <cell r="B44145">
            <v>101402</v>
          </cell>
        </row>
        <row r="44146">
          <cell r="B44146">
            <v>101402</v>
          </cell>
        </row>
        <row r="44147">
          <cell r="B44147">
            <v>90776</v>
          </cell>
        </row>
        <row r="44148">
          <cell r="B44148">
            <v>90776</v>
          </cell>
        </row>
        <row r="44149">
          <cell r="B44149">
            <v>90776</v>
          </cell>
        </row>
        <row r="44150">
          <cell r="B44150">
            <v>90776</v>
          </cell>
        </row>
        <row r="44151">
          <cell r="B44151">
            <v>90776</v>
          </cell>
        </row>
        <row r="44152">
          <cell r="B44152">
            <v>90776</v>
          </cell>
        </row>
        <row r="44153">
          <cell r="B44153">
            <v>90776</v>
          </cell>
        </row>
        <row r="44154">
          <cell r="B44154">
            <v>90776</v>
          </cell>
        </row>
        <row r="44155">
          <cell r="B44155">
            <v>90776</v>
          </cell>
        </row>
        <row r="44156">
          <cell r="B44156">
            <v>93572</v>
          </cell>
        </row>
        <row r="44157">
          <cell r="B44157">
            <v>93572</v>
          </cell>
        </row>
        <row r="44158">
          <cell r="B44158">
            <v>93572</v>
          </cell>
        </row>
        <row r="44159">
          <cell r="B44159">
            <v>93572</v>
          </cell>
        </row>
        <row r="44160">
          <cell r="B44160">
            <v>93572</v>
          </cell>
        </row>
        <row r="44161">
          <cell r="B44161">
            <v>93572</v>
          </cell>
        </row>
        <row r="44162">
          <cell r="B44162">
            <v>93572</v>
          </cell>
        </row>
        <row r="44163">
          <cell r="B44163">
            <v>93572</v>
          </cell>
        </row>
        <row r="44164">
          <cell r="B44164">
            <v>90777</v>
          </cell>
        </row>
        <row r="44165">
          <cell r="B44165">
            <v>90777</v>
          </cell>
        </row>
        <row r="44166">
          <cell r="B44166">
            <v>90777</v>
          </cell>
        </row>
        <row r="44167">
          <cell r="B44167">
            <v>90777</v>
          </cell>
        </row>
        <row r="44168">
          <cell r="B44168">
            <v>90777</v>
          </cell>
        </row>
        <row r="44169">
          <cell r="B44169">
            <v>90777</v>
          </cell>
        </row>
        <row r="44170">
          <cell r="B44170">
            <v>90777</v>
          </cell>
        </row>
        <row r="44171">
          <cell r="B44171">
            <v>90777</v>
          </cell>
        </row>
        <row r="44172">
          <cell r="B44172">
            <v>93565</v>
          </cell>
        </row>
        <row r="44173">
          <cell r="B44173">
            <v>93565</v>
          </cell>
        </row>
        <row r="44174">
          <cell r="B44174">
            <v>93565</v>
          </cell>
        </row>
        <row r="44175">
          <cell r="B44175">
            <v>93565</v>
          </cell>
        </row>
        <row r="44176">
          <cell r="B44176">
            <v>93565</v>
          </cell>
        </row>
        <row r="44177">
          <cell r="B44177">
            <v>93565</v>
          </cell>
        </row>
        <row r="44178">
          <cell r="B44178">
            <v>93565</v>
          </cell>
        </row>
        <row r="44179">
          <cell r="B44179">
            <v>90778</v>
          </cell>
        </row>
        <row r="44180">
          <cell r="B44180">
            <v>90778</v>
          </cell>
        </row>
        <row r="44181">
          <cell r="B44181">
            <v>90778</v>
          </cell>
        </row>
        <row r="44182">
          <cell r="B44182">
            <v>90778</v>
          </cell>
        </row>
        <row r="44183">
          <cell r="B44183">
            <v>90778</v>
          </cell>
        </row>
        <row r="44184">
          <cell r="B44184">
            <v>90778</v>
          </cell>
        </row>
        <row r="44185">
          <cell r="B44185">
            <v>90778</v>
          </cell>
        </row>
        <row r="44186">
          <cell r="B44186">
            <v>90778</v>
          </cell>
        </row>
        <row r="44187">
          <cell r="B44187">
            <v>93567</v>
          </cell>
        </row>
        <row r="44188">
          <cell r="B44188">
            <v>93567</v>
          </cell>
        </row>
        <row r="44189">
          <cell r="B44189">
            <v>93567</v>
          </cell>
        </row>
        <row r="44190">
          <cell r="B44190">
            <v>93567</v>
          </cell>
        </row>
        <row r="44191">
          <cell r="B44191">
            <v>93567</v>
          </cell>
        </row>
        <row r="44192">
          <cell r="B44192">
            <v>93567</v>
          </cell>
        </row>
        <row r="44193">
          <cell r="B44193">
            <v>93567</v>
          </cell>
        </row>
        <row r="44194">
          <cell r="B44194">
            <v>90779</v>
          </cell>
        </row>
        <row r="44195">
          <cell r="B44195">
            <v>90779</v>
          </cell>
        </row>
        <row r="44196">
          <cell r="B44196">
            <v>90779</v>
          </cell>
        </row>
        <row r="44197">
          <cell r="B44197">
            <v>90779</v>
          </cell>
        </row>
        <row r="44198">
          <cell r="B44198">
            <v>90779</v>
          </cell>
        </row>
        <row r="44199">
          <cell r="B44199">
            <v>90779</v>
          </cell>
        </row>
        <row r="44200">
          <cell r="B44200">
            <v>90779</v>
          </cell>
        </row>
        <row r="44201">
          <cell r="B44201">
            <v>90779</v>
          </cell>
        </row>
        <row r="44202">
          <cell r="B44202">
            <v>93568</v>
          </cell>
        </row>
        <row r="44203">
          <cell r="B44203">
            <v>93568</v>
          </cell>
        </row>
        <row r="44204">
          <cell r="B44204">
            <v>93568</v>
          </cell>
        </row>
        <row r="44205">
          <cell r="B44205">
            <v>93568</v>
          </cell>
        </row>
        <row r="44206">
          <cell r="B44206">
            <v>93568</v>
          </cell>
        </row>
        <row r="44207">
          <cell r="B44207">
            <v>93568</v>
          </cell>
        </row>
        <row r="44208">
          <cell r="B44208">
            <v>93568</v>
          </cell>
        </row>
        <row r="44209">
          <cell r="B44209">
            <v>88269</v>
          </cell>
        </row>
        <row r="44210">
          <cell r="B44210">
            <v>88269</v>
          </cell>
        </row>
        <row r="44211">
          <cell r="B44211">
            <v>88269</v>
          </cell>
        </row>
        <row r="44212">
          <cell r="B44212">
            <v>88269</v>
          </cell>
        </row>
        <row r="44213">
          <cell r="B44213">
            <v>88269</v>
          </cell>
        </row>
        <row r="44214">
          <cell r="B44214">
            <v>88269</v>
          </cell>
        </row>
        <row r="44215">
          <cell r="B44215">
            <v>88269</v>
          </cell>
        </row>
        <row r="44216">
          <cell r="B44216">
            <v>88269</v>
          </cell>
        </row>
        <row r="44217">
          <cell r="B44217">
            <v>88269</v>
          </cell>
        </row>
        <row r="44218">
          <cell r="B44218">
            <v>101407</v>
          </cell>
        </row>
        <row r="44219">
          <cell r="B44219">
            <v>101407</v>
          </cell>
        </row>
        <row r="44220">
          <cell r="B44220">
            <v>101407</v>
          </cell>
        </row>
        <row r="44221">
          <cell r="B44221">
            <v>101407</v>
          </cell>
        </row>
        <row r="44222">
          <cell r="B44222">
            <v>101407</v>
          </cell>
        </row>
        <row r="44223">
          <cell r="B44223">
            <v>101407</v>
          </cell>
        </row>
        <row r="44224">
          <cell r="B44224">
            <v>101407</v>
          </cell>
        </row>
        <row r="44225">
          <cell r="B44225">
            <v>101407</v>
          </cell>
        </row>
        <row r="44226">
          <cell r="B44226">
            <v>88270</v>
          </cell>
        </row>
        <row r="44227">
          <cell r="B44227">
            <v>88270</v>
          </cell>
        </row>
        <row r="44228">
          <cell r="B44228">
            <v>88270</v>
          </cell>
        </row>
        <row r="44229">
          <cell r="B44229">
            <v>88270</v>
          </cell>
        </row>
        <row r="44230">
          <cell r="B44230">
            <v>88270</v>
          </cell>
        </row>
        <row r="44231">
          <cell r="B44231">
            <v>88270</v>
          </cell>
        </row>
        <row r="44232">
          <cell r="B44232">
            <v>88270</v>
          </cell>
        </row>
        <row r="44233">
          <cell r="B44233">
            <v>88270</v>
          </cell>
        </row>
        <row r="44234">
          <cell r="B44234">
            <v>88270</v>
          </cell>
        </row>
        <row r="44235">
          <cell r="B44235">
            <v>101408</v>
          </cell>
        </row>
        <row r="44236">
          <cell r="B44236">
            <v>101408</v>
          </cell>
        </row>
        <row r="44237">
          <cell r="B44237">
            <v>101408</v>
          </cell>
        </row>
        <row r="44238">
          <cell r="B44238">
            <v>101408</v>
          </cell>
        </row>
        <row r="44239">
          <cell r="B44239">
            <v>101408</v>
          </cell>
        </row>
        <row r="44240">
          <cell r="B44240">
            <v>101408</v>
          </cell>
        </row>
        <row r="44241">
          <cell r="B44241">
            <v>101408</v>
          </cell>
        </row>
        <row r="44242">
          <cell r="B44242">
            <v>101408</v>
          </cell>
        </row>
        <row r="44243">
          <cell r="B44243">
            <v>102919</v>
          </cell>
        </row>
        <row r="44244">
          <cell r="B44244">
            <v>102919</v>
          </cell>
        </row>
        <row r="44245">
          <cell r="B44245">
            <v>102919</v>
          </cell>
        </row>
        <row r="44246">
          <cell r="B44246">
            <v>102919</v>
          </cell>
        </row>
        <row r="44247">
          <cell r="B44247">
            <v>102919</v>
          </cell>
        </row>
        <row r="44248">
          <cell r="B44248">
            <v>102919</v>
          </cell>
        </row>
        <row r="44249">
          <cell r="B44249">
            <v>102919</v>
          </cell>
        </row>
        <row r="44250">
          <cell r="B44250">
            <v>102919</v>
          </cell>
        </row>
        <row r="44251">
          <cell r="B44251">
            <v>102919</v>
          </cell>
        </row>
        <row r="44252">
          <cell r="B44252">
            <v>101409</v>
          </cell>
        </row>
        <row r="44253">
          <cell r="B44253">
            <v>101409</v>
          </cell>
        </row>
        <row r="44254">
          <cell r="B44254">
            <v>101409</v>
          </cell>
        </row>
        <row r="44255">
          <cell r="B44255">
            <v>101409</v>
          </cell>
        </row>
        <row r="44256">
          <cell r="B44256">
            <v>101409</v>
          </cell>
        </row>
        <row r="44257">
          <cell r="B44257">
            <v>101409</v>
          </cell>
        </row>
        <row r="44258">
          <cell r="B44258">
            <v>101409</v>
          </cell>
        </row>
        <row r="44259">
          <cell r="B44259">
            <v>101409</v>
          </cell>
        </row>
        <row r="44260">
          <cell r="B44260">
            <v>88441</v>
          </cell>
        </row>
        <row r="44261">
          <cell r="B44261">
            <v>88441</v>
          </cell>
        </row>
        <row r="44262">
          <cell r="B44262">
            <v>88441</v>
          </cell>
        </row>
        <row r="44263">
          <cell r="B44263">
            <v>88441</v>
          </cell>
        </row>
        <row r="44264">
          <cell r="B44264">
            <v>88441</v>
          </cell>
        </row>
        <row r="44265">
          <cell r="B44265">
            <v>88441</v>
          </cell>
        </row>
        <row r="44266">
          <cell r="B44266">
            <v>88441</v>
          </cell>
        </row>
        <row r="44267">
          <cell r="B44267">
            <v>88441</v>
          </cell>
        </row>
        <row r="44268">
          <cell r="B44268">
            <v>88441</v>
          </cell>
        </row>
        <row r="44269">
          <cell r="B44269">
            <v>101410</v>
          </cell>
        </row>
        <row r="44270">
          <cell r="B44270">
            <v>101410</v>
          </cell>
        </row>
        <row r="44271">
          <cell r="B44271">
            <v>101410</v>
          </cell>
        </row>
        <row r="44272">
          <cell r="B44272">
            <v>101410</v>
          </cell>
        </row>
        <row r="44273">
          <cell r="B44273">
            <v>101410</v>
          </cell>
        </row>
        <row r="44274">
          <cell r="B44274">
            <v>101410</v>
          </cell>
        </row>
        <row r="44275">
          <cell r="B44275">
            <v>101410</v>
          </cell>
        </row>
        <row r="44276">
          <cell r="B44276">
            <v>101410</v>
          </cell>
        </row>
        <row r="44277">
          <cell r="B44277">
            <v>88272</v>
          </cell>
        </row>
        <row r="44278">
          <cell r="B44278">
            <v>88272</v>
          </cell>
        </row>
        <row r="44279">
          <cell r="B44279">
            <v>88272</v>
          </cell>
        </row>
        <row r="44280">
          <cell r="B44280">
            <v>88272</v>
          </cell>
        </row>
        <row r="44281">
          <cell r="B44281">
            <v>88272</v>
          </cell>
        </row>
        <row r="44282">
          <cell r="B44282">
            <v>88272</v>
          </cell>
        </row>
        <row r="44283">
          <cell r="B44283">
            <v>88272</v>
          </cell>
        </row>
        <row r="44284">
          <cell r="B44284">
            <v>88272</v>
          </cell>
        </row>
        <row r="44285">
          <cell r="B44285">
            <v>88272</v>
          </cell>
        </row>
        <row r="44286">
          <cell r="B44286">
            <v>88273</v>
          </cell>
        </row>
        <row r="44287">
          <cell r="B44287">
            <v>88273</v>
          </cell>
        </row>
        <row r="44288">
          <cell r="B44288">
            <v>88273</v>
          </cell>
        </row>
        <row r="44289">
          <cell r="B44289">
            <v>88273</v>
          </cell>
        </row>
        <row r="44290">
          <cell r="B44290">
            <v>88273</v>
          </cell>
        </row>
        <row r="44291">
          <cell r="B44291">
            <v>88273</v>
          </cell>
        </row>
        <row r="44292">
          <cell r="B44292">
            <v>88273</v>
          </cell>
        </row>
        <row r="44293">
          <cell r="B44293">
            <v>88273</v>
          </cell>
        </row>
        <row r="44294">
          <cell r="B44294">
            <v>88273</v>
          </cell>
        </row>
        <row r="44295">
          <cell r="B44295">
            <v>101413</v>
          </cell>
        </row>
        <row r="44296">
          <cell r="B44296">
            <v>101413</v>
          </cell>
        </row>
        <row r="44297">
          <cell r="B44297">
            <v>101413</v>
          </cell>
        </row>
        <row r="44298">
          <cell r="B44298">
            <v>101413</v>
          </cell>
        </row>
        <row r="44299">
          <cell r="B44299">
            <v>101413</v>
          </cell>
        </row>
        <row r="44300">
          <cell r="B44300">
            <v>101413</v>
          </cell>
        </row>
        <row r="44301">
          <cell r="B44301">
            <v>101413</v>
          </cell>
        </row>
        <row r="44302">
          <cell r="B44302">
            <v>101413</v>
          </cell>
        </row>
        <row r="44303">
          <cell r="B44303">
            <v>101414</v>
          </cell>
        </row>
        <row r="44304">
          <cell r="B44304">
            <v>101414</v>
          </cell>
        </row>
        <row r="44305">
          <cell r="B44305">
            <v>101414</v>
          </cell>
        </row>
        <row r="44306">
          <cell r="B44306">
            <v>101414</v>
          </cell>
        </row>
        <row r="44307">
          <cell r="B44307">
            <v>101414</v>
          </cell>
        </row>
        <row r="44308">
          <cell r="B44308">
            <v>101414</v>
          </cell>
        </row>
        <row r="44309">
          <cell r="B44309">
            <v>101414</v>
          </cell>
        </row>
        <row r="44310">
          <cell r="B44310">
            <v>101414</v>
          </cell>
        </row>
        <row r="44311">
          <cell r="B44311">
            <v>88274</v>
          </cell>
        </row>
        <row r="44312">
          <cell r="B44312">
            <v>88274</v>
          </cell>
        </row>
        <row r="44313">
          <cell r="B44313">
            <v>88274</v>
          </cell>
        </row>
        <row r="44314">
          <cell r="B44314">
            <v>88274</v>
          </cell>
        </row>
        <row r="44315">
          <cell r="B44315">
            <v>88274</v>
          </cell>
        </row>
        <row r="44316">
          <cell r="B44316">
            <v>88274</v>
          </cell>
        </row>
        <row r="44317">
          <cell r="B44317">
            <v>88274</v>
          </cell>
        </row>
        <row r="44318">
          <cell r="B44318">
            <v>88274</v>
          </cell>
        </row>
        <row r="44319">
          <cell r="B44319">
            <v>88274</v>
          </cell>
        </row>
        <row r="44320">
          <cell r="B44320">
            <v>101412</v>
          </cell>
        </row>
        <row r="44321">
          <cell r="B44321">
            <v>101412</v>
          </cell>
        </row>
        <row r="44322">
          <cell r="B44322">
            <v>101412</v>
          </cell>
        </row>
        <row r="44323">
          <cell r="B44323">
            <v>101412</v>
          </cell>
        </row>
        <row r="44324">
          <cell r="B44324">
            <v>101412</v>
          </cell>
        </row>
        <row r="44325">
          <cell r="B44325">
            <v>101412</v>
          </cell>
        </row>
        <row r="44326">
          <cell r="B44326">
            <v>101412</v>
          </cell>
        </row>
        <row r="44327">
          <cell r="B44327">
            <v>101412</v>
          </cell>
        </row>
        <row r="44328">
          <cell r="B44328">
            <v>101415</v>
          </cell>
        </row>
        <row r="44329">
          <cell r="B44329">
            <v>101415</v>
          </cell>
        </row>
        <row r="44330">
          <cell r="B44330">
            <v>101415</v>
          </cell>
        </row>
        <row r="44331">
          <cell r="B44331">
            <v>101415</v>
          </cell>
        </row>
        <row r="44332">
          <cell r="B44332">
            <v>101415</v>
          </cell>
        </row>
        <row r="44333">
          <cell r="B44333">
            <v>101415</v>
          </cell>
        </row>
        <row r="44334">
          <cell r="B44334">
            <v>101415</v>
          </cell>
        </row>
        <row r="44335">
          <cell r="B44335">
            <v>101415</v>
          </cell>
        </row>
        <row r="44336">
          <cell r="B44336">
            <v>100308</v>
          </cell>
        </row>
        <row r="44337">
          <cell r="B44337">
            <v>100308</v>
          </cell>
        </row>
        <row r="44338">
          <cell r="B44338">
            <v>100308</v>
          </cell>
        </row>
        <row r="44339">
          <cell r="B44339">
            <v>100308</v>
          </cell>
        </row>
        <row r="44340">
          <cell r="B44340">
            <v>100308</v>
          </cell>
        </row>
        <row r="44341">
          <cell r="B44341">
            <v>100308</v>
          </cell>
        </row>
        <row r="44342">
          <cell r="B44342">
            <v>100308</v>
          </cell>
        </row>
        <row r="44343">
          <cell r="B44343">
            <v>100308</v>
          </cell>
        </row>
        <row r="44344">
          <cell r="B44344">
            <v>100308</v>
          </cell>
        </row>
        <row r="44345">
          <cell r="B44345">
            <v>101416</v>
          </cell>
        </row>
        <row r="44346">
          <cell r="B44346">
            <v>101416</v>
          </cell>
        </row>
        <row r="44347">
          <cell r="B44347">
            <v>101416</v>
          </cell>
        </row>
        <row r="44348">
          <cell r="B44348">
            <v>101416</v>
          </cell>
        </row>
        <row r="44349">
          <cell r="B44349">
            <v>101416</v>
          </cell>
        </row>
        <row r="44350">
          <cell r="B44350">
            <v>101416</v>
          </cell>
        </row>
        <row r="44351">
          <cell r="B44351">
            <v>101416</v>
          </cell>
        </row>
        <row r="44352">
          <cell r="B44352">
            <v>101416</v>
          </cell>
        </row>
        <row r="44353">
          <cell r="B44353">
            <v>88275</v>
          </cell>
        </row>
        <row r="44354">
          <cell r="B44354">
            <v>88275</v>
          </cell>
        </row>
        <row r="44355">
          <cell r="B44355">
            <v>88275</v>
          </cell>
        </row>
        <row r="44356">
          <cell r="B44356">
            <v>88275</v>
          </cell>
        </row>
        <row r="44357">
          <cell r="B44357">
            <v>88275</v>
          </cell>
        </row>
        <row r="44358">
          <cell r="B44358">
            <v>88275</v>
          </cell>
        </row>
        <row r="44359">
          <cell r="B44359">
            <v>88275</v>
          </cell>
        </row>
        <row r="44360">
          <cell r="B44360">
            <v>88275</v>
          </cell>
        </row>
        <row r="44361">
          <cell r="B44361">
            <v>88275</v>
          </cell>
        </row>
        <row r="44362">
          <cell r="B44362">
            <v>90780</v>
          </cell>
        </row>
        <row r="44363">
          <cell r="B44363">
            <v>90780</v>
          </cell>
        </row>
        <row r="44364">
          <cell r="B44364">
            <v>90780</v>
          </cell>
        </row>
        <row r="44365">
          <cell r="B44365">
            <v>90780</v>
          </cell>
        </row>
        <row r="44366">
          <cell r="B44366">
            <v>90780</v>
          </cell>
        </row>
        <row r="44367">
          <cell r="B44367">
            <v>90780</v>
          </cell>
        </row>
        <row r="44368">
          <cell r="B44368">
            <v>90780</v>
          </cell>
        </row>
        <row r="44369">
          <cell r="B44369">
            <v>90780</v>
          </cell>
        </row>
        <row r="44370">
          <cell r="B44370">
            <v>90780</v>
          </cell>
        </row>
        <row r="44371">
          <cell r="B44371">
            <v>94295</v>
          </cell>
        </row>
        <row r="44372">
          <cell r="B44372">
            <v>94295</v>
          </cell>
        </row>
        <row r="44373">
          <cell r="B44373">
            <v>94295</v>
          </cell>
        </row>
        <row r="44374">
          <cell r="B44374">
            <v>94295</v>
          </cell>
        </row>
        <row r="44375">
          <cell r="B44375">
            <v>94295</v>
          </cell>
        </row>
        <row r="44376">
          <cell r="B44376">
            <v>94295</v>
          </cell>
        </row>
        <row r="44377">
          <cell r="B44377">
            <v>94295</v>
          </cell>
        </row>
        <row r="44378">
          <cell r="B44378">
            <v>94295</v>
          </cell>
        </row>
        <row r="44379">
          <cell r="B44379">
            <v>88277</v>
          </cell>
        </row>
        <row r="44380">
          <cell r="B44380">
            <v>88277</v>
          </cell>
        </row>
        <row r="44381">
          <cell r="B44381">
            <v>88277</v>
          </cell>
        </row>
        <row r="44382">
          <cell r="B44382">
            <v>88277</v>
          </cell>
        </row>
        <row r="44383">
          <cell r="B44383">
            <v>88277</v>
          </cell>
        </row>
        <row r="44384">
          <cell r="B44384">
            <v>88277</v>
          </cell>
        </row>
        <row r="44385">
          <cell r="B44385">
            <v>88277</v>
          </cell>
        </row>
        <row r="44386">
          <cell r="B44386">
            <v>88277</v>
          </cell>
        </row>
        <row r="44387">
          <cell r="B44387">
            <v>88277</v>
          </cell>
        </row>
        <row r="44388">
          <cell r="B44388">
            <v>100307</v>
          </cell>
        </row>
        <row r="44389">
          <cell r="B44389">
            <v>100307</v>
          </cell>
        </row>
        <row r="44390">
          <cell r="B44390">
            <v>100307</v>
          </cell>
        </row>
        <row r="44391">
          <cell r="B44391">
            <v>100307</v>
          </cell>
        </row>
        <row r="44392">
          <cell r="B44392">
            <v>100307</v>
          </cell>
        </row>
        <row r="44393">
          <cell r="B44393">
            <v>100307</v>
          </cell>
        </row>
        <row r="44394">
          <cell r="B44394">
            <v>100307</v>
          </cell>
        </row>
        <row r="44395">
          <cell r="B44395">
            <v>100307</v>
          </cell>
        </row>
        <row r="44396">
          <cell r="B44396">
            <v>100307</v>
          </cell>
        </row>
        <row r="44397">
          <cell r="B44397">
            <v>101417</v>
          </cell>
        </row>
        <row r="44398">
          <cell r="B44398">
            <v>101417</v>
          </cell>
        </row>
        <row r="44399">
          <cell r="B44399">
            <v>101417</v>
          </cell>
        </row>
        <row r="44400">
          <cell r="B44400">
            <v>101417</v>
          </cell>
        </row>
        <row r="44401">
          <cell r="B44401">
            <v>101417</v>
          </cell>
        </row>
        <row r="44402">
          <cell r="B44402">
            <v>101417</v>
          </cell>
        </row>
        <row r="44403">
          <cell r="B44403">
            <v>101417</v>
          </cell>
        </row>
        <row r="44404">
          <cell r="B44404">
            <v>101417</v>
          </cell>
        </row>
        <row r="44405">
          <cell r="B44405">
            <v>88278</v>
          </cell>
        </row>
        <row r="44406">
          <cell r="B44406">
            <v>88278</v>
          </cell>
        </row>
        <row r="44407">
          <cell r="B44407">
            <v>88278</v>
          </cell>
        </row>
        <row r="44408">
          <cell r="B44408">
            <v>88278</v>
          </cell>
        </row>
        <row r="44409">
          <cell r="B44409">
            <v>88278</v>
          </cell>
        </row>
        <row r="44410">
          <cell r="B44410">
            <v>88278</v>
          </cell>
        </row>
        <row r="44411">
          <cell r="B44411">
            <v>88278</v>
          </cell>
        </row>
        <row r="44412">
          <cell r="B44412">
            <v>88278</v>
          </cell>
        </row>
        <row r="44413">
          <cell r="B44413">
            <v>88278</v>
          </cell>
        </row>
        <row r="44414">
          <cell r="B44414">
            <v>101418</v>
          </cell>
        </row>
        <row r="44415">
          <cell r="B44415">
            <v>101418</v>
          </cell>
        </row>
        <row r="44416">
          <cell r="B44416">
            <v>101418</v>
          </cell>
        </row>
        <row r="44417">
          <cell r="B44417">
            <v>101418</v>
          </cell>
        </row>
        <row r="44418">
          <cell r="B44418">
            <v>101418</v>
          </cell>
        </row>
        <row r="44419">
          <cell r="B44419">
            <v>101418</v>
          </cell>
        </row>
        <row r="44420">
          <cell r="B44420">
            <v>101418</v>
          </cell>
        </row>
        <row r="44421">
          <cell r="B44421">
            <v>101418</v>
          </cell>
        </row>
        <row r="44422">
          <cell r="B44422">
            <v>105535</v>
          </cell>
        </row>
        <row r="44423">
          <cell r="B44423">
            <v>105535</v>
          </cell>
        </row>
        <row r="44424">
          <cell r="B44424">
            <v>105535</v>
          </cell>
        </row>
        <row r="44425">
          <cell r="B44425">
            <v>105535</v>
          </cell>
        </row>
        <row r="44426">
          <cell r="B44426">
            <v>105535</v>
          </cell>
        </row>
        <row r="44427">
          <cell r="B44427">
            <v>105535</v>
          </cell>
        </row>
        <row r="44428">
          <cell r="B44428">
            <v>105535</v>
          </cell>
        </row>
        <row r="44429">
          <cell r="B44429">
            <v>105535</v>
          </cell>
        </row>
        <row r="44430">
          <cell r="B44430">
            <v>105535</v>
          </cell>
        </row>
        <row r="44431">
          <cell r="B44431">
            <v>101419</v>
          </cell>
        </row>
        <row r="44432">
          <cell r="B44432">
            <v>101419</v>
          </cell>
        </row>
        <row r="44433">
          <cell r="B44433">
            <v>101419</v>
          </cell>
        </row>
        <row r="44434">
          <cell r="B44434">
            <v>101419</v>
          </cell>
        </row>
        <row r="44435">
          <cell r="B44435">
            <v>101419</v>
          </cell>
        </row>
        <row r="44436">
          <cell r="B44436">
            <v>101419</v>
          </cell>
        </row>
        <row r="44437">
          <cell r="B44437">
            <v>101419</v>
          </cell>
        </row>
        <row r="44438">
          <cell r="B44438">
            <v>101419</v>
          </cell>
        </row>
        <row r="44439">
          <cell r="B44439">
            <v>88279</v>
          </cell>
        </row>
        <row r="44440">
          <cell r="B44440">
            <v>88279</v>
          </cell>
        </row>
        <row r="44441">
          <cell r="B44441">
            <v>88279</v>
          </cell>
        </row>
        <row r="44442">
          <cell r="B44442">
            <v>88279</v>
          </cell>
        </row>
        <row r="44443">
          <cell r="B44443">
            <v>88279</v>
          </cell>
        </row>
        <row r="44444">
          <cell r="B44444">
            <v>88279</v>
          </cell>
        </row>
        <row r="44445">
          <cell r="B44445">
            <v>88279</v>
          </cell>
        </row>
        <row r="44446">
          <cell r="B44446">
            <v>88279</v>
          </cell>
        </row>
        <row r="44447">
          <cell r="B44447">
            <v>88279</v>
          </cell>
        </row>
        <row r="44448">
          <cell r="B44448">
            <v>88281</v>
          </cell>
        </row>
        <row r="44449">
          <cell r="B44449">
            <v>88281</v>
          </cell>
        </row>
        <row r="44450">
          <cell r="B44450">
            <v>88281</v>
          </cell>
        </row>
        <row r="44451">
          <cell r="B44451">
            <v>88281</v>
          </cell>
        </row>
        <row r="44452">
          <cell r="B44452">
            <v>88281</v>
          </cell>
        </row>
        <row r="44453">
          <cell r="B44453">
            <v>88281</v>
          </cell>
        </row>
        <row r="44454">
          <cell r="B44454">
            <v>88281</v>
          </cell>
        </row>
        <row r="44455">
          <cell r="B44455">
            <v>88281</v>
          </cell>
        </row>
        <row r="44456">
          <cell r="B44456">
            <v>88281</v>
          </cell>
        </row>
        <row r="44457">
          <cell r="B44457">
            <v>93558</v>
          </cell>
        </row>
        <row r="44458">
          <cell r="B44458">
            <v>93558</v>
          </cell>
        </row>
        <row r="44459">
          <cell r="B44459">
            <v>93558</v>
          </cell>
        </row>
        <row r="44460">
          <cell r="B44460">
            <v>93558</v>
          </cell>
        </row>
        <row r="44461">
          <cell r="B44461">
            <v>93558</v>
          </cell>
        </row>
        <row r="44462">
          <cell r="B44462">
            <v>93558</v>
          </cell>
        </row>
        <row r="44463">
          <cell r="B44463">
            <v>93558</v>
          </cell>
        </row>
        <row r="44464">
          <cell r="B44464">
            <v>93558</v>
          </cell>
        </row>
        <row r="44465">
          <cell r="B44465">
            <v>101420</v>
          </cell>
        </row>
        <row r="44466">
          <cell r="B44466">
            <v>101420</v>
          </cell>
        </row>
        <row r="44467">
          <cell r="B44467">
            <v>101420</v>
          </cell>
        </row>
        <row r="44468">
          <cell r="B44468">
            <v>101420</v>
          </cell>
        </row>
        <row r="44469">
          <cell r="B44469">
            <v>101420</v>
          </cell>
        </row>
        <row r="44470">
          <cell r="B44470">
            <v>101420</v>
          </cell>
        </row>
        <row r="44471">
          <cell r="B44471">
            <v>101420</v>
          </cell>
        </row>
        <row r="44472">
          <cell r="B44472">
            <v>101420</v>
          </cell>
        </row>
        <row r="44473">
          <cell r="B44473">
            <v>101421</v>
          </cell>
        </row>
        <row r="44474">
          <cell r="B44474">
            <v>101421</v>
          </cell>
        </row>
        <row r="44475">
          <cell r="B44475">
            <v>101421</v>
          </cell>
        </row>
        <row r="44476">
          <cell r="B44476">
            <v>101421</v>
          </cell>
        </row>
        <row r="44477">
          <cell r="B44477">
            <v>101421</v>
          </cell>
        </row>
        <row r="44478">
          <cell r="B44478">
            <v>101421</v>
          </cell>
        </row>
        <row r="44479">
          <cell r="B44479">
            <v>101421</v>
          </cell>
        </row>
        <row r="44480">
          <cell r="B44480">
            <v>101421</v>
          </cell>
        </row>
        <row r="44481">
          <cell r="B44481">
            <v>88282</v>
          </cell>
        </row>
        <row r="44482">
          <cell r="B44482">
            <v>88282</v>
          </cell>
        </row>
        <row r="44483">
          <cell r="B44483">
            <v>88282</v>
          </cell>
        </row>
        <row r="44484">
          <cell r="B44484">
            <v>88282</v>
          </cell>
        </row>
        <row r="44485">
          <cell r="B44485">
            <v>88282</v>
          </cell>
        </row>
        <row r="44486">
          <cell r="B44486">
            <v>88282</v>
          </cell>
        </row>
        <row r="44487">
          <cell r="B44487">
            <v>88282</v>
          </cell>
        </row>
        <row r="44488">
          <cell r="B44488">
            <v>88282</v>
          </cell>
        </row>
        <row r="44489">
          <cell r="B44489">
            <v>88282</v>
          </cell>
        </row>
        <row r="44490">
          <cell r="B44490">
            <v>88283</v>
          </cell>
        </row>
        <row r="44491">
          <cell r="B44491">
            <v>88283</v>
          </cell>
        </row>
        <row r="44492">
          <cell r="B44492">
            <v>88283</v>
          </cell>
        </row>
        <row r="44493">
          <cell r="B44493">
            <v>88283</v>
          </cell>
        </row>
        <row r="44494">
          <cell r="B44494">
            <v>88283</v>
          </cell>
        </row>
        <row r="44495">
          <cell r="B44495">
            <v>88283</v>
          </cell>
        </row>
        <row r="44496">
          <cell r="B44496">
            <v>88283</v>
          </cell>
        </row>
        <row r="44497">
          <cell r="B44497">
            <v>88283</v>
          </cell>
        </row>
        <row r="44498">
          <cell r="B44498">
            <v>88283</v>
          </cell>
        </row>
        <row r="44499">
          <cell r="B44499">
            <v>101422</v>
          </cell>
        </row>
        <row r="44500">
          <cell r="B44500">
            <v>101422</v>
          </cell>
        </row>
        <row r="44501">
          <cell r="B44501">
            <v>101422</v>
          </cell>
        </row>
        <row r="44502">
          <cell r="B44502">
            <v>101422</v>
          </cell>
        </row>
        <row r="44503">
          <cell r="B44503">
            <v>101422</v>
          </cell>
        </row>
        <row r="44504">
          <cell r="B44504">
            <v>101422</v>
          </cell>
        </row>
        <row r="44505">
          <cell r="B44505">
            <v>101422</v>
          </cell>
        </row>
        <row r="44506">
          <cell r="B44506">
            <v>101422</v>
          </cell>
        </row>
        <row r="44507">
          <cell r="B44507">
            <v>88284</v>
          </cell>
        </row>
        <row r="44508">
          <cell r="B44508">
            <v>88284</v>
          </cell>
        </row>
        <row r="44509">
          <cell r="B44509">
            <v>88284</v>
          </cell>
        </row>
        <row r="44510">
          <cell r="B44510">
            <v>88284</v>
          </cell>
        </row>
        <row r="44511">
          <cell r="B44511">
            <v>88284</v>
          </cell>
        </row>
        <row r="44512">
          <cell r="B44512">
            <v>88284</v>
          </cell>
        </row>
        <row r="44513">
          <cell r="B44513">
            <v>88284</v>
          </cell>
        </row>
        <row r="44514">
          <cell r="B44514">
            <v>88284</v>
          </cell>
        </row>
        <row r="44515">
          <cell r="B44515">
            <v>88284</v>
          </cell>
        </row>
        <row r="44516">
          <cell r="B44516">
            <v>101424</v>
          </cell>
        </row>
        <row r="44517">
          <cell r="B44517">
            <v>101424</v>
          </cell>
        </row>
        <row r="44518">
          <cell r="B44518">
            <v>101424</v>
          </cell>
        </row>
        <row r="44519">
          <cell r="B44519">
            <v>101424</v>
          </cell>
        </row>
        <row r="44520">
          <cell r="B44520">
            <v>101424</v>
          </cell>
        </row>
        <row r="44521">
          <cell r="B44521">
            <v>101424</v>
          </cell>
        </row>
        <row r="44522">
          <cell r="B44522">
            <v>101424</v>
          </cell>
        </row>
        <row r="44523">
          <cell r="B44523">
            <v>101424</v>
          </cell>
        </row>
        <row r="44524">
          <cell r="B44524">
            <v>88286</v>
          </cell>
        </row>
        <row r="44525">
          <cell r="B44525">
            <v>88286</v>
          </cell>
        </row>
        <row r="44526">
          <cell r="B44526">
            <v>88286</v>
          </cell>
        </row>
        <row r="44527">
          <cell r="B44527">
            <v>88286</v>
          </cell>
        </row>
        <row r="44528">
          <cell r="B44528">
            <v>88286</v>
          </cell>
        </row>
        <row r="44529">
          <cell r="B44529">
            <v>88286</v>
          </cell>
        </row>
        <row r="44530">
          <cell r="B44530">
            <v>88286</v>
          </cell>
        </row>
        <row r="44531">
          <cell r="B44531">
            <v>88286</v>
          </cell>
        </row>
        <row r="44532">
          <cell r="B44532">
            <v>88286</v>
          </cell>
        </row>
        <row r="44533">
          <cell r="B44533">
            <v>88288</v>
          </cell>
        </row>
        <row r="44534">
          <cell r="B44534">
            <v>88288</v>
          </cell>
        </row>
        <row r="44535">
          <cell r="B44535">
            <v>88288</v>
          </cell>
        </row>
        <row r="44536">
          <cell r="B44536">
            <v>88288</v>
          </cell>
        </row>
        <row r="44537">
          <cell r="B44537">
            <v>88288</v>
          </cell>
        </row>
        <row r="44538">
          <cell r="B44538">
            <v>88288</v>
          </cell>
        </row>
        <row r="44539">
          <cell r="B44539">
            <v>88288</v>
          </cell>
        </row>
        <row r="44540">
          <cell r="B44540">
            <v>88288</v>
          </cell>
        </row>
        <row r="44541">
          <cell r="B44541">
            <v>88288</v>
          </cell>
        </row>
        <row r="44542">
          <cell r="B44542">
            <v>101425</v>
          </cell>
        </row>
        <row r="44543">
          <cell r="B44543">
            <v>101425</v>
          </cell>
        </row>
        <row r="44544">
          <cell r="B44544">
            <v>101425</v>
          </cell>
        </row>
        <row r="44545">
          <cell r="B44545">
            <v>101425</v>
          </cell>
        </row>
        <row r="44546">
          <cell r="B44546">
            <v>101425</v>
          </cell>
        </row>
        <row r="44547">
          <cell r="B44547">
            <v>101425</v>
          </cell>
        </row>
        <row r="44548">
          <cell r="B44548">
            <v>101425</v>
          </cell>
        </row>
        <row r="44549">
          <cell r="B44549">
            <v>101425</v>
          </cell>
        </row>
        <row r="44550">
          <cell r="B44550">
            <v>101426</v>
          </cell>
        </row>
        <row r="44551">
          <cell r="B44551">
            <v>101426</v>
          </cell>
        </row>
        <row r="44552">
          <cell r="B44552">
            <v>101426</v>
          </cell>
        </row>
        <row r="44553">
          <cell r="B44553">
            <v>101426</v>
          </cell>
        </row>
        <row r="44554">
          <cell r="B44554">
            <v>101426</v>
          </cell>
        </row>
        <row r="44555">
          <cell r="B44555">
            <v>101426</v>
          </cell>
        </row>
        <row r="44556">
          <cell r="B44556">
            <v>101426</v>
          </cell>
        </row>
        <row r="44557">
          <cell r="B44557">
            <v>101426</v>
          </cell>
        </row>
        <row r="44558">
          <cell r="B44558">
            <v>88291</v>
          </cell>
        </row>
        <row r="44559">
          <cell r="B44559">
            <v>88291</v>
          </cell>
        </row>
        <row r="44560">
          <cell r="B44560">
            <v>88291</v>
          </cell>
        </row>
        <row r="44561">
          <cell r="B44561">
            <v>88291</v>
          </cell>
        </row>
        <row r="44562">
          <cell r="B44562">
            <v>88291</v>
          </cell>
        </row>
        <row r="44563">
          <cell r="B44563">
            <v>88291</v>
          </cell>
        </row>
        <row r="44564">
          <cell r="B44564">
            <v>88291</v>
          </cell>
        </row>
        <row r="44565">
          <cell r="B44565">
            <v>88291</v>
          </cell>
        </row>
        <row r="44566">
          <cell r="B44566">
            <v>88291</v>
          </cell>
        </row>
        <row r="44567">
          <cell r="B44567">
            <v>101427</v>
          </cell>
        </row>
        <row r="44568">
          <cell r="B44568">
            <v>101427</v>
          </cell>
        </row>
        <row r="44569">
          <cell r="B44569">
            <v>101427</v>
          </cell>
        </row>
        <row r="44570">
          <cell r="B44570">
            <v>101427</v>
          </cell>
        </row>
        <row r="44571">
          <cell r="B44571">
            <v>101427</v>
          </cell>
        </row>
        <row r="44572">
          <cell r="B44572">
            <v>101427</v>
          </cell>
        </row>
        <row r="44573">
          <cell r="B44573">
            <v>101427</v>
          </cell>
        </row>
        <row r="44574">
          <cell r="B44574">
            <v>101427</v>
          </cell>
        </row>
        <row r="44575">
          <cell r="B44575">
            <v>101428</v>
          </cell>
        </row>
        <row r="44576">
          <cell r="B44576">
            <v>101428</v>
          </cell>
        </row>
        <row r="44577">
          <cell r="B44577">
            <v>101428</v>
          </cell>
        </row>
        <row r="44578">
          <cell r="B44578">
            <v>101428</v>
          </cell>
        </row>
        <row r="44579">
          <cell r="B44579">
            <v>101428</v>
          </cell>
        </row>
        <row r="44580">
          <cell r="B44580">
            <v>101428</v>
          </cell>
        </row>
        <row r="44581">
          <cell r="B44581">
            <v>101428</v>
          </cell>
        </row>
        <row r="44582">
          <cell r="B44582">
            <v>101428</v>
          </cell>
        </row>
        <row r="44583">
          <cell r="B44583">
            <v>88377</v>
          </cell>
        </row>
        <row r="44584">
          <cell r="B44584">
            <v>88377</v>
          </cell>
        </row>
        <row r="44585">
          <cell r="B44585">
            <v>88377</v>
          </cell>
        </row>
        <row r="44586">
          <cell r="B44586">
            <v>88377</v>
          </cell>
        </row>
        <row r="44587">
          <cell r="B44587">
            <v>88377</v>
          </cell>
        </row>
        <row r="44588">
          <cell r="B44588">
            <v>88377</v>
          </cell>
        </row>
        <row r="44589">
          <cell r="B44589">
            <v>88377</v>
          </cell>
        </row>
        <row r="44590">
          <cell r="B44590">
            <v>88377</v>
          </cell>
        </row>
        <row r="44591">
          <cell r="B44591">
            <v>88377</v>
          </cell>
        </row>
        <row r="44592">
          <cell r="B44592">
            <v>101429</v>
          </cell>
        </row>
        <row r="44593">
          <cell r="B44593">
            <v>101429</v>
          </cell>
        </row>
        <row r="44594">
          <cell r="B44594">
            <v>101429</v>
          </cell>
        </row>
        <row r="44595">
          <cell r="B44595">
            <v>101429</v>
          </cell>
        </row>
        <row r="44596">
          <cell r="B44596">
            <v>101429</v>
          </cell>
        </row>
        <row r="44597">
          <cell r="B44597">
            <v>101429</v>
          </cell>
        </row>
        <row r="44598">
          <cell r="B44598">
            <v>101429</v>
          </cell>
        </row>
        <row r="44599">
          <cell r="B44599">
            <v>101429</v>
          </cell>
        </row>
        <row r="44600">
          <cell r="B44600">
            <v>88292</v>
          </cell>
        </row>
        <row r="44601">
          <cell r="B44601">
            <v>88292</v>
          </cell>
        </row>
        <row r="44602">
          <cell r="B44602">
            <v>88292</v>
          </cell>
        </row>
        <row r="44603">
          <cell r="B44603">
            <v>88292</v>
          </cell>
        </row>
        <row r="44604">
          <cell r="B44604">
            <v>88292</v>
          </cell>
        </row>
        <row r="44605">
          <cell r="B44605">
            <v>88292</v>
          </cell>
        </row>
        <row r="44606">
          <cell r="B44606">
            <v>88292</v>
          </cell>
        </row>
        <row r="44607">
          <cell r="B44607">
            <v>88292</v>
          </cell>
        </row>
        <row r="44608">
          <cell r="B44608">
            <v>88292</v>
          </cell>
        </row>
        <row r="44609">
          <cell r="B44609">
            <v>88293</v>
          </cell>
        </row>
        <row r="44610">
          <cell r="B44610">
            <v>88293</v>
          </cell>
        </row>
        <row r="44611">
          <cell r="B44611">
            <v>88293</v>
          </cell>
        </row>
        <row r="44612">
          <cell r="B44612">
            <v>88293</v>
          </cell>
        </row>
        <row r="44613">
          <cell r="B44613">
            <v>88293</v>
          </cell>
        </row>
        <row r="44614">
          <cell r="B44614">
            <v>88293</v>
          </cell>
        </row>
        <row r="44615">
          <cell r="B44615">
            <v>88293</v>
          </cell>
        </row>
        <row r="44616">
          <cell r="B44616">
            <v>88293</v>
          </cell>
        </row>
        <row r="44617">
          <cell r="B44617">
            <v>88293</v>
          </cell>
        </row>
        <row r="44618">
          <cell r="B44618">
            <v>101430</v>
          </cell>
        </row>
        <row r="44619">
          <cell r="B44619">
            <v>101430</v>
          </cell>
        </row>
        <row r="44620">
          <cell r="B44620">
            <v>101430</v>
          </cell>
        </row>
        <row r="44621">
          <cell r="B44621">
            <v>101430</v>
          </cell>
        </row>
        <row r="44622">
          <cell r="B44622">
            <v>101430</v>
          </cell>
        </row>
        <row r="44623">
          <cell r="B44623">
            <v>101430</v>
          </cell>
        </row>
        <row r="44624">
          <cell r="B44624">
            <v>101430</v>
          </cell>
        </row>
        <row r="44625">
          <cell r="B44625">
            <v>101430</v>
          </cell>
        </row>
        <row r="44626">
          <cell r="B44626">
            <v>88294</v>
          </cell>
        </row>
        <row r="44627">
          <cell r="B44627">
            <v>88294</v>
          </cell>
        </row>
        <row r="44628">
          <cell r="B44628">
            <v>88294</v>
          </cell>
        </row>
        <row r="44629">
          <cell r="B44629">
            <v>88294</v>
          </cell>
        </row>
        <row r="44630">
          <cell r="B44630">
            <v>88294</v>
          </cell>
        </row>
        <row r="44631">
          <cell r="B44631">
            <v>88294</v>
          </cell>
        </row>
        <row r="44632">
          <cell r="B44632">
            <v>88294</v>
          </cell>
        </row>
        <row r="44633">
          <cell r="B44633">
            <v>88294</v>
          </cell>
        </row>
        <row r="44634">
          <cell r="B44634">
            <v>88294</v>
          </cell>
        </row>
        <row r="44635">
          <cell r="B44635">
            <v>101431</v>
          </cell>
        </row>
        <row r="44636">
          <cell r="B44636">
            <v>101431</v>
          </cell>
        </row>
        <row r="44637">
          <cell r="B44637">
            <v>101431</v>
          </cell>
        </row>
        <row r="44638">
          <cell r="B44638">
            <v>101431</v>
          </cell>
        </row>
        <row r="44639">
          <cell r="B44639">
            <v>101431</v>
          </cell>
        </row>
        <row r="44640">
          <cell r="B44640">
            <v>101431</v>
          </cell>
        </row>
        <row r="44641">
          <cell r="B44641">
            <v>101431</v>
          </cell>
        </row>
        <row r="44642">
          <cell r="B44642">
            <v>101431</v>
          </cell>
        </row>
        <row r="44643">
          <cell r="B44643">
            <v>88295</v>
          </cell>
        </row>
        <row r="44644">
          <cell r="B44644">
            <v>88295</v>
          </cell>
        </row>
        <row r="44645">
          <cell r="B44645">
            <v>88295</v>
          </cell>
        </row>
        <row r="44646">
          <cell r="B44646">
            <v>88295</v>
          </cell>
        </row>
        <row r="44647">
          <cell r="B44647">
            <v>88295</v>
          </cell>
        </row>
        <row r="44648">
          <cell r="B44648">
            <v>88295</v>
          </cell>
        </row>
        <row r="44649">
          <cell r="B44649">
            <v>88295</v>
          </cell>
        </row>
        <row r="44650">
          <cell r="B44650">
            <v>88295</v>
          </cell>
        </row>
        <row r="44651">
          <cell r="B44651">
            <v>88295</v>
          </cell>
        </row>
        <row r="44652">
          <cell r="B44652">
            <v>101432</v>
          </cell>
        </row>
        <row r="44653">
          <cell r="B44653">
            <v>101432</v>
          </cell>
        </row>
        <row r="44654">
          <cell r="B44654">
            <v>101432</v>
          </cell>
        </row>
        <row r="44655">
          <cell r="B44655">
            <v>101432</v>
          </cell>
        </row>
        <row r="44656">
          <cell r="B44656">
            <v>101432</v>
          </cell>
        </row>
        <row r="44657">
          <cell r="B44657">
            <v>101432</v>
          </cell>
        </row>
        <row r="44658">
          <cell r="B44658">
            <v>101432</v>
          </cell>
        </row>
        <row r="44659">
          <cell r="B44659">
            <v>101432</v>
          </cell>
        </row>
        <row r="44660">
          <cell r="B44660">
            <v>88296</v>
          </cell>
        </row>
        <row r="44661">
          <cell r="B44661">
            <v>88296</v>
          </cell>
        </row>
        <row r="44662">
          <cell r="B44662">
            <v>88296</v>
          </cell>
        </row>
        <row r="44663">
          <cell r="B44663">
            <v>88296</v>
          </cell>
        </row>
        <row r="44664">
          <cell r="B44664">
            <v>88296</v>
          </cell>
        </row>
        <row r="44665">
          <cell r="B44665">
            <v>88296</v>
          </cell>
        </row>
        <row r="44666">
          <cell r="B44666">
            <v>88296</v>
          </cell>
        </row>
        <row r="44667">
          <cell r="B44667">
            <v>88296</v>
          </cell>
        </row>
        <row r="44668">
          <cell r="B44668">
            <v>88296</v>
          </cell>
        </row>
        <row r="44669">
          <cell r="B44669">
            <v>101433</v>
          </cell>
        </row>
        <row r="44670">
          <cell r="B44670">
            <v>101433</v>
          </cell>
        </row>
        <row r="44671">
          <cell r="B44671">
            <v>101433</v>
          </cell>
        </row>
        <row r="44672">
          <cell r="B44672">
            <v>101433</v>
          </cell>
        </row>
        <row r="44673">
          <cell r="B44673">
            <v>101433</v>
          </cell>
        </row>
        <row r="44674">
          <cell r="B44674">
            <v>101433</v>
          </cell>
        </row>
        <row r="44675">
          <cell r="B44675">
            <v>101433</v>
          </cell>
        </row>
        <row r="44676">
          <cell r="B44676">
            <v>101433</v>
          </cell>
        </row>
        <row r="44677">
          <cell r="B44677">
            <v>101434</v>
          </cell>
        </row>
        <row r="44678">
          <cell r="B44678">
            <v>101434</v>
          </cell>
        </row>
        <row r="44679">
          <cell r="B44679">
            <v>101434</v>
          </cell>
        </row>
        <row r="44680">
          <cell r="B44680">
            <v>101434</v>
          </cell>
        </row>
        <row r="44681">
          <cell r="B44681">
            <v>101434</v>
          </cell>
        </row>
        <row r="44682">
          <cell r="B44682">
            <v>101434</v>
          </cell>
        </row>
        <row r="44683">
          <cell r="B44683">
            <v>101434</v>
          </cell>
        </row>
        <row r="44684">
          <cell r="B44684">
            <v>101434</v>
          </cell>
        </row>
        <row r="44685">
          <cell r="B44685">
            <v>88298</v>
          </cell>
        </row>
        <row r="44686">
          <cell r="B44686">
            <v>88298</v>
          </cell>
        </row>
        <row r="44687">
          <cell r="B44687">
            <v>88298</v>
          </cell>
        </row>
        <row r="44688">
          <cell r="B44688">
            <v>88298</v>
          </cell>
        </row>
        <row r="44689">
          <cell r="B44689">
            <v>88298</v>
          </cell>
        </row>
        <row r="44690">
          <cell r="B44690">
            <v>88298</v>
          </cell>
        </row>
        <row r="44691">
          <cell r="B44691">
            <v>88298</v>
          </cell>
        </row>
        <row r="44692">
          <cell r="B44692">
            <v>88298</v>
          </cell>
        </row>
        <row r="44693">
          <cell r="B44693">
            <v>88298</v>
          </cell>
        </row>
        <row r="44694">
          <cell r="B44694">
            <v>101436</v>
          </cell>
        </row>
        <row r="44695">
          <cell r="B44695">
            <v>101436</v>
          </cell>
        </row>
        <row r="44696">
          <cell r="B44696">
            <v>101436</v>
          </cell>
        </row>
        <row r="44697">
          <cell r="B44697">
            <v>101436</v>
          </cell>
        </row>
        <row r="44698">
          <cell r="B44698">
            <v>101436</v>
          </cell>
        </row>
        <row r="44699">
          <cell r="B44699">
            <v>101436</v>
          </cell>
        </row>
        <row r="44700">
          <cell r="B44700">
            <v>101436</v>
          </cell>
        </row>
        <row r="44701">
          <cell r="B44701">
            <v>101436</v>
          </cell>
        </row>
        <row r="44702">
          <cell r="B44702">
            <v>101437</v>
          </cell>
        </row>
        <row r="44703">
          <cell r="B44703">
            <v>101437</v>
          </cell>
        </row>
        <row r="44704">
          <cell r="B44704">
            <v>101437</v>
          </cell>
        </row>
        <row r="44705">
          <cell r="B44705">
            <v>101437</v>
          </cell>
        </row>
        <row r="44706">
          <cell r="B44706">
            <v>101437</v>
          </cell>
        </row>
        <row r="44707">
          <cell r="B44707">
            <v>101437</v>
          </cell>
        </row>
        <row r="44708">
          <cell r="B44708">
            <v>101437</v>
          </cell>
        </row>
        <row r="44709">
          <cell r="B44709">
            <v>101437</v>
          </cell>
        </row>
        <row r="44710">
          <cell r="B44710">
            <v>88299</v>
          </cell>
        </row>
        <row r="44711">
          <cell r="B44711">
            <v>88299</v>
          </cell>
        </row>
        <row r="44712">
          <cell r="B44712">
            <v>88299</v>
          </cell>
        </row>
        <row r="44713">
          <cell r="B44713">
            <v>88299</v>
          </cell>
        </row>
        <row r="44714">
          <cell r="B44714">
            <v>88299</v>
          </cell>
        </row>
        <row r="44715">
          <cell r="B44715">
            <v>88299</v>
          </cell>
        </row>
        <row r="44716">
          <cell r="B44716">
            <v>88299</v>
          </cell>
        </row>
        <row r="44717">
          <cell r="B44717">
            <v>88299</v>
          </cell>
        </row>
        <row r="44718">
          <cell r="B44718">
            <v>88299</v>
          </cell>
        </row>
        <row r="44719">
          <cell r="B44719">
            <v>88300</v>
          </cell>
        </row>
        <row r="44720">
          <cell r="B44720">
            <v>88300</v>
          </cell>
        </row>
        <row r="44721">
          <cell r="B44721">
            <v>88300</v>
          </cell>
        </row>
        <row r="44722">
          <cell r="B44722">
            <v>88300</v>
          </cell>
        </row>
        <row r="44723">
          <cell r="B44723">
            <v>88300</v>
          </cell>
        </row>
        <row r="44724">
          <cell r="B44724">
            <v>88300</v>
          </cell>
        </row>
        <row r="44725">
          <cell r="B44725">
            <v>88300</v>
          </cell>
        </row>
        <row r="44726">
          <cell r="B44726">
            <v>88300</v>
          </cell>
        </row>
        <row r="44727">
          <cell r="B44727">
            <v>88300</v>
          </cell>
        </row>
        <row r="44728">
          <cell r="B44728">
            <v>101438</v>
          </cell>
        </row>
        <row r="44729">
          <cell r="B44729">
            <v>101438</v>
          </cell>
        </row>
        <row r="44730">
          <cell r="B44730">
            <v>101438</v>
          </cell>
        </row>
        <row r="44731">
          <cell r="B44731">
            <v>101438</v>
          </cell>
        </row>
        <row r="44732">
          <cell r="B44732">
            <v>101438</v>
          </cell>
        </row>
        <row r="44733">
          <cell r="B44733">
            <v>101438</v>
          </cell>
        </row>
        <row r="44734">
          <cell r="B44734">
            <v>101438</v>
          </cell>
        </row>
        <row r="44735">
          <cell r="B44735">
            <v>101438</v>
          </cell>
        </row>
        <row r="44736">
          <cell r="B44736">
            <v>88297</v>
          </cell>
        </row>
        <row r="44737">
          <cell r="B44737">
            <v>88297</v>
          </cell>
        </row>
        <row r="44738">
          <cell r="B44738">
            <v>88297</v>
          </cell>
        </row>
        <row r="44739">
          <cell r="B44739">
            <v>88297</v>
          </cell>
        </row>
        <row r="44740">
          <cell r="B44740">
            <v>88297</v>
          </cell>
        </row>
        <row r="44741">
          <cell r="B44741">
            <v>88297</v>
          </cell>
        </row>
        <row r="44742">
          <cell r="B44742">
            <v>88297</v>
          </cell>
        </row>
        <row r="44743">
          <cell r="B44743">
            <v>88297</v>
          </cell>
        </row>
        <row r="44744">
          <cell r="B44744">
            <v>88297</v>
          </cell>
        </row>
        <row r="44745">
          <cell r="B44745">
            <v>101435</v>
          </cell>
        </row>
        <row r="44746">
          <cell r="B44746">
            <v>101435</v>
          </cell>
        </row>
        <row r="44747">
          <cell r="B44747">
            <v>101435</v>
          </cell>
        </row>
        <row r="44748">
          <cell r="B44748">
            <v>101435</v>
          </cell>
        </row>
        <row r="44749">
          <cell r="B44749">
            <v>101435</v>
          </cell>
        </row>
        <row r="44750">
          <cell r="B44750">
            <v>101435</v>
          </cell>
        </row>
        <row r="44751">
          <cell r="B44751">
            <v>101435</v>
          </cell>
        </row>
        <row r="44752">
          <cell r="B44752">
            <v>101435</v>
          </cell>
        </row>
        <row r="44753">
          <cell r="B44753">
            <v>101440</v>
          </cell>
        </row>
        <row r="44754">
          <cell r="B44754">
            <v>101440</v>
          </cell>
        </row>
        <row r="44755">
          <cell r="B44755">
            <v>101440</v>
          </cell>
        </row>
        <row r="44756">
          <cell r="B44756">
            <v>101440</v>
          </cell>
        </row>
        <row r="44757">
          <cell r="B44757">
            <v>101440</v>
          </cell>
        </row>
        <row r="44758">
          <cell r="B44758">
            <v>101440</v>
          </cell>
        </row>
        <row r="44759">
          <cell r="B44759">
            <v>101440</v>
          </cell>
        </row>
        <row r="44760">
          <cell r="B44760">
            <v>101440</v>
          </cell>
        </row>
        <row r="44761">
          <cell r="B44761">
            <v>88302</v>
          </cell>
        </row>
        <row r="44762">
          <cell r="B44762">
            <v>88302</v>
          </cell>
        </row>
        <row r="44763">
          <cell r="B44763">
            <v>88302</v>
          </cell>
        </row>
        <row r="44764">
          <cell r="B44764">
            <v>88302</v>
          </cell>
        </row>
        <row r="44765">
          <cell r="B44765">
            <v>88302</v>
          </cell>
        </row>
        <row r="44766">
          <cell r="B44766">
            <v>88302</v>
          </cell>
        </row>
        <row r="44767">
          <cell r="B44767">
            <v>88302</v>
          </cell>
        </row>
        <row r="44768">
          <cell r="B44768">
            <v>88302</v>
          </cell>
        </row>
        <row r="44769">
          <cell r="B44769">
            <v>88302</v>
          </cell>
        </row>
        <row r="44770">
          <cell r="B44770">
            <v>88301</v>
          </cell>
        </row>
        <row r="44771">
          <cell r="B44771">
            <v>88301</v>
          </cell>
        </row>
        <row r="44772">
          <cell r="B44772">
            <v>88301</v>
          </cell>
        </row>
        <row r="44773">
          <cell r="B44773">
            <v>88301</v>
          </cell>
        </row>
        <row r="44774">
          <cell r="B44774">
            <v>88301</v>
          </cell>
        </row>
        <row r="44775">
          <cell r="B44775">
            <v>88301</v>
          </cell>
        </row>
        <row r="44776">
          <cell r="B44776">
            <v>88301</v>
          </cell>
        </row>
        <row r="44777">
          <cell r="B44777">
            <v>88301</v>
          </cell>
        </row>
        <row r="44778">
          <cell r="B44778">
            <v>88301</v>
          </cell>
        </row>
        <row r="44779">
          <cell r="B44779">
            <v>101439</v>
          </cell>
        </row>
        <row r="44780">
          <cell r="B44780">
            <v>101439</v>
          </cell>
        </row>
        <row r="44781">
          <cell r="B44781">
            <v>101439</v>
          </cell>
        </row>
        <row r="44782">
          <cell r="B44782">
            <v>101439</v>
          </cell>
        </row>
        <row r="44783">
          <cell r="B44783">
            <v>101439</v>
          </cell>
        </row>
        <row r="44784">
          <cell r="B44784">
            <v>101439</v>
          </cell>
        </row>
        <row r="44785">
          <cell r="B44785">
            <v>101439</v>
          </cell>
        </row>
        <row r="44786">
          <cell r="B44786">
            <v>101439</v>
          </cell>
        </row>
        <row r="44787">
          <cell r="B44787">
            <v>88303</v>
          </cell>
        </row>
        <row r="44788">
          <cell r="B44788">
            <v>88303</v>
          </cell>
        </row>
        <row r="44789">
          <cell r="B44789">
            <v>88303</v>
          </cell>
        </row>
        <row r="44790">
          <cell r="B44790">
            <v>88303</v>
          </cell>
        </row>
        <row r="44791">
          <cell r="B44791">
            <v>88303</v>
          </cell>
        </row>
        <row r="44792">
          <cell r="B44792">
            <v>88303</v>
          </cell>
        </row>
        <row r="44793">
          <cell r="B44793">
            <v>88303</v>
          </cell>
        </row>
        <row r="44794">
          <cell r="B44794">
            <v>88303</v>
          </cell>
        </row>
        <row r="44795">
          <cell r="B44795">
            <v>88303</v>
          </cell>
        </row>
        <row r="44796">
          <cell r="B44796">
            <v>101441</v>
          </cell>
        </row>
        <row r="44797">
          <cell r="B44797">
            <v>101441</v>
          </cell>
        </row>
        <row r="44798">
          <cell r="B44798">
            <v>101441</v>
          </cell>
        </row>
        <row r="44799">
          <cell r="B44799">
            <v>101441</v>
          </cell>
        </row>
        <row r="44800">
          <cell r="B44800">
            <v>101441</v>
          </cell>
        </row>
        <row r="44801">
          <cell r="B44801">
            <v>101441</v>
          </cell>
        </row>
        <row r="44802">
          <cell r="B44802">
            <v>101441</v>
          </cell>
        </row>
        <row r="44803">
          <cell r="B44803">
            <v>101441</v>
          </cell>
        </row>
        <row r="44804">
          <cell r="B44804">
            <v>88304</v>
          </cell>
        </row>
        <row r="44805">
          <cell r="B44805">
            <v>88304</v>
          </cell>
        </row>
        <row r="44806">
          <cell r="B44806">
            <v>88304</v>
          </cell>
        </row>
        <row r="44807">
          <cell r="B44807">
            <v>88304</v>
          </cell>
        </row>
        <row r="44808">
          <cell r="B44808">
            <v>88304</v>
          </cell>
        </row>
        <row r="44809">
          <cell r="B44809">
            <v>88304</v>
          </cell>
        </row>
        <row r="44810">
          <cell r="B44810">
            <v>88304</v>
          </cell>
        </row>
        <row r="44811">
          <cell r="B44811">
            <v>88304</v>
          </cell>
        </row>
        <row r="44812">
          <cell r="B44812">
            <v>88304</v>
          </cell>
        </row>
        <row r="44813">
          <cell r="B44813">
            <v>101443</v>
          </cell>
        </row>
        <row r="44814">
          <cell r="B44814">
            <v>101443</v>
          </cell>
        </row>
        <row r="44815">
          <cell r="B44815">
            <v>101443</v>
          </cell>
        </row>
        <row r="44816">
          <cell r="B44816">
            <v>101443</v>
          </cell>
        </row>
        <row r="44817">
          <cell r="B44817">
            <v>101443</v>
          </cell>
        </row>
        <row r="44818">
          <cell r="B44818">
            <v>101443</v>
          </cell>
        </row>
        <row r="44819">
          <cell r="B44819">
            <v>101443</v>
          </cell>
        </row>
        <row r="44820">
          <cell r="B44820">
            <v>101443</v>
          </cell>
        </row>
        <row r="44821">
          <cell r="B44821">
            <v>88306</v>
          </cell>
        </row>
        <row r="44822">
          <cell r="B44822">
            <v>88306</v>
          </cell>
        </row>
        <row r="44823">
          <cell r="B44823">
            <v>88306</v>
          </cell>
        </row>
        <row r="44824">
          <cell r="B44824">
            <v>88306</v>
          </cell>
        </row>
        <row r="44825">
          <cell r="B44825">
            <v>88306</v>
          </cell>
        </row>
        <row r="44826">
          <cell r="B44826">
            <v>88306</v>
          </cell>
        </row>
        <row r="44827">
          <cell r="B44827">
            <v>88306</v>
          </cell>
        </row>
        <row r="44828">
          <cell r="B44828">
            <v>88306</v>
          </cell>
        </row>
        <row r="44829">
          <cell r="B44829">
            <v>88306</v>
          </cell>
        </row>
        <row r="44830">
          <cell r="B44830">
            <v>88307</v>
          </cell>
        </row>
        <row r="44831">
          <cell r="B44831">
            <v>88307</v>
          </cell>
        </row>
        <row r="44832">
          <cell r="B44832">
            <v>88307</v>
          </cell>
        </row>
        <row r="44833">
          <cell r="B44833">
            <v>88307</v>
          </cell>
        </row>
        <row r="44834">
          <cell r="B44834">
            <v>88307</v>
          </cell>
        </row>
        <row r="44835">
          <cell r="B44835">
            <v>88307</v>
          </cell>
        </row>
        <row r="44836">
          <cell r="B44836">
            <v>88307</v>
          </cell>
        </row>
        <row r="44837">
          <cell r="B44837">
            <v>88307</v>
          </cell>
        </row>
        <row r="44838">
          <cell r="B44838">
            <v>88307</v>
          </cell>
        </row>
        <row r="44839">
          <cell r="B44839">
            <v>88308</v>
          </cell>
        </row>
        <row r="44840">
          <cell r="B44840">
            <v>88308</v>
          </cell>
        </row>
        <row r="44841">
          <cell r="B44841">
            <v>88308</v>
          </cell>
        </row>
        <row r="44842">
          <cell r="B44842">
            <v>88308</v>
          </cell>
        </row>
        <row r="44843">
          <cell r="B44843">
            <v>88308</v>
          </cell>
        </row>
        <row r="44844">
          <cell r="B44844">
            <v>88308</v>
          </cell>
        </row>
        <row r="44845">
          <cell r="B44845">
            <v>88308</v>
          </cell>
        </row>
        <row r="44846">
          <cell r="B44846">
            <v>88308</v>
          </cell>
        </row>
        <row r="44847">
          <cell r="B44847">
            <v>88308</v>
          </cell>
        </row>
        <row r="44848">
          <cell r="B44848">
            <v>101444</v>
          </cell>
        </row>
        <row r="44849">
          <cell r="B44849">
            <v>101444</v>
          </cell>
        </row>
        <row r="44850">
          <cell r="B44850">
            <v>101444</v>
          </cell>
        </row>
        <row r="44851">
          <cell r="B44851">
            <v>101444</v>
          </cell>
        </row>
        <row r="44852">
          <cell r="B44852">
            <v>101444</v>
          </cell>
        </row>
        <row r="44853">
          <cell r="B44853">
            <v>101444</v>
          </cell>
        </row>
        <row r="44854">
          <cell r="B44854">
            <v>101444</v>
          </cell>
        </row>
        <row r="44855">
          <cell r="B44855">
            <v>101444</v>
          </cell>
        </row>
        <row r="44856">
          <cell r="B44856">
            <v>88309</v>
          </cell>
        </row>
        <row r="44857">
          <cell r="B44857">
            <v>88309</v>
          </cell>
        </row>
        <row r="44858">
          <cell r="B44858">
            <v>88309</v>
          </cell>
        </row>
        <row r="44859">
          <cell r="B44859">
            <v>88309</v>
          </cell>
        </row>
        <row r="44860">
          <cell r="B44860">
            <v>88309</v>
          </cell>
        </row>
        <row r="44861">
          <cell r="B44861">
            <v>88309</v>
          </cell>
        </row>
        <row r="44862">
          <cell r="B44862">
            <v>88309</v>
          </cell>
        </row>
        <row r="44863">
          <cell r="B44863">
            <v>88309</v>
          </cell>
        </row>
        <row r="44864">
          <cell r="B44864">
            <v>88309</v>
          </cell>
        </row>
        <row r="44865">
          <cell r="B44865">
            <v>101445</v>
          </cell>
        </row>
        <row r="44866">
          <cell r="B44866">
            <v>101445</v>
          </cell>
        </row>
        <row r="44867">
          <cell r="B44867">
            <v>101445</v>
          </cell>
        </row>
        <row r="44868">
          <cell r="B44868">
            <v>101445</v>
          </cell>
        </row>
        <row r="44869">
          <cell r="B44869">
            <v>101445</v>
          </cell>
        </row>
        <row r="44870">
          <cell r="B44870">
            <v>101445</v>
          </cell>
        </row>
        <row r="44871">
          <cell r="B44871">
            <v>101445</v>
          </cell>
        </row>
        <row r="44872">
          <cell r="B44872">
            <v>101445</v>
          </cell>
        </row>
        <row r="44873">
          <cell r="B44873">
            <v>88310</v>
          </cell>
        </row>
        <row r="44874">
          <cell r="B44874">
            <v>88310</v>
          </cell>
        </row>
        <row r="44875">
          <cell r="B44875">
            <v>88310</v>
          </cell>
        </row>
        <row r="44876">
          <cell r="B44876">
            <v>88310</v>
          </cell>
        </row>
        <row r="44877">
          <cell r="B44877">
            <v>88310</v>
          </cell>
        </row>
        <row r="44878">
          <cell r="B44878">
            <v>88310</v>
          </cell>
        </row>
        <row r="44879">
          <cell r="B44879">
            <v>88310</v>
          </cell>
        </row>
        <row r="44880">
          <cell r="B44880">
            <v>88310</v>
          </cell>
        </row>
        <row r="44881">
          <cell r="B44881">
            <v>88310</v>
          </cell>
        </row>
        <row r="44882">
          <cell r="B44882">
            <v>101446</v>
          </cell>
        </row>
        <row r="44883">
          <cell r="B44883">
            <v>101446</v>
          </cell>
        </row>
        <row r="44884">
          <cell r="B44884">
            <v>101446</v>
          </cell>
        </row>
        <row r="44885">
          <cell r="B44885">
            <v>101446</v>
          </cell>
        </row>
        <row r="44886">
          <cell r="B44886">
            <v>101446</v>
          </cell>
        </row>
        <row r="44887">
          <cell r="B44887">
            <v>101446</v>
          </cell>
        </row>
        <row r="44888">
          <cell r="B44888">
            <v>101446</v>
          </cell>
        </row>
        <row r="44889">
          <cell r="B44889">
            <v>101446</v>
          </cell>
        </row>
        <row r="44890">
          <cell r="B44890">
            <v>88311</v>
          </cell>
        </row>
        <row r="44891">
          <cell r="B44891">
            <v>88311</v>
          </cell>
        </row>
        <row r="44892">
          <cell r="B44892">
            <v>88311</v>
          </cell>
        </row>
        <row r="44893">
          <cell r="B44893">
            <v>88311</v>
          </cell>
        </row>
        <row r="44894">
          <cell r="B44894">
            <v>88311</v>
          </cell>
        </row>
        <row r="44895">
          <cell r="B44895">
            <v>88311</v>
          </cell>
        </row>
        <row r="44896">
          <cell r="B44896">
            <v>88311</v>
          </cell>
        </row>
        <row r="44897">
          <cell r="B44897">
            <v>88311</v>
          </cell>
        </row>
        <row r="44898">
          <cell r="B44898">
            <v>88311</v>
          </cell>
        </row>
        <row r="44899">
          <cell r="B44899">
            <v>101447</v>
          </cell>
        </row>
        <row r="44900">
          <cell r="B44900">
            <v>101447</v>
          </cell>
        </row>
        <row r="44901">
          <cell r="B44901">
            <v>101447</v>
          </cell>
        </row>
        <row r="44902">
          <cell r="B44902">
            <v>101447</v>
          </cell>
        </row>
        <row r="44903">
          <cell r="B44903">
            <v>101447</v>
          </cell>
        </row>
        <row r="44904">
          <cell r="B44904">
            <v>101447</v>
          </cell>
        </row>
        <row r="44905">
          <cell r="B44905">
            <v>101447</v>
          </cell>
        </row>
        <row r="44906">
          <cell r="B44906">
            <v>101447</v>
          </cell>
        </row>
        <row r="44907">
          <cell r="B44907">
            <v>88312</v>
          </cell>
        </row>
        <row r="44908">
          <cell r="B44908">
            <v>88312</v>
          </cell>
        </row>
        <row r="44909">
          <cell r="B44909">
            <v>88312</v>
          </cell>
        </row>
        <row r="44910">
          <cell r="B44910">
            <v>88312</v>
          </cell>
        </row>
        <row r="44911">
          <cell r="B44911">
            <v>88312</v>
          </cell>
        </row>
        <row r="44912">
          <cell r="B44912">
            <v>88312</v>
          </cell>
        </row>
        <row r="44913">
          <cell r="B44913">
            <v>88312</v>
          </cell>
        </row>
        <row r="44914">
          <cell r="B44914">
            <v>88312</v>
          </cell>
        </row>
        <row r="44915">
          <cell r="B44915">
            <v>88312</v>
          </cell>
        </row>
        <row r="44916">
          <cell r="B44916">
            <v>101448</v>
          </cell>
        </row>
        <row r="44917">
          <cell r="B44917">
            <v>101448</v>
          </cell>
        </row>
        <row r="44918">
          <cell r="B44918">
            <v>101448</v>
          </cell>
        </row>
        <row r="44919">
          <cell r="B44919">
            <v>101448</v>
          </cell>
        </row>
        <row r="44920">
          <cell r="B44920">
            <v>101448</v>
          </cell>
        </row>
        <row r="44921">
          <cell r="B44921">
            <v>101448</v>
          </cell>
        </row>
        <row r="44922">
          <cell r="B44922">
            <v>101448</v>
          </cell>
        </row>
        <row r="44923">
          <cell r="B44923">
            <v>101448</v>
          </cell>
        </row>
        <row r="44924">
          <cell r="B44924">
            <v>101449</v>
          </cell>
        </row>
        <row r="44925">
          <cell r="B44925">
            <v>101449</v>
          </cell>
        </row>
        <row r="44926">
          <cell r="B44926">
            <v>101449</v>
          </cell>
        </row>
        <row r="44927">
          <cell r="B44927">
            <v>101449</v>
          </cell>
        </row>
        <row r="44928">
          <cell r="B44928">
            <v>101449</v>
          </cell>
        </row>
        <row r="44929">
          <cell r="B44929">
            <v>101449</v>
          </cell>
        </row>
        <row r="44930">
          <cell r="B44930">
            <v>101449</v>
          </cell>
        </row>
        <row r="44931">
          <cell r="B44931">
            <v>101449</v>
          </cell>
        </row>
        <row r="44932">
          <cell r="B44932">
            <v>88313</v>
          </cell>
        </row>
        <row r="44933">
          <cell r="B44933">
            <v>88313</v>
          </cell>
        </row>
        <row r="44934">
          <cell r="B44934">
            <v>88313</v>
          </cell>
        </row>
        <row r="44935">
          <cell r="B44935">
            <v>88313</v>
          </cell>
        </row>
        <row r="44936">
          <cell r="B44936">
            <v>88313</v>
          </cell>
        </row>
        <row r="44937">
          <cell r="B44937">
            <v>88313</v>
          </cell>
        </row>
        <row r="44938">
          <cell r="B44938">
            <v>88313</v>
          </cell>
        </row>
        <row r="44939">
          <cell r="B44939">
            <v>88313</v>
          </cell>
        </row>
        <row r="44940">
          <cell r="B44940">
            <v>88313</v>
          </cell>
        </row>
        <row r="44941">
          <cell r="B44941">
            <v>88314</v>
          </cell>
        </row>
        <row r="44942">
          <cell r="B44942">
            <v>88314</v>
          </cell>
        </row>
        <row r="44943">
          <cell r="B44943">
            <v>88314</v>
          </cell>
        </row>
        <row r="44944">
          <cell r="B44944">
            <v>88314</v>
          </cell>
        </row>
        <row r="44945">
          <cell r="B44945">
            <v>88314</v>
          </cell>
        </row>
        <row r="44946">
          <cell r="B44946">
            <v>88314</v>
          </cell>
        </row>
        <row r="44947">
          <cell r="B44947">
            <v>88314</v>
          </cell>
        </row>
        <row r="44948">
          <cell r="B44948">
            <v>88314</v>
          </cell>
        </row>
        <row r="44949">
          <cell r="B44949">
            <v>88314</v>
          </cell>
        </row>
        <row r="44950">
          <cell r="B44950">
            <v>88315</v>
          </cell>
        </row>
        <row r="44951">
          <cell r="B44951">
            <v>88315</v>
          </cell>
        </row>
        <row r="44952">
          <cell r="B44952">
            <v>88315</v>
          </cell>
        </row>
        <row r="44953">
          <cell r="B44953">
            <v>88315</v>
          </cell>
        </row>
        <row r="44954">
          <cell r="B44954">
            <v>88315</v>
          </cell>
        </row>
        <row r="44955">
          <cell r="B44955">
            <v>88315</v>
          </cell>
        </row>
        <row r="44956">
          <cell r="B44956">
            <v>88315</v>
          </cell>
        </row>
        <row r="44957">
          <cell r="B44957">
            <v>88315</v>
          </cell>
        </row>
        <row r="44958">
          <cell r="B44958">
            <v>88315</v>
          </cell>
        </row>
        <row r="44959">
          <cell r="B44959">
            <v>101451</v>
          </cell>
        </row>
        <row r="44960">
          <cell r="B44960">
            <v>101451</v>
          </cell>
        </row>
        <row r="44961">
          <cell r="B44961">
            <v>101451</v>
          </cell>
        </row>
        <row r="44962">
          <cell r="B44962">
            <v>101451</v>
          </cell>
        </row>
        <row r="44963">
          <cell r="B44963">
            <v>101451</v>
          </cell>
        </row>
        <row r="44964">
          <cell r="B44964">
            <v>101451</v>
          </cell>
        </row>
        <row r="44965">
          <cell r="B44965">
            <v>101451</v>
          </cell>
        </row>
        <row r="44966">
          <cell r="B44966">
            <v>101451</v>
          </cell>
        </row>
        <row r="44967">
          <cell r="B44967">
            <v>88316</v>
          </cell>
        </row>
        <row r="44968">
          <cell r="B44968">
            <v>88316</v>
          </cell>
        </row>
        <row r="44969">
          <cell r="B44969">
            <v>88316</v>
          </cell>
        </row>
        <row r="44970">
          <cell r="B44970">
            <v>88316</v>
          </cell>
        </row>
        <row r="44971">
          <cell r="B44971">
            <v>88316</v>
          </cell>
        </row>
        <row r="44972">
          <cell r="B44972">
            <v>88316</v>
          </cell>
        </row>
        <row r="44973">
          <cell r="B44973">
            <v>88316</v>
          </cell>
        </row>
        <row r="44974">
          <cell r="B44974">
            <v>88316</v>
          </cell>
        </row>
        <row r="44975">
          <cell r="B44975">
            <v>88316</v>
          </cell>
        </row>
        <row r="44976">
          <cell r="B44976">
            <v>101452</v>
          </cell>
        </row>
        <row r="44977">
          <cell r="B44977">
            <v>101452</v>
          </cell>
        </row>
        <row r="44978">
          <cell r="B44978">
            <v>101452</v>
          </cell>
        </row>
        <row r="44979">
          <cell r="B44979">
            <v>101452</v>
          </cell>
        </row>
        <row r="44980">
          <cell r="B44980">
            <v>101452</v>
          </cell>
        </row>
        <row r="44981">
          <cell r="B44981">
            <v>101452</v>
          </cell>
        </row>
        <row r="44982">
          <cell r="B44982">
            <v>101452</v>
          </cell>
        </row>
        <row r="44983">
          <cell r="B44983">
            <v>101452</v>
          </cell>
        </row>
        <row r="44984">
          <cell r="B44984">
            <v>88318</v>
          </cell>
        </row>
        <row r="44985">
          <cell r="B44985">
            <v>88318</v>
          </cell>
        </row>
        <row r="44986">
          <cell r="B44986">
            <v>88318</v>
          </cell>
        </row>
        <row r="44987">
          <cell r="B44987">
            <v>88318</v>
          </cell>
        </row>
        <row r="44988">
          <cell r="B44988">
            <v>88318</v>
          </cell>
        </row>
        <row r="44989">
          <cell r="B44989">
            <v>88318</v>
          </cell>
        </row>
        <row r="44990">
          <cell r="B44990">
            <v>88318</v>
          </cell>
        </row>
        <row r="44991">
          <cell r="B44991">
            <v>88318</v>
          </cell>
        </row>
        <row r="44992">
          <cell r="B44992">
            <v>88318</v>
          </cell>
        </row>
        <row r="44993">
          <cell r="B44993">
            <v>88317</v>
          </cell>
        </row>
        <row r="44994">
          <cell r="B44994">
            <v>88317</v>
          </cell>
        </row>
        <row r="44995">
          <cell r="B44995">
            <v>88317</v>
          </cell>
        </row>
        <row r="44996">
          <cell r="B44996">
            <v>88317</v>
          </cell>
        </row>
        <row r="44997">
          <cell r="B44997">
            <v>88317</v>
          </cell>
        </row>
        <row r="44998">
          <cell r="B44998">
            <v>88317</v>
          </cell>
        </row>
        <row r="44999">
          <cell r="B44999">
            <v>88317</v>
          </cell>
        </row>
        <row r="45000">
          <cell r="B45000">
            <v>88317</v>
          </cell>
        </row>
        <row r="45001">
          <cell r="B45001">
            <v>88317</v>
          </cell>
        </row>
        <row r="45002">
          <cell r="B45002">
            <v>101453</v>
          </cell>
        </row>
        <row r="45003">
          <cell r="B45003">
            <v>101453</v>
          </cell>
        </row>
        <row r="45004">
          <cell r="B45004">
            <v>101453</v>
          </cell>
        </row>
        <row r="45005">
          <cell r="B45005">
            <v>101453</v>
          </cell>
        </row>
        <row r="45006">
          <cell r="B45006">
            <v>101453</v>
          </cell>
        </row>
        <row r="45007">
          <cell r="B45007">
            <v>101453</v>
          </cell>
        </row>
        <row r="45008">
          <cell r="B45008">
            <v>101453</v>
          </cell>
        </row>
        <row r="45009">
          <cell r="B45009">
            <v>101453</v>
          </cell>
        </row>
        <row r="45010">
          <cell r="B45010">
            <v>101454</v>
          </cell>
        </row>
        <row r="45011">
          <cell r="B45011">
            <v>101454</v>
          </cell>
        </row>
        <row r="45012">
          <cell r="B45012">
            <v>101454</v>
          </cell>
        </row>
        <row r="45013">
          <cell r="B45013">
            <v>101454</v>
          </cell>
        </row>
        <row r="45014">
          <cell r="B45014">
            <v>101454</v>
          </cell>
        </row>
        <row r="45015">
          <cell r="B45015">
            <v>101454</v>
          </cell>
        </row>
        <row r="45016">
          <cell r="B45016">
            <v>101454</v>
          </cell>
        </row>
        <row r="45017">
          <cell r="B45017">
            <v>101454</v>
          </cell>
        </row>
        <row r="45018">
          <cell r="B45018">
            <v>100533</v>
          </cell>
        </row>
        <row r="45019">
          <cell r="B45019">
            <v>100533</v>
          </cell>
        </row>
        <row r="45020">
          <cell r="B45020">
            <v>100533</v>
          </cell>
        </row>
        <row r="45021">
          <cell r="B45021">
            <v>100533</v>
          </cell>
        </row>
        <row r="45022">
          <cell r="B45022">
            <v>100533</v>
          </cell>
        </row>
        <row r="45023">
          <cell r="B45023">
            <v>100533</v>
          </cell>
        </row>
        <row r="45024">
          <cell r="B45024">
            <v>100533</v>
          </cell>
        </row>
        <row r="45025">
          <cell r="B45025">
            <v>100533</v>
          </cell>
        </row>
        <row r="45026">
          <cell r="B45026">
            <v>100533</v>
          </cell>
        </row>
        <row r="45027">
          <cell r="B45027">
            <v>100534</v>
          </cell>
        </row>
        <row r="45028">
          <cell r="B45028">
            <v>100534</v>
          </cell>
        </row>
        <row r="45029">
          <cell r="B45029">
            <v>100534</v>
          </cell>
        </row>
        <row r="45030">
          <cell r="B45030">
            <v>100534</v>
          </cell>
        </row>
        <row r="45031">
          <cell r="B45031">
            <v>100534</v>
          </cell>
        </row>
        <row r="45032">
          <cell r="B45032">
            <v>100534</v>
          </cell>
        </row>
        <row r="45033">
          <cell r="B45033">
            <v>100534</v>
          </cell>
        </row>
        <row r="45034">
          <cell r="B45034">
            <v>100534</v>
          </cell>
        </row>
        <row r="45035">
          <cell r="B45035">
            <v>88323</v>
          </cell>
        </row>
        <row r="45036">
          <cell r="B45036">
            <v>88323</v>
          </cell>
        </row>
        <row r="45037">
          <cell r="B45037">
            <v>88323</v>
          </cell>
        </row>
        <row r="45038">
          <cell r="B45038">
            <v>88323</v>
          </cell>
        </row>
        <row r="45039">
          <cell r="B45039">
            <v>88323</v>
          </cell>
        </row>
        <row r="45040">
          <cell r="B45040">
            <v>88323</v>
          </cell>
        </row>
        <row r="45041">
          <cell r="B45041">
            <v>88323</v>
          </cell>
        </row>
        <row r="45042">
          <cell r="B45042">
            <v>88323</v>
          </cell>
        </row>
        <row r="45043">
          <cell r="B45043">
            <v>88323</v>
          </cell>
        </row>
        <row r="45044">
          <cell r="B45044">
            <v>101458</v>
          </cell>
        </row>
        <row r="45045">
          <cell r="B45045">
            <v>101458</v>
          </cell>
        </row>
        <row r="45046">
          <cell r="B45046">
            <v>101458</v>
          </cell>
        </row>
        <row r="45047">
          <cell r="B45047">
            <v>101458</v>
          </cell>
        </row>
        <row r="45048">
          <cell r="B45048">
            <v>101458</v>
          </cell>
        </row>
        <row r="45049">
          <cell r="B45049">
            <v>101458</v>
          </cell>
        </row>
        <row r="45050">
          <cell r="B45050">
            <v>101458</v>
          </cell>
        </row>
        <row r="45051">
          <cell r="B45051">
            <v>101458</v>
          </cell>
        </row>
        <row r="45052">
          <cell r="B45052">
            <v>90781</v>
          </cell>
        </row>
        <row r="45053">
          <cell r="B45053">
            <v>90781</v>
          </cell>
        </row>
        <row r="45054">
          <cell r="B45054">
            <v>90781</v>
          </cell>
        </row>
        <row r="45055">
          <cell r="B45055">
            <v>90781</v>
          </cell>
        </row>
        <row r="45056">
          <cell r="B45056">
            <v>90781</v>
          </cell>
        </row>
        <row r="45057">
          <cell r="B45057">
            <v>90781</v>
          </cell>
        </row>
        <row r="45058">
          <cell r="B45058">
            <v>90781</v>
          </cell>
        </row>
        <row r="45059">
          <cell r="B45059">
            <v>90781</v>
          </cell>
        </row>
        <row r="45060">
          <cell r="B45060">
            <v>90781</v>
          </cell>
        </row>
        <row r="45061">
          <cell r="B45061">
            <v>94296</v>
          </cell>
        </row>
        <row r="45062">
          <cell r="B45062">
            <v>94296</v>
          </cell>
        </row>
        <row r="45063">
          <cell r="B45063">
            <v>94296</v>
          </cell>
        </row>
        <row r="45064">
          <cell r="B45064">
            <v>94296</v>
          </cell>
        </row>
        <row r="45065">
          <cell r="B45065">
            <v>94296</v>
          </cell>
        </row>
        <row r="45066">
          <cell r="B45066">
            <v>94296</v>
          </cell>
        </row>
        <row r="45067">
          <cell r="B45067">
            <v>94296</v>
          </cell>
        </row>
        <row r="45068">
          <cell r="B45068">
            <v>94296</v>
          </cell>
        </row>
        <row r="45069">
          <cell r="B45069">
            <v>88324</v>
          </cell>
        </row>
        <row r="45070">
          <cell r="B45070">
            <v>88324</v>
          </cell>
        </row>
        <row r="45071">
          <cell r="B45071">
            <v>88324</v>
          </cell>
        </row>
        <row r="45072">
          <cell r="B45072">
            <v>88324</v>
          </cell>
        </row>
        <row r="45073">
          <cell r="B45073">
            <v>88324</v>
          </cell>
        </row>
        <row r="45074">
          <cell r="B45074">
            <v>88324</v>
          </cell>
        </row>
        <row r="45075">
          <cell r="B45075">
            <v>88324</v>
          </cell>
        </row>
        <row r="45076">
          <cell r="B45076">
            <v>88324</v>
          </cell>
        </row>
        <row r="45077">
          <cell r="B45077">
            <v>88324</v>
          </cell>
        </row>
        <row r="45078">
          <cell r="B45078">
            <v>88321</v>
          </cell>
        </row>
        <row r="45079">
          <cell r="B45079">
            <v>88321</v>
          </cell>
        </row>
        <row r="45080">
          <cell r="B45080">
            <v>88321</v>
          </cell>
        </row>
        <row r="45081">
          <cell r="B45081">
            <v>88321</v>
          </cell>
        </row>
        <row r="45082">
          <cell r="B45082">
            <v>88321</v>
          </cell>
        </row>
        <row r="45083">
          <cell r="B45083">
            <v>88321</v>
          </cell>
        </row>
        <row r="45084">
          <cell r="B45084">
            <v>88321</v>
          </cell>
        </row>
        <row r="45085">
          <cell r="B45085">
            <v>88321</v>
          </cell>
        </row>
        <row r="45086">
          <cell r="B45086">
            <v>88321</v>
          </cell>
        </row>
        <row r="45087">
          <cell r="B45087">
            <v>101456</v>
          </cell>
        </row>
        <row r="45088">
          <cell r="B45088">
            <v>101456</v>
          </cell>
        </row>
        <row r="45089">
          <cell r="B45089">
            <v>101456</v>
          </cell>
        </row>
        <row r="45090">
          <cell r="B45090">
            <v>101456</v>
          </cell>
        </row>
        <row r="45091">
          <cell r="B45091">
            <v>101456</v>
          </cell>
        </row>
        <row r="45092">
          <cell r="B45092">
            <v>101456</v>
          </cell>
        </row>
        <row r="45093">
          <cell r="B45093">
            <v>101456</v>
          </cell>
        </row>
        <row r="45094">
          <cell r="B45094">
            <v>101456</v>
          </cell>
        </row>
        <row r="45095">
          <cell r="B45095">
            <v>100309</v>
          </cell>
        </row>
        <row r="45096">
          <cell r="B45096">
            <v>100309</v>
          </cell>
        </row>
        <row r="45097">
          <cell r="B45097">
            <v>100309</v>
          </cell>
        </row>
        <row r="45098">
          <cell r="B45098">
            <v>100309</v>
          </cell>
        </row>
        <row r="45099">
          <cell r="B45099">
            <v>100309</v>
          </cell>
        </row>
        <row r="45100">
          <cell r="B45100">
            <v>100309</v>
          </cell>
        </row>
        <row r="45101">
          <cell r="B45101">
            <v>100309</v>
          </cell>
        </row>
        <row r="45102">
          <cell r="B45102">
            <v>100309</v>
          </cell>
        </row>
        <row r="45103">
          <cell r="B45103">
            <v>100309</v>
          </cell>
        </row>
        <row r="45104">
          <cell r="B45104">
            <v>100321</v>
          </cell>
        </row>
        <row r="45105">
          <cell r="B45105">
            <v>100321</v>
          </cell>
        </row>
        <row r="45106">
          <cell r="B45106">
            <v>100321</v>
          </cell>
        </row>
        <row r="45107">
          <cell r="B45107">
            <v>100321</v>
          </cell>
        </row>
        <row r="45108">
          <cell r="B45108">
            <v>100321</v>
          </cell>
        </row>
        <row r="45109">
          <cell r="B45109">
            <v>100321</v>
          </cell>
        </row>
        <row r="45110">
          <cell r="B45110">
            <v>100321</v>
          </cell>
        </row>
        <row r="45111">
          <cell r="B45111">
            <v>100321</v>
          </cell>
        </row>
        <row r="45112">
          <cell r="B45112">
            <v>88322</v>
          </cell>
        </row>
        <row r="45113">
          <cell r="B45113">
            <v>88322</v>
          </cell>
        </row>
        <row r="45114">
          <cell r="B45114">
            <v>88322</v>
          </cell>
        </row>
        <row r="45115">
          <cell r="B45115">
            <v>88322</v>
          </cell>
        </row>
        <row r="45116">
          <cell r="B45116">
            <v>88322</v>
          </cell>
        </row>
        <row r="45117">
          <cell r="B45117">
            <v>88322</v>
          </cell>
        </row>
        <row r="45118">
          <cell r="B45118">
            <v>88322</v>
          </cell>
        </row>
        <row r="45119">
          <cell r="B45119">
            <v>88322</v>
          </cell>
        </row>
        <row r="45120">
          <cell r="B45120">
            <v>88322</v>
          </cell>
        </row>
        <row r="45121">
          <cell r="B45121">
            <v>101457</v>
          </cell>
        </row>
        <row r="45122">
          <cell r="B45122">
            <v>101457</v>
          </cell>
        </row>
        <row r="45123">
          <cell r="B45123">
            <v>101457</v>
          </cell>
        </row>
        <row r="45124">
          <cell r="B45124">
            <v>101457</v>
          </cell>
        </row>
        <row r="45125">
          <cell r="B45125">
            <v>101457</v>
          </cell>
        </row>
        <row r="45126">
          <cell r="B45126">
            <v>101457</v>
          </cell>
        </row>
        <row r="45127">
          <cell r="B45127">
            <v>101457</v>
          </cell>
        </row>
        <row r="45128">
          <cell r="B45128">
            <v>101457</v>
          </cell>
        </row>
        <row r="45129">
          <cell r="B45129">
            <v>88325</v>
          </cell>
        </row>
        <row r="45130">
          <cell r="B45130">
            <v>88325</v>
          </cell>
        </row>
        <row r="45131">
          <cell r="B45131">
            <v>88325</v>
          </cell>
        </row>
        <row r="45132">
          <cell r="B45132">
            <v>88325</v>
          </cell>
        </row>
        <row r="45133">
          <cell r="B45133">
            <v>88325</v>
          </cell>
        </row>
        <row r="45134">
          <cell r="B45134">
            <v>88325</v>
          </cell>
        </row>
        <row r="45135">
          <cell r="B45135">
            <v>88325</v>
          </cell>
        </row>
        <row r="45136">
          <cell r="B45136">
            <v>88325</v>
          </cell>
        </row>
        <row r="45137">
          <cell r="B45137">
            <v>88325</v>
          </cell>
        </row>
        <row r="45138">
          <cell r="B45138">
            <v>101459</v>
          </cell>
        </row>
        <row r="45139">
          <cell r="B45139">
            <v>101459</v>
          </cell>
        </row>
        <row r="45140">
          <cell r="B45140">
            <v>101459</v>
          </cell>
        </row>
        <row r="45141">
          <cell r="B45141">
            <v>101459</v>
          </cell>
        </row>
        <row r="45142">
          <cell r="B45142">
            <v>101459</v>
          </cell>
        </row>
        <row r="45143">
          <cell r="B45143">
            <v>101459</v>
          </cell>
        </row>
        <row r="45144">
          <cell r="B45144">
            <v>101459</v>
          </cell>
        </row>
        <row r="45145">
          <cell r="B45145">
            <v>101459</v>
          </cell>
        </row>
        <row r="45146">
          <cell r="B45146">
            <v>100289</v>
          </cell>
        </row>
        <row r="45147">
          <cell r="B45147">
            <v>100289</v>
          </cell>
        </row>
        <row r="45148">
          <cell r="B45148">
            <v>100289</v>
          </cell>
        </row>
        <row r="45149">
          <cell r="B45149">
            <v>100289</v>
          </cell>
        </row>
        <row r="45150">
          <cell r="B45150">
            <v>100289</v>
          </cell>
        </row>
        <row r="45151">
          <cell r="B45151">
            <v>100289</v>
          </cell>
        </row>
        <row r="45152">
          <cell r="B45152">
            <v>100289</v>
          </cell>
        </row>
        <row r="45153">
          <cell r="B45153">
            <v>100289</v>
          </cell>
        </row>
        <row r="45154">
          <cell r="B45154">
            <v>100289</v>
          </cell>
        </row>
        <row r="45155">
          <cell r="B45155">
            <v>101460</v>
          </cell>
        </row>
        <row r="45156">
          <cell r="B45156">
            <v>101460</v>
          </cell>
        </row>
        <row r="45157">
          <cell r="B45157">
            <v>101460</v>
          </cell>
        </row>
        <row r="45158">
          <cell r="B45158">
            <v>101460</v>
          </cell>
        </row>
        <row r="45159">
          <cell r="B45159">
            <v>101460</v>
          </cell>
        </row>
        <row r="45160">
          <cell r="B45160">
            <v>101460</v>
          </cell>
        </row>
        <row r="45161">
          <cell r="B45161">
            <v>101460</v>
          </cell>
        </row>
        <row r="45162">
          <cell r="B45162">
            <v>101460</v>
          </cell>
        </row>
        <row r="45163">
          <cell r="B45163">
            <v>105011</v>
          </cell>
        </row>
        <row r="45164">
          <cell r="B45164">
            <v>105011</v>
          </cell>
        </row>
        <row r="45165">
          <cell r="B45165">
            <v>105011</v>
          </cell>
        </row>
        <row r="45166">
          <cell r="B45166">
            <v>105011</v>
          </cell>
        </row>
        <row r="45167">
          <cell r="B45167">
            <v>99061</v>
          </cell>
        </row>
        <row r="45168">
          <cell r="B45168">
            <v>99061</v>
          </cell>
        </row>
        <row r="45169">
          <cell r="B45169">
            <v>99061</v>
          </cell>
        </row>
        <row r="45170">
          <cell r="B45170">
            <v>99061</v>
          </cell>
        </row>
        <row r="45171">
          <cell r="B45171">
            <v>99061</v>
          </cell>
        </row>
        <row r="45172">
          <cell r="B45172">
            <v>99061</v>
          </cell>
        </row>
        <row r="45173">
          <cell r="B45173">
            <v>99061</v>
          </cell>
        </row>
        <row r="45174">
          <cell r="B45174">
            <v>99061</v>
          </cell>
        </row>
        <row r="45175">
          <cell r="B45175">
            <v>99061</v>
          </cell>
        </row>
        <row r="45176">
          <cell r="B45176">
            <v>99060</v>
          </cell>
        </row>
        <row r="45177">
          <cell r="B45177">
            <v>99060</v>
          </cell>
        </row>
        <row r="45178">
          <cell r="B45178">
            <v>99060</v>
          </cell>
        </row>
        <row r="45179">
          <cell r="B45179">
            <v>99060</v>
          </cell>
        </row>
        <row r="45180">
          <cell r="B45180">
            <v>99060</v>
          </cell>
        </row>
        <row r="45181">
          <cell r="B45181">
            <v>99060</v>
          </cell>
        </row>
        <row r="45182">
          <cell r="B45182">
            <v>99060</v>
          </cell>
        </row>
        <row r="45183">
          <cell r="B45183">
            <v>99060</v>
          </cell>
        </row>
        <row r="45184">
          <cell r="B45184">
            <v>99060</v>
          </cell>
        </row>
        <row r="45185">
          <cell r="B45185">
            <v>99060</v>
          </cell>
        </row>
        <row r="45186">
          <cell r="B45186">
            <v>99060</v>
          </cell>
        </row>
        <row r="45187">
          <cell r="B45187">
            <v>105008</v>
          </cell>
        </row>
        <row r="45188">
          <cell r="B45188">
            <v>105008</v>
          </cell>
        </row>
        <row r="45189">
          <cell r="B45189">
            <v>105008</v>
          </cell>
        </row>
        <row r="45190">
          <cell r="B45190">
            <v>105008</v>
          </cell>
        </row>
        <row r="45191">
          <cell r="B45191">
            <v>105009</v>
          </cell>
        </row>
        <row r="45192">
          <cell r="B45192">
            <v>105009</v>
          </cell>
        </row>
        <row r="45193">
          <cell r="B45193">
            <v>105009</v>
          </cell>
        </row>
        <row r="45194">
          <cell r="B45194">
            <v>105009</v>
          </cell>
        </row>
        <row r="45195">
          <cell r="B45195">
            <v>105009</v>
          </cell>
        </row>
        <row r="45196">
          <cell r="B45196">
            <v>105009</v>
          </cell>
        </row>
        <row r="45197">
          <cell r="B45197">
            <v>105009</v>
          </cell>
        </row>
        <row r="45198">
          <cell r="B45198">
            <v>105009</v>
          </cell>
        </row>
        <row r="45199">
          <cell r="B45199">
            <v>105009</v>
          </cell>
        </row>
        <row r="45200">
          <cell r="B45200">
            <v>105009</v>
          </cell>
        </row>
        <row r="45201">
          <cell r="B45201">
            <v>105009</v>
          </cell>
        </row>
        <row r="45202">
          <cell r="B45202">
            <v>99059</v>
          </cell>
        </row>
        <row r="45203">
          <cell r="B45203">
            <v>99059</v>
          </cell>
        </row>
        <row r="45204">
          <cell r="B45204">
            <v>99059</v>
          </cell>
        </row>
        <row r="45205">
          <cell r="B45205">
            <v>99059</v>
          </cell>
        </row>
        <row r="45206">
          <cell r="B45206">
            <v>99059</v>
          </cell>
        </row>
        <row r="45207">
          <cell r="B45207">
            <v>99059</v>
          </cell>
        </row>
        <row r="45208">
          <cell r="B45208">
            <v>99059</v>
          </cell>
        </row>
        <row r="45209">
          <cell r="B45209">
            <v>99059</v>
          </cell>
        </row>
        <row r="45210">
          <cell r="B45210">
            <v>99059</v>
          </cell>
        </row>
        <row r="45211">
          <cell r="B45211">
            <v>99059</v>
          </cell>
        </row>
        <row r="45212">
          <cell r="B45212">
            <v>99059</v>
          </cell>
        </row>
        <row r="45213">
          <cell r="B45213">
            <v>105137</v>
          </cell>
        </row>
        <row r="45214">
          <cell r="B45214">
            <v>105137</v>
          </cell>
        </row>
        <row r="45215">
          <cell r="B45215">
            <v>105137</v>
          </cell>
        </row>
        <row r="45216">
          <cell r="B45216">
            <v>105137</v>
          </cell>
        </row>
        <row r="45217">
          <cell r="B45217">
            <v>105137</v>
          </cell>
        </row>
        <row r="45218">
          <cell r="B45218">
            <v>105136</v>
          </cell>
        </row>
        <row r="45219">
          <cell r="B45219">
            <v>105136</v>
          </cell>
        </row>
        <row r="45220">
          <cell r="B45220">
            <v>105136</v>
          </cell>
        </row>
        <row r="45221">
          <cell r="B45221">
            <v>105136</v>
          </cell>
        </row>
        <row r="45222">
          <cell r="B45222">
            <v>105136</v>
          </cell>
        </row>
        <row r="45223">
          <cell r="B45223">
            <v>105007</v>
          </cell>
        </row>
        <row r="45224">
          <cell r="B45224">
            <v>105007</v>
          </cell>
        </row>
        <row r="45225">
          <cell r="B45225">
            <v>105007</v>
          </cell>
        </row>
        <row r="45226">
          <cell r="B45226">
            <v>105007</v>
          </cell>
        </row>
        <row r="45227">
          <cell r="B45227">
            <v>105007</v>
          </cell>
        </row>
        <row r="45228">
          <cell r="B45228">
            <v>105007</v>
          </cell>
        </row>
        <row r="45229">
          <cell r="B45229">
            <v>105007</v>
          </cell>
        </row>
        <row r="45230">
          <cell r="B45230">
            <v>99063</v>
          </cell>
        </row>
        <row r="45231">
          <cell r="B45231">
            <v>99063</v>
          </cell>
        </row>
        <row r="45232">
          <cell r="B45232">
            <v>99063</v>
          </cell>
        </row>
        <row r="45233">
          <cell r="B45233">
            <v>99063</v>
          </cell>
        </row>
        <row r="45234">
          <cell r="B45234">
            <v>99063</v>
          </cell>
        </row>
        <row r="45235">
          <cell r="B45235">
            <v>99063</v>
          </cell>
        </row>
        <row r="45236">
          <cell r="B45236">
            <v>99063</v>
          </cell>
        </row>
        <row r="45237">
          <cell r="B45237">
            <v>99063</v>
          </cell>
        </row>
        <row r="45238">
          <cell r="B45238">
            <v>99063</v>
          </cell>
        </row>
        <row r="45239">
          <cell r="B45239">
            <v>99063</v>
          </cell>
        </row>
        <row r="45240">
          <cell r="B45240">
            <v>105010</v>
          </cell>
        </row>
        <row r="45241">
          <cell r="B45241">
            <v>105010</v>
          </cell>
        </row>
        <row r="45242">
          <cell r="B45242">
            <v>105010</v>
          </cell>
        </row>
        <row r="45243">
          <cell r="B45243">
            <v>105010</v>
          </cell>
        </row>
        <row r="45244">
          <cell r="B45244">
            <v>105010</v>
          </cell>
        </row>
        <row r="45245">
          <cell r="B45245">
            <v>99062</v>
          </cell>
        </row>
        <row r="45246">
          <cell r="B45246">
            <v>99062</v>
          </cell>
        </row>
        <row r="45247">
          <cell r="B45247">
            <v>99062</v>
          </cell>
        </row>
        <row r="45248">
          <cell r="B45248">
            <v>99062</v>
          </cell>
        </row>
        <row r="45249">
          <cell r="B45249">
            <v>100857</v>
          </cell>
        </row>
        <row r="45250">
          <cell r="B45250">
            <v>100857</v>
          </cell>
        </row>
        <row r="45251">
          <cell r="B45251">
            <v>100857</v>
          </cell>
        </row>
        <row r="45252">
          <cell r="B45252">
            <v>100857</v>
          </cell>
        </row>
        <row r="45253">
          <cell r="B45253">
            <v>86905</v>
          </cell>
        </row>
        <row r="45254">
          <cell r="B45254">
            <v>86905</v>
          </cell>
        </row>
        <row r="45255">
          <cell r="B45255">
            <v>86905</v>
          </cell>
        </row>
        <row r="45256">
          <cell r="B45256">
            <v>86905</v>
          </cell>
        </row>
        <row r="45257">
          <cell r="B45257">
            <v>86908</v>
          </cell>
        </row>
        <row r="45258">
          <cell r="B45258">
            <v>86908</v>
          </cell>
        </row>
        <row r="45259">
          <cell r="B45259">
            <v>86908</v>
          </cell>
        </row>
        <row r="45260">
          <cell r="B45260">
            <v>86908</v>
          </cell>
        </row>
        <row r="45261">
          <cell r="B45261">
            <v>100849</v>
          </cell>
        </row>
        <row r="45262">
          <cell r="B45262">
            <v>100849</v>
          </cell>
        </row>
        <row r="45263">
          <cell r="B45263">
            <v>100849</v>
          </cell>
        </row>
        <row r="45264">
          <cell r="B45264">
            <v>100849</v>
          </cell>
        </row>
        <row r="45265">
          <cell r="B45265">
            <v>100851</v>
          </cell>
        </row>
        <row r="45266">
          <cell r="B45266">
            <v>100851</v>
          </cell>
        </row>
        <row r="45267">
          <cell r="B45267">
            <v>100851</v>
          </cell>
        </row>
        <row r="45268">
          <cell r="B45268">
            <v>100851</v>
          </cell>
        </row>
        <row r="45269">
          <cell r="B45269">
            <v>100850</v>
          </cell>
        </row>
        <row r="45270">
          <cell r="B45270">
            <v>100850</v>
          </cell>
        </row>
        <row r="45271">
          <cell r="B45271">
            <v>100850</v>
          </cell>
        </row>
        <row r="45272">
          <cell r="B45272">
            <v>100850</v>
          </cell>
        </row>
        <row r="45273">
          <cell r="B45273">
            <v>86888</v>
          </cell>
        </row>
        <row r="45274">
          <cell r="B45274">
            <v>86888</v>
          </cell>
        </row>
        <row r="45275">
          <cell r="B45275">
            <v>86888</v>
          </cell>
        </row>
        <row r="45276">
          <cell r="B45276">
            <v>86888</v>
          </cell>
        </row>
        <row r="45277">
          <cell r="B45277">
            <v>86888</v>
          </cell>
        </row>
        <row r="45278">
          <cell r="B45278">
            <v>86888</v>
          </cell>
        </row>
        <row r="45279">
          <cell r="B45279">
            <v>86888</v>
          </cell>
        </row>
        <row r="45280">
          <cell r="B45280">
            <v>86932</v>
          </cell>
        </row>
        <row r="45281">
          <cell r="B45281">
            <v>86932</v>
          </cell>
        </row>
        <row r="45282">
          <cell r="B45282">
            <v>86932</v>
          </cell>
        </row>
        <row r="45283">
          <cell r="B45283">
            <v>86931</v>
          </cell>
        </row>
        <row r="45284">
          <cell r="B45284">
            <v>86931</v>
          </cell>
        </row>
        <row r="45285">
          <cell r="B45285">
            <v>86931</v>
          </cell>
        </row>
        <row r="45286">
          <cell r="B45286">
            <v>106771</v>
          </cell>
        </row>
        <row r="45287">
          <cell r="B45287">
            <v>106771</v>
          </cell>
        </row>
        <row r="45288">
          <cell r="B45288">
            <v>106771</v>
          </cell>
        </row>
        <row r="45289">
          <cell r="B45289">
            <v>106771</v>
          </cell>
        </row>
        <row r="45290">
          <cell r="B45290">
            <v>106771</v>
          </cell>
        </row>
        <row r="45291">
          <cell r="B45291">
            <v>106771</v>
          </cell>
        </row>
        <row r="45292">
          <cell r="B45292">
            <v>106771</v>
          </cell>
        </row>
        <row r="45293">
          <cell r="B45293">
            <v>100878</v>
          </cell>
        </row>
        <row r="45294">
          <cell r="B45294">
            <v>100878</v>
          </cell>
        </row>
        <row r="45295">
          <cell r="B45295">
            <v>100878</v>
          </cell>
        </row>
        <row r="45296">
          <cell r="B45296">
            <v>100878</v>
          </cell>
        </row>
        <row r="45297">
          <cell r="B45297">
            <v>100878</v>
          </cell>
        </row>
        <row r="45298">
          <cell r="B45298">
            <v>100878</v>
          </cell>
        </row>
        <row r="45299">
          <cell r="B45299">
            <v>100878</v>
          </cell>
        </row>
        <row r="45300">
          <cell r="B45300">
            <v>95471</v>
          </cell>
        </row>
        <row r="45301">
          <cell r="B45301">
            <v>95471</v>
          </cell>
        </row>
        <row r="45302">
          <cell r="B45302">
            <v>95471</v>
          </cell>
        </row>
        <row r="45303">
          <cell r="B45303">
            <v>95471</v>
          </cell>
        </row>
        <row r="45304">
          <cell r="B45304">
            <v>95471</v>
          </cell>
        </row>
        <row r="45305">
          <cell r="B45305">
            <v>95471</v>
          </cell>
        </row>
        <row r="45306">
          <cell r="B45306">
            <v>95471</v>
          </cell>
        </row>
        <row r="45307">
          <cell r="B45307">
            <v>95471</v>
          </cell>
        </row>
        <row r="45308">
          <cell r="B45308">
            <v>95469</v>
          </cell>
        </row>
        <row r="45309">
          <cell r="B45309">
            <v>95469</v>
          </cell>
        </row>
        <row r="45310">
          <cell r="B45310">
            <v>95469</v>
          </cell>
        </row>
        <row r="45311">
          <cell r="B45311">
            <v>95469</v>
          </cell>
        </row>
        <row r="45312">
          <cell r="B45312">
            <v>95469</v>
          </cell>
        </row>
        <row r="45313">
          <cell r="B45313">
            <v>95469</v>
          </cell>
        </row>
        <row r="45314">
          <cell r="B45314">
            <v>95469</v>
          </cell>
        </row>
        <row r="45315">
          <cell r="B45315">
            <v>95469</v>
          </cell>
        </row>
        <row r="45316">
          <cell r="B45316">
            <v>100848</v>
          </cell>
        </row>
        <row r="45317">
          <cell r="B45317">
            <v>100848</v>
          </cell>
        </row>
        <row r="45318">
          <cell r="B45318">
            <v>100848</v>
          </cell>
        </row>
        <row r="45319">
          <cell r="B45319">
            <v>100848</v>
          </cell>
        </row>
        <row r="45320">
          <cell r="B45320">
            <v>100848</v>
          </cell>
        </row>
        <row r="45321">
          <cell r="B45321">
            <v>100848</v>
          </cell>
        </row>
        <row r="45322">
          <cell r="B45322">
            <v>100848</v>
          </cell>
        </row>
        <row r="45323">
          <cell r="B45323">
            <v>100848</v>
          </cell>
        </row>
        <row r="45324">
          <cell r="B45324">
            <v>86895</v>
          </cell>
        </row>
        <row r="45325">
          <cell r="B45325">
            <v>86895</v>
          </cell>
        </row>
        <row r="45326">
          <cell r="B45326">
            <v>86895</v>
          </cell>
        </row>
        <row r="45327">
          <cell r="B45327">
            <v>86895</v>
          </cell>
        </row>
        <row r="45328">
          <cell r="B45328">
            <v>86895</v>
          </cell>
        </row>
        <row r="45329">
          <cell r="B45329">
            <v>86895</v>
          </cell>
        </row>
        <row r="45330">
          <cell r="B45330">
            <v>86895</v>
          </cell>
        </row>
        <row r="45331">
          <cell r="B45331">
            <v>86895</v>
          </cell>
        </row>
        <row r="45332">
          <cell r="B45332">
            <v>86889</v>
          </cell>
        </row>
        <row r="45333">
          <cell r="B45333">
            <v>86889</v>
          </cell>
        </row>
        <row r="45334">
          <cell r="B45334">
            <v>86889</v>
          </cell>
        </row>
        <row r="45335">
          <cell r="B45335">
            <v>86889</v>
          </cell>
        </row>
        <row r="45336">
          <cell r="B45336">
            <v>86889</v>
          </cell>
        </row>
        <row r="45337">
          <cell r="B45337">
            <v>86889</v>
          </cell>
        </row>
        <row r="45338">
          <cell r="B45338">
            <v>86889</v>
          </cell>
        </row>
        <row r="45339">
          <cell r="B45339">
            <v>86889</v>
          </cell>
        </row>
        <row r="45340">
          <cell r="B45340">
            <v>106780</v>
          </cell>
        </row>
        <row r="45341">
          <cell r="B45341">
            <v>106780</v>
          </cell>
        </row>
        <row r="45342">
          <cell r="B45342">
            <v>106780</v>
          </cell>
        </row>
        <row r="45343">
          <cell r="B45343">
            <v>106780</v>
          </cell>
        </row>
        <row r="45344">
          <cell r="B45344">
            <v>106780</v>
          </cell>
        </row>
        <row r="45345">
          <cell r="B45345">
            <v>106780</v>
          </cell>
        </row>
        <row r="45346">
          <cell r="B45346">
            <v>106780</v>
          </cell>
        </row>
        <row r="45347">
          <cell r="B45347">
            <v>106780</v>
          </cell>
        </row>
        <row r="45348">
          <cell r="B45348">
            <v>106781</v>
          </cell>
        </row>
        <row r="45349">
          <cell r="B45349">
            <v>106781</v>
          </cell>
        </row>
        <row r="45350">
          <cell r="B45350">
            <v>106781</v>
          </cell>
        </row>
        <row r="45351">
          <cell r="B45351">
            <v>106781</v>
          </cell>
        </row>
        <row r="45352">
          <cell r="B45352">
            <v>106781</v>
          </cell>
        </row>
        <row r="45353">
          <cell r="B45353">
            <v>106781</v>
          </cell>
        </row>
        <row r="45354">
          <cell r="B45354">
            <v>106781</v>
          </cell>
        </row>
        <row r="45355">
          <cell r="B45355">
            <v>106781</v>
          </cell>
        </row>
        <row r="45356">
          <cell r="B45356">
            <v>86899</v>
          </cell>
        </row>
        <row r="45357">
          <cell r="B45357">
            <v>86899</v>
          </cell>
        </row>
        <row r="45358">
          <cell r="B45358">
            <v>86899</v>
          </cell>
        </row>
        <row r="45359">
          <cell r="B45359">
            <v>86899</v>
          </cell>
        </row>
        <row r="45360">
          <cell r="B45360">
            <v>86899</v>
          </cell>
        </row>
        <row r="45361">
          <cell r="B45361">
            <v>86899</v>
          </cell>
        </row>
        <row r="45362">
          <cell r="B45362">
            <v>86899</v>
          </cell>
        </row>
        <row r="45363">
          <cell r="B45363">
            <v>86899</v>
          </cell>
        </row>
        <row r="45364">
          <cell r="B45364">
            <v>86893</v>
          </cell>
        </row>
        <row r="45365">
          <cell r="B45365">
            <v>86893</v>
          </cell>
        </row>
        <row r="45366">
          <cell r="B45366">
            <v>86893</v>
          </cell>
        </row>
        <row r="45367">
          <cell r="B45367">
            <v>86893</v>
          </cell>
        </row>
        <row r="45368">
          <cell r="B45368">
            <v>86893</v>
          </cell>
        </row>
        <row r="45369">
          <cell r="B45369">
            <v>86893</v>
          </cell>
        </row>
        <row r="45370">
          <cell r="B45370">
            <v>86893</v>
          </cell>
        </row>
        <row r="45371">
          <cell r="B45371">
            <v>86893</v>
          </cell>
        </row>
        <row r="45372">
          <cell r="B45372">
            <v>86934</v>
          </cell>
        </row>
        <row r="45373">
          <cell r="B45373">
            <v>86934</v>
          </cell>
        </row>
        <row r="45374">
          <cell r="B45374">
            <v>86934</v>
          </cell>
        </row>
        <row r="45375">
          <cell r="B45375">
            <v>86934</v>
          </cell>
        </row>
        <row r="45376">
          <cell r="B45376">
            <v>86934</v>
          </cell>
        </row>
        <row r="45377">
          <cell r="B45377">
            <v>86933</v>
          </cell>
        </row>
        <row r="45378">
          <cell r="B45378">
            <v>86933</v>
          </cell>
        </row>
        <row r="45379">
          <cell r="B45379">
            <v>86933</v>
          </cell>
        </row>
        <row r="45380">
          <cell r="B45380">
            <v>86933</v>
          </cell>
        </row>
        <row r="45381">
          <cell r="B45381">
            <v>86933</v>
          </cell>
        </row>
        <row r="45382">
          <cell r="B45382">
            <v>86894</v>
          </cell>
        </row>
        <row r="45383">
          <cell r="B45383">
            <v>86894</v>
          </cell>
        </row>
        <row r="45384">
          <cell r="B45384">
            <v>86894</v>
          </cell>
        </row>
        <row r="45385">
          <cell r="B45385">
            <v>86894</v>
          </cell>
        </row>
        <row r="45386">
          <cell r="B45386">
            <v>86894</v>
          </cell>
        </row>
        <row r="45387">
          <cell r="B45387">
            <v>86894</v>
          </cell>
        </row>
        <row r="45388">
          <cell r="B45388">
            <v>86894</v>
          </cell>
        </row>
        <row r="45389">
          <cell r="B45389">
            <v>86894</v>
          </cell>
        </row>
        <row r="45390">
          <cell r="B45390">
            <v>93441</v>
          </cell>
        </row>
        <row r="45391">
          <cell r="B45391">
            <v>93441</v>
          </cell>
        </row>
        <row r="45392">
          <cell r="B45392">
            <v>93441</v>
          </cell>
        </row>
        <row r="45393">
          <cell r="B45393">
            <v>93441</v>
          </cell>
        </row>
        <row r="45394">
          <cell r="B45394">
            <v>93441</v>
          </cell>
        </row>
        <row r="45395">
          <cell r="B45395">
            <v>93441</v>
          </cell>
        </row>
        <row r="45396">
          <cell r="B45396">
            <v>93396</v>
          </cell>
        </row>
        <row r="45397">
          <cell r="B45397">
            <v>93396</v>
          </cell>
        </row>
        <row r="45398">
          <cell r="B45398">
            <v>93396</v>
          </cell>
        </row>
        <row r="45399">
          <cell r="B45399">
            <v>93396</v>
          </cell>
        </row>
        <row r="45400">
          <cell r="B45400">
            <v>93396</v>
          </cell>
        </row>
        <row r="45401">
          <cell r="B45401">
            <v>93396</v>
          </cell>
        </row>
        <row r="45402">
          <cell r="B45402">
            <v>93396</v>
          </cell>
        </row>
        <row r="45403">
          <cell r="B45403">
            <v>93442</v>
          </cell>
        </row>
        <row r="45404">
          <cell r="B45404">
            <v>93442</v>
          </cell>
        </row>
        <row r="45405">
          <cell r="B45405">
            <v>93442</v>
          </cell>
        </row>
        <row r="45406">
          <cell r="B45406">
            <v>93442</v>
          </cell>
        </row>
        <row r="45407">
          <cell r="B45407">
            <v>93442</v>
          </cell>
        </row>
        <row r="45408">
          <cell r="B45408">
            <v>93442</v>
          </cell>
        </row>
        <row r="45409">
          <cell r="B45409">
            <v>93442</v>
          </cell>
        </row>
        <row r="45410">
          <cell r="B45410">
            <v>86947</v>
          </cell>
        </row>
        <row r="45411">
          <cell r="B45411">
            <v>86947</v>
          </cell>
        </row>
        <row r="45412">
          <cell r="B45412">
            <v>86947</v>
          </cell>
        </row>
        <row r="45413">
          <cell r="B45413">
            <v>86947</v>
          </cell>
        </row>
        <row r="45414">
          <cell r="B45414">
            <v>86947</v>
          </cell>
        </row>
        <row r="45415">
          <cell r="B45415">
            <v>86947</v>
          </cell>
        </row>
        <row r="45416">
          <cell r="B45416">
            <v>86947</v>
          </cell>
        </row>
        <row r="45417">
          <cell r="B45417">
            <v>100875</v>
          </cell>
        </row>
        <row r="45418">
          <cell r="B45418">
            <v>100875</v>
          </cell>
        </row>
        <row r="45419">
          <cell r="B45419">
            <v>100875</v>
          </cell>
        </row>
        <row r="45420">
          <cell r="B45420">
            <v>100875</v>
          </cell>
        </row>
        <row r="45421">
          <cell r="B45421">
            <v>100875</v>
          </cell>
        </row>
        <row r="45422">
          <cell r="B45422">
            <v>100863</v>
          </cell>
        </row>
        <row r="45423">
          <cell r="B45423">
            <v>100863</v>
          </cell>
        </row>
        <row r="45424">
          <cell r="B45424">
            <v>100863</v>
          </cell>
        </row>
        <row r="45425">
          <cell r="B45425">
            <v>100863</v>
          </cell>
        </row>
        <row r="45426">
          <cell r="B45426">
            <v>100863</v>
          </cell>
        </row>
        <row r="45427">
          <cell r="B45427">
            <v>100864</v>
          </cell>
        </row>
        <row r="45428">
          <cell r="B45428">
            <v>100864</v>
          </cell>
        </row>
        <row r="45429">
          <cell r="B45429">
            <v>100864</v>
          </cell>
        </row>
        <row r="45430">
          <cell r="B45430">
            <v>100864</v>
          </cell>
        </row>
        <row r="45431">
          <cell r="B45431">
            <v>100864</v>
          </cell>
        </row>
        <row r="45432">
          <cell r="B45432">
            <v>100865</v>
          </cell>
        </row>
        <row r="45433">
          <cell r="B45433">
            <v>100865</v>
          </cell>
        </row>
        <row r="45434">
          <cell r="B45434">
            <v>100865</v>
          </cell>
        </row>
        <row r="45435">
          <cell r="B45435">
            <v>100865</v>
          </cell>
        </row>
        <row r="45436">
          <cell r="B45436">
            <v>100865</v>
          </cell>
        </row>
        <row r="45437">
          <cell r="B45437">
            <v>100870</v>
          </cell>
        </row>
        <row r="45438">
          <cell r="B45438">
            <v>100870</v>
          </cell>
        </row>
        <row r="45439">
          <cell r="B45439">
            <v>100870</v>
          </cell>
        </row>
        <row r="45440">
          <cell r="B45440">
            <v>100870</v>
          </cell>
        </row>
        <row r="45441">
          <cell r="B45441">
            <v>100870</v>
          </cell>
        </row>
        <row r="45442">
          <cell r="B45442">
            <v>100871</v>
          </cell>
        </row>
        <row r="45443">
          <cell r="B45443">
            <v>100871</v>
          </cell>
        </row>
        <row r="45444">
          <cell r="B45444">
            <v>100871</v>
          </cell>
        </row>
        <row r="45445">
          <cell r="B45445">
            <v>100871</v>
          </cell>
        </row>
        <row r="45446">
          <cell r="B45446">
            <v>100871</v>
          </cell>
        </row>
        <row r="45447">
          <cell r="B45447">
            <v>100872</v>
          </cell>
        </row>
        <row r="45448">
          <cell r="B45448">
            <v>100872</v>
          </cell>
        </row>
        <row r="45449">
          <cell r="B45449">
            <v>100872</v>
          </cell>
        </row>
        <row r="45450">
          <cell r="B45450">
            <v>100872</v>
          </cell>
        </row>
        <row r="45451">
          <cell r="B45451">
            <v>100872</v>
          </cell>
        </row>
        <row r="45452">
          <cell r="B45452">
            <v>100873</v>
          </cell>
        </row>
        <row r="45453">
          <cell r="B45453">
            <v>100873</v>
          </cell>
        </row>
        <row r="45454">
          <cell r="B45454">
            <v>100873</v>
          </cell>
        </row>
        <row r="45455">
          <cell r="B45455">
            <v>100873</v>
          </cell>
        </row>
        <row r="45456">
          <cell r="B45456">
            <v>100873</v>
          </cell>
        </row>
        <row r="45457">
          <cell r="B45457">
            <v>106770</v>
          </cell>
        </row>
        <row r="45458">
          <cell r="B45458">
            <v>106770</v>
          </cell>
        </row>
        <row r="45459">
          <cell r="B45459">
            <v>106770</v>
          </cell>
        </row>
        <row r="45460">
          <cell r="B45460">
            <v>106770</v>
          </cell>
        </row>
        <row r="45461">
          <cell r="B45461">
            <v>106770</v>
          </cell>
        </row>
        <row r="45462">
          <cell r="B45462">
            <v>100866</v>
          </cell>
        </row>
        <row r="45463">
          <cell r="B45463">
            <v>100866</v>
          </cell>
        </row>
        <row r="45464">
          <cell r="B45464">
            <v>100866</v>
          </cell>
        </row>
        <row r="45465">
          <cell r="B45465">
            <v>100866</v>
          </cell>
        </row>
        <row r="45466">
          <cell r="B45466">
            <v>100866</v>
          </cell>
        </row>
        <row r="45467">
          <cell r="B45467">
            <v>100867</v>
          </cell>
        </row>
        <row r="45468">
          <cell r="B45468">
            <v>100867</v>
          </cell>
        </row>
        <row r="45469">
          <cell r="B45469">
            <v>100867</v>
          </cell>
        </row>
        <row r="45470">
          <cell r="B45470">
            <v>100867</v>
          </cell>
        </row>
        <row r="45471">
          <cell r="B45471">
            <v>100867</v>
          </cell>
        </row>
        <row r="45472">
          <cell r="B45472">
            <v>100868</v>
          </cell>
        </row>
        <row r="45473">
          <cell r="B45473">
            <v>100868</v>
          </cell>
        </row>
        <row r="45474">
          <cell r="B45474">
            <v>100868</v>
          </cell>
        </row>
        <row r="45475">
          <cell r="B45475">
            <v>100868</v>
          </cell>
        </row>
        <row r="45476">
          <cell r="B45476">
            <v>100868</v>
          </cell>
        </row>
        <row r="45477">
          <cell r="B45477">
            <v>100869</v>
          </cell>
        </row>
        <row r="45478">
          <cell r="B45478">
            <v>100869</v>
          </cell>
        </row>
        <row r="45479">
          <cell r="B45479">
            <v>100869</v>
          </cell>
        </row>
        <row r="45480">
          <cell r="B45480">
            <v>100869</v>
          </cell>
        </row>
        <row r="45481">
          <cell r="B45481">
            <v>100869</v>
          </cell>
        </row>
        <row r="45482">
          <cell r="B45482">
            <v>106764</v>
          </cell>
        </row>
        <row r="45483">
          <cell r="B45483">
            <v>106764</v>
          </cell>
        </row>
        <row r="45484">
          <cell r="B45484">
            <v>106764</v>
          </cell>
        </row>
        <row r="45485">
          <cell r="B45485">
            <v>106764</v>
          </cell>
        </row>
        <row r="45486">
          <cell r="B45486">
            <v>100860</v>
          </cell>
        </row>
        <row r="45487">
          <cell r="B45487">
            <v>100860</v>
          </cell>
        </row>
        <row r="45488">
          <cell r="B45488">
            <v>100860</v>
          </cell>
        </row>
        <row r="45489">
          <cell r="B45489">
            <v>100860</v>
          </cell>
        </row>
        <row r="45490">
          <cell r="B45490">
            <v>100860</v>
          </cell>
        </row>
        <row r="45491">
          <cell r="B45491">
            <v>86936</v>
          </cell>
        </row>
        <row r="45492">
          <cell r="B45492">
            <v>86936</v>
          </cell>
        </row>
        <row r="45493">
          <cell r="B45493">
            <v>86936</v>
          </cell>
        </row>
        <row r="45494">
          <cell r="B45494">
            <v>86936</v>
          </cell>
        </row>
        <row r="45495">
          <cell r="B45495">
            <v>86935</v>
          </cell>
        </row>
        <row r="45496">
          <cell r="B45496">
            <v>86935</v>
          </cell>
        </row>
        <row r="45497">
          <cell r="B45497">
            <v>86935</v>
          </cell>
        </row>
        <row r="45498">
          <cell r="B45498">
            <v>86935</v>
          </cell>
        </row>
        <row r="45499">
          <cell r="B45499">
            <v>86938</v>
          </cell>
        </row>
        <row r="45500">
          <cell r="B45500">
            <v>86938</v>
          </cell>
        </row>
        <row r="45501">
          <cell r="B45501">
            <v>86938</v>
          </cell>
        </row>
        <row r="45502">
          <cell r="B45502">
            <v>86938</v>
          </cell>
        </row>
        <row r="45503">
          <cell r="B45503">
            <v>86937</v>
          </cell>
        </row>
        <row r="45504">
          <cell r="B45504">
            <v>86937</v>
          </cell>
        </row>
        <row r="45505">
          <cell r="B45505">
            <v>86937</v>
          </cell>
        </row>
        <row r="45506">
          <cell r="B45506">
            <v>86937</v>
          </cell>
        </row>
        <row r="45507">
          <cell r="B45507">
            <v>86901</v>
          </cell>
        </row>
        <row r="45508">
          <cell r="B45508">
            <v>86901</v>
          </cell>
        </row>
        <row r="45509">
          <cell r="B45509">
            <v>86901</v>
          </cell>
        </row>
        <row r="45510">
          <cell r="B45510">
            <v>86901</v>
          </cell>
        </row>
        <row r="45511">
          <cell r="B45511">
            <v>86901</v>
          </cell>
        </row>
        <row r="45512">
          <cell r="B45512">
            <v>106773</v>
          </cell>
        </row>
        <row r="45513">
          <cell r="B45513">
            <v>106773</v>
          </cell>
        </row>
        <row r="45514">
          <cell r="B45514">
            <v>106773</v>
          </cell>
        </row>
        <row r="45515">
          <cell r="B45515">
            <v>106773</v>
          </cell>
        </row>
        <row r="45516">
          <cell r="B45516">
            <v>106773</v>
          </cell>
        </row>
        <row r="45517">
          <cell r="B45517">
            <v>86900</v>
          </cell>
        </row>
        <row r="45518">
          <cell r="B45518">
            <v>86900</v>
          </cell>
        </row>
        <row r="45519">
          <cell r="B45519">
            <v>86900</v>
          </cell>
        </row>
        <row r="45520">
          <cell r="B45520">
            <v>86900</v>
          </cell>
        </row>
        <row r="45521">
          <cell r="B45521">
            <v>86900</v>
          </cell>
        </row>
        <row r="45522">
          <cell r="B45522">
            <v>100852</v>
          </cell>
        </row>
        <row r="45523">
          <cell r="B45523">
            <v>100852</v>
          </cell>
        </row>
        <row r="45524">
          <cell r="B45524">
            <v>100852</v>
          </cell>
        </row>
        <row r="45525">
          <cell r="B45525">
            <v>100852</v>
          </cell>
        </row>
        <row r="45526">
          <cell r="B45526">
            <v>100852</v>
          </cell>
        </row>
        <row r="45527">
          <cell r="B45527">
            <v>106769</v>
          </cell>
        </row>
        <row r="45528">
          <cell r="B45528">
            <v>106769</v>
          </cell>
        </row>
        <row r="45529">
          <cell r="B45529">
            <v>106769</v>
          </cell>
        </row>
        <row r="45530">
          <cell r="B45530">
            <v>106769</v>
          </cell>
        </row>
        <row r="45531">
          <cell r="B45531">
            <v>106768</v>
          </cell>
        </row>
        <row r="45532">
          <cell r="B45532">
            <v>106768</v>
          </cell>
        </row>
        <row r="45533">
          <cell r="B45533">
            <v>106768</v>
          </cell>
        </row>
        <row r="45534">
          <cell r="B45534">
            <v>106768</v>
          </cell>
        </row>
        <row r="45535">
          <cell r="B45535">
            <v>106766</v>
          </cell>
        </row>
        <row r="45536">
          <cell r="B45536">
            <v>106766</v>
          </cell>
        </row>
        <row r="45537">
          <cell r="B45537">
            <v>106766</v>
          </cell>
        </row>
        <row r="45538">
          <cell r="B45538">
            <v>106766</v>
          </cell>
        </row>
        <row r="45539">
          <cell r="B45539">
            <v>106765</v>
          </cell>
        </row>
        <row r="45540">
          <cell r="B45540">
            <v>106765</v>
          </cell>
        </row>
        <row r="45541">
          <cell r="B45541">
            <v>106765</v>
          </cell>
        </row>
        <row r="45542">
          <cell r="B45542">
            <v>106765</v>
          </cell>
        </row>
        <row r="45543">
          <cell r="B45543">
            <v>106774</v>
          </cell>
        </row>
        <row r="45544">
          <cell r="B45544">
            <v>106774</v>
          </cell>
        </row>
        <row r="45545">
          <cell r="B45545">
            <v>106774</v>
          </cell>
        </row>
        <row r="45546">
          <cell r="B45546">
            <v>106774</v>
          </cell>
        </row>
        <row r="45547">
          <cell r="B45547">
            <v>86886</v>
          </cell>
        </row>
        <row r="45548">
          <cell r="B45548">
            <v>86886</v>
          </cell>
        </row>
        <row r="45549">
          <cell r="B45549">
            <v>86886</v>
          </cell>
        </row>
        <row r="45550">
          <cell r="B45550">
            <v>86886</v>
          </cell>
        </row>
        <row r="45551">
          <cell r="B45551">
            <v>86886</v>
          </cell>
        </row>
        <row r="45552">
          <cell r="B45552">
            <v>86887</v>
          </cell>
        </row>
        <row r="45553">
          <cell r="B45553">
            <v>86887</v>
          </cell>
        </row>
        <row r="45554">
          <cell r="B45554">
            <v>86887</v>
          </cell>
        </row>
        <row r="45555">
          <cell r="B45555">
            <v>86887</v>
          </cell>
        </row>
        <row r="45556">
          <cell r="B45556">
            <v>86887</v>
          </cell>
        </row>
        <row r="45557">
          <cell r="B45557">
            <v>86884</v>
          </cell>
        </row>
        <row r="45558">
          <cell r="B45558">
            <v>86884</v>
          </cell>
        </row>
        <row r="45559">
          <cell r="B45559">
            <v>86884</v>
          </cell>
        </row>
        <row r="45560">
          <cell r="B45560">
            <v>86884</v>
          </cell>
        </row>
        <row r="45561">
          <cell r="B45561">
            <v>86884</v>
          </cell>
        </row>
        <row r="45562">
          <cell r="B45562">
            <v>86885</v>
          </cell>
        </row>
        <row r="45563">
          <cell r="B45563">
            <v>86885</v>
          </cell>
        </row>
        <row r="45564">
          <cell r="B45564">
            <v>86885</v>
          </cell>
        </row>
        <row r="45565">
          <cell r="B45565">
            <v>86885</v>
          </cell>
        </row>
        <row r="45566">
          <cell r="B45566">
            <v>86885</v>
          </cell>
        </row>
        <row r="45567">
          <cell r="B45567">
            <v>95546</v>
          </cell>
        </row>
        <row r="45568">
          <cell r="B45568">
            <v>95546</v>
          </cell>
        </row>
        <row r="45569">
          <cell r="B45569">
            <v>95546</v>
          </cell>
        </row>
        <row r="45570">
          <cell r="B45570">
            <v>95546</v>
          </cell>
        </row>
        <row r="45571">
          <cell r="B45571">
            <v>106775</v>
          </cell>
        </row>
        <row r="45572">
          <cell r="B45572">
            <v>106775</v>
          </cell>
        </row>
        <row r="45573">
          <cell r="B45573">
            <v>106775</v>
          </cell>
        </row>
        <row r="45574">
          <cell r="B45574">
            <v>106775</v>
          </cell>
        </row>
        <row r="45575">
          <cell r="B45575">
            <v>106775</v>
          </cell>
        </row>
        <row r="45576">
          <cell r="B45576">
            <v>106775</v>
          </cell>
        </row>
        <row r="45577">
          <cell r="B45577">
            <v>106775</v>
          </cell>
        </row>
        <row r="45578">
          <cell r="B45578">
            <v>86902</v>
          </cell>
        </row>
        <row r="45579">
          <cell r="B45579">
            <v>86902</v>
          </cell>
        </row>
        <row r="45580">
          <cell r="B45580">
            <v>86902</v>
          </cell>
        </row>
        <row r="45581">
          <cell r="B45581">
            <v>86902</v>
          </cell>
        </row>
        <row r="45582">
          <cell r="B45582">
            <v>86902</v>
          </cell>
        </row>
        <row r="45583">
          <cell r="B45583">
            <v>86902</v>
          </cell>
        </row>
        <row r="45584">
          <cell r="B45584">
            <v>86939</v>
          </cell>
        </row>
        <row r="45585">
          <cell r="B45585">
            <v>86939</v>
          </cell>
        </row>
        <row r="45586">
          <cell r="B45586">
            <v>86939</v>
          </cell>
        </row>
        <row r="45587">
          <cell r="B45587">
            <v>86939</v>
          </cell>
        </row>
        <row r="45588">
          <cell r="B45588">
            <v>86939</v>
          </cell>
        </row>
        <row r="45589">
          <cell r="B45589">
            <v>86939</v>
          </cell>
        </row>
        <row r="45590">
          <cell r="B45590">
            <v>86903</v>
          </cell>
        </row>
        <row r="45591">
          <cell r="B45591">
            <v>86903</v>
          </cell>
        </row>
        <row r="45592">
          <cell r="B45592">
            <v>86903</v>
          </cell>
        </row>
        <row r="45593">
          <cell r="B45593">
            <v>86903</v>
          </cell>
        </row>
        <row r="45594">
          <cell r="B45594">
            <v>86903</v>
          </cell>
        </row>
        <row r="45595">
          <cell r="B45595">
            <v>86903</v>
          </cell>
        </row>
        <row r="45596">
          <cell r="B45596">
            <v>86940</v>
          </cell>
        </row>
        <row r="45597">
          <cell r="B45597">
            <v>86940</v>
          </cell>
        </row>
        <row r="45598">
          <cell r="B45598">
            <v>86940</v>
          </cell>
        </row>
        <row r="45599">
          <cell r="B45599">
            <v>86940</v>
          </cell>
        </row>
        <row r="45600">
          <cell r="B45600">
            <v>86940</v>
          </cell>
        </row>
        <row r="45601">
          <cell r="B45601">
            <v>86940</v>
          </cell>
        </row>
        <row r="45602">
          <cell r="B45602">
            <v>86941</v>
          </cell>
        </row>
        <row r="45603">
          <cell r="B45603">
            <v>86941</v>
          </cell>
        </row>
        <row r="45604">
          <cell r="B45604">
            <v>86941</v>
          </cell>
        </row>
        <row r="45605">
          <cell r="B45605">
            <v>86941</v>
          </cell>
        </row>
        <row r="45606">
          <cell r="B45606">
            <v>86941</v>
          </cell>
        </row>
        <row r="45607">
          <cell r="B45607">
            <v>86941</v>
          </cell>
        </row>
        <row r="45608">
          <cell r="B45608">
            <v>86904</v>
          </cell>
        </row>
        <row r="45609">
          <cell r="B45609">
            <v>86904</v>
          </cell>
        </row>
        <row r="45610">
          <cell r="B45610">
            <v>86904</v>
          </cell>
        </row>
        <row r="45611">
          <cell r="B45611">
            <v>86904</v>
          </cell>
        </row>
        <row r="45612">
          <cell r="B45612">
            <v>86904</v>
          </cell>
        </row>
        <row r="45613">
          <cell r="B45613">
            <v>86904</v>
          </cell>
        </row>
        <row r="45614">
          <cell r="B45614">
            <v>86943</v>
          </cell>
        </row>
        <row r="45615">
          <cell r="B45615">
            <v>86943</v>
          </cell>
        </row>
        <row r="45616">
          <cell r="B45616">
            <v>86943</v>
          </cell>
        </row>
        <row r="45617">
          <cell r="B45617">
            <v>86943</v>
          </cell>
        </row>
        <row r="45618">
          <cell r="B45618">
            <v>86943</v>
          </cell>
        </row>
        <row r="45619">
          <cell r="B45619">
            <v>86943</v>
          </cell>
        </row>
        <row r="45620">
          <cell r="B45620">
            <v>86942</v>
          </cell>
        </row>
        <row r="45621">
          <cell r="B45621">
            <v>86942</v>
          </cell>
        </row>
        <row r="45622">
          <cell r="B45622">
            <v>86942</v>
          </cell>
        </row>
        <row r="45623">
          <cell r="B45623">
            <v>86942</v>
          </cell>
        </row>
        <row r="45624">
          <cell r="B45624">
            <v>86942</v>
          </cell>
        </row>
        <row r="45625">
          <cell r="B45625">
            <v>86942</v>
          </cell>
        </row>
        <row r="45626">
          <cell r="B45626">
            <v>100856</v>
          </cell>
        </row>
        <row r="45627">
          <cell r="B45627">
            <v>100856</v>
          </cell>
        </row>
        <row r="45628">
          <cell r="B45628">
            <v>100856</v>
          </cell>
        </row>
        <row r="45629">
          <cell r="B45629">
            <v>100856</v>
          </cell>
        </row>
        <row r="45630">
          <cell r="B45630">
            <v>106776</v>
          </cell>
        </row>
        <row r="45631">
          <cell r="B45631">
            <v>106776</v>
          </cell>
        </row>
        <row r="45632">
          <cell r="B45632">
            <v>106776</v>
          </cell>
        </row>
        <row r="45633">
          <cell r="B45633">
            <v>106776</v>
          </cell>
        </row>
        <row r="45634">
          <cell r="B45634">
            <v>100858</v>
          </cell>
        </row>
        <row r="45635">
          <cell r="B45635">
            <v>100858</v>
          </cell>
        </row>
        <row r="45636">
          <cell r="B45636">
            <v>100858</v>
          </cell>
        </row>
        <row r="45637">
          <cell r="B45637">
            <v>100858</v>
          </cell>
        </row>
        <row r="45638">
          <cell r="B45638">
            <v>100858</v>
          </cell>
        </row>
        <row r="45639">
          <cell r="B45639">
            <v>100858</v>
          </cell>
        </row>
        <row r="45640">
          <cell r="B45640">
            <v>100858</v>
          </cell>
        </row>
        <row r="45641">
          <cell r="B45641">
            <v>100859</v>
          </cell>
        </row>
        <row r="45642">
          <cell r="B45642">
            <v>100859</v>
          </cell>
        </row>
        <row r="45643">
          <cell r="B45643">
            <v>100859</v>
          </cell>
        </row>
        <row r="45644">
          <cell r="B45644">
            <v>100859</v>
          </cell>
        </row>
        <row r="45645">
          <cell r="B45645">
            <v>100859</v>
          </cell>
        </row>
        <row r="45646">
          <cell r="B45646">
            <v>95544</v>
          </cell>
        </row>
        <row r="45647">
          <cell r="B45647">
            <v>95544</v>
          </cell>
        </row>
        <row r="45648">
          <cell r="B45648">
            <v>95544</v>
          </cell>
        </row>
        <row r="45649">
          <cell r="B45649">
            <v>95544</v>
          </cell>
        </row>
        <row r="45650">
          <cell r="B45650">
            <v>106772</v>
          </cell>
        </row>
        <row r="45651">
          <cell r="B45651">
            <v>106772</v>
          </cell>
        </row>
        <row r="45652">
          <cell r="B45652">
            <v>106772</v>
          </cell>
        </row>
        <row r="45653">
          <cell r="B45653">
            <v>106772</v>
          </cell>
        </row>
        <row r="45654">
          <cell r="B45654">
            <v>106772</v>
          </cell>
        </row>
        <row r="45655">
          <cell r="B45655">
            <v>95543</v>
          </cell>
        </row>
        <row r="45656">
          <cell r="B45656">
            <v>95543</v>
          </cell>
        </row>
        <row r="45657">
          <cell r="B45657">
            <v>95543</v>
          </cell>
        </row>
        <row r="45658">
          <cell r="B45658">
            <v>95543</v>
          </cell>
        </row>
        <row r="45659">
          <cell r="B45659">
            <v>95542</v>
          </cell>
        </row>
        <row r="45660">
          <cell r="B45660">
            <v>95542</v>
          </cell>
        </row>
        <row r="45661">
          <cell r="B45661">
            <v>95542</v>
          </cell>
        </row>
        <row r="45662">
          <cell r="B45662">
            <v>95542</v>
          </cell>
        </row>
        <row r="45663">
          <cell r="B45663">
            <v>106767</v>
          </cell>
        </row>
        <row r="45664">
          <cell r="B45664">
            <v>106767</v>
          </cell>
        </row>
        <row r="45665">
          <cell r="B45665">
            <v>106767</v>
          </cell>
        </row>
        <row r="45666">
          <cell r="B45666">
            <v>106767</v>
          </cell>
        </row>
        <row r="45667">
          <cell r="B45667">
            <v>100874</v>
          </cell>
        </row>
        <row r="45668">
          <cell r="B45668">
            <v>100874</v>
          </cell>
        </row>
        <row r="45669">
          <cell r="B45669">
            <v>100874</v>
          </cell>
        </row>
        <row r="45670">
          <cell r="B45670">
            <v>100874</v>
          </cell>
        </row>
        <row r="45671">
          <cell r="B45671">
            <v>100874</v>
          </cell>
        </row>
        <row r="45672">
          <cell r="B45672">
            <v>95545</v>
          </cell>
        </row>
        <row r="45673">
          <cell r="B45673">
            <v>95545</v>
          </cell>
        </row>
        <row r="45674">
          <cell r="B45674">
            <v>95545</v>
          </cell>
        </row>
        <row r="45675">
          <cell r="B45675">
            <v>95545</v>
          </cell>
        </row>
        <row r="45676">
          <cell r="B45676">
            <v>95547</v>
          </cell>
        </row>
        <row r="45677">
          <cell r="B45677">
            <v>95547</v>
          </cell>
        </row>
        <row r="45678">
          <cell r="B45678">
            <v>95547</v>
          </cell>
        </row>
        <row r="45679">
          <cell r="B45679">
            <v>95547</v>
          </cell>
        </row>
        <row r="45680">
          <cell r="B45680">
            <v>86883</v>
          </cell>
        </row>
        <row r="45681">
          <cell r="B45681">
            <v>86883</v>
          </cell>
        </row>
        <row r="45682">
          <cell r="B45682">
            <v>86883</v>
          </cell>
        </row>
        <row r="45683">
          <cell r="B45683">
            <v>86883</v>
          </cell>
        </row>
        <row r="45684">
          <cell r="B45684">
            <v>86881</v>
          </cell>
        </row>
        <row r="45685">
          <cell r="B45685">
            <v>86881</v>
          </cell>
        </row>
        <row r="45686">
          <cell r="B45686">
            <v>86881</v>
          </cell>
        </row>
        <row r="45687">
          <cell r="B45687">
            <v>86881</v>
          </cell>
        </row>
        <row r="45688">
          <cell r="B45688">
            <v>86882</v>
          </cell>
        </row>
        <row r="45689">
          <cell r="B45689">
            <v>86882</v>
          </cell>
        </row>
        <row r="45690">
          <cell r="B45690">
            <v>86882</v>
          </cell>
        </row>
        <row r="45691">
          <cell r="B45691">
            <v>86882</v>
          </cell>
        </row>
        <row r="45692">
          <cell r="B45692">
            <v>100861</v>
          </cell>
        </row>
        <row r="45693">
          <cell r="B45693">
            <v>100861</v>
          </cell>
        </row>
        <row r="45694">
          <cell r="B45694">
            <v>100861</v>
          </cell>
        </row>
        <row r="45695">
          <cell r="B45695">
            <v>100861</v>
          </cell>
        </row>
        <row r="45696">
          <cell r="B45696">
            <v>100861</v>
          </cell>
        </row>
        <row r="45697">
          <cell r="B45697">
            <v>100862</v>
          </cell>
        </row>
        <row r="45698">
          <cell r="B45698">
            <v>100862</v>
          </cell>
        </row>
        <row r="45699">
          <cell r="B45699">
            <v>100862</v>
          </cell>
        </row>
        <row r="45700">
          <cell r="B45700">
            <v>100862</v>
          </cell>
        </row>
        <row r="45701">
          <cell r="B45701">
            <v>100862</v>
          </cell>
        </row>
        <row r="45702">
          <cell r="B45702">
            <v>86872</v>
          </cell>
        </row>
        <row r="45703">
          <cell r="B45703">
            <v>86872</v>
          </cell>
        </row>
        <row r="45704">
          <cell r="B45704">
            <v>86872</v>
          </cell>
        </row>
        <row r="45705">
          <cell r="B45705">
            <v>86872</v>
          </cell>
        </row>
        <row r="45706">
          <cell r="B45706">
            <v>86872</v>
          </cell>
        </row>
        <row r="45707">
          <cell r="B45707">
            <v>86872</v>
          </cell>
        </row>
        <row r="45708">
          <cell r="B45708">
            <v>86919</v>
          </cell>
        </row>
        <row r="45709">
          <cell r="B45709">
            <v>86919</v>
          </cell>
        </row>
        <row r="45710">
          <cell r="B45710">
            <v>86919</v>
          </cell>
        </row>
        <row r="45711">
          <cell r="B45711">
            <v>86919</v>
          </cell>
        </row>
        <row r="45712">
          <cell r="B45712">
            <v>86919</v>
          </cell>
        </row>
        <row r="45713">
          <cell r="B45713">
            <v>86920</v>
          </cell>
        </row>
        <row r="45714">
          <cell r="B45714">
            <v>86920</v>
          </cell>
        </row>
        <row r="45715">
          <cell r="B45715">
            <v>86920</v>
          </cell>
        </row>
        <row r="45716">
          <cell r="B45716">
            <v>86920</v>
          </cell>
        </row>
        <row r="45717">
          <cell r="B45717">
            <v>86920</v>
          </cell>
        </row>
        <row r="45718">
          <cell r="B45718">
            <v>86921</v>
          </cell>
        </row>
        <row r="45719">
          <cell r="B45719">
            <v>86921</v>
          </cell>
        </row>
        <row r="45720">
          <cell r="B45720">
            <v>86921</v>
          </cell>
        </row>
        <row r="45721">
          <cell r="B45721">
            <v>86921</v>
          </cell>
        </row>
        <row r="45722">
          <cell r="B45722">
            <v>86921</v>
          </cell>
        </row>
        <row r="45723">
          <cell r="B45723">
            <v>86874</v>
          </cell>
        </row>
        <row r="45724">
          <cell r="B45724">
            <v>86874</v>
          </cell>
        </row>
        <row r="45725">
          <cell r="B45725">
            <v>86874</v>
          </cell>
        </row>
        <row r="45726">
          <cell r="B45726">
            <v>86874</v>
          </cell>
        </row>
        <row r="45727">
          <cell r="B45727">
            <v>86874</v>
          </cell>
        </row>
        <row r="45728">
          <cell r="B45728">
            <v>86874</v>
          </cell>
        </row>
        <row r="45729">
          <cell r="B45729">
            <v>86922</v>
          </cell>
        </row>
        <row r="45730">
          <cell r="B45730">
            <v>86922</v>
          </cell>
        </row>
        <row r="45731">
          <cell r="B45731">
            <v>86922</v>
          </cell>
        </row>
        <row r="45732">
          <cell r="B45732">
            <v>86922</v>
          </cell>
        </row>
        <row r="45733">
          <cell r="B45733">
            <v>86922</v>
          </cell>
        </row>
        <row r="45734">
          <cell r="B45734">
            <v>86923</v>
          </cell>
        </row>
        <row r="45735">
          <cell r="B45735">
            <v>86923</v>
          </cell>
        </row>
        <row r="45736">
          <cell r="B45736">
            <v>86923</v>
          </cell>
        </row>
        <row r="45737">
          <cell r="B45737">
            <v>86923</v>
          </cell>
        </row>
        <row r="45738">
          <cell r="B45738">
            <v>86923</v>
          </cell>
        </row>
        <row r="45739">
          <cell r="B45739">
            <v>86924</v>
          </cell>
        </row>
        <row r="45740">
          <cell r="B45740">
            <v>86924</v>
          </cell>
        </row>
        <row r="45741">
          <cell r="B45741">
            <v>86924</v>
          </cell>
        </row>
        <row r="45742">
          <cell r="B45742">
            <v>86924</v>
          </cell>
        </row>
        <row r="45743">
          <cell r="B45743">
            <v>86924</v>
          </cell>
        </row>
        <row r="45744">
          <cell r="B45744">
            <v>86875</v>
          </cell>
        </row>
        <row r="45745">
          <cell r="B45745">
            <v>86875</v>
          </cell>
        </row>
        <row r="45746">
          <cell r="B45746">
            <v>86875</v>
          </cell>
        </row>
        <row r="45747">
          <cell r="B45747">
            <v>86875</v>
          </cell>
        </row>
        <row r="45748">
          <cell r="B45748">
            <v>86875</v>
          </cell>
        </row>
        <row r="45749">
          <cell r="B45749">
            <v>86875</v>
          </cell>
        </row>
        <row r="45750">
          <cell r="B45750">
            <v>86925</v>
          </cell>
        </row>
        <row r="45751">
          <cell r="B45751">
            <v>86925</v>
          </cell>
        </row>
        <row r="45752">
          <cell r="B45752">
            <v>86925</v>
          </cell>
        </row>
        <row r="45753">
          <cell r="B45753">
            <v>86925</v>
          </cell>
        </row>
        <row r="45754">
          <cell r="B45754">
            <v>86925</v>
          </cell>
        </row>
        <row r="45755">
          <cell r="B45755">
            <v>86926</v>
          </cell>
        </row>
        <row r="45756">
          <cell r="B45756">
            <v>86926</v>
          </cell>
        </row>
        <row r="45757">
          <cell r="B45757">
            <v>86926</v>
          </cell>
        </row>
        <row r="45758">
          <cell r="B45758">
            <v>86926</v>
          </cell>
        </row>
        <row r="45759">
          <cell r="B45759">
            <v>86926</v>
          </cell>
        </row>
        <row r="45760">
          <cell r="B45760">
            <v>86876</v>
          </cell>
        </row>
        <row r="45761">
          <cell r="B45761">
            <v>86876</v>
          </cell>
        </row>
        <row r="45762">
          <cell r="B45762">
            <v>86876</v>
          </cell>
        </row>
        <row r="45763">
          <cell r="B45763">
            <v>86876</v>
          </cell>
        </row>
        <row r="45764">
          <cell r="B45764">
            <v>86876</v>
          </cell>
        </row>
        <row r="45765">
          <cell r="B45765">
            <v>86876</v>
          </cell>
        </row>
        <row r="45766">
          <cell r="B45766">
            <v>86929</v>
          </cell>
        </row>
        <row r="45767">
          <cell r="B45767">
            <v>86929</v>
          </cell>
        </row>
        <row r="45768">
          <cell r="B45768">
            <v>86929</v>
          </cell>
        </row>
        <row r="45769">
          <cell r="B45769">
            <v>86929</v>
          </cell>
        </row>
        <row r="45770">
          <cell r="B45770">
            <v>86929</v>
          </cell>
        </row>
        <row r="45771">
          <cell r="B45771">
            <v>86930</v>
          </cell>
        </row>
        <row r="45772">
          <cell r="B45772">
            <v>86930</v>
          </cell>
        </row>
        <row r="45773">
          <cell r="B45773">
            <v>86930</v>
          </cell>
        </row>
        <row r="45774">
          <cell r="B45774">
            <v>86930</v>
          </cell>
        </row>
        <row r="45775">
          <cell r="B45775">
            <v>86930</v>
          </cell>
        </row>
        <row r="45776">
          <cell r="B45776">
            <v>86927</v>
          </cell>
        </row>
        <row r="45777">
          <cell r="B45777">
            <v>86927</v>
          </cell>
        </row>
        <row r="45778">
          <cell r="B45778">
            <v>86927</v>
          </cell>
        </row>
        <row r="45779">
          <cell r="B45779">
            <v>86927</v>
          </cell>
        </row>
        <row r="45780">
          <cell r="B45780">
            <v>86927</v>
          </cell>
        </row>
        <row r="45781">
          <cell r="B45781">
            <v>86928</v>
          </cell>
        </row>
        <row r="45782">
          <cell r="B45782">
            <v>86928</v>
          </cell>
        </row>
        <row r="45783">
          <cell r="B45783">
            <v>86928</v>
          </cell>
        </row>
        <row r="45784">
          <cell r="B45784">
            <v>86928</v>
          </cell>
        </row>
        <row r="45785">
          <cell r="B45785">
            <v>86928</v>
          </cell>
        </row>
        <row r="45786">
          <cell r="B45786">
            <v>106777</v>
          </cell>
        </row>
        <row r="45787">
          <cell r="B45787">
            <v>106777</v>
          </cell>
        </row>
        <row r="45788">
          <cell r="B45788">
            <v>106777</v>
          </cell>
        </row>
        <row r="45789">
          <cell r="B45789">
            <v>106777</v>
          </cell>
        </row>
        <row r="45790">
          <cell r="B45790">
            <v>106777</v>
          </cell>
        </row>
        <row r="45791">
          <cell r="B45791">
            <v>86914</v>
          </cell>
        </row>
        <row r="45792">
          <cell r="B45792">
            <v>86914</v>
          </cell>
        </row>
        <row r="45793">
          <cell r="B45793">
            <v>86914</v>
          </cell>
        </row>
        <row r="45794">
          <cell r="B45794">
            <v>86914</v>
          </cell>
        </row>
        <row r="45795">
          <cell r="B45795">
            <v>86914</v>
          </cell>
        </row>
        <row r="45796">
          <cell r="B45796">
            <v>86913</v>
          </cell>
        </row>
        <row r="45797">
          <cell r="B45797">
            <v>86913</v>
          </cell>
        </row>
        <row r="45798">
          <cell r="B45798">
            <v>86913</v>
          </cell>
        </row>
        <row r="45799">
          <cell r="B45799">
            <v>86913</v>
          </cell>
        </row>
        <row r="45800">
          <cell r="B45800">
            <v>86913</v>
          </cell>
        </row>
        <row r="45801">
          <cell r="B45801">
            <v>106778</v>
          </cell>
        </row>
        <row r="45802">
          <cell r="B45802">
            <v>106778</v>
          </cell>
        </row>
        <row r="45803">
          <cell r="B45803">
            <v>106778</v>
          </cell>
        </row>
        <row r="45804">
          <cell r="B45804">
            <v>106778</v>
          </cell>
        </row>
        <row r="45805">
          <cell r="B45805">
            <v>106779</v>
          </cell>
        </row>
        <row r="45806">
          <cell r="B45806">
            <v>106779</v>
          </cell>
        </row>
        <row r="45807">
          <cell r="B45807">
            <v>106779</v>
          </cell>
        </row>
        <row r="45808">
          <cell r="B45808">
            <v>106779</v>
          </cell>
        </row>
        <row r="45809">
          <cell r="B45809">
            <v>100854</v>
          </cell>
        </row>
        <row r="45810">
          <cell r="B45810">
            <v>100854</v>
          </cell>
        </row>
        <row r="45811">
          <cell r="B45811">
            <v>100854</v>
          </cell>
        </row>
        <row r="45812">
          <cell r="B45812">
            <v>100854</v>
          </cell>
        </row>
        <row r="45813">
          <cell r="B45813">
            <v>100853</v>
          </cell>
        </row>
        <row r="45814">
          <cell r="B45814">
            <v>100853</v>
          </cell>
        </row>
        <row r="45815">
          <cell r="B45815">
            <v>100853</v>
          </cell>
        </row>
        <row r="45816">
          <cell r="B45816">
            <v>100853</v>
          </cell>
        </row>
        <row r="45817">
          <cell r="B45817">
            <v>86915</v>
          </cell>
        </row>
        <row r="45818">
          <cell r="B45818">
            <v>86915</v>
          </cell>
        </row>
        <row r="45819">
          <cell r="B45819">
            <v>86915</v>
          </cell>
        </row>
        <row r="45820">
          <cell r="B45820">
            <v>86915</v>
          </cell>
        </row>
        <row r="45821">
          <cell r="B45821">
            <v>86906</v>
          </cell>
        </row>
        <row r="45822">
          <cell r="B45822">
            <v>86906</v>
          </cell>
        </row>
        <row r="45823">
          <cell r="B45823">
            <v>86906</v>
          </cell>
        </row>
        <row r="45824">
          <cell r="B45824">
            <v>86906</v>
          </cell>
        </row>
        <row r="45825">
          <cell r="B45825">
            <v>86911</v>
          </cell>
        </row>
        <row r="45826">
          <cell r="B45826">
            <v>86911</v>
          </cell>
        </row>
        <row r="45827">
          <cell r="B45827">
            <v>86911</v>
          </cell>
        </row>
        <row r="45828">
          <cell r="B45828">
            <v>86911</v>
          </cell>
        </row>
        <row r="45829">
          <cell r="B45829">
            <v>86911</v>
          </cell>
        </row>
        <row r="45830">
          <cell r="B45830">
            <v>86909</v>
          </cell>
        </row>
        <row r="45831">
          <cell r="B45831">
            <v>86909</v>
          </cell>
        </row>
        <row r="45832">
          <cell r="B45832">
            <v>86909</v>
          </cell>
        </row>
        <row r="45833">
          <cell r="B45833">
            <v>86909</v>
          </cell>
        </row>
        <row r="45834">
          <cell r="B45834">
            <v>86910</v>
          </cell>
        </row>
        <row r="45835">
          <cell r="B45835">
            <v>86910</v>
          </cell>
        </row>
        <row r="45836">
          <cell r="B45836">
            <v>86910</v>
          </cell>
        </row>
        <row r="45837">
          <cell r="B45837">
            <v>86910</v>
          </cell>
        </row>
        <row r="45838">
          <cell r="B45838">
            <v>86910</v>
          </cell>
        </row>
        <row r="45839">
          <cell r="B45839">
            <v>86916</v>
          </cell>
        </row>
        <row r="45840">
          <cell r="B45840">
            <v>86916</v>
          </cell>
        </row>
        <row r="45841">
          <cell r="B45841">
            <v>86916</v>
          </cell>
        </row>
        <row r="45842">
          <cell r="B45842">
            <v>86916</v>
          </cell>
        </row>
        <row r="45843">
          <cell r="B45843">
            <v>86916</v>
          </cell>
        </row>
        <row r="45844">
          <cell r="B45844">
            <v>86877</v>
          </cell>
        </row>
        <row r="45845">
          <cell r="B45845">
            <v>86877</v>
          </cell>
        </row>
        <row r="45846">
          <cell r="B45846">
            <v>86877</v>
          </cell>
        </row>
        <row r="45847">
          <cell r="B45847">
            <v>86877</v>
          </cell>
        </row>
        <row r="45848">
          <cell r="B45848">
            <v>86878</v>
          </cell>
        </row>
        <row r="45849">
          <cell r="B45849">
            <v>86878</v>
          </cell>
        </row>
        <row r="45850">
          <cell r="B45850">
            <v>86878</v>
          </cell>
        </row>
        <row r="45851">
          <cell r="B45851">
            <v>86878</v>
          </cell>
        </row>
        <row r="45852">
          <cell r="B45852">
            <v>86879</v>
          </cell>
        </row>
        <row r="45853">
          <cell r="B45853">
            <v>86879</v>
          </cell>
        </row>
        <row r="45854">
          <cell r="B45854">
            <v>86879</v>
          </cell>
        </row>
        <row r="45855">
          <cell r="B45855">
            <v>86879</v>
          </cell>
        </row>
        <row r="45856">
          <cell r="B45856">
            <v>86880</v>
          </cell>
        </row>
        <row r="45857">
          <cell r="B45857">
            <v>86880</v>
          </cell>
        </row>
        <row r="45858">
          <cell r="B45858">
            <v>86880</v>
          </cell>
        </row>
        <row r="45859">
          <cell r="B45859">
            <v>86880</v>
          </cell>
        </row>
        <row r="45860">
          <cell r="B45860">
            <v>101663</v>
          </cell>
        </row>
        <row r="45861">
          <cell r="B45861">
            <v>101663</v>
          </cell>
        </row>
        <row r="45862">
          <cell r="B45862">
            <v>101663</v>
          </cell>
        </row>
        <row r="45863">
          <cell r="B45863">
            <v>101663</v>
          </cell>
        </row>
        <row r="45864">
          <cell r="B45864">
            <v>101664</v>
          </cell>
        </row>
        <row r="45865">
          <cell r="B45865">
            <v>101664</v>
          </cell>
        </row>
        <row r="45866">
          <cell r="B45866">
            <v>101664</v>
          </cell>
        </row>
        <row r="45867">
          <cell r="B45867">
            <v>101664</v>
          </cell>
        </row>
        <row r="45868">
          <cell r="B45868">
            <v>101665</v>
          </cell>
        </row>
        <row r="45869">
          <cell r="B45869">
            <v>101665</v>
          </cell>
        </row>
        <row r="45870">
          <cell r="B45870">
            <v>101665</v>
          </cell>
        </row>
        <row r="45871">
          <cell r="B45871">
            <v>101665</v>
          </cell>
        </row>
        <row r="45872">
          <cell r="B45872">
            <v>101634</v>
          </cell>
        </row>
        <row r="45873">
          <cell r="B45873">
            <v>101634</v>
          </cell>
        </row>
        <row r="45874">
          <cell r="B45874">
            <v>101634</v>
          </cell>
        </row>
        <row r="45875">
          <cell r="B45875">
            <v>101634</v>
          </cell>
        </row>
        <row r="45876">
          <cell r="B45876">
            <v>101634</v>
          </cell>
        </row>
        <row r="45877">
          <cell r="B45877">
            <v>101634</v>
          </cell>
        </row>
        <row r="45878">
          <cell r="B45878">
            <v>101634</v>
          </cell>
        </row>
        <row r="45879">
          <cell r="B45879">
            <v>101635</v>
          </cell>
        </row>
        <row r="45880">
          <cell r="B45880">
            <v>101635</v>
          </cell>
        </row>
        <row r="45881">
          <cell r="B45881">
            <v>101635</v>
          </cell>
        </row>
        <row r="45882">
          <cell r="B45882">
            <v>101635</v>
          </cell>
        </row>
        <row r="45883">
          <cell r="B45883">
            <v>101635</v>
          </cell>
        </row>
        <row r="45884">
          <cell r="B45884">
            <v>101635</v>
          </cell>
        </row>
        <row r="45885">
          <cell r="B45885">
            <v>101635</v>
          </cell>
        </row>
        <row r="45886">
          <cell r="B45886">
            <v>101636</v>
          </cell>
        </row>
        <row r="45887">
          <cell r="B45887">
            <v>101636</v>
          </cell>
        </row>
        <row r="45888">
          <cell r="B45888">
            <v>101636</v>
          </cell>
        </row>
        <row r="45889">
          <cell r="B45889">
            <v>101636</v>
          </cell>
        </row>
        <row r="45890">
          <cell r="B45890">
            <v>101636</v>
          </cell>
        </row>
        <row r="45891">
          <cell r="B45891">
            <v>101636</v>
          </cell>
        </row>
        <row r="45892">
          <cell r="B45892">
            <v>101636</v>
          </cell>
        </row>
        <row r="45893">
          <cell r="B45893">
            <v>101637</v>
          </cell>
        </row>
        <row r="45894">
          <cell r="B45894">
            <v>101637</v>
          </cell>
        </row>
        <row r="45895">
          <cell r="B45895">
            <v>101637</v>
          </cell>
        </row>
        <row r="45896">
          <cell r="B45896">
            <v>101637</v>
          </cell>
        </row>
        <row r="45897">
          <cell r="B45897">
            <v>101637</v>
          </cell>
        </row>
        <row r="45898">
          <cell r="B45898">
            <v>101637</v>
          </cell>
        </row>
        <row r="45899">
          <cell r="B45899">
            <v>101637</v>
          </cell>
        </row>
        <row r="45900">
          <cell r="B45900">
            <v>101638</v>
          </cell>
        </row>
        <row r="45901">
          <cell r="B45901">
            <v>101638</v>
          </cell>
        </row>
        <row r="45902">
          <cell r="B45902">
            <v>101638</v>
          </cell>
        </row>
        <row r="45903">
          <cell r="B45903">
            <v>101638</v>
          </cell>
        </row>
        <row r="45904">
          <cell r="B45904">
            <v>101638</v>
          </cell>
        </row>
        <row r="45905">
          <cell r="B45905">
            <v>101638</v>
          </cell>
        </row>
        <row r="45906">
          <cell r="B45906">
            <v>101638</v>
          </cell>
        </row>
        <row r="45907">
          <cell r="B45907">
            <v>101639</v>
          </cell>
        </row>
        <row r="45908">
          <cell r="B45908">
            <v>101639</v>
          </cell>
        </row>
        <row r="45909">
          <cell r="B45909">
            <v>101639</v>
          </cell>
        </row>
        <row r="45910">
          <cell r="B45910">
            <v>101639</v>
          </cell>
        </row>
        <row r="45911">
          <cell r="B45911">
            <v>101639</v>
          </cell>
        </row>
        <row r="45912">
          <cell r="B45912">
            <v>101639</v>
          </cell>
        </row>
        <row r="45913">
          <cell r="B45913">
            <v>101639</v>
          </cell>
        </row>
        <row r="45914">
          <cell r="B45914">
            <v>105919</v>
          </cell>
        </row>
        <row r="45915">
          <cell r="B45915">
            <v>105919</v>
          </cell>
        </row>
        <row r="45916">
          <cell r="B45916">
            <v>105919</v>
          </cell>
        </row>
        <row r="45917">
          <cell r="B45917">
            <v>105919</v>
          </cell>
        </row>
        <row r="45918">
          <cell r="B45918">
            <v>105919</v>
          </cell>
        </row>
        <row r="45919">
          <cell r="B45919">
            <v>105919</v>
          </cell>
        </row>
        <row r="45920">
          <cell r="B45920">
            <v>105919</v>
          </cell>
        </row>
        <row r="45921">
          <cell r="B45921">
            <v>101658</v>
          </cell>
        </row>
        <row r="45922">
          <cell r="B45922">
            <v>101658</v>
          </cell>
        </row>
        <row r="45923">
          <cell r="B45923">
            <v>101658</v>
          </cell>
        </row>
        <row r="45924">
          <cell r="B45924">
            <v>101658</v>
          </cell>
        </row>
        <row r="45925">
          <cell r="B45925">
            <v>101658</v>
          </cell>
        </row>
        <row r="45926">
          <cell r="B45926">
            <v>101658</v>
          </cell>
        </row>
        <row r="45927">
          <cell r="B45927">
            <v>101658</v>
          </cell>
        </row>
        <row r="45928">
          <cell r="B45928">
            <v>101659</v>
          </cell>
        </row>
        <row r="45929">
          <cell r="B45929">
            <v>101659</v>
          </cell>
        </row>
        <row r="45930">
          <cell r="B45930">
            <v>101659</v>
          </cell>
        </row>
        <row r="45931">
          <cell r="B45931">
            <v>101659</v>
          </cell>
        </row>
        <row r="45932">
          <cell r="B45932">
            <v>101659</v>
          </cell>
        </row>
        <row r="45933">
          <cell r="B45933">
            <v>101659</v>
          </cell>
        </row>
        <row r="45934">
          <cell r="B45934">
            <v>101659</v>
          </cell>
        </row>
        <row r="45935">
          <cell r="B45935">
            <v>101660</v>
          </cell>
        </row>
        <row r="45936">
          <cell r="B45936">
            <v>101660</v>
          </cell>
        </row>
        <row r="45937">
          <cell r="B45937">
            <v>101660</v>
          </cell>
        </row>
        <row r="45938">
          <cell r="B45938">
            <v>101660</v>
          </cell>
        </row>
        <row r="45939">
          <cell r="B45939">
            <v>101660</v>
          </cell>
        </row>
        <row r="45940">
          <cell r="B45940">
            <v>101660</v>
          </cell>
        </row>
        <row r="45941">
          <cell r="B45941">
            <v>101660</v>
          </cell>
        </row>
        <row r="45942">
          <cell r="B45942">
            <v>101654</v>
          </cell>
        </row>
        <row r="45943">
          <cell r="B45943">
            <v>101654</v>
          </cell>
        </row>
        <row r="45944">
          <cell r="B45944">
            <v>101654</v>
          </cell>
        </row>
        <row r="45945">
          <cell r="B45945">
            <v>101654</v>
          </cell>
        </row>
        <row r="45946">
          <cell r="B45946">
            <v>101654</v>
          </cell>
        </row>
        <row r="45947">
          <cell r="B45947">
            <v>101654</v>
          </cell>
        </row>
        <row r="45948">
          <cell r="B45948">
            <v>101654</v>
          </cell>
        </row>
        <row r="45949">
          <cell r="B45949">
            <v>101655</v>
          </cell>
        </row>
        <row r="45950">
          <cell r="B45950">
            <v>101655</v>
          </cell>
        </row>
        <row r="45951">
          <cell r="B45951">
            <v>101655</v>
          </cell>
        </row>
        <row r="45952">
          <cell r="B45952">
            <v>101655</v>
          </cell>
        </row>
        <row r="45953">
          <cell r="B45953">
            <v>101655</v>
          </cell>
        </row>
        <row r="45954">
          <cell r="B45954">
            <v>101655</v>
          </cell>
        </row>
        <row r="45955">
          <cell r="B45955">
            <v>101655</v>
          </cell>
        </row>
        <row r="45956">
          <cell r="B45956">
            <v>101656</v>
          </cell>
        </row>
        <row r="45957">
          <cell r="B45957">
            <v>101656</v>
          </cell>
        </row>
        <row r="45958">
          <cell r="B45958">
            <v>101656</v>
          </cell>
        </row>
        <row r="45959">
          <cell r="B45959">
            <v>101656</v>
          </cell>
        </row>
        <row r="45960">
          <cell r="B45960">
            <v>101656</v>
          </cell>
        </row>
        <row r="45961">
          <cell r="B45961">
            <v>101656</v>
          </cell>
        </row>
        <row r="45962">
          <cell r="B45962">
            <v>101656</v>
          </cell>
        </row>
        <row r="45963">
          <cell r="B45963">
            <v>101657</v>
          </cell>
        </row>
        <row r="45964">
          <cell r="B45964">
            <v>101657</v>
          </cell>
        </row>
        <row r="45965">
          <cell r="B45965">
            <v>101657</v>
          </cell>
        </row>
        <row r="45966">
          <cell r="B45966">
            <v>101657</v>
          </cell>
        </row>
        <row r="45967">
          <cell r="B45967">
            <v>101657</v>
          </cell>
        </row>
        <row r="45968">
          <cell r="B45968">
            <v>101657</v>
          </cell>
        </row>
        <row r="45969">
          <cell r="B45969">
            <v>101657</v>
          </cell>
        </row>
        <row r="45970">
          <cell r="B45970">
            <v>105923</v>
          </cell>
        </row>
        <row r="45971">
          <cell r="B45971">
            <v>105923</v>
          </cell>
        </row>
        <row r="45972">
          <cell r="B45972">
            <v>105923</v>
          </cell>
        </row>
        <row r="45973">
          <cell r="B45973">
            <v>105923</v>
          </cell>
        </row>
        <row r="45974">
          <cell r="B45974">
            <v>105923</v>
          </cell>
        </row>
        <row r="45975">
          <cell r="B45975">
            <v>105921</v>
          </cell>
        </row>
        <row r="45976">
          <cell r="B45976">
            <v>105921</v>
          </cell>
        </row>
        <row r="45977">
          <cell r="B45977">
            <v>105921</v>
          </cell>
        </row>
        <row r="45978">
          <cell r="B45978">
            <v>105921</v>
          </cell>
        </row>
        <row r="45979">
          <cell r="B45979">
            <v>105921</v>
          </cell>
        </row>
        <row r="45980">
          <cell r="B45980">
            <v>105920</v>
          </cell>
        </row>
        <row r="45981">
          <cell r="B45981">
            <v>105920</v>
          </cell>
        </row>
        <row r="45982">
          <cell r="B45982">
            <v>105920</v>
          </cell>
        </row>
        <row r="45983">
          <cell r="B45983">
            <v>105920</v>
          </cell>
        </row>
        <row r="45984">
          <cell r="B45984">
            <v>105920</v>
          </cell>
        </row>
        <row r="45985">
          <cell r="B45985">
            <v>105922</v>
          </cell>
        </row>
        <row r="45986">
          <cell r="B45986">
            <v>105922</v>
          </cell>
        </row>
        <row r="45987">
          <cell r="B45987">
            <v>105922</v>
          </cell>
        </row>
        <row r="45988">
          <cell r="B45988">
            <v>105922</v>
          </cell>
        </row>
        <row r="45989">
          <cell r="B45989">
            <v>105922</v>
          </cell>
        </row>
        <row r="45990">
          <cell r="B45990">
            <v>101632</v>
          </cell>
        </row>
        <row r="45991">
          <cell r="B45991">
            <v>101632</v>
          </cell>
        </row>
        <row r="45992">
          <cell r="B45992">
            <v>101632</v>
          </cell>
        </row>
        <row r="45993">
          <cell r="B45993">
            <v>101632</v>
          </cell>
        </row>
        <row r="45994">
          <cell r="B45994">
            <v>101632</v>
          </cell>
        </row>
        <row r="45995">
          <cell r="B45995">
            <v>101661</v>
          </cell>
        </row>
        <row r="45996">
          <cell r="B45996">
            <v>101661</v>
          </cell>
        </row>
        <row r="45997">
          <cell r="B45997">
            <v>101661</v>
          </cell>
        </row>
        <row r="45998">
          <cell r="B45998">
            <v>101661</v>
          </cell>
        </row>
        <row r="45999">
          <cell r="B45999">
            <v>101661</v>
          </cell>
        </row>
        <row r="46000">
          <cell r="B46000">
            <v>105924</v>
          </cell>
        </row>
        <row r="46001">
          <cell r="B46001">
            <v>105924</v>
          </cell>
        </row>
        <row r="46002">
          <cell r="B46002">
            <v>105924</v>
          </cell>
        </row>
        <row r="46003">
          <cell r="B46003">
            <v>105924</v>
          </cell>
        </row>
        <row r="46004">
          <cell r="B46004">
            <v>101651</v>
          </cell>
        </row>
        <row r="46005">
          <cell r="B46005">
            <v>101651</v>
          </cell>
        </row>
        <row r="46006">
          <cell r="B46006">
            <v>101651</v>
          </cell>
        </row>
        <row r="46007">
          <cell r="B46007">
            <v>101651</v>
          </cell>
        </row>
        <row r="46008">
          <cell r="B46008">
            <v>101651</v>
          </cell>
        </row>
        <row r="46009">
          <cell r="B46009">
            <v>101630</v>
          </cell>
        </row>
        <row r="46010">
          <cell r="B46010">
            <v>101630</v>
          </cell>
        </row>
        <row r="46011">
          <cell r="B46011">
            <v>101630</v>
          </cell>
        </row>
        <row r="46012">
          <cell r="B46012">
            <v>101630</v>
          </cell>
        </row>
        <row r="46013">
          <cell r="B46013">
            <v>101630</v>
          </cell>
        </row>
        <row r="46014">
          <cell r="B46014">
            <v>101633</v>
          </cell>
        </row>
        <row r="46015">
          <cell r="B46015">
            <v>101633</v>
          </cell>
        </row>
        <row r="46016">
          <cell r="B46016">
            <v>101633</v>
          </cell>
        </row>
        <row r="46017">
          <cell r="B46017">
            <v>101633</v>
          </cell>
        </row>
        <row r="46018">
          <cell r="B46018">
            <v>101633</v>
          </cell>
        </row>
        <row r="46019">
          <cell r="B46019">
            <v>101633</v>
          </cell>
        </row>
        <row r="46020">
          <cell r="B46020">
            <v>101633</v>
          </cell>
        </row>
        <row r="46021">
          <cell r="B46021">
            <v>104219</v>
          </cell>
        </row>
        <row r="46022">
          <cell r="B46022">
            <v>104219</v>
          </cell>
        </row>
        <row r="46023">
          <cell r="B46023">
            <v>104219</v>
          </cell>
        </row>
        <row r="46024">
          <cell r="B46024">
            <v>104219</v>
          </cell>
        </row>
        <row r="46025">
          <cell r="B46025">
            <v>104219</v>
          </cell>
        </row>
        <row r="46026">
          <cell r="B46026">
            <v>104223</v>
          </cell>
        </row>
        <row r="46027">
          <cell r="B46027">
            <v>104223</v>
          </cell>
        </row>
        <row r="46028">
          <cell r="B46028">
            <v>104223</v>
          </cell>
        </row>
        <row r="46029">
          <cell r="B46029">
            <v>104223</v>
          </cell>
        </row>
        <row r="46030">
          <cell r="B46030">
            <v>104223</v>
          </cell>
        </row>
        <row r="46031">
          <cell r="B46031">
            <v>104227</v>
          </cell>
        </row>
        <row r="46032">
          <cell r="B46032">
            <v>104227</v>
          </cell>
        </row>
        <row r="46033">
          <cell r="B46033">
            <v>104227</v>
          </cell>
        </row>
        <row r="46034">
          <cell r="B46034">
            <v>104227</v>
          </cell>
        </row>
        <row r="46035">
          <cell r="B46035">
            <v>104227</v>
          </cell>
        </row>
        <row r="46036">
          <cell r="B46036">
            <v>104231</v>
          </cell>
        </row>
        <row r="46037">
          <cell r="B46037">
            <v>104231</v>
          </cell>
        </row>
        <row r="46038">
          <cell r="B46038">
            <v>104231</v>
          </cell>
        </row>
        <row r="46039">
          <cell r="B46039">
            <v>104231</v>
          </cell>
        </row>
        <row r="46040">
          <cell r="B46040">
            <v>104231</v>
          </cell>
        </row>
        <row r="46041">
          <cell r="B46041">
            <v>104235</v>
          </cell>
        </row>
        <row r="46042">
          <cell r="B46042">
            <v>104235</v>
          </cell>
        </row>
        <row r="46043">
          <cell r="B46043">
            <v>104235</v>
          </cell>
        </row>
        <row r="46044">
          <cell r="B46044">
            <v>104235</v>
          </cell>
        </row>
        <row r="46045">
          <cell r="B46045">
            <v>104235</v>
          </cell>
        </row>
        <row r="46046">
          <cell r="B46046">
            <v>104239</v>
          </cell>
        </row>
        <row r="46047">
          <cell r="B46047">
            <v>104239</v>
          </cell>
        </row>
        <row r="46048">
          <cell r="B46048">
            <v>104239</v>
          </cell>
        </row>
        <row r="46049">
          <cell r="B46049">
            <v>104239</v>
          </cell>
        </row>
        <row r="46050">
          <cell r="B46050">
            <v>104239</v>
          </cell>
        </row>
        <row r="46051">
          <cell r="B46051">
            <v>104243</v>
          </cell>
        </row>
        <row r="46052">
          <cell r="B46052">
            <v>104243</v>
          </cell>
        </row>
        <row r="46053">
          <cell r="B46053">
            <v>104243</v>
          </cell>
        </row>
        <row r="46054">
          <cell r="B46054">
            <v>104243</v>
          </cell>
        </row>
        <row r="46055">
          <cell r="B46055">
            <v>104243</v>
          </cell>
        </row>
        <row r="46056">
          <cell r="B46056">
            <v>104247</v>
          </cell>
        </row>
        <row r="46057">
          <cell r="B46057">
            <v>104247</v>
          </cell>
        </row>
        <row r="46058">
          <cell r="B46058">
            <v>104247</v>
          </cell>
        </row>
        <row r="46059">
          <cell r="B46059">
            <v>104247</v>
          </cell>
        </row>
        <row r="46060">
          <cell r="B46060">
            <v>104247</v>
          </cell>
        </row>
        <row r="46061">
          <cell r="B46061">
            <v>87795</v>
          </cell>
        </row>
        <row r="46062">
          <cell r="B46062">
            <v>87795</v>
          </cell>
        </row>
        <row r="46063">
          <cell r="B46063">
            <v>87795</v>
          </cell>
        </row>
        <row r="46064">
          <cell r="B46064">
            <v>87795</v>
          </cell>
        </row>
        <row r="46065">
          <cell r="B46065">
            <v>87795</v>
          </cell>
        </row>
        <row r="46066">
          <cell r="B46066">
            <v>87800</v>
          </cell>
        </row>
        <row r="46067">
          <cell r="B46067">
            <v>87800</v>
          </cell>
        </row>
        <row r="46068">
          <cell r="B46068">
            <v>87800</v>
          </cell>
        </row>
        <row r="46069">
          <cell r="B46069">
            <v>87800</v>
          </cell>
        </row>
        <row r="46070">
          <cell r="B46070">
            <v>87800</v>
          </cell>
        </row>
        <row r="46071">
          <cell r="B46071">
            <v>87804</v>
          </cell>
        </row>
        <row r="46072">
          <cell r="B46072">
            <v>87804</v>
          </cell>
        </row>
        <row r="46073">
          <cell r="B46073">
            <v>87804</v>
          </cell>
        </row>
        <row r="46074">
          <cell r="B46074">
            <v>87804</v>
          </cell>
        </row>
        <row r="46075">
          <cell r="B46075">
            <v>87804</v>
          </cell>
        </row>
        <row r="46076">
          <cell r="B46076">
            <v>87808</v>
          </cell>
        </row>
        <row r="46077">
          <cell r="B46077">
            <v>87808</v>
          </cell>
        </row>
        <row r="46078">
          <cell r="B46078">
            <v>87808</v>
          </cell>
        </row>
        <row r="46079">
          <cell r="B46079">
            <v>87808</v>
          </cell>
        </row>
        <row r="46080">
          <cell r="B46080">
            <v>87808</v>
          </cell>
        </row>
        <row r="46081">
          <cell r="B46081">
            <v>87778</v>
          </cell>
        </row>
        <row r="46082">
          <cell r="B46082">
            <v>87778</v>
          </cell>
        </row>
        <row r="46083">
          <cell r="B46083">
            <v>87778</v>
          </cell>
        </row>
        <row r="46084">
          <cell r="B46084">
            <v>87778</v>
          </cell>
        </row>
        <row r="46085">
          <cell r="B46085">
            <v>87778</v>
          </cell>
        </row>
        <row r="46086">
          <cell r="B46086">
            <v>87783</v>
          </cell>
        </row>
        <row r="46087">
          <cell r="B46087">
            <v>87783</v>
          </cell>
        </row>
        <row r="46088">
          <cell r="B46088">
            <v>87783</v>
          </cell>
        </row>
        <row r="46089">
          <cell r="B46089">
            <v>87783</v>
          </cell>
        </row>
        <row r="46090">
          <cell r="B46090">
            <v>87783</v>
          </cell>
        </row>
        <row r="46091">
          <cell r="B46091">
            <v>87787</v>
          </cell>
        </row>
        <row r="46092">
          <cell r="B46092">
            <v>87787</v>
          </cell>
        </row>
        <row r="46093">
          <cell r="B46093">
            <v>87787</v>
          </cell>
        </row>
        <row r="46094">
          <cell r="B46094">
            <v>87787</v>
          </cell>
        </row>
        <row r="46095">
          <cell r="B46095">
            <v>87787</v>
          </cell>
        </row>
        <row r="46096">
          <cell r="B46096">
            <v>87791</v>
          </cell>
        </row>
        <row r="46097">
          <cell r="B46097">
            <v>87791</v>
          </cell>
        </row>
        <row r="46098">
          <cell r="B46098">
            <v>87791</v>
          </cell>
        </row>
        <row r="46099">
          <cell r="B46099">
            <v>87791</v>
          </cell>
        </row>
        <row r="46100">
          <cell r="B46100">
            <v>87791</v>
          </cell>
        </row>
        <row r="46101">
          <cell r="B46101">
            <v>87832</v>
          </cell>
        </row>
        <row r="46102">
          <cell r="B46102">
            <v>87832</v>
          </cell>
        </row>
        <row r="46103">
          <cell r="B46103">
            <v>87832</v>
          </cell>
        </row>
        <row r="46104">
          <cell r="B46104">
            <v>87832</v>
          </cell>
        </row>
        <row r="46105">
          <cell r="B46105">
            <v>87812</v>
          </cell>
        </row>
        <row r="46106">
          <cell r="B46106">
            <v>87812</v>
          </cell>
        </row>
        <row r="46107">
          <cell r="B46107">
            <v>87812</v>
          </cell>
        </row>
        <row r="46108">
          <cell r="B46108">
            <v>87812</v>
          </cell>
        </row>
        <row r="46109">
          <cell r="B46109">
            <v>87816</v>
          </cell>
        </row>
        <row r="46110">
          <cell r="B46110">
            <v>87816</v>
          </cell>
        </row>
        <row r="46111">
          <cell r="B46111">
            <v>87816</v>
          </cell>
        </row>
        <row r="46112">
          <cell r="B46112">
            <v>87816</v>
          </cell>
        </row>
        <row r="46113">
          <cell r="B46113">
            <v>87820</v>
          </cell>
        </row>
        <row r="46114">
          <cell r="B46114">
            <v>87820</v>
          </cell>
        </row>
        <row r="46115">
          <cell r="B46115">
            <v>87820</v>
          </cell>
        </row>
        <row r="46116">
          <cell r="B46116">
            <v>87820</v>
          </cell>
        </row>
        <row r="46117">
          <cell r="B46117">
            <v>87824</v>
          </cell>
        </row>
        <row r="46118">
          <cell r="B46118">
            <v>87824</v>
          </cell>
        </row>
        <row r="46119">
          <cell r="B46119">
            <v>87824</v>
          </cell>
        </row>
        <row r="46120">
          <cell r="B46120">
            <v>87824</v>
          </cell>
        </row>
        <row r="46121">
          <cell r="B46121">
            <v>87828</v>
          </cell>
        </row>
        <row r="46122">
          <cell r="B46122">
            <v>87828</v>
          </cell>
        </row>
        <row r="46123">
          <cell r="B46123">
            <v>87828</v>
          </cell>
        </row>
        <row r="46124">
          <cell r="B46124">
            <v>87828</v>
          </cell>
        </row>
        <row r="46125">
          <cell r="B46125">
            <v>104251</v>
          </cell>
        </row>
        <row r="46126">
          <cell r="B46126">
            <v>104251</v>
          </cell>
        </row>
        <row r="46127">
          <cell r="B46127">
            <v>104251</v>
          </cell>
        </row>
        <row r="46128">
          <cell r="B46128">
            <v>104251</v>
          </cell>
        </row>
        <row r="46129">
          <cell r="B46129">
            <v>104255</v>
          </cell>
        </row>
        <row r="46130">
          <cell r="B46130">
            <v>104255</v>
          </cell>
        </row>
        <row r="46131">
          <cell r="B46131">
            <v>104255</v>
          </cell>
        </row>
        <row r="46132">
          <cell r="B46132">
            <v>104255</v>
          </cell>
        </row>
        <row r="46133">
          <cell r="B46133">
            <v>104259</v>
          </cell>
        </row>
        <row r="46134">
          <cell r="B46134">
            <v>104259</v>
          </cell>
        </row>
        <row r="46135">
          <cell r="B46135">
            <v>104259</v>
          </cell>
        </row>
        <row r="46136">
          <cell r="B46136">
            <v>104259</v>
          </cell>
        </row>
        <row r="46137">
          <cell r="B46137">
            <v>104263</v>
          </cell>
        </row>
        <row r="46138">
          <cell r="B46138">
            <v>104263</v>
          </cell>
        </row>
        <row r="46139">
          <cell r="B46139">
            <v>104263</v>
          </cell>
        </row>
        <row r="46140">
          <cell r="B46140">
            <v>104263</v>
          </cell>
        </row>
        <row r="46141">
          <cell r="B46141">
            <v>87794</v>
          </cell>
        </row>
        <row r="46142">
          <cell r="B46142">
            <v>87794</v>
          </cell>
        </row>
        <row r="46143">
          <cell r="B46143">
            <v>87794</v>
          </cell>
        </row>
        <row r="46144">
          <cell r="B46144">
            <v>87794</v>
          </cell>
        </row>
        <row r="46145">
          <cell r="B46145">
            <v>87794</v>
          </cell>
        </row>
        <row r="46146">
          <cell r="B46146">
            <v>87799</v>
          </cell>
        </row>
        <row r="46147">
          <cell r="B46147">
            <v>87799</v>
          </cell>
        </row>
        <row r="46148">
          <cell r="B46148">
            <v>87799</v>
          </cell>
        </row>
        <row r="46149">
          <cell r="B46149">
            <v>87799</v>
          </cell>
        </row>
        <row r="46150">
          <cell r="B46150">
            <v>87799</v>
          </cell>
        </row>
        <row r="46151">
          <cell r="B46151">
            <v>87803</v>
          </cell>
        </row>
        <row r="46152">
          <cell r="B46152">
            <v>87803</v>
          </cell>
        </row>
        <row r="46153">
          <cell r="B46153">
            <v>87803</v>
          </cell>
        </row>
        <row r="46154">
          <cell r="B46154">
            <v>87803</v>
          </cell>
        </row>
        <row r="46155">
          <cell r="B46155">
            <v>87803</v>
          </cell>
        </row>
        <row r="46156">
          <cell r="B46156">
            <v>87807</v>
          </cell>
        </row>
        <row r="46157">
          <cell r="B46157">
            <v>87807</v>
          </cell>
        </row>
        <row r="46158">
          <cell r="B46158">
            <v>87807</v>
          </cell>
        </row>
        <row r="46159">
          <cell r="B46159">
            <v>87807</v>
          </cell>
        </row>
        <row r="46160">
          <cell r="B46160">
            <v>87807</v>
          </cell>
        </row>
        <row r="46161">
          <cell r="B46161">
            <v>104218</v>
          </cell>
        </row>
        <row r="46162">
          <cell r="B46162">
            <v>104218</v>
          </cell>
        </row>
        <row r="46163">
          <cell r="B46163">
            <v>104218</v>
          </cell>
        </row>
        <row r="46164">
          <cell r="B46164">
            <v>104218</v>
          </cell>
        </row>
        <row r="46165">
          <cell r="B46165">
            <v>104218</v>
          </cell>
        </row>
        <row r="46166">
          <cell r="B46166">
            <v>87777</v>
          </cell>
        </row>
        <row r="46167">
          <cell r="B46167">
            <v>87777</v>
          </cell>
        </row>
        <row r="46168">
          <cell r="B46168">
            <v>87777</v>
          </cell>
        </row>
        <row r="46169">
          <cell r="B46169">
            <v>87777</v>
          </cell>
        </row>
        <row r="46170">
          <cell r="B46170">
            <v>87777</v>
          </cell>
        </row>
        <row r="46171">
          <cell r="B46171">
            <v>104222</v>
          </cell>
        </row>
        <row r="46172">
          <cell r="B46172">
            <v>104222</v>
          </cell>
        </row>
        <row r="46173">
          <cell r="B46173">
            <v>104222</v>
          </cell>
        </row>
        <row r="46174">
          <cell r="B46174">
            <v>104222</v>
          </cell>
        </row>
        <row r="46175">
          <cell r="B46175">
            <v>104222</v>
          </cell>
        </row>
        <row r="46176">
          <cell r="B46176">
            <v>87781</v>
          </cell>
        </row>
        <row r="46177">
          <cell r="B46177">
            <v>87781</v>
          </cell>
        </row>
        <row r="46178">
          <cell r="B46178">
            <v>87781</v>
          </cell>
        </row>
        <row r="46179">
          <cell r="B46179">
            <v>87781</v>
          </cell>
        </row>
        <row r="46180">
          <cell r="B46180">
            <v>87781</v>
          </cell>
        </row>
        <row r="46181">
          <cell r="B46181">
            <v>104226</v>
          </cell>
        </row>
        <row r="46182">
          <cell r="B46182">
            <v>104226</v>
          </cell>
        </row>
        <row r="46183">
          <cell r="B46183">
            <v>104226</v>
          </cell>
        </row>
        <row r="46184">
          <cell r="B46184">
            <v>104226</v>
          </cell>
        </row>
        <row r="46185">
          <cell r="B46185">
            <v>104226</v>
          </cell>
        </row>
        <row r="46186">
          <cell r="B46186">
            <v>87786</v>
          </cell>
        </row>
        <row r="46187">
          <cell r="B46187">
            <v>87786</v>
          </cell>
        </row>
        <row r="46188">
          <cell r="B46188">
            <v>87786</v>
          </cell>
        </row>
        <row r="46189">
          <cell r="B46189">
            <v>87786</v>
          </cell>
        </row>
        <row r="46190">
          <cell r="B46190">
            <v>87786</v>
          </cell>
        </row>
        <row r="46191">
          <cell r="B46191">
            <v>104230</v>
          </cell>
        </row>
        <row r="46192">
          <cell r="B46192">
            <v>104230</v>
          </cell>
        </row>
        <row r="46193">
          <cell r="B46193">
            <v>104230</v>
          </cell>
        </row>
        <row r="46194">
          <cell r="B46194">
            <v>104230</v>
          </cell>
        </row>
        <row r="46195">
          <cell r="B46195">
            <v>104230</v>
          </cell>
        </row>
        <row r="46196">
          <cell r="B46196">
            <v>104234</v>
          </cell>
        </row>
        <row r="46197">
          <cell r="B46197">
            <v>104234</v>
          </cell>
        </row>
        <row r="46198">
          <cell r="B46198">
            <v>104234</v>
          </cell>
        </row>
        <row r="46199">
          <cell r="B46199">
            <v>104234</v>
          </cell>
        </row>
        <row r="46200">
          <cell r="B46200">
            <v>104234</v>
          </cell>
        </row>
        <row r="46201">
          <cell r="B46201">
            <v>104238</v>
          </cell>
        </row>
        <row r="46202">
          <cell r="B46202">
            <v>104238</v>
          </cell>
        </row>
        <row r="46203">
          <cell r="B46203">
            <v>104238</v>
          </cell>
        </row>
        <row r="46204">
          <cell r="B46204">
            <v>104238</v>
          </cell>
        </row>
        <row r="46205">
          <cell r="B46205">
            <v>104238</v>
          </cell>
        </row>
        <row r="46206">
          <cell r="B46206">
            <v>104242</v>
          </cell>
        </row>
        <row r="46207">
          <cell r="B46207">
            <v>104242</v>
          </cell>
        </row>
        <row r="46208">
          <cell r="B46208">
            <v>104242</v>
          </cell>
        </row>
        <row r="46209">
          <cell r="B46209">
            <v>104242</v>
          </cell>
        </row>
        <row r="46210">
          <cell r="B46210">
            <v>104242</v>
          </cell>
        </row>
        <row r="46211">
          <cell r="B46211">
            <v>104246</v>
          </cell>
        </row>
        <row r="46212">
          <cell r="B46212">
            <v>104246</v>
          </cell>
        </row>
        <row r="46213">
          <cell r="B46213">
            <v>104246</v>
          </cell>
        </row>
        <row r="46214">
          <cell r="B46214">
            <v>104246</v>
          </cell>
        </row>
        <row r="46215">
          <cell r="B46215">
            <v>104246</v>
          </cell>
        </row>
        <row r="46216">
          <cell r="B46216">
            <v>104250</v>
          </cell>
        </row>
        <row r="46217">
          <cell r="B46217">
            <v>104250</v>
          </cell>
        </row>
        <row r="46218">
          <cell r="B46218">
            <v>104250</v>
          </cell>
        </row>
        <row r="46219">
          <cell r="B46219">
            <v>104250</v>
          </cell>
        </row>
        <row r="46220">
          <cell r="B46220">
            <v>87811</v>
          </cell>
        </row>
        <row r="46221">
          <cell r="B46221">
            <v>87811</v>
          </cell>
        </row>
        <row r="46222">
          <cell r="B46222">
            <v>87811</v>
          </cell>
        </row>
        <row r="46223">
          <cell r="B46223">
            <v>87811</v>
          </cell>
        </row>
        <row r="46224">
          <cell r="B46224">
            <v>104254</v>
          </cell>
        </row>
        <row r="46225">
          <cell r="B46225">
            <v>104254</v>
          </cell>
        </row>
        <row r="46226">
          <cell r="B46226">
            <v>104254</v>
          </cell>
        </row>
        <row r="46227">
          <cell r="B46227">
            <v>104254</v>
          </cell>
        </row>
        <row r="46228">
          <cell r="B46228">
            <v>87815</v>
          </cell>
        </row>
        <row r="46229">
          <cell r="B46229">
            <v>87815</v>
          </cell>
        </row>
        <row r="46230">
          <cell r="B46230">
            <v>87815</v>
          </cell>
        </row>
        <row r="46231">
          <cell r="B46231">
            <v>87815</v>
          </cell>
        </row>
        <row r="46232">
          <cell r="B46232">
            <v>104258</v>
          </cell>
        </row>
        <row r="46233">
          <cell r="B46233">
            <v>104258</v>
          </cell>
        </row>
        <row r="46234">
          <cell r="B46234">
            <v>104258</v>
          </cell>
        </row>
        <row r="46235">
          <cell r="B46235">
            <v>104258</v>
          </cell>
        </row>
        <row r="46236">
          <cell r="B46236">
            <v>87819</v>
          </cell>
        </row>
        <row r="46237">
          <cell r="B46237">
            <v>87819</v>
          </cell>
        </row>
        <row r="46238">
          <cell r="B46238">
            <v>87819</v>
          </cell>
        </row>
        <row r="46239">
          <cell r="B46239">
            <v>87819</v>
          </cell>
        </row>
        <row r="46240">
          <cell r="B46240">
            <v>104262</v>
          </cell>
        </row>
        <row r="46241">
          <cell r="B46241">
            <v>104262</v>
          </cell>
        </row>
        <row r="46242">
          <cell r="B46242">
            <v>104262</v>
          </cell>
        </row>
        <row r="46243">
          <cell r="B46243">
            <v>104262</v>
          </cell>
        </row>
        <row r="46244">
          <cell r="B46244">
            <v>87823</v>
          </cell>
        </row>
        <row r="46245">
          <cell r="B46245">
            <v>87823</v>
          </cell>
        </row>
        <row r="46246">
          <cell r="B46246">
            <v>87823</v>
          </cell>
        </row>
        <row r="46247">
          <cell r="B46247">
            <v>87823</v>
          </cell>
        </row>
        <row r="46248">
          <cell r="B46248">
            <v>87827</v>
          </cell>
        </row>
        <row r="46249">
          <cell r="B46249">
            <v>87827</v>
          </cell>
        </row>
        <row r="46250">
          <cell r="B46250">
            <v>87827</v>
          </cell>
        </row>
        <row r="46251">
          <cell r="B46251">
            <v>87827</v>
          </cell>
        </row>
        <row r="46252">
          <cell r="B46252">
            <v>87831</v>
          </cell>
        </row>
        <row r="46253">
          <cell r="B46253">
            <v>87831</v>
          </cell>
        </row>
        <row r="46254">
          <cell r="B46254">
            <v>87831</v>
          </cell>
        </row>
        <row r="46255">
          <cell r="B46255">
            <v>87831</v>
          </cell>
        </row>
        <row r="46256">
          <cell r="B46256">
            <v>104220</v>
          </cell>
        </row>
        <row r="46257">
          <cell r="B46257">
            <v>104220</v>
          </cell>
        </row>
        <row r="46258">
          <cell r="B46258">
            <v>104220</v>
          </cell>
        </row>
        <row r="46259">
          <cell r="B46259">
            <v>104220</v>
          </cell>
        </row>
        <row r="46260">
          <cell r="B46260">
            <v>104220</v>
          </cell>
        </row>
        <row r="46261">
          <cell r="B46261">
            <v>104220</v>
          </cell>
        </row>
        <row r="46262">
          <cell r="B46262">
            <v>104220</v>
          </cell>
        </row>
        <row r="46263">
          <cell r="B46263">
            <v>104203</v>
          </cell>
        </row>
        <row r="46264">
          <cell r="B46264">
            <v>104203</v>
          </cell>
        </row>
        <row r="46265">
          <cell r="B46265">
            <v>104203</v>
          </cell>
        </row>
        <row r="46266">
          <cell r="B46266">
            <v>104203</v>
          </cell>
        </row>
        <row r="46267">
          <cell r="B46267">
            <v>104203</v>
          </cell>
        </row>
        <row r="46268">
          <cell r="B46268">
            <v>104203</v>
          </cell>
        </row>
        <row r="46269">
          <cell r="B46269">
            <v>104203</v>
          </cell>
        </row>
        <row r="46270">
          <cell r="B46270">
            <v>104224</v>
          </cell>
        </row>
        <row r="46271">
          <cell r="B46271">
            <v>104224</v>
          </cell>
        </row>
        <row r="46272">
          <cell r="B46272">
            <v>104224</v>
          </cell>
        </row>
        <row r="46273">
          <cell r="B46273">
            <v>104224</v>
          </cell>
        </row>
        <row r="46274">
          <cell r="B46274">
            <v>104224</v>
          </cell>
        </row>
        <row r="46275">
          <cell r="B46275">
            <v>104224</v>
          </cell>
        </row>
        <row r="46276">
          <cell r="B46276">
            <v>104224</v>
          </cell>
        </row>
        <row r="46277">
          <cell r="B46277">
            <v>104204</v>
          </cell>
        </row>
        <row r="46278">
          <cell r="B46278">
            <v>104204</v>
          </cell>
        </row>
        <row r="46279">
          <cell r="B46279">
            <v>104204</v>
          </cell>
        </row>
        <row r="46280">
          <cell r="B46280">
            <v>104204</v>
          </cell>
        </row>
        <row r="46281">
          <cell r="B46281">
            <v>104204</v>
          </cell>
        </row>
        <row r="46282">
          <cell r="B46282">
            <v>104204</v>
          </cell>
        </row>
        <row r="46283">
          <cell r="B46283">
            <v>104204</v>
          </cell>
        </row>
        <row r="46284">
          <cell r="B46284">
            <v>104228</v>
          </cell>
        </row>
        <row r="46285">
          <cell r="B46285">
            <v>104228</v>
          </cell>
        </row>
        <row r="46286">
          <cell r="B46286">
            <v>104228</v>
          </cell>
        </row>
        <row r="46287">
          <cell r="B46287">
            <v>104228</v>
          </cell>
        </row>
        <row r="46288">
          <cell r="B46288">
            <v>104228</v>
          </cell>
        </row>
        <row r="46289">
          <cell r="B46289">
            <v>104228</v>
          </cell>
        </row>
        <row r="46290">
          <cell r="B46290">
            <v>104228</v>
          </cell>
        </row>
        <row r="46291">
          <cell r="B46291">
            <v>104205</v>
          </cell>
        </row>
        <row r="46292">
          <cell r="B46292">
            <v>104205</v>
          </cell>
        </row>
        <row r="46293">
          <cell r="B46293">
            <v>104205</v>
          </cell>
        </row>
        <row r="46294">
          <cell r="B46294">
            <v>104205</v>
          </cell>
        </row>
        <row r="46295">
          <cell r="B46295">
            <v>104205</v>
          </cell>
        </row>
        <row r="46296">
          <cell r="B46296">
            <v>104205</v>
          </cell>
        </row>
        <row r="46297">
          <cell r="B46297">
            <v>104205</v>
          </cell>
        </row>
        <row r="46298">
          <cell r="B46298">
            <v>104232</v>
          </cell>
        </row>
        <row r="46299">
          <cell r="B46299">
            <v>104232</v>
          </cell>
        </row>
        <row r="46300">
          <cell r="B46300">
            <v>104232</v>
          </cell>
        </row>
        <row r="46301">
          <cell r="B46301">
            <v>104232</v>
          </cell>
        </row>
        <row r="46302">
          <cell r="B46302">
            <v>104232</v>
          </cell>
        </row>
        <row r="46303">
          <cell r="B46303">
            <v>104232</v>
          </cell>
        </row>
        <row r="46304">
          <cell r="B46304">
            <v>104232</v>
          </cell>
        </row>
        <row r="46305">
          <cell r="B46305">
            <v>104206</v>
          </cell>
        </row>
        <row r="46306">
          <cell r="B46306">
            <v>104206</v>
          </cell>
        </row>
        <row r="46307">
          <cell r="B46307">
            <v>104206</v>
          </cell>
        </row>
        <row r="46308">
          <cell r="B46308">
            <v>104206</v>
          </cell>
        </row>
        <row r="46309">
          <cell r="B46309">
            <v>104206</v>
          </cell>
        </row>
        <row r="46310">
          <cell r="B46310">
            <v>104206</v>
          </cell>
        </row>
        <row r="46311">
          <cell r="B46311">
            <v>104206</v>
          </cell>
        </row>
        <row r="46312">
          <cell r="B46312">
            <v>104236</v>
          </cell>
        </row>
        <row r="46313">
          <cell r="B46313">
            <v>104236</v>
          </cell>
        </row>
        <row r="46314">
          <cell r="B46314">
            <v>104236</v>
          </cell>
        </row>
        <row r="46315">
          <cell r="B46315">
            <v>104236</v>
          </cell>
        </row>
        <row r="46316">
          <cell r="B46316">
            <v>104236</v>
          </cell>
        </row>
        <row r="46317">
          <cell r="B46317">
            <v>104236</v>
          </cell>
        </row>
        <row r="46318">
          <cell r="B46318">
            <v>104236</v>
          </cell>
        </row>
        <row r="46319">
          <cell r="B46319">
            <v>104207</v>
          </cell>
        </row>
        <row r="46320">
          <cell r="B46320">
            <v>104207</v>
          </cell>
        </row>
        <row r="46321">
          <cell r="B46321">
            <v>104207</v>
          </cell>
        </row>
        <row r="46322">
          <cell r="B46322">
            <v>104207</v>
          </cell>
        </row>
        <row r="46323">
          <cell r="B46323">
            <v>104207</v>
          </cell>
        </row>
        <row r="46324">
          <cell r="B46324">
            <v>104207</v>
          </cell>
        </row>
        <row r="46325">
          <cell r="B46325">
            <v>104207</v>
          </cell>
        </row>
        <row r="46326">
          <cell r="B46326">
            <v>104240</v>
          </cell>
        </row>
        <row r="46327">
          <cell r="B46327">
            <v>104240</v>
          </cell>
        </row>
        <row r="46328">
          <cell r="B46328">
            <v>104240</v>
          </cell>
        </row>
        <row r="46329">
          <cell r="B46329">
            <v>104240</v>
          </cell>
        </row>
        <row r="46330">
          <cell r="B46330">
            <v>104240</v>
          </cell>
        </row>
        <row r="46331">
          <cell r="B46331">
            <v>104240</v>
          </cell>
        </row>
        <row r="46332">
          <cell r="B46332">
            <v>104240</v>
          </cell>
        </row>
        <row r="46333">
          <cell r="B46333">
            <v>104208</v>
          </cell>
        </row>
        <row r="46334">
          <cell r="B46334">
            <v>104208</v>
          </cell>
        </row>
        <row r="46335">
          <cell r="B46335">
            <v>104208</v>
          </cell>
        </row>
        <row r="46336">
          <cell r="B46336">
            <v>104208</v>
          </cell>
        </row>
        <row r="46337">
          <cell r="B46337">
            <v>104208</v>
          </cell>
        </row>
        <row r="46338">
          <cell r="B46338">
            <v>104208</v>
          </cell>
        </row>
        <row r="46339">
          <cell r="B46339">
            <v>104208</v>
          </cell>
        </row>
        <row r="46340">
          <cell r="B46340">
            <v>104244</v>
          </cell>
        </row>
        <row r="46341">
          <cell r="B46341">
            <v>104244</v>
          </cell>
        </row>
        <row r="46342">
          <cell r="B46342">
            <v>104244</v>
          </cell>
        </row>
        <row r="46343">
          <cell r="B46343">
            <v>104244</v>
          </cell>
        </row>
        <row r="46344">
          <cell r="B46344">
            <v>104244</v>
          </cell>
        </row>
        <row r="46345">
          <cell r="B46345">
            <v>104244</v>
          </cell>
        </row>
        <row r="46346">
          <cell r="B46346">
            <v>104244</v>
          </cell>
        </row>
        <row r="46347">
          <cell r="B46347">
            <v>104209</v>
          </cell>
        </row>
        <row r="46348">
          <cell r="B46348">
            <v>104209</v>
          </cell>
        </row>
        <row r="46349">
          <cell r="B46349">
            <v>104209</v>
          </cell>
        </row>
        <row r="46350">
          <cell r="B46350">
            <v>104209</v>
          </cell>
        </row>
        <row r="46351">
          <cell r="B46351">
            <v>104209</v>
          </cell>
        </row>
        <row r="46352">
          <cell r="B46352">
            <v>104209</v>
          </cell>
        </row>
        <row r="46353">
          <cell r="B46353">
            <v>104209</v>
          </cell>
        </row>
        <row r="46354">
          <cell r="B46354">
            <v>104248</v>
          </cell>
        </row>
        <row r="46355">
          <cell r="B46355">
            <v>104248</v>
          </cell>
        </row>
        <row r="46356">
          <cell r="B46356">
            <v>104248</v>
          </cell>
        </row>
        <row r="46357">
          <cell r="B46357">
            <v>104248</v>
          </cell>
        </row>
        <row r="46358">
          <cell r="B46358">
            <v>104248</v>
          </cell>
        </row>
        <row r="46359">
          <cell r="B46359">
            <v>104248</v>
          </cell>
        </row>
        <row r="46360">
          <cell r="B46360">
            <v>104248</v>
          </cell>
        </row>
        <row r="46361">
          <cell r="B46361">
            <v>104210</v>
          </cell>
        </row>
        <row r="46362">
          <cell r="B46362">
            <v>104210</v>
          </cell>
        </row>
        <row r="46363">
          <cell r="B46363">
            <v>104210</v>
          </cell>
        </row>
        <row r="46364">
          <cell r="B46364">
            <v>104210</v>
          </cell>
        </row>
        <row r="46365">
          <cell r="B46365">
            <v>104210</v>
          </cell>
        </row>
        <row r="46366">
          <cell r="B46366">
            <v>104210</v>
          </cell>
        </row>
        <row r="46367">
          <cell r="B46367">
            <v>104210</v>
          </cell>
        </row>
        <row r="46368">
          <cell r="B46368">
            <v>104252</v>
          </cell>
        </row>
        <row r="46369">
          <cell r="B46369">
            <v>104252</v>
          </cell>
        </row>
        <row r="46370">
          <cell r="B46370">
            <v>104252</v>
          </cell>
        </row>
        <row r="46371">
          <cell r="B46371">
            <v>104252</v>
          </cell>
        </row>
        <row r="46372">
          <cell r="B46372">
            <v>104252</v>
          </cell>
        </row>
        <row r="46373">
          <cell r="B46373">
            <v>104252</v>
          </cell>
        </row>
        <row r="46374">
          <cell r="B46374">
            <v>104211</v>
          </cell>
        </row>
        <row r="46375">
          <cell r="B46375">
            <v>104211</v>
          </cell>
        </row>
        <row r="46376">
          <cell r="B46376">
            <v>104211</v>
          </cell>
        </row>
        <row r="46377">
          <cell r="B46377">
            <v>104211</v>
          </cell>
        </row>
        <row r="46378">
          <cell r="B46378">
            <v>104211</v>
          </cell>
        </row>
        <row r="46379">
          <cell r="B46379">
            <v>104211</v>
          </cell>
        </row>
        <row r="46380">
          <cell r="B46380">
            <v>104212</v>
          </cell>
        </row>
        <row r="46381">
          <cell r="B46381">
            <v>104212</v>
          </cell>
        </row>
        <row r="46382">
          <cell r="B46382">
            <v>104212</v>
          </cell>
        </row>
        <row r="46383">
          <cell r="B46383">
            <v>104212</v>
          </cell>
        </row>
        <row r="46384">
          <cell r="B46384">
            <v>104212</v>
          </cell>
        </row>
        <row r="46385">
          <cell r="B46385">
            <v>104212</v>
          </cell>
        </row>
        <row r="46386">
          <cell r="B46386">
            <v>104213</v>
          </cell>
        </row>
        <row r="46387">
          <cell r="B46387">
            <v>104213</v>
          </cell>
        </row>
        <row r="46388">
          <cell r="B46388">
            <v>104213</v>
          </cell>
        </row>
        <row r="46389">
          <cell r="B46389">
            <v>104213</v>
          </cell>
        </row>
        <row r="46390">
          <cell r="B46390">
            <v>104213</v>
          </cell>
        </row>
        <row r="46391">
          <cell r="B46391">
            <v>104213</v>
          </cell>
        </row>
        <row r="46392">
          <cell r="B46392">
            <v>104214</v>
          </cell>
        </row>
        <row r="46393">
          <cell r="B46393">
            <v>104214</v>
          </cell>
        </row>
        <row r="46394">
          <cell r="B46394">
            <v>104214</v>
          </cell>
        </row>
        <row r="46395">
          <cell r="B46395">
            <v>104214</v>
          </cell>
        </row>
        <row r="46396">
          <cell r="B46396">
            <v>104214</v>
          </cell>
        </row>
        <row r="46397">
          <cell r="B46397">
            <v>104214</v>
          </cell>
        </row>
        <row r="46398">
          <cell r="B46398">
            <v>104215</v>
          </cell>
        </row>
        <row r="46399">
          <cell r="B46399">
            <v>104215</v>
          </cell>
        </row>
        <row r="46400">
          <cell r="B46400">
            <v>104215</v>
          </cell>
        </row>
        <row r="46401">
          <cell r="B46401">
            <v>104215</v>
          </cell>
        </row>
        <row r="46402">
          <cell r="B46402">
            <v>104215</v>
          </cell>
        </row>
        <row r="46403">
          <cell r="B46403">
            <v>104215</v>
          </cell>
        </row>
        <row r="46404">
          <cell r="B46404">
            <v>104216</v>
          </cell>
        </row>
        <row r="46405">
          <cell r="B46405">
            <v>104216</v>
          </cell>
        </row>
        <row r="46406">
          <cell r="B46406">
            <v>104216</v>
          </cell>
        </row>
        <row r="46407">
          <cell r="B46407">
            <v>104216</v>
          </cell>
        </row>
        <row r="46408">
          <cell r="B46408">
            <v>104216</v>
          </cell>
        </row>
        <row r="46409">
          <cell r="B46409">
            <v>104216</v>
          </cell>
        </row>
        <row r="46410">
          <cell r="B46410">
            <v>104217</v>
          </cell>
        </row>
        <row r="46411">
          <cell r="B46411">
            <v>104217</v>
          </cell>
        </row>
        <row r="46412">
          <cell r="B46412">
            <v>104217</v>
          </cell>
        </row>
        <row r="46413">
          <cell r="B46413">
            <v>104217</v>
          </cell>
        </row>
        <row r="46414">
          <cell r="B46414">
            <v>104217</v>
          </cell>
        </row>
        <row r="46415">
          <cell r="B46415">
            <v>104221</v>
          </cell>
        </row>
        <row r="46416">
          <cell r="B46416">
            <v>104221</v>
          </cell>
        </row>
        <row r="46417">
          <cell r="B46417">
            <v>104221</v>
          </cell>
        </row>
        <row r="46418">
          <cell r="B46418">
            <v>104221</v>
          </cell>
        </row>
        <row r="46419">
          <cell r="B46419">
            <v>104221</v>
          </cell>
        </row>
        <row r="46420">
          <cell r="B46420">
            <v>104225</v>
          </cell>
        </row>
        <row r="46421">
          <cell r="B46421">
            <v>104225</v>
          </cell>
        </row>
        <row r="46422">
          <cell r="B46422">
            <v>104225</v>
          </cell>
        </row>
        <row r="46423">
          <cell r="B46423">
            <v>104225</v>
          </cell>
        </row>
        <row r="46424">
          <cell r="B46424">
            <v>104225</v>
          </cell>
        </row>
        <row r="46425">
          <cell r="B46425">
            <v>104229</v>
          </cell>
        </row>
        <row r="46426">
          <cell r="B46426">
            <v>104229</v>
          </cell>
        </row>
        <row r="46427">
          <cell r="B46427">
            <v>104229</v>
          </cell>
        </row>
        <row r="46428">
          <cell r="B46428">
            <v>104229</v>
          </cell>
        </row>
        <row r="46429">
          <cell r="B46429">
            <v>104229</v>
          </cell>
        </row>
        <row r="46430">
          <cell r="B46430">
            <v>104233</v>
          </cell>
        </row>
        <row r="46431">
          <cell r="B46431">
            <v>104233</v>
          </cell>
        </row>
        <row r="46432">
          <cell r="B46432">
            <v>104233</v>
          </cell>
        </row>
        <row r="46433">
          <cell r="B46433">
            <v>104233</v>
          </cell>
        </row>
        <row r="46434">
          <cell r="B46434">
            <v>104233</v>
          </cell>
        </row>
        <row r="46435">
          <cell r="B46435">
            <v>104237</v>
          </cell>
        </row>
        <row r="46436">
          <cell r="B46436">
            <v>104237</v>
          </cell>
        </row>
        <row r="46437">
          <cell r="B46437">
            <v>104237</v>
          </cell>
        </row>
        <row r="46438">
          <cell r="B46438">
            <v>104237</v>
          </cell>
        </row>
        <row r="46439">
          <cell r="B46439">
            <v>104237</v>
          </cell>
        </row>
        <row r="46440">
          <cell r="B46440">
            <v>104241</v>
          </cell>
        </row>
        <row r="46441">
          <cell r="B46441">
            <v>104241</v>
          </cell>
        </row>
        <row r="46442">
          <cell r="B46442">
            <v>104241</v>
          </cell>
        </row>
        <row r="46443">
          <cell r="B46443">
            <v>104241</v>
          </cell>
        </row>
        <row r="46444">
          <cell r="B46444">
            <v>104241</v>
          </cell>
        </row>
        <row r="46445">
          <cell r="B46445">
            <v>104245</v>
          </cell>
        </row>
        <row r="46446">
          <cell r="B46446">
            <v>104245</v>
          </cell>
        </row>
        <row r="46447">
          <cell r="B46447">
            <v>104245</v>
          </cell>
        </row>
        <row r="46448">
          <cell r="B46448">
            <v>104245</v>
          </cell>
        </row>
        <row r="46449">
          <cell r="B46449">
            <v>104245</v>
          </cell>
        </row>
        <row r="46450">
          <cell r="B46450">
            <v>104249</v>
          </cell>
        </row>
        <row r="46451">
          <cell r="B46451">
            <v>104249</v>
          </cell>
        </row>
        <row r="46452">
          <cell r="B46452">
            <v>104249</v>
          </cell>
        </row>
        <row r="46453">
          <cell r="B46453">
            <v>104249</v>
          </cell>
        </row>
        <row r="46454">
          <cell r="B46454">
            <v>104253</v>
          </cell>
        </row>
        <row r="46455">
          <cell r="B46455">
            <v>104253</v>
          </cell>
        </row>
        <row r="46456">
          <cell r="B46456">
            <v>104253</v>
          </cell>
        </row>
        <row r="46457">
          <cell r="B46457">
            <v>104253</v>
          </cell>
        </row>
        <row r="46458">
          <cell r="B46458">
            <v>104256</v>
          </cell>
        </row>
        <row r="46459">
          <cell r="B46459">
            <v>104256</v>
          </cell>
        </row>
        <row r="46460">
          <cell r="B46460">
            <v>104256</v>
          </cell>
        </row>
        <row r="46461">
          <cell r="B46461">
            <v>104256</v>
          </cell>
        </row>
        <row r="46462">
          <cell r="B46462">
            <v>104256</v>
          </cell>
        </row>
        <row r="46463">
          <cell r="B46463">
            <v>104256</v>
          </cell>
        </row>
        <row r="46464">
          <cell r="B46464">
            <v>104260</v>
          </cell>
        </row>
        <row r="46465">
          <cell r="B46465">
            <v>104260</v>
          </cell>
        </row>
        <row r="46466">
          <cell r="B46466">
            <v>104260</v>
          </cell>
        </row>
        <row r="46467">
          <cell r="B46467">
            <v>104260</v>
          </cell>
        </row>
        <row r="46468">
          <cell r="B46468">
            <v>104260</v>
          </cell>
        </row>
        <row r="46469">
          <cell r="B46469">
            <v>104260</v>
          </cell>
        </row>
        <row r="46470">
          <cell r="B46470">
            <v>104264</v>
          </cell>
        </row>
        <row r="46471">
          <cell r="B46471">
            <v>104264</v>
          </cell>
        </row>
        <row r="46472">
          <cell r="B46472">
            <v>104264</v>
          </cell>
        </row>
        <row r="46473">
          <cell r="B46473">
            <v>104264</v>
          </cell>
        </row>
        <row r="46474">
          <cell r="B46474">
            <v>104264</v>
          </cell>
        </row>
        <row r="46475">
          <cell r="B46475">
            <v>104264</v>
          </cell>
        </row>
        <row r="46476">
          <cell r="B46476">
            <v>87792</v>
          </cell>
        </row>
        <row r="46477">
          <cell r="B46477">
            <v>87792</v>
          </cell>
        </row>
        <row r="46478">
          <cell r="B46478">
            <v>87792</v>
          </cell>
        </row>
        <row r="46479">
          <cell r="B46479">
            <v>87792</v>
          </cell>
        </row>
        <row r="46480">
          <cell r="B46480">
            <v>87792</v>
          </cell>
        </row>
        <row r="46481">
          <cell r="B46481">
            <v>87797</v>
          </cell>
        </row>
        <row r="46482">
          <cell r="B46482">
            <v>87797</v>
          </cell>
        </row>
        <row r="46483">
          <cell r="B46483">
            <v>87797</v>
          </cell>
        </row>
        <row r="46484">
          <cell r="B46484">
            <v>87797</v>
          </cell>
        </row>
        <row r="46485">
          <cell r="B46485">
            <v>87797</v>
          </cell>
        </row>
        <row r="46486">
          <cell r="B46486">
            <v>87801</v>
          </cell>
        </row>
        <row r="46487">
          <cell r="B46487">
            <v>87801</v>
          </cell>
        </row>
        <row r="46488">
          <cell r="B46488">
            <v>87801</v>
          </cell>
        </row>
        <row r="46489">
          <cell r="B46489">
            <v>87801</v>
          </cell>
        </row>
        <row r="46490">
          <cell r="B46490">
            <v>87801</v>
          </cell>
        </row>
        <row r="46491">
          <cell r="B46491">
            <v>87805</v>
          </cell>
        </row>
        <row r="46492">
          <cell r="B46492">
            <v>87805</v>
          </cell>
        </row>
        <row r="46493">
          <cell r="B46493">
            <v>87805</v>
          </cell>
        </row>
        <row r="46494">
          <cell r="B46494">
            <v>87805</v>
          </cell>
        </row>
        <row r="46495">
          <cell r="B46495">
            <v>87805</v>
          </cell>
        </row>
        <row r="46496">
          <cell r="B46496">
            <v>87775</v>
          </cell>
        </row>
        <row r="46497">
          <cell r="B46497">
            <v>87775</v>
          </cell>
        </row>
        <row r="46498">
          <cell r="B46498">
            <v>87775</v>
          </cell>
        </row>
        <row r="46499">
          <cell r="B46499">
            <v>87775</v>
          </cell>
        </row>
        <row r="46500">
          <cell r="B46500">
            <v>87775</v>
          </cell>
        </row>
        <row r="46501">
          <cell r="B46501">
            <v>87779</v>
          </cell>
        </row>
        <row r="46502">
          <cell r="B46502">
            <v>87779</v>
          </cell>
        </row>
        <row r="46503">
          <cell r="B46503">
            <v>87779</v>
          </cell>
        </row>
        <row r="46504">
          <cell r="B46504">
            <v>87779</v>
          </cell>
        </row>
        <row r="46505">
          <cell r="B46505">
            <v>87779</v>
          </cell>
        </row>
        <row r="46506">
          <cell r="B46506">
            <v>87784</v>
          </cell>
        </row>
        <row r="46507">
          <cell r="B46507">
            <v>87784</v>
          </cell>
        </row>
        <row r="46508">
          <cell r="B46508">
            <v>87784</v>
          </cell>
        </row>
        <row r="46509">
          <cell r="B46509">
            <v>87784</v>
          </cell>
        </row>
        <row r="46510">
          <cell r="B46510">
            <v>87784</v>
          </cell>
        </row>
        <row r="46511">
          <cell r="B46511">
            <v>87788</v>
          </cell>
        </row>
        <row r="46512">
          <cell r="B46512">
            <v>87788</v>
          </cell>
        </row>
        <row r="46513">
          <cell r="B46513">
            <v>87788</v>
          </cell>
        </row>
        <row r="46514">
          <cell r="B46514">
            <v>87788</v>
          </cell>
        </row>
        <row r="46515">
          <cell r="B46515">
            <v>87788</v>
          </cell>
        </row>
        <row r="46516">
          <cell r="B46516">
            <v>87809</v>
          </cell>
        </row>
        <row r="46517">
          <cell r="B46517">
            <v>87809</v>
          </cell>
        </row>
        <row r="46518">
          <cell r="B46518">
            <v>87809</v>
          </cell>
        </row>
        <row r="46519">
          <cell r="B46519">
            <v>87809</v>
          </cell>
        </row>
        <row r="46520">
          <cell r="B46520">
            <v>87813</v>
          </cell>
        </row>
        <row r="46521">
          <cell r="B46521">
            <v>87813</v>
          </cell>
        </row>
        <row r="46522">
          <cell r="B46522">
            <v>87813</v>
          </cell>
        </row>
        <row r="46523">
          <cell r="B46523">
            <v>87813</v>
          </cell>
        </row>
        <row r="46524">
          <cell r="B46524">
            <v>104257</v>
          </cell>
        </row>
        <row r="46525">
          <cell r="B46525">
            <v>104257</v>
          </cell>
        </row>
        <row r="46526">
          <cell r="B46526">
            <v>104257</v>
          </cell>
        </row>
        <row r="46527">
          <cell r="B46527">
            <v>104257</v>
          </cell>
        </row>
        <row r="46528">
          <cell r="B46528">
            <v>87817</v>
          </cell>
        </row>
        <row r="46529">
          <cell r="B46529">
            <v>87817</v>
          </cell>
        </row>
        <row r="46530">
          <cell r="B46530">
            <v>87817</v>
          </cell>
        </row>
        <row r="46531">
          <cell r="B46531">
            <v>87817</v>
          </cell>
        </row>
        <row r="46532">
          <cell r="B46532">
            <v>104261</v>
          </cell>
        </row>
        <row r="46533">
          <cell r="B46533">
            <v>104261</v>
          </cell>
        </row>
        <row r="46534">
          <cell r="B46534">
            <v>104261</v>
          </cell>
        </row>
        <row r="46535">
          <cell r="B46535">
            <v>104261</v>
          </cell>
        </row>
        <row r="46536">
          <cell r="B46536">
            <v>87821</v>
          </cell>
        </row>
        <row r="46537">
          <cell r="B46537">
            <v>87821</v>
          </cell>
        </row>
        <row r="46538">
          <cell r="B46538">
            <v>87821</v>
          </cell>
        </row>
        <row r="46539">
          <cell r="B46539">
            <v>87821</v>
          </cell>
        </row>
        <row r="46540">
          <cell r="B46540">
            <v>87825</v>
          </cell>
        </row>
        <row r="46541">
          <cell r="B46541">
            <v>87825</v>
          </cell>
        </row>
        <row r="46542">
          <cell r="B46542">
            <v>87825</v>
          </cell>
        </row>
        <row r="46543">
          <cell r="B46543">
            <v>87825</v>
          </cell>
        </row>
        <row r="46544">
          <cell r="B46544">
            <v>87829</v>
          </cell>
        </row>
        <row r="46545">
          <cell r="B46545">
            <v>87829</v>
          </cell>
        </row>
        <row r="46546">
          <cell r="B46546">
            <v>87829</v>
          </cell>
        </row>
        <row r="46547">
          <cell r="B46547">
            <v>87829</v>
          </cell>
        </row>
        <row r="46548">
          <cell r="B46548">
            <v>87557</v>
          </cell>
        </row>
        <row r="46549">
          <cell r="B46549">
            <v>87557</v>
          </cell>
        </row>
        <row r="46550">
          <cell r="B46550">
            <v>87557</v>
          </cell>
        </row>
        <row r="46551">
          <cell r="B46551">
            <v>87557</v>
          </cell>
        </row>
        <row r="46552">
          <cell r="B46552">
            <v>87539</v>
          </cell>
        </row>
        <row r="46553">
          <cell r="B46553">
            <v>87539</v>
          </cell>
        </row>
        <row r="46554">
          <cell r="B46554">
            <v>87539</v>
          </cell>
        </row>
        <row r="46555">
          <cell r="B46555">
            <v>87539</v>
          </cell>
        </row>
        <row r="46556">
          <cell r="B46556">
            <v>104972</v>
          </cell>
        </row>
        <row r="46557">
          <cell r="B46557">
            <v>104972</v>
          </cell>
        </row>
        <row r="46558">
          <cell r="B46558">
            <v>104972</v>
          </cell>
        </row>
        <row r="46559">
          <cell r="B46559">
            <v>104972</v>
          </cell>
        </row>
        <row r="46560">
          <cell r="B46560">
            <v>104954</v>
          </cell>
        </row>
        <row r="46561">
          <cell r="B46561">
            <v>104954</v>
          </cell>
        </row>
        <row r="46562">
          <cell r="B46562">
            <v>104954</v>
          </cell>
        </row>
        <row r="46563">
          <cell r="B46563">
            <v>104954</v>
          </cell>
        </row>
        <row r="46564">
          <cell r="B46564">
            <v>104976</v>
          </cell>
        </row>
        <row r="46565">
          <cell r="B46565">
            <v>104976</v>
          </cell>
        </row>
        <row r="46566">
          <cell r="B46566">
            <v>104976</v>
          </cell>
        </row>
        <row r="46567">
          <cell r="B46567">
            <v>104976</v>
          </cell>
        </row>
        <row r="46568">
          <cell r="B46568">
            <v>104966</v>
          </cell>
        </row>
        <row r="46569">
          <cell r="B46569">
            <v>104966</v>
          </cell>
        </row>
        <row r="46570">
          <cell r="B46570">
            <v>104966</v>
          </cell>
        </row>
        <row r="46571">
          <cell r="B46571">
            <v>104966</v>
          </cell>
        </row>
        <row r="46572">
          <cell r="B46572">
            <v>104968</v>
          </cell>
        </row>
        <row r="46573">
          <cell r="B46573">
            <v>104968</v>
          </cell>
        </row>
        <row r="46574">
          <cell r="B46574">
            <v>104968</v>
          </cell>
        </row>
        <row r="46575">
          <cell r="B46575">
            <v>104968</v>
          </cell>
        </row>
        <row r="46576">
          <cell r="B46576">
            <v>104962</v>
          </cell>
        </row>
        <row r="46577">
          <cell r="B46577">
            <v>104962</v>
          </cell>
        </row>
        <row r="46578">
          <cell r="B46578">
            <v>104962</v>
          </cell>
        </row>
        <row r="46579">
          <cell r="B46579">
            <v>104962</v>
          </cell>
        </row>
        <row r="46580">
          <cell r="B46580">
            <v>87550</v>
          </cell>
        </row>
        <row r="46581">
          <cell r="B46581">
            <v>87550</v>
          </cell>
        </row>
        <row r="46582">
          <cell r="B46582">
            <v>87550</v>
          </cell>
        </row>
        <row r="46583">
          <cell r="B46583">
            <v>87550</v>
          </cell>
        </row>
        <row r="46584">
          <cell r="B46584">
            <v>87532</v>
          </cell>
        </row>
        <row r="46585">
          <cell r="B46585">
            <v>87532</v>
          </cell>
        </row>
        <row r="46586">
          <cell r="B46586">
            <v>87532</v>
          </cell>
        </row>
        <row r="46587">
          <cell r="B46587">
            <v>87532</v>
          </cell>
        </row>
        <row r="46588">
          <cell r="B46588">
            <v>87554</v>
          </cell>
        </row>
        <row r="46589">
          <cell r="B46589">
            <v>87554</v>
          </cell>
        </row>
        <row r="46590">
          <cell r="B46590">
            <v>87554</v>
          </cell>
        </row>
        <row r="46591">
          <cell r="B46591">
            <v>87554</v>
          </cell>
        </row>
        <row r="46592">
          <cell r="B46592">
            <v>87536</v>
          </cell>
        </row>
        <row r="46593">
          <cell r="B46593">
            <v>87536</v>
          </cell>
        </row>
        <row r="46594">
          <cell r="B46594">
            <v>87536</v>
          </cell>
        </row>
        <row r="46595">
          <cell r="B46595">
            <v>87536</v>
          </cell>
        </row>
        <row r="46596">
          <cell r="B46596">
            <v>87528</v>
          </cell>
        </row>
        <row r="46597">
          <cell r="B46597">
            <v>87528</v>
          </cell>
        </row>
        <row r="46598">
          <cell r="B46598">
            <v>87528</v>
          </cell>
        </row>
        <row r="46599">
          <cell r="B46599">
            <v>87528</v>
          </cell>
        </row>
        <row r="46600">
          <cell r="B46600">
            <v>87546</v>
          </cell>
        </row>
        <row r="46601">
          <cell r="B46601">
            <v>87546</v>
          </cell>
        </row>
        <row r="46602">
          <cell r="B46602">
            <v>87546</v>
          </cell>
        </row>
        <row r="46603">
          <cell r="B46603">
            <v>87546</v>
          </cell>
        </row>
        <row r="46604">
          <cell r="B46604">
            <v>104971</v>
          </cell>
        </row>
        <row r="46605">
          <cell r="B46605">
            <v>104971</v>
          </cell>
        </row>
        <row r="46606">
          <cell r="B46606">
            <v>104971</v>
          </cell>
        </row>
        <row r="46607">
          <cell r="B46607">
            <v>104971</v>
          </cell>
        </row>
        <row r="46608">
          <cell r="B46608">
            <v>104965</v>
          </cell>
        </row>
        <row r="46609">
          <cell r="B46609">
            <v>104965</v>
          </cell>
        </row>
        <row r="46610">
          <cell r="B46610">
            <v>104965</v>
          </cell>
        </row>
        <row r="46611">
          <cell r="B46611">
            <v>104965</v>
          </cell>
        </row>
        <row r="46612">
          <cell r="B46612">
            <v>104975</v>
          </cell>
        </row>
        <row r="46613">
          <cell r="B46613">
            <v>104975</v>
          </cell>
        </row>
        <row r="46614">
          <cell r="B46614">
            <v>104975</v>
          </cell>
        </row>
        <row r="46615">
          <cell r="B46615">
            <v>104975</v>
          </cell>
        </row>
        <row r="46616">
          <cell r="B46616">
            <v>104957</v>
          </cell>
        </row>
        <row r="46617">
          <cell r="B46617">
            <v>104957</v>
          </cell>
        </row>
        <row r="46618">
          <cell r="B46618">
            <v>104957</v>
          </cell>
        </row>
        <row r="46619">
          <cell r="B46619">
            <v>104957</v>
          </cell>
        </row>
        <row r="46620">
          <cell r="B46620">
            <v>104967</v>
          </cell>
        </row>
        <row r="46621">
          <cell r="B46621">
            <v>104967</v>
          </cell>
        </row>
        <row r="46622">
          <cell r="B46622">
            <v>104967</v>
          </cell>
        </row>
        <row r="46623">
          <cell r="B46623">
            <v>104967</v>
          </cell>
        </row>
        <row r="46624">
          <cell r="B46624">
            <v>104961</v>
          </cell>
        </row>
        <row r="46625">
          <cell r="B46625">
            <v>104961</v>
          </cell>
        </row>
        <row r="46626">
          <cell r="B46626">
            <v>104961</v>
          </cell>
        </row>
        <row r="46627">
          <cell r="B46627">
            <v>104961</v>
          </cell>
        </row>
        <row r="46628">
          <cell r="B46628">
            <v>87549</v>
          </cell>
        </row>
        <row r="46629">
          <cell r="B46629">
            <v>87549</v>
          </cell>
        </row>
        <row r="46630">
          <cell r="B46630">
            <v>87549</v>
          </cell>
        </row>
        <row r="46631">
          <cell r="B46631">
            <v>87549</v>
          </cell>
        </row>
        <row r="46632">
          <cell r="B46632">
            <v>87531</v>
          </cell>
        </row>
        <row r="46633">
          <cell r="B46633">
            <v>87531</v>
          </cell>
        </row>
        <row r="46634">
          <cell r="B46634">
            <v>87531</v>
          </cell>
        </row>
        <row r="46635">
          <cell r="B46635">
            <v>87531</v>
          </cell>
        </row>
        <row r="46636">
          <cell r="B46636">
            <v>87553</v>
          </cell>
        </row>
        <row r="46637">
          <cell r="B46637">
            <v>87553</v>
          </cell>
        </row>
        <row r="46638">
          <cell r="B46638">
            <v>87553</v>
          </cell>
        </row>
        <row r="46639">
          <cell r="B46639">
            <v>87553</v>
          </cell>
        </row>
        <row r="46640">
          <cell r="B46640">
            <v>87535</v>
          </cell>
        </row>
        <row r="46641">
          <cell r="B46641">
            <v>87535</v>
          </cell>
        </row>
        <row r="46642">
          <cell r="B46642">
            <v>87535</v>
          </cell>
        </row>
        <row r="46643">
          <cell r="B46643">
            <v>87535</v>
          </cell>
        </row>
        <row r="46644">
          <cell r="B46644">
            <v>87527</v>
          </cell>
        </row>
        <row r="46645">
          <cell r="B46645">
            <v>87527</v>
          </cell>
        </row>
        <row r="46646">
          <cell r="B46646">
            <v>87527</v>
          </cell>
        </row>
        <row r="46647">
          <cell r="B46647">
            <v>87527</v>
          </cell>
        </row>
        <row r="46648">
          <cell r="B46648">
            <v>87545</v>
          </cell>
        </row>
        <row r="46649">
          <cell r="B46649">
            <v>87545</v>
          </cell>
        </row>
        <row r="46650">
          <cell r="B46650">
            <v>87545</v>
          </cell>
        </row>
        <row r="46651">
          <cell r="B46651">
            <v>87545</v>
          </cell>
        </row>
        <row r="46652">
          <cell r="B46652">
            <v>104960</v>
          </cell>
        </row>
        <row r="46653">
          <cell r="B46653">
            <v>104960</v>
          </cell>
        </row>
        <row r="46654">
          <cell r="B46654">
            <v>104960</v>
          </cell>
        </row>
        <row r="46655">
          <cell r="B46655">
            <v>104960</v>
          </cell>
        </row>
        <row r="46656">
          <cell r="B46656">
            <v>87561</v>
          </cell>
        </row>
        <row r="46657">
          <cell r="B46657">
            <v>87561</v>
          </cell>
        </row>
        <row r="46658">
          <cell r="B46658">
            <v>87561</v>
          </cell>
        </row>
        <row r="46659">
          <cell r="B46659">
            <v>87561</v>
          </cell>
        </row>
        <row r="46660">
          <cell r="B46660">
            <v>104953</v>
          </cell>
        </row>
        <row r="46661">
          <cell r="B46661">
            <v>104953</v>
          </cell>
        </row>
        <row r="46662">
          <cell r="B46662">
            <v>104953</v>
          </cell>
        </row>
        <row r="46663">
          <cell r="B46663">
            <v>104953</v>
          </cell>
        </row>
        <row r="46664">
          <cell r="B46664">
            <v>87543</v>
          </cell>
        </row>
        <row r="46665">
          <cell r="B46665">
            <v>87543</v>
          </cell>
        </row>
        <row r="46666">
          <cell r="B46666">
            <v>87543</v>
          </cell>
        </row>
        <row r="46667">
          <cell r="B46667">
            <v>87543</v>
          </cell>
        </row>
        <row r="46668">
          <cell r="B46668">
            <v>104959</v>
          </cell>
        </row>
        <row r="46669">
          <cell r="B46669">
            <v>104959</v>
          </cell>
        </row>
        <row r="46670">
          <cell r="B46670">
            <v>104959</v>
          </cell>
        </row>
        <row r="46671">
          <cell r="B46671">
            <v>104959</v>
          </cell>
        </row>
        <row r="46672">
          <cell r="B46672">
            <v>104958</v>
          </cell>
        </row>
        <row r="46673">
          <cell r="B46673">
            <v>104958</v>
          </cell>
        </row>
        <row r="46674">
          <cell r="B46674">
            <v>104958</v>
          </cell>
        </row>
        <row r="46675">
          <cell r="B46675">
            <v>104958</v>
          </cell>
        </row>
        <row r="46676">
          <cell r="B46676">
            <v>104970</v>
          </cell>
        </row>
        <row r="46677">
          <cell r="B46677">
            <v>104970</v>
          </cell>
        </row>
        <row r="46678">
          <cell r="B46678">
            <v>104970</v>
          </cell>
        </row>
        <row r="46679">
          <cell r="B46679">
            <v>104970</v>
          </cell>
        </row>
        <row r="46680">
          <cell r="B46680">
            <v>104964</v>
          </cell>
        </row>
        <row r="46681">
          <cell r="B46681">
            <v>104964</v>
          </cell>
        </row>
        <row r="46682">
          <cell r="B46682">
            <v>104964</v>
          </cell>
        </row>
        <row r="46683">
          <cell r="B46683">
            <v>104964</v>
          </cell>
        </row>
        <row r="46684">
          <cell r="B46684">
            <v>104956</v>
          </cell>
        </row>
        <row r="46685">
          <cell r="B46685">
            <v>104956</v>
          </cell>
        </row>
        <row r="46686">
          <cell r="B46686">
            <v>104956</v>
          </cell>
        </row>
        <row r="46687">
          <cell r="B46687">
            <v>104956</v>
          </cell>
        </row>
        <row r="46688">
          <cell r="B46688">
            <v>104974</v>
          </cell>
        </row>
        <row r="46689">
          <cell r="B46689">
            <v>104974</v>
          </cell>
        </row>
        <row r="46690">
          <cell r="B46690">
            <v>104974</v>
          </cell>
        </row>
        <row r="46691">
          <cell r="B46691">
            <v>104974</v>
          </cell>
        </row>
        <row r="46692">
          <cell r="B46692">
            <v>87548</v>
          </cell>
        </row>
        <row r="46693">
          <cell r="B46693">
            <v>87548</v>
          </cell>
        </row>
        <row r="46694">
          <cell r="B46694">
            <v>87548</v>
          </cell>
        </row>
        <row r="46695">
          <cell r="B46695">
            <v>87548</v>
          </cell>
        </row>
        <row r="46696">
          <cell r="B46696">
            <v>87530</v>
          </cell>
        </row>
        <row r="46697">
          <cell r="B46697">
            <v>87530</v>
          </cell>
        </row>
        <row r="46698">
          <cell r="B46698">
            <v>87530</v>
          </cell>
        </row>
        <row r="46699">
          <cell r="B46699">
            <v>87530</v>
          </cell>
        </row>
        <row r="46700">
          <cell r="B46700">
            <v>104952</v>
          </cell>
        </row>
        <row r="46701">
          <cell r="B46701">
            <v>104952</v>
          </cell>
        </row>
        <row r="46702">
          <cell r="B46702">
            <v>104952</v>
          </cell>
        </row>
        <row r="46703">
          <cell r="B46703">
            <v>104952</v>
          </cell>
        </row>
        <row r="46704">
          <cell r="B46704">
            <v>104969</v>
          </cell>
        </row>
        <row r="46705">
          <cell r="B46705">
            <v>104969</v>
          </cell>
        </row>
        <row r="46706">
          <cell r="B46706">
            <v>104969</v>
          </cell>
        </row>
        <row r="46707">
          <cell r="B46707">
            <v>104969</v>
          </cell>
        </row>
        <row r="46708">
          <cell r="B46708">
            <v>104963</v>
          </cell>
        </row>
        <row r="46709">
          <cell r="B46709">
            <v>104963</v>
          </cell>
        </row>
        <row r="46710">
          <cell r="B46710">
            <v>104963</v>
          </cell>
        </row>
        <row r="46711">
          <cell r="B46711">
            <v>104963</v>
          </cell>
        </row>
        <row r="46712">
          <cell r="B46712">
            <v>104955</v>
          </cell>
        </row>
        <row r="46713">
          <cell r="B46713">
            <v>104955</v>
          </cell>
        </row>
        <row r="46714">
          <cell r="B46714">
            <v>104955</v>
          </cell>
        </row>
        <row r="46715">
          <cell r="B46715">
            <v>104955</v>
          </cell>
        </row>
        <row r="46716">
          <cell r="B46716">
            <v>104973</v>
          </cell>
        </row>
        <row r="46717">
          <cell r="B46717">
            <v>104973</v>
          </cell>
        </row>
        <row r="46718">
          <cell r="B46718">
            <v>104973</v>
          </cell>
        </row>
        <row r="46719">
          <cell r="B46719">
            <v>104973</v>
          </cell>
        </row>
        <row r="46720">
          <cell r="B46720">
            <v>87547</v>
          </cell>
        </row>
        <row r="46721">
          <cell r="B46721">
            <v>87547</v>
          </cell>
        </row>
        <row r="46722">
          <cell r="B46722">
            <v>87547</v>
          </cell>
        </row>
        <row r="46723">
          <cell r="B46723">
            <v>87547</v>
          </cell>
        </row>
        <row r="46724">
          <cell r="B46724">
            <v>87529</v>
          </cell>
        </row>
        <row r="46725">
          <cell r="B46725">
            <v>87529</v>
          </cell>
        </row>
        <row r="46726">
          <cell r="B46726">
            <v>87529</v>
          </cell>
        </row>
        <row r="46727">
          <cell r="B46727">
            <v>87529</v>
          </cell>
        </row>
        <row r="46728">
          <cell r="B46728">
            <v>104951</v>
          </cell>
        </row>
        <row r="46729">
          <cell r="B46729">
            <v>104951</v>
          </cell>
        </row>
        <row r="46730">
          <cell r="B46730">
            <v>104951</v>
          </cell>
        </row>
        <row r="46731">
          <cell r="B46731">
            <v>104951</v>
          </cell>
        </row>
        <row r="46732">
          <cell r="B46732">
            <v>104978</v>
          </cell>
        </row>
        <row r="46733">
          <cell r="B46733">
            <v>104978</v>
          </cell>
        </row>
        <row r="46734">
          <cell r="B46734">
            <v>104978</v>
          </cell>
        </row>
        <row r="46735">
          <cell r="B46735">
            <v>104978</v>
          </cell>
        </row>
        <row r="46736">
          <cell r="B46736">
            <v>104977</v>
          </cell>
        </row>
        <row r="46737">
          <cell r="B46737">
            <v>104977</v>
          </cell>
        </row>
        <row r="46738">
          <cell r="B46738">
            <v>104977</v>
          </cell>
        </row>
        <row r="46739">
          <cell r="B46739">
            <v>104977</v>
          </cell>
        </row>
        <row r="46740">
          <cell r="B46740">
            <v>90408</v>
          </cell>
        </row>
        <row r="46741">
          <cell r="B46741">
            <v>90408</v>
          </cell>
        </row>
        <row r="46742">
          <cell r="B46742">
            <v>90408</v>
          </cell>
        </row>
        <row r="46743">
          <cell r="B46743">
            <v>90408</v>
          </cell>
        </row>
        <row r="46744">
          <cell r="B46744">
            <v>90406</v>
          </cell>
        </row>
        <row r="46745">
          <cell r="B46745">
            <v>90406</v>
          </cell>
        </row>
        <row r="46746">
          <cell r="B46746">
            <v>90406</v>
          </cell>
        </row>
        <row r="46747">
          <cell r="B46747">
            <v>90406</v>
          </cell>
        </row>
        <row r="46748">
          <cell r="B46748">
            <v>106626</v>
          </cell>
        </row>
        <row r="46749">
          <cell r="B46749">
            <v>106626</v>
          </cell>
        </row>
        <row r="46750">
          <cell r="B46750">
            <v>106626</v>
          </cell>
        </row>
        <row r="46751">
          <cell r="B46751">
            <v>106626</v>
          </cell>
        </row>
        <row r="46752">
          <cell r="B46752">
            <v>106626</v>
          </cell>
        </row>
        <row r="46753">
          <cell r="B46753">
            <v>106626</v>
          </cell>
        </row>
        <row r="46754">
          <cell r="B46754">
            <v>106627</v>
          </cell>
        </row>
        <row r="46755">
          <cell r="B46755">
            <v>106627</v>
          </cell>
        </row>
        <row r="46756">
          <cell r="B46756">
            <v>106627</v>
          </cell>
        </row>
        <row r="46757">
          <cell r="B46757">
            <v>106627</v>
          </cell>
        </row>
        <row r="46758">
          <cell r="B46758">
            <v>106627</v>
          </cell>
        </row>
        <row r="46759">
          <cell r="B46759">
            <v>106627</v>
          </cell>
        </row>
        <row r="46760">
          <cell r="B46760">
            <v>106628</v>
          </cell>
        </row>
        <row r="46761">
          <cell r="B46761">
            <v>106628</v>
          </cell>
        </row>
        <row r="46762">
          <cell r="B46762">
            <v>106628</v>
          </cell>
        </row>
        <row r="46763">
          <cell r="B46763">
            <v>106628</v>
          </cell>
        </row>
        <row r="46764">
          <cell r="B46764">
            <v>106628</v>
          </cell>
        </row>
        <row r="46765">
          <cell r="B46765">
            <v>106628</v>
          </cell>
        </row>
        <row r="46766">
          <cell r="B46766">
            <v>106629</v>
          </cell>
        </row>
        <row r="46767">
          <cell r="B46767">
            <v>106629</v>
          </cell>
        </row>
        <row r="46768">
          <cell r="B46768">
            <v>106629</v>
          </cell>
        </row>
        <row r="46769">
          <cell r="B46769">
            <v>106629</v>
          </cell>
        </row>
        <row r="46770">
          <cell r="B46770">
            <v>106629</v>
          </cell>
        </row>
        <row r="46771">
          <cell r="B46771">
            <v>106629</v>
          </cell>
        </row>
        <row r="46772">
          <cell r="B46772">
            <v>106631</v>
          </cell>
        </row>
        <row r="46773">
          <cell r="B46773">
            <v>106631</v>
          </cell>
        </row>
        <row r="46774">
          <cell r="B46774">
            <v>106631</v>
          </cell>
        </row>
        <row r="46775">
          <cell r="B46775">
            <v>106631</v>
          </cell>
        </row>
        <row r="46776">
          <cell r="B46776">
            <v>106631</v>
          </cell>
        </row>
        <row r="46777">
          <cell r="B46777">
            <v>106631</v>
          </cell>
        </row>
        <row r="46778">
          <cell r="B46778">
            <v>106630</v>
          </cell>
        </row>
        <row r="46779">
          <cell r="B46779">
            <v>106630</v>
          </cell>
        </row>
        <row r="46780">
          <cell r="B46780">
            <v>106630</v>
          </cell>
        </row>
        <row r="46781">
          <cell r="B46781">
            <v>106630</v>
          </cell>
        </row>
        <row r="46782">
          <cell r="B46782">
            <v>106630</v>
          </cell>
        </row>
        <row r="46783">
          <cell r="B46783">
            <v>106630</v>
          </cell>
        </row>
        <row r="46784">
          <cell r="B46784">
            <v>106633</v>
          </cell>
        </row>
        <row r="46785">
          <cell r="B46785">
            <v>106633</v>
          </cell>
        </row>
        <row r="46786">
          <cell r="B46786">
            <v>106633</v>
          </cell>
        </row>
        <row r="46787">
          <cell r="B46787">
            <v>106633</v>
          </cell>
        </row>
        <row r="46788">
          <cell r="B46788">
            <v>106633</v>
          </cell>
        </row>
        <row r="46789">
          <cell r="B46789">
            <v>106633</v>
          </cell>
        </row>
        <row r="46790">
          <cell r="B46790">
            <v>106632</v>
          </cell>
        </row>
        <row r="46791">
          <cell r="B46791">
            <v>106632</v>
          </cell>
        </row>
        <row r="46792">
          <cell r="B46792">
            <v>106632</v>
          </cell>
        </row>
        <row r="46793">
          <cell r="B46793">
            <v>106632</v>
          </cell>
        </row>
        <row r="46794">
          <cell r="B46794">
            <v>106632</v>
          </cell>
        </row>
        <row r="46795">
          <cell r="B46795">
            <v>106632</v>
          </cell>
        </row>
        <row r="46796">
          <cell r="B46796">
            <v>106634</v>
          </cell>
        </row>
        <row r="46797">
          <cell r="B46797">
            <v>106634</v>
          </cell>
        </row>
        <row r="46798">
          <cell r="B46798">
            <v>106634</v>
          </cell>
        </row>
        <row r="46799">
          <cell r="B46799">
            <v>106634</v>
          </cell>
        </row>
        <row r="46800">
          <cell r="B46800">
            <v>106634</v>
          </cell>
        </row>
        <row r="46801">
          <cell r="B46801">
            <v>106634</v>
          </cell>
        </row>
        <row r="46802">
          <cell r="B46802">
            <v>106636</v>
          </cell>
        </row>
        <row r="46803">
          <cell r="B46803">
            <v>106636</v>
          </cell>
        </row>
        <row r="46804">
          <cell r="B46804">
            <v>106636</v>
          </cell>
        </row>
        <row r="46805">
          <cell r="B46805">
            <v>106636</v>
          </cell>
        </row>
        <row r="46806">
          <cell r="B46806">
            <v>106636</v>
          </cell>
        </row>
        <row r="46807">
          <cell r="B46807">
            <v>106636</v>
          </cell>
        </row>
        <row r="46808">
          <cell r="B46808">
            <v>106635</v>
          </cell>
        </row>
        <row r="46809">
          <cell r="B46809">
            <v>106635</v>
          </cell>
        </row>
        <row r="46810">
          <cell r="B46810">
            <v>106635</v>
          </cell>
        </row>
        <row r="46811">
          <cell r="B46811">
            <v>106635</v>
          </cell>
        </row>
        <row r="46812">
          <cell r="B46812">
            <v>106635</v>
          </cell>
        </row>
        <row r="46813">
          <cell r="B46813">
            <v>106635</v>
          </cell>
        </row>
        <row r="46814">
          <cell r="B46814">
            <v>106637</v>
          </cell>
        </row>
        <row r="46815">
          <cell r="B46815">
            <v>106637</v>
          </cell>
        </row>
        <row r="46816">
          <cell r="B46816">
            <v>106637</v>
          </cell>
        </row>
        <row r="46817">
          <cell r="B46817">
            <v>106637</v>
          </cell>
        </row>
        <row r="46818">
          <cell r="B46818">
            <v>106637</v>
          </cell>
        </row>
        <row r="46819">
          <cell r="B46819">
            <v>106637</v>
          </cell>
        </row>
        <row r="46820">
          <cell r="B46820">
            <v>106639</v>
          </cell>
        </row>
        <row r="46821">
          <cell r="B46821">
            <v>106639</v>
          </cell>
        </row>
        <row r="46822">
          <cell r="B46822">
            <v>106639</v>
          </cell>
        </row>
        <row r="46823">
          <cell r="B46823">
            <v>106639</v>
          </cell>
        </row>
        <row r="46824">
          <cell r="B46824">
            <v>106639</v>
          </cell>
        </row>
        <row r="46825">
          <cell r="B46825">
            <v>106639</v>
          </cell>
        </row>
        <row r="46826">
          <cell r="B46826">
            <v>106638</v>
          </cell>
        </row>
        <row r="46827">
          <cell r="B46827">
            <v>106638</v>
          </cell>
        </row>
        <row r="46828">
          <cell r="B46828">
            <v>106638</v>
          </cell>
        </row>
        <row r="46829">
          <cell r="B46829">
            <v>106638</v>
          </cell>
        </row>
        <row r="46830">
          <cell r="B46830">
            <v>106638</v>
          </cell>
        </row>
        <row r="46831">
          <cell r="B46831">
            <v>106638</v>
          </cell>
        </row>
        <row r="46832">
          <cell r="B46832">
            <v>106641</v>
          </cell>
        </row>
        <row r="46833">
          <cell r="B46833">
            <v>106641</v>
          </cell>
        </row>
        <row r="46834">
          <cell r="B46834">
            <v>106641</v>
          </cell>
        </row>
        <row r="46835">
          <cell r="B46835">
            <v>106641</v>
          </cell>
        </row>
        <row r="46836">
          <cell r="B46836">
            <v>106641</v>
          </cell>
        </row>
        <row r="46837">
          <cell r="B46837">
            <v>106641</v>
          </cell>
        </row>
        <row r="46838">
          <cell r="B46838">
            <v>106640</v>
          </cell>
        </row>
        <row r="46839">
          <cell r="B46839">
            <v>106640</v>
          </cell>
        </row>
        <row r="46840">
          <cell r="B46840">
            <v>106640</v>
          </cell>
        </row>
        <row r="46841">
          <cell r="B46841">
            <v>106640</v>
          </cell>
        </row>
        <row r="46842">
          <cell r="B46842">
            <v>106640</v>
          </cell>
        </row>
        <row r="46843">
          <cell r="B46843">
            <v>106640</v>
          </cell>
        </row>
        <row r="46844">
          <cell r="B46844">
            <v>106644</v>
          </cell>
        </row>
        <row r="46845">
          <cell r="B46845">
            <v>106644</v>
          </cell>
        </row>
        <row r="46846">
          <cell r="B46846">
            <v>106644</v>
          </cell>
        </row>
        <row r="46847">
          <cell r="B46847">
            <v>106644</v>
          </cell>
        </row>
        <row r="46848">
          <cell r="B46848">
            <v>106644</v>
          </cell>
        </row>
        <row r="46849">
          <cell r="B46849">
            <v>106644</v>
          </cell>
        </row>
        <row r="46850">
          <cell r="B46850">
            <v>106646</v>
          </cell>
        </row>
        <row r="46851">
          <cell r="B46851">
            <v>106646</v>
          </cell>
        </row>
        <row r="46852">
          <cell r="B46852">
            <v>106646</v>
          </cell>
        </row>
        <row r="46853">
          <cell r="B46853">
            <v>106646</v>
          </cell>
        </row>
        <row r="46854">
          <cell r="B46854">
            <v>106646</v>
          </cell>
        </row>
        <row r="46855">
          <cell r="B46855">
            <v>106646</v>
          </cell>
        </row>
        <row r="46856">
          <cell r="B46856">
            <v>106645</v>
          </cell>
        </row>
        <row r="46857">
          <cell r="B46857">
            <v>106645</v>
          </cell>
        </row>
        <row r="46858">
          <cell r="B46858">
            <v>106645</v>
          </cell>
        </row>
        <row r="46859">
          <cell r="B46859">
            <v>106645</v>
          </cell>
        </row>
        <row r="46860">
          <cell r="B46860">
            <v>106645</v>
          </cell>
        </row>
        <row r="46861">
          <cell r="B46861">
            <v>106645</v>
          </cell>
        </row>
        <row r="46862">
          <cell r="B46862">
            <v>106643</v>
          </cell>
        </row>
        <row r="46863">
          <cell r="B46863">
            <v>106643</v>
          </cell>
        </row>
        <row r="46864">
          <cell r="B46864">
            <v>106643</v>
          </cell>
        </row>
        <row r="46865">
          <cell r="B46865">
            <v>106643</v>
          </cell>
        </row>
        <row r="46866">
          <cell r="B46866">
            <v>106643</v>
          </cell>
        </row>
        <row r="46867">
          <cell r="B46867">
            <v>106643</v>
          </cell>
        </row>
        <row r="46868">
          <cell r="B46868">
            <v>106642</v>
          </cell>
        </row>
        <row r="46869">
          <cell r="B46869">
            <v>106642</v>
          </cell>
        </row>
        <row r="46870">
          <cell r="B46870">
            <v>106642</v>
          </cell>
        </row>
        <row r="46871">
          <cell r="B46871">
            <v>106642</v>
          </cell>
        </row>
        <row r="46872">
          <cell r="B46872">
            <v>106642</v>
          </cell>
        </row>
        <row r="46873">
          <cell r="B46873">
            <v>106642</v>
          </cell>
        </row>
        <row r="46874">
          <cell r="B46874">
            <v>106649</v>
          </cell>
        </row>
        <row r="46875">
          <cell r="B46875">
            <v>106649</v>
          </cell>
        </row>
        <row r="46876">
          <cell r="B46876">
            <v>106649</v>
          </cell>
        </row>
        <row r="46877">
          <cell r="B46877">
            <v>106649</v>
          </cell>
        </row>
        <row r="46878">
          <cell r="B46878">
            <v>106649</v>
          </cell>
        </row>
        <row r="46879">
          <cell r="B46879">
            <v>106649</v>
          </cell>
        </row>
        <row r="46880">
          <cell r="B46880">
            <v>106648</v>
          </cell>
        </row>
        <row r="46881">
          <cell r="B46881">
            <v>106648</v>
          </cell>
        </row>
        <row r="46882">
          <cell r="B46882">
            <v>106648</v>
          </cell>
        </row>
        <row r="46883">
          <cell r="B46883">
            <v>106648</v>
          </cell>
        </row>
        <row r="46884">
          <cell r="B46884">
            <v>106648</v>
          </cell>
        </row>
        <row r="46885">
          <cell r="B46885">
            <v>106648</v>
          </cell>
        </row>
        <row r="46886">
          <cell r="B46886">
            <v>106647</v>
          </cell>
        </row>
        <row r="46887">
          <cell r="B46887">
            <v>106647</v>
          </cell>
        </row>
        <row r="46888">
          <cell r="B46888">
            <v>106647</v>
          </cell>
        </row>
        <row r="46889">
          <cell r="B46889">
            <v>106647</v>
          </cell>
        </row>
        <row r="46890">
          <cell r="B46890">
            <v>106647</v>
          </cell>
        </row>
        <row r="46891">
          <cell r="B46891">
            <v>106647</v>
          </cell>
        </row>
        <row r="46892">
          <cell r="B46892">
            <v>106652</v>
          </cell>
        </row>
        <row r="46893">
          <cell r="B46893">
            <v>106652</v>
          </cell>
        </row>
        <row r="46894">
          <cell r="B46894">
            <v>106652</v>
          </cell>
        </row>
        <row r="46895">
          <cell r="B46895">
            <v>106652</v>
          </cell>
        </row>
        <row r="46896">
          <cell r="B46896">
            <v>106652</v>
          </cell>
        </row>
        <row r="46897">
          <cell r="B46897">
            <v>106652</v>
          </cell>
        </row>
        <row r="46898">
          <cell r="B46898">
            <v>106653</v>
          </cell>
        </row>
        <row r="46899">
          <cell r="B46899">
            <v>106653</v>
          </cell>
        </row>
        <row r="46900">
          <cell r="B46900">
            <v>106653</v>
          </cell>
        </row>
        <row r="46901">
          <cell r="B46901">
            <v>106653</v>
          </cell>
        </row>
        <row r="46902">
          <cell r="B46902">
            <v>106653</v>
          </cell>
        </row>
        <row r="46903">
          <cell r="B46903">
            <v>106653</v>
          </cell>
        </row>
        <row r="46904">
          <cell r="B46904">
            <v>106654</v>
          </cell>
        </row>
        <row r="46905">
          <cell r="B46905">
            <v>106654</v>
          </cell>
        </row>
        <row r="46906">
          <cell r="B46906">
            <v>106654</v>
          </cell>
        </row>
        <row r="46907">
          <cell r="B46907">
            <v>106654</v>
          </cell>
        </row>
        <row r="46908">
          <cell r="B46908">
            <v>106654</v>
          </cell>
        </row>
        <row r="46909">
          <cell r="B46909">
            <v>106654</v>
          </cell>
        </row>
        <row r="46910">
          <cell r="B46910">
            <v>106651</v>
          </cell>
        </row>
        <row r="46911">
          <cell r="B46911">
            <v>106651</v>
          </cell>
        </row>
        <row r="46912">
          <cell r="B46912">
            <v>106651</v>
          </cell>
        </row>
        <row r="46913">
          <cell r="B46913">
            <v>106651</v>
          </cell>
        </row>
        <row r="46914">
          <cell r="B46914">
            <v>106651</v>
          </cell>
        </row>
        <row r="46915">
          <cell r="B46915">
            <v>106651</v>
          </cell>
        </row>
        <row r="46916">
          <cell r="B46916">
            <v>106650</v>
          </cell>
        </row>
        <row r="46917">
          <cell r="B46917">
            <v>106650</v>
          </cell>
        </row>
        <row r="46918">
          <cell r="B46918">
            <v>106650</v>
          </cell>
        </row>
        <row r="46919">
          <cell r="B46919">
            <v>106650</v>
          </cell>
        </row>
        <row r="46920">
          <cell r="B46920">
            <v>106650</v>
          </cell>
        </row>
        <row r="46921">
          <cell r="B46921">
            <v>106650</v>
          </cell>
        </row>
        <row r="46922">
          <cell r="B46922">
            <v>106655</v>
          </cell>
        </row>
        <row r="46923">
          <cell r="B46923">
            <v>106655</v>
          </cell>
        </row>
        <row r="46924">
          <cell r="B46924">
            <v>106655</v>
          </cell>
        </row>
        <row r="46925">
          <cell r="B46925">
            <v>106655</v>
          </cell>
        </row>
        <row r="46926">
          <cell r="B46926">
            <v>106655</v>
          </cell>
        </row>
        <row r="46927">
          <cell r="B46927">
            <v>106655</v>
          </cell>
        </row>
        <row r="46928">
          <cell r="B46928">
            <v>106657</v>
          </cell>
        </row>
        <row r="46929">
          <cell r="B46929">
            <v>106657</v>
          </cell>
        </row>
        <row r="46930">
          <cell r="B46930">
            <v>106657</v>
          </cell>
        </row>
        <row r="46931">
          <cell r="B46931">
            <v>106657</v>
          </cell>
        </row>
        <row r="46932">
          <cell r="B46932">
            <v>106657</v>
          </cell>
        </row>
        <row r="46933">
          <cell r="B46933">
            <v>106657</v>
          </cell>
        </row>
        <row r="46934">
          <cell r="B46934">
            <v>106656</v>
          </cell>
        </row>
        <row r="46935">
          <cell r="B46935">
            <v>106656</v>
          </cell>
        </row>
        <row r="46936">
          <cell r="B46936">
            <v>106656</v>
          </cell>
        </row>
        <row r="46937">
          <cell r="B46937">
            <v>106656</v>
          </cell>
        </row>
        <row r="46938">
          <cell r="B46938">
            <v>106656</v>
          </cell>
        </row>
        <row r="46939">
          <cell r="B46939">
            <v>106656</v>
          </cell>
        </row>
        <row r="46940">
          <cell r="B46940">
            <v>106661</v>
          </cell>
        </row>
        <row r="46941">
          <cell r="B46941">
            <v>106661</v>
          </cell>
        </row>
        <row r="46942">
          <cell r="B46942">
            <v>106661</v>
          </cell>
        </row>
        <row r="46943">
          <cell r="B46943">
            <v>106661</v>
          </cell>
        </row>
        <row r="46944">
          <cell r="B46944">
            <v>106661</v>
          </cell>
        </row>
        <row r="46945">
          <cell r="B46945">
            <v>106661</v>
          </cell>
        </row>
        <row r="46946">
          <cell r="B46946">
            <v>106660</v>
          </cell>
        </row>
        <row r="46947">
          <cell r="B46947">
            <v>106660</v>
          </cell>
        </row>
        <row r="46948">
          <cell r="B46948">
            <v>106660</v>
          </cell>
        </row>
        <row r="46949">
          <cell r="B46949">
            <v>106660</v>
          </cell>
        </row>
        <row r="46950">
          <cell r="B46950">
            <v>106660</v>
          </cell>
        </row>
        <row r="46951">
          <cell r="B46951">
            <v>106660</v>
          </cell>
        </row>
        <row r="46952">
          <cell r="B46952">
            <v>106659</v>
          </cell>
        </row>
        <row r="46953">
          <cell r="B46953">
            <v>106659</v>
          </cell>
        </row>
        <row r="46954">
          <cell r="B46954">
            <v>106659</v>
          </cell>
        </row>
        <row r="46955">
          <cell r="B46955">
            <v>106659</v>
          </cell>
        </row>
        <row r="46956">
          <cell r="B46956">
            <v>106659</v>
          </cell>
        </row>
        <row r="46957">
          <cell r="B46957">
            <v>106659</v>
          </cell>
        </row>
        <row r="46958">
          <cell r="B46958">
            <v>106659</v>
          </cell>
        </row>
        <row r="46959">
          <cell r="B46959">
            <v>106659</v>
          </cell>
        </row>
        <row r="46960">
          <cell r="B46960">
            <v>106658</v>
          </cell>
        </row>
        <row r="46961">
          <cell r="B46961">
            <v>106658</v>
          </cell>
        </row>
        <row r="46962">
          <cell r="B46962">
            <v>106658</v>
          </cell>
        </row>
        <row r="46963">
          <cell r="B46963">
            <v>106658</v>
          </cell>
        </row>
        <row r="46964">
          <cell r="B46964">
            <v>106658</v>
          </cell>
        </row>
        <row r="46965">
          <cell r="B46965">
            <v>106658</v>
          </cell>
        </row>
        <row r="46966">
          <cell r="B46966">
            <v>106658</v>
          </cell>
        </row>
        <row r="46967">
          <cell r="B46967">
            <v>106658</v>
          </cell>
        </row>
        <row r="46968">
          <cell r="B46968">
            <v>106663</v>
          </cell>
        </row>
        <row r="46969">
          <cell r="B46969">
            <v>106663</v>
          </cell>
        </row>
        <row r="46970">
          <cell r="B46970">
            <v>106663</v>
          </cell>
        </row>
        <row r="46971">
          <cell r="B46971">
            <v>106663</v>
          </cell>
        </row>
        <row r="46972">
          <cell r="B46972">
            <v>106663</v>
          </cell>
        </row>
        <row r="46973">
          <cell r="B46973">
            <v>106663</v>
          </cell>
        </row>
        <row r="46974">
          <cell r="B46974">
            <v>106662</v>
          </cell>
        </row>
        <row r="46975">
          <cell r="B46975">
            <v>106662</v>
          </cell>
        </row>
        <row r="46976">
          <cell r="B46976">
            <v>106662</v>
          </cell>
        </row>
        <row r="46977">
          <cell r="B46977">
            <v>106662</v>
          </cell>
        </row>
        <row r="46978">
          <cell r="B46978">
            <v>106662</v>
          </cell>
        </row>
        <row r="46979">
          <cell r="B46979">
            <v>106662</v>
          </cell>
        </row>
        <row r="46980">
          <cell r="B46980">
            <v>106664</v>
          </cell>
        </row>
        <row r="46981">
          <cell r="B46981">
            <v>106664</v>
          </cell>
        </row>
        <row r="46982">
          <cell r="B46982">
            <v>106664</v>
          </cell>
        </row>
        <row r="46983">
          <cell r="B46983">
            <v>106664</v>
          </cell>
        </row>
        <row r="46984">
          <cell r="B46984">
            <v>106664</v>
          </cell>
        </row>
        <row r="46985">
          <cell r="B46985">
            <v>106664</v>
          </cell>
        </row>
        <row r="46986">
          <cell r="B46986">
            <v>106602</v>
          </cell>
        </row>
        <row r="46987">
          <cell r="B46987">
            <v>106602</v>
          </cell>
        </row>
        <row r="46988">
          <cell r="B46988">
            <v>106602</v>
          </cell>
        </row>
        <row r="46989">
          <cell r="B46989">
            <v>106603</v>
          </cell>
        </row>
        <row r="46990">
          <cell r="B46990">
            <v>106603</v>
          </cell>
        </row>
        <row r="46991">
          <cell r="B46991">
            <v>106603</v>
          </cell>
        </row>
        <row r="46992">
          <cell r="B46992">
            <v>106604</v>
          </cell>
        </row>
        <row r="46993">
          <cell r="B46993">
            <v>106604</v>
          </cell>
        </row>
        <row r="46994">
          <cell r="B46994">
            <v>106604</v>
          </cell>
        </row>
        <row r="46995">
          <cell r="B46995">
            <v>106598</v>
          </cell>
        </row>
        <row r="46996">
          <cell r="B46996">
            <v>106598</v>
          </cell>
        </row>
        <row r="46997">
          <cell r="B46997">
            <v>106598</v>
          </cell>
        </row>
        <row r="46998">
          <cell r="B46998">
            <v>106599</v>
          </cell>
        </row>
        <row r="46999">
          <cell r="B46999">
            <v>106599</v>
          </cell>
        </row>
        <row r="47000">
          <cell r="B47000">
            <v>106599</v>
          </cell>
        </row>
        <row r="47001">
          <cell r="B47001">
            <v>106601</v>
          </cell>
        </row>
        <row r="47002">
          <cell r="B47002">
            <v>106601</v>
          </cell>
        </row>
        <row r="47003">
          <cell r="B47003">
            <v>106601</v>
          </cell>
        </row>
        <row r="47004">
          <cell r="B47004">
            <v>106600</v>
          </cell>
        </row>
        <row r="47005">
          <cell r="B47005">
            <v>106600</v>
          </cell>
        </row>
        <row r="47006">
          <cell r="B47006">
            <v>106600</v>
          </cell>
        </row>
        <row r="47007">
          <cell r="B47007">
            <v>106609</v>
          </cell>
        </row>
        <row r="47008">
          <cell r="B47008">
            <v>106609</v>
          </cell>
        </row>
        <row r="47009">
          <cell r="B47009">
            <v>106609</v>
          </cell>
        </row>
        <row r="47010">
          <cell r="B47010">
            <v>106610</v>
          </cell>
        </row>
        <row r="47011">
          <cell r="B47011">
            <v>106610</v>
          </cell>
        </row>
        <row r="47012">
          <cell r="B47012">
            <v>106610</v>
          </cell>
        </row>
        <row r="47013">
          <cell r="B47013">
            <v>106611</v>
          </cell>
        </row>
        <row r="47014">
          <cell r="B47014">
            <v>106611</v>
          </cell>
        </row>
        <row r="47015">
          <cell r="B47015">
            <v>106611</v>
          </cell>
        </row>
        <row r="47016">
          <cell r="B47016">
            <v>106605</v>
          </cell>
        </row>
        <row r="47017">
          <cell r="B47017">
            <v>106605</v>
          </cell>
        </row>
        <row r="47018">
          <cell r="B47018">
            <v>106605</v>
          </cell>
        </row>
        <row r="47019">
          <cell r="B47019">
            <v>106606</v>
          </cell>
        </row>
        <row r="47020">
          <cell r="B47020">
            <v>106606</v>
          </cell>
        </row>
        <row r="47021">
          <cell r="B47021">
            <v>106606</v>
          </cell>
        </row>
        <row r="47022">
          <cell r="B47022">
            <v>106608</v>
          </cell>
        </row>
        <row r="47023">
          <cell r="B47023">
            <v>106608</v>
          </cell>
        </row>
        <row r="47024">
          <cell r="B47024">
            <v>106608</v>
          </cell>
        </row>
        <row r="47025">
          <cell r="B47025">
            <v>106607</v>
          </cell>
        </row>
        <row r="47026">
          <cell r="B47026">
            <v>106607</v>
          </cell>
        </row>
        <row r="47027">
          <cell r="B47027">
            <v>106607</v>
          </cell>
        </row>
        <row r="47028">
          <cell r="B47028">
            <v>106581</v>
          </cell>
        </row>
        <row r="47029">
          <cell r="B47029">
            <v>106581</v>
          </cell>
        </row>
        <row r="47030">
          <cell r="B47030">
            <v>106581</v>
          </cell>
        </row>
        <row r="47031">
          <cell r="B47031">
            <v>106582</v>
          </cell>
        </row>
        <row r="47032">
          <cell r="B47032">
            <v>106582</v>
          </cell>
        </row>
        <row r="47033">
          <cell r="B47033">
            <v>106582</v>
          </cell>
        </row>
        <row r="47034">
          <cell r="B47034">
            <v>106583</v>
          </cell>
        </row>
        <row r="47035">
          <cell r="B47035">
            <v>106583</v>
          </cell>
        </row>
        <row r="47036">
          <cell r="B47036">
            <v>106583</v>
          </cell>
        </row>
        <row r="47037">
          <cell r="B47037">
            <v>106577</v>
          </cell>
        </row>
        <row r="47038">
          <cell r="B47038">
            <v>106577</v>
          </cell>
        </row>
        <row r="47039">
          <cell r="B47039">
            <v>106577</v>
          </cell>
        </row>
        <row r="47040">
          <cell r="B47040">
            <v>106578</v>
          </cell>
        </row>
        <row r="47041">
          <cell r="B47041">
            <v>106578</v>
          </cell>
        </row>
        <row r="47042">
          <cell r="B47042">
            <v>106578</v>
          </cell>
        </row>
        <row r="47043">
          <cell r="B47043">
            <v>106580</v>
          </cell>
        </row>
        <row r="47044">
          <cell r="B47044">
            <v>106580</v>
          </cell>
        </row>
        <row r="47045">
          <cell r="B47045">
            <v>106580</v>
          </cell>
        </row>
        <row r="47046">
          <cell r="B47046">
            <v>106579</v>
          </cell>
        </row>
        <row r="47047">
          <cell r="B47047">
            <v>106579</v>
          </cell>
        </row>
        <row r="47048">
          <cell r="B47048">
            <v>106579</v>
          </cell>
        </row>
        <row r="47049">
          <cell r="B47049">
            <v>106588</v>
          </cell>
        </row>
        <row r="47050">
          <cell r="B47050">
            <v>106588</v>
          </cell>
        </row>
        <row r="47051">
          <cell r="B47051">
            <v>106588</v>
          </cell>
        </row>
        <row r="47052">
          <cell r="B47052">
            <v>106589</v>
          </cell>
        </row>
        <row r="47053">
          <cell r="B47053">
            <v>106589</v>
          </cell>
        </row>
        <row r="47054">
          <cell r="B47054">
            <v>106589</v>
          </cell>
        </row>
        <row r="47055">
          <cell r="B47055">
            <v>106590</v>
          </cell>
        </row>
        <row r="47056">
          <cell r="B47056">
            <v>106590</v>
          </cell>
        </row>
        <row r="47057">
          <cell r="B47057">
            <v>106590</v>
          </cell>
        </row>
        <row r="47058">
          <cell r="B47058">
            <v>106584</v>
          </cell>
        </row>
        <row r="47059">
          <cell r="B47059">
            <v>106584</v>
          </cell>
        </row>
        <row r="47060">
          <cell r="B47060">
            <v>106584</v>
          </cell>
        </row>
        <row r="47061">
          <cell r="B47061">
            <v>106585</v>
          </cell>
        </row>
        <row r="47062">
          <cell r="B47062">
            <v>106585</v>
          </cell>
        </row>
        <row r="47063">
          <cell r="B47063">
            <v>106585</v>
          </cell>
        </row>
        <row r="47064">
          <cell r="B47064">
            <v>106587</v>
          </cell>
        </row>
        <row r="47065">
          <cell r="B47065">
            <v>106587</v>
          </cell>
        </row>
        <row r="47066">
          <cell r="B47066">
            <v>106587</v>
          </cell>
        </row>
        <row r="47067">
          <cell r="B47067">
            <v>106586</v>
          </cell>
        </row>
        <row r="47068">
          <cell r="B47068">
            <v>106586</v>
          </cell>
        </row>
        <row r="47069">
          <cell r="B47069">
            <v>106586</v>
          </cell>
        </row>
        <row r="47070">
          <cell r="B47070">
            <v>106595</v>
          </cell>
        </row>
        <row r="47071">
          <cell r="B47071">
            <v>106595</v>
          </cell>
        </row>
        <row r="47072">
          <cell r="B47072">
            <v>106595</v>
          </cell>
        </row>
        <row r="47073">
          <cell r="B47073">
            <v>106596</v>
          </cell>
        </row>
        <row r="47074">
          <cell r="B47074">
            <v>106596</v>
          </cell>
        </row>
        <row r="47075">
          <cell r="B47075">
            <v>106596</v>
          </cell>
        </row>
        <row r="47076">
          <cell r="B47076">
            <v>106597</v>
          </cell>
        </row>
        <row r="47077">
          <cell r="B47077">
            <v>106597</v>
          </cell>
        </row>
        <row r="47078">
          <cell r="B47078">
            <v>106597</v>
          </cell>
        </row>
        <row r="47079">
          <cell r="B47079">
            <v>106591</v>
          </cell>
        </row>
        <row r="47080">
          <cell r="B47080">
            <v>106591</v>
          </cell>
        </row>
        <row r="47081">
          <cell r="B47081">
            <v>106591</v>
          </cell>
        </row>
        <row r="47082">
          <cell r="B47082">
            <v>106592</v>
          </cell>
        </row>
        <row r="47083">
          <cell r="B47083">
            <v>106592</v>
          </cell>
        </row>
        <row r="47084">
          <cell r="B47084">
            <v>106592</v>
          </cell>
        </row>
        <row r="47085">
          <cell r="B47085">
            <v>106594</v>
          </cell>
        </row>
        <row r="47086">
          <cell r="B47086">
            <v>106594</v>
          </cell>
        </row>
        <row r="47087">
          <cell r="B47087">
            <v>106594</v>
          </cell>
        </row>
        <row r="47088">
          <cell r="B47088">
            <v>106593</v>
          </cell>
        </row>
        <row r="47089">
          <cell r="B47089">
            <v>106593</v>
          </cell>
        </row>
        <row r="47090">
          <cell r="B47090">
            <v>106593</v>
          </cell>
        </row>
        <row r="47091">
          <cell r="B47091">
            <v>106616</v>
          </cell>
        </row>
        <row r="47092">
          <cell r="B47092">
            <v>106616</v>
          </cell>
        </row>
        <row r="47093">
          <cell r="B47093">
            <v>106616</v>
          </cell>
        </row>
        <row r="47094">
          <cell r="B47094">
            <v>106617</v>
          </cell>
        </row>
        <row r="47095">
          <cell r="B47095">
            <v>106617</v>
          </cell>
        </row>
        <row r="47096">
          <cell r="B47096">
            <v>106617</v>
          </cell>
        </row>
        <row r="47097">
          <cell r="B47097">
            <v>106618</v>
          </cell>
        </row>
        <row r="47098">
          <cell r="B47098">
            <v>106618</v>
          </cell>
        </row>
        <row r="47099">
          <cell r="B47099">
            <v>106618</v>
          </cell>
        </row>
        <row r="47100">
          <cell r="B47100">
            <v>106612</v>
          </cell>
        </row>
        <row r="47101">
          <cell r="B47101">
            <v>106612</v>
          </cell>
        </row>
        <row r="47102">
          <cell r="B47102">
            <v>106612</v>
          </cell>
        </row>
        <row r="47103">
          <cell r="B47103">
            <v>106613</v>
          </cell>
        </row>
        <row r="47104">
          <cell r="B47104">
            <v>106613</v>
          </cell>
        </row>
        <row r="47105">
          <cell r="B47105">
            <v>106613</v>
          </cell>
        </row>
        <row r="47106">
          <cell r="B47106">
            <v>106615</v>
          </cell>
        </row>
        <row r="47107">
          <cell r="B47107">
            <v>106615</v>
          </cell>
        </row>
        <row r="47108">
          <cell r="B47108">
            <v>106615</v>
          </cell>
        </row>
        <row r="47109">
          <cell r="B47109">
            <v>106614</v>
          </cell>
        </row>
        <row r="47110">
          <cell r="B47110">
            <v>106614</v>
          </cell>
        </row>
        <row r="47111">
          <cell r="B47111">
            <v>106614</v>
          </cell>
        </row>
        <row r="47112">
          <cell r="B47112">
            <v>106623</v>
          </cell>
        </row>
        <row r="47113">
          <cell r="B47113">
            <v>106623</v>
          </cell>
        </row>
        <row r="47114">
          <cell r="B47114">
            <v>106623</v>
          </cell>
        </row>
        <row r="47115">
          <cell r="B47115">
            <v>106624</v>
          </cell>
        </row>
        <row r="47116">
          <cell r="B47116">
            <v>106624</v>
          </cell>
        </row>
        <row r="47117">
          <cell r="B47117">
            <v>106624</v>
          </cell>
        </row>
        <row r="47118">
          <cell r="B47118">
            <v>106625</v>
          </cell>
        </row>
        <row r="47119">
          <cell r="B47119">
            <v>106625</v>
          </cell>
        </row>
        <row r="47120">
          <cell r="B47120">
            <v>106625</v>
          </cell>
        </row>
        <row r="47121">
          <cell r="B47121">
            <v>106619</v>
          </cell>
        </row>
        <row r="47122">
          <cell r="B47122">
            <v>106619</v>
          </cell>
        </row>
        <row r="47123">
          <cell r="B47123">
            <v>106619</v>
          </cell>
        </row>
        <row r="47124">
          <cell r="B47124">
            <v>106620</v>
          </cell>
        </row>
        <row r="47125">
          <cell r="B47125">
            <v>106620</v>
          </cell>
        </row>
        <row r="47126">
          <cell r="B47126">
            <v>106620</v>
          </cell>
        </row>
        <row r="47127">
          <cell r="B47127">
            <v>106622</v>
          </cell>
        </row>
        <row r="47128">
          <cell r="B47128">
            <v>106622</v>
          </cell>
        </row>
        <row r="47129">
          <cell r="B47129">
            <v>106622</v>
          </cell>
        </row>
        <row r="47130">
          <cell r="B47130">
            <v>106621</v>
          </cell>
        </row>
        <row r="47131">
          <cell r="B47131">
            <v>106621</v>
          </cell>
        </row>
        <row r="47132">
          <cell r="B47132">
            <v>106621</v>
          </cell>
        </row>
        <row r="47133">
          <cell r="B47133">
            <v>103313</v>
          </cell>
        </row>
        <row r="47134">
          <cell r="B47134">
            <v>103313</v>
          </cell>
        </row>
        <row r="47135">
          <cell r="B47135">
            <v>103313</v>
          </cell>
        </row>
        <row r="47136">
          <cell r="B47136">
            <v>103313</v>
          </cell>
        </row>
        <row r="47137">
          <cell r="B47137">
            <v>103309</v>
          </cell>
        </row>
        <row r="47138">
          <cell r="B47138">
            <v>103309</v>
          </cell>
        </row>
        <row r="47139">
          <cell r="B47139">
            <v>103309</v>
          </cell>
        </row>
        <row r="47140">
          <cell r="B47140">
            <v>103309</v>
          </cell>
        </row>
        <row r="47141">
          <cell r="B47141">
            <v>103309</v>
          </cell>
        </row>
        <row r="47142">
          <cell r="B47142">
            <v>103309</v>
          </cell>
        </row>
        <row r="47143">
          <cell r="B47143">
            <v>103309</v>
          </cell>
        </row>
        <row r="47144">
          <cell r="B47144">
            <v>103309</v>
          </cell>
        </row>
        <row r="47145">
          <cell r="B47145">
            <v>103309</v>
          </cell>
        </row>
        <row r="47146">
          <cell r="B47146">
            <v>103312</v>
          </cell>
        </row>
        <row r="47147">
          <cell r="B47147">
            <v>103312</v>
          </cell>
        </row>
        <row r="47148">
          <cell r="B47148">
            <v>103312</v>
          </cell>
        </row>
        <row r="47149">
          <cell r="B47149">
            <v>103312</v>
          </cell>
        </row>
        <row r="47150">
          <cell r="B47150">
            <v>103312</v>
          </cell>
        </row>
        <row r="47151">
          <cell r="B47151">
            <v>103312</v>
          </cell>
        </row>
        <row r="47152">
          <cell r="B47152">
            <v>103296</v>
          </cell>
        </row>
        <row r="47153">
          <cell r="B47153">
            <v>103296</v>
          </cell>
        </row>
        <row r="47154">
          <cell r="B47154">
            <v>103296</v>
          </cell>
        </row>
        <row r="47155">
          <cell r="B47155">
            <v>103296</v>
          </cell>
        </row>
        <row r="47156">
          <cell r="B47156">
            <v>103296</v>
          </cell>
        </row>
        <row r="47157">
          <cell r="B47157">
            <v>103296</v>
          </cell>
        </row>
        <row r="47158">
          <cell r="B47158">
            <v>103296</v>
          </cell>
        </row>
        <row r="47159">
          <cell r="B47159">
            <v>103296</v>
          </cell>
        </row>
        <row r="47160">
          <cell r="B47160">
            <v>103296</v>
          </cell>
        </row>
        <row r="47161">
          <cell r="B47161">
            <v>103300</v>
          </cell>
        </row>
        <row r="47162">
          <cell r="B47162">
            <v>103300</v>
          </cell>
        </row>
        <row r="47163">
          <cell r="B47163">
            <v>103300</v>
          </cell>
        </row>
        <row r="47164">
          <cell r="B47164">
            <v>103300</v>
          </cell>
        </row>
        <row r="47165">
          <cell r="B47165">
            <v>103300</v>
          </cell>
        </row>
        <row r="47166">
          <cell r="B47166">
            <v>103300</v>
          </cell>
        </row>
        <row r="47167">
          <cell r="B47167">
            <v>103301</v>
          </cell>
        </row>
        <row r="47168">
          <cell r="B47168">
            <v>103301</v>
          </cell>
        </row>
        <row r="47169">
          <cell r="B47169">
            <v>103301</v>
          </cell>
        </row>
        <row r="47170">
          <cell r="B47170">
            <v>103301</v>
          </cell>
        </row>
        <row r="47171">
          <cell r="B47171">
            <v>103304</v>
          </cell>
        </row>
        <row r="47172">
          <cell r="B47172">
            <v>103304</v>
          </cell>
        </row>
        <row r="47173">
          <cell r="B47173">
            <v>103304</v>
          </cell>
        </row>
        <row r="47174">
          <cell r="B47174">
            <v>103304</v>
          </cell>
        </row>
        <row r="47175">
          <cell r="B47175">
            <v>103305</v>
          </cell>
        </row>
        <row r="47176">
          <cell r="B47176">
            <v>103305</v>
          </cell>
        </row>
        <row r="47177">
          <cell r="B47177">
            <v>103305</v>
          </cell>
        </row>
        <row r="47178">
          <cell r="B47178">
            <v>103305</v>
          </cell>
        </row>
        <row r="47179">
          <cell r="B47179">
            <v>103294</v>
          </cell>
        </row>
        <row r="47180">
          <cell r="B47180">
            <v>103294</v>
          </cell>
        </row>
        <row r="47181">
          <cell r="B47181">
            <v>103294</v>
          </cell>
        </row>
        <row r="47182">
          <cell r="B47182">
            <v>103294</v>
          </cell>
        </row>
        <row r="47183">
          <cell r="B47183">
            <v>103294</v>
          </cell>
        </row>
        <row r="47184">
          <cell r="B47184">
            <v>103294</v>
          </cell>
        </row>
        <row r="47185">
          <cell r="B47185">
            <v>103294</v>
          </cell>
        </row>
        <row r="47186">
          <cell r="B47186">
            <v>103294</v>
          </cell>
        </row>
        <row r="47187">
          <cell r="B47187">
            <v>103294</v>
          </cell>
        </row>
        <row r="47188">
          <cell r="B47188">
            <v>103298</v>
          </cell>
        </row>
        <row r="47189">
          <cell r="B47189">
            <v>103298</v>
          </cell>
        </row>
        <row r="47190">
          <cell r="B47190">
            <v>103298</v>
          </cell>
        </row>
        <row r="47191">
          <cell r="B47191">
            <v>103298</v>
          </cell>
        </row>
        <row r="47192">
          <cell r="B47192">
            <v>103298</v>
          </cell>
        </row>
        <row r="47193">
          <cell r="B47193">
            <v>103298</v>
          </cell>
        </row>
        <row r="47194">
          <cell r="B47194">
            <v>103293</v>
          </cell>
        </row>
        <row r="47195">
          <cell r="B47195">
            <v>103293</v>
          </cell>
        </row>
        <row r="47196">
          <cell r="B47196">
            <v>103293</v>
          </cell>
        </row>
        <row r="47197">
          <cell r="B47197">
            <v>103293</v>
          </cell>
        </row>
        <row r="47198">
          <cell r="B47198">
            <v>103293</v>
          </cell>
        </row>
        <row r="47199">
          <cell r="B47199">
            <v>103293</v>
          </cell>
        </row>
        <row r="47200">
          <cell r="B47200">
            <v>103293</v>
          </cell>
        </row>
        <row r="47201">
          <cell r="B47201">
            <v>103293</v>
          </cell>
        </row>
        <row r="47202">
          <cell r="B47202">
            <v>103293</v>
          </cell>
        </row>
        <row r="47203">
          <cell r="B47203">
            <v>103297</v>
          </cell>
        </row>
        <row r="47204">
          <cell r="B47204">
            <v>103297</v>
          </cell>
        </row>
        <row r="47205">
          <cell r="B47205">
            <v>103297</v>
          </cell>
        </row>
        <row r="47206">
          <cell r="B47206">
            <v>103297</v>
          </cell>
        </row>
        <row r="47207">
          <cell r="B47207">
            <v>103297</v>
          </cell>
        </row>
        <row r="47208">
          <cell r="B47208">
            <v>103297</v>
          </cell>
        </row>
        <row r="47209">
          <cell r="B47209">
            <v>103311</v>
          </cell>
        </row>
        <row r="47210">
          <cell r="B47210">
            <v>103311</v>
          </cell>
        </row>
        <row r="47211">
          <cell r="B47211">
            <v>103311</v>
          </cell>
        </row>
        <row r="47212">
          <cell r="B47212">
            <v>103311</v>
          </cell>
        </row>
        <row r="47213">
          <cell r="B47213">
            <v>103311</v>
          </cell>
        </row>
        <row r="47214">
          <cell r="B47214">
            <v>103311</v>
          </cell>
        </row>
        <row r="47215">
          <cell r="B47215">
            <v>103306</v>
          </cell>
        </row>
        <row r="47216">
          <cell r="B47216">
            <v>103306</v>
          </cell>
        </row>
        <row r="47217">
          <cell r="B47217">
            <v>103306</v>
          </cell>
        </row>
        <row r="47218">
          <cell r="B47218">
            <v>103306</v>
          </cell>
        </row>
        <row r="47219">
          <cell r="B47219">
            <v>103308</v>
          </cell>
        </row>
        <row r="47220">
          <cell r="B47220">
            <v>103308</v>
          </cell>
        </row>
        <row r="47221">
          <cell r="B47221">
            <v>103308</v>
          </cell>
        </row>
        <row r="47222">
          <cell r="B47222">
            <v>103308</v>
          </cell>
        </row>
        <row r="47223">
          <cell r="B47223">
            <v>103308</v>
          </cell>
        </row>
        <row r="47224">
          <cell r="B47224">
            <v>103308</v>
          </cell>
        </row>
        <row r="47225">
          <cell r="B47225">
            <v>103308</v>
          </cell>
        </row>
        <row r="47226">
          <cell r="B47226">
            <v>103308</v>
          </cell>
        </row>
        <row r="47227">
          <cell r="B47227">
            <v>103308</v>
          </cell>
        </row>
        <row r="47228">
          <cell r="B47228">
            <v>103295</v>
          </cell>
        </row>
        <row r="47229">
          <cell r="B47229">
            <v>103295</v>
          </cell>
        </row>
        <row r="47230">
          <cell r="B47230">
            <v>103295</v>
          </cell>
        </row>
        <row r="47231">
          <cell r="B47231">
            <v>103295</v>
          </cell>
        </row>
        <row r="47232">
          <cell r="B47232">
            <v>103295</v>
          </cell>
        </row>
        <row r="47233">
          <cell r="B47233">
            <v>103295</v>
          </cell>
        </row>
        <row r="47234">
          <cell r="B47234">
            <v>103295</v>
          </cell>
        </row>
        <row r="47235">
          <cell r="B47235">
            <v>103295</v>
          </cell>
        </row>
        <row r="47236">
          <cell r="B47236">
            <v>103295</v>
          </cell>
        </row>
        <row r="47237">
          <cell r="B47237">
            <v>103299</v>
          </cell>
        </row>
        <row r="47238">
          <cell r="B47238">
            <v>103299</v>
          </cell>
        </row>
        <row r="47239">
          <cell r="B47239">
            <v>103299</v>
          </cell>
        </row>
        <row r="47240">
          <cell r="B47240">
            <v>103299</v>
          </cell>
        </row>
        <row r="47241">
          <cell r="B47241">
            <v>103299</v>
          </cell>
        </row>
        <row r="47242">
          <cell r="B47242">
            <v>103299</v>
          </cell>
        </row>
        <row r="47243">
          <cell r="B47243">
            <v>103302</v>
          </cell>
        </row>
        <row r="47244">
          <cell r="B47244">
            <v>103302</v>
          </cell>
        </row>
        <row r="47245">
          <cell r="B47245">
            <v>103302</v>
          </cell>
        </row>
        <row r="47246">
          <cell r="B47246">
            <v>103302</v>
          </cell>
        </row>
        <row r="47247">
          <cell r="B47247">
            <v>103307</v>
          </cell>
        </row>
        <row r="47248">
          <cell r="B47248">
            <v>103307</v>
          </cell>
        </row>
        <row r="47249">
          <cell r="B47249">
            <v>103307</v>
          </cell>
        </row>
        <row r="47250">
          <cell r="B47250">
            <v>103307</v>
          </cell>
        </row>
        <row r="47251">
          <cell r="B47251">
            <v>103307</v>
          </cell>
        </row>
        <row r="47252">
          <cell r="B47252">
            <v>103307</v>
          </cell>
        </row>
        <row r="47253">
          <cell r="B47253">
            <v>103307</v>
          </cell>
        </row>
        <row r="47254">
          <cell r="B47254">
            <v>103307</v>
          </cell>
        </row>
        <row r="47255">
          <cell r="B47255">
            <v>103307</v>
          </cell>
        </row>
        <row r="47256">
          <cell r="B47256">
            <v>103310</v>
          </cell>
        </row>
        <row r="47257">
          <cell r="B47257">
            <v>103310</v>
          </cell>
        </row>
        <row r="47258">
          <cell r="B47258">
            <v>103310</v>
          </cell>
        </row>
        <row r="47259">
          <cell r="B47259">
            <v>103310</v>
          </cell>
        </row>
        <row r="47260">
          <cell r="B47260">
            <v>103310</v>
          </cell>
        </row>
        <row r="47261">
          <cell r="B47261">
            <v>103310</v>
          </cell>
        </row>
        <row r="47262">
          <cell r="B47262">
            <v>103303</v>
          </cell>
        </row>
        <row r="47263">
          <cell r="B47263">
            <v>103303</v>
          </cell>
        </row>
        <row r="47264">
          <cell r="B47264">
            <v>103303</v>
          </cell>
        </row>
        <row r="47265">
          <cell r="B47265">
            <v>103303</v>
          </cell>
        </row>
        <row r="47266">
          <cell r="B47266">
            <v>103314</v>
          </cell>
        </row>
        <row r="47267">
          <cell r="B47267">
            <v>103314</v>
          </cell>
        </row>
        <row r="47268">
          <cell r="B47268">
            <v>103314</v>
          </cell>
        </row>
        <row r="47269">
          <cell r="B47269">
            <v>103314</v>
          </cell>
        </row>
        <row r="47270">
          <cell r="B47270">
            <v>103314</v>
          </cell>
        </row>
        <row r="47271">
          <cell r="B47271">
            <v>103314</v>
          </cell>
        </row>
        <row r="47272">
          <cell r="B47272">
            <v>103314</v>
          </cell>
        </row>
        <row r="47273">
          <cell r="B47273">
            <v>103314</v>
          </cell>
        </row>
        <row r="47274">
          <cell r="B47274">
            <v>103314</v>
          </cell>
        </row>
        <row r="47275">
          <cell r="B47275">
            <v>103314</v>
          </cell>
        </row>
        <row r="47276">
          <cell r="B47276">
            <v>103314</v>
          </cell>
        </row>
        <row r="47277">
          <cell r="B47277">
            <v>103314</v>
          </cell>
        </row>
        <row r="47278">
          <cell r="B47278">
            <v>103315</v>
          </cell>
        </row>
        <row r="47279">
          <cell r="B47279">
            <v>103315</v>
          </cell>
        </row>
        <row r="47280">
          <cell r="B47280">
            <v>103315</v>
          </cell>
        </row>
        <row r="47281">
          <cell r="B47281">
            <v>103315</v>
          </cell>
        </row>
        <row r="47282">
          <cell r="B47282">
            <v>103315</v>
          </cell>
        </row>
        <row r="47283">
          <cell r="B47283">
            <v>103315</v>
          </cell>
        </row>
        <row r="47284">
          <cell r="B47284">
            <v>103315</v>
          </cell>
        </row>
        <row r="47285">
          <cell r="B47285">
            <v>103315</v>
          </cell>
        </row>
        <row r="47286">
          <cell r="B47286">
            <v>103315</v>
          </cell>
        </row>
        <row r="47287">
          <cell r="B47287">
            <v>105188</v>
          </cell>
        </row>
        <row r="47288">
          <cell r="B47288">
            <v>105188</v>
          </cell>
        </row>
        <row r="47289">
          <cell r="B47289">
            <v>105188</v>
          </cell>
        </row>
        <row r="47290">
          <cell r="B47290">
            <v>105188</v>
          </cell>
        </row>
        <row r="47291">
          <cell r="B47291">
            <v>105188</v>
          </cell>
        </row>
        <row r="47292">
          <cell r="B47292">
            <v>105188</v>
          </cell>
        </row>
        <row r="47293">
          <cell r="B47293">
            <v>87841</v>
          </cell>
        </row>
        <row r="47294">
          <cell r="B47294">
            <v>87841</v>
          </cell>
        </row>
        <row r="47295">
          <cell r="B47295">
            <v>87841</v>
          </cell>
        </row>
        <row r="47296">
          <cell r="B47296">
            <v>87841</v>
          </cell>
        </row>
        <row r="47297">
          <cell r="B47297">
            <v>87853</v>
          </cell>
        </row>
        <row r="47298">
          <cell r="B47298">
            <v>87853</v>
          </cell>
        </row>
        <row r="47299">
          <cell r="B47299">
            <v>87853</v>
          </cell>
        </row>
        <row r="47300">
          <cell r="B47300">
            <v>87853</v>
          </cell>
        </row>
        <row r="47301">
          <cell r="B47301">
            <v>87853</v>
          </cell>
        </row>
        <row r="47302">
          <cell r="B47302">
            <v>87853</v>
          </cell>
        </row>
        <row r="47303">
          <cell r="B47303">
            <v>105187</v>
          </cell>
        </row>
        <row r="47304">
          <cell r="B47304">
            <v>105187</v>
          </cell>
        </row>
        <row r="47305">
          <cell r="B47305">
            <v>105187</v>
          </cell>
        </row>
        <row r="47306">
          <cell r="B47306">
            <v>105187</v>
          </cell>
        </row>
        <row r="47307">
          <cell r="B47307">
            <v>105187</v>
          </cell>
        </row>
        <row r="47308">
          <cell r="B47308">
            <v>105187</v>
          </cell>
        </row>
        <row r="47309">
          <cell r="B47309">
            <v>87840</v>
          </cell>
        </row>
        <row r="47310">
          <cell r="B47310">
            <v>87840</v>
          </cell>
        </row>
        <row r="47311">
          <cell r="B47311">
            <v>87840</v>
          </cell>
        </row>
        <row r="47312">
          <cell r="B47312">
            <v>87840</v>
          </cell>
        </row>
        <row r="47313">
          <cell r="B47313">
            <v>87852</v>
          </cell>
        </row>
        <row r="47314">
          <cell r="B47314">
            <v>87852</v>
          </cell>
        </row>
        <row r="47315">
          <cell r="B47315">
            <v>87852</v>
          </cell>
        </row>
        <row r="47316">
          <cell r="B47316">
            <v>87852</v>
          </cell>
        </row>
        <row r="47317">
          <cell r="B47317">
            <v>87852</v>
          </cell>
        </row>
        <row r="47318">
          <cell r="B47318">
            <v>87852</v>
          </cell>
        </row>
        <row r="47319">
          <cell r="B47319">
            <v>105186</v>
          </cell>
        </row>
        <row r="47320">
          <cell r="B47320">
            <v>105186</v>
          </cell>
        </row>
        <row r="47321">
          <cell r="B47321">
            <v>105186</v>
          </cell>
        </row>
        <row r="47322">
          <cell r="B47322">
            <v>105186</v>
          </cell>
        </row>
        <row r="47323">
          <cell r="B47323">
            <v>105186</v>
          </cell>
        </row>
        <row r="47324">
          <cell r="B47324">
            <v>105186</v>
          </cell>
        </row>
        <row r="47325">
          <cell r="B47325">
            <v>105186</v>
          </cell>
        </row>
        <row r="47326">
          <cell r="B47326">
            <v>87839</v>
          </cell>
        </row>
        <row r="47327">
          <cell r="B47327">
            <v>87839</v>
          </cell>
        </row>
        <row r="47328">
          <cell r="B47328">
            <v>87839</v>
          </cell>
        </row>
        <row r="47329">
          <cell r="B47329">
            <v>87839</v>
          </cell>
        </row>
        <row r="47330">
          <cell r="B47330">
            <v>87839</v>
          </cell>
        </row>
        <row r="47331">
          <cell r="B47331">
            <v>87851</v>
          </cell>
        </row>
        <row r="47332">
          <cell r="B47332">
            <v>87851</v>
          </cell>
        </row>
        <row r="47333">
          <cell r="B47333">
            <v>87851</v>
          </cell>
        </row>
        <row r="47334">
          <cell r="B47334">
            <v>87851</v>
          </cell>
        </row>
        <row r="47335">
          <cell r="B47335">
            <v>87851</v>
          </cell>
        </row>
        <row r="47336">
          <cell r="B47336">
            <v>87851</v>
          </cell>
        </row>
        <row r="47337">
          <cell r="B47337">
            <v>87851</v>
          </cell>
        </row>
        <row r="47338">
          <cell r="B47338">
            <v>105185</v>
          </cell>
        </row>
        <row r="47339">
          <cell r="B47339">
            <v>105185</v>
          </cell>
        </row>
        <row r="47340">
          <cell r="B47340">
            <v>105185</v>
          </cell>
        </row>
        <row r="47341">
          <cell r="B47341">
            <v>105185</v>
          </cell>
        </row>
        <row r="47342">
          <cell r="B47342">
            <v>105185</v>
          </cell>
        </row>
        <row r="47343">
          <cell r="B47343">
            <v>105185</v>
          </cell>
        </row>
        <row r="47344">
          <cell r="B47344">
            <v>105185</v>
          </cell>
        </row>
        <row r="47345">
          <cell r="B47345">
            <v>87838</v>
          </cell>
        </row>
        <row r="47346">
          <cell r="B47346">
            <v>87838</v>
          </cell>
        </row>
        <row r="47347">
          <cell r="B47347">
            <v>87838</v>
          </cell>
        </row>
        <row r="47348">
          <cell r="B47348">
            <v>87838</v>
          </cell>
        </row>
        <row r="47349">
          <cell r="B47349">
            <v>87838</v>
          </cell>
        </row>
        <row r="47350">
          <cell r="B47350">
            <v>87850</v>
          </cell>
        </row>
        <row r="47351">
          <cell r="B47351">
            <v>87850</v>
          </cell>
        </row>
        <row r="47352">
          <cell r="B47352">
            <v>87850</v>
          </cell>
        </row>
        <row r="47353">
          <cell r="B47353">
            <v>87850</v>
          </cell>
        </row>
        <row r="47354">
          <cell r="B47354">
            <v>87850</v>
          </cell>
        </row>
        <row r="47355">
          <cell r="B47355">
            <v>87850</v>
          </cell>
        </row>
        <row r="47356">
          <cell r="B47356">
            <v>87850</v>
          </cell>
        </row>
        <row r="47357">
          <cell r="B47357">
            <v>105110</v>
          </cell>
        </row>
        <row r="47358">
          <cell r="B47358">
            <v>105110</v>
          </cell>
        </row>
        <row r="47359">
          <cell r="B47359">
            <v>105110</v>
          </cell>
        </row>
        <row r="47360">
          <cell r="B47360">
            <v>105105</v>
          </cell>
        </row>
        <row r="47361">
          <cell r="B47361">
            <v>105105</v>
          </cell>
        </row>
        <row r="47362">
          <cell r="B47362">
            <v>105105</v>
          </cell>
        </row>
        <row r="47363">
          <cell r="B47363">
            <v>105103</v>
          </cell>
        </row>
        <row r="47364">
          <cell r="B47364">
            <v>105103</v>
          </cell>
        </row>
        <row r="47365">
          <cell r="B47365">
            <v>105103</v>
          </cell>
        </row>
        <row r="47366">
          <cell r="B47366">
            <v>105112</v>
          </cell>
        </row>
        <row r="47367">
          <cell r="B47367">
            <v>105112</v>
          </cell>
        </row>
        <row r="47368">
          <cell r="B47368">
            <v>105112</v>
          </cell>
        </row>
        <row r="47369">
          <cell r="B47369">
            <v>105109</v>
          </cell>
        </row>
        <row r="47370">
          <cell r="B47370">
            <v>105109</v>
          </cell>
        </row>
        <row r="47371">
          <cell r="B47371">
            <v>105109</v>
          </cell>
        </row>
        <row r="47372">
          <cell r="B47372">
            <v>105109</v>
          </cell>
        </row>
        <row r="47373">
          <cell r="B47373">
            <v>105109</v>
          </cell>
        </row>
        <row r="47374">
          <cell r="B47374">
            <v>105109</v>
          </cell>
        </row>
        <row r="47375">
          <cell r="B47375">
            <v>105109</v>
          </cell>
        </row>
        <row r="47376">
          <cell r="B47376">
            <v>105108</v>
          </cell>
        </row>
        <row r="47377">
          <cell r="B47377">
            <v>105108</v>
          </cell>
        </row>
        <row r="47378">
          <cell r="B47378">
            <v>105108</v>
          </cell>
        </row>
        <row r="47379">
          <cell r="B47379">
            <v>105108</v>
          </cell>
        </row>
        <row r="47380">
          <cell r="B47380">
            <v>105108</v>
          </cell>
        </row>
        <row r="47381">
          <cell r="B47381">
            <v>105108</v>
          </cell>
        </row>
        <row r="47382">
          <cell r="B47382">
            <v>105108</v>
          </cell>
        </row>
        <row r="47383">
          <cell r="B47383">
            <v>105104</v>
          </cell>
        </row>
        <row r="47384">
          <cell r="B47384">
            <v>105104</v>
          </cell>
        </row>
        <row r="47385">
          <cell r="B47385">
            <v>105104</v>
          </cell>
        </row>
        <row r="47386">
          <cell r="B47386">
            <v>105104</v>
          </cell>
        </row>
        <row r="47387">
          <cell r="B47387">
            <v>105104</v>
          </cell>
        </row>
        <row r="47388">
          <cell r="B47388">
            <v>105107</v>
          </cell>
        </row>
        <row r="47389">
          <cell r="B47389">
            <v>105107</v>
          </cell>
        </row>
        <row r="47390">
          <cell r="B47390">
            <v>105107</v>
          </cell>
        </row>
        <row r="47391">
          <cell r="B47391">
            <v>105106</v>
          </cell>
        </row>
        <row r="47392">
          <cell r="B47392">
            <v>105106</v>
          </cell>
        </row>
        <row r="47393">
          <cell r="B47393">
            <v>105106</v>
          </cell>
        </row>
        <row r="47394">
          <cell r="B47394">
            <v>105111</v>
          </cell>
        </row>
        <row r="47395">
          <cell r="B47395">
            <v>105111</v>
          </cell>
        </row>
        <row r="47396">
          <cell r="B47396">
            <v>105111</v>
          </cell>
        </row>
        <row r="47397">
          <cell r="B47397">
            <v>105111</v>
          </cell>
        </row>
        <row r="47398">
          <cell r="B47398">
            <v>105111</v>
          </cell>
        </row>
        <row r="47399">
          <cell r="B47399">
            <v>98520</v>
          </cell>
        </row>
        <row r="47400">
          <cell r="B47400">
            <v>98520</v>
          </cell>
        </row>
        <row r="47401">
          <cell r="B47401">
            <v>98520</v>
          </cell>
        </row>
        <row r="47402">
          <cell r="B47402">
            <v>98520</v>
          </cell>
        </row>
        <row r="47403">
          <cell r="B47403">
            <v>98520</v>
          </cell>
        </row>
        <row r="47404">
          <cell r="B47404">
            <v>98521</v>
          </cell>
        </row>
        <row r="47405">
          <cell r="B47405">
            <v>98521</v>
          </cell>
        </row>
        <row r="47406">
          <cell r="B47406">
            <v>98521</v>
          </cell>
        </row>
        <row r="47407">
          <cell r="B47407">
            <v>98521</v>
          </cell>
        </row>
        <row r="47408">
          <cell r="B47408">
            <v>105521</v>
          </cell>
        </row>
        <row r="47409">
          <cell r="B47409">
            <v>105521</v>
          </cell>
        </row>
        <row r="47410">
          <cell r="B47410">
            <v>105521</v>
          </cell>
        </row>
        <row r="47411">
          <cell r="B47411">
            <v>105521</v>
          </cell>
        </row>
        <row r="47412">
          <cell r="B47412">
            <v>98509</v>
          </cell>
        </row>
        <row r="47413">
          <cell r="B47413">
            <v>98509</v>
          </cell>
        </row>
        <row r="47414">
          <cell r="B47414">
            <v>98509</v>
          </cell>
        </row>
        <row r="47415">
          <cell r="B47415">
            <v>98509</v>
          </cell>
        </row>
        <row r="47416">
          <cell r="B47416">
            <v>98507</v>
          </cell>
        </row>
        <row r="47417">
          <cell r="B47417">
            <v>98507</v>
          </cell>
        </row>
        <row r="47418">
          <cell r="B47418">
            <v>98507</v>
          </cell>
        </row>
        <row r="47419">
          <cell r="B47419">
            <v>98507</v>
          </cell>
        </row>
        <row r="47420">
          <cell r="B47420">
            <v>98508</v>
          </cell>
        </row>
        <row r="47421">
          <cell r="B47421">
            <v>98508</v>
          </cell>
        </row>
        <row r="47422">
          <cell r="B47422">
            <v>98508</v>
          </cell>
        </row>
        <row r="47423">
          <cell r="B47423">
            <v>98508</v>
          </cell>
        </row>
        <row r="47424">
          <cell r="B47424">
            <v>98506</v>
          </cell>
        </row>
        <row r="47425">
          <cell r="B47425">
            <v>98506</v>
          </cell>
        </row>
        <row r="47426">
          <cell r="B47426">
            <v>98506</v>
          </cell>
        </row>
        <row r="47427">
          <cell r="B47427">
            <v>98506</v>
          </cell>
        </row>
        <row r="47428">
          <cell r="B47428">
            <v>98505</v>
          </cell>
        </row>
        <row r="47429">
          <cell r="B47429">
            <v>98505</v>
          </cell>
        </row>
        <row r="47430">
          <cell r="B47430">
            <v>98505</v>
          </cell>
        </row>
        <row r="47431">
          <cell r="B47431">
            <v>98505</v>
          </cell>
        </row>
        <row r="47432">
          <cell r="B47432">
            <v>98504</v>
          </cell>
        </row>
        <row r="47433">
          <cell r="B47433">
            <v>98504</v>
          </cell>
        </row>
        <row r="47434">
          <cell r="B47434">
            <v>98504</v>
          </cell>
        </row>
        <row r="47435">
          <cell r="B47435">
            <v>98504</v>
          </cell>
        </row>
        <row r="47436">
          <cell r="B47436">
            <v>98503</v>
          </cell>
        </row>
        <row r="47437">
          <cell r="B47437">
            <v>98503</v>
          </cell>
        </row>
        <row r="47438">
          <cell r="B47438">
            <v>98503</v>
          </cell>
        </row>
        <row r="47439">
          <cell r="B47439">
            <v>98503</v>
          </cell>
        </row>
        <row r="47440">
          <cell r="B47440">
            <v>98503</v>
          </cell>
        </row>
        <row r="47441">
          <cell r="B47441">
            <v>103946</v>
          </cell>
        </row>
        <row r="47442">
          <cell r="B47442">
            <v>103946</v>
          </cell>
        </row>
        <row r="47443">
          <cell r="B47443">
            <v>103946</v>
          </cell>
        </row>
        <row r="47444">
          <cell r="B47444">
            <v>103946</v>
          </cell>
        </row>
        <row r="47445">
          <cell r="B47445">
            <v>98517</v>
          </cell>
        </row>
        <row r="47446">
          <cell r="B47446">
            <v>98517</v>
          </cell>
        </row>
        <row r="47447">
          <cell r="B47447">
            <v>98517</v>
          </cell>
        </row>
        <row r="47448">
          <cell r="B47448">
            <v>98517</v>
          </cell>
        </row>
        <row r="47449">
          <cell r="B47449">
            <v>98517</v>
          </cell>
        </row>
        <row r="47450">
          <cell r="B47450">
            <v>98517</v>
          </cell>
        </row>
        <row r="47451">
          <cell r="B47451">
            <v>98518</v>
          </cell>
        </row>
        <row r="47452">
          <cell r="B47452">
            <v>98518</v>
          </cell>
        </row>
        <row r="47453">
          <cell r="B47453">
            <v>98518</v>
          </cell>
        </row>
        <row r="47454">
          <cell r="B47454">
            <v>98518</v>
          </cell>
        </row>
        <row r="47455">
          <cell r="B47455">
            <v>98518</v>
          </cell>
        </row>
        <row r="47456">
          <cell r="B47456">
            <v>98518</v>
          </cell>
        </row>
        <row r="47457">
          <cell r="B47457">
            <v>98516</v>
          </cell>
        </row>
        <row r="47458">
          <cell r="B47458">
            <v>98516</v>
          </cell>
        </row>
        <row r="47459">
          <cell r="B47459">
            <v>98516</v>
          </cell>
        </row>
        <row r="47460">
          <cell r="B47460">
            <v>98516</v>
          </cell>
        </row>
        <row r="47461">
          <cell r="B47461">
            <v>98516</v>
          </cell>
        </row>
        <row r="47462">
          <cell r="B47462">
            <v>98516</v>
          </cell>
        </row>
        <row r="47463">
          <cell r="B47463">
            <v>98514</v>
          </cell>
        </row>
        <row r="47464">
          <cell r="B47464">
            <v>98514</v>
          </cell>
        </row>
        <row r="47465">
          <cell r="B47465">
            <v>98514</v>
          </cell>
        </row>
        <row r="47466">
          <cell r="B47466">
            <v>98514</v>
          </cell>
        </row>
        <row r="47467">
          <cell r="B47467">
            <v>98515</v>
          </cell>
        </row>
        <row r="47468">
          <cell r="B47468">
            <v>98515</v>
          </cell>
        </row>
        <row r="47469">
          <cell r="B47469">
            <v>98515</v>
          </cell>
        </row>
        <row r="47470">
          <cell r="B47470">
            <v>98515</v>
          </cell>
        </row>
        <row r="47471">
          <cell r="B47471">
            <v>98513</v>
          </cell>
        </row>
        <row r="47472">
          <cell r="B47472">
            <v>98513</v>
          </cell>
        </row>
        <row r="47473">
          <cell r="B47473">
            <v>98513</v>
          </cell>
        </row>
        <row r="47474">
          <cell r="B47474">
            <v>98513</v>
          </cell>
        </row>
        <row r="47475">
          <cell r="B47475">
            <v>98511</v>
          </cell>
        </row>
        <row r="47476">
          <cell r="B47476">
            <v>98511</v>
          </cell>
        </row>
        <row r="47477">
          <cell r="B47477">
            <v>98511</v>
          </cell>
        </row>
        <row r="47478">
          <cell r="B47478">
            <v>98511</v>
          </cell>
        </row>
        <row r="47479">
          <cell r="B47479">
            <v>98512</v>
          </cell>
        </row>
        <row r="47480">
          <cell r="B47480">
            <v>98512</v>
          </cell>
        </row>
        <row r="47481">
          <cell r="B47481">
            <v>98512</v>
          </cell>
        </row>
        <row r="47482">
          <cell r="B47482">
            <v>98512</v>
          </cell>
        </row>
        <row r="47483">
          <cell r="B47483">
            <v>98510</v>
          </cell>
        </row>
        <row r="47484">
          <cell r="B47484">
            <v>98510</v>
          </cell>
        </row>
        <row r="47485">
          <cell r="B47485">
            <v>98510</v>
          </cell>
        </row>
        <row r="47486">
          <cell r="B47486">
            <v>98510</v>
          </cell>
        </row>
        <row r="47487">
          <cell r="B47487">
            <v>98519</v>
          </cell>
        </row>
        <row r="47488">
          <cell r="B47488">
            <v>98519</v>
          </cell>
        </row>
        <row r="47489">
          <cell r="B47489">
            <v>98519</v>
          </cell>
        </row>
        <row r="47490">
          <cell r="B47490">
            <v>91599</v>
          </cell>
        </row>
        <row r="47491">
          <cell r="B47491">
            <v>91599</v>
          </cell>
        </row>
        <row r="47492">
          <cell r="B47492">
            <v>91599</v>
          </cell>
        </row>
        <row r="47493">
          <cell r="B47493">
            <v>91599</v>
          </cell>
        </row>
        <row r="47494">
          <cell r="B47494">
            <v>91599</v>
          </cell>
        </row>
        <row r="47495">
          <cell r="B47495">
            <v>91599</v>
          </cell>
        </row>
        <row r="47496">
          <cell r="B47496">
            <v>100065</v>
          </cell>
        </row>
        <row r="47497">
          <cell r="B47497">
            <v>100065</v>
          </cell>
        </row>
        <row r="47498">
          <cell r="B47498">
            <v>100065</v>
          </cell>
        </row>
        <row r="47499">
          <cell r="B47499">
            <v>100065</v>
          </cell>
        </row>
        <row r="47500">
          <cell r="B47500">
            <v>100065</v>
          </cell>
        </row>
        <row r="47501">
          <cell r="B47501">
            <v>100065</v>
          </cell>
        </row>
        <row r="47502">
          <cell r="B47502">
            <v>100069</v>
          </cell>
        </row>
        <row r="47503">
          <cell r="B47503">
            <v>100069</v>
          </cell>
        </row>
        <row r="47504">
          <cell r="B47504">
            <v>100069</v>
          </cell>
        </row>
        <row r="47505">
          <cell r="B47505">
            <v>100069</v>
          </cell>
        </row>
        <row r="47506">
          <cell r="B47506">
            <v>100069</v>
          </cell>
        </row>
        <row r="47507">
          <cell r="B47507">
            <v>100069</v>
          </cell>
        </row>
        <row r="47508">
          <cell r="B47508">
            <v>100063</v>
          </cell>
        </row>
        <row r="47509">
          <cell r="B47509">
            <v>100063</v>
          </cell>
        </row>
        <row r="47510">
          <cell r="B47510">
            <v>100063</v>
          </cell>
        </row>
        <row r="47511">
          <cell r="B47511">
            <v>100063</v>
          </cell>
        </row>
        <row r="47512">
          <cell r="B47512">
            <v>100063</v>
          </cell>
        </row>
        <row r="47513">
          <cell r="B47513">
            <v>100063</v>
          </cell>
        </row>
        <row r="47514">
          <cell r="B47514">
            <v>91597</v>
          </cell>
        </row>
        <row r="47515">
          <cell r="B47515">
            <v>91597</v>
          </cell>
        </row>
        <row r="47516">
          <cell r="B47516">
            <v>91597</v>
          </cell>
        </row>
        <row r="47517">
          <cell r="B47517">
            <v>91597</v>
          </cell>
        </row>
        <row r="47518">
          <cell r="B47518">
            <v>91597</v>
          </cell>
        </row>
        <row r="47519">
          <cell r="B47519">
            <v>91597</v>
          </cell>
        </row>
        <row r="47520">
          <cell r="B47520">
            <v>91598</v>
          </cell>
        </row>
        <row r="47521">
          <cell r="B47521">
            <v>91598</v>
          </cell>
        </row>
        <row r="47522">
          <cell r="B47522">
            <v>91598</v>
          </cell>
        </row>
        <row r="47523">
          <cell r="B47523">
            <v>91598</v>
          </cell>
        </row>
        <row r="47524">
          <cell r="B47524">
            <v>91598</v>
          </cell>
        </row>
        <row r="47525">
          <cell r="B47525">
            <v>91598</v>
          </cell>
        </row>
        <row r="47526">
          <cell r="B47526">
            <v>91596</v>
          </cell>
        </row>
        <row r="47527">
          <cell r="B47527">
            <v>91596</v>
          </cell>
        </row>
        <row r="47528">
          <cell r="B47528">
            <v>91596</v>
          </cell>
        </row>
        <row r="47529">
          <cell r="B47529">
            <v>91596</v>
          </cell>
        </row>
        <row r="47530">
          <cell r="B47530">
            <v>91596</v>
          </cell>
        </row>
        <row r="47531">
          <cell r="B47531">
            <v>91596</v>
          </cell>
        </row>
        <row r="47532">
          <cell r="B47532">
            <v>100064</v>
          </cell>
        </row>
        <row r="47533">
          <cell r="B47533">
            <v>100064</v>
          </cell>
        </row>
        <row r="47534">
          <cell r="B47534">
            <v>100064</v>
          </cell>
        </row>
        <row r="47535">
          <cell r="B47535">
            <v>100064</v>
          </cell>
        </row>
        <row r="47536">
          <cell r="B47536">
            <v>100064</v>
          </cell>
        </row>
        <row r="47537">
          <cell r="B47537">
            <v>100064</v>
          </cell>
        </row>
        <row r="47538">
          <cell r="B47538">
            <v>100066</v>
          </cell>
        </row>
        <row r="47539">
          <cell r="B47539">
            <v>100066</v>
          </cell>
        </row>
        <row r="47540">
          <cell r="B47540">
            <v>100066</v>
          </cell>
        </row>
        <row r="47541">
          <cell r="B47541">
            <v>100066</v>
          </cell>
        </row>
        <row r="47542">
          <cell r="B47542">
            <v>100066</v>
          </cell>
        </row>
        <row r="47543">
          <cell r="B47543">
            <v>100066</v>
          </cell>
        </row>
        <row r="47544">
          <cell r="B47544">
            <v>91603</v>
          </cell>
        </row>
        <row r="47545">
          <cell r="B47545">
            <v>91603</v>
          </cell>
        </row>
        <row r="47546">
          <cell r="B47546">
            <v>91603</v>
          </cell>
        </row>
        <row r="47547">
          <cell r="B47547">
            <v>91603</v>
          </cell>
        </row>
        <row r="47548">
          <cell r="B47548">
            <v>91603</v>
          </cell>
        </row>
        <row r="47549">
          <cell r="B47549">
            <v>100068</v>
          </cell>
        </row>
        <row r="47550">
          <cell r="B47550">
            <v>100068</v>
          </cell>
        </row>
        <row r="47551">
          <cell r="B47551">
            <v>100068</v>
          </cell>
        </row>
        <row r="47552">
          <cell r="B47552">
            <v>100068</v>
          </cell>
        </row>
        <row r="47553">
          <cell r="B47553">
            <v>100068</v>
          </cell>
        </row>
        <row r="47554">
          <cell r="B47554">
            <v>100067</v>
          </cell>
        </row>
        <row r="47555">
          <cell r="B47555">
            <v>100067</v>
          </cell>
        </row>
        <row r="47556">
          <cell r="B47556">
            <v>100067</v>
          </cell>
        </row>
        <row r="47557">
          <cell r="B47557">
            <v>100067</v>
          </cell>
        </row>
        <row r="47558">
          <cell r="B47558">
            <v>100067</v>
          </cell>
        </row>
        <row r="47559">
          <cell r="B47559">
            <v>91601</v>
          </cell>
        </row>
        <row r="47560">
          <cell r="B47560">
            <v>91601</v>
          </cell>
        </row>
        <row r="47561">
          <cell r="B47561">
            <v>91601</v>
          </cell>
        </row>
        <row r="47562">
          <cell r="B47562">
            <v>91601</v>
          </cell>
        </row>
        <row r="47563">
          <cell r="B47563">
            <v>91601</v>
          </cell>
        </row>
        <row r="47564">
          <cell r="B47564">
            <v>91602</v>
          </cell>
        </row>
        <row r="47565">
          <cell r="B47565">
            <v>91602</v>
          </cell>
        </row>
        <row r="47566">
          <cell r="B47566">
            <v>91602</v>
          </cell>
        </row>
        <row r="47567">
          <cell r="B47567">
            <v>91602</v>
          </cell>
        </row>
        <row r="47568">
          <cell r="B47568">
            <v>91602</v>
          </cell>
        </row>
        <row r="47569">
          <cell r="B47569">
            <v>91593</v>
          </cell>
        </row>
        <row r="47570">
          <cell r="B47570">
            <v>91593</v>
          </cell>
        </row>
        <row r="47571">
          <cell r="B47571">
            <v>91593</v>
          </cell>
        </row>
        <row r="47572">
          <cell r="B47572">
            <v>91593</v>
          </cell>
        </row>
        <row r="47573">
          <cell r="B47573">
            <v>91593</v>
          </cell>
        </row>
        <row r="47574">
          <cell r="B47574">
            <v>91593</v>
          </cell>
        </row>
        <row r="47575">
          <cell r="B47575">
            <v>105814</v>
          </cell>
        </row>
        <row r="47576">
          <cell r="B47576">
            <v>105814</v>
          </cell>
        </row>
        <row r="47577">
          <cell r="B47577">
            <v>105814</v>
          </cell>
        </row>
        <row r="47578">
          <cell r="B47578">
            <v>105814</v>
          </cell>
        </row>
        <row r="47579">
          <cell r="B47579">
            <v>105814</v>
          </cell>
        </row>
        <row r="47580">
          <cell r="B47580">
            <v>105814</v>
          </cell>
        </row>
        <row r="47581">
          <cell r="B47581">
            <v>91594</v>
          </cell>
        </row>
        <row r="47582">
          <cell r="B47582">
            <v>91594</v>
          </cell>
        </row>
        <row r="47583">
          <cell r="B47583">
            <v>91594</v>
          </cell>
        </row>
        <row r="47584">
          <cell r="B47584">
            <v>91594</v>
          </cell>
        </row>
        <row r="47585">
          <cell r="B47585">
            <v>91594</v>
          </cell>
        </row>
        <row r="47586">
          <cell r="B47586">
            <v>91594</v>
          </cell>
        </row>
        <row r="47587">
          <cell r="B47587">
            <v>91595</v>
          </cell>
        </row>
        <row r="47588">
          <cell r="B47588">
            <v>91595</v>
          </cell>
        </row>
        <row r="47589">
          <cell r="B47589">
            <v>91595</v>
          </cell>
        </row>
        <row r="47590">
          <cell r="B47590">
            <v>91595</v>
          </cell>
        </row>
        <row r="47591">
          <cell r="B47591">
            <v>91595</v>
          </cell>
        </row>
        <row r="47592">
          <cell r="B47592">
            <v>91595</v>
          </cell>
        </row>
        <row r="47593">
          <cell r="B47593">
            <v>105815</v>
          </cell>
        </row>
        <row r="47594">
          <cell r="B47594">
            <v>105815</v>
          </cell>
        </row>
        <row r="47595">
          <cell r="B47595">
            <v>105815</v>
          </cell>
        </row>
        <row r="47596">
          <cell r="B47596">
            <v>105815</v>
          </cell>
        </row>
        <row r="47597">
          <cell r="B47597">
            <v>105815</v>
          </cell>
        </row>
        <row r="47598">
          <cell r="B47598">
            <v>105815</v>
          </cell>
        </row>
        <row r="47599">
          <cell r="B47599">
            <v>91600</v>
          </cell>
        </row>
        <row r="47600">
          <cell r="B47600">
            <v>91600</v>
          </cell>
        </row>
        <row r="47601">
          <cell r="B47601">
            <v>91600</v>
          </cell>
        </row>
        <row r="47602">
          <cell r="B47602">
            <v>91600</v>
          </cell>
        </row>
        <row r="47603">
          <cell r="B47603">
            <v>91600</v>
          </cell>
        </row>
        <row r="47604">
          <cell r="B47604">
            <v>91600</v>
          </cell>
        </row>
        <row r="47605">
          <cell r="B47605">
            <v>99235</v>
          </cell>
        </row>
        <row r="47606">
          <cell r="B47606">
            <v>99235</v>
          </cell>
        </row>
        <row r="47607">
          <cell r="B47607">
            <v>99235</v>
          </cell>
        </row>
        <row r="47608">
          <cell r="B47608">
            <v>99235</v>
          </cell>
        </row>
        <row r="47609">
          <cell r="B47609">
            <v>99235</v>
          </cell>
        </row>
        <row r="47610">
          <cell r="B47610">
            <v>105539</v>
          </cell>
        </row>
        <row r="47611">
          <cell r="B47611">
            <v>105539</v>
          </cell>
        </row>
        <row r="47612">
          <cell r="B47612">
            <v>105539</v>
          </cell>
        </row>
        <row r="47613">
          <cell r="B47613">
            <v>105539</v>
          </cell>
        </row>
        <row r="47614">
          <cell r="B47614">
            <v>105539</v>
          </cell>
        </row>
        <row r="47615">
          <cell r="B47615">
            <v>105539</v>
          </cell>
        </row>
        <row r="47616">
          <cell r="B47616">
            <v>99439</v>
          </cell>
        </row>
        <row r="47617">
          <cell r="B47617">
            <v>99439</v>
          </cell>
        </row>
        <row r="47618">
          <cell r="B47618">
            <v>99439</v>
          </cell>
        </row>
        <row r="47619">
          <cell r="B47619">
            <v>99439</v>
          </cell>
        </row>
        <row r="47620">
          <cell r="B47620">
            <v>99439</v>
          </cell>
        </row>
        <row r="47621">
          <cell r="B47621">
            <v>99439</v>
          </cell>
        </row>
        <row r="47622">
          <cell r="B47622">
            <v>99439</v>
          </cell>
        </row>
        <row r="47623">
          <cell r="B47623">
            <v>99439</v>
          </cell>
        </row>
        <row r="47624">
          <cell r="B47624">
            <v>105540</v>
          </cell>
        </row>
        <row r="47625">
          <cell r="B47625">
            <v>105540</v>
          </cell>
        </row>
        <row r="47626">
          <cell r="B47626">
            <v>105540</v>
          </cell>
        </row>
        <row r="47627">
          <cell r="B47627">
            <v>105540</v>
          </cell>
        </row>
        <row r="47628">
          <cell r="B47628">
            <v>105540</v>
          </cell>
        </row>
        <row r="47629">
          <cell r="B47629">
            <v>105540</v>
          </cell>
        </row>
        <row r="47630">
          <cell r="B47630">
            <v>103184</v>
          </cell>
        </row>
        <row r="47631">
          <cell r="B47631">
            <v>103184</v>
          </cell>
        </row>
        <row r="47632">
          <cell r="B47632">
            <v>103184</v>
          </cell>
        </row>
        <row r="47633">
          <cell r="B47633">
            <v>103184</v>
          </cell>
        </row>
        <row r="47634">
          <cell r="B47634">
            <v>103184</v>
          </cell>
        </row>
        <row r="47635">
          <cell r="B47635">
            <v>103183</v>
          </cell>
        </row>
        <row r="47636">
          <cell r="B47636">
            <v>103183</v>
          </cell>
        </row>
        <row r="47637">
          <cell r="B47637">
            <v>103183</v>
          </cell>
        </row>
        <row r="47638">
          <cell r="B47638">
            <v>103183</v>
          </cell>
        </row>
        <row r="47639">
          <cell r="B47639">
            <v>103183</v>
          </cell>
        </row>
        <row r="47640">
          <cell r="B47640">
            <v>103183</v>
          </cell>
        </row>
        <row r="47641">
          <cell r="B47641">
            <v>103183</v>
          </cell>
        </row>
        <row r="47642">
          <cell r="B47642">
            <v>103183</v>
          </cell>
        </row>
        <row r="47643">
          <cell r="B47643">
            <v>99434</v>
          </cell>
        </row>
        <row r="47644">
          <cell r="B47644">
            <v>99434</v>
          </cell>
        </row>
        <row r="47645">
          <cell r="B47645">
            <v>99434</v>
          </cell>
        </row>
        <row r="47646">
          <cell r="B47646">
            <v>99434</v>
          </cell>
        </row>
        <row r="47647">
          <cell r="B47647">
            <v>99434</v>
          </cell>
        </row>
        <row r="47648">
          <cell r="B47648">
            <v>99434</v>
          </cell>
        </row>
        <row r="47649">
          <cell r="B47649">
            <v>99434</v>
          </cell>
        </row>
        <row r="47650">
          <cell r="B47650">
            <v>99434</v>
          </cell>
        </row>
        <row r="47651">
          <cell r="B47651">
            <v>99431</v>
          </cell>
        </row>
        <row r="47652">
          <cell r="B47652">
            <v>99431</v>
          </cell>
        </row>
        <row r="47653">
          <cell r="B47653">
            <v>99431</v>
          </cell>
        </row>
        <row r="47654">
          <cell r="B47654">
            <v>99431</v>
          </cell>
        </row>
        <row r="47655">
          <cell r="B47655">
            <v>99431</v>
          </cell>
        </row>
        <row r="47656">
          <cell r="B47656">
            <v>99431</v>
          </cell>
        </row>
        <row r="47657">
          <cell r="B47657">
            <v>99431</v>
          </cell>
        </row>
        <row r="47658">
          <cell r="B47658">
            <v>99431</v>
          </cell>
        </row>
        <row r="47659">
          <cell r="B47659">
            <v>99435</v>
          </cell>
        </row>
        <row r="47660">
          <cell r="B47660">
            <v>99435</v>
          </cell>
        </row>
        <row r="47661">
          <cell r="B47661">
            <v>99435</v>
          </cell>
        </row>
        <row r="47662">
          <cell r="B47662">
            <v>99435</v>
          </cell>
        </row>
        <row r="47663">
          <cell r="B47663">
            <v>99435</v>
          </cell>
        </row>
        <row r="47664">
          <cell r="B47664">
            <v>99435</v>
          </cell>
        </row>
        <row r="47665">
          <cell r="B47665">
            <v>99435</v>
          </cell>
        </row>
        <row r="47666">
          <cell r="B47666">
            <v>99435</v>
          </cell>
        </row>
        <row r="47667">
          <cell r="B47667">
            <v>99432</v>
          </cell>
        </row>
        <row r="47668">
          <cell r="B47668">
            <v>99432</v>
          </cell>
        </row>
        <row r="47669">
          <cell r="B47669">
            <v>99432</v>
          </cell>
        </row>
        <row r="47670">
          <cell r="B47670">
            <v>99432</v>
          </cell>
        </row>
        <row r="47671">
          <cell r="B47671">
            <v>99432</v>
          </cell>
        </row>
        <row r="47672">
          <cell r="B47672">
            <v>99432</v>
          </cell>
        </row>
        <row r="47673">
          <cell r="B47673">
            <v>99432</v>
          </cell>
        </row>
        <row r="47674">
          <cell r="B47674">
            <v>99432</v>
          </cell>
        </row>
        <row r="47675">
          <cell r="B47675">
            <v>99438</v>
          </cell>
        </row>
        <row r="47676">
          <cell r="B47676">
            <v>99438</v>
          </cell>
        </row>
        <row r="47677">
          <cell r="B47677">
            <v>99438</v>
          </cell>
        </row>
        <row r="47678">
          <cell r="B47678">
            <v>99438</v>
          </cell>
        </row>
        <row r="47679">
          <cell r="B47679">
            <v>99438</v>
          </cell>
        </row>
        <row r="47680">
          <cell r="B47680">
            <v>105538</v>
          </cell>
        </row>
        <row r="47681">
          <cell r="B47681">
            <v>105538</v>
          </cell>
        </row>
        <row r="47682">
          <cell r="B47682">
            <v>105538</v>
          </cell>
        </row>
        <row r="47683">
          <cell r="B47683">
            <v>105538</v>
          </cell>
        </row>
        <row r="47684">
          <cell r="B47684">
            <v>105538</v>
          </cell>
        </row>
        <row r="47685">
          <cell r="B47685">
            <v>105538</v>
          </cell>
        </row>
        <row r="47686">
          <cell r="B47686">
            <v>99436</v>
          </cell>
        </row>
        <row r="47687">
          <cell r="B47687">
            <v>99436</v>
          </cell>
        </row>
        <row r="47688">
          <cell r="B47688">
            <v>99436</v>
          </cell>
        </row>
        <row r="47689">
          <cell r="B47689">
            <v>99436</v>
          </cell>
        </row>
        <row r="47690">
          <cell r="B47690">
            <v>99436</v>
          </cell>
        </row>
        <row r="47691">
          <cell r="B47691">
            <v>99436</v>
          </cell>
        </row>
        <row r="47692">
          <cell r="B47692">
            <v>99436</v>
          </cell>
        </row>
        <row r="47693">
          <cell r="B47693">
            <v>99436</v>
          </cell>
        </row>
        <row r="47694">
          <cell r="B47694">
            <v>99437</v>
          </cell>
        </row>
        <row r="47695">
          <cell r="B47695">
            <v>99437</v>
          </cell>
        </row>
        <row r="47696">
          <cell r="B47696">
            <v>99437</v>
          </cell>
        </row>
        <row r="47697">
          <cell r="B47697">
            <v>99437</v>
          </cell>
        </row>
        <row r="47698">
          <cell r="B47698">
            <v>99437</v>
          </cell>
        </row>
        <row r="47699">
          <cell r="B47699">
            <v>105537</v>
          </cell>
        </row>
        <row r="47700">
          <cell r="B47700">
            <v>105537</v>
          </cell>
        </row>
        <row r="47701">
          <cell r="B47701">
            <v>105537</v>
          </cell>
        </row>
        <row r="47702">
          <cell r="B47702">
            <v>105537</v>
          </cell>
        </row>
        <row r="47703">
          <cell r="B47703">
            <v>105537</v>
          </cell>
        </row>
        <row r="47704">
          <cell r="B47704">
            <v>105537</v>
          </cell>
        </row>
        <row r="47705">
          <cell r="B47705">
            <v>99433</v>
          </cell>
        </row>
        <row r="47706">
          <cell r="B47706">
            <v>99433</v>
          </cell>
        </row>
        <row r="47707">
          <cell r="B47707">
            <v>99433</v>
          </cell>
        </row>
        <row r="47708">
          <cell r="B47708">
            <v>99433</v>
          </cell>
        </row>
        <row r="47709">
          <cell r="B47709">
            <v>99433</v>
          </cell>
        </row>
        <row r="47710">
          <cell r="B47710">
            <v>99433</v>
          </cell>
        </row>
        <row r="47711">
          <cell r="B47711">
            <v>99433</v>
          </cell>
        </row>
        <row r="47712">
          <cell r="B47712">
            <v>99433</v>
          </cell>
        </row>
        <row r="47713">
          <cell r="B47713">
            <v>104422</v>
          </cell>
        </row>
        <row r="47714">
          <cell r="B47714">
            <v>104422</v>
          </cell>
        </row>
        <row r="47715">
          <cell r="B47715">
            <v>104422</v>
          </cell>
        </row>
        <row r="47716">
          <cell r="B47716">
            <v>104422</v>
          </cell>
        </row>
        <row r="47717">
          <cell r="B47717">
            <v>105824</v>
          </cell>
        </row>
        <row r="47718">
          <cell r="B47718">
            <v>105824</v>
          </cell>
        </row>
        <row r="47719">
          <cell r="B47719">
            <v>105824</v>
          </cell>
        </row>
        <row r="47720">
          <cell r="B47720">
            <v>105824</v>
          </cell>
        </row>
        <row r="47721">
          <cell r="B47721">
            <v>105825</v>
          </cell>
        </row>
        <row r="47722">
          <cell r="B47722">
            <v>105825</v>
          </cell>
        </row>
        <row r="47723">
          <cell r="B47723">
            <v>105825</v>
          </cell>
        </row>
        <row r="47724">
          <cell r="B47724">
            <v>105825</v>
          </cell>
        </row>
        <row r="47725">
          <cell r="B47725">
            <v>104421</v>
          </cell>
        </row>
        <row r="47726">
          <cell r="B47726">
            <v>104421</v>
          </cell>
        </row>
        <row r="47727">
          <cell r="B47727">
            <v>104421</v>
          </cell>
        </row>
        <row r="47728">
          <cell r="B47728">
            <v>104421</v>
          </cell>
        </row>
        <row r="47729">
          <cell r="B47729">
            <v>105822</v>
          </cell>
        </row>
        <row r="47730">
          <cell r="B47730">
            <v>105822</v>
          </cell>
        </row>
        <row r="47731">
          <cell r="B47731">
            <v>105822</v>
          </cell>
        </row>
        <row r="47732">
          <cell r="B47732">
            <v>105822</v>
          </cell>
        </row>
        <row r="47733">
          <cell r="B47733">
            <v>105823</v>
          </cell>
        </row>
        <row r="47734">
          <cell r="B47734">
            <v>105823</v>
          </cell>
        </row>
        <row r="47735">
          <cell r="B47735">
            <v>105823</v>
          </cell>
        </row>
        <row r="47736">
          <cell r="B47736">
            <v>105823</v>
          </cell>
        </row>
        <row r="47737">
          <cell r="B47737">
            <v>104423</v>
          </cell>
        </row>
        <row r="47738">
          <cell r="B47738">
            <v>104423</v>
          </cell>
        </row>
        <row r="47739">
          <cell r="B47739">
            <v>104423</v>
          </cell>
        </row>
        <row r="47740">
          <cell r="B47740">
            <v>104423</v>
          </cell>
        </row>
        <row r="47741">
          <cell r="B47741">
            <v>105826</v>
          </cell>
        </row>
        <row r="47742">
          <cell r="B47742">
            <v>105826</v>
          </cell>
        </row>
        <row r="47743">
          <cell r="B47743">
            <v>105826</v>
          </cell>
        </row>
        <row r="47744">
          <cell r="B47744">
            <v>105826</v>
          </cell>
        </row>
        <row r="47745">
          <cell r="B47745">
            <v>105827</v>
          </cell>
        </row>
        <row r="47746">
          <cell r="B47746">
            <v>105827</v>
          </cell>
        </row>
        <row r="47747">
          <cell r="B47747">
            <v>105827</v>
          </cell>
        </row>
        <row r="47748">
          <cell r="B47748">
            <v>105827</v>
          </cell>
        </row>
        <row r="47749">
          <cell r="B47749">
            <v>104425</v>
          </cell>
        </row>
        <row r="47750">
          <cell r="B47750">
            <v>104425</v>
          </cell>
        </row>
        <row r="47751">
          <cell r="B47751">
            <v>104425</v>
          </cell>
        </row>
        <row r="47752">
          <cell r="B47752">
            <v>104425</v>
          </cell>
        </row>
        <row r="47753">
          <cell r="B47753">
            <v>105828</v>
          </cell>
        </row>
        <row r="47754">
          <cell r="B47754">
            <v>105828</v>
          </cell>
        </row>
        <row r="47755">
          <cell r="B47755">
            <v>105828</v>
          </cell>
        </row>
        <row r="47756">
          <cell r="B47756">
            <v>105828</v>
          </cell>
        </row>
        <row r="47757">
          <cell r="B47757">
            <v>105829</v>
          </cell>
        </row>
        <row r="47758">
          <cell r="B47758">
            <v>105829</v>
          </cell>
        </row>
        <row r="47759">
          <cell r="B47759">
            <v>105829</v>
          </cell>
        </row>
        <row r="47760">
          <cell r="B47760">
            <v>105829</v>
          </cell>
        </row>
        <row r="47761">
          <cell r="B47761">
            <v>91525</v>
          </cell>
        </row>
        <row r="47762">
          <cell r="B47762">
            <v>91525</v>
          </cell>
        </row>
        <row r="47763">
          <cell r="B47763">
            <v>91525</v>
          </cell>
        </row>
        <row r="47764">
          <cell r="B47764">
            <v>91525</v>
          </cell>
        </row>
        <row r="47765">
          <cell r="B47765">
            <v>105818</v>
          </cell>
        </row>
        <row r="47766">
          <cell r="B47766">
            <v>105818</v>
          </cell>
        </row>
        <row r="47767">
          <cell r="B47767">
            <v>105818</v>
          </cell>
        </row>
        <row r="47768">
          <cell r="B47768">
            <v>105818</v>
          </cell>
        </row>
        <row r="47769">
          <cell r="B47769">
            <v>105819</v>
          </cell>
        </row>
        <row r="47770">
          <cell r="B47770">
            <v>105819</v>
          </cell>
        </row>
        <row r="47771">
          <cell r="B47771">
            <v>105819</v>
          </cell>
        </row>
        <row r="47772">
          <cell r="B47772">
            <v>105819</v>
          </cell>
        </row>
        <row r="47773">
          <cell r="B47773">
            <v>104414</v>
          </cell>
        </row>
        <row r="47774">
          <cell r="B47774">
            <v>104414</v>
          </cell>
        </row>
        <row r="47775">
          <cell r="B47775">
            <v>104414</v>
          </cell>
        </row>
        <row r="47776">
          <cell r="B47776">
            <v>104414</v>
          </cell>
        </row>
        <row r="47777">
          <cell r="B47777">
            <v>105816</v>
          </cell>
        </row>
        <row r="47778">
          <cell r="B47778">
            <v>105816</v>
          </cell>
        </row>
        <row r="47779">
          <cell r="B47779">
            <v>105816</v>
          </cell>
        </row>
        <row r="47780">
          <cell r="B47780">
            <v>105816</v>
          </cell>
        </row>
        <row r="47781">
          <cell r="B47781">
            <v>105817</v>
          </cell>
        </row>
        <row r="47782">
          <cell r="B47782">
            <v>105817</v>
          </cell>
        </row>
        <row r="47783">
          <cell r="B47783">
            <v>105817</v>
          </cell>
        </row>
        <row r="47784">
          <cell r="B47784">
            <v>105817</v>
          </cell>
        </row>
        <row r="47785">
          <cell r="B47785">
            <v>104415</v>
          </cell>
        </row>
        <row r="47786">
          <cell r="B47786">
            <v>104415</v>
          </cell>
        </row>
        <row r="47787">
          <cell r="B47787">
            <v>104415</v>
          </cell>
        </row>
        <row r="47788">
          <cell r="B47788">
            <v>104415</v>
          </cell>
        </row>
        <row r="47789">
          <cell r="B47789">
            <v>105820</v>
          </cell>
        </row>
        <row r="47790">
          <cell r="B47790">
            <v>105820</v>
          </cell>
        </row>
        <row r="47791">
          <cell r="B47791">
            <v>105820</v>
          </cell>
        </row>
        <row r="47792">
          <cell r="B47792">
            <v>105820</v>
          </cell>
        </row>
        <row r="47793">
          <cell r="B47793">
            <v>105821</v>
          </cell>
        </row>
        <row r="47794">
          <cell r="B47794">
            <v>105821</v>
          </cell>
        </row>
        <row r="47795">
          <cell r="B47795">
            <v>105821</v>
          </cell>
        </row>
        <row r="47796">
          <cell r="B47796">
            <v>105821</v>
          </cell>
        </row>
        <row r="47797">
          <cell r="B47797">
            <v>104418</v>
          </cell>
        </row>
        <row r="47798">
          <cell r="B47798">
            <v>104418</v>
          </cell>
        </row>
        <row r="47799">
          <cell r="B47799">
            <v>104418</v>
          </cell>
        </row>
        <row r="47800">
          <cell r="B47800">
            <v>104418</v>
          </cell>
        </row>
        <row r="47801">
          <cell r="B47801">
            <v>91515</v>
          </cell>
        </row>
        <row r="47802">
          <cell r="B47802">
            <v>91515</v>
          </cell>
        </row>
        <row r="47803">
          <cell r="B47803">
            <v>91515</v>
          </cell>
        </row>
        <row r="47804">
          <cell r="B47804">
            <v>91515</v>
          </cell>
        </row>
        <row r="47805">
          <cell r="B47805">
            <v>104419</v>
          </cell>
        </row>
        <row r="47806">
          <cell r="B47806">
            <v>104419</v>
          </cell>
        </row>
        <row r="47807">
          <cell r="B47807">
            <v>104419</v>
          </cell>
        </row>
        <row r="47808">
          <cell r="B47808">
            <v>104419</v>
          </cell>
        </row>
        <row r="47809">
          <cell r="B47809">
            <v>91519</v>
          </cell>
        </row>
        <row r="47810">
          <cell r="B47810">
            <v>91519</v>
          </cell>
        </row>
        <row r="47811">
          <cell r="B47811">
            <v>91519</v>
          </cell>
        </row>
        <row r="47812">
          <cell r="B47812">
            <v>91519</v>
          </cell>
        </row>
        <row r="47813">
          <cell r="B47813">
            <v>91520</v>
          </cell>
        </row>
        <row r="47814">
          <cell r="B47814">
            <v>91520</v>
          </cell>
        </row>
        <row r="47815">
          <cell r="B47815">
            <v>91520</v>
          </cell>
        </row>
        <row r="47816">
          <cell r="B47816">
            <v>91520</v>
          </cell>
        </row>
        <row r="47817">
          <cell r="B47817">
            <v>104416</v>
          </cell>
        </row>
        <row r="47818">
          <cell r="B47818">
            <v>104416</v>
          </cell>
        </row>
        <row r="47819">
          <cell r="B47819">
            <v>104416</v>
          </cell>
        </row>
        <row r="47820">
          <cell r="B47820">
            <v>104416</v>
          </cell>
        </row>
        <row r="47821">
          <cell r="B47821">
            <v>104417</v>
          </cell>
        </row>
        <row r="47822">
          <cell r="B47822">
            <v>104417</v>
          </cell>
        </row>
        <row r="47823">
          <cell r="B47823">
            <v>104417</v>
          </cell>
        </row>
        <row r="47824">
          <cell r="B47824">
            <v>104417</v>
          </cell>
        </row>
        <row r="47825">
          <cell r="B47825">
            <v>91522</v>
          </cell>
        </row>
        <row r="47826">
          <cell r="B47826">
            <v>91522</v>
          </cell>
        </row>
        <row r="47827">
          <cell r="B47827">
            <v>91522</v>
          </cell>
        </row>
        <row r="47828">
          <cell r="B47828">
            <v>91522</v>
          </cell>
        </row>
        <row r="47829">
          <cell r="B47829">
            <v>104412</v>
          </cell>
        </row>
        <row r="47830">
          <cell r="B47830">
            <v>104412</v>
          </cell>
        </row>
        <row r="47831">
          <cell r="B47831">
            <v>104412</v>
          </cell>
        </row>
        <row r="47832">
          <cell r="B47832">
            <v>104412</v>
          </cell>
        </row>
        <row r="47833">
          <cell r="B47833">
            <v>104413</v>
          </cell>
        </row>
        <row r="47834">
          <cell r="B47834">
            <v>104413</v>
          </cell>
        </row>
        <row r="47835">
          <cell r="B47835">
            <v>104413</v>
          </cell>
        </row>
        <row r="47836">
          <cell r="B47836">
            <v>104413</v>
          </cell>
        </row>
        <row r="47837">
          <cell r="B47837">
            <v>102569</v>
          </cell>
        </row>
        <row r="47838">
          <cell r="B47838">
            <v>102569</v>
          </cell>
        </row>
        <row r="47839">
          <cell r="B47839">
            <v>102569</v>
          </cell>
        </row>
        <row r="47840">
          <cell r="B47840">
            <v>102569</v>
          </cell>
        </row>
        <row r="47841">
          <cell r="B47841">
            <v>102569</v>
          </cell>
        </row>
        <row r="47842">
          <cell r="B47842">
            <v>102574</v>
          </cell>
        </row>
        <row r="47843">
          <cell r="B47843">
            <v>102574</v>
          </cell>
        </row>
        <row r="47844">
          <cell r="B47844">
            <v>102574</v>
          </cell>
        </row>
        <row r="47845">
          <cell r="B47845">
            <v>102574</v>
          </cell>
        </row>
        <row r="47846">
          <cell r="B47846">
            <v>102574</v>
          </cell>
        </row>
        <row r="47847">
          <cell r="B47847">
            <v>102573</v>
          </cell>
        </row>
        <row r="47848">
          <cell r="B47848">
            <v>102573</v>
          </cell>
        </row>
        <row r="47849">
          <cell r="B47849">
            <v>102573</v>
          </cell>
        </row>
        <row r="47850">
          <cell r="B47850">
            <v>102573</v>
          </cell>
        </row>
        <row r="47851">
          <cell r="B47851">
            <v>102573</v>
          </cell>
        </row>
        <row r="47852">
          <cell r="B47852">
            <v>102577</v>
          </cell>
        </row>
        <row r="47853">
          <cell r="B47853">
            <v>102577</v>
          </cell>
        </row>
        <row r="47854">
          <cell r="B47854">
            <v>102577</v>
          </cell>
        </row>
        <row r="47855">
          <cell r="B47855">
            <v>102577</v>
          </cell>
        </row>
        <row r="47856">
          <cell r="B47856">
            <v>102577</v>
          </cell>
        </row>
        <row r="47857">
          <cell r="B47857">
            <v>102576</v>
          </cell>
        </row>
        <row r="47858">
          <cell r="B47858">
            <v>102576</v>
          </cell>
        </row>
        <row r="47859">
          <cell r="B47859">
            <v>102576</v>
          </cell>
        </row>
        <row r="47860">
          <cell r="B47860">
            <v>102576</v>
          </cell>
        </row>
        <row r="47861">
          <cell r="B47861">
            <v>102576</v>
          </cell>
        </row>
        <row r="47862">
          <cell r="B47862">
            <v>103083</v>
          </cell>
        </row>
        <row r="47863">
          <cell r="B47863">
            <v>103083</v>
          </cell>
        </row>
        <row r="47864">
          <cell r="B47864">
            <v>103083</v>
          </cell>
        </row>
        <row r="47865">
          <cell r="B47865">
            <v>103083</v>
          </cell>
        </row>
        <row r="47866">
          <cell r="B47866">
            <v>103083</v>
          </cell>
        </row>
        <row r="47867">
          <cell r="B47867">
            <v>103081</v>
          </cell>
        </row>
        <row r="47868">
          <cell r="B47868">
            <v>103081</v>
          </cell>
        </row>
        <row r="47869">
          <cell r="B47869">
            <v>103081</v>
          </cell>
        </row>
        <row r="47870">
          <cell r="B47870">
            <v>103081</v>
          </cell>
        </row>
        <row r="47871">
          <cell r="B47871">
            <v>103081</v>
          </cell>
        </row>
        <row r="47872">
          <cell r="B47872">
            <v>103082</v>
          </cell>
        </row>
        <row r="47873">
          <cell r="B47873">
            <v>103082</v>
          </cell>
        </row>
        <row r="47874">
          <cell r="B47874">
            <v>103082</v>
          </cell>
        </row>
        <row r="47875">
          <cell r="B47875">
            <v>103082</v>
          </cell>
        </row>
        <row r="47876">
          <cell r="B47876">
            <v>103082</v>
          </cell>
        </row>
        <row r="47877">
          <cell r="B47877">
            <v>103086</v>
          </cell>
        </row>
        <row r="47878">
          <cell r="B47878">
            <v>103086</v>
          </cell>
        </row>
        <row r="47879">
          <cell r="B47879">
            <v>103086</v>
          </cell>
        </row>
        <row r="47880">
          <cell r="B47880">
            <v>103086</v>
          </cell>
        </row>
        <row r="47881">
          <cell r="B47881">
            <v>103086</v>
          </cell>
        </row>
        <row r="47882">
          <cell r="B47882">
            <v>103085</v>
          </cell>
        </row>
        <row r="47883">
          <cell r="B47883">
            <v>103085</v>
          </cell>
        </row>
        <row r="47884">
          <cell r="B47884">
            <v>103085</v>
          </cell>
        </row>
        <row r="47885">
          <cell r="B47885">
            <v>103085</v>
          </cell>
        </row>
        <row r="47886">
          <cell r="B47886">
            <v>103085</v>
          </cell>
        </row>
        <row r="47887">
          <cell r="B47887">
            <v>104726</v>
          </cell>
        </row>
        <row r="47888">
          <cell r="B47888">
            <v>104726</v>
          </cell>
        </row>
        <row r="47889">
          <cell r="B47889">
            <v>104726</v>
          </cell>
        </row>
        <row r="47890">
          <cell r="B47890">
            <v>104726</v>
          </cell>
        </row>
        <row r="47891">
          <cell r="B47891">
            <v>104725</v>
          </cell>
        </row>
        <row r="47892">
          <cell r="B47892">
            <v>104725</v>
          </cell>
        </row>
        <row r="47893">
          <cell r="B47893">
            <v>104725</v>
          </cell>
        </row>
        <row r="47894">
          <cell r="B47894">
            <v>104725</v>
          </cell>
        </row>
        <row r="47895">
          <cell r="B47895">
            <v>96374</v>
          </cell>
        </row>
        <row r="47896">
          <cell r="B47896">
            <v>96374</v>
          </cell>
        </row>
        <row r="47897">
          <cell r="B47897">
            <v>96374</v>
          </cell>
        </row>
        <row r="47898">
          <cell r="B47898">
            <v>96374</v>
          </cell>
        </row>
        <row r="47899">
          <cell r="B47899">
            <v>96374</v>
          </cell>
        </row>
        <row r="47900">
          <cell r="B47900">
            <v>96373</v>
          </cell>
        </row>
        <row r="47901">
          <cell r="B47901">
            <v>96373</v>
          </cell>
        </row>
        <row r="47902">
          <cell r="B47902">
            <v>96373</v>
          </cell>
        </row>
        <row r="47903">
          <cell r="B47903">
            <v>96373</v>
          </cell>
        </row>
        <row r="47904">
          <cell r="B47904">
            <v>96373</v>
          </cell>
        </row>
        <row r="47905">
          <cell r="B47905">
            <v>96368</v>
          </cell>
        </row>
        <row r="47906">
          <cell r="B47906">
            <v>96368</v>
          </cell>
        </row>
        <row r="47907">
          <cell r="B47907">
            <v>96368</v>
          </cell>
        </row>
        <row r="47908">
          <cell r="B47908">
            <v>96368</v>
          </cell>
        </row>
        <row r="47909">
          <cell r="B47909">
            <v>96368</v>
          </cell>
        </row>
        <row r="47910">
          <cell r="B47910">
            <v>96368</v>
          </cell>
        </row>
        <row r="47911">
          <cell r="B47911">
            <v>96368</v>
          </cell>
        </row>
        <row r="47912">
          <cell r="B47912">
            <v>96368</v>
          </cell>
        </row>
        <row r="47913">
          <cell r="B47913">
            <v>96368</v>
          </cell>
        </row>
        <row r="47914">
          <cell r="B47914">
            <v>96368</v>
          </cell>
        </row>
        <row r="47915">
          <cell r="B47915">
            <v>96368</v>
          </cell>
        </row>
        <row r="47916">
          <cell r="B47916">
            <v>96368</v>
          </cell>
        </row>
        <row r="47917">
          <cell r="B47917">
            <v>96368</v>
          </cell>
        </row>
        <row r="47918">
          <cell r="B47918">
            <v>96364</v>
          </cell>
        </row>
        <row r="47919">
          <cell r="B47919">
            <v>96364</v>
          </cell>
        </row>
        <row r="47920">
          <cell r="B47920">
            <v>96364</v>
          </cell>
        </row>
        <row r="47921">
          <cell r="B47921">
            <v>96364</v>
          </cell>
        </row>
        <row r="47922">
          <cell r="B47922">
            <v>96364</v>
          </cell>
        </row>
        <row r="47923">
          <cell r="B47923">
            <v>96364</v>
          </cell>
        </row>
        <row r="47924">
          <cell r="B47924">
            <v>96364</v>
          </cell>
        </row>
        <row r="47925">
          <cell r="B47925">
            <v>96364</v>
          </cell>
        </row>
        <row r="47926">
          <cell r="B47926">
            <v>96364</v>
          </cell>
        </row>
        <row r="47927">
          <cell r="B47927">
            <v>96364</v>
          </cell>
        </row>
        <row r="47928">
          <cell r="B47928">
            <v>96364</v>
          </cell>
        </row>
        <row r="47929">
          <cell r="B47929">
            <v>96364</v>
          </cell>
        </row>
        <row r="47930">
          <cell r="B47930">
            <v>96364</v>
          </cell>
        </row>
        <row r="47931">
          <cell r="B47931">
            <v>96369</v>
          </cell>
        </row>
        <row r="47932">
          <cell r="B47932">
            <v>96369</v>
          </cell>
        </row>
        <row r="47933">
          <cell r="B47933">
            <v>96369</v>
          </cell>
        </row>
        <row r="47934">
          <cell r="B47934">
            <v>96369</v>
          </cell>
        </row>
        <row r="47935">
          <cell r="B47935">
            <v>96369</v>
          </cell>
        </row>
        <row r="47936">
          <cell r="B47936">
            <v>96369</v>
          </cell>
        </row>
        <row r="47937">
          <cell r="B47937">
            <v>96369</v>
          </cell>
        </row>
        <row r="47938">
          <cell r="B47938">
            <v>96369</v>
          </cell>
        </row>
        <row r="47939">
          <cell r="B47939">
            <v>96369</v>
          </cell>
        </row>
        <row r="47940">
          <cell r="B47940">
            <v>96369</v>
          </cell>
        </row>
        <row r="47941">
          <cell r="B47941">
            <v>96369</v>
          </cell>
        </row>
        <row r="47942">
          <cell r="B47942">
            <v>96369</v>
          </cell>
        </row>
        <row r="47943">
          <cell r="B47943">
            <v>96369</v>
          </cell>
        </row>
        <row r="47944">
          <cell r="B47944">
            <v>104723</v>
          </cell>
        </row>
        <row r="47945">
          <cell r="B47945">
            <v>104723</v>
          </cell>
        </row>
        <row r="47946">
          <cell r="B47946">
            <v>104723</v>
          </cell>
        </row>
        <row r="47947">
          <cell r="B47947">
            <v>104723</v>
          </cell>
        </row>
        <row r="47948">
          <cell r="B47948">
            <v>104723</v>
          </cell>
        </row>
        <row r="47949">
          <cell r="B47949">
            <v>104723</v>
          </cell>
        </row>
        <row r="47950">
          <cell r="B47950">
            <v>104723</v>
          </cell>
        </row>
        <row r="47951">
          <cell r="B47951">
            <v>104723</v>
          </cell>
        </row>
        <row r="47952">
          <cell r="B47952">
            <v>104723</v>
          </cell>
        </row>
        <row r="47953">
          <cell r="B47953">
            <v>104723</v>
          </cell>
        </row>
        <row r="47954">
          <cell r="B47954">
            <v>104723</v>
          </cell>
        </row>
        <row r="47955">
          <cell r="B47955">
            <v>104723</v>
          </cell>
        </row>
        <row r="47956">
          <cell r="B47956">
            <v>104723</v>
          </cell>
        </row>
        <row r="47957">
          <cell r="B47957">
            <v>96367</v>
          </cell>
        </row>
        <row r="47958">
          <cell r="B47958">
            <v>96367</v>
          </cell>
        </row>
        <row r="47959">
          <cell r="B47959">
            <v>96367</v>
          </cell>
        </row>
        <row r="47960">
          <cell r="B47960">
            <v>96367</v>
          </cell>
        </row>
        <row r="47961">
          <cell r="B47961">
            <v>96367</v>
          </cell>
        </row>
        <row r="47962">
          <cell r="B47962">
            <v>96367</v>
          </cell>
        </row>
        <row r="47963">
          <cell r="B47963">
            <v>96367</v>
          </cell>
        </row>
        <row r="47964">
          <cell r="B47964">
            <v>96367</v>
          </cell>
        </row>
        <row r="47965">
          <cell r="B47965">
            <v>96367</v>
          </cell>
        </row>
        <row r="47966">
          <cell r="B47966">
            <v>96367</v>
          </cell>
        </row>
        <row r="47967">
          <cell r="B47967">
            <v>96367</v>
          </cell>
        </row>
        <row r="47968">
          <cell r="B47968">
            <v>96367</v>
          </cell>
        </row>
        <row r="47969">
          <cell r="B47969">
            <v>96367</v>
          </cell>
        </row>
        <row r="47970">
          <cell r="B47970">
            <v>104722</v>
          </cell>
        </row>
        <row r="47971">
          <cell r="B47971">
            <v>104722</v>
          </cell>
        </row>
        <row r="47972">
          <cell r="B47972">
            <v>104722</v>
          </cell>
        </row>
        <row r="47973">
          <cell r="B47973">
            <v>104722</v>
          </cell>
        </row>
        <row r="47974">
          <cell r="B47974">
            <v>104722</v>
          </cell>
        </row>
        <row r="47975">
          <cell r="B47975">
            <v>104722</v>
          </cell>
        </row>
        <row r="47976">
          <cell r="B47976">
            <v>104722</v>
          </cell>
        </row>
        <row r="47977">
          <cell r="B47977">
            <v>104722</v>
          </cell>
        </row>
        <row r="47978">
          <cell r="B47978">
            <v>104722</v>
          </cell>
        </row>
        <row r="47979">
          <cell r="B47979">
            <v>104722</v>
          </cell>
        </row>
        <row r="47980">
          <cell r="B47980">
            <v>104722</v>
          </cell>
        </row>
        <row r="47981">
          <cell r="B47981">
            <v>104722</v>
          </cell>
        </row>
        <row r="47982">
          <cell r="B47982">
            <v>104722</v>
          </cell>
        </row>
        <row r="47983">
          <cell r="B47983">
            <v>96366</v>
          </cell>
        </row>
        <row r="47984">
          <cell r="B47984">
            <v>96366</v>
          </cell>
        </row>
        <row r="47985">
          <cell r="B47985">
            <v>96366</v>
          </cell>
        </row>
        <row r="47986">
          <cell r="B47986">
            <v>96366</v>
          </cell>
        </row>
        <row r="47987">
          <cell r="B47987">
            <v>96366</v>
          </cell>
        </row>
        <row r="47988">
          <cell r="B47988">
            <v>96366</v>
          </cell>
        </row>
        <row r="47989">
          <cell r="B47989">
            <v>96366</v>
          </cell>
        </row>
        <row r="47990">
          <cell r="B47990">
            <v>96366</v>
          </cell>
        </row>
        <row r="47991">
          <cell r="B47991">
            <v>96366</v>
          </cell>
        </row>
        <row r="47992">
          <cell r="B47992">
            <v>96366</v>
          </cell>
        </row>
        <row r="47993">
          <cell r="B47993">
            <v>96366</v>
          </cell>
        </row>
        <row r="47994">
          <cell r="B47994">
            <v>96366</v>
          </cell>
        </row>
        <row r="47995">
          <cell r="B47995">
            <v>96366</v>
          </cell>
        </row>
        <row r="47996">
          <cell r="B47996">
            <v>96361</v>
          </cell>
        </row>
        <row r="47997">
          <cell r="B47997">
            <v>96361</v>
          </cell>
        </row>
        <row r="47998">
          <cell r="B47998">
            <v>96361</v>
          </cell>
        </row>
        <row r="47999">
          <cell r="B47999">
            <v>96361</v>
          </cell>
        </row>
        <row r="48000">
          <cell r="B48000">
            <v>96361</v>
          </cell>
        </row>
        <row r="48001">
          <cell r="B48001">
            <v>96361</v>
          </cell>
        </row>
        <row r="48002">
          <cell r="B48002">
            <v>96361</v>
          </cell>
        </row>
        <row r="48003">
          <cell r="B48003">
            <v>96361</v>
          </cell>
        </row>
        <row r="48004">
          <cell r="B48004">
            <v>96361</v>
          </cell>
        </row>
        <row r="48005">
          <cell r="B48005">
            <v>96361</v>
          </cell>
        </row>
        <row r="48006">
          <cell r="B48006">
            <v>96361</v>
          </cell>
        </row>
        <row r="48007">
          <cell r="B48007">
            <v>96361</v>
          </cell>
        </row>
        <row r="48008">
          <cell r="B48008">
            <v>104719</v>
          </cell>
        </row>
        <row r="48009">
          <cell r="B48009">
            <v>104719</v>
          </cell>
        </row>
        <row r="48010">
          <cell r="B48010">
            <v>104719</v>
          </cell>
        </row>
        <row r="48011">
          <cell r="B48011">
            <v>104719</v>
          </cell>
        </row>
        <row r="48012">
          <cell r="B48012">
            <v>104719</v>
          </cell>
        </row>
        <row r="48013">
          <cell r="B48013">
            <v>104719</v>
          </cell>
        </row>
        <row r="48014">
          <cell r="B48014">
            <v>104719</v>
          </cell>
        </row>
        <row r="48015">
          <cell r="B48015">
            <v>104719</v>
          </cell>
        </row>
        <row r="48016">
          <cell r="B48016">
            <v>104719</v>
          </cell>
        </row>
        <row r="48017">
          <cell r="B48017">
            <v>104719</v>
          </cell>
        </row>
        <row r="48018">
          <cell r="B48018">
            <v>104719</v>
          </cell>
        </row>
        <row r="48019">
          <cell r="B48019">
            <v>104719</v>
          </cell>
        </row>
        <row r="48020">
          <cell r="B48020">
            <v>96360</v>
          </cell>
        </row>
        <row r="48021">
          <cell r="B48021">
            <v>96360</v>
          </cell>
        </row>
        <row r="48022">
          <cell r="B48022">
            <v>96360</v>
          </cell>
        </row>
        <row r="48023">
          <cell r="B48023">
            <v>96360</v>
          </cell>
        </row>
        <row r="48024">
          <cell r="B48024">
            <v>96360</v>
          </cell>
        </row>
        <row r="48025">
          <cell r="B48025">
            <v>96360</v>
          </cell>
        </row>
        <row r="48026">
          <cell r="B48026">
            <v>96360</v>
          </cell>
        </row>
        <row r="48027">
          <cell r="B48027">
            <v>96360</v>
          </cell>
        </row>
        <row r="48028">
          <cell r="B48028">
            <v>96360</v>
          </cell>
        </row>
        <row r="48029">
          <cell r="B48029">
            <v>96360</v>
          </cell>
        </row>
        <row r="48030">
          <cell r="B48030">
            <v>96360</v>
          </cell>
        </row>
        <row r="48031">
          <cell r="B48031">
            <v>96360</v>
          </cell>
        </row>
        <row r="48032">
          <cell r="B48032">
            <v>96359</v>
          </cell>
        </row>
        <row r="48033">
          <cell r="B48033">
            <v>96359</v>
          </cell>
        </row>
        <row r="48034">
          <cell r="B48034">
            <v>96359</v>
          </cell>
        </row>
        <row r="48035">
          <cell r="B48035">
            <v>96359</v>
          </cell>
        </row>
        <row r="48036">
          <cell r="B48036">
            <v>96359</v>
          </cell>
        </row>
        <row r="48037">
          <cell r="B48037">
            <v>96359</v>
          </cell>
        </row>
        <row r="48038">
          <cell r="B48038">
            <v>96359</v>
          </cell>
        </row>
        <row r="48039">
          <cell r="B48039">
            <v>96359</v>
          </cell>
        </row>
        <row r="48040">
          <cell r="B48040">
            <v>96359</v>
          </cell>
        </row>
        <row r="48041">
          <cell r="B48041">
            <v>96359</v>
          </cell>
        </row>
        <row r="48042">
          <cell r="B48042">
            <v>96359</v>
          </cell>
        </row>
        <row r="48043">
          <cell r="B48043">
            <v>96359</v>
          </cell>
        </row>
        <row r="48044">
          <cell r="B48044">
            <v>104718</v>
          </cell>
        </row>
        <row r="48045">
          <cell r="B48045">
            <v>104718</v>
          </cell>
        </row>
        <row r="48046">
          <cell r="B48046">
            <v>104718</v>
          </cell>
        </row>
        <row r="48047">
          <cell r="B48047">
            <v>104718</v>
          </cell>
        </row>
        <row r="48048">
          <cell r="B48048">
            <v>104718</v>
          </cell>
        </row>
        <row r="48049">
          <cell r="B48049">
            <v>104718</v>
          </cell>
        </row>
        <row r="48050">
          <cell r="B48050">
            <v>104718</v>
          </cell>
        </row>
        <row r="48051">
          <cell r="B48051">
            <v>104718</v>
          </cell>
        </row>
        <row r="48052">
          <cell r="B48052">
            <v>104718</v>
          </cell>
        </row>
        <row r="48053">
          <cell r="B48053">
            <v>104718</v>
          </cell>
        </row>
        <row r="48054">
          <cell r="B48054">
            <v>104718</v>
          </cell>
        </row>
        <row r="48055">
          <cell r="B48055">
            <v>104718</v>
          </cell>
        </row>
        <row r="48056">
          <cell r="B48056">
            <v>96358</v>
          </cell>
        </row>
        <row r="48057">
          <cell r="B48057">
            <v>96358</v>
          </cell>
        </row>
        <row r="48058">
          <cell r="B48058">
            <v>96358</v>
          </cell>
        </row>
        <row r="48059">
          <cell r="B48059">
            <v>96358</v>
          </cell>
        </row>
        <row r="48060">
          <cell r="B48060">
            <v>96358</v>
          </cell>
        </row>
        <row r="48061">
          <cell r="B48061">
            <v>96358</v>
          </cell>
        </row>
        <row r="48062">
          <cell r="B48062">
            <v>96358</v>
          </cell>
        </row>
        <row r="48063">
          <cell r="B48063">
            <v>96358</v>
          </cell>
        </row>
        <row r="48064">
          <cell r="B48064">
            <v>96358</v>
          </cell>
        </row>
        <row r="48065">
          <cell r="B48065">
            <v>96358</v>
          </cell>
        </row>
        <row r="48066">
          <cell r="B48066">
            <v>96358</v>
          </cell>
        </row>
        <row r="48067">
          <cell r="B48067">
            <v>96358</v>
          </cell>
        </row>
        <row r="48068">
          <cell r="B48068">
            <v>96371</v>
          </cell>
        </row>
        <row r="48069">
          <cell r="B48069">
            <v>96371</v>
          </cell>
        </row>
        <row r="48070">
          <cell r="B48070">
            <v>96371</v>
          </cell>
        </row>
        <row r="48071">
          <cell r="B48071">
            <v>96371</v>
          </cell>
        </row>
        <row r="48072">
          <cell r="B48072">
            <v>96371</v>
          </cell>
        </row>
        <row r="48073">
          <cell r="B48073">
            <v>96371</v>
          </cell>
        </row>
        <row r="48074">
          <cell r="B48074">
            <v>96371</v>
          </cell>
        </row>
        <row r="48075">
          <cell r="B48075">
            <v>96371</v>
          </cell>
        </row>
        <row r="48076">
          <cell r="B48076">
            <v>96371</v>
          </cell>
        </row>
        <row r="48077">
          <cell r="B48077">
            <v>96371</v>
          </cell>
        </row>
        <row r="48078">
          <cell r="B48078">
            <v>96371</v>
          </cell>
        </row>
        <row r="48079">
          <cell r="B48079">
            <v>96371</v>
          </cell>
        </row>
        <row r="48080">
          <cell r="B48080">
            <v>104724</v>
          </cell>
        </row>
        <row r="48081">
          <cell r="B48081">
            <v>104724</v>
          </cell>
        </row>
        <row r="48082">
          <cell r="B48082">
            <v>104724</v>
          </cell>
        </row>
        <row r="48083">
          <cell r="B48083">
            <v>104724</v>
          </cell>
        </row>
        <row r="48084">
          <cell r="B48084">
            <v>104724</v>
          </cell>
        </row>
        <row r="48085">
          <cell r="B48085">
            <v>104724</v>
          </cell>
        </row>
        <row r="48086">
          <cell r="B48086">
            <v>104724</v>
          </cell>
        </row>
        <row r="48087">
          <cell r="B48087">
            <v>104724</v>
          </cell>
        </row>
        <row r="48088">
          <cell r="B48088">
            <v>104724</v>
          </cell>
        </row>
        <row r="48089">
          <cell r="B48089">
            <v>104724</v>
          </cell>
        </row>
        <row r="48090">
          <cell r="B48090">
            <v>104724</v>
          </cell>
        </row>
        <row r="48091">
          <cell r="B48091">
            <v>104724</v>
          </cell>
        </row>
        <row r="48092">
          <cell r="B48092">
            <v>96370</v>
          </cell>
        </row>
        <row r="48093">
          <cell r="B48093">
            <v>96370</v>
          </cell>
        </row>
        <row r="48094">
          <cell r="B48094">
            <v>96370</v>
          </cell>
        </row>
        <row r="48095">
          <cell r="B48095">
            <v>96370</v>
          </cell>
        </row>
        <row r="48096">
          <cell r="B48096">
            <v>96370</v>
          </cell>
        </row>
        <row r="48097">
          <cell r="B48097">
            <v>96370</v>
          </cell>
        </row>
        <row r="48098">
          <cell r="B48098">
            <v>96370</v>
          </cell>
        </row>
        <row r="48099">
          <cell r="B48099">
            <v>96370</v>
          </cell>
        </row>
        <row r="48100">
          <cell r="B48100">
            <v>96370</v>
          </cell>
        </row>
        <row r="48101">
          <cell r="B48101">
            <v>96370</v>
          </cell>
        </row>
        <row r="48102">
          <cell r="B48102">
            <v>96370</v>
          </cell>
        </row>
        <row r="48103">
          <cell r="B48103">
            <v>96370</v>
          </cell>
        </row>
        <row r="48104">
          <cell r="B48104">
            <v>96365</v>
          </cell>
        </row>
        <row r="48105">
          <cell r="B48105">
            <v>96365</v>
          </cell>
        </row>
        <row r="48106">
          <cell r="B48106">
            <v>96365</v>
          </cell>
        </row>
        <row r="48107">
          <cell r="B48107">
            <v>96365</v>
          </cell>
        </row>
        <row r="48108">
          <cell r="B48108">
            <v>96365</v>
          </cell>
        </row>
        <row r="48109">
          <cell r="B48109">
            <v>96365</v>
          </cell>
        </row>
        <row r="48110">
          <cell r="B48110">
            <v>96365</v>
          </cell>
        </row>
        <row r="48111">
          <cell r="B48111">
            <v>96365</v>
          </cell>
        </row>
        <row r="48112">
          <cell r="B48112">
            <v>96365</v>
          </cell>
        </row>
        <row r="48113">
          <cell r="B48113">
            <v>96365</v>
          </cell>
        </row>
        <row r="48114">
          <cell r="B48114">
            <v>96365</v>
          </cell>
        </row>
        <row r="48115">
          <cell r="B48115">
            <v>96365</v>
          </cell>
        </row>
        <row r="48116">
          <cell r="B48116">
            <v>96365</v>
          </cell>
        </row>
        <row r="48117">
          <cell r="B48117">
            <v>104721</v>
          </cell>
        </row>
        <row r="48118">
          <cell r="B48118">
            <v>104721</v>
          </cell>
        </row>
        <row r="48119">
          <cell r="B48119">
            <v>104721</v>
          </cell>
        </row>
        <row r="48120">
          <cell r="B48120">
            <v>104721</v>
          </cell>
        </row>
        <row r="48121">
          <cell r="B48121">
            <v>104721</v>
          </cell>
        </row>
        <row r="48122">
          <cell r="B48122">
            <v>104721</v>
          </cell>
        </row>
        <row r="48123">
          <cell r="B48123">
            <v>104721</v>
          </cell>
        </row>
        <row r="48124">
          <cell r="B48124">
            <v>104721</v>
          </cell>
        </row>
        <row r="48125">
          <cell r="B48125">
            <v>104721</v>
          </cell>
        </row>
        <row r="48126">
          <cell r="B48126">
            <v>104721</v>
          </cell>
        </row>
        <row r="48127">
          <cell r="B48127">
            <v>104721</v>
          </cell>
        </row>
        <row r="48128">
          <cell r="B48128">
            <v>104721</v>
          </cell>
        </row>
        <row r="48129">
          <cell r="B48129">
            <v>104721</v>
          </cell>
        </row>
        <row r="48130">
          <cell r="B48130">
            <v>96363</v>
          </cell>
        </row>
        <row r="48131">
          <cell r="B48131">
            <v>96363</v>
          </cell>
        </row>
        <row r="48132">
          <cell r="B48132">
            <v>96363</v>
          </cell>
        </row>
        <row r="48133">
          <cell r="B48133">
            <v>96363</v>
          </cell>
        </row>
        <row r="48134">
          <cell r="B48134">
            <v>96363</v>
          </cell>
        </row>
        <row r="48135">
          <cell r="B48135">
            <v>96363</v>
          </cell>
        </row>
        <row r="48136">
          <cell r="B48136">
            <v>96363</v>
          </cell>
        </row>
        <row r="48137">
          <cell r="B48137">
            <v>96363</v>
          </cell>
        </row>
        <row r="48138">
          <cell r="B48138">
            <v>96363</v>
          </cell>
        </row>
        <row r="48139">
          <cell r="B48139">
            <v>96363</v>
          </cell>
        </row>
        <row r="48140">
          <cell r="B48140">
            <v>96363</v>
          </cell>
        </row>
        <row r="48141">
          <cell r="B48141">
            <v>96363</v>
          </cell>
        </row>
        <row r="48142">
          <cell r="B48142">
            <v>96363</v>
          </cell>
        </row>
        <row r="48143">
          <cell r="B48143">
            <v>104720</v>
          </cell>
        </row>
        <row r="48144">
          <cell r="B48144">
            <v>104720</v>
          </cell>
        </row>
        <row r="48145">
          <cell r="B48145">
            <v>104720</v>
          </cell>
        </row>
        <row r="48146">
          <cell r="B48146">
            <v>104720</v>
          </cell>
        </row>
        <row r="48147">
          <cell r="B48147">
            <v>104720</v>
          </cell>
        </row>
        <row r="48148">
          <cell r="B48148">
            <v>104720</v>
          </cell>
        </row>
        <row r="48149">
          <cell r="B48149">
            <v>104720</v>
          </cell>
        </row>
        <row r="48150">
          <cell r="B48150">
            <v>104720</v>
          </cell>
        </row>
        <row r="48151">
          <cell r="B48151">
            <v>104720</v>
          </cell>
        </row>
        <row r="48152">
          <cell r="B48152">
            <v>104720</v>
          </cell>
        </row>
        <row r="48153">
          <cell r="B48153">
            <v>104720</v>
          </cell>
        </row>
        <row r="48154">
          <cell r="B48154">
            <v>104720</v>
          </cell>
        </row>
        <row r="48155">
          <cell r="B48155">
            <v>104720</v>
          </cell>
        </row>
        <row r="48156">
          <cell r="B48156">
            <v>96362</v>
          </cell>
        </row>
        <row r="48157">
          <cell r="B48157">
            <v>96362</v>
          </cell>
        </row>
        <row r="48158">
          <cell r="B48158">
            <v>96362</v>
          </cell>
        </row>
        <row r="48159">
          <cell r="B48159">
            <v>96362</v>
          </cell>
        </row>
        <row r="48160">
          <cell r="B48160">
            <v>96362</v>
          </cell>
        </row>
        <row r="48161">
          <cell r="B48161">
            <v>96362</v>
          </cell>
        </row>
        <row r="48162">
          <cell r="B48162">
            <v>96362</v>
          </cell>
        </row>
        <row r="48163">
          <cell r="B48163">
            <v>96362</v>
          </cell>
        </row>
        <row r="48164">
          <cell r="B48164">
            <v>96362</v>
          </cell>
        </row>
        <row r="48165">
          <cell r="B48165">
            <v>96362</v>
          </cell>
        </row>
        <row r="48166">
          <cell r="B48166">
            <v>96362</v>
          </cell>
        </row>
        <row r="48167">
          <cell r="B48167">
            <v>96362</v>
          </cell>
        </row>
        <row r="48168">
          <cell r="B48168">
            <v>96362</v>
          </cell>
        </row>
        <row r="48169">
          <cell r="B48169">
            <v>103191</v>
          </cell>
        </row>
        <row r="48170">
          <cell r="B48170">
            <v>103191</v>
          </cell>
        </row>
        <row r="48171">
          <cell r="B48171">
            <v>103191</v>
          </cell>
        </row>
        <row r="48172">
          <cell r="B48172">
            <v>103191</v>
          </cell>
        </row>
        <row r="48173">
          <cell r="B48173">
            <v>103191</v>
          </cell>
        </row>
        <row r="48174">
          <cell r="B48174">
            <v>103191</v>
          </cell>
        </row>
        <row r="48175">
          <cell r="B48175">
            <v>103191</v>
          </cell>
        </row>
        <row r="48176">
          <cell r="B48176">
            <v>103191</v>
          </cell>
        </row>
        <row r="48177">
          <cell r="B48177">
            <v>103206</v>
          </cell>
        </row>
        <row r="48178">
          <cell r="B48178">
            <v>103206</v>
          </cell>
        </row>
        <row r="48179">
          <cell r="B48179">
            <v>103206</v>
          </cell>
        </row>
        <row r="48180">
          <cell r="B48180">
            <v>103206</v>
          </cell>
        </row>
        <row r="48181">
          <cell r="B48181">
            <v>103206</v>
          </cell>
        </row>
        <row r="48182">
          <cell r="B48182">
            <v>103206</v>
          </cell>
        </row>
        <row r="48183">
          <cell r="B48183">
            <v>103206</v>
          </cell>
        </row>
        <row r="48184">
          <cell r="B48184">
            <v>103206</v>
          </cell>
        </row>
        <row r="48185">
          <cell r="B48185">
            <v>103206</v>
          </cell>
        </row>
        <row r="48186">
          <cell r="B48186">
            <v>103211</v>
          </cell>
        </row>
        <row r="48187">
          <cell r="B48187">
            <v>103211</v>
          </cell>
        </row>
        <row r="48188">
          <cell r="B48188">
            <v>103211</v>
          </cell>
        </row>
        <row r="48189">
          <cell r="B48189">
            <v>103211</v>
          </cell>
        </row>
        <row r="48190">
          <cell r="B48190">
            <v>103211</v>
          </cell>
        </row>
        <row r="48191">
          <cell r="B48191">
            <v>103211</v>
          </cell>
        </row>
        <row r="48192">
          <cell r="B48192">
            <v>103211</v>
          </cell>
        </row>
        <row r="48193">
          <cell r="B48193">
            <v>103211</v>
          </cell>
        </row>
        <row r="48194">
          <cell r="B48194">
            <v>103211</v>
          </cell>
        </row>
        <row r="48195">
          <cell r="B48195">
            <v>103196</v>
          </cell>
        </row>
        <row r="48196">
          <cell r="B48196">
            <v>103196</v>
          </cell>
        </row>
        <row r="48197">
          <cell r="B48197">
            <v>103196</v>
          </cell>
        </row>
        <row r="48198">
          <cell r="B48198">
            <v>103196</v>
          </cell>
        </row>
        <row r="48199">
          <cell r="B48199">
            <v>103196</v>
          </cell>
        </row>
        <row r="48200">
          <cell r="B48200">
            <v>103196</v>
          </cell>
        </row>
        <row r="48201">
          <cell r="B48201">
            <v>103212</v>
          </cell>
        </row>
        <row r="48202">
          <cell r="B48202">
            <v>103212</v>
          </cell>
        </row>
        <row r="48203">
          <cell r="B48203">
            <v>103212</v>
          </cell>
        </row>
        <row r="48204">
          <cell r="B48204">
            <v>103212</v>
          </cell>
        </row>
        <row r="48205">
          <cell r="B48205">
            <v>103212</v>
          </cell>
        </row>
        <row r="48206">
          <cell r="B48206">
            <v>103212</v>
          </cell>
        </row>
        <row r="48207">
          <cell r="B48207">
            <v>103212</v>
          </cell>
        </row>
        <row r="48208">
          <cell r="B48208">
            <v>103212</v>
          </cell>
        </row>
        <row r="48209">
          <cell r="B48209">
            <v>103212</v>
          </cell>
        </row>
        <row r="48210">
          <cell r="B48210">
            <v>103197</v>
          </cell>
        </row>
        <row r="48211">
          <cell r="B48211">
            <v>103197</v>
          </cell>
        </row>
        <row r="48212">
          <cell r="B48212">
            <v>103197</v>
          </cell>
        </row>
        <row r="48213">
          <cell r="B48213">
            <v>103197</v>
          </cell>
        </row>
        <row r="48214">
          <cell r="B48214">
            <v>103197</v>
          </cell>
        </row>
        <row r="48215">
          <cell r="B48215">
            <v>103197</v>
          </cell>
        </row>
        <row r="48216">
          <cell r="B48216">
            <v>103217</v>
          </cell>
        </row>
        <row r="48217">
          <cell r="B48217">
            <v>103217</v>
          </cell>
        </row>
        <row r="48218">
          <cell r="B48218">
            <v>103217</v>
          </cell>
        </row>
        <row r="48219">
          <cell r="B48219">
            <v>103217</v>
          </cell>
        </row>
        <row r="48220">
          <cell r="B48220">
            <v>103217</v>
          </cell>
        </row>
        <row r="48221">
          <cell r="B48221">
            <v>103217</v>
          </cell>
        </row>
        <row r="48222">
          <cell r="B48222">
            <v>103217</v>
          </cell>
        </row>
        <row r="48223">
          <cell r="B48223">
            <v>103217</v>
          </cell>
        </row>
        <row r="48224">
          <cell r="B48224">
            <v>103217</v>
          </cell>
        </row>
        <row r="48225">
          <cell r="B48225">
            <v>103202</v>
          </cell>
        </row>
        <row r="48226">
          <cell r="B48226">
            <v>103202</v>
          </cell>
        </row>
        <row r="48227">
          <cell r="B48227">
            <v>103202</v>
          </cell>
        </row>
        <row r="48228">
          <cell r="B48228">
            <v>103202</v>
          </cell>
        </row>
        <row r="48229">
          <cell r="B48229">
            <v>103202</v>
          </cell>
        </row>
        <row r="48230">
          <cell r="B48230">
            <v>103202</v>
          </cell>
        </row>
        <row r="48231">
          <cell r="B48231">
            <v>103215</v>
          </cell>
        </row>
        <row r="48232">
          <cell r="B48232">
            <v>103215</v>
          </cell>
        </row>
        <row r="48233">
          <cell r="B48233">
            <v>103215</v>
          </cell>
        </row>
        <row r="48234">
          <cell r="B48234">
            <v>103215</v>
          </cell>
        </row>
        <row r="48235">
          <cell r="B48235">
            <v>103215</v>
          </cell>
        </row>
        <row r="48236">
          <cell r="B48236">
            <v>103215</v>
          </cell>
        </row>
        <row r="48237">
          <cell r="B48237">
            <v>103215</v>
          </cell>
        </row>
        <row r="48238">
          <cell r="B48238">
            <v>103215</v>
          </cell>
        </row>
        <row r="48239">
          <cell r="B48239">
            <v>103215</v>
          </cell>
        </row>
        <row r="48240">
          <cell r="B48240">
            <v>103200</v>
          </cell>
        </row>
        <row r="48241">
          <cell r="B48241">
            <v>103200</v>
          </cell>
        </row>
        <row r="48242">
          <cell r="B48242">
            <v>103200</v>
          </cell>
        </row>
        <row r="48243">
          <cell r="B48243">
            <v>103200</v>
          </cell>
        </row>
        <row r="48244">
          <cell r="B48244">
            <v>103200</v>
          </cell>
        </row>
        <row r="48245">
          <cell r="B48245">
            <v>103200</v>
          </cell>
        </row>
        <row r="48246">
          <cell r="B48246">
            <v>103216</v>
          </cell>
        </row>
        <row r="48247">
          <cell r="B48247">
            <v>103216</v>
          </cell>
        </row>
        <row r="48248">
          <cell r="B48248">
            <v>103216</v>
          </cell>
        </row>
        <row r="48249">
          <cell r="B48249">
            <v>103216</v>
          </cell>
        </row>
        <row r="48250">
          <cell r="B48250">
            <v>103216</v>
          </cell>
        </row>
        <row r="48251">
          <cell r="B48251">
            <v>103216</v>
          </cell>
        </row>
        <row r="48252">
          <cell r="B48252">
            <v>103216</v>
          </cell>
        </row>
        <row r="48253">
          <cell r="B48253">
            <v>103216</v>
          </cell>
        </row>
        <row r="48254">
          <cell r="B48254">
            <v>103216</v>
          </cell>
        </row>
        <row r="48255">
          <cell r="B48255">
            <v>103201</v>
          </cell>
        </row>
        <row r="48256">
          <cell r="B48256">
            <v>103201</v>
          </cell>
        </row>
        <row r="48257">
          <cell r="B48257">
            <v>103201</v>
          </cell>
        </row>
        <row r="48258">
          <cell r="B48258">
            <v>103201</v>
          </cell>
        </row>
        <row r="48259">
          <cell r="B48259">
            <v>103201</v>
          </cell>
        </row>
        <row r="48260">
          <cell r="B48260">
            <v>103201</v>
          </cell>
        </row>
        <row r="48261">
          <cell r="B48261">
            <v>103185</v>
          </cell>
        </row>
        <row r="48262">
          <cell r="B48262">
            <v>103185</v>
          </cell>
        </row>
        <row r="48263">
          <cell r="B48263">
            <v>103185</v>
          </cell>
        </row>
        <row r="48264">
          <cell r="B48264">
            <v>103185</v>
          </cell>
        </row>
        <row r="48265">
          <cell r="B48265">
            <v>103218</v>
          </cell>
        </row>
        <row r="48266">
          <cell r="B48266">
            <v>103218</v>
          </cell>
        </row>
        <row r="48267">
          <cell r="B48267">
            <v>103218</v>
          </cell>
        </row>
        <row r="48268">
          <cell r="B48268">
            <v>103218</v>
          </cell>
        </row>
        <row r="48269">
          <cell r="B48269">
            <v>103218</v>
          </cell>
        </row>
        <row r="48270">
          <cell r="B48270">
            <v>103218</v>
          </cell>
        </row>
        <row r="48271">
          <cell r="B48271">
            <v>103218</v>
          </cell>
        </row>
        <row r="48272">
          <cell r="B48272">
            <v>103218</v>
          </cell>
        </row>
        <row r="48273">
          <cell r="B48273">
            <v>103218</v>
          </cell>
        </row>
        <row r="48274">
          <cell r="B48274">
            <v>103203</v>
          </cell>
        </row>
        <row r="48275">
          <cell r="B48275">
            <v>103203</v>
          </cell>
        </row>
        <row r="48276">
          <cell r="B48276">
            <v>103203</v>
          </cell>
        </row>
        <row r="48277">
          <cell r="B48277">
            <v>103203</v>
          </cell>
        </row>
        <row r="48278">
          <cell r="B48278">
            <v>103203</v>
          </cell>
        </row>
        <row r="48279">
          <cell r="B48279">
            <v>103203</v>
          </cell>
        </row>
        <row r="48280">
          <cell r="B48280">
            <v>103213</v>
          </cell>
        </row>
        <row r="48281">
          <cell r="B48281">
            <v>103213</v>
          </cell>
        </row>
        <row r="48282">
          <cell r="B48282">
            <v>103213</v>
          </cell>
        </row>
        <row r="48283">
          <cell r="B48283">
            <v>103213</v>
          </cell>
        </row>
        <row r="48284">
          <cell r="B48284">
            <v>103213</v>
          </cell>
        </row>
        <row r="48285">
          <cell r="B48285">
            <v>103213</v>
          </cell>
        </row>
        <row r="48286">
          <cell r="B48286">
            <v>103213</v>
          </cell>
        </row>
        <row r="48287">
          <cell r="B48287">
            <v>103213</v>
          </cell>
        </row>
        <row r="48288">
          <cell r="B48288">
            <v>103213</v>
          </cell>
        </row>
        <row r="48289">
          <cell r="B48289">
            <v>103198</v>
          </cell>
        </row>
        <row r="48290">
          <cell r="B48290">
            <v>103198</v>
          </cell>
        </row>
        <row r="48291">
          <cell r="B48291">
            <v>103198</v>
          </cell>
        </row>
        <row r="48292">
          <cell r="B48292">
            <v>103198</v>
          </cell>
        </row>
        <row r="48293">
          <cell r="B48293">
            <v>103198</v>
          </cell>
        </row>
        <row r="48294">
          <cell r="B48294">
            <v>103198</v>
          </cell>
        </row>
        <row r="48295">
          <cell r="B48295">
            <v>103214</v>
          </cell>
        </row>
        <row r="48296">
          <cell r="B48296">
            <v>103214</v>
          </cell>
        </row>
        <row r="48297">
          <cell r="B48297">
            <v>103214</v>
          </cell>
        </row>
        <row r="48298">
          <cell r="B48298">
            <v>103214</v>
          </cell>
        </row>
        <row r="48299">
          <cell r="B48299">
            <v>103214</v>
          </cell>
        </row>
        <row r="48300">
          <cell r="B48300">
            <v>103214</v>
          </cell>
        </row>
        <row r="48301">
          <cell r="B48301">
            <v>103214</v>
          </cell>
        </row>
        <row r="48302">
          <cell r="B48302">
            <v>103214</v>
          </cell>
        </row>
        <row r="48303">
          <cell r="B48303">
            <v>103214</v>
          </cell>
        </row>
        <row r="48304">
          <cell r="B48304">
            <v>103199</v>
          </cell>
        </row>
        <row r="48305">
          <cell r="B48305">
            <v>103199</v>
          </cell>
        </row>
        <row r="48306">
          <cell r="B48306">
            <v>103199</v>
          </cell>
        </row>
        <row r="48307">
          <cell r="B48307">
            <v>103199</v>
          </cell>
        </row>
        <row r="48308">
          <cell r="B48308">
            <v>103199</v>
          </cell>
        </row>
        <row r="48309">
          <cell r="B48309">
            <v>103199</v>
          </cell>
        </row>
        <row r="48310">
          <cell r="B48310">
            <v>103219</v>
          </cell>
        </row>
        <row r="48311">
          <cell r="B48311">
            <v>103219</v>
          </cell>
        </row>
        <row r="48312">
          <cell r="B48312">
            <v>103219</v>
          </cell>
        </row>
        <row r="48313">
          <cell r="B48313">
            <v>103219</v>
          </cell>
        </row>
        <row r="48314">
          <cell r="B48314">
            <v>103219</v>
          </cell>
        </row>
        <row r="48315">
          <cell r="B48315">
            <v>103219</v>
          </cell>
        </row>
        <row r="48316">
          <cell r="B48316">
            <v>103219</v>
          </cell>
        </row>
        <row r="48317">
          <cell r="B48317">
            <v>103219</v>
          </cell>
        </row>
        <row r="48318">
          <cell r="B48318">
            <v>103219</v>
          </cell>
        </row>
        <row r="48319">
          <cell r="B48319">
            <v>103204</v>
          </cell>
        </row>
        <row r="48320">
          <cell r="B48320">
            <v>103204</v>
          </cell>
        </row>
        <row r="48321">
          <cell r="B48321">
            <v>103204</v>
          </cell>
        </row>
        <row r="48322">
          <cell r="B48322">
            <v>103204</v>
          </cell>
        </row>
        <row r="48323">
          <cell r="B48323">
            <v>103204</v>
          </cell>
        </row>
        <row r="48324">
          <cell r="B48324">
            <v>103204</v>
          </cell>
        </row>
        <row r="48325">
          <cell r="B48325">
            <v>103186</v>
          </cell>
        </row>
        <row r="48326">
          <cell r="B48326">
            <v>103186</v>
          </cell>
        </row>
        <row r="48327">
          <cell r="B48327">
            <v>103186</v>
          </cell>
        </row>
        <row r="48328">
          <cell r="B48328">
            <v>103186</v>
          </cell>
        </row>
        <row r="48329">
          <cell r="B48329">
            <v>103210</v>
          </cell>
        </row>
        <row r="48330">
          <cell r="B48330">
            <v>103210</v>
          </cell>
        </row>
        <row r="48331">
          <cell r="B48331">
            <v>103210</v>
          </cell>
        </row>
        <row r="48332">
          <cell r="B48332">
            <v>103210</v>
          </cell>
        </row>
        <row r="48333">
          <cell r="B48333">
            <v>103210</v>
          </cell>
        </row>
        <row r="48334">
          <cell r="B48334">
            <v>103210</v>
          </cell>
        </row>
        <row r="48335">
          <cell r="B48335">
            <v>103210</v>
          </cell>
        </row>
        <row r="48336">
          <cell r="B48336">
            <v>103210</v>
          </cell>
        </row>
        <row r="48337">
          <cell r="B48337">
            <v>103210</v>
          </cell>
        </row>
        <row r="48338">
          <cell r="B48338">
            <v>103195</v>
          </cell>
        </row>
        <row r="48339">
          <cell r="B48339">
            <v>103195</v>
          </cell>
        </row>
        <row r="48340">
          <cell r="B48340">
            <v>103195</v>
          </cell>
        </row>
        <row r="48341">
          <cell r="B48341">
            <v>103195</v>
          </cell>
        </row>
        <row r="48342">
          <cell r="B48342">
            <v>103195</v>
          </cell>
        </row>
        <row r="48343">
          <cell r="B48343">
            <v>103195</v>
          </cell>
        </row>
        <row r="48344">
          <cell r="B48344">
            <v>103205</v>
          </cell>
        </row>
        <row r="48345">
          <cell r="B48345">
            <v>103205</v>
          </cell>
        </row>
        <row r="48346">
          <cell r="B48346">
            <v>103205</v>
          </cell>
        </row>
        <row r="48347">
          <cell r="B48347">
            <v>103205</v>
          </cell>
        </row>
        <row r="48348">
          <cell r="B48348">
            <v>103205</v>
          </cell>
        </row>
        <row r="48349">
          <cell r="B48349">
            <v>103205</v>
          </cell>
        </row>
        <row r="48350">
          <cell r="B48350">
            <v>103205</v>
          </cell>
        </row>
        <row r="48351">
          <cell r="B48351">
            <v>103205</v>
          </cell>
        </row>
        <row r="48352">
          <cell r="B48352">
            <v>103205</v>
          </cell>
        </row>
        <row r="48353">
          <cell r="B48353">
            <v>103190</v>
          </cell>
        </row>
        <row r="48354">
          <cell r="B48354">
            <v>103190</v>
          </cell>
        </row>
        <row r="48355">
          <cell r="B48355">
            <v>103190</v>
          </cell>
        </row>
        <row r="48356">
          <cell r="B48356">
            <v>103190</v>
          </cell>
        </row>
        <row r="48357">
          <cell r="B48357">
            <v>103190</v>
          </cell>
        </row>
        <row r="48358">
          <cell r="B48358">
            <v>103190</v>
          </cell>
        </row>
        <row r="48359">
          <cell r="B48359">
            <v>103190</v>
          </cell>
        </row>
        <row r="48360">
          <cell r="B48360">
            <v>103190</v>
          </cell>
        </row>
        <row r="48361">
          <cell r="B48361">
            <v>103207</v>
          </cell>
        </row>
        <row r="48362">
          <cell r="B48362">
            <v>103207</v>
          </cell>
        </row>
        <row r="48363">
          <cell r="B48363">
            <v>103207</v>
          </cell>
        </row>
        <row r="48364">
          <cell r="B48364">
            <v>103207</v>
          </cell>
        </row>
        <row r="48365">
          <cell r="B48365">
            <v>103207</v>
          </cell>
        </row>
        <row r="48366">
          <cell r="B48366">
            <v>103207</v>
          </cell>
        </row>
        <row r="48367">
          <cell r="B48367">
            <v>103207</v>
          </cell>
        </row>
        <row r="48368">
          <cell r="B48368">
            <v>103207</v>
          </cell>
        </row>
        <row r="48369">
          <cell r="B48369">
            <v>103207</v>
          </cell>
        </row>
        <row r="48370">
          <cell r="B48370">
            <v>103192</v>
          </cell>
        </row>
        <row r="48371">
          <cell r="B48371">
            <v>103192</v>
          </cell>
        </row>
        <row r="48372">
          <cell r="B48372">
            <v>103192</v>
          </cell>
        </row>
        <row r="48373">
          <cell r="B48373">
            <v>103192</v>
          </cell>
        </row>
        <row r="48374">
          <cell r="B48374">
            <v>103192</v>
          </cell>
        </row>
        <row r="48375">
          <cell r="B48375">
            <v>103192</v>
          </cell>
        </row>
        <row r="48376">
          <cell r="B48376">
            <v>103192</v>
          </cell>
        </row>
        <row r="48377">
          <cell r="B48377">
            <v>103192</v>
          </cell>
        </row>
        <row r="48378">
          <cell r="B48378">
            <v>103208</v>
          </cell>
        </row>
        <row r="48379">
          <cell r="B48379">
            <v>103208</v>
          </cell>
        </row>
        <row r="48380">
          <cell r="B48380">
            <v>103208</v>
          </cell>
        </row>
        <row r="48381">
          <cell r="B48381">
            <v>103208</v>
          </cell>
        </row>
        <row r="48382">
          <cell r="B48382">
            <v>103208</v>
          </cell>
        </row>
        <row r="48383">
          <cell r="B48383">
            <v>103208</v>
          </cell>
        </row>
        <row r="48384">
          <cell r="B48384">
            <v>103208</v>
          </cell>
        </row>
        <row r="48385">
          <cell r="B48385">
            <v>103208</v>
          </cell>
        </row>
        <row r="48386">
          <cell r="B48386">
            <v>103208</v>
          </cell>
        </row>
        <row r="48387">
          <cell r="B48387">
            <v>103193</v>
          </cell>
        </row>
        <row r="48388">
          <cell r="B48388">
            <v>103193</v>
          </cell>
        </row>
        <row r="48389">
          <cell r="B48389">
            <v>103193</v>
          </cell>
        </row>
        <row r="48390">
          <cell r="B48390">
            <v>103193</v>
          </cell>
        </row>
        <row r="48391">
          <cell r="B48391">
            <v>103193</v>
          </cell>
        </row>
        <row r="48392">
          <cell r="B48392">
            <v>103193</v>
          </cell>
        </row>
        <row r="48393">
          <cell r="B48393">
            <v>103193</v>
          </cell>
        </row>
        <row r="48394">
          <cell r="B48394">
            <v>103193</v>
          </cell>
        </row>
        <row r="48395">
          <cell r="B48395">
            <v>103187</v>
          </cell>
        </row>
        <row r="48396">
          <cell r="B48396">
            <v>103187</v>
          </cell>
        </row>
        <row r="48397">
          <cell r="B48397">
            <v>103187</v>
          </cell>
        </row>
        <row r="48398">
          <cell r="B48398">
            <v>103187</v>
          </cell>
        </row>
        <row r="48399">
          <cell r="B48399">
            <v>103188</v>
          </cell>
        </row>
        <row r="48400">
          <cell r="B48400">
            <v>103188</v>
          </cell>
        </row>
        <row r="48401">
          <cell r="B48401">
            <v>103188</v>
          </cell>
        </row>
        <row r="48402">
          <cell r="B48402">
            <v>103188</v>
          </cell>
        </row>
        <row r="48403">
          <cell r="B48403">
            <v>103189</v>
          </cell>
        </row>
        <row r="48404">
          <cell r="B48404">
            <v>103189</v>
          </cell>
        </row>
        <row r="48405">
          <cell r="B48405">
            <v>103189</v>
          </cell>
        </row>
        <row r="48406">
          <cell r="B48406">
            <v>103189</v>
          </cell>
        </row>
        <row r="48407">
          <cell r="B48407">
            <v>103209</v>
          </cell>
        </row>
        <row r="48408">
          <cell r="B48408">
            <v>103209</v>
          </cell>
        </row>
        <row r="48409">
          <cell r="B48409">
            <v>103209</v>
          </cell>
        </row>
        <row r="48410">
          <cell r="B48410">
            <v>103209</v>
          </cell>
        </row>
        <row r="48411">
          <cell r="B48411">
            <v>103209</v>
          </cell>
        </row>
        <row r="48412">
          <cell r="B48412">
            <v>103209</v>
          </cell>
        </row>
        <row r="48413">
          <cell r="B48413">
            <v>103209</v>
          </cell>
        </row>
        <row r="48414">
          <cell r="B48414">
            <v>103209</v>
          </cell>
        </row>
        <row r="48415">
          <cell r="B48415">
            <v>103209</v>
          </cell>
        </row>
        <row r="48416">
          <cell r="B48416">
            <v>103194</v>
          </cell>
        </row>
        <row r="48417">
          <cell r="B48417">
            <v>103194</v>
          </cell>
        </row>
        <row r="48418">
          <cell r="B48418">
            <v>103194</v>
          </cell>
        </row>
        <row r="48419">
          <cell r="B48419">
            <v>103194</v>
          </cell>
        </row>
        <row r="48420">
          <cell r="B48420">
            <v>103194</v>
          </cell>
        </row>
        <row r="48421">
          <cell r="B48421">
            <v>103194</v>
          </cell>
        </row>
        <row r="48422">
          <cell r="B48422">
            <v>103194</v>
          </cell>
        </row>
        <row r="48423">
          <cell r="B48423">
            <v>103194</v>
          </cell>
        </row>
        <row r="48424">
          <cell r="B48424">
            <v>95001</v>
          </cell>
        </row>
        <row r="48425">
          <cell r="B48425">
            <v>95001</v>
          </cell>
        </row>
        <row r="48426">
          <cell r="B48426">
            <v>95001</v>
          </cell>
        </row>
        <row r="48427">
          <cell r="B48427">
            <v>95001</v>
          </cell>
        </row>
        <row r="48428">
          <cell r="B48428">
            <v>95001</v>
          </cell>
        </row>
        <row r="48429">
          <cell r="B48429">
            <v>95001</v>
          </cell>
        </row>
        <row r="48430">
          <cell r="B48430">
            <v>95001</v>
          </cell>
        </row>
        <row r="48431">
          <cell r="B48431">
            <v>95001</v>
          </cell>
        </row>
        <row r="48432">
          <cell r="B48432">
            <v>95001</v>
          </cell>
        </row>
        <row r="48433">
          <cell r="B48433">
            <v>95001</v>
          </cell>
        </row>
        <row r="48434">
          <cell r="B48434">
            <v>95001</v>
          </cell>
        </row>
        <row r="48435">
          <cell r="B48435">
            <v>95001</v>
          </cell>
        </row>
        <row r="48436">
          <cell r="B48436">
            <v>95000</v>
          </cell>
        </row>
        <row r="48437">
          <cell r="B48437">
            <v>95000</v>
          </cell>
        </row>
        <row r="48438">
          <cell r="B48438">
            <v>95000</v>
          </cell>
        </row>
        <row r="48439">
          <cell r="B48439">
            <v>95000</v>
          </cell>
        </row>
        <row r="48440">
          <cell r="B48440">
            <v>95000</v>
          </cell>
        </row>
        <row r="48441">
          <cell r="B48441">
            <v>95000</v>
          </cell>
        </row>
        <row r="48442">
          <cell r="B48442">
            <v>95000</v>
          </cell>
        </row>
        <row r="48443">
          <cell r="B48443">
            <v>95000</v>
          </cell>
        </row>
        <row r="48444">
          <cell r="B48444">
            <v>95000</v>
          </cell>
        </row>
        <row r="48445">
          <cell r="B48445">
            <v>95000</v>
          </cell>
        </row>
        <row r="48446">
          <cell r="B48446">
            <v>95000</v>
          </cell>
        </row>
        <row r="48447">
          <cell r="B48447">
            <v>95005</v>
          </cell>
        </row>
        <row r="48448">
          <cell r="B48448">
            <v>95005</v>
          </cell>
        </row>
        <row r="48449">
          <cell r="B48449">
            <v>95005</v>
          </cell>
        </row>
        <row r="48450">
          <cell r="B48450">
            <v>95005</v>
          </cell>
        </row>
        <row r="48451">
          <cell r="B48451">
            <v>95005</v>
          </cell>
        </row>
        <row r="48452">
          <cell r="B48452">
            <v>95005</v>
          </cell>
        </row>
        <row r="48453">
          <cell r="B48453">
            <v>95005</v>
          </cell>
        </row>
        <row r="48454">
          <cell r="B48454">
            <v>95005</v>
          </cell>
        </row>
        <row r="48455">
          <cell r="B48455">
            <v>95005</v>
          </cell>
        </row>
        <row r="48456">
          <cell r="B48456">
            <v>95005</v>
          </cell>
        </row>
        <row r="48457">
          <cell r="B48457">
            <v>95005</v>
          </cell>
        </row>
        <row r="48458">
          <cell r="B48458">
            <v>95005</v>
          </cell>
        </row>
        <row r="48459">
          <cell r="B48459">
            <v>95005</v>
          </cell>
        </row>
        <row r="48460">
          <cell r="B48460">
            <v>95005</v>
          </cell>
        </row>
        <row r="48461">
          <cell r="B48461">
            <v>95004</v>
          </cell>
        </row>
        <row r="48462">
          <cell r="B48462">
            <v>95004</v>
          </cell>
        </row>
        <row r="48463">
          <cell r="B48463">
            <v>95004</v>
          </cell>
        </row>
        <row r="48464">
          <cell r="B48464">
            <v>95004</v>
          </cell>
        </row>
        <row r="48465">
          <cell r="B48465">
            <v>95004</v>
          </cell>
        </row>
        <row r="48466">
          <cell r="B48466">
            <v>95004</v>
          </cell>
        </row>
        <row r="48467">
          <cell r="B48467">
            <v>95004</v>
          </cell>
        </row>
        <row r="48468">
          <cell r="B48468">
            <v>95004</v>
          </cell>
        </row>
        <row r="48469">
          <cell r="B48469">
            <v>95004</v>
          </cell>
        </row>
        <row r="48470">
          <cell r="B48470">
            <v>95004</v>
          </cell>
        </row>
        <row r="48471">
          <cell r="B48471">
            <v>95004</v>
          </cell>
        </row>
        <row r="48472">
          <cell r="B48472">
            <v>95004</v>
          </cell>
        </row>
        <row r="48473">
          <cell r="B48473">
            <v>95004</v>
          </cell>
        </row>
        <row r="48474">
          <cell r="B48474">
            <v>95003</v>
          </cell>
        </row>
        <row r="48475">
          <cell r="B48475">
            <v>95003</v>
          </cell>
        </row>
        <row r="48476">
          <cell r="B48476">
            <v>95003</v>
          </cell>
        </row>
        <row r="48477">
          <cell r="B48477">
            <v>95003</v>
          </cell>
        </row>
        <row r="48478">
          <cell r="B48478">
            <v>95003</v>
          </cell>
        </row>
        <row r="48479">
          <cell r="B48479">
            <v>95003</v>
          </cell>
        </row>
        <row r="48480">
          <cell r="B48480">
            <v>95003</v>
          </cell>
        </row>
        <row r="48481">
          <cell r="B48481">
            <v>95003</v>
          </cell>
        </row>
        <row r="48482">
          <cell r="B48482">
            <v>95003</v>
          </cell>
        </row>
        <row r="48483">
          <cell r="B48483">
            <v>95003</v>
          </cell>
        </row>
        <row r="48484">
          <cell r="B48484">
            <v>95003</v>
          </cell>
        </row>
        <row r="48485">
          <cell r="B48485">
            <v>95003</v>
          </cell>
        </row>
        <row r="48486">
          <cell r="B48486">
            <v>95002</v>
          </cell>
        </row>
        <row r="48487">
          <cell r="B48487">
            <v>95002</v>
          </cell>
        </row>
        <row r="48488">
          <cell r="B48488">
            <v>95002</v>
          </cell>
        </row>
        <row r="48489">
          <cell r="B48489">
            <v>95002</v>
          </cell>
        </row>
        <row r="48490">
          <cell r="B48490">
            <v>95002</v>
          </cell>
        </row>
        <row r="48491">
          <cell r="B48491">
            <v>95002</v>
          </cell>
        </row>
        <row r="48492">
          <cell r="B48492">
            <v>95002</v>
          </cell>
        </row>
        <row r="48493">
          <cell r="B48493">
            <v>95002</v>
          </cell>
        </row>
        <row r="48494">
          <cell r="B48494">
            <v>95002</v>
          </cell>
        </row>
        <row r="48495">
          <cell r="B48495">
            <v>95002</v>
          </cell>
        </row>
        <row r="48496">
          <cell r="B48496">
            <v>95002</v>
          </cell>
        </row>
        <row r="48497">
          <cell r="B48497">
            <v>95007</v>
          </cell>
        </row>
        <row r="48498">
          <cell r="B48498">
            <v>95007</v>
          </cell>
        </row>
        <row r="48499">
          <cell r="B48499">
            <v>95007</v>
          </cell>
        </row>
        <row r="48500">
          <cell r="B48500">
            <v>95007</v>
          </cell>
        </row>
        <row r="48501">
          <cell r="B48501">
            <v>95007</v>
          </cell>
        </row>
        <row r="48502">
          <cell r="B48502">
            <v>95007</v>
          </cell>
        </row>
        <row r="48503">
          <cell r="B48503">
            <v>95007</v>
          </cell>
        </row>
        <row r="48504">
          <cell r="B48504">
            <v>95007</v>
          </cell>
        </row>
        <row r="48505">
          <cell r="B48505">
            <v>95007</v>
          </cell>
        </row>
        <row r="48506">
          <cell r="B48506">
            <v>95007</v>
          </cell>
        </row>
        <row r="48507">
          <cell r="B48507">
            <v>95007</v>
          </cell>
        </row>
        <row r="48508">
          <cell r="B48508">
            <v>95007</v>
          </cell>
        </row>
        <row r="48509">
          <cell r="B48509">
            <v>95007</v>
          </cell>
        </row>
        <row r="48510">
          <cell r="B48510">
            <v>95007</v>
          </cell>
        </row>
        <row r="48511">
          <cell r="B48511">
            <v>95006</v>
          </cell>
        </row>
        <row r="48512">
          <cell r="B48512">
            <v>95006</v>
          </cell>
        </row>
        <row r="48513">
          <cell r="B48513">
            <v>95006</v>
          </cell>
        </row>
        <row r="48514">
          <cell r="B48514">
            <v>95006</v>
          </cell>
        </row>
        <row r="48515">
          <cell r="B48515">
            <v>95006</v>
          </cell>
        </row>
        <row r="48516">
          <cell r="B48516">
            <v>95006</v>
          </cell>
        </row>
        <row r="48517">
          <cell r="B48517">
            <v>95006</v>
          </cell>
        </row>
        <row r="48518">
          <cell r="B48518">
            <v>95006</v>
          </cell>
        </row>
        <row r="48519">
          <cell r="B48519">
            <v>95006</v>
          </cell>
        </row>
        <row r="48520">
          <cell r="B48520">
            <v>95006</v>
          </cell>
        </row>
        <row r="48521">
          <cell r="B48521">
            <v>95006</v>
          </cell>
        </row>
        <row r="48522">
          <cell r="B48522">
            <v>95006</v>
          </cell>
        </row>
        <row r="48523">
          <cell r="B48523">
            <v>95006</v>
          </cell>
        </row>
        <row r="48524">
          <cell r="B48524">
            <v>104313</v>
          </cell>
        </row>
        <row r="48525">
          <cell r="B48525">
            <v>104313</v>
          </cell>
        </row>
        <row r="48526">
          <cell r="B48526">
            <v>104313</v>
          </cell>
        </row>
        <row r="48527">
          <cell r="B48527">
            <v>104313</v>
          </cell>
        </row>
        <row r="48528">
          <cell r="B48528">
            <v>104313</v>
          </cell>
        </row>
        <row r="48529">
          <cell r="B48529">
            <v>104313</v>
          </cell>
        </row>
        <row r="48530">
          <cell r="B48530">
            <v>104313</v>
          </cell>
        </row>
        <row r="48531">
          <cell r="B48531">
            <v>104312</v>
          </cell>
        </row>
        <row r="48532">
          <cell r="B48532">
            <v>104312</v>
          </cell>
        </row>
        <row r="48533">
          <cell r="B48533">
            <v>104312</v>
          </cell>
        </row>
        <row r="48534">
          <cell r="B48534">
            <v>104312</v>
          </cell>
        </row>
        <row r="48535">
          <cell r="B48535">
            <v>104312</v>
          </cell>
        </row>
        <row r="48536">
          <cell r="B48536">
            <v>104312</v>
          </cell>
        </row>
        <row r="48537">
          <cell r="B48537">
            <v>104312</v>
          </cell>
        </row>
        <row r="48538">
          <cell r="B48538">
            <v>94992</v>
          </cell>
        </row>
        <row r="48539">
          <cell r="B48539">
            <v>94992</v>
          </cell>
        </row>
        <row r="48540">
          <cell r="B48540">
            <v>94992</v>
          </cell>
        </row>
        <row r="48541">
          <cell r="B48541">
            <v>94992</v>
          </cell>
        </row>
        <row r="48542">
          <cell r="B48542">
            <v>94992</v>
          </cell>
        </row>
        <row r="48543">
          <cell r="B48543">
            <v>94992</v>
          </cell>
        </row>
        <row r="48544">
          <cell r="B48544">
            <v>94992</v>
          </cell>
        </row>
        <row r="48545">
          <cell r="B48545">
            <v>94992</v>
          </cell>
        </row>
        <row r="48546">
          <cell r="B48546">
            <v>94994</v>
          </cell>
        </row>
        <row r="48547">
          <cell r="B48547">
            <v>94994</v>
          </cell>
        </row>
        <row r="48548">
          <cell r="B48548">
            <v>94994</v>
          </cell>
        </row>
        <row r="48549">
          <cell r="B48549">
            <v>94994</v>
          </cell>
        </row>
        <row r="48550">
          <cell r="B48550">
            <v>94994</v>
          </cell>
        </row>
        <row r="48551">
          <cell r="B48551">
            <v>94994</v>
          </cell>
        </row>
        <row r="48552">
          <cell r="B48552">
            <v>94994</v>
          </cell>
        </row>
        <row r="48553">
          <cell r="B48553">
            <v>94994</v>
          </cell>
        </row>
        <row r="48554">
          <cell r="B48554">
            <v>94994</v>
          </cell>
        </row>
        <row r="48555">
          <cell r="B48555">
            <v>94994</v>
          </cell>
        </row>
        <row r="48556">
          <cell r="B48556">
            <v>94990</v>
          </cell>
        </row>
        <row r="48557">
          <cell r="B48557">
            <v>94990</v>
          </cell>
        </row>
        <row r="48558">
          <cell r="B48558">
            <v>94990</v>
          </cell>
        </row>
        <row r="48559">
          <cell r="B48559">
            <v>94990</v>
          </cell>
        </row>
        <row r="48560">
          <cell r="B48560">
            <v>94990</v>
          </cell>
        </row>
        <row r="48561">
          <cell r="B48561">
            <v>94990</v>
          </cell>
        </row>
        <row r="48562">
          <cell r="B48562">
            <v>94990</v>
          </cell>
        </row>
        <row r="48563">
          <cell r="B48563">
            <v>94990</v>
          </cell>
        </row>
        <row r="48564">
          <cell r="B48564">
            <v>94990</v>
          </cell>
        </row>
        <row r="48565">
          <cell r="B48565">
            <v>94991</v>
          </cell>
        </row>
        <row r="48566">
          <cell r="B48566">
            <v>94991</v>
          </cell>
        </row>
        <row r="48567">
          <cell r="B48567">
            <v>94991</v>
          </cell>
        </row>
        <row r="48568">
          <cell r="B48568">
            <v>94991</v>
          </cell>
        </row>
        <row r="48569">
          <cell r="B48569">
            <v>94991</v>
          </cell>
        </row>
        <row r="48570">
          <cell r="B48570">
            <v>94991</v>
          </cell>
        </row>
        <row r="48571">
          <cell r="B48571">
            <v>94991</v>
          </cell>
        </row>
        <row r="48572">
          <cell r="B48572">
            <v>94991</v>
          </cell>
        </row>
        <row r="48573">
          <cell r="B48573">
            <v>94991</v>
          </cell>
        </row>
        <row r="48574">
          <cell r="B48574">
            <v>104626</v>
          </cell>
        </row>
        <row r="48575">
          <cell r="B48575">
            <v>104626</v>
          </cell>
        </row>
        <row r="48576">
          <cell r="B48576">
            <v>104626</v>
          </cell>
        </row>
        <row r="48577">
          <cell r="B48577">
            <v>104626</v>
          </cell>
        </row>
        <row r="48578">
          <cell r="B48578">
            <v>104626</v>
          </cell>
        </row>
        <row r="48579">
          <cell r="B48579">
            <v>104626</v>
          </cell>
        </row>
        <row r="48580">
          <cell r="B48580">
            <v>104626</v>
          </cell>
        </row>
        <row r="48581">
          <cell r="B48581">
            <v>104626</v>
          </cell>
        </row>
        <row r="48582">
          <cell r="B48582">
            <v>104626</v>
          </cell>
        </row>
        <row r="48583">
          <cell r="B48583">
            <v>94993</v>
          </cell>
        </row>
        <row r="48584">
          <cell r="B48584">
            <v>94993</v>
          </cell>
        </row>
        <row r="48585">
          <cell r="B48585">
            <v>94993</v>
          </cell>
        </row>
        <row r="48586">
          <cell r="B48586">
            <v>94993</v>
          </cell>
        </row>
        <row r="48587">
          <cell r="B48587">
            <v>94993</v>
          </cell>
        </row>
        <row r="48588">
          <cell r="B48588">
            <v>94993</v>
          </cell>
        </row>
        <row r="48589">
          <cell r="B48589">
            <v>94993</v>
          </cell>
        </row>
        <row r="48590">
          <cell r="B48590">
            <v>94993</v>
          </cell>
        </row>
        <row r="48591">
          <cell r="B48591">
            <v>94995</v>
          </cell>
        </row>
        <row r="48592">
          <cell r="B48592">
            <v>94995</v>
          </cell>
        </row>
        <row r="48593">
          <cell r="B48593">
            <v>94995</v>
          </cell>
        </row>
        <row r="48594">
          <cell r="B48594">
            <v>94995</v>
          </cell>
        </row>
        <row r="48595">
          <cell r="B48595">
            <v>94995</v>
          </cell>
        </row>
        <row r="48596">
          <cell r="B48596">
            <v>94995</v>
          </cell>
        </row>
        <row r="48597">
          <cell r="B48597">
            <v>94995</v>
          </cell>
        </row>
        <row r="48598">
          <cell r="B48598">
            <v>94995</v>
          </cell>
        </row>
        <row r="48599">
          <cell r="B48599">
            <v>94995</v>
          </cell>
        </row>
        <row r="48600">
          <cell r="B48600">
            <v>94995</v>
          </cell>
        </row>
        <row r="48601">
          <cell r="B48601">
            <v>101169</v>
          </cell>
        </row>
        <row r="48602">
          <cell r="B48602">
            <v>101169</v>
          </cell>
        </row>
        <row r="48603">
          <cell r="B48603">
            <v>101169</v>
          </cell>
        </row>
        <row r="48604">
          <cell r="B48604">
            <v>101169</v>
          </cell>
        </row>
        <row r="48605">
          <cell r="B48605">
            <v>101169</v>
          </cell>
        </row>
        <row r="48606">
          <cell r="B48606">
            <v>101169</v>
          </cell>
        </row>
        <row r="48607">
          <cell r="B48607">
            <v>101169</v>
          </cell>
        </row>
        <row r="48608">
          <cell r="B48608">
            <v>101169</v>
          </cell>
        </row>
        <row r="48609">
          <cell r="B48609">
            <v>104383</v>
          </cell>
        </row>
        <row r="48610">
          <cell r="B48610">
            <v>104383</v>
          </cell>
        </row>
        <row r="48611">
          <cell r="B48611">
            <v>104383</v>
          </cell>
        </row>
        <row r="48612">
          <cell r="B48612">
            <v>104383</v>
          </cell>
        </row>
        <row r="48613">
          <cell r="B48613">
            <v>104383</v>
          </cell>
        </row>
        <row r="48614">
          <cell r="B48614">
            <v>104383</v>
          </cell>
        </row>
        <row r="48615">
          <cell r="B48615">
            <v>104383</v>
          </cell>
        </row>
        <row r="48616">
          <cell r="B48616">
            <v>104383</v>
          </cell>
        </row>
        <row r="48617">
          <cell r="B48617">
            <v>104383</v>
          </cell>
        </row>
        <row r="48618">
          <cell r="B48618">
            <v>104383</v>
          </cell>
        </row>
        <row r="48619">
          <cell r="B48619">
            <v>101167</v>
          </cell>
        </row>
        <row r="48620">
          <cell r="B48620">
            <v>101167</v>
          </cell>
        </row>
        <row r="48621">
          <cell r="B48621">
            <v>101167</v>
          </cell>
        </row>
        <row r="48622">
          <cell r="B48622">
            <v>101167</v>
          </cell>
        </row>
        <row r="48623">
          <cell r="B48623">
            <v>101167</v>
          </cell>
        </row>
        <row r="48624">
          <cell r="B48624">
            <v>101167</v>
          </cell>
        </row>
        <row r="48625">
          <cell r="B48625">
            <v>101167</v>
          </cell>
        </row>
        <row r="48626">
          <cell r="B48626">
            <v>101167</v>
          </cell>
        </row>
        <row r="48627">
          <cell r="B48627">
            <v>101172</v>
          </cell>
        </row>
        <row r="48628">
          <cell r="B48628">
            <v>101172</v>
          </cell>
        </row>
        <row r="48629">
          <cell r="B48629">
            <v>101172</v>
          </cell>
        </row>
        <row r="48630">
          <cell r="B48630">
            <v>101172</v>
          </cell>
        </row>
        <row r="48631">
          <cell r="B48631">
            <v>101172</v>
          </cell>
        </row>
        <row r="48632">
          <cell r="B48632">
            <v>101172</v>
          </cell>
        </row>
        <row r="48633">
          <cell r="B48633">
            <v>101172</v>
          </cell>
        </row>
        <row r="48634">
          <cell r="B48634">
            <v>101172</v>
          </cell>
        </row>
        <row r="48635">
          <cell r="B48635">
            <v>104384</v>
          </cell>
        </row>
        <row r="48636">
          <cell r="B48636">
            <v>104384</v>
          </cell>
        </row>
        <row r="48637">
          <cell r="B48637">
            <v>104384</v>
          </cell>
        </row>
        <row r="48638">
          <cell r="B48638">
            <v>104384</v>
          </cell>
        </row>
        <row r="48639">
          <cell r="B48639">
            <v>104384</v>
          </cell>
        </row>
        <row r="48640">
          <cell r="B48640">
            <v>104384</v>
          </cell>
        </row>
        <row r="48641">
          <cell r="B48641">
            <v>104384</v>
          </cell>
        </row>
        <row r="48642">
          <cell r="B48642">
            <v>104384</v>
          </cell>
        </row>
        <row r="48643">
          <cell r="B48643">
            <v>104384</v>
          </cell>
        </row>
        <row r="48644">
          <cell r="B48644">
            <v>104384</v>
          </cell>
        </row>
        <row r="48645">
          <cell r="B48645">
            <v>101170</v>
          </cell>
        </row>
        <row r="48646">
          <cell r="B48646">
            <v>101170</v>
          </cell>
        </row>
        <row r="48647">
          <cell r="B48647">
            <v>101170</v>
          </cell>
        </row>
        <row r="48648">
          <cell r="B48648">
            <v>101170</v>
          </cell>
        </row>
        <row r="48649">
          <cell r="B48649">
            <v>101170</v>
          </cell>
        </row>
        <row r="48650">
          <cell r="B48650">
            <v>101170</v>
          </cell>
        </row>
        <row r="48651">
          <cell r="B48651">
            <v>101170</v>
          </cell>
        </row>
        <row r="48652">
          <cell r="B48652">
            <v>101170</v>
          </cell>
        </row>
        <row r="48653">
          <cell r="B48653">
            <v>104438</v>
          </cell>
        </row>
        <row r="48654">
          <cell r="B48654">
            <v>104438</v>
          </cell>
        </row>
        <row r="48655">
          <cell r="B48655">
            <v>104438</v>
          </cell>
        </row>
        <row r="48656">
          <cell r="B48656">
            <v>104438</v>
          </cell>
        </row>
        <row r="48657">
          <cell r="B48657">
            <v>104438</v>
          </cell>
        </row>
        <row r="48658">
          <cell r="B48658">
            <v>104438</v>
          </cell>
        </row>
        <row r="48659">
          <cell r="B48659">
            <v>104438</v>
          </cell>
        </row>
        <row r="48660">
          <cell r="B48660">
            <v>104438</v>
          </cell>
        </row>
        <row r="48661">
          <cell r="B48661">
            <v>92402</v>
          </cell>
        </row>
        <row r="48662">
          <cell r="B48662">
            <v>92402</v>
          </cell>
        </row>
        <row r="48663">
          <cell r="B48663">
            <v>92402</v>
          </cell>
        </row>
        <row r="48664">
          <cell r="B48664">
            <v>92402</v>
          </cell>
        </row>
        <row r="48665">
          <cell r="B48665">
            <v>92402</v>
          </cell>
        </row>
        <row r="48666">
          <cell r="B48666">
            <v>92402</v>
          </cell>
        </row>
        <row r="48667">
          <cell r="B48667">
            <v>92402</v>
          </cell>
        </row>
        <row r="48668">
          <cell r="B48668">
            <v>92402</v>
          </cell>
        </row>
        <row r="48669">
          <cell r="B48669">
            <v>92402</v>
          </cell>
        </row>
        <row r="48670">
          <cell r="B48670">
            <v>92402</v>
          </cell>
        </row>
        <row r="48671">
          <cell r="B48671">
            <v>104429</v>
          </cell>
        </row>
        <row r="48672">
          <cell r="B48672">
            <v>104429</v>
          </cell>
        </row>
        <row r="48673">
          <cell r="B48673">
            <v>104429</v>
          </cell>
        </row>
        <row r="48674">
          <cell r="B48674">
            <v>104429</v>
          </cell>
        </row>
        <row r="48675">
          <cell r="B48675">
            <v>104429</v>
          </cell>
        </row>
        <row r="48676">
          <cell r="B48676">
            <v>104429</v>
          </cell>
        </row>
        <row r="48677">
          <cell r="B48677">
            <v>104429</v>
          </cell>
        </row>
        <row r="48678">
          <cell r="B48678">
            <v>104429</v>
          </cell>
        </row>
        <row r="48679">
          <cell r="B48679">
            <v>104429</v>
          </cell>
        </row>
        <row r="48680">
          <cell r="B48680">
            <v>104429</v>
          </cell>
        </row>
        <row r="48681">
          <cell r="B48681">
            <v>104426</v>
          </cell>
        </row>
        <row r="48682">
          <cell r="B48682">
            <v>104426</v>
          </cell>
        </row>
        <row r="48683">
          <cell r="B48683">
            <v>104426</v>
          </cell>
        </row>
        <row r="48684">
          <cell r="B48684">
            <v>104426</v>
          </cell>
        </row>
        <row r="48685">
          <cell r="B48685">
            <v>104426</v>
          </cell>
        </row>
        <row r="48686">
          <cell r="B48686">
            <v>104426</v>
          </cell>
        </row>
        <row r="48687">
          <cell r="B48687">
            <v>104426</v>
          </cell>
        </row>
        <row r="48688">
          <cell r="B48688">
            <v>104426</v>
          </cell>
        </row>
        <row r="48689">
          <cell r="B48689">
            <v>104426</v>
          </cell>
        </row>
        <row r="48690">
          <cell r="B48690">
            <v>104426</v>
          </cell>
        </row>
        <row r="48691">
          <cell r="B48691">
            <v>104436</v>
          </cell>
        </row>
        <row r="48692">
          <cell r="B48692">
            <v>104436</v>
          </cell>
        </row>
        <row r="48693">
          <cell r="B48693">
            <v>104436</v>
          </cell>
        </row>
        <row r="48694">
          <cell r="B48694">
            <v>104436</v>
          </cell>
        </row>
        <row r="48695">
          <cell r="B48695">
            <v>104436</v>
          </cell>
        </row>
        <row r="48696">
          <cell r="B48696">
            <v>104436</v>
          </cell>
        </row>
        <row r="48697">
          <cell r="B48697">
            <v>104436</v>
          </cell>
        </row>
        <row r="48698">
          <cell r="B48698">
            <v>104436</v>
          </cell>
        </row>
        <row r="48699">
          <cell r="B48699">
            <v>104436</v>
          </cell>
        </row>
        <row r="48700">
          <cell r="B48700">
            <v>104436</v>
          </cell>
        </row>
        <row r="48701">
          <cell r="B48701">
            <v>104434</v>
          </cell>
        </row>
        <row r="48702">
          <cell r="B48702">
            <v>104434</v>
          </cell>
        </row>
        <row r="48703">
          <cell r="B48703">
            <v>104434</v>
          </cell>
        </row>
        <row r="48704">
          <cell r="B48704">
            <v>104434</v>
          </cell>
        </row>
        <row r="48705">
          <cell r="B48705">
            <v>104434</v>
          </cell>
        </row>
        <row r="48706">
          <cell r="B48706">
            <v>104434</v>
          </cell>
        </row>
        <row r="48707">
          <cell r="B48707">
            <v>104434</v>
          </cell>
        </row>
        <row r="48708">
          <cell r="B48708">
            <v>104434</v>
          </cell>
        </row>
        <row r="48709">
          <cell r="B48709">
            <v>104434</v>
          </cell>
        </row>
        <row r="48710">
          <cell r="B48710">
            <v>104434</v>
          </cell>
        </row>
        <row r="48711">
          <cell r="B48711">
            <v>104432</v>
          </cell>
        </row>
        <row r="48712">
          <cell r="B48712">
            <v>104432</v>
          </cell>
        </row>
        <row r="48713">
          <cell r="B48713">
            <v>104432</v>
          </cell>
        </row>
        <row r="48714">
          <cell r="B48714">
            <v>104432</v>
          </cell>
        </row>
        <row r="48715">
          <cell r="B48715">
            <v>104432</v>
          </cell>
        </row>
        <row r="48716">
          <cell r="B48716">
            <v>104432</v>
          </cell>
        </row>
        <row r="48717">
          <cell r="B48717">
            <v>104432</v>
          </cell>
        </row>
        <row r="48718">
          <cell r="B48718">
            <v>104432</v>
          </cell>
        </row>
        <row r="48719">
          <cell r="B48719">
            <v>104432</v>
          </cell>
        </row>
        <row r="48720">
          <cell r="B48720">
            <v>104432</v>
          </cell>
        </row>
        <row r="48721">
          <cell r="B48721">
            <v>93679</v>
          </cell>
        </row>
        <row r="48722">
          <cell r="B48722">
            <v>93679</v>
          </cell>
        </row>
        <row r="48723">
          <cell r="B48723">
            <v>93679</v>
          </cell>
        </row>
        <row r="48724">
          <cell r="B48724">
            <v>93679</v>
          </cell>
        </row>
        <row r="48725">
          <cell r="B48725">
            <v>93679</v>
          </cell>
        </row>
        <row r="48726">
          <cell r="B48726">
            <v>93679</v>
          </cell>
        </row>
        <row r="48727">
          <cell r="B48727">
            <v>93679</v>
          </cell>
        </row>
        <row r="48728">
          <cell r="B48728">
            <v>93679</v>
          </cell>
        </row>
        <row r="48729">
          <cell r="B48729">
            <v>93679</v>
          </cell>
        </row>
        <row r="48730">
          <cell r="B48730">
            <v>93679</v>
          </cell>
        </row>
        <row r="48731">
          <cell r="B48731">
            <v>92396</v>
          </cell>
        </row>
        <row r="48732">
          <cell r="B48732">
            <v>92396</v>
          </cell>
        </row>
        <row r="48733">
          <cell r="B48733">
            <v>92396</v>
          </cell>
        </row>
        <row r="48734">
          <cell r="B48734">
            <v>92396</v>
          </cell>
        </row>
        <row r="48735">
          <cell r="B48735">
            <v>92396</v>
          </cell>
        </row>
        <row r="48736">
          <cell r="B48736">
            <v>92396</v>
          </cell>
        </row>
        <row r="48737">
          <cell r="B48737">
            <v>92396</v>
          </cell>
        </row>
        <row r="48738">
          <cell r="B48738">
            <v>92396</v>
          </cell>
        </row>
        <row r="48739">
          <cell r="B48739">
            <v>92396</v>
          </cell>
        </row>
        <row r="48740">
          <cell r="B48740">
            <v>92396</v>
          </cell>
        </row>
        <row r="48741">
          <cell r="B48741">
            <v>104439</v>
          </cell>
        </row>
        <row r="48742">
          <cell r="B48742">
            <v>104439</v>
          </cell>
        </row>
        <row r="48743">
          <cell r="B48743">
            <v>104439</v>
          </cell>
        </row>
        <row r="48744">
          <cell r="B48744">
            <v>104439</v>
          </cell>
        </row>
        <row r="48745">
          <cell r="B48745">
            <v>104439</v>
          </cell>
        </row>
        <row r="48746">
          <cell r="B48746">
            <v>104439</v>
          </cell>
        </row>
        <row r="48747">
          <cell r="B48747">
            <v>104439</v>
          </cell>
        </row>
        <row r="48748">
          <cell r="B48748">
            <v>104439</v>
          </cell>
        </row>
        <row r="48749">
          <cell r="B48749">
            <v>104440</v>
          </cell>
        </row>
        <row r="48750">
          <cell r="B48750">
            <v>104440</v>
          </cell>
        </row>
        <row r="48751">
          <cell r="B48751">
            <v>104440</v>
          </cell>
        </row>
        <row r="48752">
          <cell r="B48752">
            <v>104440</v>
          </cell>
        </row>
        <row r="48753">
          <cell r="B48753">
            <v>104440</v>
          </cell>
        </row>
        <row r="48754">
          <cell r="B48754">
            <v>104440</v>
          </cell>
        </row>
        <row r="48755">
          <cell r="B48755">
            <v>104440</v>
          </cell>
        </row>
        <row r="48756">
          <cell r="B48756">
            <v>104440</v>
          </cell>
        </row>
        <row r="48757">
          <cell r="B48757">
            <v>92406</v>
          </cell>
        </row>
        <row r="48758">
          <cell r="B48758">
            <v>92406</v>
          </cell>
        </row>
        <row r="48759">
          <cell r="B48759">
            <v>92406</v>
          </cell>
        </row>
        <row r="48760">
          <cell r="B48760">
            <v>92406</v>
          </cell>
        </row>
        <row r="48761">
          <cell r="B48761">
            <v>92406</v>
          </cell>
        </row>
        <row r="48762">
          <cell r="B48762">
            <v>92406</v>
          </cell>
        </row>
        <row r="48763">
          <cell r="B48763">
            <v>92406</v>
          </cell>
        </row>
        <row r="48764">
          <cell r="B48764">
            <v>92406</v>
          </cell>
        </row>
        <row r="48765">
          <cell r="B48765">
            <v>92406</v>
          </cell>
        </row>
        <row r="48766">
          <cell r="B48766">
            <v>92406</v>
          </cell>
        </row>
        <row r="48767">
          <cell r="B48767">
            <v>92403</v>
          </cell>
        </row>
        <row r="48768">
          <cell r="B48768">
            <v>92403</v>
          </cell>
        </row>
        <row r="48769">
          <cell r="B48769">
            <v>92403</v>
          </cell>
        </row>
        <row r="48770">
          <cell r="B48770">
            <v>92403</v>
          </cell>
        </row>
        <row r="48771">
          <cell r="B48771">
            <v>92403</v>
          </cell>
        </row>
        <row r="48772">
          <cell r="B48772">
            <v>92403</v>
          </cell>
        </row>
        <row r="48773">
          <cell r="B48773">
            <v>92403</v>
          </cell>
        </row>
        <row r="48774">
          <cell r="B48774">
            <v>92403</v>
          </cell>
        </row>
        <row r="48775">
          <cell r="B48775">
            <v>92403</v>
          </cell>
        </row>
        <row r="48776">
          <cell r="B48776">
            <v>92403</v>
          </cell>
        </row>
        <row r="48777">
          <cell r="B48777">
            <v>92404</v>
          </cell>
        </row>
        <row r="48778">
          <cell r="B48778">
            <v>92404</v>
          </cell>
        </row>
        <row r="48779">
          <cell r="B48779">
            <v>92404</v>
          </cell>
        </row>
        <row r="48780">
          <cell r="B48780">
            <v>92404</v>
          </cell>
        </row>
        <row r="48781">
          <cell r="B48781">
            <v>92404</v>
          </cell>
        </row>
        <row r="48782">
          <cell r="B48782">
            <v>92404</v>
          </cell>
        </row>
        <row r="48783">
          <cell r="B48783">
            <v>92404</v>
          </cell>
        </row>
        <row r="48784">
          <cell r="B48784">
            <v>92404</v>
          </cell>
        </row>
        <row r="48785">
          <cell r="B48785">
            <v>92404</v>
          </cell>
        </row>
        <row r="48786">
          <cell r="B48786">
            <v>92404</v>
          </cell>
        </row>
        <row r="48787">
          <cell r="B48787">
            <v>104430</v>
          </cell>
        </row>
        <row r="48788">
          <cell r="B48788">
            <v>104430</v>
          </cell>
        </row>
        <row r="48789">
          <cell r="B48789">
            <v>104430</v>
          </cell>
        </row>
        <row r="48790">
          <cell r="B48790">
            <v>104430</v>
          </cell>
        </row>
        <row r="48791">
          <cell r="B48791">
            <v>104430</v>
          </cell>
        </row>
        <row r="48792">
          <cell r="B48792">
            <v>104430</v>
          </cell>
        </row>
        <row r="48793">
          <cell r="B48793">
            <v>104430</v>
          </cell>
        </row>
        <row r="48794">
          <cell r="B48794">
            <v>104430</v>
          </cell>
        </row>
        <row r="48795">
          <cell r="B48795">
            <v>104430</v>
          </cell>
        </row>
        <row r="48796">
          <cell r="B48796">
            <v>104430</v>
          </cell>
        </row>
        <row r="48797">
          <cell r="B48797">
            <v>104431</v>
          </cell>
        </row>
        <row r="48798">
          <cell r="B48798">
            <v>104431</v>
          </cell>
        </row>
        <row r="48799">
          <cell r="B48799">
            <v>104431</v>
          </cell>
        </row>
        <row r="48800">
          <cell r="B48800">
            <v>104431</v>
          </cell>
        </row>
        <row r="48801">
          <cell r="B48801">
            <v>104431</v>
          </cell>
        </row>
        <row r="48802">
          <cell r="B48802">
            <v>104431</v>
          </cell>
        </row>
        <row r="48803">
          <cell r="B48803">
            <v>104431</v>
          </cell>
        </row>
        <row r="48804">
          <cell r="B48804">
            <v>104431</v>
          </cell>
        </row>
        <row r="48805">
          <cell r="B48805">
            <v>104431</v>
          </cell>
        </row>
        <row r="48806">
          <cell r="B48806">
            <v>104431</v>
          </cell>
        </row>
        <row r="48807">
          <cell r="B48807">
            <v>104427</v>
          </cell>
        </row>
        <row r="48808">
          <cell r="B48808">
            <v>104427</v>
          </cell>
        </row>
        <row r="48809">
          <cell r="B48809">
            <v>104427</v>
          </cell>
        </row>
        <row r="48810">
          <cell r="B48810">
            <v>104427</v>
          </cell>
        </row>
        <row r="48811">
          <cell r="B48811">
            <v>104427</v>
          </cell>
        </row>
        <row r="48812">
          <cell r="B48812">
            <v>104427</v>
          </cell>
        </row>
        <row r="48813">
          <cell r="B48813">
            <v>104427</v>
          </cell>
        </row>
        <row r="48814">
          <cell r="B48814">
            <v>104427</v>
          </cell>
        </row>
        <row r="48815">
          <cell r="B48815">
            <v>104427</v>
          </cell>
        </row>
        <row r="48816">
          <cell r="B48816">
            <v>104427</v>
          </cell>
        </row>
        <row r="48817">
          <cell r="B48817">
            <v>104428</v>
          </cell>
        </row>
        <row r="48818">
          <cell r="B48818">
            <v>104428</v>
          </cell>
        </row>
        <row r="48819">
          <cell r="B48819">
            <v>104428</v>
          </cell>
        </row>
        <row r="48820">
          <cell r="B48820">
            <v>104428</v>
          </cell>
        </row>
        <row r="48821">
          <cell r="B48821">
            <v>104428</v>
          </cell>
        </row>
        <row r="48822">
          <cell r="B48822">
            <v>104428</v>
          </cell>
        </row>
        <row r="48823">
          <cell r="B48823">
            <v>104428</v>
          </cell>
        </row>
        <row r="48824">
          <cell r="B48824">
            <v>104428</v>
          </cell>
        </row>
        <row r="48825">
          <cell r="B48825">
            <v>104428</v>
          </cell>
        </row>
        <row r="48826">
          <cell r="B48826">
            <v>104428</v>
          </cell>
        </row>
        <row r="48827">
          <cell r="B48827">
            <v>92391</v>
          </cell>
        </row>
        <row r="48828">
          <cell r="B48828">
            <v>92391</v>
          </cell>
        </row>
        <row r="48829">
          <cell r="B48829">
            <v>92391</v>
          </cell>
        </row>
        <row r="48830">
          <cell r="B48830">
            <v>92391</v>
          </cell>
        </row>
        <row r="48831">
          <cell r="B48831">
            <v>92391</v>
          </cell>
        </row>
        <row r="48832">
          <cell r="B48832">
            <v>92391</v>
          </cell>
        </row>
        <row r="48833">
          <cell r="B48833">
            <v>92391</v>
          </cell>
        </row>
        <row r="48834">
          <cell r="B48834">
            <v>92391</v>
          </cell>
        </row>
        <row r="48835">
          <cell r="B48835">
            <v>92391</v>
          </cell>
        </row>
        <row r="48836">
          <cell r="B48836">
            <v>92391</v>
          </cell>
        </row>
        <row r="48837">
          <cell r="B48837">
            <v>92392</v>
          </cell>
        </row>
        <row r="48838">
          <cell r="B48838">
            <v>92392</v>
          </cell>
        </row>
        <row r="48839">
          <cell r="B48839">
            <v>92392</v>
          </cell>
        </row>
        <row r="48840">
          <cell r="B48840">
            <v>92392</v>
          </cell>
        </row>
        <row r="48841">
          <cell r="B48841">
            <v>92392</v>
          </cell>
        </row>
        <row r="48842">
          <cell r="B48842">
            <v>92392</v>
          </cell>
        </row>
        <row r="48843">
          <cell r="B48843">
            <v>92392</v>
          </cell>
        </row>
        <row r="48844">
          <cell r="B48844">
            <v>92392</v>
          </cell>
        </row>
        <row r="48845">
          <cell r="B48845">
            <v>92392</v>
          </cell>
        </row>
        <row r="48846">
          <cell r="B48846">
            <v>92392</v>
          </cell>
        </row>
        <row r="48847">
          <cell r="B48847">
            <v>104437</v>
          </cell>
        </row>
        <row r="48848">
          <cell r="B48848">
            <v>104437</v>
          </cell>
        </row>
        <row r="48849">
          <cell r="B48849">
            <v>104437</v>
          </cell>
        </row>
        <row r="48850">
          <cell r="B48850">
            <v>104437</v>
          </cell>
        </row>
        <row r="48851">
          <cell r="B48851">
            <v>104437</v>
          </cell>
        </row>
        <row r="48852">
          <cell r="B48852">
            <v>104437</v>
          </cell>
        </row>
        <row r="48853">
          <cell r="B48853">
            <v>104437</v>
          </cell>
        </row>
        <row r="48854">
          <cell r="B48854">
            <v>104437</v>
          </cell>
        </row>
        <row r="48855">
          <cell r="B48855">
            <v>104437</v>
          </cell>
        </row>
        <row r="48856">
          <cell r="B48856">
            <v>104437</v>
          </cell>
        </row>
        <row r="48857">
          <cell r="B48857">
            <v>104435</v>
          </cell>
        </row>
        <row r="48858">
          <cell r="B48858">
            <v>104435</v>
          </cell>
        </row>
        <row r="48859">
          <cell r="B48859">
            <v>104435</v>
          </cell>
        </row>
        <row r="48860">
          <cell r="B48860">
            <v>104435</v>
          </cell>
        </row>
        <row r="48861">
          <cell r="B48861">
            <v>104435</v>
          </cell>
        </row>
        <row r="48862">
          <cell r="B48862">
            <v>104435</v>
          </cell>
        </row>
        <row r="48863">
          <cell r="B48863">
            <v>104435</v>
          </cell>
        </row>
        <row r="48864">
          <cell r="B48864">
            <v>104435</v>
          </cell>
        </row>
        <row r="48865">
          <cell r="B48865">
            <v>104435</v>
          </cell>
        </row>
        <row r="48866">
          <cell r="B48866">
            <v>104435</v>
          </cell>
        </row>
        <row r="48867">
          <cell r="B48867">
            <v>104433</v>
          </cell>
        </row>
        <row r="48868">
          <cell r="B48868">
            <v>104433</v>
          </cell>
        </row>
        <row r="48869">
          <cell r="B48869">
            <v>104433</v>
          </cell>
        </row>
        <row r="48870">
          <cell r="B48870">
            <v>104433</v>
          </cell>
        </row>
        <row r="48871">
          <cell r="B48871">
            <v>104433</v>
          </cell>
        </row>
        <row r="48872">
          <cell r="B48872">
            <v>104433</v>
          </cell>
        </row>
        <row r="48873">
          <cell r="B48873">
            <v>104433</v>
          </cell>
        </row>
        <row r="48874">
          <cell r="B48874">
            <v>104433</v>
          </cell>
        </row>
        <row r="48875">
          <cell r="B48875">
            <v>104433</v>
          </cell>
        </row>
        <row r="48876">
          <cell r="B48876">
            <v>104433</v>
          </cell>
        </row>
        <row r="48877">
          <cell r="B48877">
            <v>93680</v>
          </cell>
        </row>
        <row r="48878">
          <cell r="B48878">
            <v>93680</v>
          </cell>
        </row>
        <row r="48879">
          <cell r="B48879">
            <v>93680</v>
          </cell>
        </row>
        <row r="48880">
          <cell r="B48880">
            <v>93680</v>
          </cell>
        </row>
        <row r="48881">
          <cell r="B48881">
            <v>93680</v>
          </cell>
        </row>
        <row r="48882">
          <cell r="B48882">
            <v>93680</v>
          </cell>
        </row>
        <row r="48883">
          <cell r="B48883">
            <v>93680</v>
          </cell>
        </row>
        <row r="48884">
          <cell r="B48884">
            <v>93680</v>
          </cell>
        </row>
        <row r="48885">
          <cell r="B48885">
            <v>93680</v>
          </cell>
        </row>
        <row r="48886">
          <cell r="B48886">
            <v>93680</v>
          </cell>
        </row>
        <row r="48887">
          <cell r="B48887">
            <v>93681</v>
          </cell>
        </row>
        <row r="48888">
          <cell r="B48888">
            <v>93681</v>
          </cell>
        </row>
        <row r="48889">
          <cell r="B48889">
            <v>93681</v>
          </cell>
        </row>
        <row r="48890">
          <cell r="B48890">
            <v>93681</v>
          </cell>
        </row>
        <row r="48891">
          <cell r="B48891">
            <v>93681</v>
          </cell>
        </row>
        <row r="48892">
          <cell r="B48892">
            <v>93681</v>
          </cell>
        </row>
        <row r="48893">
          <cell r="B48893">
            <v>93681</v>
          </cell>
        </row>
        <row r="48894">
          <cell r="B48894">
            <v>93681</v>
          </cell>
        </row>
        <row r="48895">
          <cell r="B48895">
            <v>93681</v>
          </cell>
        </row>
        <row r="48896">
          <cell r="B48896">
            <v>93681</v>
          </cell>
        </row>
        <row r="48897">
          <cell r="B48897">
            <v>92397</v>
          </cell>
        </row>
        <row r="48898">
          <cell r="B48898">
            <v>92397</v>
          </cell>
        </row>
        <row r="48899">
          <cell r="B48899">
            <v>92397</v>
          </cell>
        </row>
        <row r="48900">
          <cell r="B48900">
            <v>92397</v>
          </cell>
        </row>
        <row r="48901">
          <cell r="B48901">
            <v>92397</v>
          </cell>
        </row>
        <row r="48902">
          <cell r="B48902">
            <v>92397</v>
          </cell>
        </row>
        <row r="48903">
          <cell r="B48903">
            <v>92397</v>
          </cell>
        </row>
        <row r="48904">
          <cell r="B48904">
            <v>92397</v>
          </cell>
        </row>
        <row r="48905">
          <cell r="B48905">
            <v>92397</v>
          </cell>
        </row>
        <row r="48906">
          <cell r="B48906">
            <v>92397</v>
          </cell>
        </row>
        <row r="48907">
          <cell r="B48907">
            <v>92398</v>
          </cell>
        </row>
        <row r="48908">
          <cell r="B48908">
            <v>92398</v>
          </cell>
        </row>
        <row r="48909">
          <cell r="B48909">
            <v>92398</v>
          </cell>
        </row>
        <row r="48910">
          <cell r="B48910">
            <v>92398</v>
          </cell>
        </row>
        <row r="48911">
          <cell r="B48911">
            <v>92398</v>
          </cell>
        </row>
        <row r="48912">
          <cell r="B48912">
            <v>92398</v>
          </cell>
        </row>
        <row r="48913">
          <cell r="B48913">
            <v>92398</v>
          </cell>
        </row>
        <row r="48914">
          <cell r="B48914">
            <v>92398</v>
          </cell>
        </row>
        <row r="48915">
          <cell r="B48915">
            <v>92398</v>
          </cell>
        </row>
        <row r="48916">
          <cell r="B48916">
            <v>92398</v>
          </cell>
        </row>
        <row r="48917">
          <cell r="B48917">
            <v>92400</v>
          </cell>
        </row>
        <row r="48918">
          <cell r="B48918">
            <v>92400</v>
          </cell>
        </row>
        <row r="48919">
          <cell r="B48919">
            <v>92400</v>
          </cell>
        </row>
        <row r="48920">
          <cell r="B48920">
            <v>92400</v>
          </cell>
        </row>
        <row r="48921">
          <cell r="B48921">
            <v>92400</v>
          </cell>
        </row>
        <row r="48922">
          <cell r="B48922">
            <v>92400</v>
          </cell>
        </row>
        <row r="48923">
          <cell r="B48923">
            <v>92400</v>
          </cell>
        </row>
        <row r="48924">
          <cell r="B48924">
            <v>92400</v>
          </cell>
        </row>
        <row r="48925">
          <cell r="B48925">
            <v>92400</v>
          </cell>
        </row>
        <row r="48926">
          <cell r="B48926">
            <v>92400</v>
          </cell>
        </row>
        <row r="48927">
          <cell r="B48927">
            <v>92395</v>
          </cell>
        </row>
        <row r="48928">
          <cell r="B48928">
            <v>92395</v>
          </cell>
        </row>
        <row r="48929">
          <cell r="B48929">
            <v>92395</v>
          </cell>
        </row>
        <row r="48930">
          <cell r="B48930">
            <v>92395</v>
          </cell>
        </row>
        <row r="48931">
          <cell r="B48931">
            <v>92395</v>
          </cell>
        </row>
        <row r="48932">
          <cell r="B48932">
            <v>92395</v>
          </cell>
        </row>
        <row r="48933">
          <cell r="B48933">
            <v>92395</v>
          </cell>
        </row>
        <row r="48934">
          <cell r="B48934">
            <v>92395</v>
          </cell>
        </row>
        <row r="48935">
          <cell r="B48935">
            <v>92395</v>
          </cell>
        </row>
        <row r="48936">
          <cell r="B48936">
            <v>92395</v>
          </cell>
        </row>
        <row r="48937">
          <cell r="B48937">
            <v>92393</v>
          </cell>
        </row>
        <row r="48938">
          <cell r="B48938">
            <v>92393</v>
          </cell>
        </row>
        <row r="48939">
          <cell r="B48939">
            <v>92393</v>
          </cell>
        </row>
        <row r="48940">
          <cell r="B48940">
            <v>92393</v>
          </cell>
        </row>
        <row r="48941">
          <cell r="B48941">
            <v>92393</v>
          </cell>
        </row>
        <row r="48942">
          <cell r="B48942">
            <v>92393</v>
          </cell>
        </row>
        <row r="48943">
          <cell r="B48943">
            <v>92393</v>
          </cell>
        </row>
        <row r="48944">
          <cell r="B48944">
            <v>92393</v>
          </cell>
        </row>
        <row r="48945">
          <cell r="B48945">
            <v>92393</v>
          </cell>
        </row>
        <row r="48946">
          <cell r="B48946">
            <v>92393</v>
          </cell>
        </row>
        <row r="48947">
          <cell r="B48947">
            <v>92394</v>
          </cell>
        </row>
        <row r="48948">
          <cell r="B48948">
            <v>92394</v>
          </cell>
        </row>
        <row r="48949">
          <cell r="B48949">
            <v>92394</v>
          </cell>
        </row>
        <row r="48950">
          <cell r="B48950">
            <v>92394</v>
          </cell>
        </row>
        <row r="48951">
          <cell r="B48951">
            <v>92394</v>
          </cell>
        </row>
        <row r="48952">
          <cell r="B48952">
            <v>92394</v>
          </cell>
        </row>
        <row r="48953">
          <cell r="B48953">
            <v>92394</v>
          </cell>
        </row>
        <row r="48954">
          <cell r="B48954">
            <v>92394</v>
          </cell>
        </row>
        <row r="48955">
          <cell r="B48955">
            <v>92394</v>
          </cell>
        </row>
        <row r="48956">
          <cell r="B48956">
            <v>92394</v>
          </cell>
        </row>
        <row r="48957">
          <cell r="B48957">
            <v>97115</v>
          </cell>
        </row>
        <row r="48958">
          <cell r="B48958">
            <v>97115</v>
          </cell>
        </row>
        <row r="48959">
          <cell r="B48959">
            <v>97115</v>
          </cell>
        </row>
        <row r="48960">
          <cell r="B48960">
            <v>97113</v>
          </cell>
        </row>
        <row r="48961">
          <cell r="B48961">
            <v>97113</v>
          </cell>
        </row>
        <row r="48962">
          <cell r="B48962">
            <v>97113</v>
          </cell>
        </row>
        <row r="48963">
          <cell r="B48963">
            <v>97113</v>
          </cell>
        </row>
        <row r="48964">
          <cell r="B48964">
            <v>97120</v>
          </cell>
        </row>
        <row r="48965">
          <cell r="B48965">
            <v>97120</v>
          </cell>
        </row>
        <row r="48966">
          <cell r="B48966">
            <v>97120</v>
          </cell>
        </row>
        <row r="48967">
          <cell r="B48967">
            <v>97120</v>
          </cell>
        </row>
        <row r="48968">
          <cell r="B48968">
            <v>97116</v>
          </cell>
        </row>
        <row r="48969">
          <cell r="B48969">
            <v>97116</v>
          </cell>
        </row>
        <row r="48970">
          <cell r="B48970">
            <v>97116</v>
          </cell>
        </row>
        <row r="48971">
          <cell r="B48971">
            <v>97116</v>
          </cell>
        </row>
        <row r="48972">
          <cell r="B48972">
            <v>97116</v>
          </cell>
        </row>
        <row r="48973">
          <cell r="B48973">
            <v>97117</v>
          </cell>
        </row>
        <row r="48974">
          <cell r="B48974">
            <v>97117</v>
          </cell>
        </row>
        <row r="48975">
          <cell r="B48975">
            <v>97117</v>
          </cell>
        </row>
        <row r="48976">
          <cell r="B48976">
            <v>97117</v>
          </cell>
        </row>
        <row r="48977">
          <cell r="B48977">
            <v>97117</v>
          </cell>
        </row>
        <row r="48978">
          <cell r="B48978">
            <v>97118</v>
          </cell>
        </row>
        <row r="48979">
          <cell r="B48979">
            <v>97118</v>
          </cell>
        </row>
        <row r="48980">
          <cell r="B48980">
            <v>97118</v>
          </cell>
        </row>
        <row r="48981">
          <cell r="B48981">
            <v>97118</v>
          </cell>
        </row>
        <row r="48982">
          <cell r="B48982">
            <v>97118</v>
          </cell>
        </row>
        <row r="48983">
          <cell r="B48983">
            <v>97119</v>
          </cell>
        </row>
        <row r="48984">
          <cell r="B48984">
            <v>97119</v>
          </cell>
        </row>
        <row r="48985">
          <cell r="B48985">
            <v>97119</v>
          </cell>
        </row>
        <row r="48986">
          <cell r="B48986">
            <v>97119</v>
          </cell>
        </row>
        <row r="48987">
          <cell r="B48987">
            <v>97119</v>
          </cell>
        </row>
        <row r="48988">
          <cell r="B48988">
            <v>97114</v>
          </cell>
        </row>
        <row r="48989">
          <cell r="B48989">
            <v>97114</v>
          </cell>
        </row>
        <row r="48990">
          <cell r="B48990">
            <v>97114</v>
          </cell>
        </row>
        <row r="48991">
          <cell r="B48991">
            <v>97114</v>
          </cell>
        </row>
        <row r="48992">
          <cell r="B48992">
            <v>97111</v>
          </cell>
        </row>
        <row r="48993">
          <cell r="B48993">
            <v>97111</v>
          </cell>
        </row>
        <row r="48994">
          <cell r="B48994">
            <v>97111</v>
          </cell>
        </row>
        <row r="48995">
          <cell r="B48995">
            <v>97111</v>
          </cell>
        </row>
        <row r="48996">
          <cell r="B48996">
            <v>97111</v>
          </cell>
        </row>
        <row r="48997">
          <cell r="B48997">
            <v>97111</v>
          </cell>
        </row>
        <row r="48998">
          <cell r="B48998">
            <v>97111</v>
          </cell>
        </row>
        <row r="48999">
          <cell r="B48999">
            <v>97111</v>
          </cell>
        </row>
        <row r="49000">
          <cell r="B49000">
            <v>97111</v>
          </cell>
        </row>
        <row r="49001">
          <cell r="B49001">
            <v>97111</v>
          </cell>
        </row>
        <row r="49002">
          <cell r="B49002">
            <v>97111</v>
          </cell>
        </row>
        <row r="49003">
          <cell r="B49003">
            <v>97111</v>
          </cell>
        </row>
        <row r="49004">
          <cell r="B49004">
            <v>97111</v>
          </cell>
        </row>
        <row r="49005">
          <cell r="B49005">
            <v>97111</v>
          </cell>
        </row>
        <row r="49006">
          <cell r="B49006">
            <v>97111</v>
          </cell>
        </row>
        <row r="49007">
          <cell r="B49007">
            <v>97111</v>
          </cell>
        </row>
        <row r="49008">
          <cell r="B49008">
            <v>97111</v>
          </cell>
        </row>
        <row r="49009">
          <cell r="B49009">
            <v>97111</v>
          </cell>
        </row>
        <row r="49010">
          <cell r="B49010">
            <v>97111</v>
          </cell>
        </row>
        <row r="49011">
          <cell r="B49011">
            <v>97111</v>
          </cell>
        </row>
        <row r="49012">
          <cell r="B49012">
            <v>97111</v>
          </cell>
        </row>
        <row r="49013">
          <cell r="B49013">
            <v>97112</v>
          </cell>
        </row>
        <row r="49014">
          <cell r="B49014">
            <v>97112</v>
          </cell>
        </row>
        <row r="49015">
          <cell r="B49015">
            <v>97112</v>
          </cell>
        </row>
        <row r="49016">
          <cell r="B49016">
            <v>97112</v>
          </cell>
        </row>
        <row r="49017">
          <cell r="B49017">
            <v>97112</v>
          </cell>
        </row>
        <row r="49018">
          <cell r="B49018">
            <v>97112</v>
          </cell>
        </row>
        <row r="49019">
          <cell r="B49019">
            <v>97112</v>
          </cell>
        </row>
        <row r="49020">
          <cell r="B49020">
            <v>97112</v>
          </cell>
        </row>
        <row r="49021">
          <cell r="B49021">
            <v>97112</v>
          </cell>
        </row>
        <row r="49022">
          <cell r="B49022">
            <v>97112</v>
          </cell>
        </row>
        <row r="49023">
          <cell r="B49023">
            <v>97112</v>
          </cell>
        </row>
        <row r="49024">
          <cell r="B49024">
            <v>97112</v>
          </cell>
        </row>
        <row r="49025">
          <cell r="B49025">
            <v>97112</v>
          </cell>
        </row>
        <row r="49026">
          <cell r="B49026">
            <v>97112</v>
          </cell>
        </row>
        <row r="49027">
          <cell r="B49027">
            <v>97112</v>
          </cell>
        </row>
        <row r="49028">
          <cell r="B49028">
            <v>97112</v>
          </cell>
        </row>
        <row r="49029">
          <cell r="B49029">
            <v>97112</v>
          </cell>
        </row>
        <row r="49030">
          <cell r="B49030">
            <v>97112</v>
          </cell>
        </row>
        <row r="49031">
          <cell r="B49031">
            <v>97112</v>
          </cell>
        </row>
        <row r="49032">
          <cell r="B49032">
            <v>97112</v>
          </cell>
        </row>
        <row r="49033">
          <cell r="B49033">
            <v>97112</v>
          </cell>
        </row>
        <row r="49034">
          <cell r="B49034">
            <v>103904</v>
          </cell>
        </row>
        <row r="49035">
          <cell r="B49035">
            <v>103904</v>
          </cell>
        </row>
        <row r="49036">
          <cell r="B49036">
            <v>103904</v>
          </cell>
        </row>
        <row r="49037">
          <cell r="B49037">
            <v>103904</v>
          </cell>
        </row>
        <row r="49038">
          <cell r="B49038">
            <v>103904</v>
          </cell>
        </row>
        <row r="49039">
          <cell r="B49039">
            <v>103904</v>
          </cell>
        </row>
        <row r="49040">
          <cell r="B49040">
            <v>103904</v>
          </cell>
        </row>
        <row r="49041">
          <cell r="B49041">
            <v>103904</v>
          </cell>
        </row>
        <row r="49042">
          <cell r="B49042">
            <v>103904</v>
          </cell>
        </row>
        <row r="49043">
          <cell r="B49043">
            <v>103904</v>
          </cell>
        </row>
        <row r="49044">
          <cell r="B49044">
            <v>103904</v>
          </cell>
        </row>
        <row r="49045">
          <cell r="B49045">
            <v>103904</v>
          </cell>
        </row>
        <row r="49046">
          <cell r="B49046">
            <v>103904</v>
          </cell>
        </row>
        <row r="49047">
          <cell r="B49047">
            <v>103904</v>
          </cell>
        </row>
        <row r="49048">
          <cell r="B49048">
            <v>103904</v>
          </cell>
        </row>
        <row r="49049">
          <cell r="B49049">
            <v>103904</v>
          </cell>
        </row>
        <row r="49050">
          <cell r="B49050">
            <v>103904</v>
          </cell>
        </row>
        <row r="49051">
          <cell r="B49051">
            <v>103904</v>
          </cell>
        </row>
        <row r="49052">
          <cell r="B49052">
            <v>103905</v>
          </cell>
        </row>
        <row r="49053">
          <cell r="B49053">
            <v>103905</v>
          </cell>
        </row>
        <row r="49054">
          <cell r="B49054">
            <v>103905</v>
          </cell>
        </row>
        <row r="49055">
          <cell r="B49055">
            <v>103905</v>
          </cell>
        </row>
        <row r="49056">
          <cell r="B49056">
            <v>103905</v>
          </cell>
        </row>
        <row r="49057">
          <cell r="B49057">
            <v>103905</v>
          </cell>
        </row>
        <row r="49058">
          <cell r="B49058">
            <v>103905</v>
          </cell>
        </row>
        <row r="49059">
          <cell r="B49059">
            <v>103905</v>
          </cell>
        </row>
        <row r="49060">
          <cell r="B49060">
            <v>103905</v>
          </cell>
        </row>
        <row r="49061">
          <cell r="B49061">
            <v>103905</v>
          </cell>
        </row>
        <row r="49062">
          <cell r="B49062">
            <v>103905</v>
          </cell>
        </row>
        <row r="49063">
          <cell r="B49063">
            <v>103905</v>
          </cell>
        </row>
        <row r="49064">
          <cell r="B49064">
            <v>103905</v>
          </cell>
        </row>
        <row r="49065">
          <cell r="B49065">
            <v>103905</v>
          </cell>
        </row>
        <row r="49066">
          <cell r="B49066">
            <v>103905</v>
          </cell>
        </row>
        <row r="49067">
          <cell r="B49067">
            <v>103905</v>
          </cell>
        </row>
        <row r="49068">
          <cell r="B49068">
            <v>103905</v>
          </cell>
        </row>
        <row r="49069">
          <cell r="B49069">
            <v>103905</v>
          </cell>
        </row>
        <row r="49070">
          <cell r="B49070">
            <v>103907</v>
          </cell>
        </row>
        <row r="49071">
          <cell r="B49071">
            <v>103907</v>
          </cell>
        </row>
        <row r="49072">
          <cell r="B49072">
            <v>103907</v>
          </cell>
        </row>
        <row r="49073">
          <cell r="B49073">
            <v>103907</v>
          </cell>
        </row>
        <row r="49074">
          <cell r="B49074">
            <v>103907</v>
          </cell>
        </row>
        <row r="49075">
          <cell r="B49075">
            <v>103907</v>
          </cell>
        </row>
        <row r="49076">
          <cell r="B49076">
            <v>103907</v>
          </cell>
        </row>
        <row r="49077">
          <cell r="B49077">
            <v>103907</v>
          </cell>
        </row>
        <row r="49078">
          <cell r="B49078">
            <v>103907</v>
          </cell>
        </row>
        <row r="49079">
          <cell r="B49079">
            <v>103907</v>
          </cell>
        </row>
        <row r="49080">
          <cell r="B49080">
            <v>103907</v>
          </cell>
        </row>
        <row r="49081">
          <cell r="B49081">
            <v>103907</v>
          </cell>
        </row>
        <row r="49082">
          <cell r="B49082">
            <v>103907</v>
          </cell>
        </row>
        <row r="49083">
          <cell r="B49083">
            <v>103907</v>
          </cell>
        </row>
        <row r="49084">
          <cell r="B49084">
            <v>103907</v>
          </cell>
        </row>
        <row r="49085">
          <cell r="B49085">
            <v>103907</v>
          </cell>
        </row>
        <row r="49086">
          <cell r="B49086">
            <v>103907</v>
          </cell>
        </row>
        <row r="49087">
          <cell r="B49087">
            <v>103907</v>
          </cell>
        </row>
        <row r="49088">
          <cell r="B49088">
            <v>103907</v>
          </cell>
        </row>
        <row r="49089">
          <cell r="B49089">
            <v>103907</v>
          </cell>
        </row>
        <row r="49090">
          <cell r="B49090">
            <v>103911</v>
          </cell>
        </row>
        <row r="49091">
          <cell r="B49091">
            <v>103911</v>
          </cell>
        </row>
        <row r="49092">
          <cell r="B49092">
            <v>103911</v>
          </cell>
        </row>
        <row r="49093">
          <cell r="B49093">
            <v>103911</v>
          </cell>
        </row>
        <row r="49094">
          <cell r="B49094">
            <v>103911</v>
          </cell>
        </row>
        <row r="49095">
          <cell r="B49095">
            <v>103911</v>
          </cell>
        </row>
        <row r="49096">
          <cell r="B49096">
            <v>103911</v>
          </cell>
        </row>
        <row r="49097">
          <cell r="B49097">
            <v>103911</v>
          </cell>
        </row>
        <row r="49098">
          <cell r="B49098">
            <v>103911</v>
          </cell>
        </row>
        <row r="49099">
          <cell r="B49099">
            <v>103911</v>
          </cell>
        </row>
        <row r="49100">
          <cell r="B49100">
            <v>103911</v>
          </cell>
        </row>
        <row r="49101">
          <cell r="B49101">
            <v>103911</v>
          </cell>
        </row>
        <row r="49102">
          <cell r="B49102">
            <v>103911</v>
          </cell>
        </row>
        <row r="49103">
          <cell r="B49103">
            <v>103911</v>
          </cell>
        </row>
        <row r="49104">
          <cell r="B49104">
            <v>103911</v>
          </cell>
        </row>
        <row r="49105">
          <cell r="B49105">
            <v>103911</v>
          </cell>
        </row>
        <row r="49106">
          <cell r="B49106">
            <v>103911</v>
          </cell>
        </row>
        <row r="49107">
          <cell r="B49107">
            <v>103911</v>
          </cell>
        </row>
        <row r="49108">
          <cell r="B49108">
            <v>103911</v>
          </cell>
        </row>
        <row r="49109">
          <cell r="B49109">
            <v>103911</v>
          </cell>
        </row>
        <row r="49110">
          <cell r="B49110">
            <v>97104</v>
          </cell>
        </row>
        <row r="49111">
          <cell r="B49111">
            <v>97104</v>
          </cell>
        </row>
        <row r="49112">
          <cell r="B49112">
            <v>97104</v>
          </cell>
        </row>
        <row r="49113">
          <cell r="B49113">
            <v>97104</v>
          </cell>
        </row>
        <row r="49114">
          <cell r="B49114">
            <v>97104</v>
          </cell>
        </row>
        <row r="49115">
          <cell r="B49115">
            <v>97104</v>
          </cell>
        </row>
        <row r="49116">
          <cell r="B49116">
            <v>97104</v>
          </cell>
        </row>
        <row r="49117">
          <cell r="B49117">
            <v>97104</v>
          </cell>
        </row>
        <row r="49118">
          <cell r="B49118">
            <v>97104</v>
          </cell>
        </row>
        <row r="49119">
          <cell r="B49119">
            <v>97104</v>
          </cell>
        </row>
        <row r="49120">
          <cell r="B49120">
            <v>97104</v>
          </cell>
        </row>
        <row r="49121">
          <cell r="B49121">
            <v>97104</v>
          </cell>
        </row>
        <row r="49122">
          <cell r="B49122">
            <v>97104</v>
          </cell>
        </row>
        <row r="49123">
          <cell r="B49123">
            <v>97104</v>
          </cell>
        </row>
        <row r="49124">
          <cell r="B49124">
            <v>97104</v>
          </cell>
        </row>
        <row r="49125">
          <cell r="B49125">
            <v>97104</v>
          </cell>
        </row>
        <row r="49126">
          <cell r="B49126">
            <v>97104</v>
          </cell>
        </row>
        <row r="49127">
          <cell r="B49127">
            <v>97104</v>
          </cell>
        </row>
        <row r="49128">
          <cell r="B49128">
            <v>103906</v>
          </cell>
        </row>
        <row r="49129">
          <cell r="B49129">
            <v>103906</v>
          </cell>
        </row>
        <row r="49130">
          <cell r="B49130">
            <v>103906</v>
          </cell>
        </row>
        <row r="49131">
          <cell r="B49131">
            <v>103906</v>
          </cell>
        </row>
        <row r="49132">
          <cell r="B49132">
            <v>103906</v>
          </cell>
        </row>
        <row r="49133">
          <cell r="B49133">
            <v>103906</v>
          </cell>
        </row>
        <row r="49134">
          <cell r="B49134">
            <v>103906</v>
          </cell>
        </row>
        <row r="49135">
          <cell r="B49135">
            <v>103906</v>
          </cell>
        </row>
        <row r="49136">
          <cell r="B49136">
            <v>103906</v>
          </cell>
        </row>
        <row r="49137">
          <cell r="B49137">
            <v>103906</v>
          </cell>
        </row>
        <row r="49138">
          <cell r="B49138">
            <v>103906</v>
          </cell>
        </row>
        <row r="49139">
          <cell r="B49139">
            <v>103906</v>
          </cell>
        </row>
        <row r="49140">
          <cell r="B49140">
            <v>103906</v>
          </cell>
        </row>
        <row r="49141">
          <cell r="B49141">
            <v>103906</v>
          </cell>
        </row>
        <row r="49142">
          <cell r="B49142">
            <v>103906</v>
          </cell>
        </row>
        <row r="49143">
          <cell r="B49143">
            <v>103906</v>
          </cell>
        </row>
        <row r="49144">
          <cell r="B49144">
            <v>103906</v>
          </cell>
        </row>
        <row r="49145">
          <cell r="B49145">
            <v>103906</v>
          </cell>
        </row>
        <row r="49146">
          <cell r="B49146">
            <v>97105</v>
          </cell>
        </row>
        <row r="49147">
          <cell r="B49147">
            <v>97105</v>
          </cell>
        </row>
        <row r="49148">
          <cell r="B49148">
            <v>97105</v>
          </cell>
        </row>
        <row r="49149">
          <cell r="B49149">
            <v>97105</v>
          </cell>
        </row>
        <row r="49150">
          <cell r="B49150">
            <v>97105</v>
          </cell>
        </row>
        <row r="49151">
          <cell r="B49151">
            <v>97105</v>
          </cell>
        </row>
        <row r="49152">
          <cell r="B49152">
            <v>97105</v>
          </cell>
        </row>
        <row r="49153">
          <cell r="B49153">
            <v>97105</v>
          </cell>
        </row>
        <row r="49154">
          <cell r="B49154">
            <v>97105</v>
          </cell>
        </row>
        <row r="49155">
          <cell r="B49155">
            <v>97105</v>
          </cell>
        </row>
        <row r="49156">
          <cell r="B49156">
            <v>97105</v>
          </cell>
        </row>
        <row r="49157">
          <cell r="B49157">
            <v>97105</v>
          </cell>
        </row>
        <row r="49158">
          <cell r="B49158">
            <v>97105</v>
          </cell>
        </row>
        <row r="49159">
          <cell r="B49159">
            <v>97105</v>
          </cell>
        </row>
        <row r="49160">
          <cell r="B49160">
            <v>97105</v>
          </cell>
        </row>
        <row r="49161">
          <cell r="B49161">
            <v>97105</v>
          </cell>
        </row>
        <row r="49162">
          <cell r="B49162">
            <v>97105</v>
          </cell>
        </row>
        <row r="49163">
          <cell r="B49163">
            <v>97105</v>
          </cell>
        </row>
        <row r="49164">
          <cell r="B49164">
            <v>97105</v>
          </cell>
        </row>
        <row r="49165">
          <cell r="B49165">
            <v>97105</v>
          </cell>
        </row>
        <row r="49166">
          <cell r="B49166">
            <v>97106</v>
          </cell>
        </row>
        <row r="49167">
          <cell r="B49167">
            <v>97106</v>
          </cell>
        </row>
        <row r="49168">
          <cell r="B49168">
            <v>97106</v>
          </cell>
        </row>
        <row r="49169">
          <cell r="B49169">
            <v>97106</v>
          </cell>
        </row>
        <row r="49170">
          <cell r="B49170">
            <v>97106</v>
          </cell>
        </row>
        <row r="49171">
          <cell r="B49171">
            <v>97106</v>
          </cell>
        </row>
        <row r="49172">
          <cell r="B49172">
            <v>97106</v>
          </cell>
        </row>
        <row r="49173">
          <cell r="B49173">
            <v>97106</v>
          </cell>
        </row>
        <row r="49174">
          <cell r="B49174">
            <v>97106</v>
          </cell>
        </row>
        <row r="49175">
          <cell r="B49175">
            <v>97106</v>
          </cell>
        </row>
        <row r="49176">
          <cell r="B49176">
            <v>97106</v>
          </cell>
        </row>
        <row r="49177">
          <cell r="B49177">
            <v>97106</v>
          </cell>
        </row>
        <row r="49178">
          <cell r="B49178">
            <v>97106</v>
          </cell>
        </row>
        <row r="49179">
          <cell r="B49179">
            <v>97106</v>
          </cell>
        </row>
        <row r="49180">
          <cell r="B49180">
            <v>97106</v>
          </cell>
        </row>
        <row r="49181">
          <cell r="B49181">
            <v>97106</v>
          </cell>
        </row>
        <row r="49182">
          <cell r="B49182">
            <v>97106</v>
          </cell>
        </row>
        <row r="49183">
          <cell r="B49183">
            <v>97106</v>
          </cell>
        </row>
        <row r="49184">
          <cell r="B49184">
            <v>97106</v>
          </cell>
        </row>
        <row r="49185">
          <cell r="B49185">
            <v>97106</v>
          </cell>
        </row>
        <row r="49186">
          <cell r="B49186">
            <v>97107</v>
          </cell>
        </row>
        <row r="49187">
          <cell r="B49187">
            <v>97107</v>
          </cell>
        </row>
        <row r="49188">
          <cell r="B49188">
            <v>97107</v>
          </cell>
        </row>
        <row r="49189">
          <cell r="B49189">
            <v>97107</v>
          </cell>
        </row>
        <row r="49190">
          <cell r="B49190">
            <v>97107</v>
          </cell>
        </row>
        <row r="49191">
          <cell r="B49191">
            <v>97107</v>
          </cell>
        </row>
        <row r="49192">
          <cell r="B49192">
            <v>97107</v>
          </cell>
        </row>
        <row r="49193">
          <cell r="B49193">
            <v>97107</v>
          </cell>
        </row>
        <row r="49194">
          <cell r="B49194">
            <v>97107</v>
          </cell>
        </row>
        <row r="49195">
          <cell r="B49195">
            <v>97107</v>
          </cell>
        </row>
        <row r="49196">
          <cell r="B49196">
            <v>97107</v>
          </cell>
        </row>
        <row r="49197">
          <cell r="B49197">
            <v>97107</v>
          </cell>
        </row>
        <row r="49198">
          <cell r="B49198">
            <v>97107</v>
          </cell>
        </row>
        <row r="49199">
          <cell r="B49199">
            <v>97107</v>
          </cell>
        </row>
        <row r="49200">
          <cell r="B49200">
            <v>97107</v>
          </cell>
        </row>
        <row r="49201">
          <cell r="B49201">
            <v>97107</v>
          </cell>
        </row>
        <row r="49202">
          <cell r="B49202">
            <v>97107</v>
          </cell>
        </row>
        <row r="49203">
          <cell r="B49203">
            <v>97107</v>
          </cell>
        </row>
        <row r="49204">
          <cell r="B49204">
            <v>97107</v>
          </cell>
        </row>
        <row r="49205">
          <cell r="B49205">
            <v>97107</v>
          </cell>
        </row>
        <row r="49206">
          <cell r="B49206">
            <v>97108</v>
          </cell>
        </row>
        <row r="49207">
          <cell r="B49207">
            <v>97108</v>
          </cell>
        </row>
        <row r="49208">
          <cell r="B49208">
            <v>97108</v>
          </cell>
        </row>
        <row r="49209">
          <cell r="B49209">
            <v>97108</v>
          </cell>
        </row>
        <row r="49210">
          <cell r="B49210">
            <v>97108</v>
          </cell>
        </row>
        <row r="49211">
          <cell r="B49211">
            <v>97108</v>
          </cell>
        </row>
        <row r="49212">
          <cell r="B49212">
            <v>97108</v>
          </cell>
        </row>
        <row r="49213">
          <cell r="B49213">
            <v>97108</v>
          </cell>
        </row>
        <row r="49214">
          <cell r="B49214">
            <v>97108</v>
          </cell>
        </row>
        <row r="49215">
          <cell r="B49215">
            <v>97108</v>
          </cell>
        </row>
        <row r="49216">
          <cell r="B49216">
            <v>97108</v>
          </cell>
        </row>
        <row r="49217">
          <cell r="B49217">
            <v>97108</v>
          </cell>
        </row>
        <row r="49218">
          <cell r="B49218">
            <v>97108</v>
          </cell>
        </row>
        <row r="49219">
          <cell r="B49219">
            <v>97108</v>
          </cell>
        </row>
        <row r="49220">
          <cell r="B49220">
            <v>97108</v>
          </cell>
        </row>
        <row r="49221">
          <cell r="B49221">
            <v>97108</v>
          </cell>
        </row>
        <row r="49222">
          <cell r="B49222">
            <v>97108</v>
          </cell>
        </row>
        <row r="49223">
          <cell r="B49223">
            <v>97108</v>
          </cell>
        </row>
        <row r="49224">
          <cell r="B49224">
            <v>97108</v>
          </cell>
        </row>
        <row r="49225">
          <cell r="B49225">
            <v>97108</v>
          </cell>
        </row>
        <row r="49226">
          <cell r="B49226">
            <v>97109</v>
          </cell>
        </row>
        <row r="49227">
          <cell r="B49227">
            <v>97109</v>
          </cell>
        </row>
        <row r="49228">
          <cell r="B49228">
            <v>97109</v>
          </cell>
        </row>
        <row r="49229">
          <cell r="B49229">
            <v>97109</v>
          </cell>
        </row>
        <row r="49230">
          <cell r="B49230">
            <v>97109</v>
          </cell>
        </row>
        <row r="49231">
          <cell r="B49231">
            <v>97109</v>
          </cell>
        </row>
        <row r="49232">
          <cell r="B49232">
            <v>97109</v>
          </cell>
        </row>
        <row r="49233">
          <cell r="B49233">
            <v>97109</v>
          </cell>
        </row>
        <row r="49234">
          <cell r="B49234">
            <v>97109</v>
          </cell>
        </row>
        <row r="49235">
          <cell r="B49235">
            <v>97109</v>
          </cell>
        </row>
        <row r="49236">
          <cell r="B49236">
            <v>97109</v>
          </cell>
        </row>
        <row r="49237">
          <cell r="B49237">
            <v>97109</v>
          </cell>
        </row>
        <row r="49238">
          <cell r="B49238">
            <v>97109</v>
          </cell>
        </row>
        <row r="49239">
          <cell r="B49239">
            <v>97109</v>
          </cell>
        </row>
        <row r="49240">
          <cell r="B49240">
            <v>97109</v>
          </cell>
        </row>
        <row r="49241">
          <cell r="B49241">
            <v>97109</v>
          </cell>
        </row>
        <row r="49242">
          <cell r="B49242">
            <v>97109</v>
          </cell>
        </row>
        <row r="49243">
          <cell r="B49243">
            <v>97109</v>
          </cell>
        </row>
        <row r="49244">
          <cell r="B49244">
            <v>97109</v>
          </cell>
        </row>
        <row r="49245">
          <cell r="B49245">
            <v>97109</v>
          </cell>
        </row>
        <row r="49246">
          <cell r="B49246">
            <v>103913</v>
          </cell>
        </row>
        <row r="49247">
          <cell r="B49247">
            <v>103913</v>
          </cell>
        </row>
        <row r="49248">
          <cell r="B49248">
            <v>103913</v>
          </cell>
        </row>
        <row r="49249">
          <cell r="B49249">
            <v>103913</v>
          </cell>
        </row>
        <row r="49250">
          <cell r="B49250">
            <v>103913</v>
          </cell>
        </row>
        <row r="49251">
          <cell r="B49251">
            <v>103913</v>
          </cell>
        </row>
        <row r="49252">
          <cell r="B49252">
            <v>103913</v>
          </cell>
        </row>
        <row r="49253">
          <cell r="B49253">
            <v>103913</v>
          </cell>
        </row>
        <row r="49254">
          <cell r="B49254">
            <v>103913</v>
          </cell>
        </row>
        <row r="49255">
          <cell r="B49255">
            <v>103913</v>
          </cell>
        </row>
        <row r="49256">
          <cell r="B49256">
            <v>103913</v>
          </cell>
        </row>
        <row r="49257">
          <cell r="B49257">
            <v>103913</v>
          </cell>
        </row>
        <row r="49258">
          <cell r="B49258">
            <v>103913</v>
          </cell>
        </row>
        <row r="49259">
          <cell r="B49259">
            <v>103913</v>
          </cell>
        </row>
        <row r="49260">
          <cell r="B49260">
            <v>103914</v>
          </cell>
        </row>
        <row r="49261">
          <cell r="B49261">
            <v>103914</v>
          </cell>
        </row>
        <row r="49262">
          <cell r="B49262">
            <v>103914</v>
          </cell>
        </row>
        <row r="49263">
          <cell r="B49263">
            <v>103914</v>
          </cell>
        </row>
        <row r="49264">
          <cell r="B49264">
            <v>103914</v>
          </cell>
        </row>
        <row r="49265">
          <cell r="B49265">
            <v>103914</v>
          </cell>
        </row>
        <row r="49266">
          <cell r="B49266">
            <v>103914</v>
          </cell>
        </row>
        <row r="49267">
          <cell r="B49267">
            <v>103914</v>
          </cell>
        </row>
        <row r="49268">
          <cell r="B49268">
            <v>103914</v>
          </cell>
        </row>
        <row r="49269">
          <cell r="B49269">
            <v>103914</v>
          </cell>
        </row>
        <row r="49270">
          <cell r="B49270">
            <v>103914</v>
          </cell>
        </row>
        <row r="49271">
          <cell r="B49271">
            <v>103914</v>
          </cell>
        </row>
        <row r="49272">
          <cell r="B49272">
            <v>103914</v>
          </cell>
        </row>
        <row r="49273">
          <cell r="B49273">
            <v>103914</v>
          </cell>
        </row>
        <row r="49274">
          <cell r="B49274">
            <v>103915</v>
          </cell>
        </row>
        <row r="49275">
          <cell r="B49275">
            <v>103915</v>
          </cell>
        </row>
        <row r="49276">
          <cell r="B49276">
            <v>103915</v>
          </cell>
        </row>
        <row r="49277">
          <cell r="B49277">
            <v>103915</v>
          </cell>
        </row>
        <row r="49278">
          <cell r="B49278">
            <v>103915</v>
          </cell>
        </row>
        <row r="49279">
          <cell r="B49279">
            <v>103915</v>
          </cell>
        </row>
        <row r="49280">
          <cell r="B49280">
            <v>103915</v>
          </cell>
        </row>
        <row r="49281">
          <cell r="B49281">
            <v>103915</v>
          </cell>
        </row>
        <row r="49282">
          <cell r="B49282">
            <v>103915</v>
          </cell>
        </row>
        <row r="49283">
          <cell r="B49283">
            <v>103915</v>
          </cell>
        </row>
        <row r="49284">
          <cell r="B49284">
            <v>103915</v>
          </cell>
        </row>
        <row r="49285">
          <cell r="B49285">
            <v>103915</v>
          </cell>
        </row>
        <row r="49286">
          <cell r="B49286">
            <v>103915</v>
          </cell>
        </row>
        <row r="49287">
          <cell r="B49287">
            <v>103915</v>
          </cell>
        </row>
        <row r="49288">
          <cell r="B49288">
            <v>103915</v>
          </cell>
        </row>
        <row r="49289">
          <cell r="B49289">
            <v>103916</v>
          </cell>
        </row>
        <row r="49290">
          <cell r="B49290">
            <v>103916</v>
          </cell>
        </row>
        <row r="49291">
          <cell r="B49291">
            <v>103916</v>
          </cell>
        </row>
        <row r="49292">
          <cell r="B49292">
            <v>103916</v>
          </cell>
        </row>
        <row r="49293">
          <cell r="B49293">
            <v>103916</v>
          </cell>
        </row>
        <row r="49294">
          <cell r="B49294">
            <v>103916</v>
          </cell>
        </row>
        <row r="49295">
          <cell r="B49295">
            <v>103916</v>
          </cell>
        </row>
        <row r="49296">
          <cell r="B49296">
            <v>103916</v>
          </cell>
        </row>
        <row r="49297">
          <cell r="B49297">
            <v>103916</v>
          </cell>
        </row>
        <row r="49298">
          <cell r="B49298">
            <v>103916</v>
          </cell>
        </row>
        <row r="49299">
          <cell r="B49299">
            <v>103916</v>
          </cell>
        </row>
        <row r="49300">
          <cell r="B49300">
            <v>103916</v>
          </cell>
        </row>
        <row r="49301">
          <cell r="B49301">
            <v>103916</v>
          </cell>
        </row>
        <row r="49302">
          <cell r="B49302">
            <v>103916</v>
          </cell>
        </row>
        <row r="49303">
          <cell r="B49303">
            <v>103916</v>
          </cell>
        </row>
        <row r="49304">
          <cell r="B49304">
            <v>103916</v>
          </cell>
        </row>
        <row r="49305">
          <cell r="B49305">
            <v>103916</v>
          </cell>
        </row>
        <row r="49306">
          <cell r="B49306">
            <v>103917</v>
          </cell>
        </row>
        <row r="49307">
          <cell r="B49307">
            <v>103917</v>
          </cell>
        </row>
        <row r="49308">
          <cell r="B49308">
            <v>103917</v>
          </cell>
        </row>
        <row r="49309">
          <cell r="B49309">
            <v>103917</v>
          </cell>
        </row>
        <row r="49310">
          <cell r="B49310">
            <v>103917</v>
          </cell>
        </row>
        <row r="49311">
          <cell r="B49311">
            <v>103917</v>
          </cell>
        </row>
        <row r="49312">
          <cell r="B49312">
            <v>103917</v>
          </cell>
        </row>
        <row r="49313">
          <cell r="B49313">
            <v>103917</v>
          </cell>
        </row>
        <row r="49314">
          <cell r="B49314">
            <v>103917</v>
          </cell>
        </row>
        <row r="49315">
          <cell r="B49315">
            <v>103917</v>
          </cell>
        </row>
        <row r="49316">
          <cell r="B49316">
            <v>103917</v>
          </cell>
        </row>
        <row r="49317">
          <cell r="B49317">
            <v>103917</v>
          </cell>
        </row>
        <row r="49318">
          <cell r="B49318">
            <v>103917</v>
          </cell>
        </row>
        <row r="49319">
          <cell r="B49319">
            <v>103917</v>
          </cell>
        </row>
        <row r="49320">
          <cell r="B49320">
            <v>103917</v>
          </cell>
        </row>
        <row r="49321">
          <cell r="B49321">
            <v>103917</v>
          </cell>
        </row>
        <row r="49322">
          <cell r="B49322">
            <v>103917</v>
          </cell>
        </row>
        <row r="49323">
          <cell r="B49323">
            <v>103918</v>
          </cell>
        </row>
        <row r="49324">
          <cell r="B49324">
            <v>103918</v>
          </cell>
        </row>
        <row r="49325">
          <cell r="B49325">
            <v>103918</v>
          </cell>
        </row>
        <row r="49326">
          <cell r="B49326">
            <v>103918</v>
          </cell>
        </row>
        <row r="49327">
          <cell r="B49327">
            <v>103918</v>
          </cell>
        </row>
        <row r="49328">
          <cell r="B49328">
            <v>103918</v>
          </cell>
        </row>
        <row r="49329">
          <cell r="B49329">
            <v>103918</v>
          </cell>
        </row>
        <row r="49330">
          <cell r="B49330">
            <v>103918</v>
          </cell>
        </row>
        <row r="49331">
          <cell r="B49331">
            <v>103918</v>
          </cell>
        </row>
        <row r="49332">
          <cell r="B49332">
            <v>103918</v>
          </cell>
        </row>
        <row r="49333">
          <cell r="B49333">
            <v>103918</v>
          </cell>
        </row>
        <row r="49334">
          <cell r="B49334">
            <v>103918</v>
          </cell>
        </row>
        <row r="49335">
          <cell r="B49335">
            <v>103918</v>
          </cell>
        </row>
        <row r="49336">
          <cell r="B49336">
            <v>103918</v>
          </cell>
        </row>
        <row r="49337">
          <cell r="B49337">
            <v>103918</v>
          </cell>
        </row>
        <row r="49338">
          <cell r="B49338">
            <v>103918</v>
          </cell>
        </row>
        <row r="49339">
          <cell r="B49339">
            <v>103918</v>
          </cell>
        </row>
        <row r="49340">
          <cell r="B49340">
            <v>103919</v>
          </cell>
        </row>
        <row r="49341">
          <cell r="B49341">
            <v>103919</v>
          </cell>
        </row>
        <row r="49342">
          <cell r="B49342">
            <v>103919</v>
          </cell>
        </row>
        <row r="49343">
          <cell r="B49343">
            <v>103919</v>
          </cell>
        </row>
        <row r="49344">
          <cell r="B49344">
            <v>103919</v>
          </cell>
        </row>
        <row r="49345">
          <cell r="B49345">
            <v>103919</v>
          </cell>
        </row>
        <row r="49346">
          <cell r="B49346">
            <v>103919</v>
          </cell>
        </row>
        <row r="49347">
          <cell r="B49347">
            <v>103919</v>
          </cell>
        </row>
        <row r="49348">
          <cell r="B49348">
            <v>103919</v>
          </cell>
        </row>
        <row r="49349">
          <cell r="B49349">
            <v>103919</v>
          </cell>
        </row>
        <row r="49350">
          <cell r="B49350">
            <v>103919</v>
          </cell>
        </row>
        <row r="49351">
          <cell r="B49351">
            <v>103919</v>
          </cell>
        </row>
        <row r="49352">
          <cell r="B49352">
            <v>103919</v>
          </cell>
        </row>
        <row r="49353">
          <cell r="B49353">
            <v>103919</v>
          </cell>
        </row>
        <row r="49354">
          <cell r="B49354">
            <v>103919</v>
          </cell>
        </row>
        <row r="49355">
          <cell r="B49355">
            <v>103919</v>
          </cell>
        </row>
        <row r="49356">
          <cell r="B49356">
            <v>103919</v>
          </cell>
        </row>
        <row r="49357">
          <cell r="B49357">
            <v>103919</v>
          </cell>
        </row>
        <row r="49358">
          <cell r="B49358">
            <v>103919</v>
          </cell>
        </row>
        <row r="49359">
          <cell r="B49359">
            <v>103920</v>
          </cell>
        </row>
        <row r="49360">
          <cell r="B49360">
            <v>103920</v>
          </cell>
        </row>
        <row r="49361">
          <cell r="B49361">
            <v>103920</v>
          </cell>
        </row>
        <row r="49362">
          <cell r="B49362">
            <v>103920</v>
          </cell>
        </row>
        <row r="49363">
          <cell r="B49363">
            <v>103920</v>
          </cell>
        </row>
        <row r="49364">
          <cell r="B49364">
            <v>103920</v>
          </cell>
        </row>
        <row r="49365">
          <cell r="B49365">
            <v>103920</v>
          </cell>
        </row>
        <row r="49366">
          <cell r="B49366">
            <v>103920</v>
          </cell>
        </row>
        <row r="49367">
          <cell r="B49367">
            <v>103920</v>
          </cell>
        </row>
        <row r="49368">
          <cell r="B49368">
            <v>103920</v>
          </cell>
        </row>
        <row r="49369">
          <cell r="B49369">
            <v>103920</v>
          </cell>
        </row>
        <row r="49370">
          <cell r="B49370">
            <v>103920</v>
          </cell>
        </row>
        <row r="49371">
          <cell r="B49371">
            <v>103920</v>
          </cell>
        </row>
        <row r="49372">
          <cell r="B49372">
            <v>103920</v>
          </cell>
        </row>
        <row r="49373">
          <cell r="B49373">
            <v>103920</v>
          </cell>
        </row>
        <row r="49374">
          <cell r="B49374">
            <v>103920</v>
          </cell>
        </row>
        <row r="49375">
          <cell r="B49375">
            <v>103920</v>
          </cell>
        </row>
        <row r="49376">
          <cell r="B49376">
            <v>103920</v>
          </cell>
        </row>
        <row r="49377">
          <cell r="B49377">
            <v>103920</v>
          </cell>
        </row>
        <row r="49378">
          <cell r="B49378">
            <v>103921</v>
          </cell>
        </row>
        <row r="49379">
          <cell r="B49379">
            <v>103921</v>
          </cell>
        </row>
        <row r="49380">
          <cell r="B49380">
            <v>103921</v>
          </cell>
        </row>
        <row r="49381">
          <cell r="B49381">
            <v>103921</v>
          </cell>
        </row>
        <row r="49382">
          <cell r="B49382">
            <v>103921</v>
          </cell>
        </row>
        <row r="49383">
          <cell r="B49383">
            <v>103921</v>
          </cell>
        </row>
        <row r="49384">
          <cell r="B49384">
            <v>103921</v>
          </cell>
        </row>
        <row r="49385">
          <cell r="B49385">
            <v>103921</v>
          </cell>
        </row>
        <row r="49386">
          <cell r="B49386">
            <v>103921</v>
          </cell>
        </row>
        <row r="49387">
          <cell r="B49387">
            <v>103921</v>
          </cell>
        </row>
        <row r="49388">
          <cell r="B49388">
            <v>103921</v>
          </cell>
        </row>
        <row r="49389">
          <cell r="B49389">
            <v>103921</v>
          </cell>
        </row>
        <row r="49390">
          <cell r="B49390">
            <v>103921</v>
          </cell>
        </row>
        <row r="49391">
          <cell r="B49391">
            <v>103921</v>
          </cell>
        </row>
        <row r="49392">
          <cell r="B49392">
            <v>103921</v>
          </cell>
        </row>
        <row r="49393">
          <cell r="B49393">
            <v>103921</v>
          </cell>
        </row>
        <row r="49394">
          <cell r="B49394">
            <v>103921</v>
          </cell>
        </row>
        <row r="49395">
          <cell r="B49395">
            <v>103921</v>
          </cell>
        </row>
        <row r="49396">
          <cell r="B49396">
            <v>103921</v>
          </cell>
        </row>
        <row r="49397">
          <cell r="B49397">
            <v>103922</v>
          </cell>
        </row>
        <row r="49398">
          <cell r="B49398">
            <v>103922</v>
          </cell>
        </row>
        <row r="49399">
          <cell r="B49399">
            <v>103922</v>
          </cell>
        </row>
        <row r="49400">
          <cell r="B49400">
            <v>103922</v>
          </cell>
        </row>
        <row r="49401">
          <cell r="B49401">
            <v>103922</v>
          </cell>
        </row>
        <row r="49402">
          <cell r="B49402">
            <v>103922</v>
          </cell>
        </row>
        <row r="49403">
          <cell r="B49403">
            <v>103922</v>
          </cell>
        </row>
        <row r="49404">
          <cell r="B49404">
            <v>103922</v>
          </cell>
        </row>
        <row r="49405">
          <cell r="B49405">
            <v>103922</v>
          </cell>
        </row>
        <row r="49406">
          <cell r="B49406">
            <v>103922</v>
          </cell>
        </row>
        <row r="49407">
          <cell r="B49407">
            <v>103922</v>
          </cell>
        </row>
        <row r="49408">
          <cell r="B49408">
            <v>103922</v>
          </cell>
        </row>
        <row r="49409">
          <cell r="B49409">
            <v>103922</v>
          </cell>
        </row>
        <row r="49410">
          <cell r="B49410">
            <v>103922</v>
          </cell>
        </row>
        <row r="49411">
          <cell r="B49411">
            <v>103922</v>
          </cell>
        </row>
        <row r="49412">
          <cell r="B49412">
            <v>103922</v>
          </cell>
        </row>
        <row r="49413">
          <cell r="B49413">
            <v>103922</v>
          </cell>
        </row>
        <row r="49414">
          <cell r="B49414">
            <v>103922</v>
          </cell>
        </row>
        <row r="49415">
          <cell r="B49415">
            <v>103922</v>
          </cell>
        </row>
        <row r="49416">
          <cell r="B49416">
            <v>103923</v>
          </cell>
        </row>
        <row r="49417">
          <cell r="B49417">
            <v>103923</v>
          </cell>
        </row>
        <row r="49418">
          <cell r="B49418">
            <v>103923</v>
          </cell>
        </row>
        <row r="49419">
          <cell r="B49419">
            <v>103923</v>
          </cell>
        </row>
        <row r="49420">
          <cell r="B49420">
            <v>103923</v>
          </cell>
        </row>
        <row r="49421">
          <cell r="B49421">
            <v>103923</v>
          </cell>
        </row>
        <row r="49422">
          <cell r="B49422">
            <v>103923</v>
          </cell>
        </row>
        <row r="49423">
          <cell r="B49423">
            <v>103923</v>
          </cell>
        </row>
        <row r="49424">
          <cell r="B49424">
            <v>103923</v>
          </cell>
        </row>
        <row r="49425">
          <cell r="B49425">
            <v>103923</v>
          </cell>
        </row>
        <row r="49426">
          <cell r="B49426">
            <v>103923</v>
          </cell>
        </row>
        <row r="49427">
          <cell r="B49427">
            <v>103923</v>
          </cell>
        </row>
        <row r="49428">
          <cell r="B49428">
            <v>103923</v>
          </cell>
        </row>
        <row r="49429">
          <cell r="B49429">
            <v>103923</v>
          </cell>
        </row>
        <row r="49430">
          <cell r="B49430">
            <v>103923</v>
          </cell>
        </row>
        <row r="49431">
          <cell r="B49431">
            <v>103923</v>
          </cell>
        </row>
        <row r="49432">
          <cell r="B49432">
            <v>103923</v>
          </cell>
        </row>
        <row r="49433">
          <cell r="B49433">
            <v>103923</v>
          </cell>
        </row>
        <row r="49434">
          <cell r="B49434">
            <v>103923</v>
          </cell>
        </row>
        <row r="49435">
          <cell r="B49435">
            <v>103908</v>
          </cell>
        </row>
        <row r="49436">
          <cell r="B49436">
            <v>103908</v>
          </cell>
        </row>
        <row r="49437">
          <cell r="B49437">
            <v>103908</v>
          </cell>
        </row>
        <row r="49438">
          <cell r="B49438">
            <v>103908</v>
          </cell>
        </row>
        <row r="49439">
          <cell r="B49439">
            <v>103908</v>
          </cell>
        </row>
        <row r="49440">
          <cell r="B49440">
            <v>103908</v>
          </cell>
        </row>
        <row r="49441">
          <cell r="B49441">
            <v>103908</v>
          </cell>
        </row>
        <row r="49442">
          <cell r="B49442">
            <v>103908</v>
          </cell>
        </row>
        <row r="49443">
          <cell r="B49443">
            <v>103908</v>
          </cell>
        </row>
        <row r="49444">
          <cell r="B49444">
            <v>103908</v>
          </cell>
        </row>
        <row r="49445">
          <cell r="B49445">
            <v>103908</v>
          </cell>
        </row>
        <row r="49446">
          <cell r="B49446">
            <v>103908</v>
          </cell>
        </row>
        <row r="49447">
          <cell r="B49447">
            <v>103908</v>
          </cell>
        </row>
        <row r="49448">
          <cell r="B49448">
            <v>103908</v>
          </cell>
        </row>
        <row r="49449">
          <cell r="B49449">
            <v>103908</v>
          </cell>
        </row>
        <row r="49450">
          <cell r="B49450">
            <v>103908</v>
          </cell>
        </row>
        <row r="49451">
          <cell r="B49451">
            <v>103908</v>
          </cell>
        </row>
        <row r="49452">
          <cell r="B49452">
            <v>103908</v>
          </cell>
        </row>
        <row r="49453">
          <cell r="B49453">
            <v>103908</v>
          </cell>
        </row>
        <row r="49454">
          <cell r="B49454">
            <v>103908</v>
          </cell>
        </row>
        <row r="49455">
          <cell r="B49455">
            <v>103909</v>
          </cell>
        </row>
        <row r="49456">
          <cell r="B49456">
            <v>103909</v>
          </cell>
        </row>
        <row r="49457">
          <cell r="B49457">
            <v>103909</v>
          </cell>
        </row>
        <row r="49458">
          <cell r="B49458">
            <v>103909</v>
          </cell>
        </row>
        <row r="49459">
          <cell r="B49459">
            <v>103909</v>
          </cell>
        </row>
        <row r="49460">
          <cell r="B49460">
            <v>103909</v>
          </cell>
        </row>
        <row r="49461">
          <cell r="B49461">
            <v>103909</v>
          </cell>
        </row>
        <row r="49462">
          <cell r="B49462">
            <v>103909</v>
          </cell>
        </row>
        <row r="49463">
          <cell r="B49463">
            <v>103909</v>
          </cell>
        </row>
        <row r="49464">
          <cell r="B49464">
            <v>103909</v>
          </cell>
        </row>
        <row r="49465">
          <cell r="B49465">
            <v>103909</v>
          </cell>
        </row>
        <row r="49466">
          <cell r="B49466">
            <v>103909</v>
          </cell>
        </row>
        <row r="49467">
          <cell r="B49467">
            <v>103909</v>
          </cell>
        </row>
        <row r="49468">
          <cell r="B49468">
            <v>103909</v>
          </cell>
        </row>
        <row r="49469">
          <cell r="B49469">
            <v>103909</v>
          </cell>
        </row>
        <row r="49470">
          <cell r="B49470">
            <v>103909</v>
          </cell>
        </row>
        <row r="49471">
          <cell r="B49471">
            <v>103909</v>
          </cell>
        </row>
        <row r="49472">
          <cell r="B49472">
            <v>103909</v>
          </cell>
        </row>
        <row r="49473">
          <cell r="B49473">
            <v>103909</v>
          </cell>
        </row>
        <row r="49474">
          <cell r="B49474">
            <v>103909</v>
          </cell>
        </row>
        <row r="49475">
          <cell r="B49475">
            <v>103912</v>
          </cell>
        </row>
        <row r="49476">
          <cell r="B49476">
            <v>103912</v>
          </cell>
        </row>
        <row r="49477">
          <cell r="B49477">
            <v>103912</v>
          </cell>
        </row>
        <row r="49478">
          <cell r="B49478">
            <v>103912</v>
          </cell>
        </row>
        <row r="49479">
          <cell r="B49479">
            <v>103912</v>
          </cell>
        </row>
        <row r="49480">
          <cell r="B49480">
            <v>103912</v>
          </cell>
        </row>
        <row r="49481">
          <cell r="B49481">
            <v>103912</v>
          </cell>
        </row>
        <row r="49482">
          <cell r="B49482">
            <v>103912</v>
          </cell>
        </row>
        <row r="49483">
          <cell r="B49483">
            <v>103912</v>
          </cell>
        </row>
        <row r="49484">
          <cell r="B49484">
            <v>103912</v>
          </cell>
        </row>
        <row r="49485">
          <cell r="B49485">
            <v>103912</v>
          </cell>
        </row>
        <row r="49486">
          <cell r="B49486">
            <v>103912</v>
          </cell>
        </row>
        <row r="49487">
          <cell r="B49487">
            <v>103912</v>
          </cell>
        </row>
        <row r="49488">
          <cell r="B49488">
            <v>103912</v>
          </cell>
        </row>
        <row r="49489">
          <cell r="B49489">
            <v>103912</v>
          </cell>
        </row>
        <row r="49490">
          <cell r="B49490">
            <v>103912</v>
          </cell>
        </row>
        <row r="49491">
          <cell r="B49491">
            <v>103912</v>
          </cell>
        </row>
        <row r="49492">
          <cell r="B49492">
            <v>103912</v>
          </cell>
        </row>
        <row r="49493">
          <cell r="B49493">
            <v>103912</v>
          </cell>
        </row>
        <row r="49494">
          <cell r="B49494">
            <v>103912</v>
          </cell>
        </row>
        <row r="49495">
          <cell r="B49495">
            <v>101979</v>
          </cell>
        </row>
        <row r="49496">
          <cell r="B49496">
            <v>101979</v>
          </cell>
        </row>
        <row r="49497">
          <cell r="B49497">
            <v>101979</v>
          </cell>
        </row>
        <row r="49498">
          <cell r="B49498">
            <v>101979</v>
          </cell>
        </row>
        <row r="49499">
          <cell r="B49499">
            <v>101979</v>
          </cell>
        </row>
        <row r="49500">
          <cell r="B49500">
            <v>101979</v>
          </cell>
        </row>
        <row r="49501">
          <cell r="B49501">
            <v>101970</v>
          </cell>
        </row>
        <row r="49502">
          <cell r="B49502">
            <v>101970</v>
          </cell>
        </row>
        <row r="49503">
          <cell r="B49503">
            <v>101970</v>
          </cell>
        </row>
        <row r="49504">
          <cell r="B49504">
            <v>101970</v>
          </cell>
        </row>
        <row r="49505">
          <cell r="B49505">
            <v>101970</v>
          </cell>
        </row>
        <row r="49506">
          <cell r="B49506">
            <v>101970</v>
          </cell>
        </row>
        <row r="49507">
          <cell r="B49507">
            <v>101970</v>
          </cell>
        </row>
        <row r="49508">
          <cell r="B49508">
            <v>101972</v>
          </cell>
        </row>
        <row r="49509">
          <cell r="B49509">
            <v>101972</v>
          </cell>
        </row>
        <row r="49510">
          <cell r="B49510">
            <v>101972</v>
          </cell>
        </row>
        <row r="49511">
          <cell r="B49511">
            <v>101972</v>
          </cell>
        </row>
        <row r="49512">
          <cell r="B49512">
            <v>101972</v>
          </cell>
        </row>
        <row r="49513">
          <cell r="B49513">
            <v>101972</v>
          </cell>
        </row>
        <row r="49514">
          <cell r="B49514">
            <v>101972</v>
          </cell>
        </row>
        <row r="49515">
          <cell r="B49515">
            <v>101966</v>
          </cell>
        </row>
        <row r="49516">
          <cell r="B49516">
            <v>101966</v>
          </cell>
        </row>
        <row r="49517">
          <cell r="B49517">
            <v>101966</v>
          </cell>
        </row>
        <row r="49518">
          <cell r="B49518">
            <v>101966</v>
          </cell>
        </row>
        <row r="49519">
          <cell r="B49519">
            <v>101966</v>
          </cell>
        </row>
        <row r="49520">
          <cell r="B49520">
            <v>101966</v>
          </cell>
        </row>
        <row r="49521">
          <cell r="B49521">
            <v>101966</v>
          </cell>
        </row>
        <row r="49522">
          <cell r="B49522">
            <v>101976</v>
          </cell>
        </row>
        <row r="49523">
          <cell r="B49523">
            <v>101976</v>
          </cell>
        </row>
        <row r="49524">
          <cell r="B49524">
            <v>101976</v>
          </cell>
        </row>
        <row r="49525">
          <cell r="B49525">
            <v>101976</v>
          </cell>
        </row>
        <row r="49526">
          <cell r="B49526">
            <v>101976</v>
          </cell>
        </row>
        <row r="49527">
          <cell r="B49527">
            <v>101976</v>
          </cell>
        </row>
        <row r="49528">
          <cell r="B49528">
            <v>101976</v>
          </cell>
        </row>
        <row r="49529">
          <cell r="B49529">
            <v>101978</v>
          </cell>
        </row>
        <row r="49530">
          <cell r="B49530">
            <v>101978</v>
          </cell>
        </row>
        <row r="49531">
          <cell r="B49531">
            <v>101978</v>
          </cell>
        </row>
        <row r="49532">
          <cell r="B49532">
            <v>101978</v>
          </cell>
        </row>
        <row r="49533">
          <cell r="B49533">
            <v>101978</v>
          </cell>
        </row>
        <row r="49534">
          <cell r="B49534">
            <v>101978</v>
          </cell>
        </row>
        <row r="49535">
          <cell r="B49535">
            <v>101978</v>
          </cell>
        </row>
        <row r="49536">
          <cell r="B49536">
            <v>101967</v>
          </cell>
        </row>
        <row r="49537">
          <cell r="B49537">
            <v>101967</v>
          </cell>
        </row>
        <row r="49538">
          <cell r="B49538">
            <v>101967</v>
          </cell>
        </row>
        <row r="49539">
          <cell r="B49539">
            <v>101967</v>
          </cell>
        </row>
        <row r="49540">
          <cell r="B49540">
            <v>101967</v>
          </cell>
        </row>
        <row r="49541">
          <cell r="B49541">
            <v>101967</v>
          </cell>
        </row>
        <row r="49542">
          <cell r="B49542">
            <v>101967</v>
          </cell>
        </row>
        <row r="49543">
          <cell r="B49543">
            <v>101968</v>
          </cell>
        </row>
        <row r="49544">
          <cell r="B49544">
            <v>101968</v>
          </cell>
        </row>
        <row r="49545">
          <cell r="B49545">
            <v>101968</v>
          </cell>
        </row>
        <row r="49546">
          <cell r="B49546">
            <v>101968</v>
          </cell>
        </row>
        <row r="49547">
          <cell r="B49547">
            <v>101968</v>
          </cell>
        </row>
        <row r="49548">
          <cell r="B49548">
            <v>101968</v>
          </cell>
        </row>
        <row r="49549">
          <cell r="B49549">
            <v>101968</v>
          </cell>
        </row>
        <row r="49550">
          <cell r="B49550">
            <v>101965</v>
          </cell>
        </row>
        <row r="49551">
          <cell r="B49551">
            <v>101965</v>
          </cell>
        </row>
        <row r="49552">
          <cell r="B49552">
            <v>101965</v>
          </cell>
        </row>
        <row r="49553">
          <cell r="B49553">
            <v>101965</v>
          </cell>
        </row>
        <row r="49554">
          <cell r="B49554">
            <v>101965</v>
          </cell>
        </row>
        <row r="49555">
          <cell r="B49555">
            <v>101965</v>
          </cell>
        </row>
        <row r="49556">
          <cell r="B49556">
            <v>101965</v>
          </cell>
        </row>
        <row r="49557">
          <cell r="B49557">
            <v>104100</v>
          </cell>
        </row>
        <row r="49558">
          <cell r="B49558">
            <v>104100</v>
          </cell>
        </row>
        <row r="49559">
          <cell r="B49559">
            <v>104100</v>
          </cell>
        </row>
        <row r="49560">
          <cell r="B49560">
            <v>104100</v>
          </cell>
        </row>
        <row r="49561">
          <cell r="B49561">
            <v>104099</v>
          </cell>
        </row>
        <row r="49562">
          <cell r="B49562">
            <v>104099</v>
          </cell>
        </row>
        <row r="49563">
          <cell r="B49563">
            <v>104099</v>
          </cell>
        </row>
        <row r="49564">
          <cell r="B49564">
            <v>104099</v>
          </cell>
        </row>
        <row r="49565">
          <cell r="B49565">
            <v>104102</v>
          </cell>
        </row>
        <row r="49566">
          <cell r="B49566">
            <v>104102</v>
          </cell>
        </row>
        <row r="49567">
          <cell r="B49567">
            <v>104102</v>
          </cell>
        </row>
        <row r="49568">
          <cell r="B49568">
            <v>104102</v>
          </cell>
        </row>
        <row r="49569">
          <cell r="B49569">
            <v>104102</v>
          </cell>
        </row>
        <row r="49570">
          <cell r="B49570">
            <v>104102</v>
          </cell>
        </row>
        <row r="49571">
          <cell r="B49571">
            <v>104101</v>
          </cell>
        </row>
        <row r="49572">
          <cell r="B49572">
            <v>104101</v>
          </cell>
        </row>
        <row r="49573">
          <cell r="B49573">
            <v>104101</v>
          </cell>
        </row>
        <row r="49574">
          <cell r="B49574">
            <v>104101</v>
          </cell>
        </row>
        <row r="49575">
          <cell r="B49575">
            <v>104101</v>
          </cell>
        </row>
        <row r="49576">
          <cell r="B49576">
            <v>104101</v>
          </cell>
        </row>
        <row r="49577">
          <cell r="B49577">
            <v>104103</v>
          </cell>
        </row>
        <row r="49578">
          <cell r="B49578">
            <v>104103</v>
          </cell>
        </row>
        <row r="49579">
          <cell r="B49579">
            <v>104103</v>
          </cell>
        </row>
        <row r="49580">
          <cell r="B49580">
            <v>92123</v>
          </cell>
        </row>
        <row r="49581">
          <cell r="B49581">
            <v>92123</v>
          </cell>
        </row>
        <row r="49582">
          <cell r="B49582">
            <v>92123</v>
          </cell>
        </row>
        <row r="49583">
          <cell r="B49583">
            <v>92123</v>
          </cell>
        </row>
        <row r="49584">
          <cell r="B49584">
            <v>92123</v>
          </cell>
        </row>
        <row r="49585">
          <cell r="B49585">
            <v>106665</v>
          </cell>
        </row>
        <row r="49586">
          <cell r="B49586">
            <v>106665</v>
          </cell>
        </row>
        <row r="49587">
          <cell r="B49587">
            <v>106665</v>
          </cell>
        </row>
        <row r="49588">
          <cell r="B49588">
            <v>106665</v>
          </cell>
        </row>
        <row r="49589">
          <cell r="B49589">
            <v>106665</v>
          </cell>
        </row>
        <row r="49590">
          <cell r="B49590">
            <v>92122</v>
          </cell>
        </row>
        <row r="49591">
          <cell r="B49591">
            <v>92122</v>
          </cell>
        </row>
        <row r="49592">
          <cell r="B49592">
            <v>92122</v>
          </cell>
        </row>
        <row r="49593">
          <cell r="B49593">
            <v>103615</v>
          </cell>
        </row>
        <row r="49594">
          <cell r="B49594">
            <v>103615</v>
          </cell>
        </row>
        <row r="49595">
          <cell r="B49595">
            <v>103615</v>
          </cell>
        </row>
        <row r="49596">
          <cell r="B49596">
            <v>103615</v>
          </cell>
        </row>
        <row r="49597">
          <cell r="B49597">
            <v>103615</v>
          </cell>
        </row>
        <row r="49598">
          <cell r="B49598">
            <v>103615</v>
          </cell>
        </row>
        <row r="49599">
          <cell r="B49599">
            <v>103615</v>
          </cell>
        </row>
        <row r="49600">
          <cell r="B49600">
            <v>103615</v>
          </cell>
        </row>
        <row r="49601">
          <cell r="B49601">
            <v>103615</v>
          </cell>
        </row>
        <row r="49602">
          <cell r="B49602">
            <v>103615</v>
          </cell>
        </row>
        <row r="49603">
          <cell r="B49603">
            <v>103615</v>
          </cell>
        </row>
        <row r="49604">
          <cell r="B49604">
            <v>103615</v>
          </cell>
        </row>
        <row r="49605">
          <cell r="B49605">
            <v>103615</v>
          </cell>
        </row>
        <row r="49606">
          <cell r="B49606">
            <v>103615</v>
          </cell>
        </row>
        <row r="49607">
          <cell r="B49607">
            <v>103615</v>
          </cell>
        </row>
        <row r="49608">
          <cell r="B49608">
            <v>103615</v>
          </cell>
        </row>
        <row r="49609">
          <cell r="B49609">
            <v>103615</v>
          </cell>
        </row>
        <row r="49610">
          <cell r="B49610">
            <v>103637</v>
          </cell>
        </row>
        <row r="49611">
          <cell r="B49611">
            <v>103637</v>
          </cell>
        </row>
        <row r="49612">
          <cell r="B49612">
            <v>103637</v>
          </cell>
        </row>
        <row r="49613">
          <cell r="B49613">
            <v>103637</v>
          </cell>
        </row>
        <row r="49614">
          <cell r="B49614">
            <v>103637</v>
          </cell>
        </row>
        <row r="49615">
          <cell r="B49615">
            <v>103637</v>
          </cell>
        </row>
        <row r="49616">
          <cell r="B49616">
            <v>103637</v>
          </cell>
        </row>
        <row r="49617">
          <cell r="B49617">
            <v>103637</v>
          </cell>
        </row>
        <row r="49618">
          <cell r="B49618">
            <v>103637</v>
          </cell>
        </row>
        <row r="49619">
          <cell r="B49619">
            <v>103637</v>
          </cell>
        </row>
        <row r="49620">
          <cell r="B49620">
            <v>103637</v>
          </cell>
        </row>
        <row r="49621">
          <cell r="B49621">
            <v>103637</v>
          </cell>
        </row>
        <row r="49622">
          <cell r="B49622">
            <v>103637</v>
          </cell>
        </row>
        <row r="49623">
          <cell r="B49623">
            <v>103637</v>
          </cell>
        </row>
        <row r="49624">
          <cell r="B49624">
            <v>103637</v>
          </cell>
        </row>
        <row r="49625">
          <cell r="B49625">
            <v>103637</v>
          </cell>
        </row>
        <row r="49626">
          <cell r="B49626">
            <v>103637</v>
          </cell>
        </row>
        <row r="49627">
          <cell r="B49627">
            <v>103593</v>
          </cell>
        </row>
        <row r="49628">
          <cell r="B49628">
            <v>103593</v>
          </cell>
        </row>
        <row r="49629">
          <cell r="B49629">
            <v>103593</v>
          </cell>
        </row>
        <row r="49630">
          <cell r="B49630">
            <v>103593</v>
          </cell>
        </row>
        <row r="49631">
          <cell r="B49631">
            <v>103593</v>
          </cell>
        </row>
        <row r="49632">
          <cell r="B49632">
            <v>103593</v>
          </cell>
        </row>
        <row r="49633">
          <cell r="B49633">
            <v>103593</v>
          </cell>
        </row>
        <row r="49634">
          <cell r="B49634">
            <v>103593</v>
          </cell>
        </row>
        <row r="49635">
          <cell r="B49635">
            <v>103593</v>
          </cell>
        </row>
        <row r="49636">
          <cell r="B49636">
            <v>103593</v>
          </cell>
        </row>
        <row r="49637">
          <cell r="B49637">
            <v>103593</v>
          </cell>
        </row>
        <row r="49638">
          <cell r="B49638">
            <v>103593</v>
          </cell>
        </row>
        <row r="49639">
          <cell r="B49639">
            <v>103593</v>
          </cell>
        </row>
        <row r="49640">
          <cell r="B49640">
            <v>103593</v>
          </cell>
        </row>
        <row r="49641">
          <cell r="B49641">
            <v>103593</v>
          </cell>
        </row>
        <row r="49642">
          <cell r="B49642">
            <v>103593</v>
          </cell>
        </row>
        <row r="49643">
          <cell r="B49643">
            <v>103593</v>
          </cell>
        </row>
        <row r="49644">
          <cell r="B49644">
            <v>103593</v>
          </cell>
        </row>
        <row r="49645">
          <cell r="B49645">
            <v>103593</v>
          </cell>
        </row>
        <row r="49646">
          <cell r="B49646">
            <v>103616</v>
          </cell>
        </row>
        <row r="49647">
          <cell r="B49647">
            <v>103616</v>
          </cell>
        </row>
        <row r="49648">
          <cell r="B49648">
            <v>103616</v>
          </cell>
        </row>
        <row r="49649">
          <cell r="B49649">
            <v>103616</v>
          </cell>
        </row>
        <row r="49650">
          <cell r="B49650">
            <v>103616</v>
          </cell>
        </row>
        <row r="49651">
          <cell r="B49651">
            <v>103616</v>
          </cell>
        </row>
        <row r="49652">
          <cell r="B49652">
            <v>103616</v>
          </cell>
        </row>
        <row r="49653">
          <cell r="B49653">
            <v>103616</v>
          </cell>
        </row>
        <row r="49654">
          <cell r="B49654">
            <v>103616</v>
          </cell>
        </row>
        <row r="49655">
          <cell r="B49655">
            <v>103616</v>
          </cell>
        </row>
        <row r="49656">
          <cell r="B49656">
            <v>103616</v>
          </cell>
        </row>
        <row r="49657">
          <cell r="B49657">
            <v>103616</v>
          </cell>
        </row>
        <row r="49658">
          <cell r="B49658">
            <v>103616</v>
          </cell>
        </row>
        <row r="49659">
          <cell r="B49659">
            <v>103616</v>
          </cell>
        </row>
        <row r="49660">
          <cell r="B49660">
            <v>103616</v>
          </cell>
        </row>
        <row r="49661">
          <cell r="B49661">
            <v>103616</v>
          </cell>
        </row>
        <row r="49662">
          <cell r="B49662">
            <v>103616</v>
          </cell>
        </row>
        <row r="49663">
          <cell r="B49663">
            <v>103638</v>
          </cell>
        </row>
        <row r="49664">
          <cell r="B49664">
            <v>103638</v>
          </cell>
        </row>
        <row r="49665">
          <cell r="B49665">
            <v>103638</v>
          </cell>
        </row>
        <row r="49666">
          <cell r="B49666">
            <v>103638</v>
          </cell>
        </row>
        <row r="49667">
          <cell r="B49667">
            <v>103638</v>
          </cell>
        </row>
        <row r="49668">
          <cell r="B49668">
            <v>103638</v>
          </cell>
        </row>
        <row r="49669">
          <cell r="B49669">
            <v>103638</v>
          </cell>
        </row>
        <row r="49670">
          <cell r="B49670">
            <v>103638</v>
          </cell>
        </row>
        <row r="49671">
          <cell r="B49671">
            <v>103638</v>
          </cell>
        </row>
        <row r="49672">
          <cell r="B49672">
            <v>103638</v>
          </cell>
        </row>
        <row r="49673">
          <cell r="B49673">
            <v>103638</v>
          </cell>
        </row>
        <row r="49674">
          <cell r="B49674">
            <v>103638</v>
          </cell>
        </row>
        <row r="49675">
          <cell r="B49675">
            <v>103638</v>
          </cell>
        </row>
        <row r="49676">
          <cell r="B49676">
            <v>103638</v>
          </cell>
        </row>
        <row r="49677">
          <cell r="B49677">
            <v>103638</v>
          </cell>
        </row>
        <row r="49678">
          <cell r="B49678">
            <v>103638</v>
          </cell>
        </row>
        <row r="49679">
          <cell r="B49679">
            <v>103638</v>
          </cell>
        </row>
        <row r="49680">
          <cell r="B49680">
            <v>103594</v>
          </cell>
        </row>
        <row r="49681">
          <cell r="B49681">
            <v>103594</v>
          </cell>
        </row>
        <row r="49682">
          <cell r="B49682">
            <v>103594</v>
          </cell>
        </row>
        <row r="49683">
          <cell r="B49683">
            <v>103594</v>
          </cell>
        </row>
        <row r="49684">
          <cell r="B49684">
            <v>103594</v>
          </cell>
        </row>
        <row r="49685">
          <cell r="B49685">
            <v>103594</v>
          </cell>
        </row>
        <row r="49686">
          <cell r="B49686">
            <v>103594</v>
          </cell>
        </row>
        <row r="49687">
          <cell r="B49687">
            <v>103594</v>
          </cell>
        </row>
        <row r="49688">
          <cell r="B49688">
            <v>103594</v>
          </cell>
        </row>
        <row r="49689">
          <cell r="B49689">
            <v>103594</v>
          </cell>
        </row>
        <row r="49690">
          <cell r="B49690">
            <v>103594</v>
          </cell>
        </row>
        <row r="49691">
          <cell r="B49691">
            <v>103594</v>
          </cell>
        </row>
        <row r="49692">
          <cell r="B49692">
            <v>103594</v>
          </cell>
        </row>
        <row r="49693">
          <cell r="B49693">
            <v>103594</v>
          </cell>
        </row>
        <row r="49694">
          <cell r="B49694">
            <v>103594</v>
          </cell>
        </row>
        <row r="49695">
          <cell r="B49695">
            <v>103594</v>
          </cell>
        </row>
        <row r="49696">
          <cell r="B49696">
            <v>103594</v>
          </cell>
        </row>
        <row r="49697">
          <cell r="B49697">
            <v>103594</v>
          </cell>
        </row>
        <row r="49698">
          <cell r="B49698">
            <v>103594</v>
          </cell>
        </row>
        <row r="49699">
          <cell r="B49699">
            <v>103617</v>
          </cell>
        </row>
        <row r="49700">
          <cell r="B49700">
            <v>103617</v>
          </cell>
        </row>
        <row r="49701">
          <cell r="B49701">
            <v>103617</v>
          </cell>
        </row>
        <row r="49702">
          <cell r="B49702">
            <v>103617</v>
          </cell>
        </row>
        <row r="49703">
          <cell r="B49703">
            <v>103617</v>
          </cell>
        </row>
        <row r="49704">
          <cell r="B49704">
            <v>103617</v>
          </cell>
        </row>
        <row r="49705">
          <cell r="B49705">
            <v>103617</v>
          </cell>
        </row>
        <row r="49706">
          <cell r="B49706">
            <v>103617</v>
          </cell>
        </row>
        <row r="49707">
          <cell r="B49707">
            <v>103617</v>
          </cell>
        </row>
        <row r="49708">
          <cell r="B49708">
            <v>103617</v>
          </cell>
        </row>
        <row r="49709">
          <cell r="B49709">
            <v>103617</v>
          </cell>
        </row>
        <row r="49710">
          <cell r="B49710">
            <v>103617</v>
          </cell>
        </row>
        <row r="49711">
          <cell r="B49711">
            <v>103617</v>
          </cell>
        </row>
        <row r="49712">
          <cell r="B49712">
            <v>103617</v>
          </cell>
        </row>
        <row r="49713">
          <cell r="B49713">
            <v>103617</v>
          </cell>
        </row>
        <row r="49714">
          <cell r="B49714">
            <v>103617</v>
          </cell>
        </row>
        <row r="49715">
          <cell r="B49715">
            <v>103617</v>
          </cell>
        </row>
        <row r="49716">
          <cell r="B49716">
            <v>103639</v>
          </cell>
        </row>
        <row r="49717">
          <cell r="B49717">
            <v>103639</v>
          </cell>
        </row>
        <row r="49718">
          <cell r="B49718">
            <v>103639</v>
          </cell>
        </row>
        <row r="49719">
          <cell r="B49719">
            <v>103639</v>
          </cell>
        </row>
        <row r="49720">
          <cell r="B49720">
            <v>103639</v>
          </cell>
        </row>
        <row r="49721">
          <cell r="B49721">
            <v>103639</v>
          </cell>
        </row>
        <row r="49722">
          <cell r="B49722">
            <v>103639</v>
          </cell>
        </row>
        <row r="49723">
          <cell r="B49723">
            <v>103639</v>
          </cell>
        </row>
        <row r="49724">
          <cell r="B49724">
            <v>103639</v>
          </cell>
        </row>
        <row r="49725">
          <cell r="B49725">
            <v>103639</v>
          </cell>
        </row>
        <row r="49726">
          <cell r="B49726">
            <v>103639</v>
          </cell>
        </row>
        <row r="49727">
          <cell r="B49727">
            <v>103639</v>
          </cell>
        </row>
        <row r="49728">
          <cell r="B49728">
            <v>103639</v>
          </cell>
        </row>
        <row r="49729">
          <cell r="B49729">
            <v>103639</v>
          </cell>
        </row>
        <row r="49730">
          <cell r="B49730">
            <v>103639</v>
          </cell>
        </row>
        <row r="49731">
          <cell r="B49731">
            <v>103639</v>
          </cell>
        </row>
        <row r="49732">
          <cell r="B49732">
            <v>103639</v>
          </cell>
        </row>
        <row r="49733">
          <cell r="B49733">
            <v>103595</v>
          </cell>
        </row>
        <row r="49734">
          <cell r="B49734">
            <v>103595</v>
          </cell>
        </row>
        <row r="49735">
          <cell r="B49735">
            <v>103595</v>
          </cell>
        </row>
        <row r="49736">
          <cell r="B49736">
            <v>103595</v>
          </cell>
        </row>
        <row r="49737">
          <cell r="B49737">
            <v>103595</v>
          </cell>
        </row>
        <row r="49738">
          <cell r="B49738">
            <v>103595</v>
          </cell>
        </row>
        <row r="49739">
          <cell r="B49739">
            <v>103595</v>
          </cell>
        </row>
        <row r="49740">
          <cell r="B49740">
            <v>103595</v>
          </cell>
        </row>
        <row r="49741">
          <cell r="B49741">
            <v>103595</v>
          </cell>
        </row>
        <row r="49742">
          <cell r="B49742">
            <v>103595</v>
          </cell>
        </row>
        <row r="49743">
          <cell r="B49743">
            <v>103595</v>
          </cell>
        </row>
        <row r="49744">
          <cell r="B49744">
            <v>103595</v>
          </cell>
        </row>
        <row r="49745">
          <cell r="B49745">
            <v>103595</v>
          </cell>
        </row>
        <row r="49746">
          <cell r="B49746">
            <v>103595</v>
          </cell>
        </row>
        <row r="49747">
          <cell r="B49747">
            <v>103595</v>
          </cell>
        </row>
        <row r="49748">
          <cell r="B49748">
            <v>103595</v>
          </cell>
        </row>
        <row r="49749">
          <cell r="B49749">
            <v>103595</v>
          </cell>
        </row>
        <row r="49750">
          <cell r="B49750">
            <v>103595</v>
          </cell>
        </row>
        <row r="49751">
          <cell r="B49751">
            <v>103595</v>
          </cell>
        </row>
        <row r="49752">
          <cell r="B49752">
            <v>103609</v>
          </cell>
        </row>
        <row r="49753">
          <cell r="B49753">
            <v>103609</v>
          </cell>
        </row>
        <row r="49754">
          <cell r="B49754">
            <v>103609</v>
          </cell>
        </row>
        <row r="49755">
          <cell r="B49755">
            <v>103609</v>
          </cell>
        </row>
        <row r="49756">
          <cell r="B49756">
            <v>103609</v>
          </cell>
        </row>
        <row r="49757">
          <cell r="B49757">
            <v>103609</v>
          </cell>
        </row>
        <row r="49758">
          <cell r="B49758">
            <v>103609</v>
          </cell>
        </row>
        <row r="49759">
          <cell r="B49759">
            <v>103609</v>
          </cell>
        </row>
        <row r="49760">
          <cell r="B49760">
            <v>103609</v>
          </cell>
        </row>
        <row r="49761">
          <cell r="B49761">
            <v>103609</v>
          </cell>
        </row>
        <row r="49762">
          <cell r="B49762">
            <v>103609</v>
          </cell>
        </row>
        <row r="49763">
          <cell r="B49763">
            <v>103609</v>
          </cell>
        </row>
        <row r="49764">
          <cell r="B49764">
            <v>103609</v>
          </cell>
        </row>
        <row r="49765">
          <cell r="B49765">
            <v>103609</v>
          </cell>
        </row>
        <row r="49766">
          <cell r="B49766">
            <v>103609</v>
          </cell>
        </row>
        <row r="49767">
          <cell r="B49767">
            <v>103631</v>
          </cell>
        </row>
        <row r="49768">
          <cell r="B49768">
            <v>103631</v>
          </cell>
        </row>
        <row r="49769">
          <cell r="B49769">
            <v>103631</v>
          </cell>
        </row>
        <row r="49770">
          <cell r="B49770">
            <v>103631</v>
          </cell>
        </row>
        <row r="49771">
          <cell r="B49771">
            <v>103631</v>
          </cell>
        </row>
        <row r="49772">
          <cell r="B49772">
            <v>103631</v>
          </cell>
        </row>
        <row r="49773">
          <cell r="B49773">
            <v>103631</v>
          </cell>
        </row>
        <row r="49774">
          <cell r="B49774">
            <v>103631</v>
          </cell>
        </row>
        <row r="49775">
          <cell r="B49775">
            <v>103631</v>
          </cell>
        </row>
        <row r="49776">
          <cell r="B49776">
            <v>103631</v>
          </cell>
        </row>
        <row r="49777">
          <cell r="B49777">
            <v>103631</v>
          </cell>
        </row>
        <row r="49778">
          <cell r="B49778">
            <v>103631</v>
          </cell>
        </row>
        <row r="49779">
          <cell r="B49779">
            <v>103631</v>
          </cell>
        </row>
        <row r="49780">
          <cell r="B49780">
            <v>103631</v>
          </cell>
        </row>
        <row r="49781">
          <cell r="B49781">
            <v>103631</v>
          </cell>
        </row>
        <row r="49782">
          <cell r="B49782">
            <v>103587</v>
          </cell>
        </row>
        <row r="49783">
          <cell r="B49783">
            <v>103587</v>
          </cell>
        </row>
        <row r="49784">
          <cell r="B49784">
            <v>103587</v>
          </cell>
        </row>
        <row r="49785">
          <cell r="B49785">
            <v>103587</v>
          </cell>
        </row>
        <row r="49786">
          <cell r="B49786">
            <v>103587</v>
          </cell>
        </row>
        <row r="49787">
          <cell r="B49787">
            <v>103587</v>
          </cell>
        </row>
        <row r="49788">
          <cell r="B49788">
            <v>103587</v>
          </cell>
        </row>
        <row r="49789">
          <cell r="B49789">
            <v>103587</v>
          </cell>
        </row>
        <row r="49790">
          <cell r="B49790">
            <v>103587</v>
          </cell>
        </row>
        <row r="49791">
          <cell r="B49791">
            <v>103587</v>
          </cell>
        </row>
        <row r="49792">
          <cell r="B49792">
            <v>103587</v>
          </cell>
        </row>
        <row r="49793">
          <cell r="B49793">
            <v>103587</v>
          </cell>
        </row>
        <row r="49794">
          <cell r="B49794">
            <v>103587</v>
          </cell>
        </row>
        <row r="49795">
          <cell r="B49795">
            <v>103587</v>
          </cell>
        </row>
        <row r="49796">
          <cell r="B49796">
            <v>103587</v>
          </cell>
        </row>
        <row r="49797">
          <cell r="B49797">
            <v>103587</v>
          </cell>
        </row>
        <row r="49798">
          <cell r="B49798">
            <v>103587</v>
          </cell>
        </row>
        <row r="49799">
          <cell r="B49799">
            <v>103618</v>
          </cell>
        </row>
        <row r="49800">
          <cell r="B49800">
            <v>103618</v>
          </cell>
        </row>
        <row r="49801">
          <cell r="B49801">
            <v>103618</v>
          </cell>
        </row>
        <row r="49802">
          <cell r="B49802">
            <v>103618</v>
          </cell>
        </row>
        <row r="49803">
          <cell r="B49803">
            <v>103618</v>
          </cell>
        </row>
        <row r="49804">
          <cell r="B49804">
            <v>103618</v>
          </cell>
        </row>
        <row r="49805">
          <cell r="B49805">
            <v>103618</v>
          </cell>
        </row>
        <row r="49806">
          <cell r="B49806">
            <v>103618</v>
          </cell>
        </row>
        <row r="49807">
          <cell r="B49807">
            <v>103618</v>
          </cell>
        </row>
        <row r="49808">
          <cell r="B49808">
            <v>103618</v>
          </cell>
        </row>
        <row r="49809">
          <cell r="B49809">
            <v>103618</v>
          </cell>
        </row>
        <row r="49810">
          <cell r="B49810">
            <v>103618</v>
          </cell>
        </row>
        <row r="49811">
          <cell r="B49811">
            <v>103618</v>
          </cell>
        </row>
        <row r="49812">
          <cell r="B49812">
            <v>103618</v>
          </cell>
        </row>
        <row r="49813">
          <cell r="B49813">
            <v>103618</v>
          </cell>
        </row>
        <row r="49814">
          <cell r="B49814">
            <v>103618</v>
          </cell>
        </row>
        <row r="49815">
          <cell r="B49815">
            <v>103618</v>
          </cell>
        </row>
        <row r="49816">
          <cell r="B49816">
            <v>103640</v>
          </cell>
        </row>
        <row r="49817">
          <cell r="B49817">
            <v>103640</v>
          </cell>
        </row>
        <row r="49818">
          <cell r="B49818">
            <v>103640</v>
          </cell>
        </row>
        <row r="49819">
          <cell r="B49819">
            <v>103640</v>
          </cell>
        </row>
        <row r="49820">
          <cell r="B49820">
            <v>103640</v>
          </cell>
        </row>
        <row r="49821">
          <cell r="B49821">
            <v>103640</v>
          </cell>
        </row>
        <row r="49822">
          <cell r="B49822">
            <v>103640</v>
          </cell>
        </row>
        <row r="49823">
          <cell r="B49823">
            <v>103640</v>
          </cell>
        </row>
        <row r="49824">
          <cell r="B49824">
            <v>103640</v>
          </cell>
        </row>
        <row r="49825">
          <cell r="B49825">
            <v>103640</v>
          </cell>
        </row>
        <row r="49826">
          <cell r="B49826">
            <v>103640</v>
          </cell>
        </row>
        <row r="49827">
          <cell r="B49827">
            <v>103640</v>
          </cell>
        </row>
        <row r="49828">
          <cell r="B49828">
            <v>103640</v>
          </cell>
        </row>
        <row r="49829">
          <cell r="B49829">
            <v>103640</v>
          </cell>
        </row>
        <row r="49830">
          <cell r="B49830">
            <v>103640</v>
          </cell>
        </row>
        <row r="49831">
          <cell r="B49831">
            <v>103640</v>
          </cell>
        </row>
        <row r="49832">
          <cell r="B49832">
            <v>103640</v>
          </cell>
        </row>
        <row r="49833">
          <cell r="B49833">
            <v>103596</v>
          </cell>
        </row>
        <row r="49834">
          <cell r="B49834">
            <v>103596</v>
          </cell>
        </row>
        <row r="49835">
          <cell r="B49835">
            <v>103596</v>
          </cell>
        </row>
        <row r="49836">
          <cell r="B49836">
            <v>103596</v>
          </cell>
        </row>
        <row r="49837">
          <cell r="B49837">
            <v>103596</v>
          </cell>
        </row>
        <row r="49838">
          <cell r="B49838">
            <v>103596</v>
          </cell>
        </row>
        <row r="49839">
          <cell r="B49839">
            <v>103596</v>
          </cell>
        </row>
        <row r="49840">
          <cell r="B49840">
            <v>103596</v>
          </cell>
        </row>
        <row r="49841">
          <cell r="B49841">
            <v>103596</v>
          </cell>
        </row>
        <row r="49842">
          <cell r="B49842">
            <v>103596</v>
          </cell>
        </row>
        <row r="49843">
          <cell r="B49843">
            <v>103596</v>
          </cell>
        </row>
        <row r="49844">
          <cell r="B49844">
            <v>103596</v>
          </cell>
        </row>
        <row r="49845">
          <cell r="B49845">
            <v>103596</v>
          </cell>
        </row>
        <row r="49846">
          <cell r="B49846">
            <v>103596</v>
          </cell>
        </row>
        <row r="49847">
          <cell r="B49847">
            <v>103596</v>
          </cell>
        </row>
        <row r="49848">
          <cell r="B49848">
            <v>103596</v>
          </cell>
        </row>
        <row r="49849">
          <cell r="B49849">
            <v>103596</v>
          </cell>
        </row>
        <row r="49850">
          <cell r="B49850">
            <v>103596</v>
          </cell>
        </row>
        <row r="49851">
          <cell r="B49851">
            <v>103596</v>
          </cell>
        </row>
        <row r="49852">
          <cell r="B49852">
            <v>103619</v>
          </cell>
        </row>
        <row r="49853">
          <cell r="B49853">
            <v>103619</v>
          </cell>
        </row>
        <row r="49854">
          <cell r="B49854">
            <v>103619</v>
          </cell>
        </row>
        <row r="49855">
          <cell r="B49855">
            <v>103619</v>
          </cell>
        </row>
        <row r="49856">
          <cell r="B49856">
            <v>103619</v>
          </cell>
        </row>
        <row r="49857">
          <cell r="B49857">
            <v>103619</v>
          </cell>
        </row>
        <row r="49858">
          <cell r="B49858">
            <v>103619</v>
          </cell>
        </row>
        <row r="49859">
          <cell r="B49859">
            <v>103619</v>
          </cell>
        </row>
        <row r="49860">
          <cell r="B49860">
            <v>103619</v>
          </cell>
        </row>
        <row r="49861">
          <cell r="B49861">
            <v>103619</v>
          </cell>
        </row>
        <row r="49862">
          <cell r="B49862">
            <v>103619</v>
          </cell>
        </row>
        <row r="49863">
          <cell r="B49863">
            <v>103619</v>
          </cell>
        </row>
        <row r="49864">
          <cell r="B49864">
            <v>103619</v>
          </cell>
        </row>
        <row r="49865">
          <cell r="B49865">
            <v>103619</v>
          </cell>
        </row>
        <row r="49866">
          <cell r="B49866">
            <v>103619</v>
          </cell>
        </row>
        <row r="49867">
          <cell r="B49867">
            <v>103619</v>
          </cell>
        </row>
        <row r="49868">
          <cell r="B49868">
            <v>103619</v>
          </cell>
        </row>
        <row r="49869">
          <cell r="B49869">
            <v>103641</v>
          </cell>
        </row>
        <row r="49870">
          <cell r="B49870">
            <v>103641</v>
          </cell>
        </row>
        <row r="49871">
          <cell r="B49871">
            <v>103641</v>
          </cell>
        </row>
        <row r="49872">
          <cell r="B49872">
            <v>103641</v>
          </cell>
        </row>
        <row r="49873">
          <cell r="B49873">
            <v>103641</v>
          </cell>
        </row>
        <row r="49874">
          <cell r="B49874">
            <v>103641</v>
          </cell>
        </row>
        <row r="49875">
          <cell r="B49875">
            <v>103641</v>
          </cell>
        </row>
        <row r="49876">
          <cell r="B49876">
            <v>103641</v>
          </cell>
        </row>
        <row r="49877">
          <cell r="B49877">
            <v>103641</v>
          </cell>
        </row>
        <row r="49878">
          <cell r="B49878">
            <v>103641</v>
          </cell>
        </row>
        <row r="49879">
          <cell r="B49879">
            <v>103641</v>
          </cell>
        </row>
        <row r="49880">
          <cell r="B49880">
            <v>103641</v>
          </cell>
        </row>
        <row r="49881">
          <cell r="B49881">
            <v>103641</v>
          </cell>
        </row>
        <row r="49882">
          <cell r="B49882">
            <v>103641</v>
          </cell>
        </row>
        <row r="49883">
          <cell r="B49883">
            <v>103641</v>
          </cell>
        </row>
        <row r="49884">
          <cell r="B49884">
            <v>103641</v>
          </cell>
        </row>
        <row r="49885">
          <cell r="B49885">
            <v>103641</v>
          </cell>
        </row>
        <row r="49886">
          <cell r="B49886">
            <v>103597</v>
          </cell>
        </row>
        <row r="49887">
          <cell r="B49887">
            <v>103597</v>
          </cell>
        </row>
        <row r="49888">
          <cell r="B49888">
            <v>103597</v>
          </cell>
        </row>
        <row r="49889">
          <cell r="B49889">
            <v>103597</v>
          </cell>
        </row>
        <row r="49890">
          <cell r="B49890">
            <v>103597</v>
          </cell>
        </row>
        <row r="49891">
          <cell r="B49891">
            <v>103597</v>
          </cell>
        </row>
        <row r="49892">
          <cell r="B49892">
            <v>103597</v>
          </cell>
        </row>
        <row r="49893">
          <cell r="B49893">
            <v>103597</v>
          </cell>
        </row>
        <row r="49894">
          <cell r="B49894">
            <v>103597</v>
          </cell>
        </row>
        <row r="49895">
          <cell r="B49895">
            <v>103597</v>
          </cell>
        </row>
        <row r="49896">
          <cell r="B49896">
            <v>103597</v>
          </cell>
        </row>
        <row r="49897">
          <cell r="B49897">
            <v>103597</v>
          </cell>
        </row>
        <row r="49898">
          <cell r="B49898">
            <v>103597</v>
          </cell>
        </row>
        <row r="49899">
          <cell r="B49899">
            <v>103597</v>
          </cell>
        </row>
        <row r="49900">
          <cell r="B49900">
            <v>103597</v>
          </cell>
        </row>
        <row r="49901">
          <cell r="B49901">
            <v>103597</v>
          </cell>
        </row>
        <row r="49902">
          <cell r="B49902">
            <v>103597</v>
          </cell>
        </row>
        <row r="49903">
          <cell r="B49903">
            <v>103597</v>
          </cell>
        </row>
        <row r="49904">
          <cell r="B49904">
            <v>103597</v>
          </cell>
        </row>
        <row r="49905">
          <cell r="B49905">
            <v>103620</v>
          </cell>
        </row>
        <row r="49906">
          <cell r="B49906">
            <v>103620</v>
          </cell>
        </row>
        <row r="49907">
          <cell r="B49907">
            <v>103620</v>
          </cell>
        </row>
        <row r="49908">
          <cell r="B49908">
            <v>103620</v>
          </cell>
        </row>
        <row r="49909">
          <cell r="B49909">
            <v>103620</v>
          </cell>
        </row>
        <row r="49910">
          <cell r="B49910">
            <v>103620</v>
          </cell>
        </row>
        <row r="49911">
          <cell r="B49911">
            <v>103620</v>
          </cell>
        </row>
        <row r="49912">
          <cell r="B49912">
            <v>103620</v>
          </cell>
        </row>
        <row r="49913">
          <cell r="B49913">
            <v>103620</v>
          </cell>
        </row>
        <row r="49914">
          <cell r="B49914">
            <v>103620</v>
          </cell>
        </row>
        <row r="49915">
          <cell r="B49915">
            <v>103620</v>
          </cell>
        </row>
        <row r="49916">
          <cell r="B49916">
            <v>103620</v>
          </cell>
        </row>
        <row r="49917">
          <cell r="B49917">
            <v>103620</v>
          </cell>
        </row>
        <row r="49918">
          <cell r="B49918">
            <v>103620</v>
          </cell>
        </row>
        <row r="49919">
          <cell r="B49919">
            <v>103620</v>
          </cell>
        </row>
        <row r="49920">
          <cell r="B49920">
            <v>103620</v>
          </cell>
        </row>
        <row r="49921">
          <cell r="B49921">
            <v>103620</v>
          </cell>
        </row>
        <row r="49922">
          <cell r="B49922">
            <v>103642</v>
          </cell>
        </row>
        <row r="49923">
          <cell r="B49923">
            <v>103642</v>
          </cell>
        </row>
        <row r="49924">
          <cell r="B49924">
            <v>103642</v>
          </cell>
        </row>
        <row r="49925">
          <cell r="B49925">
            <v>103642</v>
          </cell>
        </row>
        <row r="49926">
          <cell r="B49926">
            <v>103642</v>
          </cell>
        </row>
        <row r="49927">
          <cell r="B49927">
            <v>103642</v>
          </cell>
        </row>
        <row r="49928">
          <cell r="B49928">
            <v>103642</v>
          </cell>
        </row>
        <row r="49929">
          <cell r="B49929">
            <v>103642</v>
          </cell>
        </row>
        <row r="49930">
          <cell r="B49930">
            <v>103642</v>
          </cell>
        </row>
        <row r="49931">
          <cell r="B49931">
            <v>103642</v>
          </cell>
        </row>
        <row r="49932">
          <cell r="B49932">
            <v>103642</v>
          </cell>
        </row>
        <row r="49933">
          <cell r="B49933">
            <v>103642</v>
          </cell>
        </row>
        <row r="49934">
          <cell r="B49934">
            <v>103642</v>
          </cell>
        </row>
        <row r="49935">
          <cell r="B49935">
            <v>103642</v>
          </cell>
        </row>
        <row r="49936">
          <cell r="B49936">
            <v>103642</v>
          </cell>
        </row>
        <row r="49937">
          <cell r="B49937">
            <v>103642</v>
          </cell>
        </row>
        <row r="49938">
          <cell r="B49938">
            <v>103642</v>
          </cell>
        </row>
        <row r="49939">
          <cell r="B49939">
            <v>103598</v>
          </cell>
        </row>
        <row r="49940">
          <cell r="B49940">
            <v>103598</v>
          </cell>
        </row>
        <row r="49941">
          <cell r="B49941">
            <v>103598</v>
          </cell>
        </row>
        <row r="49942">
          <cell r="B49942">
            <v>103598</v>
          </cell>
        </row>
        <row r="49943">
          <cell r="B49943">
            <v>103598</v>
          </cell>
        </row>
        <row r="49944">
          <cell r="B49944">
            <v>103598</v>
          </cell>
        </row>
        <row r="49945">
          <cell r="B49945">
            <v>103598</v>
          </cell>
        </row>
        <row r="49946">
          <cell r="B49946">
            <v>103598</v>
          </cell>
        </row>
        <row r="49947">
          <cell r="B49947">
            <v>103598</v>
          </cell>
        </row>
        <row r="49948">
          <cell r="B49948">
            <v>103598</v>
          </cell>
        </row>
        <row r="49949">
          <cell r="B49949">
            <v>103598</v>
          </cell>
        </row>
        <row r="49950">
          <cell r="B49950">
            <v>103598</v>
          </cell>
        </row>
        <row r="49951">
          <cell r="B49951">
            <v>103598</v>
          </cell>
        </row>
        <row r="49952">
          <cell r="B49952">
            <v>103598</v>
          </cell>
        </row>
        <row r="49953">
          <cell r="B49953">
            <v>103598</v>
          </cell>
        </row>
        <row r="49954">
          <cell r="B49954">
            <v>103598</v>
          </cell>
        </row>
        <row r="49955">
          <cell r="B49955">
            <v>103598</v>
          </cell>
        </row>
        <row r="49956">
          <cell r="B49956">
            <v>103598</v>
          </cell>
        </row>
        <row r="49957">
          <cell r="B49957">
            <v>103598</v>
          </cell>
        </row>
        <row r="49958">
          <cell r="B49958">
            <v>103621</v>
          </cell>
        </row>
        <row r="49959">
          <cell r="B49959">
            <v>103621</v>
          </cell>
        </row>
        <row r="49960">
          <cell r="B49960">
            <v>103621</v>
          </cell>
        </row>
        <row r="49961">
          <cell r="B49961">
            <v>103621</v>
          </cell>
        </row>
        <row r="49962">
          <cell r="B49962">
            <v>103621</v>
          </cell>
        </row>
        <row r="49963">
          <cell r="B49963">
            <v>103621</v>
          </cell>
        </row>
        <row r="49964">
          <cell r="B49964">
            <v>103621</v>
          </cell>
        </row>
        <row r="49965">
          <cell r="B49965">
            <v>103621</v>
          </cell>
        </row>
        <row r="49966">
          <cell r="B49966">
            <v>103621</v>
          </cell>
        </row>
        <row r="49967">
          <cell r="B49967">
            <v>103621</v>
          </cell>
        </row>
        <row r="49968">
          <cell r="B49968">
            <v>103621</v>
          </cell>
        </row>
        <row r="49969">
          <cell r="B49969">
            <v>103621</v>
          </cell>
        </row>
        <row r="49970">
          <cell r="B49970">
            <v>103621</v>
          </cell>
        </row>
        <row r="49971">
          <cell r="B49971">
            <v>103621</v>
          </cell>
        </row>
        <row r="49972">
          <cell r="B49972">
            <v>103621</v>
          </cell>
        </row>
        <row r="49973">
          <cell r="B49973">
            <v>103621</v>
          </cell>
        </row>
        <row r="49974">
          <cell r="B49974">
            <v>103621</v>
          </cell>
        </row>
        <row r="49975">
          <cell r="B49975">
            <v>103643</v>
          </cell>
        </row>
        <row r="49976">
          <cell r="B49976">
            <v>103643</v>
          </cell>
        </row>
        <row r="49977">
          <cell r="B49977">
            <v>103643</v>
          </cell>
        </row>
        <row r="49978">
          <cell r="B49978">
            <v>103643</v>
          </cell>
        </row>
        <row r="49979">
          <cell r="B49979">
            <v>103643</v>
          </cell>
        </row>
        <row r="49980">
          <cell r="B49980">
            <v>103643</v>
          </cell>
        </row>
        <row r="49981">
          <cell r="B49981">
            <v>103643</v>
          </cell>
        </row>
        <row r="49982">
          <cell r="B49982">
            <v>103643</v>
          </cell>
        </row>
        <row r="49983">
          <cell r="B49983">
            <v>103643</v>
          </cell>
        </row>
        <row r="49984">
          <cell r="B49984">
            <v>103643</v>
          </cell>
        </row>
        <row r="49985">
          <cell r="B49985">
            <v>103643</v>
          </cell>
        </row>
        <row r="49986">
          <cell r="B49986">
            <v>103643</v>
          </cell>
        </row>
        <row r="49987">
          <cell r="B49987">
            <v>103643</v>
          </cell>
        </row>
        <row r="49988">
          <cell r="B49988">
            <v>103643</v>
          </cell>
        </row>
        <row r="49989">
          <cell r="B49989">
            <v>103643</v>
          </cell>
        </row>
        <row r="49990">
          <cell r="B49990">
            <v>103643</v>
          </cell>
        </row>
        <row r="49991">
          <cell r="B49991">
            <v>103643</v>
          </cell>
        </row>
        <row r="49992">
          <cell r="B49992">
            <v>103599</v>
          </cell>
        </row>
        <row r="49993">
          <cell r="B49993">
            <v>103599</v>
          </cell>
        </row>
        <row r="49994">
          <cell r="B49994">
            <v>103599</v>
          </cell>
        </row>
        <row r="49995">
          <cell r="B49995">
            <v>103599</v>
          </cell>
        </row>
        <row r="49996">
          <cell r="B49996">
            <v>103599</v>
          </cell>
        </row>
        <row r="49997">
          <cell r="B49997">
            <v>103599</v>
          </cell>
        </row>
        <row r="49998">
          <cell r="B49998">
            <v>103599</v>
          </cell>
        </row>
        <row r="49999">
          <cell r="B49999">
            <v>103599</v>
          </cell>
        </row>
        <row r="50000">
          <cell r="B50000">
            <v>103599</v>
          </cell>
        </row>
        <row r="50001">
          <cell r="B50001">
            <v>103599</v>
          </cell>
        </row>
        <row r="50002">
          <cell r="B50002">
            <v>103599</v>
          </cell>
        </row>
        <row r="50003">
          <cell r="B50003">
            <v>103599</v>
          </cell>
        </row>
        <row r="50004">
          <cell r="B50004">
            <v>103599</v>
          </cell>
        </row>
        <row r="50005">
          <cell r="B50005">
            <v>103599</v>
          </cell>
        </row>
        <row r="50006">
          <cell r="B50006">
            <v>103599</v>
          </cell>
        </row>
        <row r="50007">
          <cell r="B50007">
            <v>103599</v>
          </cell>
        </row>
        <row r="50008">
          <cell r="B50008">
            <v>103599</v>
          </cell>
        </row>
        <row r="50009">
          <cell r="B50009">
            <v>103599</v>
          </cell>
        </row>
        <row r="50010">
          <cell r="B50010">
            <v>103599</v>
          </cell>
        </row>
        <row r="50011">
          <cell r="B50011">
            <v>103622</v>
          </cell>
        </row>
        <row r="50012">
          <cell r="B50012">
            <v>103622</v>
          </cell>
        </row>
        <row r="50013">
          <cell r="B50013">
            <v>103622</v>
          </cell>
        </row>
        <row r="50014">
          <cell r="B50014">
            <v>103622</v>
          </cell>
        </row>
        <row r="50015">
          <cell r="B50015">
            <v>103622</v>
          </cell>
        </row>
        <row r="50016">
          <cell r="B50016">
            <v>103622</v>
          </cell>
        </row>
        <row r="50017">
          <cell r="B50017">
            <v>103622</v>
          </cell>
        </row>
        <row r="50018">
          <cell r="B50018">
            <v>103622</v>
          </cell>
        </row>
        <row r="50019">
          <cell r="B50019">
            <v>103622</v>
          </cell>
        </row>
        <row r="50020">
          <cell r="B50020">
            <v>103622</v>
          </cell>
        </row>
        <row r="50021">
          <cell r="B50021">
            <v>103622</v>
          </cell>
        </row>
        <row r="50022">
          <cell r="B50022">
            <v>103622</v>
          </cell>
        </row>
        <row r="50023">
          <cell r="B50023">
            <v>103622</v>
          </cell>
        </row>
        <row r="50024">
          <cell r="B50024">
            <v>103622</v>
          </cell>
        </row>
        <row r="50025">
          <cell r="B50025">
            <v>103622</v>
          </cell>
        </row>
        <row r="50026">
          <cell r="B50026">
            <v>103622</v>
          </cell>
        </row>
        <row r="50027">
          <cell r="B50027">
            <v>103622</v>
          </cell>
        </row>
        <row r="50028">
          <cell r="B50028">
            <v>103622</v>
          </cell>
        </row>
        <row r="50029">
          <cell r="B50029">
            <v>103644</v>
          </cell>
        </row>
        <row r="50030">
          <cell r="B50030">
            <v>103644</v>
          </cell>
        </row>
        <row r="50031">
          <cell r="B50031">
            <v>103644</v>
          </cell>
        </row>
        <row r="50032">
          <cell r="B50032">
            <v>103644</v>
          </cell>
        </row>
        <row r="50033">
          <cell r="B50033">
            <v>103644</v>
          </cell>
        </row>
        <row r="50034">
          <cell r="B50034">
            <v>103644</v>
          </cell>
        </row>
        <row r="50035">
          <cell r="B50035">
            <v>103644</v>
          </cell>
        </row>
        <row r="50036">
          <cell r="B50036">
            <v>103644</v>
          </cell>
        </row>
        <row r="50037">
          <cell r="B50037">
            <v>103644</v>
          </cell>
        </row>
        <row r="50038">
          <cell r="B50038">
            <v>103644</v>
          </cell>
        </row>
        <row r="50039">
          <cell r="B50039">
            <v>103644</v>
          </cell>
        </row>
        <row r="50040">
          <cell r="B50040">
            <v>103644</v>
          </cell>
        </row>
        <row r="50041">
          <cell r="B50041">
            <v>103644</v>
          </cell>
        </row>
        <row r="50042">
          <cell r="B50042">
            <v>103644</v>
          </cell>
        </row>
        <row r="50043">
          <cell r="B50043">
            <v>103644</v>
          </cell>
        </row>
        <row r="50044">
          <cell r="B50044">
            <v>103644</v>
          </cell>
        </row>
        <row r="50045">
          <cell r="B50045">
            <v>103644</v>
          </cell>
        </row>
        <row r="50046">
          <cell r="B50046">
            <v>103644</v>
          </cell>
        </row>
        <row r="50047">
          <cell r="B50047">
            <v>103600</v>
          </cell>
        </row>
        <row r="50048">
          <cell r="B50048">
            <v>103600</v>
          </cell>
        </row>
        <row r="50049">
          <cell r="B50049">
            <v>103600</v>
          </cell>
        </row>
        <row r="50050">
          <cell r="B50050">
            <v>103600</v>
          </cell>
        </row>
        <row r="50051">
          <cell r="B50051">
            <v>103600</v>
          </cell>
        </row>
        <row r="50052">
          <cell r="B50052">
            <v>103600</v>
          </cell>
        </row>
        <row r="50053">
          <cell r="B50053">
            <v>103600</v>
          </cell>
        </row>
        <row r="50054">
          <cell r="B50054">
            <v>103600</v>
          </cell>
        </row>
        <row r="50055">
          <cell r="B50055">
            <v>103600</v>
          </cell>
        </row>
        <row r="50056">
          <cell r="B50056">
            <v>103600</v>
          </cell>
        </row>
        <row r="50057">
          <cell r="B50057">
            <v>103600</v>
          </cell>
        </row>
        <row r="50058">
          <cell r="B50058">
            <v>103600</v>
          </cell>
        </row>
        <row r="50059">
          <cell r="B50059">
            <v>103600</v>
          </cell>
        </row>
        <row r="50060">
          <cell r="B50060">
            <v>103600</v>
          </cell>
        </row>
        <row r="50061">
          <cell r="B50061">
            <v>103600</v>
          </cell>
        </row>
        <row r="50062">
          <cell r="B50062">
            <v>103600</v>
          </cell>
        </row>
        <row r="50063">
          <cell r="B50063">
            <v>103600</v>
          </cell>
        </row>
        <row r="50064">
          <cell r="B50064">
            <v>103600</v>
          </cell>
        </row>
        <row r="50065">
          <cell r="B50065">
            <v>103600</v>
          </cell>
        </row>
        <row r="50066">
          <cell r="B50066">
            <v>103600</v>
          </cell>
        </row>
        <row r="50067">
          <cell r="B50067">
            <v>103610</v>
          </cell>
        </row>
        <row r="50068">
          <cell r="B50068">
            <v>103610</v>
          </cell>
        </row>
        <row r="50069">
          <cell r="B50069">
            <v>103610</v>
          </cell>
        </row>
        <row r="50070">
          <cell r="B50070">
            <v>103610</v>
          </cell>
        </row>
        <row r="50071">
          <cell r="B50071">
            <v>103610</v>
          </cell>
        </row>
        <row r="50072">
          <cell r="B50072">
            <v>103610</v>
          </cell>
        </row>
        <row r="50073">
          <cell r="B50073">
            <v>103610</v>
          </cell>
        </row>
        <row r="50074">
          <cell r="B50074">
            <v>103610</v>
          </cell>
        </row>
        <row r="50075">
          <cell r="B50075">
            <v>103610</v>
          </cell>
        </row>
        <row r="50076">
          <cell r="B50076">
            <v>103610</v>
          </cell>
        </row>
        <row r="50077">
          <cell r="B50077">
            <v>103610</v>
          </cell>
        </row>
        <row r="50078">
          <cell r="B50078">
            <v>103610</v>
          </cell>
        </row>
        <row r="50079">
          <cell r="B50079">
            <v>103610</v>
          </cell>
        </row>
        <row r="50080">
          <cell r="B50080">
            <v>103610</v>
          </cell>
        </row>
        <row r="50081">
          <cell r="B50081">
            <v>103610</v>
          </cell>
        </row>
        <row r="50082">
          <cell r="B50082">
            <v>103632</v>
          </cell>
        </row>
        <row r="50083">
          <cell r="B50083">
            <v>103632</v>
          </cell>
        </row>
        <row r="50084">
          <cell r="B50084">
            <v>103632</v>
          </cell>
        </row>
        <row r="50085">
          <cell r="B50085">
            <v>103632</v>
          </cell>
        </row>
        <row r="50086">
          <cell r="B50086">
            <v>103632</v>
          </cell>
        </row>
        <row r="50087">
          <cell r="B50087">
            <v>103632</v>
          </cell>
        </row>
        <row r="50088">
          <cell r="B50088">
            <v>103632</v>
          </cell>
        </row>
        <row r="50089">
          <cell r="B50089">
            <v>103632</v>
          </cell>
        </row>
        <row r="50090">
          <cell r="B50090">
            <v>103632</v>
          </cell>
        </row>
        <row r="50091">
          <cell r="B50091">
            <v>103632</v>
          </cell>
        </row>
        <row r="50092">
          <cell r="B50092">
            <v>103632</v>
          </cell>
        </row>
        <row r="50093">
          <cell r="B50093">
            <v>103632</v>
          </cell>
        </row>
        <row r="50094">
          <cell r="B50094">
            <v>103632</v>
          </cell>
        </row>
        <row r="50095">
          <cell r="B50095">
            <v>103632</v>
          </cell>
        </row>
        <row r="50096">
          <cell r="B50096">
            <v>103632</v>
          </cell>
        </row>
        <row r="50097">
          <cell r="B50097">
            <v>103588</v>
          </cell>
        </row>
        <row r="50098">
          <cell r="B50098">
            <v>103588</v>
          </cell>
        </row>
        <row r="50099">
          <cell r="B50099">
            <v>103588</v>
          </cell>
        </row>
        <row r="50100">
          <cell r="B50100">
            <v>103588</v>
          </cell>
        </row>
        <row r="50101">
          <cell r="B50101">
            <v>103588</v>
          </cell>
        </row>
        <row r="50102">
          <cell r="B50102">
            <v>103588</v>
          </cell>
        </row>
        <row r="50103">
          <cell r="B50103">
            <v>103588</v>
          </cell>
        </row>
        <row r="50104">
          <cell r="B50104">
            <v>103588</v>
          </cell>
        </row>
        <row r="50105">
          <cell r="B50105">
            <v>103588</v>
          </cell>
        </row>
        <row r="50106">
          <cell r="B50106">
            <v>103588</v>
          </cell>
        </row>
        <row r="50107">
          <cell r="B50107">
            <v>103588</v>
          </cell>
        </row>
        <row r="50108">
          <cell r="B50108">
            <v>103588</v>
          </cell>
        </row>
        <row r="50109">
          <cell r="B50109">
            <v>103588</v>
          </cell>
        </row>
        <row r="50110">
          <cell r="B50110">
            <v>103588</v>
          </cell>
        </row>
        <row r="50111">
          <cell r="B50111">
            <v>103588</v>
          </cell>
        </row>
        <row r="50112">
          <cell r="B50112">
            <v>103588</v>
          </cell>
        </row>
        <row r="50113">
          <cell r="B50113">
            <v>103588</v>
          </cell>
        </row>
        <row r="50114">
          <cell r="B50114">
            <v>103623</v>
          </cell>
        </row>
        <row r="50115">
          <cell r="B50115">
            <v>103623</v>
          </cell>
        </row>
        <row r="50116">
          <cell r="B50116">
            <v>103623</v>
          </cell>
        </row>
        <row r="50117">
          <cell r="B50117">
            <v>103623</v>
          </cell>
        </row>
        <row r="50118">
          <cell r="B50118">
            <v>103623</v>
          </cell>
        </row>
        <row r="50119">
          <cell r="B50119">
            <v>103623</v>
          </cell>
        </row>
        <row r="50120">
          <cell r="B50120">
            <v>103623</v>
          </cell>
        </row>
        <row r="50121">
          <cell r="B50121">
            <v>103623</v>
          </cell>
        </row>
        <row r="50122">
          <cell r="B50122">
            <v>103623</v>
          </cell>
        </row>
        <row r="50123">
          <cell r="B50123">
            <v>103623</v>
          </cell>
        </row>
        <row r="50124">
          <cell r="B50124">
            <v>103623</v>
          </cell>
        </row>
        <row r="50125">
          <cell r="B50125">
            <v>103623</v>
          </cell>
        </row>
        <row r="50126">
          <cell r="B50126">
            <v>103623</v>
          </cell>
        </row>
        <row r="50127">
          <cell r="B50127">
            <v>103623</v>
          </cell>
        </row>
        <row r="50128">
          <cell r="B50128">
            <v>103623</v>
          </cell>
        </row>
        <row r="50129">
          <cell r="B50129">
            <v>103623</v>
          </cell>
        </row>
        <row r="50130">
          <cell r="B50130">
            <v>103623</v>
          </cell>
        </row>
        <row r="50131">
          <cell r="B50131">
            <v>103623</v>
          </cell>
        </row>
        <row r="50132">
          <cell r="B50132">
            <v>103645</v>
          </cell>
        </row>
        <row r="50133">
          <cell r="B50133">
            <v>103645</v>
          </cell>
        </row>
        <row r="50134">
          <cell r="B50134">
            <v>103645</v>
          </cell>
        </row>
        <row r="50135">
          <cell r="B50135">
            <v>103645</v>
          </cell>
        </row>
        <row r="50136">
          <cell r="B50136">
            <v>103645</v>
          </cell>
        </row>
        <row r="50137">
          <cell r="B50137">
            <v>103645</v>
          </cell>
        </row>
        <row r="50138">
          <cell r="B50138">
            <v>103645</v>
          </cell>
        </row>
        <row r="50139">
          <cell r="B50139">
            <v>103645</v>
          </cell>
        </row>
        <row r="50140">
          <cell r="B50140">
            <v>103645</v>
          </cell>
        </row>
        <row r="50141">
          <cell r="B50141">
            <v>103645</v>
          </cell>
        </row>
        <row r="50142">
          <cell r="B50142">
            <v>103645</v>
          </cell>
        </row>
        <row r="50143">
          <cell r="B50143">
            <v>103645</v>
          </cell>
        </row>
        <row r="50144">
          <cell r="B50144">
            <v>103645</v>
          </cell>
        </row>
        <row r="50145">
          <cell r="B50145">
            <v>103645</v>
          </cell>
        </row>
        <row r="50146">
          <cell r="B50146">
            <v>103645</v>
          </cell>
        </row>
        <row r="50147">
          <cell r="B50147">
            <v>103645</v>
          </cell>
        </row>
        <row r="50148">
          <cell r="B50148">
            <v>103645</v>
          </cell>
        </row>
        <row r="50149">
          <cell r="B50149">
            <v>103645</v>
          </cell>
        </row>
        <row r="50150">
          <cell r="B50150">
            <v>103601</v>
          </cell>
        </row>
        <row r="50151">
          <cell r="B50151">
            <v>103601</v>
          </cell>
        </row>
        <row r="50152">
          <cell r="B50152">
            <v>103601</v>
          </cell>
        </row>
        <row r="50153">
          <cell r="B50153">
            <v>103601</v>
          </cell>
        </row>
        <row r="50154">
          <cell r="B50154">
            <v>103601</v>
          </cell>
        </row>
        <row r="50155">
          <cell r="B50155">
            <v>103601</v>
          </cell>
        </row>
        <row r="50156">
          <cell r="B50156">
            <v>103601</v>
          </cell>
        </row>
        <row r="50157">
          <cell r="B50157">
            <v>103601</v>
          </cell>
        </row>
        <row r="50158">
          <cell r="B50158">
            <v>103601</v>
          </cell>
        </row>
        <row r="50159">
          <cell r="B50159">
            <v>103601</v>
          </cell>
        </row>
        <row r="50160">
          <cell r="B50160">
            <v>103601</v>
          </cell>
        </row>
        <row r="50161">
          <cell r="B50161">
            <v>103601</v>
          </cell>
        </row>
        <row r="50162">
          <cell r="B50162">
            <v>103601</v>
          </cell>
        </row>
        <row r="50163">
          <cell r="B50163">
            <v>103601</v>
          </cell>
        </row>
        <row r="50164">
          <cell r="B50164">
            <v>103601</v>
          </cell>
        </row>
        <row r="50165">
          <cell r="B50165">
            <v>103601</v>
          </cell>
        </row>
        <row r="50166">
          <cell r="B50166">
            <v>103601</v>
          </cell>
        </row>
        <row r="50167">
          <cell r="B50167">
            <v>103601</v>
          </cell>
        </row>
        <row r="50168">
          <cell r="B50168">
            <v>103601</v>
          </cell>
        </row>
        <row r="50169">
          <cell r="B50169">
            <v>103601</v>
          </cell>
        </row>
        <row r="50170">
          <cell r="B50170">
            <v>103624</v>
          </cell>
        </row>
        <row r="50171">
          <cell r="B50171">
            <v>103624</v>
          </cell>
        </row>
        <row r="50172">
          <cell r="B50172">
            <v>103624</v>
          </cell>
        </row>
        <row r="50173">
          <cell r="B50173">
            <v>103624</v>
          </cell>
        </row>
        <row r="50174">
          <cell r="B50174">
            <v>103624</v>
          </cell>
        </row>
        <row r="50175">
          <cell r="B50175">
            <v>103624</v>
          </cell>
        </row>
        <row r="50176">
          <cell r="B50176">
            <v>103624</v>
          </cell>
        </row>
        <row r="50177">
          <cell r="B50177">
            <v>103624</v>
          </cell>
        </row>
        <row r="50178">
          <cell r="B50178">
            <v>103624</v>
          </cell>
        </row>
        <row r="50179">
          <cell r="B50179">
            <v>103624</v>
          </cell>
        </row>
        <row r="50180">
          <cell r="B50180">
            <v>103624</v>
          </cell>
        </row>
        <row r="50181">
          <cell r="B50181">
            <v>103624</v>
          </cell>
        </row>
        <row r="50182">
          <cell r="B50182">
            <v>103624</v>
          </cell>
        </row>
        <row r="50183">
          <cell r="B50183">
            <v>103624</v>
          </cell>
        </row>
        <row r="50184">
          <cell r="B50184">
            <v>103624</v>
          </cell>
        </row>
        <row r="50185">
          <cell r="B50185">
            <v>103624</v>
          </cell>
        </row>
        <row r="50186">
          <cell r="B50186">
            <v>103624</v>
          </cell>
        </row>
        <row r="50187">
          <cell r="B50187">
            <v>103624</v>
          </cell>
        </row>
        <row r="50188">
          <cell r="B50188">
            <v>103646</v>
          </cell>
        </row>
        <row r="50189">
          <cell r="B50189">
            <v>103646</v>
          </cell>
        </row>
        <row r="50190">
          <cell r="B50190">
            <v>103646</v>
          </cell>
        </row>
        <row r="50191">
          <cell r="B50191">
            <v>103646</v>
          </cell>
        </row>
        <row r="50192">
          <cell r="B50192">
            <v>103646</v>
          </cell>
        </row>
        <row r="50193">
          <cell r="B50193">
            <v>103646</v>
          </cell>
        </row>
        <row r="50194">
          <cell r="B50194">
            <v>103646</v>
          </cell>
        </row>
        <row r="50195">
          <cell r="B50195">
            <v>103646</v>
          </cell>
        </row>
        <row r="50196">
          <cell r="B50196">
            <v>103646</v>
          </cell>
        </row>
        <row r="50197">
          <cell r="B50197">
            <v>103646</v>
          </cell>
        </row>
        <row r="50198">
          <cell r="B50198">
            <v>103646</v>
          </cell>
        </row>
        <row r="50199">
          <cell r="B50199">
            <v>103646</v>
          </cell>
        </row>
        <row r="50200">
          <cell r="B50200">
            <v>103646</v>
          </cell>
        </row>
        <row r="50201">
          <cell r="B50201">
            <v>103646</v>
          </cell>
        </row>
        <row r="50202">
          <cell r="B50202">
            <v>103646</v>
          </cell>
        </row>
        <row r="50203">
          <cell r="B50203">
            <v>103646</v>
          </cell>
        </row>
        <row r="50204">
          <cell r="B50204">
            <v>103646</v>
          </cell>
        </row>
        <row r="50205">
          <cell r="B50205">
            <v>103646</v>
          </cell>
        </row>
        <row r="50206">
          <cell r="B50206">
            <v>103602</v>
          </cell>
        </row>
        <row r="50207">
          <cell r="B50207">
            <v>103602</v>
          </cell>
        </row>
        <row r="50208">
          <cell r="B50208">
            <v>103602</v>
          </cell>
        </row>
        <row r="50209">
          <cell r="B50209">
            <v>103602</v>
          </cell>
        </row>
        <row r="50210">
          <cell r="B50210">
            <v>103602</v>
          </cell>
        </row>
        <row r="50211">
          <cell r="B50211">
            <v>103602</v>
          </cell>
        </row>
        <row r="50212">
          <cell r="B50212">
            <v>103602</v>
          </cell>
        </row>
        <row r="50213">
          <cell r="B50213">
            <v>103602</v>
          </cell>
        </row>
        <row r="50214">
          <cell r="B50214">
            <v>103602</v>
          </cell>
        </row>
        <row r="50215">
          <cell r="B50215">
            <v>103602</v>
          </cell>
        </row>
        <row r="50216">
          <cell r="B50216">
            <v>103602</v>
          </cell>
        </row>
        <row r="50217">
          <cell r="B50217">
            <v>103602</v>
          </cell>
        </row>
        <row r="50218">
          <cell r="B50218">
            <v>103602</v>
          </cell>
        </row>
        <row r="50219">
          <cell r="B50219">
            <v>103602</v>
          </cell>
        </row>
        <row r="50220">
          <cell r="B50220">
            <v>103602</v>
          </cell>
        </row>
        <row r="50221">
          <cell r="B50221">
            <v>103602</v>
          </cell>
        </row>
        <row r="50222">
          <cell r="B50222">
            <v>103602</v>
          </cell>
        </row>
        <row r="50223">
          <cell r="B50223">
            <v>103602</v>
          </cell>
        </row>
        <row r="50224">
          <cell r="B50224">
            <v>103602</v>
          </cell>
        </row>
        <row r="50225">
          <cell r="B50225">
            <v>103602</v>
          </cell>
        </row>
        <row r="50226">
          <cell r="B50226">
            <v>103625</v>
          </cell>
        </row>
        <row r="50227">
          <cell r="B50227">
            <v>103625</v>
          </cell>
        </row>
        <row r="50228">
          <cell r="B50228">
            <v>103625</v>
          </cell>
        </row>
        <row r="50229">
          <cell r="B50229">
            <v>103625</v>
          </cell>
        </row>
        <row r="50230">
          <cell r="B50230">
            <v>103625</v>
          </cell>
        </row>
        <row r="50231">
          <cell r="B50231">
            <v>103625</v>
          </cell>
        </row>
        <row r="50232">
          <cell r="B50232">
            <v>103625</v>
          </cell>
        </row>
        <row r="50233">
          <cell r="B50233">
            <v>103625</v>
          </cell>
        </row>
        <row r="50234">
          <cell r="B50234">
            <v>103625</v>
          </cell>
        </row>
        <row r="50235">
          <cell r="B50235">
            <v>103625</v>
          </cell>
        </row>
        <row r="50236">
          <cell r="B50236">
            <v>103625</v>
          </cell>
        </row>
        <row r="50237">
          <cell r="B50237">
            <v>103625</v>
          </cell>
        </row>
        <row r="50238">
          <cell r="B50238">
            <v>103625</v>
          </cell>
        </row>
        <row r="50239">
          <cell r="B50239">
            <v>103625</v>
          </cell>
        </row>
        <row r="50240">
          <cell r="B50240">
            <v>103625</v>
          </cell>
        </row>
        <row r="50241">
          <cell r="B50241">
            <v>103625</v>
          </cell>
        </row>
        <row r="50242">
          <cell r="B50242">
            <v>103625</v>
          </cell>
        </row>
        <row r="50243">
          <cell r="B50243">
            <v>103625</v>
          </cell>
        </row>
        <row r="50244">
          <cell r="B50244">
            <v>103647</v>
          </cell>
        </row>
        <row r="50245">
          <cell r="B50245">
            <v>103647</v>
          </cell>
        </row>
        <row r="50246">
          <cell r="B50246">
            <v>103647</v>
          </cell>
        </row>
        <row r="50247">
          <cell r="B50247">
            <v>103647</v>
          </cell>
        </row>
        <row r="50248">
          <cell r="B50248">
            <v>103647</v>
          </cell>
        </row>
        <row r="50249">
          <cell r="B50249">
            <v>103647</v>
          </cell>
        </row>
        <row r="50250">
          <cell r="B50250">
            <v>103647</v>
          </cell>
        </row>
        <row r="50251">
          <cell r="B50251">
            <v>103647</v>
          </cell>
        </row>
        <row r="50252">
          <cell r="B50252">
            <v>103647</v>
          </cell>
        </row>
        <row r="50253">
          <cell r="B50253">
            <v>103647</v>
          </cell>
        </row>
        <row r="50254">
          <cell r="B50254">
            <v>103647</v>
          </cell>
        </row>
        <row r="50255">
          <cell r="B50255">
            <v>103647</v>
          </cell>
        </row>
        <row r="50256">
          <cell r="B50256">
            <v>103647</v>
          </cell>
        </row>
        <row r="50257">
          <cell r="B50257">
            <v>103647</v>
          </cell>
        </row>
        <row r="50258">
          <cell r="B50258">
            <v>103647</v>
          </cell>
        </row>
        <row r="50259">
          <cell r="B50259">
            <v>103647</v>
          </cell>
        </row>
        <row r="50260">
          <cell r="B50260">
            <v>103647</v>
          </cell>
        </row>
        <row r="50261">
          <cell r="B50261">
            <v>103647</v>
          </cell>
        </row>
        <row r="50262">
          <cell r="B50262">
            <v>103603</v>
          </cell>
        </row>
        <row r="50263">
          <cell r="B50263">
            <v>103603</v>
          </cell>
        </row>
        <row r="50264">
          <cell r="B50264">
            <v>103603</v>
          </cell>
        </row>
        <row r="50265">
          <cell r="B50265">
            <v>103603</v>
          </cell>
        </row>
        <row r="50266">
          <cell r="B50266">
            <v>103603</v>
          </cell>
        </row>
        <row r="50267">
          <cell r="B50267">
            <v>103603</v>
          </cell>
        </row>
        <row r="50268">
          <cell r="B50268">
            <v>103603</v>
          </cell>
        </row>
        <row r="50269">
          <cell r="B50269">
            <v>103603</v>
          </cell>
        </row>
        <row r="50270">
          <cell r="B50270">
            <v>103603</v>
          </cell>
        </row>
        <row r="50271">
          <cell r="B50271">
            <v>103603</v>
          </cell>
        </row>
        <row r="50272">
          <cell r="B50272">
            <v>103603</v>
          </cell>
        </row>
        <row r="50273">
          <cell r="B50273">
            <v>103603</v>
          </cell>
        </row>
        <row r="50274">
          <cell r="B50274">
            <v>103603</v>
          </cell>
        </row>
        <row r="50275">
          <cell r="B50275">
            <v>103603</v>
          </cell>
        </row>
        <row r="50276">
          <cell r="B50276">
            <v>103603</v>
          </cell>
        </row>
        <row r="50277">
          <cell r="B50277">
            <v>103603</v>
          </cell>
        </row>
        <row r="50278">
          <cell r="B50278">
            <v>103603</v>
          </cell>
        </row>
        <row r="50279">
          <cell r="B50279">
            <v>103603</v>
          </cell>
        </row>
        <row r="50280">
          <cell r="B50280">
            <v>103603</v>
          </cell>
        </row>
        <row r="50281">
          <cell r="B50281">
            <v>103603</v>
          </cell>
        </row>
        <row r="50282">
          <cell r="B50282">
            <v>103611</v>
          </cell>
        </row>
        <row r="50283">
          <cell r="B50283">
            <v>103611</v>
          </cell>
        </row>
        <row r="50284">
          <cell r="B50284">
            <v>103611</v>
          </cell>
        </row>
        <row r="50285">
          <cell r="B50285">
            <v>103611</v>
          </cell>
        </row>
        <row r="50286">
          <cell r="B50286">
            <v>103611</v>
          </cell>
        </row>
        <row r="50287">
          <cell r="B50287">
            <v>103611</v>
          </cell>
        </row>
        <row r="50288">
          <cell r="B50288">
            <v>103611</v>
          </cell>
        </row>
        <row r="50289">
          <cell r="B50289">
            <v>103611</v>
          </cell>
        </row>
        <row r="50290">
          <cell r="B50290">
            <v>103611</v>
          </cell>
        </row>
        <row r="50291">
          <cell r="B50291">
            <v>103611</v>
          </cell>
        </row>
        <row r="50292">
          <cell r="B50292">
            <v>103611</v>
          </cell>
        </row>
        <row r="50293">
          <cell r="B50293">
            <v>103611</v>
          </cell>
        </row>
        <row r="50294">
          <cell r="B50294">
            <v>103611</v>
          </cell>
        </row>
        <row r="50295">
          <cell r="B50295">
            <v>103611</v>
          </cell>
        </row>
        <row r="50296">
          <cell r="B50296">
            <v>103611</v>
          </cell>
        </row>
        <row r="50297">
          <cell r="B50297">
            <v>103633</v>
          </cell>
        </row>
        <row r="50298">
          <cell r="B50298">
            <v>103633</v>
          </cell>
        </row>
        <row r="50299">
          <cell r="B50299">
            <v>103633</v>
          </cell>
        </row>
        <row r="50300">
          <cell r="B50300">
            <v>103633</v>
          </cell>
        </row>
        <row r="50301">
          <cell r="B50301">
            <v>103633</v>
          </cell>
        </row>
        <row r="50302">
          <cell r="B50302">
            <v>103633</v>
          </cell>
        </row>
        <row r="50303">
          <cell r="B50303">
            <v>103633</v>
          </cell>
        </row>
        <row r="50304">
          <cell r="B50304">
            <v>103633</v>
          </cell>
        </row>
        <row r="50305">
          <cell r="B50305">
            <v>103633</v>
          </cell>
        </row>
        <row r="50306">
          <cell r="B50306">
            <v>103633</v>
          </cell>
        </row>
        <row r="50307">
          <cell r="B50307">
            <v>103633</v>
          </cell>
        </row>
        <row r="50308">
          <cell r="B50308">
            <v>103633</v>
          </cell>
        </row>
        <row r="50309">
          <cell r="B50309">
            <v>103633</v>
          </cell>
        </row>
        <row r="50310">
          <cell r="B50310">
            <v>103633</v>
          </cell>
        </row>
        <row r="50311">
          <cell r="B50311">
            <v>103633</v>
          </cell>
        </row>
        <row r="50312">
          <cell r="B50312">
            <v>103589</v>
          </cell>
        </row>
        <row r="50313">
          <cell r="B50313">
            <v>103589</v>
          </cell>
        </row>
        <row r="50314">
          <cell r="B50314">
            <v>103589</v>
          </cell>
        </row>
        <row r="50315">
          <cell r="B50315">
            <v>103589</v>
          </cell>
        </row>
        <row r="50316">
          <cell r="B50316">
            <v>103589</v>
          </cell>
        </row>
        <row r="50317">
          <cell r="B50317">
            <v>103589</v>
          </cell>
        </row>
        <row r="50318">
          <cell r="B50318">
            <v>103589</v>
          </cell>
        </row>
        <row r="50319">
          <cell r="B50319">
            <v>103589</v>
          </cell>
        </row>
        <row r="50320">
          <cell r="B50320">
            <v>103589</v>
          </cell>
        </row>
        <row r="50321">
          <cell r="B50321">
            <v>103589</v>
          </cell>
        </row>
        <row r="50322">
          <cell r="B50322">
            <v>103589</v>
          </cell>
        </row>
        <row r="50323">
          <cell r="B50323">
            <v>103589</v>
          </cell>
        </row>
        <row r="50324">
          <cell r="B50324">
            <v>103589</v>
          </cell>
        </row>
        <row r="50325">
          <cell r="B50325">
            <v>103589</v>
          </cell>
        </row>
        <row r="50326">
          <cell r="B50326">
            <v>103589</v>
          </cell>
        </row>
        <row r="50327">
          <cell r="B50327">
            <v>103589</v>
          </cell>
        </row>
        <row r="50328">
          <cell r="B50328">
            <v>103589</v>
          </cell>
        </row>
        <row r="50329">
          <cell r="B50329">
            <v>103626</v>
          </cell>
        </row>
        <row r="50330">
          <cell r="B50330">
            <v>103626</v>
          </cell>
        </row>
        <row r="50331">
          <cell r="B50331">
            <v>103626</v>
          </cell>
        </row>
        <row r="50332">
          <cell r="B50332">
            <v>103626</v>
          </cell>
        </row>
        <row r="50333">
          <cell r="B50333">
            <v>103626</v>
          </cell>
        </row>
        <row r="50334">
          <cell r="B50334">
            <v>103626</v>
          </cell>
        </row>
        <row r="50335">
          <cell r="B50335">
            <v>103626</v>
          </cell>
        </row>
        <row r="50336">
          <cell r="B50336">
            <v>103626</v>
          </cell>
        </row>
        <row r="50337">
          <cell r="B50337">
            <v>103626</v>
          </cell>
        </row>
        <row r="50338">
          <cell r="B50338">
            <v>103626</v>
          </cell>
        </row>
        <row r="50339">
          <cell r="B50339">
            <v>103626</v>
          </cell>
        </row>
        <row r="50340">
          <cell r="B50340">
            <v>103626</v>
          </cell>
        </row>
        <row r="50341">
          <cell r="B50341">
            <v>103626</v>
          </cell>
        </row>
        <row r="50342">
          <cell r="B50342">
            <v>103626</v>
          </cell>
        </row>
        <row r="50343">
          <cell r="B50343">
            <v>103626</v>
          </cell>
        </row>
        <row r="50344">
          <cell r="B50344">
            <v>103626</v>
          </cell>
        </row>
        <row r="50345">
          <cell r="B50345">
            <v>103626</v>
          </cell>
        </row>
        <row r="50346">
          <cell r="B50346">
            <v>103626</v>
          </cell>
        </row>
        <row r="50347">
          <cell r="B50347">
            <v>103648</v>
          </cell>
        </row>
        <row r="50348">
          <cell r="B50348">
            <v>103648</v>
          </cell>
        </row>
        <row r="50349">
          <cell r="B50349">
            <v>103648</v>
          </cell>
        </row>
        <row r="50350">
          <cell r="B50350">
            <v>103648</v>
          </cell>
        </row>
        <row r="50351">
          <cell r="B50351">
            <v>103648</v>
          </cell>
        </row>
        <row r="50352">
          <cell r="B50352">
            <v>103648</v>
          </cell>
        </row>
        <row r="50353">
          <cell r="B50353">
            <v>103648</v>
          </cell>
        </row>
        <row r="50354">
          <cell r="B50354">
            <v>103648</v>
          </cell>
        </row>
        <row r="50355">
          <cell r="B50355">
            <v>103648</v>
          </cell>
        </row>
        <row r="50356">
          <cell r="B50356">
            <v>103648</v>
          </cell>
        </row>
        <row r="50357">
          <cell r="B50357">
            <v>103648</v>
          </cell>
        </row>
        <row r="50358">
          <cell r="B50358">
            <v>103648</v>
          </cell>
        </row>
        <row r="50359">
          <cell r="B50359">
            <v>103648</v>
          </cell>
        </row>
        <row r="50360">
          <cell r="B50360">
            <v>103648</v>
          </cell>
        </row>
        <row r="50361">
          <cell r="B50361">
            <v>103648</v>
          </cell>
        </row>
        <row r="50362">
          <cell r="B50362">
            <v>103648</v>
          </cell>
        </row>
        <row r="50363">
          <cell r="B50363">
            <v>103648</v>
          </cell>
        </row>
        <row r="50364">
          <cell r="B50364">
            <v>103648</v>
          </cell>
        </row>
        <row r="50365">
          <cell r="B50365">
            <v>103604</v>
          </cell>
        </row>
        <row r="50366">
          <cell r="B50366">
            <v>103604</v>
          </cell>
        </row>
        <row r="50367">
          <cell r="B50367">
            <v>103604</v>
          </cell>
        </row>
        <row r="50368">
          <cell r="B50368">
            <v>103604</v>
          </cell>
        </row>
        <row r="50369">
          <cell r="B50369">
            <v>103604</v>
          </cell>
        </row>
        <row r="50370">
          <cell r="B50370">
            <v>103604</v>
          </cell>
        </row>
        <row r="50371">
          <cell r="B50371">
            <v>103604</v>
          </cell>
        </row>
        <row r="50372">
          <cell r="B50372">
            <v>103604</v>
          </cell>
        </row>
        <row r="50373">
          <cell r="B50373">
            <v>103604</v>
          </cell>
        </row>
        <row r="50374">
          <cell r="B50374">
            <v>103604</v>
          </cell>
        </row>
        <row r="50375">
          <cell r="B50375">
            <v>103604</v>
          </cell>
        </row>
        <row r="50376">
          <cell r="B50376">
            <v>103604</v>
          </cell>
        </row>
        <row r="50377">
          <cell r="B50377">
            <v>103604</v>
          </cell>
        </row>
        <row r="50378">
          <cell r="B50378">
            <v>103604</v>
          </cell>
        </row>
        <row r="50379">
          <cell r="B50379">
            <v>103604</v>
          </cell>
        </row>
        <row r="50380">
          <cell r="B50380">
            <v>103604</v>
          </cell>
        </row>
        <row r="50381">
          <cell r="B50381">
            <v>103604</v>
          </cell>
        </row>
        <row r="50382">
          <cell r="B50382">
            <v>103604</v>
          </cell>
        </row>
        <row r="50383">
          <cell r="B50383">
            <v>103604</v>
          </cell>
        </row>
        <row r="50384">
          <cell r="B50384">
            <v>103604</v>
          </cell>
        </row>
        <row r="50385">
          <cell r="B50385">
            <v>103627</v>
          </cell>
        </row>
        <row r="50386">
          <cell r="B50386">
            <v>103627</v>
          </cell>
        </row>
        <row r="50387">
          <cell r="B50387">
            <v>103627</v>
          </cell>
        </row>
        <row r="50388">
          <cell r="B50388">
            <v>103627</v>
          </cell>
        </row>
        <row r="50389">
          <cell r="B50389">
            <v>103627</v>
          </cell>
        </row>
        <row r="50390">
          <cell r="B50390">
            <v>103627</v>
          </cell>
        </row>
        <row r="50391">
          <cell r="B50391">
            <v>103627</v>
          </cell>
        </row>
        <row r="50392">
          <cell r="B50392">
            <v>103627</v>
          </cell>
        </row>
        <row r="50393">
          <cell r="B50393">
            <v>103627</v>
          </cell>
        </row>
        <row r="50394">
          <cell r="B50394">
            <v>103627</v>
          </cell>
        </row>
        <row r="50395">
          <cell r="B50395">
            <v>103627</v>
          </cell>
        </row>
        <row r="50396">
          <cell r="B50396">
            <v>103627</v>
          </cell>
        </row>
        <row r="50397">
          <cell r="B50397">
            <v>103627</v>
          </cell>
        </row>
        <row r="50398">
          <cell r="B50398">
            <v>103627</v>
          </cell>
        </row>
        <row r="50399">
          <cell r="B50399">
            <v>103627</v>
          </cell>
        </row>
        <row r="50400">
          <cell r="B50400">
            <v>103627</v>
          </cell>
        </row>
        <row r="50401">
          <cell r="B50401">
            <v>103627</v>
          </cell>
        </row>
        <row r="50402">
          <cell r="B50402">
            <v>103627</v>
          </cell>
        </row>
        <row r="50403">
          <cell r="B50403">
            <v>103649</v>
          </cell>
        </row>
        <row r="50404">
          <cell r="B50404">
            <v>103649</v>
          </cell>
        </row>
        <row r="50405">
          <cell r="B50405">
            <v>103649</v>
          </cell>
        </row>
        <row r="50406">
          <cell r="B50406">
            <v>103649</v>
          </cell>
        </row>
        <row r="50407">
          <cell r="B50407">
            <v>103649</v>
          </cell>
        </row>
        <row r="50408">
          <cell r="B50408">
            <v>103649</v>
          </cell>
        </row>
        <row r="50409">
          <cell r="B50409">
            <v>103649</v>
          </cell>
        </row>
        <row r="50410">
          <cell r="B50410">
            <v>103649</v>
          </cell>
        </row>
        <row r="50411">
          <cell r="B50411">
            <v>103649</v>
          </cell>
        </row>
        <row r="50412">
          <cell r="B50412">
            <v>103649</v>
          </cell>
        </row>
        <row r="50413">
          <cell r="B50413">
            <v>103649</v>
          </cell>
        </row>
        <row r="50414">
          <cell r="B50414">
            <v>103649</v>
          </cell>
        </row>
        <row r="50415">
          <cell r="B50415">
            <v>103649</v>
          </cell>
        </row>
        <row r="50416">
          <cell r="B50416">
            <v>103649</v>
          </cell>
        </row>
        <row r="50417">
          <cell r="B50417">
            <v>103649</v>
          </cell>
        </row>
        <row r="50418">
          <cell r="B50418">
            <v>103649</v>
          </cell>
        </row>
        <row r="50419">
          <cell r="B50419">
            <v>103649</v>
          </cell>
        </row>
        <row r="50420">
          <cell r="B50420">
            <v>103649</v>
          </cell>
        </row>
        <row r="50421">
          <cell r="B50421">
            <v>103605</v>
          </cell>
        </row>
        <row r="50422">
          <cell r="B50422">
            <v>103605</v>
          </cell>
        </row>
        <row r="50423">
          <cell r="B50423">
            <v>103605</v>
          </cell>
        </row>
        <row r="50424">
          <cell r="B50424">
            <v>103605</v>
          </cell>
        </row>
        <row r="50425">
          <cell r="B50425">
            <v>103605</v>
          </cell>
        </row>
        <row r="50426">
          <cell r="B50426">
            <v>103605</v>
          </cell>
        </row>
        <row r="50427">
          <cell r="B50427">
            <v>103605</v>
          </cell>
        </row>
        <row r="50428">
          <cell r="B50428">
            <v>103605</v>
          </cell>
        </row>
        <row r="50429">
          <cell r="B50429">
            <v>103605</v>
          </cell>
        </row>
        <row r="50430">
          <cell r="B50430">
            <v>103605</v>
          </cell>
        </row>
        <row r="50431">
          <cell r="B50431">
            <v>103605</v>
          </cell>
        </row>
        <row r="50432">
          <cell r="B50432">
            <v>103605</v>
          </cell>
        </row>
        <row r="50433">
          <cell r="B50433">
            <v>103605</v>
          </cell>
        </row>
        <row r="50434">
          <cell r="B50434">
            <v>103605</v>
          </cell>
        </row>
        <row r="50435">
          <cell r="B50435">
            <v>103605</v>
          </cell>
        </row>
        <row r="50436">
          <cell r="B50436">
            <v>103605</v>
          </cell>
        </row>
        <row r="50437">
          <cell r="B50437">
            <v>103605</v>
          </cell>
        </row>
        <row r="50438">
          <cell r="B50438">
            <v>103605</v>
          </cell>
        </row>
        <row r="50439">
          <cell r="B50439">
            <v>103605</v>
          </cell>
        </row>
        <row r="50440">
          <cell r="B50440">
            <v>103605</v>
          </cell>
        </row>
        <row r="50441">
          <cell r="B50441">
            <v>103612</v>
          </cell>
        </row>
        <row r="50442">
          <cell r="B50442">
            <v>103612</v>
          </cell>
        </row>
        <row r="50443">
          <cell r="B50443">
            <v>103612</v>
          </cell>
        </row>
        <row r="50444">
          <cell r="B50444">
            <v>103612</v>
          </cell>
        </row>
        <row r="50445">
          <cell r="B50445">
            <v>103612</v>
          </cell>
        </row>
        <row r="50446">
          <cell r="B50446">
            <v>103612</v>
          </cell>
        </row>
        <row r="50447">
          <cell r="B50447">
            <v>103612</v>
          </cell>
        </row>
        <row r="50448">
          <cell r="B50448">
            <v>103612</v>
          </cell>
        </row>
        <row r="50449">
          <cell r="B50449">
            <v>103612</v>
          </cell>
        </row>
        <row r="50450">
          <cell r="B50450">
            <v>103612</v>
          </cell>
        </row>
        <row r="50451">
          <cell r="B50451">
            <v>103612</v>
          </cell>
        </row>
        <row r="50452">
          <cell r="B50452">
            <v>103612</v>
          </cell>
        </row>
        <row r="50453">
          <cell r="B50453">
            <v>103612</v>
          </cell>
        </row>
        <row r="50454">
          <cell r="B50454">
            <v>103612</v>
          </cell>
        </row>
        <row r="50455">
          <cell r="B50455">
            <v>103612</v>
          </cell>
        </row>
        <row r="50456">
          <cell r="B50456">
            <v>103634</v>
          </cell>
        </row>
        <row r="50457">
          <cell r="B50457">
            <v>103634</v>
          </cell>
        </row>
        <row r="50458">
          <cell r="B50458">
            <v>103634</v>
          </cell>
        </row>
        <row r="50459">
          <cell r="B50459">
            <v>103634</v>
          </cell>
        </row>
        <row r="50460">
          <cell r="B50460">
            <v>103634</v>
          </cell>
        </row>
        <row r="50461">
          <cell r="B50461">
            <v>103634</v>
          </cell>
        </row>
        <row r="50462">
          <cell r="B50462">
            <v>103634</v>
          </cell>
        </row>
        <row r="50463">
          <cell r="B50463">
            <v>103634</v>
          </cell>
        </row>
        <row r="50464">
          <cell r="B50464">
            <v>103634</v>
          </cell>
        </row>
        <row r="50465">
          <cell r="B50465">
            <v>103634</v>
          </cell>
        </row>
        <row r="50466">
          <cell r="B50466">
            <v>103634</v>
          </cell>
        </row>
        <row r="50467">
          <cell r="B50467">
            <v>103634</v>
          </cell>
        </row>
        <row r="50468">
          <cell r="B50468">
            <v>103634</v>
          </cell>
        </row>
        <row r="50469">
          <cell r="B50469">
            <v>103634</v>
          </cell>
        </row>
        <row r="50470">
          <cell r="B50470">
            <v>103634</v>
          </cell>
        </row>
        <row r="50471">
          <cell r="B50471">
            <v>103590</v>
          </cell>
        </row>
        <row r="50472">
          <cell r="B50472">
            <v>103590</v>
          </cell>
        </row>
        <row r="50473">
          <cell r="B50473">
            <v>103590</v>
          </cell>
        </row>
        <row r="50474">
          <cell r="B50474">
            <v>103590</v>
          </cell>
        </row>
        <row r="50475">
          <cell r="B50475">
            <v>103590</v>
          </cell>
        </row>
        <row r="50476">
          <cell r="B50476">
            <v>103590</v>
          </cell>
        </row>
        <row r="50477">
          <cell r="B50477">
            <v>103590</v>
          </cell>
        </row>
        <row r="50478">
          <cell r="B50478">
            <v>103590</v>
          </cell>
        </row>
        <row r="50479">
          <cell r="B50479">
            <v>103590</v>
          </cell>
        </row>
        <row r="50480">
          <cell r="B50480">
            <v>103590</v>
          </cell>
        </row>
        <row r="50481">
          <cell r="B50481">
            <v>103590</v>
          </cell>
        </row>
        <row r="50482">
          <cell r="B50482">
            <v>103590</v>
          </cell>
        </row>
        <row r="50483">
          <cell r="B50483">
            <v>103590</v>
          </cell>
        </row>
        <row r="50484">
          <cell r="B50484">
            <v>103590</v>
          </cell>
        </row>
        <row r="50485">
          <cell r="B50485">
            <v>103590</v>
          </cell>
        </row>
        <row r="50486">
          <cell r="B50486">
            <v>103590</v>
          </cell>
        </row>
        <row r="50487">
          <cell r="B50487">
            <v>103590</v>
          </cell>
        </row>
        <row r="50488">
          <cell r="B50488">
            <v>103628</v>
          </cell>
        </row>
        <row r="50489">
          <cell r="B50489">
            <v>103628</v>
          </cell>
        </row>
        <row r="50490">
          <cell r="B50490">
            <v>103628</v>
          </cell>
        </row>
        <row r="50491">
          <cell r="B50491">
            <v>103628</v>
          </cell>
        </row>
        <row r="50492">
          <cell r="B50492">
            <v>103628</v>
          </cell>
        </row>
        <row r="50493">
          <cell r="B50493">
            <v>103628</v>
          </cell>
        </row>
        <row r="50494">
          <cell r="B50494">
            <v>103628</v>
          </cell>
        </row>
        <row r="50495">
          <cell r="B50495">
            <v>103628</v>
          </cell>
        </row>
        <row r="50496">
          <cell r="B50496">
            <v>103628</v>
          </cell>
        </row>
        <row r="50497">
          <cell r="B50497">
            <v>103628</v>
          </cell>
        </row>
        <row r="50498">
          <cell r="B50498">
            <v>103628</v>
          </cell>
        </row>
        <row r="50499">
          <cell r="B50499">
            <v>103628</v>
          </cell>
        </row>
        <row r="50500">
          <cell r="B50500">
            <v>103628</v>
          </cell>
        </row>
        <row r="50501">
          <cell r="B50501">
            <v>103628</v>
          </cell>
        </row>
        <row r="50502">
          <cell r="B50502">
            <v>103628</v>
          </cell>
        </row>
        <row r="50503">
          <cell r="B50503">
            <v>103628</v>
          </cell>
        </row>
        <row r="50504">
          <cell r="B50504">
            <v>103628</v>
          </cell>
        </row>
        <row r="50505">
          <cell r="B50505">
            <v>103628</v>
          </cell>
        </row>
        <row r="50506">
          <cell r="B50506">
            <v>103650</v>
          </cell>
        </row>
        <row r="50507">
          <cell r="B50507">
            <v>103650</v>
          </cell>
        </row>
        <row r="50508">
          <cell r="B50508">
            <v>103650</v>
          </cell>
        </row>
        <row r="50509">
          <cell r="B50509">
            <v>103650</v>
          </cell>
        </row>
        <row r="50510">
          <cell r="B50510">
            <v>103650</v>
          </cell>
        </row>
        <row r="50511">
          <cell r="B50511">
            <v>103650</v>
          </cell>
        </row>
        <row r="50512">
          <cell r="B50512">
            <v>103650</v>
          </cell>
        </row>
        <row r="50513">
          <cell r="B50513">
            <v>103650</v>
          </cell>
        </row>
        <row r="50514">
          <cell r="B50514">
            <v>103650</v>
          </cell>
        </row>
        <row r="50515">
          <cell r="B50515">
            <v>103650</v>
          </cell>
        </row>
        <row r="50516">
          <cell r="B50516">
            <v>103650</v>
          </cell>
        </row>
        <row r="50517">
          <cell r="B50517">
            <v>103650</v>
          </cell>
        </row>
        <row r="50518">
          <cell r="B50518">
            <v>103650</v>
          </cell>
        </row>
        <row r="50519">
          <cell r="B50519">
            <v>103650</v>
          </cell>
        </row>
        <row r="50520">
          <cell r="B50520">
            <v>103650</v>
          </cell>
        </row>
        <row r="50521">
          <cell r="B50521">
            <v>103650</v>
          </cell>
        </row>
        <row r="50522">
          <cell r="B50522">
            <v>103650</v>
          </cell>
        </row>
        <row r="50523">
          <cell r="B50523">
            <v>103650</v>
          </cell>
        </row>
        <row r="50524">
          <cell r="B50524">
            <v>103606</v>
          </cell>
        </row>
        <row r="50525">
          <cell r="B50525">
            <v>103606</v>
          </cell>
        </row>
        <row r="50526">
          <cell r="B50526">
            <v>103606</v>
          </cell>
        </row>
        <row r="50527">
          <cell r="B50527">
            <v>103606</v>
          </cell>
        </row>
        <row r="50528">
          <cell r="B50528">
            <v>103606</v>
          </cell>
        </row>
        <row r="50529">
          <cell r="B50529">
            <v>103606</v>
          </cell>
        </row>
        <row r="50530">
          <cell r="B50530">
            <v>103606</v>
          </cell>
        </row>
        <row r="50531">
          <cell r="B50531">
            <v>103606</v>
          </cell>
        </row>
        <row r="50532">
          <cell r="B50532">
            <v>103606</v>
          </cell>
        </row>
        <row r="50533">
          <cell r="B50533">
            <v>103606</v>
          </cell>
        </row>
        <row r="50534">
          <cell r="B50534">
            <v>103606</v>
          </cell>
        </row>
        <row r="50535">
          <cell r="B50535">
            <v>103606</v>
          </cell>
        </row>
        <row r="50536">
          <cell r="B50536">
            <v>103606</v>
          </cell>
        </row>
        <row r="50537">
          <cell r="B50537">
            <v>103606</v>
          </cell>
        </row>
        <row r="50538">
          <cell r="B50538">
            <v>103606</v>
          </cell>
        </row>
        <row r="50539">
          <cell r="B50539">
            <v>103606</v>
          </cell>
        </row>
        <row r="50540">
          <cell r="B50540">
            <v>103606</v>
          </cell>
        </row>
        <row r="50541">
          <cell r="B50541">
            <v>103606</v>
          </cell>
        </row>
        <row r="50542">
          <cell r="B50542">
            <v>103606</v>
          </cell>
        </row>
        <row r="50543">
          <cell r="B50543">
            <v>103606</v>
          </cell>
        </row>
        <row r="50544">
          <cell r="B50544">
            <v>103629</v>
          </cell>
        </row>
        <row r="50545">
          <cell r="B50545">
            <v>103629</v>
          </cell>
        </row>
        <row r="50546">
          <cell r="B50546">
            <v>103629</v>
          </cell>
        </row>
        <row r="50547">
          <cell r="B50547">
            <v>103629</v>
          </cell>
        </row>
        <row r="50548">
          <cell r="B50548">
            <v>103629</v>
          </cell>
        </row>
        <row r="50549">
          <cell r="B50549">
            <v>103629</v>
          </cell>
        </row>
        <row r="50550">
          <cell r="B50550">
            <v>103629</v>
          </cell>
        </row>
        <row r="50551">
          <cell r="B50551">
            <v>103629</v>
          </cell>
        </row>
        <row r="50552">
          <cell r="B50552">
            <v>103629</v>
          </cell>
        </row>
        <row r="50553">
          <cell r="B50553">
            <v>103629</v>
          </cell>
        </row>
        <row r="50554">
          <cell r="B50554">
            <v>103629</v>
          </cell>
        </row>
        <row r="50555">
          <cell r="B50555">
            <v>103629</v>
          </cell>
        </row>
        <row r="50556">
          <cell r="B50556">
            <v>103629</v>
          </cell>
        </row>
        <row r="50557">
          <cell r="B50557">
            <v>103629</v>
          </cell>
        </row>
        <row r="50558">
          <cell r="B50558">
            <v>103629</v>
          </cell>
        </row>
        <row r="50559">
          <cell r="B50559">
            <v>103629</v>
          </cell>
        </row>
        <row r="50560">
          <cell r="B50560">
            <v>103629</v>
          </cell>
        </row>
        <row r="50561">
          <cell r="B50561">
            <v>103629</v>
          </cell>
        </row>
        <row r="50562">
          <cell r="B50562">
            <v>103651</v>
          </cell>
        </row>
        <row r="50563">
          <cell r="B50563">
            <v>103651</v>
          </cell>
        </row>
        <row r="50564">
          <cell r="B50564">
            <v>103651</v>
          </cell>
        </row>
        <row r="50565">
          <cell r="B50565">
            <v>103651</v>
          </cell>
        </row>
        <row r="50566">
          <cell r="B50566">
            <v>103651</v>
          </cell>
        </row>
        <row r="50567">
          <cell r="B50567">
            <v>103651</v>
          </cell>
        </row>
        <row r="50568">
          <cell r="B50568">
            <v>103651</v>
          </cell>
        </row>
        <row r="50569">
          <cell r="B50569">
            <v>103651</v>
          </cell>
        </row>
        <row r="50570">
          <cell r="B50570">
            <v>103651</v>
          </cell>
        </row>
        <row r="50571">
          <cell r="B50571">
            <v>103651</v>
          </cell>
        </row>
        <row r="50572">
          <cell r="B50572">
            <v>103651</v>
          </cell>
        </row>
        <row r="50573">
          <cell r="B50573">
            <v>103651</v>
          </cell>
        </row>
        <row r="50574">
          <cell r="B50574">
            <v>103651</v>
          </cell>
        </row>
        <row r="50575">
          <cell r="B50575">
            <v>103651</v>
          </cell>
        </row>
        <row r="50576">
          <cell r="B50576">
            <v>103651</v>
          </cell>
        </row>
        <row r="50577">
          <cell r="B50577">
            <v>103651</v>
          </cell>
        </row>
        <row r="50578">
          <cell r="B50578">
            <v>103651</v>
          </cell>
        </row>
        <row r="50579">
          <cell r="B50579">
            <v>103651</v>
          </cell>
        </row>
        <row r="50580">
          <cell r="B50580">
            <v>103607</v>
          </cell>
        </row>
        <row r="50581">
          <cell r="B50581">
            <v>103607</v>
          </cell>
        </row>
        <row r="50582">
          <cell r="B50582">
            <v>103607</v>
          </cell>
        </row>
        <row r="50583">
          <cell r="B50583">
            <v>103607</v>
          </cell>
        </row>
        <row r="50584">
          <cell r="B50584">
            <v>103607</v>
          </cell>
        </row>
        <row r="50585">
          <cell r="B50585">
            <v>103607</v>
          </cell>
        </row>
        <row r="50586">
          <cell r="B50586">
            <v>103607</v>
          </cell>
        </row>
        <row r="50587">
          <cell r="B50587">
            <v>103607</v>
          </cell>
        </row>
        <row r="50588">
          <cell r="B50588">
            <v>103607</v>
          </cell>
        </row>
        <row r="50589">
          <cell r="B50589">
            <v>103607</v>
          </cell>
        </row>
        <row r="50590">
          <cell r="B50590">
            <v>103607</v>
          </cell>
        </row>
        <row r="50591">
          <cell r="B50591">
            <v>103607</v>
          </cell>
        </row>
        <row r="50592">
          <cell r="B50592">
            <v>103607</v>
          </cell>
        </row>
        <row r="50593">
          <cell r="B50593">
            <v>103607</v>
          </cell>
        </row>
        <row r="50594">
          <cell r="B50594">
            <v>103607</v>
          </cell>
        </row>
        <row r="50595">
          <cell r="B50595">
            <v>103607</v>
          </cell>
        </row>
        <row r="50596">
          <cell r="B50596">
            <v>103607</v>
          </cell>
        </row>
        <row r="50597">
          <cell r="B50597">
            <v>103607</v>
          </cell>
        </row>
        <row r="50598">
          <cell r="B50598">
            <v>103607</v>
          </cell>
        </row>
        <row r="50599">
          <cell r="B50599">
            <v>103607</v>
          </cell>
        </row>
        <row r="50600">
          <cell r="B50600">
            <v>103613</v>
          </cell>
        </row>
        <row r="50601">
          <cell r="B50601">
            <v>103613</v>
          </cell>
        </row>
        <row r="50602">
          <cell r="B50602">
            <v>103613</v>
          </cell>
        </row>
        <row r="50603">
          <cell r="B50603">
            <v>103613</v>
          </cell>
        </row>
        <row r="50604">
          <cell r="B50604">
            <v>103613</v>
          </cell>
        </row>
        <row r="50605">
          <cell r="B50605">
            <v>103613</v>
          </cell>
        </row>
        <row r="50606">
          <cell r="B50606">
            <v>103613</v>
          </cell>
        </row>
        <row r="50607">
          <cell r="B50607">
            <v>103613</v>
          </cell>
        </row>
        <row r="50608">
          <cell r="B50608">
            <v>103613</v>
          </cell>
        </row>
        <row r="50609">
          <cell r="B50609">
            <v>103613</v>
          </cell>
        </row>
        <row r="50610">
          <cell r="B50610">
            <v>103613</v>
          </cell>
        </row>
        <row r="50611">
          <cell r="B50611">
            <v>103613</v>
          </cell>
        </row>
        <row r="50612">
          <cell r="B50612">
            <v>103613</v>
          </cell>
        </row>
        <row r="50613">
          <cell r="B50613">
            <v>103613</v>
          </cell>
        </row>
        <row r="50614">
          <cell r="B50614">
            <v>103613</v>
          </cell>
        </row>
        <row r="50615">
          <cell r="B50615">
            <v>103635</v>
          </cell>
        </row>
        <row r="50616">
          <cell r="B50616">
            <v>103635</v>
          </cell>
        </row>
        <row r="50617">
          <cell r="B50617">
            <v>103635</v>
          </cell>
        </row>
        <row r="50618">
          <cell r="B50618">
            <v>103635</v>
          </cell>
        </row>
        <row r="50619">
          <cell r="B50619">
            <v>103635</v>
          </cell>
        </row>
        <row r="50620">
          <cell r="B50620">
            <v>103635</v>
          </cell>
        </row>
        <row r="50621">
          <cell r="B50621">
            <v>103635</v>
          </cell>
        </row>
        <row r="50622">
          <cell r="B50622">
            <v>103635</v>
          </cell>
        </row>
        <row r="50623">
          <cell r="B50623">
            <v>103635</v>
          </cell>
        </row>
        <row r="50624">
          <cell r="B50624">
            <v>103635</v>
          </cell>
        </row>
        <row r="50625">
          <cell r="B50625">
            <v>103635</v>
          </cell>
        </row>
        <row r="50626">
          <cell r="B50626">
            <v>103635</v>
          </cell>
        </row>
        <row r="50627">
          <cell r="B50627">
            <v>103635</v>
          </cell>
        </row>
        <row r="50628">
          <cell r="B50628">
            <v>103635</v>
          </cell>
        </row>
        <row r="50629">
          <cell r="B50629">
            <v>103635</v>
          </cell>
        </row>
        <row r="50630">
          <cell r="B50630">
            <v>103591</v>
          </cell>
        </row>
        <row r="50631">
          <cell r="B50631">
            <v>103591</v>
          </cell>
        </row>
        <row r="50632">
          <cell r="B50632">
            <v>103591</v>
          </cell>
        </row>
        <row r="50633">
          <cell r="B50633">
            <v>103591</v>
          </cell>
        </row>
        <row r="50634">
          <cell r="B50634">
            <v>103591</v>
          </cell>
        </row>
        <row r="50635">
          <cell r="B50635">
            <v>103591</v>
          </cell>
        </row>
        <row r="50636">
          <cell r="B50636">
            <v>103591</v>
          </cell>
        </row>
        <row r="50637">
          <cell r="B50637">
            <v>103591</v>
          </cell>
        </row>
        <row r="50638">
          <cell r="B50638">
            <v>103591</v>
          </cell>
        </row>
        <row r="50639">
          <cell r="B50639">
            <v>103591</v>
          </cell>
        </row>
        <row r="50640">
          <cell r="B50640">
            <v>103591</v>
          </cell>
        </row>
        <row r="50641">
          <cell r="B50641">
            <v>103591</v>
          </cell>
        </row>
        <row r="50642">
          <cell r="B50642">
            <v>103591</v>
          </cell>
        </row>
        <row r="50643">
          <cell r="B50643">
            <v>103591</v>
          </cell>
        </row>
        <row r="50644">
          <cell r="B50644">
            <v>103591</v>
          </cell>
        </row>
        <row r="50645">
          <cell r="B50645">
            <v>103591</v>
          </cell>
        </row>
        <row r="50646">
          <cell r="B50646">
            <v>103591</v>
          </cell>
        </row>
        <row r="50647">
          <cell r="B50647">
            <v>103630</v>
          </cell>
        </row>
        <row r="50648">
          <cell r="B50648">
            <v>103630</v>
          </cell>
        </row>
        <row r="50649">
          <cell r="B50649">
            <v>103630</v>
          </cell>
        </row>
        <row r="50650">
          <cell r="B50650">
            <v>103630</v>
          </cell>
        </row>
        <row r="50651">
          <cell r="B50651">
            <v>103630</v>
          </cell>
        </row>
        <row r="50652">
          <cell r="B50652">
            <v>103630</v>
          </cell>
        </row>
        <row r="50653">
          <cell r="B50653">
            <v>103630</v>
          </cell>
        </row>
        <row r="50654">
          <cell r="B50654">
            <v>103630</v>
          </cell>
        </row>
        <row r="50655">
          <cell r="B50655">
            <v>103630</v>
          </cell>
        </row>
        <row r="50656">
          <cell r="B50656">
            <v>103630</v>
          </cell>
        </row>
        <row r="50657">
          <cell r="B50657">
            <v>103630</v>
          </cell>
        </row>
        <row r="50658">
          <cell r="B50658">
            <v>103630</v>
          </cell>
        </row>
        <row r="50659">
          <cell r="B50659">
            <v>103630</v>
          </cell>
        </row>
        <row r="50660">
          <cell r="B50660">
            <v>103630</v>
          </cell>
        </row>
        <row r="50661">
          <cell r="B50661">
            <v>103630</v>
          </cell>
        </row>
        <row r="50662">
          <cell r="B50662">
            <v>103630</v>
          </cell>
        </row>
        <row r="50663">
          <cell r="B50663">
            <v>103630</v>
          </cell>
        </row>
        <row r="50664">
          <cell r="B50664">
            <v>103630</v>
          </cell>
        </row>
        <row r="50665">
          <cell r="B50665">
            <v>103652</v>
          </cell>
        </row>
        <row r="50666">
          <cell r="B50666">
            <v>103652</v>
          </cell>
        </row>
        <row r="50667">
          <cell r="B50667">
            <v>103652</v>
          </cell>
        </row>
        <row r="50668">
          <cell r="B50668">
            <v>103652</v>
          </cell>
        </row>
        <row r="50669">
          <cell r="B50669">
            <v>103652</v>
          </cell>
        </row>
        <row r="50670">
          <cell r="B50670">
            <v>103652</v>
          </cell>
        </row>
        <row r="50671">
          <cell r="B50671">
            <v>103652</v>
          </cell>
        </row>
        <row r="50672">
          <cell r="B50672">
            <v>103652</v>
          </cell>
        </row>
        <row r="50673">
          <cell r="B50673">
            <v>103652</v>
          </cell>
        </row>
        <row r="50674">
          <cell r="B50674">
            <v>103652</v>
          </cell>
        </row>
        <row r="50675">
          <cell r="B50675">
            <v>103652</v>
          </cell>
        </row>
        <row r="50676">
          <cell r="B50676">
            <v>103652</v>
          </cell>
        </row>
        <row r="50677">
          <cell r="B50677">
            <v>103652</v>
          </cell>
        </row>
        <row r="50678">
          <cell r="B50678">
            <v>103652</v>
          </cell>
        </row>
        <row r="50679">
          <cell r="B50679">
            <v>103652</v>
          </cell>
        </row>
        <row r="50680">
          <cell r="B50680">
            <v>103652</v>
          </cell>
        </row>
        <row r="50681">
          <cell r="B50681">
            <v>103652</v>
          </cell>
        </row>
        <row r="50682">
          <cell r="B50682">
            <v>103652</v>
          </cell>
        </row>
        <row r="50683">
          <cell r="B50683">
            <v>103608</v>
          </cell>
        </row>
        <row r="50684">
          <cell r="B50684">
            <v>103608</v>
          </cell>
        </row>
        <row r="50685">
          <cell r="B50685">
            <v>103608</v>
          </cell>
        </row>
        <row r="50686">
          <cell r="B50686">
            <v>103608</v>
          </cell>
        </row>
        <row r="50687">
          <cell r="B50687">
            <v>103608</v>
          </cell>
        </row>
        <row r="50688">
          <cell r="B50688">
            <v>103608</v>
          </cell>
        </row>
        <row r="50689">
          <cell r="B50689">
            <v>103608</v>
          </cell>
        </row>
        <row r="50690">
          <cell r="B50690">
            <v>103608</v>
          </cell>
        </row>
        <row r="50691">
          <cell r="B50691">
            <v>103608</v>
          </cell>
        </row>
        <row r="50692">
          <cell r="B50692">
            <v>103608</v>
          </cell>
        </row>
        <row r="50693">
          <cell r="B50693">
            <v>103608</v>
          </cell>
        </row>
        <row r="50694">
          <cell r="B50694">
            <v>103608</v>
          </cell>
        </row>
        <row r="50695">
          <cell r="B50695">
            <v>103608</v>
          </cell>
        </row>
        <row r="50696">
          <cell r="B50696">
            <v>103608</v>
          </cell>
        </row>
        <row r="50697">
          <cell r="B50697">
            <v>103608</v>
          </cell>
        </row>
        <row r="50698">
          <cell r="B50698">
            <v>103608</v>
          </cell>
        </row>
        <row r="50699">
          <cell r="B50699">
            <v>103608</v>
          </cell>
        </row>
        <row r="50700">
          <cell r="B50700">
            <v>103608</v>
          </cell>
        </row>
        <row r="50701">
          <cell r="B50701">
            <v>103608</v>
          </cell>
        </row>
        <row r="50702">
          <cell r="B50702">
            <v>103608</v>
          </cell>
        </row>
        <row r="50703">
          <cell r="B50703">
            <v>103614</v>
          </cell>
        </row>
        <row r="50704">
          <cell r="B50704">
            <v>103614</v>
          </cell>
        </row>
        <row r="50705">
          <cell r="B50705">
            <v>103614</v>
          </cell>
        </row>
        <row r="50706">
          <cell r="B50706">
            <v>103614</v>
          </cell>
        </row>
        <row r="50707">
          <cell r="B50707">
            <v>103614</v>
          </cell>
        </row>
        <row r="50708">
          <cell r="B50708">
            <v>103614</v>
          </cell>
        </row>
        <row r="50709">
          <cell r="B50709">
            <v>103614</v>
          </cell>
        </row>
        <row r="50710">
          <cell r="B50710">
            <v>103614</v>
          </cell>
        </row>
        <row r="50711">
          <cell r="B50711">
            <v>103614</v>
          </cell>
        </row>
        <row r="50712">
          <cell r="B50712">
            <v>103614</v>
          </cell>
        </row>
        <row r="50713">
          <cell r="B50713">
            <v>103614</v>
          </cell>
        </row>
        <row r="50714">
          <cell r="B50714">
            <v>103614</v>
          </cell>
        </row>
        <row r="50715">
          <cell r="B50715">
            <v>103614</v>
          </cell>
        </row>
        <row r="50716">
          <cell r="B50716">
            <v>103614</v>
          </cell>
        </row>
        <row r="50717">
          <cell r="B50717">
            <v>103614</v>
          </cell>
        </row>
        <row r="50718">
          <cell r="B50718">
            <v>103636</v>
          </cell>
        </row>
        <row r="50719">
          <cell r="B50719">
            <v>103636</v>
          </cell>
        </row>
        <row r="50720">
          <cell r="B50720">
            <v>103636</v>
          </cell>
        </row>
        <row r="50721">
          <cell r="B50721">
            <v>103636</v>
          </cell>
        </row>
        <row r="50722">
          <cell r="B50722">
            <v>103636</v>
          </cell>
        </row>
        <row r="50723">
          <cell r="B50723">
            <v>103636</v>
          </cell>
        </row>
        <row r="50724">
          <cell r="B50724">
            <v>103636</v>
          </cell>
        </row>
        <row r="50725">
          <cell r="B50725">
            <v>103636</v>
          </cell>
        </row>
        <row r="50726">
          <cell r="B50726">
            <v>103636</v>
          </cell>
        </row>
        <row r="50727">
          <cell r="B50727">
            <v>103636</v>
          </cell>
        </row>
        <row r="50728">
          <cell r="B50728">
            <v>103636</v>
          </cell>
        </row>
        <row r="50729">
          <cell r="B50729">
            <v>103636</v>
          </cell>
        </row>
        <row r="50730">
          <cell r="B50730">
            <v>103636</v>
          </cell>
        </row>
        <row r="50731">
          <cell r="B50731">
            <v>103636</v>
          </cell>
        </row>
        <row r="50732">
          <cell r="B50732">
            <v>103636</v>
          </cell>
        </row>
        <row r="50733">
          <cell r="B50733">
            <v>103592</v>
          </cell>
        </row>
        <row r="50734">
          <cell r="B50734">
            <v>103592</v>
          </cell>
        </row>
        <row r="50735">
          <cell r="B50735">
            <v>103592</v>
          </cell>
        </row>
        <row r="50736">
          <cell r="B50736">
            <v>103592</v>
          </cell>
        </row>
        <row r="50737">
          <cell r="B50737">
            <v>103592</v>
          </cell>
        </row>
        <row r="50738">
          <cell r="B50738">
            <v>103592</v>
          </cell>
        </row>
        <row r="50739">
          <cell r="B50739">
            <v>103592</v>
          </cell>
        </row>
        <row r="50740">
          <cell r="B50740">
            <v>103592</v>
          </cell>
        </row>
        <row r="50741">
          <cell r="B50741">
            <v>103592</v>
          </cell>
        </row>
        <row r="50742">
          <cell r="B50742">
            <v>103592</v>
          </cell>
        </row>
        <row r="50743">
          <cell r="B50743">
            <v>103592</v>
          </cell>
        </row>
        <row r="50744">
          <cell r="B50744">
            <v>103592</v>
          </cell>
        </row>
        <row r="50745">
          <cell r="B50745">
            <v>103592</v>
          </cell>
        </row>
        <row r="50746">
          <cell r="B50746">
            <v>103592</v>
          </cell>
        </row>
        <row r="50747">
          <cell r="B50747">
            <v>103592</v>
          </cell>
        </row>
        <row r="50748">
          <cell r="B50748">
            <v>103592</v>
          </cell>
        </row>
        <row r="50749">
          <cell r="B50749">
            <v>103592</v>
          </cell>
        </row>
        <row r="50750">
          <cell r="B50750">
            <v>88412</v>
          </cell>
        </row>
        <row r="50751">
          <cell r="B50751">
            <v>88412</v>
          </cell>
        </row>
        <row r="50752">
          <cell r="B50752">
            <v>88412</v>
          </cell>
        </row>
        <row r="50753">
          <cell r="B50753">
            <v>88412</v>
          </cell>
        </row>
        <row r="50754">
          <cell r="B50754">
            <v>88411</v>
          </cell>
        </row>
        <row r="50755">
          <cell r="B50755">
            <v>88411</v>
          </cell>
        </row>
        <row r="50756">
          <cell r="B50756">
            <v>88411</v>
          </cell>
        </row>
        <row r="50757">
          <cell r="B50757">
            <v>88411</v>
          </cell>
        </row>
        <row r="50758">
          <cell r="B50758">
            <v>88415</v>
          </cell>
        </row>
        <row r="50759">
          <cell r="B50759">
            <v>88415</v>
          </cell>
        </row>
        <row r="50760">
          <cell r="B50760">
            <v>88415</v>
          </cell>
        </row>
        <row r="50761">
          <cell r="B50761">
            <v>88415</v>
          </cell>
        </row>
        <row r="50762">
          <cell r="B50762">
            <v>88413</v>
          </cell>
        </row>
        <row r="50763">
          <cell r="B50763">
            <v>88413</v>
          </cell>
        </row>
        <row r="50764">
          <cell r="B50764">
            <v>88413</v>
          </cell>
        </row>
        <row r="50765">
          <cell r="B50765">
            <v>88413</v>
          </cell>
        </row>
        <row r="50766">
          <cell r="B50766">
            <v>88414</v>
          </cell>
        </row>
        <row r="50767">
          <cell r="B50767">
            <v>88414</v>
          </cell>
        </row>
        <row r="50768">
          <cell r="B50768">
            <v>88414</v>
          </cell>
        </row>
        <row r="50769">
          <cell r="B50769">
            <v>88414</v>
          </cell>
        </row>
        <row r="50770">
          <cell r="B50770">
            <v>96131</v>
          </cell>
        </row>
        <row r="50771">
          <cell r="B50771">
            <v>96131</v>
          </cell>
        </row>
        <row r="50772">
          <cell r="B50772">
            <v>96131</v>
          </cell>
        </row>
        <row r="50773">
          <cell r="B50773">
            <v>96131</v>
          </cell>
        </row>
        <row r="50774">
          <cell r="B50774">
            <v>96131</v>
          </cell>
        </row>
        <row r="50775">
          <cell r="B50775">
            <v>96126</v>
          </cell>
        </row>
        <row r="50776">
          <cell r="B50776">
            <v>96126</v>
          </cell>
        </row>
        <row r="50777">
          <cell r="B50777">
            <v>96126</v>
          </cell>
        </row>
        <row r="50778">
          <cell r="B50778">
            <v>96126</v>
          </cell>
        </row>
        <row r="50779">
          <cell r="B50779">
            <v>96126</v>
          </cell>
        </row>
        <row r="50780">
          <cell r="B50780">
            <v>96132</v>
          </cell>
        </row>
        <row r="50781">
          <cell r="B50781">
            <v>96132</v>
          </cell>
        </row>
        <row r="50782">
          <cell r="B50782">
            <v>96132</v>
          </cell>
        </row>
        <row r="50783">
          <cell r="B50783">
            <v>96132</v>
          </cell>
        </row>
        <row r="50784">
          <cell r="B50784">
            <v>96132</v>
          </cell>
        </row>
        <row r="50785">
          <cell r="B50785">
            <v>96127</v>
          </cell>
        </row>
        <row r="50786">
          <cell r="B50786">
            <v>96127</v>
          </cell>
        </row>
        <row r="50787">
          <cell r="B50787">
            <v>96127</v>
          </cell>
        </row>
        <row r="50788">
          <cell r="B50788">
            <v>96127</v>
          </cell>
        </row>
        <row r="50789">
          <cell r="B50789">
            <v>96127</v>
          </cell>
        </row>
        <row r="50790">
          <cell r="B50790">
            <v>96135</v>
          </cell>
        </row>
        <row r="50791">
          <cell r="B50791">
            <v>96135</v>
          </cell>
        </row>
        <row r="50792">
          <cell r="B50792">
            <v>96135</v>
          </cell>
        </row>
        <row r="50793">
          <cell r="B50793">
            <v>96135</v>
          </cell>
        </row>
        <row r="50794">
          <cell r="B50794">
            <v>96135</v>
          </cell>
        </row>
        <row r="50795">
          <cell r="B50795">
            <v>96130</v>
          </cell>
        </row>
        <row r="50796">
          <cell r="B50796">
            <v>96130</v>
          </cell>
        </row>
        <row r="50797">
          <cell r="B50797">
            <v>96130</v>
          </cell>
        </row>
        <row r="50798">
          <cell r="B50798">
            <v>96130</v>
          </cell>
        </row>
        <row r="50799">
          <cell r="B50799">
            <v>96130</v>
          </cell>
        </row>
        <row r="50800">
          <cell r="B50800">
            <v>96133</v>
          </cell>
        </row>
        <row r="50801">
          <cell r="B50801">
            <v>96133</v>
          </cell>
        </row>
        <row r="50802">
          <cell r="B50802">
            <v>96133</v>
          </cell>
        </row>
        <row r="50803">
          <cell r="B50803">
            <v>96133</v>
          </cell>
        </row>
        <row r="50804">
          <cell r="B50804">
            <v>96133</v>
          </cell>
        </row>
        <row r="50805">
          <cell r="B50805">
            <v>96128</v>
          </cell>
        </row>
        <row r="50806">
          <cell r="B50806">
            <v>96128</v>
          </cell>
        </row>
        <row r="50807">
          <cell r="B50807">
            <v>96128</v>
          </cell>
        </row>
        <row r="50808">
          <cell r="B50808">
            <v>96128</v>
          </cell>
        </row>
        <row r="50809">
          <cell r="B50809">
            <v>96128</v>
          </cell>
        </row>
        <row r="50810">
          <cell r="B50810">
            <v>96134</v>
          </cell>
        </row>
        <row r="50811">
          <cell r="B50811">
            <v>96134</v>
          </cell>
        </row>
        <row r="50812">
          <cell r="B50812">
            <v>96134</v>
          </cell>
        </row>
        <row r="50813">
          <cell r="B50813">
            <v>96134</v>
          </cell>
        </row>
        <row r="50814">
          <cell r="B50814">
            <v>96134</v>
          </cell>
        </row>
        <row r="50815">
          <cell r="B50815">
            <v>96129</v>
          </cell>
        </row>
        <row r="50816">
          <cell r="B50816">
            <v>96129</v>
          </cell>
        </row>
        <row r="50817">
          <cell r="B50817">
            <v>96129</v>
          </cell>
        </row>
        <row r="50818">
          <cell r="B50818">
            <v>96129</v>
          </cell>
        </row>
        <row r="50819">
          <cell r="B50819">
            <v>96129</v>
          </cell>
        </row>
        <row r="50820">
          <cell r="B50820">
            <v>88432</v>
          </cell>
        </row>
        <row r="50821">
          <cell r="B50821">
            <v>88432</v>
          </cell>
        </row>
        <row r="50822">
          <cell r="B50822">
            <v>88432</v>
          </cell>
        </row>
        <row r="50823">
          <cell r="B50823">
            <v>88432</v>
          </cell>
        </row>
        <row r="50824">
          <cell r="B50824">
            <v>88426</v>
          </cell>
        </row>
        <row r="50825">
          <cell r="B50825">
            <v>88426</v>
          </cell>
        </row>
        <row r="50826">
          <cell r="B50826">
            <v>88426</v>
          </cell>
        </row>
        <row r="50827">
          <cell r="B50827">
            <v>88426</v>
          </cell>
        </row>
        <row r="50828">
          <cell r="B50828">
            <v>88417</v>
          </cell>
        </row>
        <row r="50829">
          <cell r="B50829">
            <v>88417</v>
          </cell>
        </row>
        <row r="50830">
          <cell r="B50830">
            <v>88417</v>
          </cell>
        </row>
        <row r="50831">
          <cell r="B50831">
            <v>88417</v>
          </cell>
        </row>
        <row r="50832">
          <cell r="B50832">
            <v>88424</v>
          </cell>
        </row>
        <row r="50833">
          <cell r="B50833">
            <v>88424</v>
          </cell>
        </row>
        <row r="50834">
          <cell r="B50834">
            <v>88424</v>
          </cell>
        </row>
        <row r="50835">
          <cell r="B50835">
            <v>88424</v>
          </cell>
        </row>
        <row r="50836">
          <cell r="B50836">
            <v>88416</v>
          </cell>
        </row>
        <row r="50837">
          <cell r="B50837">
            <v>88416</v>
          </cell>
        </row>
        <row r="50838">
          <cell r="B50838">
            <v>88416</v>
          </cell>
        </row>
        <row r="50839">
          <cell r="B50839">
            <v>88416</v>
          </cell>
        </row>
        <row r="50840">
          <cell r="B50840">
            <v>88431</v>
          </cell>
        </row>
        <row r="50841">
          <cell r="B50841">
            <v>88431</v>
          </cell>
        </row>
        <row r="50842">
          <cell r="B50842">
            <v>88431</v>
          </cell>
        </row>
        <row r="50843">
          <cell r="B50843">
            <v>88431</v>
          </cell>
        </row>
        <row r="50844">
          <cell r="B50844">
            <v>88423</v>
          </cell>
        </row>
        <row r="50845">
          <cell r="B50845">
            <v>88423</v>
          </cell>
        </row>
        <row r="50846">
          <cell r="B50846">
            <v>88423</v>
          </cell>
        </row>
        <row r="50847">
          <cell r="B50847">
            <v>88423</v>
          </cell>
        </row>
        <row r="50848">
          <cell r="B50848">
            <v>88428</v>
          </cell>
        </row>
        <row r="50849">
          <cell r="B50849">
            <v>88428</v>
          </cell>
        </row>
        <row r="50850">
          <cell r="B50850">
            <v>88428</v>
          </cell>
        </row>
        <row r="50851">
          <cell r="B50851">
            <v>88428</v>
          </cell>
        </row>
        <row r="50852">
          <cell r="B50852">
            <v>88420</v>
          </cell>
        </row>
        <row r="50853">
          <cell r="B50853">
            <v>88420</v>
          </cell>
        </row>
        <row r="50854">
          <cell r="B50854">
            <v>88420</v>
          </cell>
        </row>
        <row r="50855">
          <cell r="B50855">
            <v>88420</v>
          </cell>
        </row>
        <row r="50856">
          <cell r="B50856">
            <v>88429</v>
          </cell>
        </row>
        <row r="50857">
          <cell r="B50857">
            <v>88429</v>
          </cell>
        </row>
        <row r="50858">
          <cell r="B50858">
            <v>88429</v>
          </cell>
        </row>
        <row r="50859">
          <cell r="B50859">
            <v>88429</v>
          </cell>
        </row>
        <row r="50860">
          <cell r="B50860">
            <v>88421</v>
          </cell>
        </row>
        <row r="50861">
          <cell r="B50861">
            <v>88421</v>
          </cell>
        </row>
        <row r="50862">
          <cell r="B50862">
            <v>88421</v>
          </cell>
        </row>
        <row r="50863">
          <cell r="B50863">
            <v>88421</v>
          </cell>
        </row>
        <row r="50864">
          <cell r="B50864">
            <v>95622</v>
          </cell>
        </row>
        <row r="50865">
          <cell r="B50865">
            <v>95622</v>
          </cell>
        </row>
        <row r="50866">
          <cell r="B50866">
            <v>95622</v>
          </cell>
        </row>
        <row r="50867">
          <cell r="B50867">
            <v>95622</v>
          </cell>
        </row>
        <row r="50868">
          <cell r="B50868">
            <v>95623</v>
          </cell>
        </row>
        <row r="50869">
          <cell r="B50869">
            <v>95623</v>
          </cell>
        </row>
        <row r="50870">
          <cell r="B50870">
            <v>95623</v>
          </cell>
        </row>
        <row r="50871">
          <cell r="B50871">
            <v>95623</v>
          </cell>
        </row>
        <row r="50872">
          <cell r="B50872">
            <v>95626</v>
          </cell>
        </row>
        <row r="50873">
          <cell r="B50873">
            <v>95626</v>
          </cell>
        </row>
        <row r="50874">
          <cell r="B50874">
            <v>95626</v>
          </cell>
        </row>
        <row r="50875">
          <cell r="B50875">
            <v>95626</v>
          </cell>
        </row>
        <row r="50876">
          <cell r="B50876">
            <v>95624</v>
          </cell>
        </row>
        <row r="50877">
          <cell r="B50877">
            <v>95624</v>
          </cell>
        </row>
        <row r="50878">
          <cell r="B50878">
            <v>95624</v>
          </cell>
        </row>
        <row r="50879">
          <cell r="B50879">
            <v>95624</v>
          </cell>
        </row>
        <row r="50880">
          <cell r="B50880">
            <v>95625</v>
          </cell>
        </row>
        <row r="50881">
          <cell r="B50881">
            <v>95625</v>
          </cell>
        </row>
        <row r="50882">
          <cell r="B50882">
            <v>95625</v>
          </cell>
        </row>
        <row r="50883">
          <cell r="B50883">
            <v>95625</v>
          </cell>
        </row>
        <row r="50884">
          <cell r="B50884">
            <v>88497</v>
          </cell>
        </row>
        <row r="50885">
          <cell r="B50885">
            <v>88497</v>
          </cell>
        </row>
        <row r="50886">
          <cell r="B50886">
            <v>88497</v>
          </cell>
        </row>
        <row r="50887">
          <cell r="B50887">
            <v>88497</v>
          </cell>
        </row>
        <row r="50888">
          <cell r="B50888">
            <v>88497</v>
          </cell>
        </row>
        <row r="50889">
          <cell r="B50889">
            <v>104648</v>
          </cell>
        </row>
        <row r="50890">
          <cell r="B50890">
            <v>104648</v>
          </cell>
        </row>
        <row r="50891">
          <cell r="B50891">
            <v>104648</v>
          </cell>
        </row>
        <row r="50892">
          <cell r="B50892">
            <v>104648</v>
          </cell>
        </row>
        <row r="50893">
          <cell r="B50893">
            <v>104648</v>
          </cell>
        </row>
        <row r="50894">
          <cell r="B50894">
            <v>104648</v>
          </cell>
        </row>
        <row r="50895">
          <cell r="B50895">
            <v>104648</v>
          </cell>
        </row>
        <row r="50896">
          <cell r="B50896">
            <v>88495</v>
          </cell>
        </row>
        <row r="50897">
          <cell r="B50897">
            <v>88495</v>
          </cell>
        </row>
        <row r="50898">
          <cell r="B50898">
            <v>88495</v>
          </cell>
        </row>
        <row r="50899">
          <cell r="B50899">
            <v>88495</v>
          </cell>
        </row>
        <row r="50900">
          <cell r="B50900">
            <v>88495</v>
          </cell>
        </row>
        <row r="50901">
          <cell r="B50901">
            <v>104646</v>
          </cell>
        </row>
        <row r="50902">
          <cell r="B50902">
            <v>104646</v>
          </cell>
        </row>
        <row r="50903">
          <cell r="B50903">
            <v>104646</v>
          </cell>
        </row>
        <row r="50904">
          <cell r="B50904">
            <v>104646</v>
          </cell>
        </row>
        <row r="50905">
          <cell r="B50905">
            <v>104646</v>
          </cell>
        </row>
        <row r="50906">
          <cell r="B50906">
            <v>104646</v>
          </cell>
        </row>
        <row r="50907">
          <cell r="B50907">
            <v>104646</v>
          </cell>
        </row>
        <row r="50908">
          <cell r="B50908">
            <v>88496</v>
          </cell>
        </row>
        <row r="50909">
          <cell r="B50909">
            <v>88496</v>
          </cell>
        </row>
        <row r="50910">
          <cell r="B50910">
            <v>88496</v>
          </cell>
        </row>
        <row r="50911">
          <cell r="B50911">
            <v>88496</v>
          </cell>
        </row>
        <row r="50912">
          <cell r="B50912">
            <v>88496</v>
          </cell>
        </row>
        <row r="50913">
          <cell r="B50913">
            <v>104647</v>
          </cell>
        </row>
        <row r="50914">
          <cell r="B50914">
            <v>104647</v>
          </cell>
        </row>
        <row r="50915">
          <cell r="B50915">
            <v>104647</v>
          </cell>
        </row>
        <row r="50916">
          <cell r="B50916">
            <v>104647</v>
          </cell>
        </row>
        <row r="50917">
          <cell r="B50917">
            <v>104647</v>
          </cell>
        </row>
        <row r="50918">
          <cell r="B50918">
            <v>104647</v>
          </cell>
        </row>
        <row r="50919">
          <cell r="B50919">
            <v>104647</v>
          </cell>
        </row>
        <row r="50920">
          <cell r="B50920">
            <v>88494</v>
          </cell>
        </row>
        <row r="50921">
          <cell r="B50921">
            <v>88494</v>
          </cell>
        </row>
        <row r="50922">
          <cell r="B50922">
            <v>88494</v>
          </cell>
        </row>
        <row r="50923">
          <cell r="B50923">
            <v>88494</v>
          </cell>
        </row>
        <row r="50924">
          <cell r="B50924">
            <v>88494</v>
          </cell>
        </row>
        <row r="50925">
          <cell r="B50925">
            <v>104645</v>
          </cell>
        </row>
        <row r="50926">
          <cell r="B50926">
            <v>104645</v>
          </cell>
        </row>
        <row r="50927">
          <cell r="B50927">
            <v>104645</v>
          </cell>
        </row>
        <row r="50928">
          <cell r="B50928">
            <v>104645</v>
          </cell>
        </row>
        <row r="50929">
          <cell r="B50929">
            <v>104645</v>
          </cell>
        </row>
        <row r="50930">
          <cell r="B50930">
            <v>104645</v>
          </cell>
        </row>
        <row r="50931">
          <cell r="B50931">
            <v>104645</v>
          </cell>
        </row>
        <row r="50932">
          <cell r="B50932">
            <v>88485</v>
          </cell>
        </row>
        <row r="50933">
          <cell r="B50933">
            <v>88485</v>
          </cell>
        </row>
        <row r="50934">
          <cell r="B50934">
            <v>88485</v>
          </cell>
        </row>
        <row r="50935">
          <cell r="B50935">
            <v>88485</v>
          </cell>
        </row>
        <row r="50936">
          <cell r="B50936">
            <v>88484</v>
          </cell>
        </row>
        <row r="50937">
          <cell r="B50937">
            <v>88484</v>
          </cell>
        </row>
        <row r="50938">
          <cell r="B50938">
            <v>88484</v>
          </cell>
        </row>
        <row r="50939">
          <cell r="B50939">
            <v>88484</v>
          </cell>
        </row>
        <row r="50940">
          <cell r="B50940">
            <v>104638</v>
          </cell>
        </row>
        <row r="50941">
          <cell r="B50941">
            <v>104638</v>
          </cell>
        </row>
        <row r="50942">
          <cell r="B50942">
            <v>104638</v>
          </cell>
        </row>
        <row r="50943">
          <cell r="B50943">
            <v>104638</v>
          </cell>
        </row>
        <row r="50944">
          <cell r="B50944">
            <v>104638</v>
          </cell>
        </row>
        <row r="50945">
          <cell r="B50945">
            <v>104638</v>
          </cell>
        </row>
        <row r="50946">
          <cell r="B50946">
            <v>104637</v>
          </cell>
        </row>
        <row r="50947">
          <cell r="B50947">
            <v>104637</v>
          </cell>
        </row>
        <row r="50948">
          <cell r="B50948">
            <v>104637</v>
          </cell>
        </row>
        <row r="50949">
          <cell r="B50949">
            <v>104637</v>
          </cell>
        </row>
        <row r="50950">
          <cell r="B50950">
            <v>104637</v>
          </cell>
        </row>
        <row r="50951">
          <cell r="B50951">
            <v>104637</v>
          </cell>
        </row>
        <row r="50952">
          <cell r="B50952">
            <v>104641</v>
          </cell>
        </row>
        <row r="50953">
          <cell r="B50953">
            <v>104641</v>
          </cell>
        </row>
        <row r="50954">
          <cell r="B50954">
            <v>104641</v>
          </cell>
        </row>
        <row r="50955">
          <cell r="B50955">
            <v>104641</v>
          </cell>
        </row>
        <row r="50956">
          <cell r="B50956">
            <v>104639</v>
          </cell>
        </row>
        <row r="50957">
          <cell r="B50957">
            <v>104639</v>
          </cell>
        </row>
        <row r="50958">
          <cell r="B50958">
            <v>104639</v>
          </cell>
        </row>
        <row r="50959">
          <cell r="B50959">
            <v>104639</v>
          </cell>
        </row>
        <row r="50960">
          <cell r="B50960">
            <v>104644</v>
          </cell>
        </row>
        <row r="50961">
          <cell r="B50961">
            <v>104644</v>
          </cell>
        </row>
        <row r="50962">
          <cell r="B50962">
            <v>104644</v>
          </cell>
        </row>
        <row r="50963">
          <cell r="B50963">
            <v>104644</v>
          </cell>
        </row>
        <row r="50964">
          <cell r="B50964">
            <v>104644</v>
          </cell>
        </row>
        <row r="50965">
          <cell r="B50965">
            <v>104644</v>
          </cell>
        </row>
        <row r="50966">
          <cell r="B50966">
            <v>104643</v>
          </cell>
        </row>
        <row r="50967">
          <cell r="B50967">
            <v>104643</v>
          </cell>
        </row>
        <row r="50968">
          <cell r="B50968">
            <v>104643</v>
          </cell>
        </row>
        <row r="50969">
          <cell r="B50969">
            <v>104643</v>
          </cell>
        </row>
        <row r="50970">
          <cell r="B50970">
            <v>104643</v>
          </cell>
        </row>
        <row r="50971">
          <cell r="B50971">
            <v>104643</v>
          </cell>
        </row>
        <row r="50972">
          <cell r="B50972">
            <v>88489</v>
          </cell>
        </row>
        <row r="50973">
          <cell r="B50973">
            <v>88489</v>
          </cell>
        </row>
        <row r="50974">
          <cell r="B50974">
            <v>88489</v>
          </cell>
        </row>
        <row r="50975">
          <cell r="B50975">
            <v>88489</v>
          </cell>
        </row>
        <row r="50976">
          <cell r="B50976">
            <v>88488</v>
          </cell>
        </row>
        <row r="50977">
          <cell r="B50977">
            <v>88488</v>
          </cell>
        </row>
        <row r="50978">
          <cell r="B50978">
            <v>88488</v>
          </cell>
        </row>
        <row r="50979">
          <cell r="B50979">
            <v>88488</v>
          </cell>
        </row>
        <row r="50980">
          <cell r="B50980">
            <v>104642</v>
          </cell>
        </row>
        <row r="50981">
          <cell r="B50981">
            <v>104642</v>
          </cell>
        </row>
        <row r="50982">
          <cell r="B50982">
            <v>104642</v>
          </cell>
        </row>
        <row r="50983">
          <cell r="B50983">
            <v>104642</v>
          </cell>
        </row>
        <row r="50984">
          <cell r="B50984">
            <v>104640</v>
          </cell>
        </row>
        <row r="50985">
          <cell r="B50985">
            <v>104640</v>
          </cell>
        </row>
        <row r="50986">
          <cell r="B50986">
            <v>104640</v>
          </cell>
        </row>
        <row r="50987">
          <cell r="B50987">
            <v>104640</v>
          </cell>
        </row>
        <row r="50988">
          <cell r="B50988">
            <v>95305</v>
          </cell>
        </row>
        <row r="50989">
          <cell r="B50989">
            <v>95305</v>
          </cell>
        </row>
        <row r="50990">
          <cell r="B50990">
            <v>95305</v>
          </cell>
        </row>
        <row r="50991">
          <cell r="B50991">
            <v>95305</v>
          </cell>
        </row>
        <row r="50992">
          <cell r="B50992">
            <v>95306</v>
          </cell>
        </row>
        <row r="50993">
          <cell r="B50993">
            <v>95306</v>
          </cell>
        </row>
        <row r="50994">
          <cell r="B50994">
            <v>95306</v>
          </cell>
        </row>
        <row r="50995">
          <cell r="B50995">
            <v>95306</v>
          </cell>
        </row>
        <row r="50996">
          <cell r="B50996">
            <v>102201</v>
          </cell>
        </row>
        <row r="50997">
          <cell r="B50997">
            <v>102201</v>
          </cell>
        </row>
        <row r="50998">
          <cell r="B50998">
            <v>102201</v>
          </cell>
        </row>
        <row r="50999">
          <cell r="B50999">
            <v>102201</v>
          </cell>
        </row>
        <row r="51000">
          <cell r="B51000">
            <v>102200</v>
          </cell>
        </row>
        <row r="51001">
          <cell r="B51001">
            <v>102200</v>
          </cell>
        </row>
        <row r="51002">
          <cell r="B51002">
            <v>102200</v>
          </cell>
        </row>
        <row r="51003">
          <cell r="B51003">
            <v>102200</v>
          </cell>
        </row>
        <row r="51004">
          <cell r="B51004">
            <v>102202</v>
          </cell>
        </row>
        <row r="51005">
          <cell r="B51005">
            <v>102202</v>
          </cell>
        </row>
        <row r="51006">
          <cell r="B51006">
            <v>102202</v>
          </cell>
        </row>
        <row r="51007">
          <cell r="B51007">
            <v>102202</v>
          </cell>
        </row>
        <row r="51008">
          <cell r="B51008">
            <v>102193</v>
          </cell>
        </row>
        <row r="51009">
          <cell r="B51009">
            <v>102193</v>
          </cell>
        </row>
        <row r="51010">
          <cell r="B51010">
            <v>102193</v>
          </cell>
        </row>
        <row r="51011">
          <cell r="B51011">
            <v>102194</v>
          </cell>
        </row>
        <row r="51012">
          <cell r="B51012">
            <v>102194</v>
          </cell>
        </row>
        <row r="51013">
          <cell r="B51013">
            <v>102194</v>
          </cell>
        </row>
        <row r="51014">
          <cell r="B51014">
            <v>102198</v>
          </cell>
        </row>
        <row r="51015">
          <cell r="B51015">
            <v>102198</v>
          </cell>
        </row>
        <row r="51016">
          <cell r="B51016">
            <v>102198</v>
          </cell>
        </row>
        <row r="51017">
          <cell r="B51017">
            <v>102198</v>
          </cell>
        </row>
        <row r="51018">
          <cell r="B51018">
            <v>102197</v>
          </cell>
        </row>
        <row r="51019">
          <cell r="B51019">
            <v>102197</v>
          </cell>
        </row>
        <row r="51020">
          <cell r="B51020">
            <v>102197</v>
          </cell>
        </row>
        <row r="51021">
          <cell r="B51021">
            <v>102197</v>
          </cell>
        </row>
        <row r="51022">
          <cell r="B51022">
            <v>102197</v>
          </cell>
        </row>
        <row r="51023">
          <cell r="B51023">
            <v>102195</v>
          </cell>
        </row>
        <row r="51024">
          <cell r="B51024">
            <v>102195</v>
          </cell>
        </row>
        <row r="51025">
          <cell r="B51025">
            <v>102195</v>
          </cell>
        </row>
        <row r="51026">
          <cell r="B51026">
            <v>102195</v>
          </cell>
        </row>
        <row r="51027">
          <cell r="B51027">
            <v>102195</v>
          </cell>
        </row>
        <row r="51028">
          <cell r="B51028">
            <v>102199</v>
          </cell>
        </row>
        <row r="51029">
          <cell r="B51029">
            <v>102199</v>
          </cell>
        </row>
        <row r="51030">
          <cell r="B51030">
            <v>102199</v>
          </cell>
        </row>
        <row r="51031">
          <cell r="B51031">
            <v>102199</v>
          </cell>
        </row>
        <row r="51032">
          <cell r="B51032">
            <v>102199</v>
          </cell>
        </row>
        <row r="51033">
          <cell r="B51033">
            <v>102196</v>
          </cell>
        </row>
        <row r="51034">
          <cell r="B51034">
            <v>102196</v>
          </cell>
        </row>
        <row r="51035">
          <cell r="B51035">
            <v>102196</v>
          </cell>
        </row>
        <row r="51036">
          <cell r="B51036">
            <v>102196</v>
          </cell>
        </row>
        <row r="51037">
          <cell r="B51037">
            <v>102196</v>
          </cell>
        </row>
        <row r="51038">
          <cell r="B51038">
            <v>102233</v>
          </cell>
        </row>
        <row r="51039">
          <cell r="B51039">
            <v>102233</v>
          </cell>
        </row>
        <row r="51040">
          <cell r="B51040">
            <v>102233</v>
          </cell>
        </row>
        <row r="51041">
          <cell r="B51041">
            <v>102234</v>
          </cell>
        </row>
        <row r="51042">
          <cell r="B51042">
            <v>102234</v>
          </cell>
        </row>
        <row r="51043">
          <cell r="B51043">
            <v>102234</v>
          </cell>
        </row>
        <row r="51044">
          <cell r="B51044">
            <v>102207</v>
          </cell>
        </row>
        <row r="51045">
          <cell r="B51045">
            <v>102207</v>
          </cell>
        </row>
        <row r="51046">
          <cell r="B51046">
            <v>102207</v>
          </cell>
        </row>
        <row r="51047">
          <cell r="B51047">
            <v>102207</v>
          </cell>
        </row>
        <row r="51048">
          <cell r="B51048">
            <v>102217</v>
          </cell>
        </row>
        <row r="51049">
          <cell r="B51049">
            <v>102217</v>
          </cell>
        </row>
        <row r="51050">
          <cell r="B51050">
            <v>102217</v>
          </cell>
        </row>
        <row r="51051">
          <cell r="B51051">
            <v>102217</v>
          </cell>
        </row>
        <row r="51052">
          <cell r="B51052">
            <v>102227</v>
          </cell>
        </row>
        <row r="51053">
          <cell r="B51053">
            <v>102227</v>
          </cell>
        </row>
        <row r="51054">
          <cell r="B51054">
            <v>102227</v>
          </cell>
        </row>
        <row r="51055">
          <cell r="B51055">
            <v>102227</v>
          </cell>
        </row>
        <row r="51056">
          <cell r="B51056">
            <v>102211</v>
          </cell>
        </row>
        <row r="51057">
          <cell r="B51057">
            <v>102211</v>
          </cell>
        </row>
        <row r="51058">
          <cell r="B51058">
            <v>102211</v>
          </cell>
        </row>
        <row r="51059">
          <cell r="B51059">
            <v>102221</v>
          </cell>
        </row>
        <row r="51060">
          <cell r="B51060">
            <v>102221</v>
          </cell>
        </row>
        <row r="51061">
          <cell r="B51061">
            <v>102221</v>
          </cell>
        </row>
        <row r="51062">
          <cell r="B51062">
            <v>102231</v>
          </cell>
        </row>
        <row r="51063">
          <cell r="B51063">
            <v>102231</v>
          </cell>
        </row>
        <row r="51064">
          <cell r="B51064">
            <v>102231</v>
          </cell>
        </row>
        <row r="51065">
          <cell r="B51065">
            <v>102209</v>
          </cell>
        </row>
        <row r="51066">
          <cell r="B51066">
            <v>102209</v>
          </cell>
        </row>
        <row r="51067">
          <cell r="B51067">
            <v>102209</v>
          </cell>
        </row>
        <row r="51068">
          <cell r="B51068">
            <v>102209</v>
          </cell>
        </row>
        <row r="51069">
          <cell r="B51069">
            <v>102219</v>
          </cell>
        </row>
        <row r="51070">
          <cell r="B51070">
            <v>102219</v>
          </cell>
        </row>
        <row r="51071">
          <cell r="B51071">
            <v>102219</v>
          </cell>
        </row>
        <row r="51072">
          <cell r="B51072">
            <v>102219</v>
          </cell>
        </row>
        <row r="51073">
          <cell r="B51073">
            <v>102229</v>
          </cell>
        </row>
        <row r="51074">
          <cell r="B51074">
            <v>102229</v>
          </cell>
        </row>
        <row r="51075">
          <cell r="B51075">
            <v>102229</v>
          </cell>
        </row>
        <row r="51076">
          <cell r="B51076">
            <v>102229</v>
          </cell>
        </row>
        <row r="51077">
          <cell r="B51077">
            <v>102210</v>
          </cell>
        </row>
        <row r="51078">
          <cell r="B51078">
            <v>102210</v>
          </cell>
        </row>
        <row r="51079">
          <cell r="B51079">
            <v>102210</v>
          </cell>
        </row>
        <row r="51080">
          <cell r="B51080">
            <v>102210</v>
          </cell>
        </row>
        <row r="51081">
          <cell r="B51081">
            <v>102220</v>
          </cell>
        </row>
        <row r="51082">
          <cell r="B51082">
            <v>102220</v>
          </cell>
        </row>
        <row r="51083">
          <cell r="B51083">
            <v>102220</v>
          </cell>
        </row>
        <row r="51084">
          <cell r="B51084">
            <v>102220</v>
          </cell>
        </row>
        <row r="51085">
          <cell r="B51085">
            <v>102230</v>
          </cell>
        </row>
        <row r="51086">
          <cell r="B51086">
            <v>102230</v>
          </cell>
        </row>
        <row r="51087">
          <cell r="B51087">
            <v>102230</v>
          </cell>
        </row>
        <row r="51088">
          <cell r="B51088">
            <v>102230</v>
          </cell>
        </row>
        <row r="51089">
          <cell r="B51089">
            <v>102208</v>
          </cell>
        </row>
        <row r="51090">
          <cell r="B51090">
            <v>102208</v>
          </cell>
        </row>
        <row r="51091">
          <cell r="B51091">
            <v>102208</v>
          </cell>
        </row>
        <row r="51092">
          <cell r="B51092">
            <v>102208</v>
          </cell>
        </row>
        <row r="51093">
          <cell r="B51093">
            <v>102218</v>
          </cell>
        </row>
        <row r="51094">
          <cell r="B51094">
            <v>102218</v>
          </cell>
        </row>
        <row r="51095">
          <cell r="B51095">
            <v>102218</v>
          </cell>
        </row>
        <row r="51096">
          <cell r="B51096">
            <v>102218</v>
          </cell>
        </row>
        <row r="51097">
          <cell r="B51097">
            <v>102228</v>
          </cell>
        </row>
        <row r="51098">
          <cell r="B51098">
            <v>102228</v>
          </cell>
        </row>
        <row r="51099">
          <cell r="B51099">
            <v>102228</v>
          </cell>
        </row>
        <row r="51100">
          <cell r="B51100">
            <v>102228</v>
          </cell>
        </row>
        <row r="51101">
          <cell r="B51101">
            <v>102212</v>
          </cell>
        </row>
        <row r="51102">
          <cell r="B51102">
            <v>102212</v>
          </cell>
        </row>
        <row r="51103">
          <cell r="B51103">
            <v>102212</v>
          </cell>
        </row>
        <row r="51104">
          <cell r="B51104">
            <v>102212</v>
          </cell>
        </row>
        <row r="51105">
          <cell r="B51105">
            <v>102222</v>
          </cell>
        </row>
        <row r="51106">
          <cell r="B51106">
            <v>102222</v>
          </cell>
        </row>
        <row r="51107">
          <cell r="B51107">
            <v>102222</v>
          </cell>
        </row>
        <row r="51108">
          <cell r="B51108">
            <v>102222</v>
          </cell>
        </row>
        <row r="51109">
          <cell r="B51109">
            <v>102232</v>
          </cell>
        </row>
        <row r="51110">
          <cell r="B51110">
            <v>102232</v>
          </cell>
        </row>
        <row r="51111">
          <cell r="B51111">
            <v>102232</v>
          </cell>
        </row>
        <row r="51112">
          <cell r="B51112">
            <v>102232</v>
          </cell>
        </row>
        <row r="51113">
          <cell r="B51113">
            <v>102203</v>
          </cell>
        </row>
        <row r="51114">
          <cell r="B51114">
            <v>102203</v>
          </cell>
        </row>
        <row r="51115">
          <cell r="B51115">
            <v>102203</v>
          </cell>
        </row>
        <row r="51116">
          <cell r="B51116">
            <v>102203</v>
          </cell>
        </row>
        <row r="51117">
          <cell r="B51117">
            <v>102213</v>
          </cell>
        </row>
        <row r="51118">
          <cell r="B51118">
            <v>102213</v>
          </cell>
        </row>
        <row r="51119">
          <cell r="B51119">
            <v>102213</v>
          </cell>
        </row>
        <row r="51120">
          <cell r="B51120">
            <v>102213</v>
          </cell>
        </row>
        <row r="51121">
          <cell r="B51121">
            <v>102223</v>
          </cell>
        </row>
        <row r="51122">
          <cell r="B51122">
            <v>102223</v>
          </cell>
        </row>
        <row r="51123">
          <cell r="B51123">
            <v>102223</v>
          </cell>
        </row>
        <row r="51124">
          <cell r="B51124">
            <v>102223</v>
          </cell>
        </row>
        <row r="51125">
          <cell r="B51125">
            <v>102204</v>
          </cell>
        </row>
        <row r="51126">
          <cell r="B51126">
            <v>102204</v>
          </cell>
        </row>
        <row r="51127">
          <cell r="B51127">
            <v>102204</v>
          </cell>
        </row>
        <row r="51128">
          <cell r="B51128">
            <v>102204</v>
          </cell>
        </row>
        <row r="51129">
          <cell r="B51129">
            <v>102214</v>
          </cell>
        </row>
        <row r="51130">
          <cell r="B51130">
            <v>102214</v>
          </cell>
        </row>
        <row r="51131">
          <cell r="B51131">
            <v>102214</v>
          </cell>
        </row>
        <row r="51132">
          <cell r="B51132">
            <v>102214</v>
          </cell>
        </row>
        <row r="51133">
          <cell r="B51133">
            <v>102224</v>
          </cell>
        </row>
        <row r="51134">
          <cell r="B51134">
            <v>102224</v>
          </cell>
        </row>
        <row r="51135">
          <cell r="B51135">
            <v>102224</v>
          </cell>
        </row>
        <row r="51136">
          <cell r="B51136">
            <v>102224</v>
          </cell>
        </row>
        <row r="51137">
          <cell r="B51137">
            <v>102205</v>
          </cell>
        </row>
        <row r="51138">
          <cell r="B51138">
            <v>102205</v>
          </cell>
        </row>
        <row r="51139">
          <cell r="B51139">
            <v>102205</v>
          </cell>
        </row>
        <row r="51140">
          <cell r="B51140">
            <v>102205</v>
          </cell>
        </row>
        <row r="51141">
          <cell r="B51141">
            <v>102215</v>
          </cell>
        </row>
        <row r="51142">
          <cell r="B51142">
            <v>102215</v>
          </cell>
        </row>
        <row r="51143">
          <cell r="B51143">
            <v>102215</v>
          </cell>
        </row>
        <row r="51144">
          <cell r="B51144">
            <v>102215</v>
          </cell>
        </row>
        <row r="51145">
          <cell r="B51145">
            <v>102225</v>
          </cell>
        </row>
        <row r="51146">
          <cell r="B51146">
            <v>102225</v>
          </cell>
        </row>
        <row r="51147">
          <cell r="B51147">
            <v>102225</v>
          </cell>
        </row>
        <row r="51148">
          <cell r="B51148">
            <v>102225</v>
          </cell>
        </row>
        <row r="51149">
          <cell r="B51149">
            <v>102206</v>
          </cell>
        </row>
        <row r="51150">
          <cell r="B51150">
            <v>102206</v>
          </cell>
        </row>
        <row r="51151">
          <cell r="B51151">
            <v>102206</v>
          </cell>
        </row>
        <row r="51152">
          <cell r="B51152">
            <v>102206</v>
          </cell>
        </row>
        <row r="51153">
          <cell r="B51153">
            <v>102216</v>
          </cell>
        </row>
        <row r="51154">
          <cell r="B51154">
            <v>102216</v>
          </cell>
        </row>
        <row r="51155">
          <cell r="B51155">
            <v>102216</v>
          </cell>
        </row>
        <row r="51156">
          <cell r="B51156">
            <v>102216</v>
          </cell>
        </row>
        <row r="51157">
          <cell r="B51157">
            <v>102226</v>
          </cell>
        </row>
        <row r="51158">
          <cell r="B51158">
            <v>102226</v>
          </cell>
        </row>
        <row r="51159">
          <cell r="B51159">
            <v>102226</v>
          </cell>
        </row>
        <row r="51160">
          <cell r="B51160">
            <v>102226</v>
          </cell>
        </row>
        <row r="51161">
          <cell r="B51161">
            <v>100718</v>
          </cell>
        </row>
        <row r="51162">
          <cell r="B51162">
            <v>100718</v>
          </cell>
        </row>
        <row r="51163">
          <cell r="B51163">
            <v>100718</v>
          </cell>
        </row>
        <row r="51164">
          <cell r="B51164">
            <v>100716</v>
          </cell>
        </row>
        <row r="51165">
          <cell r="B51165">
            <v>100716</v>
          </cell>
        </row>
        <row r="51166">
          <cell r="B51166">
            <v>100716</v>
          </cell>
        </row>
        <row r="51167">
          <cell r="B51167">
            <v>100716</v>
          </cell>
        </row>
        <row r="51168">
          <cell r="B51168">
            <v>100716</v>
          </cell>
        </row>
        <row r="51169">
          <cell r="B51169">
            <v>100716</v>
          </cell>
        </row>
        <row r="51170">
          <cell r="B51170">
            <v>100717</v>
          </cell>
        </row>
        <row r="51171">
          <cell r="B51171">
            <v>100717</v>
          </cell>
        </row>
        <row r="51172">
          <cell r="B51172">
            <v>100717</v>
          </cell>
        </row>
        <row r="51173">
          <cell r="B51173">
            <v>100754</v>
          </cell>
        </row>
        <row r="51174">
          <cell r="B51174">
            <v>100754</v>
          </cell>
        </row>
        <row r="51175">
          <cell r="B51175">
            <v>100754</v>
          </cell>
        </row>
        <row r="51176">
          <cell r="B51176">
            <v>100736</v>
          </cell>
        </row>
        <row r="51177">
          <cell r="B51177">
            <v>100736</v>
          </cell>
        </row>
        <row r="51178">
          <cell r="B51178">
            <v>100736</v>
          </cell>
        </row>
        <row r="51179">
          <cell r="B51179">
            <v>100753</v>
          </cell>
        </row>
        <row r="51180">
          <cell r="B51180">
            <v>100753</v>
          </cell>
        </row>
        <row r="51181">
          <cell r="B51181">
            <v>100753</v>
          </cell>
        </row>
        <row r="51182">
          <cell r="B51182">
            <v>100735</v>
          </cell>
        </row>
        <row r="51183">
          <cell r="B51183">
            <v>100735</v>
          </cell>
        </row>
        <row r="51184">
          <cell r="B51184">
            <v>100735</v>
          </cell>
        </row>
        <row r="51185">
          <cell r="B51185">
            <v>100734</v>
          </cell>
        </row>
        <row r="51186">
          <cell r="B51186">
            <v>100734</v>
          </cell>
        </row>
        <row r="51187">
          <cell r="B51187">
            <v>100734</v>
          </cell>
        </row>
        <row r="51188">
          <cell r="B51188">
            <v>100733</v>
          </cell>
        </row>
        <row r="51189">
          <cell r="B51189">
            <v>100733</v>
          </cell>
        </row>
        <row r="51190">
          <cell r="B51190">
            <v>100733</v>
          </cell>
        </row>
        <row r="51191">
          <cell r="B51191">
            <v>100740</v>
          </cell>
        </row>
        <row r="51192">
          <cell r="B51192">
            <v>100740</v>
          </cell>
        </row>
        <row r="51193">
          <cell r="B51193">
            <v>100740</v>
          </cell>
        </row>
        <row r="51194">
          <cell r="B51194">
            <v>100740</v>
          </cell>
        </row>
        <row r="51195">
          <cell r="B51195">
            <v>100758</v>
          </cell>
        </row>
        <row r="51196">
          <cell r="B51196">
            <v>100758</v>
          </cell>
        </row>
        <row r="51197">
          <cell r="B51197">
            <v>100758</v>
          </cell>
        </row>
        <row r="51198">
          <cell r="B51198">
            <v>100758</v>
          </cell>
        </row>
        <row r="51199">
          <cell r="B51199">
            <v>100742</v>
          </cell>
        </row>
        <row r="51200">
          <cell r="B51200">
            <v>100742</v>
          </cell>
        </row>
        <row r="51201">
          <cell r="B51201">
            <v>100742</v>
          </cell>
        </row>
        <row r="51202">
          <cell r="B51202">
            <v>100742</v>
          </cell>
        </row>
        <row r="51203">
          <cell r="B51203">
            <v>100739</v>
          </cell>
        </row>
        <row r="51204">
          <cell r="B51204">
            <v>100739</v>
          </cell>
        </row>
        <row r="51205">
          <cell r="B51205">
            <v>100739</v>
          </cell>
        </row>
        <row r="51206">
          <cell r="B51206">
            <v>100739</v>
          </cell>
        </row>
        <row r="51207">
          <cell r="B51207">
            <v>100757</v>
          </cell>
        </row>
        <row r="51208">
          <cell r="B51208">
            <v>100757</v>
          </cell>
        </row>
        <row r="51209">
          <cell r="B51209">
            <v>100757</v>
          </cell>
        </row>
        <row r="51210">
          <cell r="B51210">
            <v>100757</v>
          </cell>
        </row>
        <row r="51211">
          <cell r="B51211">
            <v>100741</v>
          </cell>
        </row>
        <row r="51212">
          <cell r="B51212">
            <v>100741</v>
          </cell>
        </row>
        <row r="51213">
          <cell r="B51213">
            <v>100741</v>
          </cell>
        </row>
        <row r="51214">
          <cell r="B51214">
            <v>100741</v>
          </cell>
        </row>
        <row r="51215">
          <cell r="B51215">
            <v>100744</v>
          </cell>
        </row>
        <row r="51216">
          <cell r="B51216">
            <v>100744</v>
          </cell>
        </row>
        <row r="51217">
          <cell r="B51217">
            <v>100744</v>
          </cell>
        </row>
        <row r="51218">
          <cell r="B51218">
            <v>100744</v>
          </cell>
        </row>
        <row r="51219">
          <cell r="B51219">
            <v>100760</v>
          </cell>
        </row>
        <row r="51220">
          <cell r="B51220">
            <v>100760</v>
          </cell>
        </row>
        <row r="51221">
          <cell r="B51221">
            <v>100760</v>
          </cell>
        </row>
        <row r="51222">
          <cell r="B51222">
            <v>100760</v>
          </cell>
        </row>
        <row r="51223">
          <cell r="B51223">
            <v>100746</v>
          </cell>
        </row>
        <row r="51224">
          <cell r="B51224">
            <v>100746</v>
          </cell>
        </row>
        <row r="51225">
          <cell r="B51225">
            <v>100746</v>
          </cell>
        </row>
        <row r="51226">
          <cell r="B51226">
            <v>100746</v>
          </cell>
        </row>
        <row r="51227">
          <cell r="B51227">
            <v>100743</v>
          </cell>
        </row>
        <row r="51228">
          <cell r="B51228">
            <v>100743</v>
          </cell>
        </row>
        <row r="51229">
          <cell r="B51229">
            <v>100743</v>
          </cell>
        </row>
        <row r="51230">
          <cell r="B51230">
            <v>100743</v>
          </cell>
        </row>
        <row r="51231">
          <cell r="B51231">
            <v>100759</v>
          </cell>
        </row>
        <row r="51232">
          <cell r="B51232">
            <v>100759</v>
          </cell>
        </row>
        <row r="51233">
          <cell r="B51233">
            <v>100759</v>
          </cell>
        </row>
        <row r="51234">
          <cell r="B51234">
            <v>100759</v>
          </cell>
        </row>
        <row r="51235">
          <cell r="B51235">
            <v>100745</v>
          </cell>
        </row>
        <row r="51236">
          <cell r="B51236">
            <v>100745</v>
          </cell>
        </row>
        <row r="51237">
          <cell r="B51237">
            <v>100745</v>
          </cell>
        </row>
        <row r="51238">
          <cell r="B51238">
            <v>100745</v>
          </cell>
        </row>
        <row r="51239">
          <cell r="B51239">
            <v>100748</v>
          </cell>
        </row>
        <row r="51240">
          <cell r="B51240">
            <v>100748</v>
          </cell>
        </row>
        <row r="51241">
          <cell r="B51241">
            <v>100748</v>
          </cell>
        </row>
        <row r="51242">
          <cell r="B51242">
            <v>100748</v>
          </cell>
        </row>
        <row r="51243">
          <cell r="B51243">
            <v>100762</v>
          </cell>
        </row>
        <row r="51244">
          <cell r="B51244">
            <v>100762</v>
          </cell>
        </row>
        <row r="51245">
          <cell r="B51245">
            <v>100762</v>
          </cell>
        </row>
        <row r="51246">
          <cell r="B51246">
            <v>100762</v>
          </cell>
        </row>
        <row r="51247">
          <cell r="B51247">
            <v>100750</v>
          </cell>
        </row>
        <row r="51248">
          <cell r="B51248">
            <v>100750</v>
          </cell>
        </row>
        <row r="51249">
          <cell r="B51249">
            <v>100750</v>
          </cell>
        </row>
        <row r="51250">
          <cell r="B51250">
            <v>100750</v>
          </cell>
        </row>
        <row r="51251">
          <cell r="B51251">
            <v>100747</v>
          </cell>
        </row>
        <row r="51252">
          <cell r="B51252">
            <v>100747</v>
          </cell>
        </row>
        <row r="51253">
          <cell r="B51253">
            <v>100747</v>
          </cell>
        </row>
        <row r="51254">
          <cell r="B51254">
            <v>100747</v>
          </cell>
        </row>
        <row r="51255">
          <cell r="B51255">
            <v>100761</v>
          </cell>
        </row>
        <row r="51256">
          <cell r="B51256">
            <v>100761</v>
          </cell>
        </row>
        <row r="51257">
          <cell r="B51257">
            <v>100761</v>
          </cell>
        </row>
        <row r="51258">
          <cell r="B51258">
            <v>100761</v>
          </cell>
        </row>
        <row r="51259">
          <cell r="B51259">
            <v>100749</v>
          </cell>
        </row>
        <row r="51260">
          <cell r="B51260">
            <v>100749</v>
          </cell>
        </row>
        <row r="51261">
          <cell r="B51261">
            <v>100749</v>
          </cell>
        </row>
        <row r="51262">
          <cell r="B51262">
            <v>100749</v>
          </cell>
        </row>
        <row r="51263">
          <cell r="B51263">
            <v>100720</v>
          </cell>
        </row>
        <row r="51264">
          <cell r="B51264">
            <v>100720</v>
          </cell>
        </row>
        <row r="51265">
          <cell r="B51265">
            <v>100720</v>
          </cell>
        </row>
        <row r="51266">
          <cell r="B51266">
            <v>100720</v>
          </cell>
        </row>
        <row r="51267">
          <cell r="B51267">
            <v>100722</v>
          </cell>
        </row>
        <row r="51268">
          <cell r="B51268">
            <v>100722</v>
          </cell>
        </row>
        <row r="51269">
          <cell r="B51269">
            <v>100722</v>
          </cell>
        </row>
        <row r="51270">
          <cell r="B51270">
            <v>100722</v>
          </cell>
        </row>
        <row r="51271">
          <cell r="B51271">
            <v>100719</v>
          </cell>
        </row>
        <row r="51272">
          <cell r="B51272">
            <v>100719</v>
          </cell>
        </row>
        <row r="51273">
          <cell r="B51273">
            <v>100719</v>
          </cell>
        </row>
        <row r="51274">
          <cell r="B51274">
            <v>100719</v>
          </cell>
        </row>
        <row r="51275">
          <cell r="B51275">
            <v>100721</v>
          </cell>
        </row>
        <row r="51276">
          <cell r="B51276">
            <v>100721</v>
          </cell>
        </row>
        <row r="51277">
          <cell r="B51277">
            <v>100721</v>
          </cell>
        </row>
        <row r="51278">
          <cell r="B51278">
            <v>100721</v>
          </cell>
        </row>
        <row r="51279">
          <cell r="B51279">
            <v>100724</v>
          </cell>
        </row>
        <row r="51280">
          <cell r="B51280">
            <v>100724</v>
          </cell>
        </row>
        <row r="51281">
          <cell r="B51281">
            <v>100724</v>
          </cell>
        </row>
        <row r="51282">
          <cell r="B51282">
            <v>100724</v>
          </cell>
        </row>
        <row r="51283">
          <cell r="B51283">
            <v>100726</v>
          </cell>
        </row>
        <row r="51284">
          <cell r="B51284">
            <v>100726</v>
          </cell>
        </row>
        <row r="51285">
          <cell r="B51285">
            <v>100726</v>
          </cell>
        </row>
        <row r="51286">
          <cell r="B51286">
            <v>100726</v>
          </cell>
        </row>
        <row r="51287">
          <cell r="B51287">
            <v>100723</v>
          </cell>
        </row>
        <row r="51288">
          <cell r="B51288">
            <v>100723</v>
          </cell>
        </row>
        <row r="51289">
          <cell r="B51289">
            <v>100723</v>
          </cell>
        </row>
        <row r="51290">
          <cell r="B51290">
            <v>100723</v>
          </cell>
        </row>
        <row r="51291">
          <cell r="B51291">
            <v>100725</v>
          </cell>
        </row>
        <row r="51292">
          <cell r="B51292">
            <v>100725</v>
          </cell>
        </row>
        <row r="51293">
          <cell r="B51293">
            <v>100725</v>
          </cell>
        </row>
        <row r="51294">
          <cell r="B51294">
            <v>100725</v>
          </cell>
        </row>
        <row r="51295">
          <cell r="B51295">
            <v>100752</v>
          </cell>
        </row>
        <row r="51296">
          <cell r="B51296">
            <v>100752</v>
          </cell>
        </row>
        <row r="51297">
          <cell r="B51297">
            <v>100752</v>
          </cell>
        </row>
        <row r="51298">
          <cell r="B51298">
            <v>100752</v>
          </cell>
        </row>
        <row r="51299">
          <cell r="B51299">
            <v>100730</v>
          </cell>
        </row>
        <row r="51300">
          <cell r="B51300">
            <v>100730</v>
          </cell>
        </row>
        <row r="51301">
          <cell r="B51301">
            <v>100730</v>
          </cell>
        </row>
        <row r="51302">
          <cell r="B51302">
            <v>100730</v>
          </cell>
        </row>
        <row r="51303">
          <cell r="B51303">
            <v>100751</v>
          </cell>
        </row>
        <row r="51304">
          <cell r="B51304">
            <v>100751</v>
          </cell>
        </row>
        <row r="51305">
          <cell r="B51305">
            <v>100751</v>
          </cell>
        </row>
        <row r="51306">
          <cell r="B51306">
            <v>100751</v>
          </cell>
        </row>
        <row r="51307">
          <cell r="B51307">
            <v>100729</v>
          </cell>
        </row>
        <row r="51308">
          <cell r="B51308">
            <v>100729</v>
          </cell>
        </row>
        <row r="51309">
          <cell r="B51309">
            <v>100729</v>
          </cell>
        </row>
        <row r="51310">
          <cell r="B51310">
            <v>100729</v>
          </cell>
        </row>
        <row r="51311">
          <cell r="B51311">
            <v>100728</v>
          </cell>
        </row>
        <row r="51312">
          <cell r="B51312">
            <v>100728</v>
          </cell>
        </row>
        <row r="51313">
          <cell r="B51313">
            <v>100728</v>
          </cell>
        </row>
        <row r="51314">
          <cell r="B51314">
            <v>100728</v>
          </cell>
        </row>
        <row r="51315">
          <cell r="B51315">
            <v>100732</v>
          </cell>
        </row>
        <row r="51316">
          <cell r="B51316">
            <v>100732</v>
          </cell>
        </row>
        <row r="51317">
          <cell r="B51317">
            <v>100732</v>
          </cell>
        </row>
        <row r="51318">
          <cell r="B51318">
            <v>100732</v>
          </cell>
        </row>
        <row r="51319">
          <cell r="B51319">
            <v>100731</v>
          </cell>
        </row>
        <row r="51320">
          <cell r="B51320">
            <v>100731</v>
          </cell>
        </row>
        <row r="51321">
          <cell r="B51321">
            <v>100731</v>
          </cell>
        </row>
        <row r="51322">
          <cell r="B51322">
            <v>100731</v>
          </cell>
        </row>
        <row r="51323">
          <cell r="B51323">
            <v>100731</v>
          </cell>
        </row>
        <row r="51324">
          <cell r="B51324">
            <v>100727</v>
          </cell>
        </row>
        <row r="51325">
          <cell r="B51325">
            <v>100727</v>
          </cell>
        </row>
        <row r="51326">
          <cell r="B51326">
            <v>100727</v>
          </cell>
        </row>
        <row r="51327">
          <cell r="B51327">
            <v>100727</v>
          </cell>
        </row>
        <row r="51328">
          <cell r="B51328">
            <v>100756</v>
          </cell>
        </row>
        <row r="51329">
          <cell r="B51329">
            <v>100756</v>
          </cell>
        </row>
        <row r="51330">
          <cell r="B51330">
            <v>100756</v>
          </cell>
        </row>
        <row r="51331">
          <cell r="B51331">
            <v>100756</v>
          </cell>
        </row>
        <row r="51332">
          <cell r="B51332">
            <v>100738</v>
          </cell>
        </row>
        <row r="51333">
          <cell r="B51333">
            <v>100738</v>
          </cell>
        </row>
        <row r="51334">
          <cell r="B51334">
            <v>100738</v>
          </cell>
        </row>
        <row r="51335">
          <cell r="B51335">
            <v>100738</v>
          </cell>
        </row>
        <row r="51336">
          <cell r="B51336">
            <v>100755</v>
          </cell>
        </row>
        <row r="51337">
          <cell r="B51337">
            <v>100755</v>
          </cell>
        </row>
        <row r="51338">
          <cell r="B51338">
            <v>100755</v>
          </cell>
        </row>
        <row r="51339">
          <cell r="B51339">
            <v>100755</v>
          </cell>
        </row>
        <row r="51340">
          <cell r="B51340">
            <v>100755</v>
          </cell>
        </row>
        <row r="51341">
          <cell r="B51341">
            <v>100755</v>
          </cell>
        </row>
        <row r="51342">
          <cell r="B51342">
            <v>100737</v>
          </cell>
        </row>
        <row r="51343">
          <cell r="B51343">
            <v>100737</v>
          </cell>
        </row>
        <row r="51344">
          <cell r="B51344">
            <v>100737</v>
          </cell>
        </row>
        <row r="51345">
          <cell r="B51345">
            <v>100737</v>
          </cell>
        </row>
        <row r="51346">
          <cell r="B51346">
            <v>100737</v>
          </cell>
        </row>
        <row r="51347">
          <cell r="B51347">
            <v>102499</v>
          </cell>
        </row>
        <row r="51348">
          <cell r="B51348">
            <v>102499</v>
          </cell>
        </row>
        <row r="51349">
          <cell r="B51349">
            <v>102499</v>
          </cell>
        </row>
        <row r="51350">
          <cell r="B51350">
            <v>102505</v>
          </cell>
        </row>
        <row r="51351">
          <cell r="B51351">
            <v>102505</v>
          </cell>
        </row>
        <row r="51352">
          <cell r="B51352">
            <v>102505</v>
          </cell>
        </row>
        <row r="51353">
          <cell r="B51353">
            <v>102505</v>
          </cell>
        </row>
        <row r="51354">
          <cell r="B51354">
            <v>102505</v>
          </cell>
        </row>
        <row r="51355">
          <cell r="B51355">
            <v>102504</v>
          </cell>
        </row>
        <row r="51356">
          <cell r="B51356">
            <v>102504</v>
          </cell>
        </row>
        <row r="51357">
          <cell r="B51357">
            <v>102504</v>
          </cell>
        </row>
        <row r="51358">
          <cell r="B51358">
            <v>102504</v>
          </cell>
        </row>
        <row r="51359">
          <cell r="B51359">
            <v>102504</v>
          </cell>
        </row>
        <row r="51360">
          <cell r="B51360">
            <v>102506</v>
          </cell>
        </row>
        <row r="51361">
          <cell r="B51361">
            <v>102506</v>
          </cell>
        </row>
        <row r="51362">
          <cell r="B51362">
            <v>102506</v>
          </cell>
        </row>
        <row r="51363">
          <cell r="B51363">
            <v>102506</v>
          </cell>
        </row>
        <row r="51364">
          <cell r="B51364">
            <v>102506</v>
          </cell>
        </row>
        <row r="51365">
          <cell r="B51365">
            <v>102506</v>
          </cell>
        </row>
        <row r="51366">
          <cell r="B51366">
            <v>102500</v>
          </cell>
        </row>
        <row r="51367">
          <cell r="B51367">
            <v>102500</v>
          </cell>
        </row>
        <row r="51368">
          <cell r="B51368">
            <v>102500</v>
          </cell>
        </row>
        <row r="51369">
          <cell r="B51369">
            <v>102500</v>
          </cell>
        </row>
        <row r="51370">
          <cell r="B51370">
            <v>102500</v>
          </cell>
        </row>
        <row r="51371">
          <cell r="B51371">
            <v>102502</v>
          </cell>
        </row>
        <row r="51372">
          <cell r="B51372">
            <v>102502</v>
          </cell>
        </row>
        <row r="51373">
          <cell r="B51373">
            <v>102502</v>
          </cell>
        </row>
        <row r="51374">
          <cell r="B51374">
            <v>102502</v>
          </cell>
        </row>
        <row r="51375">
          <cell r="B51375">
            <v>102502</v>
          </cell>
        </row>
        <row r="51376">
          <cell r="B51376">
            <v>102502</v>
          </cell>
        </row>
        <row r="51377">
          <cell r="B51377">
            <v>102507</v>
          </cell>
        </row>
        <row r="51378">
          <cell r="B51378">
            <v>102507</v>
          </cell>
        </row>
        <row r="51379">
          <cell r="B51379">
            <v>102507</v>
          </cell>
        </row>
        <row r="51380">
          <cell r="B51380">
            <v>102507</v>
          </cell>
        </row>
        <row r="51381">
          <cell r="B51381">
            <v>102507</v>
          </cell>
        </row>
        <row r="51382">
          <cell r="B51382">
            <v>102507</v>
          </cell>
        </row>
        <row r="51383">
          <cell r="B51383">
            <v>102510</v>
          </cell>
        </row>
        <row r="51384">
          <cell r="B51384">
            <v>102510</v>
          </cell>
        </row>
        <row r="51385">
          <cell r="B51385">
            <v>102510</v>
          </cell>
        </row>
        <row r="51386">
          <cell r="B51386">
            <v>102510</v>
          </cell>
        </row>
        <row r="51387">
          <cell r="B51387">
            <v>102510</v>
          </cell>
        </row>
        <row r="51388">
          <cell r="B51388">
            <v>102510</v>
          </cell>
        </row>
        <row r="51389">
          <cell r="B51389">
            <v>102510</v>
          </cell>
        </row>
        <row r="51390">
          <cell r="B51390">
            <v>102510</v>
          </cell>
        </row>
        <row r="51391">
          <cell r="B51391">
            <v>102510</v>
          </cell>
        </row>
        <row r="51392">
          <cell r="B51392">
            <v>102512</v>
          </cell>
        </row>
        <row r="51393">
          <cell r="B51393">
            <v>102512</v>
          </cell>
        </row>
        <row r="51394">
          <cell r="B51394">
            <v>102512</v>
          </cell>
        </row>
        <row r="51395">
          <cell r="B51395">
            <v>102512</v>
          </cell>
        </row>
        <row r="51396">
          <cell r="B51396">
            <v>102512</v>
          </cell>
        </row>
        <row r="51397">
          <cell r="B51397">
            <v>102512</v>
          </cell>
        </row>
        <row r="51398">
          <cell r="B51398">
            <v>102512</v>
          </cell>
        </row>
        <row r="51399">
          <cell r="B51399">
            <v>102512</v>
          </cell>
        </row>
        <row r="51400">
          <cell r="B51400">
            <v>102512</v>
          </cell>
        </row>
        <row r="51401">
          <cell r="B51401">
            <v>102501</v>
          </cell>
        </row>
        <row r="51402">
          <cell r="B51402">
            <v>102501</v>
          </cell>
        </row>
        <row r="51403">
          <cell r="B51403">
            <v>102501</v>
          </cell>
        </row>
        <row r="51404">
          <cell r="B51404">
            <v>102501</v>
          </cell>
        </row>
        <row r="51405">
          <cell r="B51405">
            <v>102501</v>
          </cell>
        </row>
        <row r="51406">
          <cell r="B51406">
            <v>102503</v>
          </cell>
        </row>
        <row r="51407">
          <cell r="B51407">
            <v>102503</v>
          </cell>
        </row>
        <row r="51408">
          <cell r="B51408">
            <v>102503</v>
          </cell>
        </row>
        <row r="51409">
          <cell r="B51409">
            <v>102503</v>
          </cell>
        </row>
        <row r="51410">
          <cell r="B51410">
            <v>102503</v>
          </cell>
        </row>
        <row r="51411">
          <cell r="B51411">
            <v>102503</v>
          </cell>
        </row>
        <row r="51412">
          <cell r="B51412">
            <v>102508</v>
          </cell>
        </row>
        <row r="51413">
          <cell r="B51413">
            <v>102508</v>
          </cell>
        </row>
        <row r="51414">
          <cell r="B51414">
            <v>102508</v>
          </cell>
        </row>
        <row r="51415">
          <cell r="B51415">
            <v>102508</v>
          </cell>
        </row>
        <row r="51416">
          <cell r="B51416">
            <v>102508</v>
          </cell>
        </row>
        <row r="51417">
          <cell r="B51417">
            <v>102508</v>
          </cell>
        </row>
        <row r="51418">
          <cell r="B51418">
            <v>102511</v>
          </cell>
        </row>
        <row r="51419">
          <cell r="B51419">
            <v>102511</v>
          </cell>
        </row>
        <row r="51420">
          <cell r="B51420">
            <v>102511</v>
          </cell>
        </row>
        <row r="51421">
          <cell r="B51421">
            <v>102511</v>
          </cell>
        </row>
        <row r="51422">
          <cell r="B51422">
            <v>102511</v>
          </cell>
        </row>
        <row r="51423">
          <cell r="B51423">
            <v>102511</v>
          </cell>
        </row>
        <row r="51424">
          <cell r="B51424">
            <v>102511</v>
          </cell>
        </row>
        <row r="51425">
          <cell r="B51425">
            <v>102511</v>
          </cell>
        </row>
        <row r="51426">
          <cell r="B51426">
            <v>102511</v>
          </cell>
        </row>
        <row r="51427">
          <cell r="B51427">
            <v>102509</v>
          </cell>
        </row>
        <row r="51428">
          <cell r="B51428">
            <v>102509</v>
          </cell>
        </row>
        <row r="51429">
          <cell r="B51429">
            <v>102509</v>
          </cell>
        </row>
        <row r="51430">
          <cell r="B51430">
            <v>102509</v>
          </cell>
        </row>
        <row r="51431">
          <cell r="B51431">
            <v>102509</v>
          </cell>
        </row>
        <row r="51432">
          <cell r="B51432">
            <v>102509</v>
          </cell>
        </row>
        <row r="51433">
          <cell r="B51433">
            <v>102509</v>
          </cell>
        </row>
        <row r="51434">
          <cell r="B51434">
            <v>102509</v>
          </cell>
        </row>
        <row r="51435">
          <cell r="B51435">
            <v>102498</v>
          </cell>
        </row>
        <row r="51436">
          <cell r="B51436">
            <v>102498</v>
          </cell>
        </row>
        <row r="51437">
          <cell r="B51437">
            <v>102498</v>
          </cell>
        </row>
        <row r="51438">
          <cell r="B51438">
            <v>102498</v>
          </cell>
        </row>
        <row r="51439">
          <cell r="B51439">
            <v>102519</v>
          </cell>
        </row>
        <row r="51440">
          <cell r="B51440">
            <v>102519</v>
          </cell>
        </row>
        <row r="51441">
          <cell r="B51441">
            <v>102519</v>
          </cell>
        </row>
        <row r="51442">
          <cell r="B51442">
            <v>102519</v>
          </cell>
        </row>
        <row r="51443">
          <cell r="B51443">
            <v>102519</v>
          </cell>
        </row>
        <row r="51444">
          <cell r="B51444">
            <v>102491</v>
          </cell>
        </row>
        <row r="51445">
          <cell r="B51445">
            <v>102491</v>
          </cell>
        </row>
        <row r="51446">
          <cell r="B51446">
            <v>102491</v>
          </cell>
        </row>
        <row r="51447">
          <cell r="B51447">
            <v>102491</v>
          </cell>
        </row>
        <row r="51448">
          <cell r="B51448">
            <v>102491</v>
          </cell>
        </row>
        <row r="51449">
          <cell r="B51449">
            <v>102491</v>
          </cell>
        </row>
        <row r="51450">
          <cell r="B51450">
            <v>102492</v>
          </cell>
        </row>
        <row r="51451">
          <cell r="B51451">
            <v>102492</v>
          </cell>
        </row>
        <row r="51452">
          <cell r="B51452">
            <v>102492</v>
          </cell>
        </row>
        <row r="51453">
          <cell r="B51453">
            <v>102492</v>
          </cell>
        </row>
        <row r="51454">
          <cell r="B51454">
            <v>102492</v>
          </cell>
        </row>
        <row r="51455">
          <cell r="B51455">
            <v>102492</v>
          </cell>
        </row>
        <row r="51456">
          <cell r="B51456">
            <v>102804</v>
          </cell>
        </row>
        <row r="51457">
          <cell r="B51457">
            <v>102804</v>
          </cell>
        </row>
        <row r="51458">
          <cell r="B51458">
            <v>102804</v>
          </cell>
        </row>
        <row r="51459">
          <cell r="B51459">
            <v>102804</v>
          </cell>
        </row>
        <row r="51460">
          <cell r="B51460">
            <v>102804</v>
          </cell>
        </row>
        <row r="51461">
          <cell r="B51461">
            <v>102804</v>
          </cell>
        </row>
        <row r="51462">
          <cell r="B51462">
            <v>102804</v>
          </cell>
        </row>
        <row r="51463">
          <cell r="B51463">
            <v>102804</v>
          </cell>
        </row>
        <row r="51464">
          <cell r="B51464">
            <v>102494</v>
          </cell>
        </row>
        <row r="51465">
          <cell r="B51465">
            <v>102494</v>
          </cell>
        </row>
        <row r="51466">
          <cell r="B51466">
            <v>102494</v>
          </cell>
        </row>
        <row r="51467">
          <cell r="B51467">
            <v>102494</v>
          </cell>
        </row>
        <row r="51468">
          <cell r="B51468">
            <v>102494</v>
          </cell>
        </row>
        <row r="51469">
          <cell r="B51469">
            <v>102494</v>
          </cell>
        </row>
        <row r="51470">
          <cell r="B51470">
            <v>102494</v>
          </cell>
        </row>
        <row r="51471">
          <cell r="B51471">
            <v>102805</v>
          </cell>
        </row>
        <row r="51472">
          <cell r="B51472">
            <v>102805</v>
          </cell>
        </row>
        <row r="51473">
          <cell r="B51473">
            <v>102805</v>
          </cell>
        </row>
        <row r="51474">
          <cell r="B51474">
            <v>102805</v>
          </cell>
        </row>
        <row r="51475">
          <cell r="B51475">
            <v>102805</v>
          </cell>
        </row>
        <row r="51476">
          <cell r="B51476">
            <v>102805</v>
          </cell>
        </row>
        <row r="51477">
          <cell r="B51477">
            <v>102805</v>
          </cell>
        </row>
        <row r="51478">
          <cell r="B51478">
            <v>102805</v>
          </cell>
        </row>
        <row r="51479">
          <cell r="B51479">
            <v>102805</v>
          </cell>
        </row>
        <row r="51480">
          <cell r="B51480">
            <v>102490</v>
          </cell>
        </row>
        <row r="51481">
          <cell r="B51481">
            <v>102490</v>
          </cell>
        </row>
        <row r="51482">
          <cell r="B51482">
            <v>102490</v>
          </cell>
        </row>
        <row r="51483">
          <cell r="B51483">
            <v>102490</v>
          </cell>
        </row>
        <row r="51484">
          <cell r="B51484">
            <v>102490</v>
          </cell>
        </row>
        <row r="51485">
          <cell r="B51485">
            <v>102490</v>
          </cell>
        </row>
        <row r="51486">
          <cell r="B51486">
            <v>102490</v>
          </cell>
        </row>
        <row r="51487">
          <cell r="B51487">
            <v>102490</v>
          </cell>
        </row>
        <row r="51488">
          <cell r="B51488">
            <v>102490</v>
          </cell>
        </row>
        <row r="51489">
          <cell r="B51489">
            <v>102496</v>
          </cell>
        </row>
        <row r="51490">
          <cell r="B51490">
            <v>102496</v>
          </cell>
        </row>
        <row r="51491">
          <cell r="B51491">
            <v>102496</v>
          </cell>
        </row>
        <row r="51492">
          <cell r="B51492">
            <v>102496</v>
          </cell>
        </row>
        <row r="51493">
          <cell r="B51493">
            <v>102496</v>
          </cell>
        </row>
        <row r="51494">
          <cell r="B51494">
            <v>102496</v>
          </cell>
        </row>
        <row r="51495">
          <cell r="B51495">
            <v>102496</v>
          </cell>
        </row>
        <row r="51496">
          <cell r="B51496">
            <v>102497</v>
          </cell>
        </row>
        <row r="51497">
          <cell r="B51497">
            <v>102497</v>
          </cell>
        </row>
        <row r="51498">
          <cell r="B51498">
            <v>102497</v>
          </cell>
        </row>
        <row r="51499">
          <cell r="B51499">
            <v>102497</v>
          </cell>
        </row>
        <row r="51500">
          <cell r="B51500">
            <v>102497</v>
          </cell>
        </row>
        <row r="51501">
          <cell r="B51501">
            <v>102520</v>
          </cell>
        </row>
        <row r="51502">
          <cell r="B51502">
            <v>102520</v>
          </cell>
        </row>
        <row r="51503">
          <cell r="B51503">
            <v>102520</v>
          </cell>
        </row>
        <row r="51504">
          <cell r="B51504">
            <v>102520</v>
          </cell>
        </row>
        <row r="51505">
          <cell r="B51505">
            <v>102520</v>
          </cell>
        </row>
        <row r="51506">
          <cell r="B51506">
            <v>102520</v>
          </cell>
        </row>
        <row r="51507">
          <cell r="B51507">
            <v>102520</v>
          </cell>
        </row>
        <row r="51508">
          <cell r="B51508">
            <v>102518</v>
          </cell>
        </row>
        <row r="51509">
          <cell r="B51509">
            <v>102518</v>
          </cell>
        </row>
        <row r="51510">
          <cell r="B51510">
            <v>102518</v>
          </cell>
        </row>
        <row r="51511">
          <cell r="B51511">
            <v>102518</v>
          </cell>
        </row>
        <row r="51512">
          <cell r="B51512">
            <v>102518</v>
          </cell>
        </row>
        <row r="51513">
          <cell r="B51513">
            <v>102518</v>
          </cell>
        </row>
        <row r="51514">
          <cell r="B51514">
            <v>102518</v>
          </cell>
        </row>
        <row r="51515">
          <cell r="B51515">
            <v>102514</v>
          </cell>
        </row>
        <row r="51516">
          <cell r="B51516">
            <v>102514</v>
          </cell>
        </row>
        <row r="51517">
          <cell r="B51517">
            <v>102514</v>
          </cell>
        </row>
        <row r="51518">
          <cell r="B51518">
            <v>102514</v>
          </cell>
        </row>
        <row r="51519">
          <cell r="B51519">
            <v>102514</v>
          </cell>
        </row>
        <row r="51520">
          <cell r="B51520">
            <v>102514</v>
          </cell>
        </row>
        <row r="51521">
          <cell r="B51521">
            <v>102514</v>
          </cell>
        </row>
        <row r="51522">
          <cell r="B51522">
            <v>102516</v>
          </cell>
        </row>
        <row r="51523">
          <cell r="B51523">
            <v>102516</v>
          </cell>
        </row>
        <row r="51524">
          <cell r="B51524">
            <v>102516</v>
          </cell>
        </row>
        <row r="51525">
          <cell r="B51525">
            <v>102516</v>
          </cell>
        </row>
        <row r="51526">
          <cell r="B51526">
            <v>102516</v>
          </cell>
        </row>
        <row r="51527">
          <cell r="B51527">
            <v>102516</v>
          </cell>
        </row>
        <row r="51528">
          <cell r="B51528">
            <v>102516</v>
          </cell>
        </row>
        <row r="51529">
          <cell r="B51529">
            <v>102515</v>
          </cell>
        </row>
        <row r="51530">
          <cell r="B51530">
            <v>102515</v>
          </cell>
        </row>
        <row r="51531">
          <cell r="B51531">
            <v>102515</v>
          </cell>
        </row>
        <row r="51532">
          <cell r="B51532">
            <v>102515</v>
          </cell>
        </row>
        <row r="51533">
          <cell r="B51533">
            <v>102515</v>
          </cell>
        </row>
        <row r="51534">
          <cell r="B51534">
            <v>102515</v>
          </cell>
        </row>
        <row r="51535">
          <cell r="B51535">
            <v>102515</v>
          </cell>
        </row>
        <row r="51536">
          <cell r="B51536">
            <v>102517</v>
          </cell>
        </row>
        <row r="51537">
          <cell r="B51537">
            <v>102517</v>
          </cell>
        </row>
        <row r="51538">
          <cell r="B51538">
            <v>102517</v>
          </cell>
        </row>
        <row r="51539">
          <cell r="B51539">
            <v>102517</v>
          </cell>
        </row>
        <row r="51540">
          <cell r="B51540">
            <v>102517</v>
          </cell>
        </row>
        <row r="51541">
          <cell r="B51541">
            <v>102517</v>
          </cell>
        </row>
        <row r="51542">
          <cell r="B51542">
            <v>102517</v>
          </cell>
        </row>
        <row r="51543">
          <cell r="B51543">
            <v>102513</v>
          </cell>
        </row>
        <row r="51544">
          <cell r="B51544">
            <v>102513</v>
          </cell>
        </row>
        <row r="51545">
          <cell r="B51545">
            <v>102513</v>
          </cell>
        </row>
        <row r="51546">
          <cell r="B51546">
            <v>102513</v>
          </cell>
        </row>
        <row r="51547">
          <cell r="B51547">
            <v>102513</v>
          </cell>
        </row>
        <row r="51548">
          <cell r="B51548">
            <v>102489</v>
          </cell>
        </row>
        <row r="51549">
          <cell r="B51549">
            <v>102489</v>
          </cell>
        </row>
        <row r="51550">
          <cell r="B51550">
            <v>102489</v>
          </cell>
        </row>
        <row r="51551">
          <cell r="B51551">
            <v>102489</v>
          </cell>
        </row>
        <row r="51552">
          <cell r="B51552">
            <v>102489</v>
          </cell>
        </row>
        <row r="51553">
          <cell r="B51553">
            <v>102488</v>
          </cell>
        </row>
        <row r="51554">
          <cell r="B51554">
            <v>102488</v>
          </cell>
        </row>
        <row r="51555">
          <cell r="B51555">
            <v>102488</v>
          </cell>
        </row>
        <row r="51556">
          <cell r="B51556">
            <v>102488</v>
          </cell>
        </row>
        <row r="51557">
          <cell r="B51557">
            <v>102488</v>
          </cell>
        </row>
        <row r="51558">
          <cell r="B51558">
            <v>101730</v>
          </cell>
        </row>
        <row r="51559">
          <cell r="B51559">
            <v>101730</v>
          </cell>
        </row>
        <row r="51560">
          <cell r="B51560">
            <v>101730</v>
          </cell>
        </row>
        <row r="51561">
          <cell r="B51561">
            <v>101730</v>
          </cell>
        </row>
        <row r="51562">
          <cell r="B51562">
            <v>101730</v>
          </cell>
        </row>
        <row r="51563">
          <cell r="B51563">
            <v>101730</v>
          </cell>
        </row>
        <row r="51564">
          <cell r="B51564">
            <v>101730</v>
          </cell>
        </row>
        <row r="51565">
          <cell r="B51565">
            <v>101730</v>
          </cell>
        </row>
        <row r="51566">
          <cell r="B51566">
            <v>101730</v>
          </cell>
        </row>
        <row r="51567">
          <cell r="B51567">
            <v>101730</v>
          </cell>
        </row>
        <row r="51568">
          <cell r="B51568">
            <v>101730</v>
          </cell>
        </row>
        <row r="51569">
          <cell r="B51569">
            <v>101730</v>
          </cell>
        </row>
        <row r="51570">
          <cell r="B51570">
            <v>101746</v>
          </cell>
        </row>
        <row r="51571">
          <cell r="B51571">
            <v>101746</v>
          </cell>
        </row>
        <row r="51572">
          <cell r="B51572">
            <v>101746</v>
          </cell>
        </row>
        <row r="51573">
          <cell r="B51573">
            <v>101746</v>
          </cell>
        </row>
        <row r="51574">
          <cell r="B51574">
            <v>101746</v>
          </cell>
        </row>
        <row r="51575">
          <cell r="B51575">
            <v>101746</v>
          </cell>
        </row>
        <row r="51576">
          <cell r="B51576">
            <v>106788</v>
          </cell>
        </row>
        <row r="51577">
          <cell r="B51577">
            <v>106788</v>
          </cell>
        </row>
        <row r="51578">
          <cell r="B51578">
            <v>106788</v>
          </cell>
        </row>
        <row r="51579">
          <cell r="B51579">
            <v>106788</v>
          </cell>
        </row>
        <row r="51580">
          <cell r="B51580">
            <v>106788</v>
          </cell>
        </row>
        <row r="51581">
          <cell r="B51581">
            <v>106789</v>
          </cell>
        </row>
        <row r="51582">
          <cell r="B51582">
            <v>106789</v>
          </cell>
        </row>
        <row r="51583">
          <cell r="B51583">
            <v>106789</v>
          </cell>
        </row>
        <row r="51584">
          <cell r="B51584">
            <v>106789</v>
          </cell>
        </row>
        <row r="51585">
          <cell r="B51585">
            <v>106789</v>
          </cell>
        </row>
        <row r="51586">
          <cell r="B51586">
            <v>98679</v>
          </cell>
        </row>
        <row r="51587">
          <cell r="B51587">
            <v>98679</v>
          </cell>
        </row>
        <row r="51588">
          <cell r="B51588">
            <v>98679</v>
          </cell>
        </row>
        <row r="51589">
          <cell r="B51589">
            <v>98679</v>
          </cell>
        </row>
        <row r="51590">
          <cell r="B51590">
            <v>98679</v>
          </cell>
        </row>
        <row r="51591">
          <cell r="B51591">
            <v>98679</v>
          </cell>
        </row>
        <row r="51592">
          <cell r="B51592">
            <v>98680</v>
          </cell>
        </row>
        <row r="51593">
          <cell r="B51593">
            <v>98680</v>
          </cell>
        </row>
        <row r="51594">
          <cell r="B51594">
            <v>98680</v>
          </cell>
        </row>
        <row r="51595">
          <cell r="B51595">
            <v>98680</v>
          </cell>
        </row>
        <row r="51596">
          <cell r="B51596">
            <v>98680</v>
          </cell>
        </row>
        <row r="51597">
          <cell r="B51597">
            <v>98680</v>
          </cell>
        </row>
        <row r="51598">
          <cell r="B51598">
            <v>101749</v>
          </cell>
        </row>
        <row r="51599">
          <cell r="B51599">
            <v>101749</v>
          </cell>
        </row>
        <row r="51600">
          <cell r="B51600">
            <v>101749</v>
          </cell>
        </row>
        <row r="51601">
          <cell r="B51601">
            <v>101749</v>
          </cell>
        </row>
        <row r="51602">
          <cell r="B51602">
            <v>101749</v>
          </cell>
        </row>
        <row r="51603">
          <cell r="B51603">
            <v>101749</v>
          </cell>
        </row>
        <row r="51604">
          <cell r="B51604">
            <v>98681</v>
          </cell>
        </row>
        <row r="51605">
          <cell r="B51605">
            <v>98681</v>
          </cell>
        </row>
        <row r="51606">
          <cell r="B51606">
            <v>98681</v>
          </cell>
        </row>
        <row r="51607">
          <cell r="B51607">
            <v>98681</v>
          </cell>
        </row>
        <row r="51608">
          <cell r="B51608">
            <v>98681</v>
          </cell>
        </row>
        <row r="51609">
          <cell r="B51609">
            <v>98682</v>
          </cell>
        </row>
        <row r="51610">
          <cell r="B51610">
            <v>98682</v>
          </cell>
        </row>
        <row r="51611">
          <cell r="B51611">
            <v>98682</v>
          </cell>
        </row>
        <row r="51612">
          <cell r="B51612">
            <v>98682</v>
          </cell>
        </row>
        <row r="51613">
          <cell r="B51613">
            <v>98682</v>
          </cell>
        </row>
        <row r="51614">
          <cell r="B51614">
            <v>101750</v>
          </cell>
        </row>
        <row r="51615">
          <cell r="B51615">
            <v>101750</v>
          </cell>
        </row>
        <row r="51616">
          <cell r="B51616">
            <v>101750</v>
          </cell>
        </row>
        <row r="51617">
          <cell r="B51617">
            <v>101750</v>
          </cell>
        </row>
        <row r="51618">
          <cell r="B51618">
            <v>101750</v>
          </cell>
        </row>
        <row r="51619">
          <cell r="B51619">
            <v>106787</v>
          </cell>
        </row>
        <row r="51620">
          <cell r="B51620">
            <v>106787</v>
          </cell>
        </row>
        <row r="51621">
          <cell r="B51621">
            <v>106787</v>
          </cell>
        </row>
        <row r="51622">
          <cell r="B51622">
            <v>106787</v>
          </cell>
        </row>
        <row r="51623">
          <cell r="B51623">
            <v>106787</v>
          </cell>
        </row>
        <row r="51624">
          <cell r="B51624">
            <v>106787</v>
          </cell>
        </row>
        <row r="51625">
          <cell r="B51625">
            <v>106787</v>
          </cell>
        </row>
        <row r="51626">
          <cell r="B51626">
            <v>106787</v>
          </cell>
        </row>
        <row r="51627">
          <cell r="B51627">
            <v>106787</v>
          </cell>
        </row>
        <row r="51628">
          <cell r="B51628">
            <v>106787</v>
          </cell>
        </row>
        <row r="51629">
          <cell r="B51629">
            <v>106787</v>
          </cell>
        </row>
        <row r="51630">
          <cell r="B51630">
            <v>106787</v>
          </cell>
        </row>
        <row r="51631">
          <cell r="B51631">
            <v>106787</v>
          </cell>
        </row>
        <row r="51632">
          <cell r="B51632">
            <v>106787</v>
          </cell>
        </row>
        <row r="51633">
          <cell r="B51633">
            <v>106787</v>
          </cell>
        </row>
        <row r="51634">
          <cell r="B51634">
            <v>106787</v>
          </cell>
        </row>
        <row r="51635">
          <cell r="B51635">
            <v>106787</v>
          </cell>
        </row>
        <row r="51636">
          <cell r="B51636">
            <v>106787</v>
          </cell>
        </row>
        <row r="51637">
          <cell r="B51637">
            <v>101737</v>
          </cell>
        </row>
        <row r="51638">
          <cell r="B51638">
            <v>101737</v>
          </cell>
        </row>
        <row r="51639">
          <cell r="B51639">
            <v>101737</v>
          </cell>
        </row>
        <row r="51640">
          <cell r="B51640">
            <v>101737</v>
          </cell>
        </row>
        <row r="51641">
          <cell r="B51641">
            <v>101737</v>
          </cell>
        </row>
        <row r="51642">
          <cell r="B51642">
            <v>101735</v>
          </cell>
        </row>
        <row r="51643">
          <cell r="B51643">
            <v>101735</v>
          </cell>
        </row>
        <row r="51644">
          <cell r="B51644">
            <v>101735</v>
          </cell>
        </row>
        <row r="51645">
          <cell r="B51645">
            <v>101735</v>
          </cell>
        </row>
        <row r="51646">
          <cell r="B51646">
            <v>101735</v>
          </cell>
        </row>
        <row r="51647">
          <cell r="B51647">
            <v>101734</v>
          </cell>
        </row>
        <row r="51648">
          <cell r="B51648">
            <v>101734</v>
          </cell>
        </row>
        <row r="51649">
          <cell r="B51649">
            <v>101734</v>
          </cell>
        </row>
        <row r="51650">
          <cell r="B51650">
            <v>101734</v>
          </cell>
        </row>
        <row r="51651">
          <cell r="B51651">
            <v>101734</v>
          </cell>
        </row>
        <row r="51652">
          <cell r="B51652">
            <v>101736</v>
          </cell>
        </row>
        <row r="51653">
          <cell r="B51653">
            <v>101736</v>
          </cell>
        </row>
        <row r="51654">
          <cell r="B51654">
            <v>101736</v>
          </cell>
        </row>
        <row r="51655">
          <cell r="B51655">
            <v>101736</v>
          </cell>
        </row>
        <row r="51656">
          <cell r="B51656">
            <v>101736</v>
          </cell>
        </row>
        <row r="51657">
          <cell r="B51657">
            <v>101733</v>
          </cell>
        </row>
        <row r="51658">
          <cell r="B51658">
            <v>101733</v>
          </cell>
        </row>
        <row r="51659">
          <cell r="B51659">
            <v>101733</v>
          </cell>
        </row>
        <row r="51660">
          <cell r="B51660">
            <v>101733</v>
          </cell>
        </row>
        <row r="51661">
          <cell r="B51661">
            <v>101733</v>
          </cell>
        </row>
        <row r="51662">
          <cell r="B51662">
            <v>98677</v>
          </cell>
        </row>
        <row r="51663">
          <cell r="B51663">
            <v>98677</v>
          </cell>
        </row>
        <row r="51664">
          <cell r="B51664">
            <v>98677</v>
          </cell>
        </row>
        <row r="51665">
          <cell r="B51665">
            <v>98677</v>
          </cell>
        </row>
        <row r="51666">
          <cell r="B51666">
            <v>98678</v>
          </cell>
        </row>
        <row r="51667">
          <cell r="B51667">
            <v>98678</v>
          </cell>
        </row>
        <row r="51668">
          <cell r="B51668">
            <v>98678</v>
          </cell>
        </row>
        <row r="51669">
          <cell r="B51669">
            <v>98678</v>
          </cell>
        </row>
        <row r="51670">
          <cell r="B51670">
            <v>98676</v>
          </cell>
        </row>
        <row r="51671">
          <cell r="B51671">
            <v>98676</v>
          </cell>
        </row>
        <row r="51672">
          <cell r="B51672">
            <v>98676</v>
          </cell>
        </row>
        <row r="51673">
          <cell r="B51673">
            <v>98676</v>
          </cell>
        </row>
        <row r="51674">
          <cell r="B51674">
            <v>98676</v>
          </cell>
        </row>
        <row r="51675">
          <cell r="B51675">
            <v>98675</v>
          </cell>
        </row>
        <row r="51676">
          <cell r="B51676">
            <v>98675</v>
          </cell>
        </row>
        <row r="51677">
          <cell r="B51677">
            <v>98675</v>
          </cell>
        </row>
        <row r="51678">
          <cell r="B51678">
            <v>98675</v>
          </cell>
        </row>
        <row r="51679">
          <cell r="B51679">
            <v>104162</v>
          </cell>
        </row>
        <row r="51680">
          <cell r="B51680">
            <v>104162</v>
          </cell>
        </row>
        <row r="51681">
          <cell r="B51681">
            <v>104162</v>
          </cell>
        </row>
        <row r="51682">
          <cell r="B51682">
            <v>104162</v>
          </cell>
        </row>
        <row r="51683">
          <cell r="B51683">
            <v>104162</v>
          </cell>
        </row>
        <row r="51684">
          <cell r="B51684">
            <v>104162</v>
          </cell>
        </row>
        <row r="51685">
          <cell r="B51685">
            <v>104162</v>
          </cell>
        </row>
        <row r="51686">
          <cell r="B51686">
            <v>104162</v>
          </cell>
        </row>
        <row r="51687">
          <cell r="B51687">
            <v>104162</v>
          </cell>
        </row>
        <row r="51688">
          <cell r="B51688">
            <v>104162</v>
          </cell>
        </row>
        <row r="51689">
          <cell r="B51689">
            <v>104162</v>
          </cell>
        </row>
        <row r="51690">
          <cell r="B51690">
            <v>104162</v>
          </cell>
        </row>
        <row r="51691">
          <cell r="B51691">
            <v>98671</v>
          </cell>
        </row>
        <row r="51692">
          <cell r="B51692">
            <v>98671</v>
          </cell>
        </row>
        <row r="51693">
          <cell r="B51693">
            <v>98671</v>
          </cell>
        </row>
        <row r="51694">
          <cell r="B51694">
            <v>98671</v>
          </cell>
        </row>
        <row r="51695">
          <cell r="B51695">
            <v>98671</v>
          </cell>
        </row>
        <row r="51696">
          <cell r="B51696">
            <v>98671</v>
          </cell>
        </row>
        <row r="51697">
          <cell r="B51697">
            <v>101726</v>
          </cell>
        </row>
        <row r="51698">
          <cell r="B51698">
            <v>101726</v>
          </cell>
        </row>
        <row r="51699">
          <cell r="B51699">
            <v>101726</v>
          </cell>
        </row>
        <row r="51700">
          <cell r="B51700">
            <v>101726</v>
          </cell>
        </row>
        <row r="51701">
          <cell r="B51701">
            <v>101726</v>
          </cell>
        </row>
        <row r="51702">
          <cell r="B51702">
            <v>101726</v>
          </cell>
        </row>
        <row r="51703">
          <cell r="B51703">
            <v>101726</v>
          </cell>
        </row>
        <row r="51704">
          <cell r="B51704">
            <v>101725</v>
          </cell>
        </row>
        <row r="51705">
          <cell r="B51705">
            <v>101725</v>
          </cell>
        </row>
        <row r="51706">
          <cell r="B51706">
            <v>101725</v>
          </cell>
        </row>
        <row r="51707">
          <cell r="B51707">
            <v>101725</v>
          </cell>
        </row>
        <row r="51708">
          <cell r="B51708">
            <v>101725</v>
          </cell>
        </row>
        <row r="51709">
          <cell r="B51709">
            <v>101725</v>
          </cell>
        </row>
        <row r="51710">
          <cell r="B51710">
            <v>101725</v>
          </cell>
        </row>
        <row r="51711">
          <cell r="B51711">
            <v>98672</v>
          </cell>
        </row>
        <row r="51712">
          <cell r="B51712">
            <v>98672</v>
          </cell>
        </row>
        <row r="51713">
          <cell r="B51713">
            <v>98672</v>
          </cell>
        </row>
        <row r="51714">
          <cell r="B51714">
            <v>98672</v>
          </cell>
        </row>
        <row r="51715">
          <cell r="B51715">
            <v>98672</v>
          </cell>
        </row>
        <row r="51716">
          <cell r="B51716">
            <v>98672</v>
          </cell>
        </row>
        <row r="51717">
          <cell r="B51717">
            <v>101732</v>
          </cell>
        </row>
        <row r="51718">
          <cell r="B51718">
            <v>101732</v>
          </cell>
        </row>
        <row r="51719">
          <cell r="B51719">
            <v>101732</v>
          </cell>
        </row>
        <row r="51720">
          <cell r="B51720">
            <v>101732</v>
          </cell>
        </row>
        <row r="51721">
          <cell r="B51721">
            <v>101732</v>
          </cell>
        </row>
        <row r="51722">
          <cell r="B51722">
            <v>101732</v>
          </cell>
        </row>
        <row r="51723">
          <cell r="B51723">
            <v>106793</v>
          </cell>
        </row>
        <row r="51724">
          <cell r="B51724">
            <v>106793</v>
          </cell>
        </row>
        <row r="51725">
          <cell r="B51725">
            <v>106793</v>
          </cell>
        </row>
        <row r="51726">
          <cell r="B51726">
            <v>106793</v>
          </cell>
        </row>
        <row r="51727">
          <cell r="B51727">
            <v>106793</v>
          </cell>
        </row>
        <row r="51728">
          <cell r="B51728">
            <v>106793</v>
          </cell>
        </row>
        <row r="51729">
          <cell r="B51729">
            <v>101731</v>
          </cell>
        </row>
        <row r="51730">
          <cell r="B51730">
            <v>101731</v>
          </cell>
        </row>
        <row r="51731">
          <cell r="B51731">
            <v>101731</v>
          </cell>
        </row>
        <row r="51732">
          <cell r="B51732">
            <v>101731</v>
          </cell>
        </row>
        <row r="51733">
          <cell r="B51733">
            <v>101731</v>
          </cell>
        </row>
        <row r="51734">
          <cell r="B51734">
            <v>101731</v>
          </cell>
        </row>
        <row r="51735">
          <cell r="B51735">
            <v>101751</v>
          </cell>
        </row>
        <row r="51736">
          <cell r="B51736">
            <v>101751</v>
          </cell>
        </row>
        <row r="51737">
          <cell r="B51737">
            <v>101751</v>
          </cell>
        </row>
        <row r="51738">
          <cell r="B51738">
            <v>101751</v>
          </cell>
        </row>
        <row r="51739">
          <cell r="B51739">
            <v>101751</v>
          </cell>
        </row>
        <row r="51740">
          <cell r="B51740">
            <v>101729</v>
          </cell>
        </row>
        <row r="51741">
          <cell r="B51741">
            <v>101729</v>
          </cell>
        </row>
        <row r="51742">
          <cell r="B51742">
            <v>101729</v>
          </cell>
        </row>
        <row r="51743">
          <cell r="B51743">
            <v>101729</v>
          </cell>
        </row>
        <row r="51744">
          <cell r="B51744">
            <v>101729</v>
          </cell>
        </row>
        <row r="51745">
          <cell r="B51745">
            <v>98683</v>
          </cell>
        </row>
        <row r="51746">
          <cell r="B51746">
            <v>98683</v>
          </cell>
        </row>
        <row r="51747">
          <cell r="B51747">
            <v>98683</v>
          </cell>
        </row>
        <row r="51748">
          <cell r="B51748">
            <v>98683</v>
          </cell>
        </row>
        <row r="51749">
          <cell r="B51749">
            <v>98683</v>
          </cell>
        </row>
        <row r="51750">
          <cell r="B51750">
            <v>106785</v>
          </cell>
        </row>
        <row r="51751">
          <cell r="B51751">
            <v>106785</v>
          </cell>
        </row>
        <row r="51752">
          <cell r="B51752">
            <v>106785</v>
          </cell>
        </row>
        <row r="51753">
          <cell r="B51753">
            <v>106785</v>
          </cell>
        </row>
        <row r="51754">
          <cell r="B51754">
            <v>106785</v>
          </cell>
        </row>
        <row r="51755">
          <cell r="B51755">
            <v>101094</v>
          </cell>
        </row>
        <row r="51756">
          <cell r="B51756">
            <v>101094</v>
          </cell>
        </row>
        <row r="51757">
          <cell r="B51757">
            <v>101094</v>
          </cell>
        </row>
        <row r="51758">
          <cell r="B51758">
            <v>101094</v>
          </cell>
        </row>
        <row r="51759">
          <cell r="B51759">
            <v>101094</v>
          </cell>
        </row>
        <row r="51760">
          <cell r="B51760">
            <v>101095</v>
          </cell>
        </row>
        <row r="51761">
          <cell r="B51761">
            <v>101095</v>
          </cell>
        </row>
        <row r="51762">
          <cell r="B51762">
            <v>101095</v>
          </cell>
        </row>
        <row r="51763">
          <cell r="B51763">
            <v>101095</v>
          </cell>
        </row>
        <row r="51764">
          <cell r="B51764">
            <v>101095</v>
          </cell>
        </row>
        <row r="51765">
          <cell r="B51765">
            <v>106786</v>
          </cell>
        </row>
        <row r="51766">
          <cell r="B51766">
            <v>106786</v>
          </cell>
        </row>
        <row r="51767">
          <cell r="B51767">
            <v>106786</v>
          </cell>
        </row>
        <row r="51768">
          <cell r="B51768">
            <v>106786</v>
          </cell>
        </row>
        <row r="51769">
          <cell r="B51769">
            <v>106783</v>
          </cell>
        </row>
        <row r="51770">
          <cell r="B51770">
            <v>106783</v>
          </cell>
        </row>
        <row r="51771">
          <cell r="B51771">
            <v>106783</v>
          </cell>
        </row>
        <row r="51772">
          <cell r="B51772">
            <v>106783</v>
          </cell>
        </row>
        <row r="51773">
          <cell r="B51773">
            <v>106783</v>
          </cell>
        </row>
        <row r="51774">
          <cell r="B51774">
            <v>106784</v>
          </cell>
        </row>
        <row r="51775">
          <cell r="B51775">
            <v>106784</v>
          </cell>
        </row>
        <row r="51776">
          <cell r="B51776">
            <v>106784</v>
          </cell>
        </row>
        <row r="51777">
          <cell r="B51777">
            <v>106784</v>
          </cell>
        </row>
        <row r="51778">
          <cell r="B51778">
            <v>106784</v>
          </cell>
        </row>
        <row r="51779">
          <cell r="B51779">
            <v>106782</v>
          </cell>
        </row>
        <row r="51780">
          <cell r="B51780">
            <v>106782</v>
          </cell>
        </row>
        <row r="51781">
          <cell r="B51781">
            <v>106782</v>
          </cell>
        </row>
        <row r="51782">
          <cell r="B51782">
            <v>106782</v>
          </cell>
        </row>
        <row r="51783">
          <cell r="B51783">
            <v>106782</v>
          </cell>
        </row>
        <row r="51784">
          <cell r="B51784">
            <v>101728</v>
          </cell>
        </row>
        <row r="51785">
          <cell r="B51785">
            <v>101728</v>
          </cell>
        </row>
        <row r="51786">
          <cell r="B51786">
            <v>101728</v>
          </cell>
        </row>
        <row r="51787">
          <cell r="B51787">
            <v>101728</v>
          </cell>
        </row>
        <row r="51788">
          <cell r="B51788">
            <v>101728</v>
          </cell>
        </row>
        <row r="51789">
          <cell r="B51789">
            <v>101728</v>
          </cell>
        </row>
        <row r="51790">
          <cell r="B51790">
            <v>101727</v>
          </cell>
        </row>
        <row r="51791">
          <cell r="B51791">
            <v>101727</v>
          </cell>
        </row>
        <row r="51792">
          <cell r="B51792">
            <v>101727</v>
          </cell>
        </row>
        <row r="51793">
          <cell r="B51793">
            <v>101727</v>
          </cell>
        </row>
        <row r="51794">
          <cell r="B51794">
            <v>101727</v>
          </cell>
        </row>
        <row r="51795">
          <cell r="B51795">
            <v>106790</v>
          </cell>
        </row>
        <row r="51796">
          <cell r="B51796">
            <v>106790</v>
          </cell>
        </row>
        <row r="51797">
          <cell r="B51797">
            <v>106790</v>
          </cell>
        </row>
        <row r="51798">
          <cell r="B51798">
            <v>106790</v>
          </cell>
        </row>
        <row r="51799">
          <cell r="B51799">
            <v>106790</v>
          </cell>
        </row>
        <row r="51800">
          <cell r="B51800">
            <v>106792</v>
          </cell>
        </row>
        <row r="51801">
          <cell r="B51801">
            <v>106792</v>
          </cell>
        </row>
        <row r="51802">
          <cell r="B51802">
            <v>106792</v>
          </cell>
        </row>
        <row r="51803">
          <cell r="B51803">
            <v>106792</v>
          </cell>
        </row>
        <row r="51804">
          <cell r="B51804">
            <v>106792</v>
          </cell>
        </row>
        <row r="51805">
          <cell r="B51805">
            <v>101748</v>
          </cell>
        </row>
        <row r="51806">
          <cell r="B51806">
            <v>101748</v>
          </cell>
        </row>
        <row r="51807">
          <cell r="B51807">
            <v>101748</v>
          </cell>
        </row>
        <row r="51808">
          <cell r="B51808">
            <v>101748</v>
          </cell>
        </row>
        <row r="51809">
          <cell r="B51809">
            <v>101748</v>
          </cell>
        </row>
        <row r="51810">
          <cell r="B51810">
            <v>106791</v>
          </cell>
        </row>
        <row r="51811">
          <cell r="B51811">
            <v>106791</v>
          </cell>
        </row>
        <row r="51812">
          <cell r="B51812">
            <v>106791</v>
          </cell>
        </row>
        <row r="51813">
          <cell r="B51813">
            <v>106791</v>
          </cell>
        </row>
        <row r="51814">
          <cell r="B51814">
            <v>106791</v>
          </cell>
        </row>
        <row r="51815">
          <cell r="B51815">
            <v>106791</v>
          </cell>
        </row>
        <row r="51816">
          <cell r="B51816">
            <v>101742</v>
          </cell>
        </row>
        <row r="51817">
          <cell r="B51817">
            <v>101742</v>
          </cell>
        </row>
        <row r="51818">
          <cell r="B51818">
            <v>101742</v>
          </cell>
        </row>
        <row r="51819">
          <cell r="B51819">
            <v>101742</v>
          </cell>
        </row>
        <row r="51820">
          <cell r="B51820">
            <v>101742</v>
          </cell>
        </row>
        <row r="51821">
          <cell r="B51821">
            <v>101740</v>
          </cell>
        </row>
        <row r="51822">
          <cell r="B51822">
            <v>101740</v>
          </cell>
        </row>
        <row r="51823">
          <cell r="B51823">
            <v>101740</v>
          </cell>
        </row>
        <row r="51824">
          <cell r="B51824">
            <v>101740</v>
          </cell>
        </row>
        <row r="51825">
          <cell r="B51825">
            <v>101740</v>
          </cell>
        </row>
        <row r="51826">
          <cell r="B51826">
            <v>101740</v>
          </cell>
        </row>
        <row r="51827">
          <cell r="B51827">
            <v>98685</v>
          </cell>
        </row>
        <row r="51828">
          <cell r="B51828">
            <v>98685</v>
          </cell>
        </row>
        <row r="51829">
          <cell r="B51829">
            <v>98685</v>
          </cell>
        </row>
        <row r="51830">
          <cell r="B51830">
            <v>98685</v>
          </cell>
        </row>
        <row r="51831">
          <cell r="B51831">
            <v>98685</v>
          </cell>
        </row>
        <row r="51832">
          <cell r="B51832">
            <v>98685</v>
          </cell>
        </row>
        <row r="51833">
          <cell r="B51833">
            <v>98686</v>
          </cell>
        </row>
        <row r="51834">
          <cell r="B51834">
            <v>98686</v>
          </cell>
        </row>
        <row r="51835">
          <cell r="B51835">
            <v>98686</v>
          </cell>
        </row>
        <row r="51836">
          <cell r="B51836">
            <v>98686</v>
          </cell>
        </row>
        <row r="51837">
          <cell r="B51837">
            <v>98686</v>
          </cell>
        </row>
        <row r="51838">
          <cell r="B51838">
            <v>98686</v>
          </cell>
        </row>
        <row r="51839">
          <cell r="B51839">
            <v>98686</v>
          </cell>
        </row>
        <row r="51840">
          <cell r="B51840">
            <v>101738</v>
          </cell>
        </row>
        <row r="51841">
          <cell r="B51841">
            <v>101738</v>
          </cell>
        </row>
        <row r="51842">
          <cell r="B51842">
            <v>101738</v>
          </cell>
        </row>
        <row r="51843">
          <cell r="B51843">
            <v>101738</v>
          </cell>
        </row>
        <row r="51844">
          <cell r="B51844">
            <v>101738</v>
          </cell>
        </row>
        <row r="51845">
          <cell r="B51845">
            <v>101739</v>
          </cell>
        </row>
        <row r="51846">
          <cell r="B51846">
            <v>101739</v>
          </cell>
        </row>
        <row r="51847">
          <cell r="B51847">
            <v>101739</v>
          </cell>
        </row>
        <row r="51848">
          <cell r="B51848">
            <v>101739</v>
          </cell>
        </row>
        <row r="51849">
          <cell r="B51849">
            <v>101739</v>
          </cell>
        </row>
        <row r="51850">
          <cell r="B51850">
            <v>101739</v>
          </cell>
        </row>
        <row r="51851">
          <cell r="B51851">
            <v>101741</v>
          </cell>
        </row>
        <row r="51852">
          <cell r="B51852">
            <v>101741</v>
          </cell>
        </row>
        <row r="51853">
          <cell r="B51853">
            <v>101741</v>
          </cell>
        </row>
        <row r="51854">
          <cell r="B51854">
            <v>101741</v>
          </cell>
        </row>
        <row r="51855">
          <cell r="B51855">
            <v>101741</v>
          </cell>
        </row>
        <row r="51856">
          <cell r="B51856">
            <v>101741</v>
          </cell>
        </row>
        <row r="51857">
          <cell r="B51857">
            <v>101741</v>
          </cell>
        </row>
        <row r="51858">
          <cell r="B51858">
            <v>98697</v>
          </cell>
        </row>
        <row r="51859">
          <cell r="B51859">
            <v>98697</v>
          </cell>
        </row>
        <row r="51860">
          <cell r="B51860">
            <v>98697</v>
          </cell>
        </row>
        <row r="51861">
          <cell r="B51861">
            <v>98697</v>
          </cell>
        </row>
        <row r="51862">
          <cell r="B51862">
            <v>98697</v>
          </cell>
        </row>
        <row r="51863">
          <cell r="B51863">
            <v>98697</v>
          </cell>
        </row>
        <row r="51864">
          <cell r="B51864">
            <v>98688</v>
          </cell>
        </row>
        <row r="51865">
          <cell r="B51865">
            <v>98688</v>
          </cell>
        </row>
        <row r="51866">
          <cell r="B51866">
            <v>98688</v>
          </cell>
        </row>
        <row r="51867">
          <cell r="B51867">
            <v>98688</v>
          </cell>
        </row>
        <row r="51868">
          <cell r="B51868">
            <v>98688</v>
          </cell>
        </row>
        <row r="51869">
          <cell r="B51869">
            <v>98687</v>
          </cell>
        </row>
        <row r="51870">
          <cell r="B51870">
            <v>98687</v>
          </cell>
        </row>
        <row r="51871">
          <cell r="B51871">
            <v>98687</v>
          </cell>
        </row>
        <row r="51872">
          <cell r="B51872">
            <v>98687</v>
          </cell>
        </row>
        <row r="51873">
          <cell r="B51873">
            <v>98687</v>
          </cell>
        </row>
        <row r="51874">
          <cell r="B51874">
            <v>98687</v>
          </cell>
        </row>
        <row r="51875">
          <cell r="B51875">
            <v>98687</v>
          </cell>
        </row>
        <row r="51876">
          <cell r="B51876">
            <v>98689</v>
          </cell>
        </row>
        <row r="51877">
          <cell r="B51877">
            <v>98689</v>
          </cell>
        </row>
        <row r="51878">
          <cell r="B51878">
            <v>98689</v>
          </cell>
        </row>
        <row r="51879">
          <cell r="B51879">
            <v>98689</v>
          </cell>
        </row>
        <row r="51880">
          <cell r="B51880">
            <v>98689</v>
          </cell>
        </row>
        <row r="51881">
          <cell r="B51881">
            <v>98689</v>
          </cell>
        </row>
        <row r="51882">
          <cell r="B51882">
            <v>98695</v>
          </cell>
        </row>
        <row r="51883">
          <cell r="B51883">
            <v>98695</v>
          </cell>
        </row>
        <row r="51884">
          <cell r="B51884">
            <v>98695</v>
          </cell>
        </row>
        <row r="51885">
          <cell r="B51885">
            <v>98695</v>
          </cell>
        </row>
        <row r="51886">
          <cell r="B51886">
            <v>98695</v>
          </cell>
        </row>
        <row r="51887">
          <cell r="B51887">
            <v>98695</v>
          </cell>
        </row>
        <row r="51888">
          <cell r="B51888">
            <v>100606</v>
          </cell>
        </row>
        <row r="51889">
          <cell r="B51889">
            <v>100606</v>
          </cell>
        </row>
        <row r="51890">
          <cell r="B51890">
            <v>100606</v>
          </cell>
        </row>
        <row r="51891">
          <cell r="B51891">
            <v>100606</v>
          </cell>
        </row>
        <row r="51892">
          <cell r="B51892">
            <v>100606</v>
          </cell>
        </row>
        <row r="51893">
          <cell r="B51893">
            <v>100606</v>
          </cell>
        </row>
        <row r="51894">
          <cell r="B51894">
            <v>100606</v>
          </cell>
        </row>
        <row r="51895">
          <cell r="B51895">
            <v>100604</v>
          </cell>
        </row>
        <row r="51896">
          <cell r="B51896">
            <v>100604</v>
          </cell>
        </row>
        <row r="51897">
          <cell r="B51897">
            <v>100604</v>
          </cell>
        </row>
        <row r="51898">
          <cell r="B51898">
            <v>100604</v>
          </cell>
        </row>
        <row r="51899">
          <cell r="B51899">
            <v>100604</v>
          </cell>
        </row>
        <row r="51900">
          <cell r="B51900">
            <v>100604</v>
          </cell>
        </row>
        <row r="51901">
          <cell r="B51901">
            <v>100604</v>
          </cell>
        </row>
        <row r="51902">
          <cell r="B51902">
            <v>100605</v>
          </cell>
        </row>
        <row r="51903">
          <cell r="B51903">
            <v>100605</v>
          </cell>
        </row>
        <row r="51904">
          <cell r="B51904">
            <v>100605</v>
          </cell>
        </row>
        <row r="51905">
          <cell r="B51905">
            <v>100605</v>
          </cell>
        </row>
        <row r="51906">
          <cell r="B51906">
            <v>100605</v>
          </cell>
        </row>
        <row r="51907">
          <cell r="B51907">
            <v>100605</v>
          </cell>
        </row>
        <row r="51908">
          <cell r="B51908">
            <v>100605</v>
          </cell>
        </row>
        <row r="51909">
          <cell r="B51909">
            <v>100580</v>
          </cell>
        </row>
        <row r="51910">
          <cell r="B51910">
            <v>100580</v>
          </cell>
        </row>
        <row r="51911">
          <cell r="B51911">
            <v>100580</v>
          </cell>
        </row>
        <row r="51912">
          <cell r="B51912">
            <v>100580</v>
          </cell>
        </row>
        <row r="51913">
          <cell r="B51913">
            <v>100580</v>
          </cell>
        </row>
        <row r="51914">
          <cell r="B51914">
            <v>100580</v>
          </cell>
        </row>
        <row r="51915">
          <cell r="B51915">
            <v>100579</v>
          </cell>
        </row>
        <row r="51916">
          <cell r="B51916">
            <v>100579</v>
          </cell>
        </row>
        <row r="51917">
          <cell r="B51917">
            <v>100579</v>
          </cell>
        </row>
        <row r="51918">
          <cell r="B51918">
            <v>100579</v>
          </cell>
        </row>
        <row r="51919">
          <cell r="B51919">
            <v>100579</v>
          </cell>
        </row>
        <row r="51920">
          <cell r="B51920">
            <v>100579</v>
          </cell>
        </row>
        <row r="51921">
          <cell r="B51921">
            <v>100609</v>
          </cell>
        </row>
        <row r="51922">
          <cell r="B51922">
            <v>100609</v>
          </cell>
        </row>
        <row r="51923">
          <cell r="B51923">
            <v>100609</v>
          </cell>
        </row>
        <row r="51924">
          <cell r="B51924">
            <v>100609</v>
          </cell>
        </row>
        <row r="51925">
          <cell r="B51925">
            <v>100609</v>
          </cell>
        </row>
        <row r="51926">
          <cell r="B51926">
            <v>100609</v>
          </cell>
        </row>
        <row r="51927">
          <cell r="B51927">
            <v>100609</v>
          </cell>
        </row>
        <row r="51928">
          <cell r="B51928">
            <v>100607</v>
          </cell>
        </row>
        <row r="51929">
          <cell r="B51929">
            <v>100607</v>
          </cell>
        </row>
        <row r="51930">
          <cell r="B51930">
            <v>100607</v>
          </cell>
        </row>
        <row r="51931">
          <cell r="B51931">
            <v>100607</v>
          </cell>
        </row>
        <row r="51932">
          <cell r="B51932">
            <v>100607</v>
          </cell>
        </row>
        <row r="51933">
          <cell r="B51933">
            <v>100607</v>
          </cell>
        </row>
        <row r="51934">
          <cell r="B51934">
            <v>100607</v>
          </cell>
        </row>
        <row r="51935">
          <cell r="B51935">
            <v>100608</v>
          </cell>
        </row>
        <row r="51936">
          <cell r="B51936">
            <v>100608</v>
          </cell>
        </row>
        <row r="51937">
          <cell r="B51937">
            <v>100608</v>
          </cell>
        </row>
        <row r="51938">
          <cell r="B51938">
            <v>100608</v>
          </cell>
        </row>
        <row r="51939">
          <cell r="B51939">
            <v>100608</v>
          </cell>
        </row>
        <row r="51940">
          <cell r="B51940">
            <v>100608</v>
          </cell>
        </row>
        <row r="51941">
          <cell r="B51941">
            <v>100608</v>
          </cell>
        </row>
        <row r="51942">
          <cell r="B51942">
            <v>100582</v>
          </cell>
        </row>
        <row r="51943">
          <cell r="B51943">
            <v>100582</v>
          </cell>
        </row>
        <row r="51944">
          <cell r="B51944">
            <v>100582</v>
          </cell>
        </row>
        <row r="51945">
          <cell r="B51945">
            <v>100582</v>
          </cell>
        </row>
        <row r="51946">
          <cell r="B51946">
            <v>100582</v>
          </cell>
        </row>
        <row r="51947">
          <cell r="B51947">
            <v>100582</v>
          </cell>
        </row>
        <row r="51948">
          <cell r="B51948">
            <v>100581</v>
          </cell>
        </row>
        <row r="51949">
          <cell r="B51949">
            <v>100581</v>
          </cell>
        </row>
        <row r="51950">
          <cell r="B51950">
            <v>100581</v>
          </cell>
        </row>
        <row r="51951">
          <cell r="B51951">
            <v>100581</v>
          </cell>
        </row>
        <row r="51952">
          <cell r="B51952">
            <v>100581</v>
          </cell>
        </row>
        <row r="51953">
          <cell r="B51953">
            <v>100581</v>
          </cell>
        </row>
        <row r="51954">
          <cell r="B51954">
            <v>100613</v>
          </cell>
        </row>
        <row r="51955">
          <cell r="B51955">
            <v>100613</v>
          </cell>
        </row>
        <row r="51956">
          <cell r="B51956">
            <v>100613</v>
          </cell>
        </row>
        <row r="51957">
          <cell r="B51957">
            <v>100613</v>
          </cell>
        </row>
        <row r="51958">
          <cell r="B51958">
            <v>100613</v>
          </cell>
        </row>
        <row r="51959">
          <cell r="B51959">
            <v>100613</v>
          </cell>
        </row>
        <row r="51960">
          <cell r="B51960">
            <v>100613</v>
          </cell>
        </row>
        <row r="51961">
          <cell r="B51961">
            <v>100610</v>
          </cell>
        </row>
        <row r="51962">
          <cell r="B51962">
            <v>100610</v>
          </cell>
        </row>
        <row r="51963">
          <cell r="B51963">
            <v>100610</v>
          </cell>
        </row>
        <row r="51964">
          <cell r="B51964">
            <v>100610</v>
          </cell>
        </row>
        <row r="51965">
          <cell r="B51965">
            <v>100610</v>
          </cell>
        </row>
        <row r="51966">
          <cell r="B51966">
            <v>100610</v>
          </cell>
        </row>
        <row r="51967">
          <cell r="B51967">
            <v>100610</v>
          </cell>
        </row>
        <row r="51968">
          <cell r="B51968">
            <v>100611</v>
          </cell>
        </row>
        <row r="51969">
          <cell r="B51969">
            <v>100611</v>
          </cell>
        </row>
        <row r="51970">
          <cell r="B51970">
            <v>100611</v>
          </cell>
        </row>
        <row r="51971">
          <cell r="B51971">
            <v>100611</v>
          </cell>
        </row>
        <row r="51972">
          <cell r="B51972">
            <v>100611</v>
          </cell>
        </row>
        <row r="51973">
          <cell r="B51973">
            <v>100611</v>
          </cell>
        </row>
        <row r="51974">
          <cell r="B51974">
            <v>100611</v>
          </cell>
        </row>
        <row r="51975">
          <cell r="B51975">
            <v>100612</v>
          </cell>
        </row>
        <row r="51976">
          <cell r="B51976">
            <v>100612</v>
          </cell>
        </row>
        <row r="51977">
          <cell r="B51977">
            <v>100612</v>
          </cell>
        </row>
        <row r="51978">
          <cell r="B51978">
            <v>100612</v>
          </cell>
        </row>
        <row r="51979">
          <cell r="B51979">
            <v>100612</v>
          </cell>
        </row>
        <row r="51980">
          <cell r="B51980">
            <v>100612</v>
          </cell>
        </row>
        <row r="51981">
          <cell r="B51981">
            <v>100612</v>
          </cell>
        </row>
        <row r="51982">
          <cell r="B51982">
            <v>100584</v>
          </cell>
        </row>
        <row r="51983">
          <cell r="B51983">
            <v>100584</v>
          </cell>
        </row>
        <row r="51984">
          <cell r="B51984">
            <v>100584</v>
          </cell>
        </row>
        <row r="51985">
          <cell r="B51985">
            <v>100584</v>
          </cell>
        </row>
        <row r="51986">
          <cell r="B51986">
            <v>100584</v>
          </cell>
        </row>
        <row r="51987">
          <cell r="B51987">
            <v>100584</v>
          </cell>
        </row>
        <row r="51988">
          <cell r="B51988">
            <v>100583</v>
          </cell>
        </row>
        <row r="51989">
          <cell r="B51989">
            <v>100583</v>
          </cell>
        </row>
        <row r="51990">
          <cell r="B51990">
            <v>100583</v>
          </cell>
        </row>
        <row r="51991">
          <cell r="B51991">
            <v>100583</v>
          </cell>
        </row>
        <row r="51992">
          <cell r="B51992">
            <v>100583</v>
          </cell>
        </row>
        <row r="51993">
          <cell r="B51993">
            <v>100583</v>
          </cell>
        </row>
        <row r="51994">
          <cell r="B51994">
            <v>100616</v>
          </cell>
        </row>
        <row r="51995">
          <cell r="B51995">
            <v>100616</v>
          </cell>
        </row>
        <row r="51996">
          <cell r="B51996">
            <v>100616</v>
          </cell>
        </row>
        <row r="51997">
          <cell r="B51997">
            <v>100616</v>
          </cell>
        </row>
        <row r="51998">
          <cell r="B51998">
            <v>100616</v>
          </cell>
        </row>
        <row r="51999">
          <cell r="B51999">
            <v>100616</v>
          </cell>
        </row>
        <row r="52000">
          <cell r="B52000">
            <v>100616</v>
          </cell>
        </row>
        <row r="52001">
          <cell r="B52001">
            <v>100614</v>
          </cell>
        </row>
        <row r="52002">
          <cell r="B52002">
            <v>100614</v>
          </cell>
        </row>
        <row r="52003">
          <cell r="B52003">
            <v>100614</v>
          </cell>
        </row>
        <row r="52004">
          <cell r="B52004">
            <v>100614</v>
          </cell>
        </row>
        <row r="52005">
          <cell r="B52005">
            <v>100614</v>
          </cell>
        </row>
        <row r="52006">
          <cell r="B52006">
            <v>100614</v>
          </cell>
        </row>
        <row r="52007">
          <cell r="B52007">
            <v>100614</v>
          </cell>
        </row>
        <row r="52008">
          <cell r="B52008">
            <v>100615</v>
          </cell>
        </row>
        <row r="52009">
          <cell r="B52009">
            <v>100615</v>
          </cell>
        </row>
        <row r="52010">
          <cell r="B52010">
            <v>100615</v>
          </cell>
        </row>
        <row r="52011">
          <cell r="B52011">
            <v>100615</v>
          </cell>
        </row>
        <row r="52012">
          <cell r="B52012">
            <v>100615</v>
          </cell>
        </row>
        <row r="52013">
          <cell r="B52013">
            <v>100615</v>
          </cell>
        </row>
        <row r="52014">
          <cell r="B52014">
            <v>100615</v>
          </cell>
        </row>
        <row r="52015">
          <cell r="B52015">
            <v>100586</v>
          </cell>
        </row>
        <row r="52016">
          <cell r="B52016">
            <v>100586</v>
          </cell>
        </row>
        <row r="52017">
          <cell r="B52017">
            <v>100586</v>
          </cell>
        </row>
        <row r="52018">
          <cell r="B52018">
            <v>100586</v>
          </cell>
        </row>
        <row r="52019">
          <cell r="B52019">
            <v>100586</v>
          </cell>
        </row>
        <row r="52020">
          <cell r="B52020">
            <v>100586</v>
          </cell>
        </row>
        <row r="52021">
          <cell r="B52021">
            <v>100585</v>
          </cell>
        </row>
        <row r="52022">
          <cell r="B52022">
            <v>100585</v>
          </cell>
        </row>
        <row r="52023">
          <cell r="B52023">
            <v>100585</v>
          </cell>
        </row>
        <row r="52024">
          <cell r="B52024">
            <v>100585</v>
          </cell>
        </row>
        <row r="52025">
          <cell r="B52025">
            <v>100585</v>
          </cell>
        </row>
        <row r="52026">
          <cell r="B52026">
            <v>100585</v>
          </cell>
        </row>
        <row r="52027">
          <cell r="B52027">
            <v>100618</v>
          </cell>
        </row>
        <row r="52028">
          <cell r="B52028">
            <v>100618</v>
          </cell>
        </row>
        <row r="52029">
          <cell r="B52029">
            <v>100618</v>
          </cell>
        </row>
        <row r="52030">
          <cell r="B52030">
            <v>100618</v>
          </cell>
        </row>
        <row r="52031">
          <cell r="B52031">
            <v>100618</v>
          </cell>
        </row>
        <row r="52032">
          <cell r="B52032">
            <v>100618</v>
          </cell>
        </row>
        <row r="52033">
          <cell r="B52033">
            <v>100618</v>
          </cell>
        </row>
        <row r="52034">
          <cell r="B52034">
            <v>100617</v>
          </cell>
        </row>
        <row r="52035">
          <cell r="B52035">
            <v>100617</v>
          </cell>
        </row>
        <row r="52036">
          <cell r="B52036">
            <v>100617</v>
          </cell>
        </row>
        <row r="52037">
          <cell r="B52037">
            <v>100617</v>
          </cell>
        </row>
        <row r="52038">
          <cell r="B52038">
            <v>100617</v>
          </cell>
        </row>
        <row r="52039">
          <cell r="B52039">
            <v>100617</v>
          </cell>
        </row>
        <row r="52040">
          <cell r="B52040">
            <v>100617</v>
          </cell>
        </row>
        <row r="52041">
          <cell r="B52041">
            <v>100588</v>
          </cell>
        </row>
        <row r="52042">
          <cell r="B52042">
            <v>100588</v>
          </cell>
        </row>
        <row r="52043">
          <cell r="B52043">
            <v>100588</v>
          </cell>
        </row>
        <row r="52044">
          <cell r="B52044">
            <v>100588</v>
          </cell>
        </row>
        <row r="52045">
          <cell r="B52045">
            <v>100588</v>
          </cell>
        </row>
        <row r="52046">
          <cell r="B52046">
            <v>100588</v>
          </cell>
        </row>
        <row r="52047">
          <cell r="B52047">
            <v>100587</v>
          </cell>
        </row>
        <row r="52048">
          <cell r="B52048">
            <v>100587</v>
          </cell>
        </row>
        <row r="52049">
          <cell r="B52049">
            <v>100587</v>
          </cell>
        </row>
        <row r="52050">
          <cell r="B52050">
            <v>100587</v>
          </cell>
        </row>
        <row r="52051">
          <cell r="B52051">
            <v>100587</v>
          </cell>
        </row>
        <row r="52052">
          <cell r="B52052">
            <v>100587</v>
          </cell>
        </row>
        <row r="52053">
          <cell r="B52053">
            <v>100590</v>
          </cell>
        </row>
        <row r="52054">
          <cell r="B52054">
            <v>100590</v>
          </cell>
        </row>
        <row r="52055">
          <cell r="B52055">
            <v>100590</v>
          </cell>
        </row>
        <row r="52056">
          <cell r="B52056">
            <v>100590</v>
          </cell>
        </row>
        <row r="52057">
          <cell r="B52057">
            <v>100590</v>
          </cell>
        </row>
        <row r="52058">
          <cell r="B52058">
            <v>100590</v>
          </cell>
        </row>
        <row r="52059">
          <cell r="B52059">
            <v>100589</v>
          </cell>
        </row>
        <row r="52060">
          <cell r="B52060">
            <v>100589</v>
          </cell>
        </row>
        <row r="52061">
          <cell r="B52061">
            <v>100589</v>
          </cell>
        </row>
        <row r="52062">
          <cell r="B52062">
            <v>100589</v>
          </cell>
        </row>
        <row r="52063">
          <cell r="B52063">
            <v>100589</v>
          </cell>
        </row>
        <row r="52064">
          <cell r="B52064">
            <v>100589</v>
          </cell>
        </row>
        <row r="52065">
          <cell r="B52065">
            <v>100592</v>
          </cell>
        </row>
        <row r="52066">
          <cell r="B52066">
            <v>100592</v>
          </cell>
        </row>
        <row r="52067">
          <cell r="B52067">
            <v>100592</v>
          </cell>
        </row>
        <row r="52068">
          <cell r="B52068">
            <v>100592</v>
          </cell>
        </row>
        <row r="52069">
          <cell r="B52069">
            <v>100592</v>
          </cell>
        </row>
        <row r="52070">
          <cell r="B52070">
            <v>100592</v>
          </cell>
        </row>
        <row r="52071">
          <cell r="B52071">
            <v>100591</v>
          </cell>
        </row>
        <row r="52072">
          <cell r="B52072">
            <v>100591</v>
          </cell>
        </row>
        <row r="52073">
          <cell r="B52073">
            <v>100591</v>
          </cell>
        </row>
        <row r="52074">
          <cell r="B52074">
            <v>100591</v>
          </cell>
        </row>
        <row r="52075">
          <cell r="B52075">
            <v>100591</v>
          </cell>
        </row>
        <row r="52076">
          <cell r="B52076">
            <v>100591</v>
          </cell>
        </row>
        <row r="52077">
          <cell r="B52077">
            <v>100594</v>
          </cell>
        </row>
        <row r="52078">
          <cell r="B52078">
            <v>100594</v>
          </cell>
        </row>
        <row r="52079">
          <cell r="B52079">
            <v>100594</v>
          </cell>
        </row>
        <row r="52080">
          <cell r="B52080">
            <v>100594</v>
          </cell>
        </row>
        <row r="52081">
          <cell r="B52081">
            <v>100594</v>
          </cell>
        </row>
        <row r="52082">
          <cell r="B52082">
            <v>100594</v>
          </cell>
        </row>
        <row r="52083">
          <cell r="B52083">
            <v>100593</v>
          </cell>
        </row>
        <row r="52084">
          <cell r="B52084">
            <v>100593</v>
          </cell>
        </row>
        <row r="52085">
          <cell r="B52085">
            <v>100593</v>
          </cell>
        </row>
        <row r="52086">
          <cell r="B52086">
            <v>100593</v>
          </cell>
        </row>
        <row r="52087">
          <cell r="B52087">
            <v>100593</v>
          </cell>
        </row>
        <row r="52088">
          <cell r="B52088">
            <v>100593</v>
          </cell>
        </row>
        <row r="52089">
          <cell r="B52089">
            <v>100596</v>
          </cell>
        </row>
        <row r="52090">
          <cell r="B52090">
            <v>100596</v>
          </cell>
        </row>
        <row r="52091">
          <cell r="B52091">
            <v>100596</v>
          </cell>
        </row>
        <row r="52092">
          <cell r="B52092">
            <v>100596</v>
          </cell>
        </row>
        <row r="52093">
          <cell r="B52093">
            <v>100596</v>
          </cell>
        </row>
        <row r="52094">
          <cell r="B52094">
            <v>100596</v>
          </cell>
        </row>
        <row r="52095">
          <cell r="B52095">
            <v>100595</v>
          </cell>
        </row>
        <row r="52096">
          <cell r="B52096">
            <v>100595</v>
          </cell>
        </row>
        <row r="52097">
          <cell r="B52097">
            <v>100595</v>
          </cell>
        </row>
        <row r="52098">
          <cell r="B52098">
            <v>100595</v>
          </cell>
        </row>
        <row r="52099">
          <cell r="B52099">
            <v>100595</v>
          </cell>
        </row>
        <row r="52100">
          <cell r="B52100">
            <v>100595</v>
          </cell>
        </row>
        <row r="52101">
          <cell r="B52101">
            <v>100598</v>
          </cell>
        </row>
        <row r="52102">
          <cell r="B52102">
            <v>100598</v>
          </cell>
        </row>
        <row r="52103">
          <cell r="B52103">
            <v>100598</v>
          </cell>
        </row>
        <row r="52104">
          <cell r="B52104">
            <v>100598</v>
          </cell>
        </row>
        <row r="52105">
          <cell r="B52105">
            <v>100598</v>
          </cell>
        </row>
        <row r="52106">
          <cell r="B52106">
            <v>100598</v>
          </cell>
        </row>
        <row r="52107">
          <cell r="B52107">
            <v>100597</v>
          </cell>
        </row>
        <row r="52108">
          <cell r="B52108">
            <v>100597</v>
          </cell>
        </row>
        <row r="52109">
          <cell r="B52109">
            <v>100597</v>
          </cell>
        </row>
        <row r="52110">
          <cell r="B52110">
            <v>100597</v>
          </cell>
        </row>
        <row r="52111">
          <cell r="B52111">
            <v>100597</v>
          </cell>
        </row>
        <row r="52112">
          <cell r="B52112">
            <v>100597</v>
          </cell>
        </row>
        <row r="52113">
          <cell r="B52113">
            <v>100603</v>
          </cell>
        </row>
        <row r="52114">
          <cell r="B52114">
            <v>100603</v>
          </cell>
        </row>
        <row r="52115">
          <cell r="B52115">
            <v>100603</v>
          </cell>
        </row>
        <row r="52116">
          <cell r="B52116">
            <v>100603</v>
          </cell>
        </row>
        <row r="52117">
          <cell r="B52117">
            <v>100603</v>
          </cell>
        </row>
        <row r="52118">
          <cell r="B52118">
            <v>100603</v>
          </cell>
        </row>
        <row r="52119">
          <cell r="B52119">
            <v>100603</v>
          </cell>
        </row>
        <row r="52120">
          <cell r="B52120">
            <v>100599</v>
          </cell>
        </row>
        <row r="52121">
          <cell r="B52121">
            <v>100599</v>
          </cell>
        </row>
        <row r="52122">
          <cell r="B52122">
            <v>100599</v>
          </cell>
        </row>
        <row r="52123">
          <cell r="B52123">
            <v>100599</v>
          </cell>
        </row>
        <row r="52124">
          <cell r="B52124">
            <v>100599</v>
          </cell>
        </row>
        <row r="52125">
          <cell r="B52125">
            <v>100599</v>
          </cell>
        </row>
        <row r="52126">
          <cell r="B52126">
            <v>100599</v>
          </cell>
        </row>
        <row r="52127">
          <cell r="B52127">
            <v>100600</v>
          </cell>
        </row>
        <row r="52128">
          <cell r="B52128">
            <v>100600</v>
          </cell>
        </row>
        <row r="52129">
          <cell r="B52129">
            <v>100600</v>
          </cell>
        </row>
        <row r="52130">
          <cell r="B52130">
            <v>100600</v>
          </cell>
        </row>
        <row r="52131">
          <cell r="B52131">
            <v>100600</v>
          </cell>
        </row>
        <row r="52132">
          <cell r="B52132">
            <v>100600</v>
          </cell>
        </row>
        <row r="52133">
          <cell r="B52133">
            <v>100600</v>
          </cell>
        </row>
        <row r="52134">
          <cell r="B52134">
            <v>100601</v>
          </cell>
        </row>
        <row r="52135">
          <cell r="B52135">
            <v>100601</v>
          </cell>
        </row>
        <row r="52136">
          <cell r="B52136">
            <v>100601</v>
          </cell>
        </row>
        <row r="52137">
          <cell r="B52137">
            <v>100601</v>
          </cell>
        </row>
        <row r="52138">
          <cell r="B52138">
            <v>100601</v>
          </cell>
        </row>
        <row r="52139">
          <cell r="B52139">
            <v>100601</v>
          </cell>
        </row>
        <row r="52140">
          <cell r="B52140">
            <v>100601</v>
          </cell>
        </row>
        <row r="52141">
          <cell r="B52141">
            <v>100602</v>
          </cell>
        </row>
        <row r="52142">
          <cell r="B52142">
            <v>100602</v>
          </cell>
        </row>
        <row r="52143">
          <cell r="B52143">
            <v>100602</v>
          </cell>
        </row>
        <row r="52144">
          <cell r="B52144">
            <v>100602</v>
          </cell>
        </row>
        <row r="52145">
          <cell r="B52145">
            <v>100602</v>
          </cell>
        </row>
        <row r="52146">
          <cell r="B52146">
            <v>100602</v>
          </cell>
        </row>
        <row r="52147">
          <cell r="B52147">
            <v>100602</v>
          </cell>
        </row>
        <row r="52148">
          <cell r="B52148">
            <v>100578</v>
          </cell>
        </row>
        <row r="52149">
          <cell r="B52149">
            <v>100578</v>
          </cell>
        </row>
        <row r="52150">
          <cell r="B52150">
            <v>100578</v>
          </cell>
        </row>
        <row r="52151">
          <cell r="B52151">
            <v>100578</v>
          </cell>
        </row>
        <row r="52152">
          <cell r="B52152">
            <v>100578</v>
          </cell>
        </row>
        <row r="52153">
          <cell r="B52153">
            <v>100578</v>
          </cell>
        </row>
        <row r="52154">
          <cell r="B52154">
            <v>105975</v>
          </cell>
        </row>
        <row r="52155">
          <cell r="B52155">
            <v>105975</v>
          </cell>
        </row>
        <row r="52156">
          <cell r="B52156">
            <v>105975</v>
          </cell>
        </row>
        <row r="52157">
          <cell r="B52157">
            <v>105975</v>
          </cell>
        </row>
        <row r="52158">
          <cell r="B52158">
            <v>105976</v>
          </cell>
        </row>
        <row r="52159">
          <cell r="B52159">
            <v>105976</v>
          </cell>
        </row>
        <row r="52160">
          <cell r="B52160">
            <v>105976</v>
          </cell>
        </row>
        <row r="52161">
          <cell r="B52161">
            <v>105976</v>
          </cell>
        </row>
        <row r="52162">
          <cell r="B52162">
            <v>105977</v>
          </cell>
        </row>
        <row r="52163">
          <cell r="B52163">
            <v>105977</v>
          </cell>
        </row>
        <row r="52164">
          <cell r="B52164">
            <v>105977</v>
          </cell>
        </row>
        <row r="52165">
          <cell r="B52165">
            <v>105977</v>
          </cell>
        </row>
        <row r="52166">
          <cell r="B52166">
            <v>105978</v>
          </cell>
        </row>
        <row r="52167">
          <cell r="B52167">
            <v>105978</v>
          </cell>
        </row>
        <row r="52168">
          <cell r="B52168">
            <v>105978</v>
          </cell>
        </row>
        <row r="52169">
          <cell r="B52169">
            <v>105978</v>
          </cell>
        </row>
        <row r="52170">
          <cell r="B52170">
            <v>105970</v>
          </cell>
        </row>
        <row r="52171">
          <cell r="B52171">
            <v>105970</v>
          </cell>
        </row>
        <row r="52172">
          <cell r="B52172">
            <v>105970</v>
          </cell>
        </row>
        <row r="52173">
          <cell r="B52173">
            <v>105970</v>
          </cell>
        </row>
        <row r="52174">
          <cell r="B52174">
            <v>105970</v>
          </cell>
        </row>
        <row r="52175">
          <cell r="B52175">
            <v>105970</v>
          </cell>
        </row>
        <row r="52176">
          <cell r="B52176">
            <v>105970</v>
          </cell>
        </row>
        <row r="52177">
          <cell r="B52177">
            <v>105970</v>
          </cell>
        </row>
        <row r="52178">
          <cell r="B52178">
            <v>105970</v>
          </cell>
        </row>
        <row r="52179">
          <cell r="B52179">
            <v>105970</v>
          </cell>
        </row>
        <row r="52180">
          <cell r="B52180">
            <v>105970</v>
          </cell>
        </row>
        <row r="52181">
          <cell r="B52181">
            <v>105970</v>
          </cell>
        </row>
        <row r="52182">
          <cell r="B52182">
            <v>105972</v>
          </cell>
        </row>
        <row r="52183">
          <cell r="B52183">
            <v>105972</v>
          </cell>
        </row>
        <row r="52184">
          <cell r="B52184">
            <v>105972</v>
          </cell>
        </row>
        <row r="52185">
          <cell r="B52185">
            <v>105972</v>
          </cell>
        </row>
        <row r="52186">
          <cell r="B52186">
            <v>105972</v>
          </cell>
        </row>
        <row r="52187">
          <cell r="B52187">
            <v>105972</v>
          </cell>
        </row>
        <row r="52188">
          <cell r="B52188">
            <v>105972</v>
          </cell>
        </row>
        <row r="52189">
          <cell r="B52189">
            <v>105972</v>
          </cell>
        </row>
        <row r="52190">
          <cell r="B52190">
            <v>105972</v>
          </cell>
        </row>
        <row r="52191">
          <cell r="B52191">
            <v>105973</v>
          </cell>
        </row>
        <row r="52192">
          <cell r="B52192">
            <v>105973</v>
          </cell>
        </row>
        <row r="52193">
          <cell r="B52193">
            <v>105973</v>
          </cell>
        </row>
        <row r="52194">
          <cell r="B52194">
            <v>105973</v>
          </cell>
        </row>
        <row r="52195">
          <cell r="B52195">
            <v>105973</v>
          </cell>
        </row>
        <row r="52196">
          <cell r="B52196">
            <v>105973</v>
          </cell>
        </row>
        <row r="52197">
          <cell r="B52197">
            <v>105973</v>
          </cell>
        </row>
        <row r="52198">
          <cell r="B52198">
            <v>105973</v>
          </cell>
        </row>
        <row r="52199">
          <cell r="B52199">
            <v>105973</v>
          </cell>
        </row>
        <row r="52200">
          <cell r="B52200">
            <v>105974</v>
          </cell>
        </row>
        <row r="52201">
          <cell r="B52201">
            <v>105974</v>
          </cell>
        </row>
        <row r="52202">
          <cell r="B52202">
            <v>105974</v>
          </cell>
        </row>
        <row r="52203">
          <cell r="B52203">
            <v>105974</v>
          </cell>
        </row>
        <row r="52204">
          <cell r="B52204">
            <v>105974</v>
          </cell>
        </row>
        <row r="52205">
          <cell r="B52205">
            <v>105974</v>
          </cell>
        </row>
        <row r="52206">
          <cell r="B52206">
            <v>105974</v>
          </cell>
        </row>
        <row r="52207">
          <cell r="B52207">
            <v>105974</v>
          </cell>
        </row>
        <row r="52208">
          <cell r="B52208">
            <v>105974</v>
          </cell>
        </row>
        <row r="52209">
          <cell r="B52209">
            <v>105974</v>
          </cell>
        </row>
        <row r="52210">
          <cell r="B52210">
            <v>105974</v>
          </cell>
        </row>
        <row r="52211">
          <cell r="B52211">
            <v>105971</v>
          </cell>
        </row>
        <row r="52212">
          <cell r="B52212">
            <v>105971</v>
          </cell>
        </row>
        <row r="52213">
          <cell r="B52213">
            <v>105971</v>
          </cell>
        </row>
        <row r="52214">
          <cell r="B52214">
            <v>105971</v>
          </cell>
        </row>
        <row r="52215">
          <cell r="B52215">
            <v>105971</v>
          </cell>
        </row>
        <row r="52216">
          <cell r="B52216">
            <v>105971</v>
          </cell>
        </row>
        <row r="52217">
          <cell r="B52217">
            <v>105971</v>
          </cell>
        </row>
        <row r="52218">
          <cell r="B52218">
            <v>105971</v>
          </cell>
        </row>
        <row r="52219">
          <cell r="B52219">
            <v>105971</v>
          </cell>
        </row>
        <row r="52220">
          <cell r="B52220">
            <v>105967</v>
          </cell>
        </row>
        <row r="52221">
          <cell r="B52221">
            <v>105967</v>
          </cell>
        </row>
        <row r="52222">
          <cell r="B52222">
            <v>105967</v>
          </cell>
        </row>
        <row r="52223">
          <cell r="B52223">
            <v>105967</v>
          </cell>
        </row>
        <row r="52224">
          <cell r="B52224">
            <v>105967</v>
          </cell>
        </row>
        <row r="52225">
          <cell r="B52225">
            <v>105967</v>
          </cell>
        </row>
        <row r="52226">
          <cell r="B52226">
            <v>105967</v>
          </cell>
        </row>
        <row r="52227">
          <cell r="B52227">
            <v>105968</v>
          </cell>
        </row>
        <row r="52228">
          <cell r="B52228">
            <v>105968</v>
          </cell>
        </row>
        <row r="52229">
          <cell r="B52229">
            <v>105968</v>
          </cell>
        </row>
        <row r="52230">
          <cell r="B52230">
            <v>105968</v>
          </cell>
        </row>
        <row r="52231">
          <cell r="B52231">
            <v>105968</v>
          </cell>
        </row>
        <row r="52232">
          <cell r="B52232">
            <v>105968</v>
          </cell>
        </row>
        <row r="52233">
          <cell r="B52233">
            <v>105968</v>
          </cell>
        </row>
        <row r="52234">
          <cell r="B52234">
            <v>105969</v>
          </cell>
        </row>
        <row r="52235">
          <cell r="B52235">
            <v>105969</v>
          </cell>
        </row>
        <row r="52236">
          <cell r="B52236">
            <v>105969</v>
          </cell>
        </row>
        <row r="52237">
          <cell r="B52237">
            <v>105969</v>
          </cell>
        </row>
        <row r="52238">
          <cell r="B52238">
            <v>105969</v>
          </cell>
        </row>
        <row r="52239">
          <cell r="B52239">
            <v>105969</v>
          </cell>
        </row>
        <row r="52240">
          <cell r="B52240">
            <v>105969</v>
          </cell>
        </row>
        <row r="52241">
          <cell r="B52241">
            <v>100623</v>
          </cell>
        </row>
        <row r="52242">
          <cell r="B52242">
            <v>100623</v>
          </cell>
        </row>
        <row r="52243">
          <cell r="B52243">
            <v>100623</v>
          </cell>
        </row>
        <row r="52244">
          <cell r="B52244">
            <v>100623</v>
          </cell>
        </row>
        <row r="52245">
          <cell r="B52245">
            <v>100623</v>
          </cell>
        </row>
        <row r="52246">
          <cell r="B52246">
            <v>100623</v>
          </cell>
        </row>
        <row r="52247">
          <cell r="B52247">
            <v>100623</v>
          </cell>
        </row>
        <row r="52248">
          <cell r="B52248">
            <v>105964</v>
          </cell>
        </row>
        <row r="52249">
          <cell r="B52249">
            <v>105964</v>
          </cell>
        </row>
        <row r="52250">
          <cell r="B52250">
            <v>105964</v>
          </cell>
        </row>
        <row r="52251">
          <cell r="B52251">
            <v>105964</v>
          </cell>
        </row>
        <row r="52252">
          <cell r="B52252">
            <v>105964</v>
          </cell>
        </row>
        <row r="52253">
          <cell r="B52253">
            <v>105964</v>
          </cell>
        </row>
        <row r="52254">
          <cell r="B52254">
            <v>105964</v>
          </cell>
        </row>
        <row r="52255">
          <cell r="B52255">
            <v>105964</v>
          </cell>
        </row>
        <row r="52256">
          <cell r="B52256">
            <v>105965</v>
          </cell>
        </row>
        <row r="52257">
          <cell r="B52257">
            <v>105965</v>
          </cell>
        </row>
        <row r="52258">
          <cell r="B52258">
            <v>105965</v>
          </cell>
        </row>
        <row r="52259">
          <cell r="B52259">
            <v>105965</v>
          </cell>
        </row>
        <row r="52260">
          <cell r="B52260">
            <v>105965</v>
          </cell>
        </row>
        <row r="52261">
          <cell r="B52261">
            <v>105965</v>
          </cell>
        </row>
        <row r="52262">
          <cell r="B52262">
            <v>105965</v>
          </cell>
        </row>
        <row r="52263">
          <cell r="B52263">
            <v>105965</v>
          </cell>
        </row>
        <row r="52264">
          <cell r="B52264">
            <v>105966</v>
          </cell>
        </row>
        <row r="52265">
          <cell r="B52265">
            <v>105966</v>
          </cell>
        </row>
        <row r="52266">
          <cell r="B52266">
            <v>105966</v>
          </cell>
        </row>
        <row r="52267">
          <cell r="B52267">
            <v>105966</v>
          </cell>
        </row>
        <row r="52268">
          <cell r="B52268">
            <v>105966</v>
          </cell>
        </row>
        <row r="52269">
          <cell r="B52269">
            <v>105966</v>
          </cell>
        </row>
        <row r="52270">
          <cell r="B52270">
            <v>105966</v>
          </cell>
        </row>
        <row r="52271">
          <cell r="B52271">
            <v>105966</v>
          </cell>
        </row>
        <row r="52272">
          <cell r="B52272">
            <v>100621</v>
          </cell>
        </row>
        <row r="52273">
          <cell r="B52273">
            <v>100621</v>
          </cell>
        </row>
        <row r="52274">
          <cell r="B52274">
            <v>100621</v>
          </cell>
        </row>
        <row r="52275">
          <cell r="B52275">
            <v>100621</v>
          </cell>
        </row>
        <row r="52276">
          <cell r="B52276">
            <v>100621</v>
          </cell>
        </row>
        <row r="52277">
          <cell r="B52277">
            <v>100621</v>
          </cell>
        </row>
        <row r="52278">
          <cell r="B52278">
            <v>100621</v>
          </cell>
        </row>
        <row r="52279">
          <cell r="B52279">
            <v>100621</v>
          </cell>
        </row>
        <row r="52280">
          <cell r="B52280">
            <v>105960</v>
          </cell>
        </row>
        <row r="52281">
          <cell r="B52281">
            <v>105960</v>
          </cell>
        </row>
        <row r="52282">
          <cell r="B52282">
            <v>105960</v>
          </cell>
        </row>
        <row r="52283">
          <cell r="B52283">
            <v>105960</v>
          </cell>
        </row>
        <row r="52284">
          <cell r="B52284">
            <v>105960</v>
          </cell>
        </row>
        <row r="52285">
          <cell r="B52285">
            <v>105961</v>
          </cell>
        </row>
        <row r="52286">
          <cell r="B52286">
            <v>105961</v>
          </cell>
        </row>
        <row r="52287">
          <cell r="B52287">
            <v>105961</v>
          </cell>
        </row>
        <row r="52288">
          <cell r="B52288">
            <v>105961</v>
          </cell>
        </row>
        <row r="52289">
          <cell r="B52289">
            <v>105961</v>
          </cell>
        </row>
        <row r="52290">
          <cell r="B52290">
            <v>105962</v>
          </cell>
        </row>
        <row r="52291">
          <cell r="B52291">
            <v>105962</v>
          </cell>
        </row>
        <row r="52292">
          <cell r="B52292">
            <v>105962</v>
          </cell>
        </row>
        <row r="52293">
          <cell r="B52293">
            <v>105962</v>
          </cell>
        </row>
        <row r="52294">
          <cell r="B52294">
            <v>105962</v>
          </cell>
        </row>
        <row r="52295">
          <cell r="B52295">
            <v>105963</v>
          </cell>
        </row>
        <row r="52296">
          <cell r="B52296">
            <v>105963</v>
          </cell>
        </row>
        <row r="52297">
          <cell r="B52297">
            <v>105963</v>
          </cell>
        </row>
        <row r="52298">
          <cell r="B52298">
            <v>105963</v>
          </cell>
        </row>
        <row r="52299">
          <cell r="B52299">
            <v>105963</v>
          </cell>
        </row>
        <row r="52300">
          <cell r="B52300">
            <v>105963</v>
          </cell>
        </row>
        <row r="52301">
          <cell r="B52301">
            <v>105963</v>
          </cell>
        </row>
        <row r="52302">
          <cell r="B52302">
            <v>100622</v>
          </cell>
        </row>
        <row r="52303">
          <cell r="B52303">
            <v>100622</v>
          </cell>
        </row>
        <row r="52304">
          <cell r="B52304">
            <v>100622</v>
          </cell>
        </row>
        <row r="52305">
          <cell r="B52305">
            <v>100622</v>
          </cell>
        </row>
        <row r="52306">
          <cell r="B52306">
            <v>100622</v>
          </cell>
        </row>
        <row r="52307">
          <cell r="B52307">
            <v>100622</v>
          </cell>
        </row>
        <row r="52308">
          <cell r="B52308">
            <v>100622</v>
          </cell>
        </row>
        <row r="52309">
          <cell r="B52309">
            <v>105956</v>
          </cell>
        </row>
        <row r="52310">
          <cell r="B52310">
            <v>105956</v>
          </cell>
        </row>
        <row r="52311">
          <cell r="B52311">
            <v>105956</v>
          </cell>
        </row>
        <row r="52312">
          <cell r="B52312">
            <v>105956</v>
          </cell>
        </row>
        <row r="52313">
          <cell r="B52313">
            <v>105956</v>
          </cell>
        </row>
        <row r="52314">
          <cell r="B52314">
            <v>105956</v>
          </cell>
        </row>
        <row r="52315">
          <cell r="B52315">
            <v>105957</v>
          </cell>
        </row>
        <row r="52316">
          <cell r="B52316">
            <v>105957</v>
          </cell>
        </row>
        <row r="52317">
          <cell r="B52317">
            <v>105957</v>
          </cell>
        </row>
        <row r="52318">
          <cell r="B52318">
            <v>105957</v>
          </cell>
        </row>
        <row r="52319">
          <cell r="B52319">
            <v>105957</v>
          </cell>
        </row>
        <row r="52320">
          <cell r="B52320">
            <v>105957</v>
          </cell>
        </row>
        <row r="52321">
          <cell r="B52321">
            <v>105958</v>
          </cell>
        </row>
        <row r="52322">
          <cell r="B52322">
            <v>105958</v>
          </cell>
        </row>
        <row r="52323">
          <cell r="B52323">
            <v>105958</v>
          </cell>
        </row>
        <row r="52324">
          <cell r="B52324">
            <v>105958</v>
          </cell>
        </row>
        <row r="52325">
          <cell r="B52325">
            <v>105958</v>
          </cell>
        </row>
        <row r="52326">
          <cell r="B52326">
            <v>105958</v>
          </cell>
        </row>
        <row r="52327">
          <cell r="B52327">
            <v>105959</v>
          </cell>
        </row>
        <row r="52328">
          <cell r="B52328">
            <v>105959</v>
          </cell>
        </row>
        <row r="52329">
          <cell r="B52329">
            <v>105959</v>
          </cell>
        </row>
        <row r="52330">
          <cell r="B52330">
            <v>105959</v>
          </cell>
        </row>
        <row r="52331">
          <cell r="B52331">
            <v>105959</v>
          </cell>
        </row>
        <row r="52332">
          <cell r="B52332">
            <v>105959</v>
          </cell>
        </row>
        <row r="52333">
          <cell r="B52333">
            <v>105959</v>
          </cell>
        </row>
        <row r="52334">
          <cell r="B52334">
            <v>105959</v>
          </cell>
        </row>
        <row r="52335">
          <cell r="B52335">
            <v>100620</v>
          </cell>
        </row>
        <row r="52336">
          <cell r="B52336">
            <v>100620</v>
          </cell>
        </row>
        <row r="52337">
          <cell r="B52337">
            <v>100620</v>
          </cell>
        </row>
        <row r="52338">
          <cell r="B52338">
            <v>100620</v>
          </cell>
        </row>
        <row r="52339">
          <cell r="B52339">
            <v>100620</v>
          </cell>
        </row>
        <row r="52340">
          <cell r="B52340">
            <v>100620</v>
          </cell>
        </row>
        <row r="52341">
          <cell r="B52341">
            <v>100620</v>
          </cell>
        </row>
        <row r="52342">
          <cell r="B52342">
            <v>100620</v>
          </cell>
        </row>
        <row r="52343">
          <cell r="B52343">
            <v>105951</v>
          </cell>
        </row>
        <row r="52344">
          <cell r="B52344">
            <v>105951</v>
          </cell>
        </row>
        <row r="52345">
          <cell r="B52345">
            <v>105951</v>
          </cell>
        </row>
        <row r="52346">
          <cell r="B52346">
            <v>105951</v>
          </cell>
        </row>
        <row r="52347">
          <cell r="B52347">
            <v>105951</v>
          </cell>
        </row>
        <row r="52348">
          <cell r="B52348">
            <v>105952</v>
          </cell>
        </row>
        <row r="52349">
          <cell r="B52349">
            <v>105952</v>
          </cell>
        </row>
        <row r="52350">
          <cell r="B52350">
            <v>105952</v>
          </cell>
        </row>
        <row r="52351">
          <cell r="B52351">
            <v>105952</v>
          </cell>
        </row>
        <row r="52352">
          <cell r="B52352">
            <v>105952</v>
          </cell>
        </row>
        <row r="52353">
          <cell r="B52353">
            <v>105953</v>
          </cell>
        </row>
        <row r="52354">
          <cell r="B52354">
            <v>105953</v>
          </cell>
        </row>
        <row r="52355">
          <cell r="B52355">
            <v>105953</v>
          </cell>
        </row>
        <row r="52356">
          <cell r="B52356">
            <v>105953</v>
          </cell>
        </row>
        <row r="52357">
          <cell r="B52357">
            <v>105953</v>
          </cell>
        </row>
        <row r="52358">
          <cell r="B52358">
            <v>105953</v>
          </cell>
        </row>
        <row r="52359">
          <cell r="B52359">
            <v>105953</v>
          </cell>
        </row>
        <row r="52360">
          <cell r="B52360">
            <v>105954</v>
          </cell>
        </row>
        <row r="52361">
          <cell r="B52361">
            <v>105954</v>
          </cell>
        </row>
        <row r="52362">
          <cell r="B52362">
            <v>105954</v>
          </cell>
        </row>
        <row r="52363">
          <cell r="B52363">
            <v>105954</v>
          </cell>
        </row>
        <row r="52364">
          <cell r="B52364">
            <v>105954</v>
          </cell>
        </row>
        <row r="52365">
          <cell r="B52365">
            <v>105954</v>
          </cell>
        </row>
        <row r="52366">
          <cell r="B52366">
            <v>105954</v>
          </cell>
        </row>
        <row r="52367">
          <cell r="B52367">
            <v>105955</v>
          </cell>
        </row>
        <row r="52368">
          <cell r="B52368">
            <v>105955</v>
          </cell>
        </row>
        <row r="52369">
          <cell r="B52369">
            <v>105955</v>
          </cell>
        </row>
        <row r="52370">
          <cell r="B52370">
            <v>105955</v>
          </cell>
        </row>
        <row r="52371">
          <cell r="B52371">
            <v>105955</v>
          </cell>
        </row>
        <row r="52372">
          <cell r="B52372">
            <v>105955</v>
          </cell>
        </row>
        <row r="52373">
          <cell r="B52373">
            <v>105955</v>
          </cell>
        </row>
        <row r="52374">
          <cell r="B52374">
            <v>105946</v>
          </cell>
        </row>
        <row r="52375">
          <cell r="B52375">
            <v>105946</v>
          </cell>
        </row>
        <row r="52376">
          <cell r="B52376">
            <v>105946</v>
          </cell>
        </row>
        <row r="52377">
          <cell r="B52377">
            <v>105946</v>
          </cell>
        </row>
        <row r="52378">
          <cell r="B52378">
            <v>105946</v>
          </cell>
        </row>
        <row r="52379">
          <cell r="B52379">
            <v>105946</v>
          </cell>
        </row>
        <row r="52380">
          <cell r="B52380">
            <v>105947</v>
          </cell>
        </row>
        <row r="52381">
          <cell r="B52381">
            <v>105947</v>
          </cell>
        </row>
        <row r="52382">
          <cell r="B52382">
            <v>105947</v>
          </cell>
        </row>
        <row r="52383">
          <cell r="B52383">
            <v>105947</v>
          </cell>
        </row>
        <row r="52384">
          <cell r="B52384">
            <v>105947</v>
          </cell>
        </row>
        <row r="52385">
          <cell r="B52385">
            <v>105947</v>
          </cell>
        </row>
        <row r="52386">
          <cell r="B52386">
            <v>105948</v>
          </cell>
        </row>
        <row r="52387">
          <cell r="B52387">
            <v>105948</v>
          </cell>
        </row>
        <row r="52388">
          <cell r="B52388">
            <v>105948</v>
          </cell>
        </row>
        <row r="52389">
          <cell r="B52389">
            <v>105948</v>
          </cell>
        </row>
        <row r="52390">
          <cell r="B52390">
            <v>105948</v>
          </cell>
        </row>
        <row r="52391">
          <cell r="B52391">
            <v>105948</v>
          </cell>
        </row>
        <row r="52392">
          <cell r="B52392">
            <v>105948</v>
          </cell>
        </row>
        <row r="52393">
          <cell r="B52393">
            <v>105948</v>
          </cell>
        </row>
        <row r="52394">
          <cell r="B52394">
            <v>105949</v>
          </cell>
        </row>
        <row r="52395">
          <cell r="B52395">
            <v>105949</v>
          </cell>
        </row>
        <row r="52396">
          <cell r="B52396">
            <v>105949</v>
          </cell>
        </row>
        <row r="52397">
          <cell r="B52397">
            <v>105949</v>
          </cell>
        </row>
        <row r="52398">
          <cell r="B52398">
            <v>105949</v>
          </cell>
        </row>
        <row r="52399">
          <cell r="B52399">
            <v>105949</v>
          </cell>
        </row>
        <row r="52400">
          <cell r="B52400">
            <v>105949</v>
          </cell>
        </row>
        <row r="52401">
          <cell r="B52401">
            <v>105949</v>
          </cell>
        </row>
        <row r="52402">
          <cell r="B52402">
            <v>105950</v>
          </cell>
        </row>
        <row r="52403">
          <cell r="B52403">
            <v>105950</v>
          </cell>
        </row>
        <row r="52404">
          <cell r="B52404">
            <v>105950</v>
          </cell>
        </row>
        <row r="52405">
          <cell r="B52405">
            <v>105950</v>
          </cell>
        </row>
        <row r="52406">
          <cell r="B52406">
            <v>105950</v>
          </cell>
        </row>
        <row r="52407">
          <cell r="B52407">
            <v>105950</v>
          </cell>
        </row>
        <row r="52408">
          <cell r="B52408">
            <v>105950</v>
          </cell>
        </row>
        <row r="52409">
          <cell r="B52409">
            <v>105950</v>
          </cell>
        </row>
        <row r="52410">
          <cell r="B52410">
            <v>100619</v>
          </cell>
        </row>
        <row r="52411">
          <cell r="B52411">
            <v>100619</v>
          </cell>
        </row>
        <row r="52412">
          <cell r="B52412">
            <v>100619</v>
          </cell>
        </row>
        <row r="52413">
          <cell r="B52413">
            <v>100619</v>
          </cell>
        </row>
        <row r="52414">
          <cell r="B52414">
            <v>100619</v>
          </cell>
        </row>
        <row r="52415">
          <cell r="B52415">
            <v>100619</v>
          </cell>
        </row>
        <row r="52416">
          <cell r="B52416">
            <v>99283</v>
          </cell>
        </row>
        <row r="52417">
          <cell r="B52417">
            <v>99283</v>
          </cell>
        </row>
        <row r="52418">
          <cell r="B52418">
            <v>99283</v>
          </cell>
        </row>
        <row r="52419">
          <cell r="B52419">
            <v>99283</v>
          </cell>
        </row>
        <row r="52420">
          <cell r="B52420">
            <v>99283</v>
          </cell>
        </row>
        <row r="52421">
          <cell r="B52421">
            <v>99283</v>
          </cell>
        </row>
        <row r="52422">
          <cell r="B52422">
            <v>99283</v>
          </cell>
        </row>
        <row r="52423">
          <cell r="B52423">
            <v>99283</v>
          </cell>
        </row>
        <row r="52424">
          <cell r="B52424">
            <v>99283</v>
          </cell>
        </row>
        <row r="52425">
          <cell r="B52425">
            <v>99293</v>
          </cell>
        </row>
        <row r="52426">
          <cell r="B52426">
            <v>99293</v>
          </cell>
        </row>
        <row r="52427">
          <cell r="B52427">
            <v>99293</v>
          </cell>
        </row>
        <row r="52428">
          <cell r="B52428">
            <v>99293</v>
          </cell>
        </row>
        <row r="52429">
          <cell r="B52429">
            <v>99293</v>
          </cell>
        </row>
        <row r="52430">
          <cell r="B52430">
            <v>99293</v>
          </cell>
        </row>
        <row r="52431">
          <cell r="B52431">
            <v>99293</v>
          </cell>
        </row>
        <row r="52432">
          <cell r="B52432">
            <v>99293</v>
          </cell>
        </row>
        <row r="52433">
          <cell r="B52433">
            <v>99293</v>
          </cell>
        </row>
        <row r="52434">
          <cell r="B52434">
            <v>99243</v>
          </cell>
        </row>
        <row r="52435">
          <cell r="B52435">
            <v>99243</v>
          </cell>
        </row>
        <row r="52436">
          <cell r="B52436">
            <v>99243</v>
          </cell>
        </row>
        <row r="52437">
          <cell r="B52437">
            <v>99243</v>
          </cell>
        </row>
        <row r="52438">
          <cell r="B52438">
            <v>99243</v>
          </cell>
        </row>
        <row r="52439">
          <cell r="B52439">
            <v>99243</v>
          </cell>
        </row>
        <row r="52440">
          <cell r="B52440">
            <v>99243</v>
          </cell>
        </row>
        <row r="52441">
          <cell r="B52441">
            <v>99243</v>
          </cell>
        </row>
        <row r="52442">
          <cell r="B52442">
            <v>99243</v>
          </cell>
        </row>
        <row r="52443">
          <cell r="B52443">
            <v>99249</v>
          </cell>
        </row>
        <row r="52444">
          <cell r="B52444">
            <v>99249</v>
          </cell>
        </row>
        <row r="52445">
          <cell r="B52445">
            <v>99249</v>
          </cell>
        </row>
        <row r="52446">
          <cell r="B52446">
            <v>99249</v>
          </cell>
        </row>
        <row r="52447">
          <cell r="B52447">
            <v>99249</v>
          </cell>
        </row>
        <row r="52448">
          <cell r="B52448">
            <v>99249</v>
          </cell>
        </row>
        <row r="52449">
          <cell r="B52449">
            <v>99249</v>
          </cell>
        </row>
        <row r="52450">
          <cell r="B52450">
            <v>99249</v>
          </cell>
        </row>
        <row r="52451">
          <cell r="B52451">
            <v>99249</v>
          </cell>
        </row>
        <row r="52452">
          <cell r="B52452">
            <v>99278</v>
          </cell>
        </row>
        <row r="52453">
          <cell r="B52453">
            <v>99278</v>
          </cell>
        </row>
        <row r="52454">
          <cell r="B52454">
            <v>99278</v>
          </cell>
        </row>
        <row r="52455">
          <cell r="B52455">
            <v>99278</v>
          </cell>
        </row>
        <row r="52456">
          <cell r="B52456">
            <v>99278</v>
          </cell>
        </row>
        <row r="52457">
          <cell r="B52457">
            <v>99278</v>
          </cell>
        </row>
        <row r="52458">
          <cell r="B52458">
            <v>99278</v>
          </cell>
        </row>
        <row r="52459">
          <cell r="B52459">
            <v>99288</v>
          </cell>
        </row>
        <row r="52460">
          <cell r="B52460">
            <v>99288</v>
          </cell>
        </row>
        <row r="52461">
          <cell r="B52461">
            <v>99288</v>
          </cell>
        </row>
        <row r="52462">
          <cell r="B52462">
            <v>99288</v>
          </cell>
        </row>
        <row r="52463">
          <cell r="B52463">
            <v>99288</v>
          </cell>
        </row>
        <row r="52464">
          <cell r="B52464">
            <v>99288</v>
          </cell>
        </row>
        <row r="52465">
          <cell r="B52465">
            <v>99288</v>
          </cell>
        </row>
        <row r="52466">
          <cell r="B52466">
            <v>99240</v>
          </cell>
        </row>
        <row r="52467">
          <cell r="B52467">
            <v>99240</v>
          </cell>
        </row>
        <row r="52468">
          <cell r="B52468">
            <v>99240</v>
          </cell>
        </row>
        <row r="52469">
          <cell r="B52469">
            <v>99240</v>
          </cell>
        </row>
        <row r="52470">
          <cell r="B52470">
            <v>99240</v>
          </cell>
        </row>
        <row r="52471">
          <cell r="B52471">
            <v>99240</v>
          </cell>
        </row>
        <row r="52472">
          <cell r="B52472">
            <v>99240</v>
          </cell>
        </row>
        <row r="52473">
          <cell r="B52473">
            <v>99246</v>
          </cell>
        </row>
        <row r="52474">
          <cell r="B52474">
            <v>99246</v>
          </cell>
        </row>
        <row r="52475">
          <cell r="B52475">
            <v>99246</v>
          </cell>
        </row>
        <row r="52476">
          <cell r="B52476">
            <v>99246</v>
          </cell>
        </row>
        <row r="52477">
          <cell r="B52477">
            <v>99246</v>
          </cell>
        </row>
        <row r="52478">
          <cell r="B52478">
            <v>99246</v>
          </cell>
        </row>
        <row r="52479">
          <cell r="B52479">
            <v>99246</v>
          </cell>
        </row>
        <row r="52480">
          <cell r="B52480">
            <v>97981</v>
          </cell>
        </row>
        <row r="52481">
          <cell r="B52481">
            <v>97981</v>
          </cell>
        </row>
        <row r="52482">
          <cell r="B52482">
            <v>97981</v>
          </cell>
        </row>
        <row r="52483">
          <cell r="B52483">
            <v>97981</v>
          </cell>
        </row>
        <row r="52484">
          <cell r="B52484">
            <v>97981</v>
          </cell>
        </row>
        <row r="52485">
          <cell r="B52485">
            <v>97981</v>
          </cell>
        </row>
        <row r="52486">
          <cell r="B52486">
            <v>97981</v>
          </cell>
        </row>
        <row r="52487">
          <cell r="B52487">
            <v>97981</v>
          </cell>
        </row>
        <row r="52488">
          <cell r="B52488">
            <v>97981</v>
          </cell>
        </row>
        <row r="52489">
          <cell r="B52489">
            <v>97985</v>
          </cell>
        </row>
        <row r="52490">
          <cell r="B52490">
            <v>97985</v>
          </cell>
        </row>
        <row r="52491">
          <cell r="B52491">
            <v>97985</v>
          </cell>
        </row>
        <row r="52492">
          <cell r="B52492">
            <v>97985</v>
          </cell>
        </row>
        <row r="52493">
          <cell r="B52493">
            <v>97985</v>
          </cell>
        </row>
        <row r="52494">
          <cell r="B52494">
            <v>97985</v>
          </cell>
        </row>
        <row r="52495">
          <cell r="B52495">
            <v>97985</v>
          </cell>
        </row>
        <row r="52496">
          <cell r="B52496">
            <v>97985</v>
          </cell>
        </row>
        <row r="52497">
          <cell r="B52497">
            <v>97985</v>
          </cell>
        </row>
        <row r="52498">
          <cell r="B52498">
            <v>97989</v>
          </cell>
        </row>
        <row r="52499">
          <cell r="B52499">
            <v>97989</v>
          </cell>
        </row>
        <row r="52500">
          <cell r="B52500">
            <v>97989</v>
          </cell>
        </row>
        <row r="52501">
          <cell r="B52501">
            <v>97989</v>
          </cell>
        </row>
        <row r="52502">
          <cell r="B52502">
            <v>97989</v>
          </cell>
        </row>
        <row r="52503">
          <cell r="B52503">
            <v>97989</v>
          </cell>
        </row>
        <row r="52504">
          <cell r="B52504">
            <v>97989</v>
          </cell>
        </row>
        <row r="52505">
          <cell r="B52505">
            <v>97989</v>
          </cell>
        </row>
        <row r="52506">
          <cell r="B52506">
            <v>97989</v>
          </cell>
        </row>
        <row r="52507">
          <cell r="B52507">
            <v>97993</v>
          </cell>
        </row>
        <row r="52508">
          <cell r="B52508">
            <v>97993</v>
          </cell>
        </row>
        <row r="52509">
          <cell r="B52509">
            <v>97993</v>
          </cell>
        </row>
        <row r="52510">
          <cell r="B52510">
            <v>97993</v>
          </cell>
        </row>
        <row r="52511">
          <cell r="B52511">
            <v>97993</v>
          </cell>
        </row>
        <row r="52512">
          <cell r="B52512">
            <v>97993</v>
          </cell>
        </row>
        <row r="52513">
          <cell r="B52513">
            <v>97993</v>
          </cell>
        </row>
        <row r="52514">
          <cell r="B52514">
            <v>97993</v>
          </cell>
        </row>
        <row r="52515">
          <cell r="B52515">
            <v>97993</v>
          </cell>
        </row>
        <row r="52516">
          <cell r="B52516">
            <v>98409</v>
          </cell>
        </row>
        <row r="52517">
          <cell r="B52517">
            <v>98409</v>
          </cell>
        </row>
        <row r="52518">
          <cell r="B52518">
            <v>98409</v>
          </cell>
        </row>
        <row r="52519">
          <cell r="B52519">
            <v>98409</v>
          </cell>
        </row>
        <row r="52520">
          <cell r="B52520">
            <v>98409</v>
          </cell>
        </row>
        <row r="52521">
          <cell r="B52521">
            <v>98409</v>
          </cell>
        </row>
        <row r="52522">
          <cell r="B52522">
            <v>98409</v>
          </cell>
        </row>
        <row r="52523">
          <cell r="B52523">
            <v>97983</v>
          </cell>
        </row>
        <row r="52524">
          <cell r="B52524">
            <v>97983</v>
          </cell>
        </row>
        <row r="52525">
          <cell r="B52525">
            <v>97983</v>
          </cell>
        </row>
        <row r="52526">
          <cell r="B52526">
            <v>97983</v>
          </cell>
        </row>
        <row r="52527">
          <cell r="B52527">
            <v>97983</v>
          </cell>
        </row>
        <row r="52528">
          <cell r="B52528">
            <v>97983</v>
          </cell>
        </row>
        <row r="52529">
          <cell r="B52529">
            <v>97983</v>
          </cell>
        </row>
        <row r="52530">
          <cell r="B52530">
            <v>97987</v>
          </cell>
        </row>
        <row r="52531">
          <cell r="B52531">
            <v>97987</v>
          </cell>
        </row>
        <row r="52532">
          <cell r="B52532">
            <v>97987</v>
          </cell>
        </row>
        <row r="52533">
          <cell r="B52533">
            <v>97987</v>
          </cell>
        </row>
        <row r="52534">
          <cell r="B52534">
            <v>97987</v>
          </cell>
        </row>
        <row r="52535">
          <cell r="B52535">
            <v>97987</v>
          </cell>
        </row>
        <row r="52536">
          <cell r="B52536">
            <v>97987</v>
          </cell>
        </row>
        <row r="52537">
          <cell r="B52537">
            <v>97991</v>
          </cell>
        </row>
        <row r="52538">
          <cell r="B52538">
            <v>97991</v>
          </cell>
        </row>
        <row r="52539">
          <cell r="B52539">
            <v>97991</v>
          </cell>
        </row>
        <row r="52540">
          <cell r="B52540">
            <v>97991</v>
          </cell>
        </row>
        <row r="52541">
          <cell r="B52541">
            <v>97991</v>
          </cell>
        </row>
        <row r="52542">
          <cell r="B52542">
            <v>97991</v>
          </cell>
        </row>
        <row r="52543">
          <cell r="B52543">
            <v>97991</v>
          </cell>
        </row>
        <row r="52544">
          <cell r="B52544">
            <v>99241</v>
          </cell>
        </row>
        <row r="52545">
          <cell r="B52545">
            <v>99241</v>
          </cell>
        </row>
        <row r="52546">
          <cell r="B52546">
            <v>99241</v>
          </cell>
        </row>
        <row r="52547">
          <cell r="B52547">
            <v>99241</v>
          </cell>
        </row>
        <row r="52548">
          <cell r="B52548">
            <v>99241</v>
          </cell>
        </row>
        <row r="52549">
          <cell r="B52549">
            <v>99241</v>
          </cell>
        </row>
        <row r="52550">
          <cell r="B52550">
            <v>99241</v>
          </cell>
        </row>
        <row r="52551">
          <cell r="B52551">
            <v>99241</v>
          </cell>
        </row>
        <row r="52552">
          <cell r="B52552">
            <v>99241</v>
          </cell>
        </row>
        <row r="52553">
          <cell r="B52553">
            <v>99241</v>
          </cell>
        </row>
        <row r="52554">
          <cell r="B52554">
            <v>99241</v>
          </cell>
        </row>
        <row r="52555">
          <cell r="B52555">
            <v>99247</v>
          </cell>
        </row>
        <row r="52556">
          <cell r="B52556">
            <v>99247</v>
          </cell>
        </row>
        <row r="52557">
          <cell r="B52557">
            <v>99247</v>
          </cell>
        </row>
        <row r="52558">
          <cell r="B52558">
            <v>99247</v>
          </cell>
        </row>
        <row r="52559">
          <cell r="B52559">
            <v>99247</v>
          </cell>
        </row>
        <row r="52560">
          <cell r="B52560">
            <v>99247</v>
          </cell>
        </row>
        <row r="52561">
          <cell r="B52561">
            <v>99247</v>
          </cell>
        </row>
        <row r="52562">
          <cell r="B52562">
            <v>99247</v>
          </cell>
        </row>
        <row r="52563">
          <cell r="B52563">
            <v>99247</v>
          </cell>
        </row>
        <row r="52564">
          <cell r="B52564">
            <v>99247</v>
          </cell>
        </row>
        <row r="52565">
          <cell r="B52565">
            <v>99247</v>
          </cell>
        </row>
        <row r="52566">
          <cell r="B52566">
            <v>99263</v>
          </cell>
        </row>
        <row r="52567">
          <cell r="B52567">
            <v>99263</v>
          </cell>
        </row>
        <row r="52568">
          <cell r="B52568">
            <v>99263</v>
          </cell>
        </row>
        <row r="52569">
          <cell r="B52569">
            <v>99263</v>
          </cell>
        </row>
        <row r="52570">
          <cell r="B52570">
            <v>99263</v>
          </cell>
        </row>
        <row r="52571">
          <cell r="B52571">
            <v>99263</v>
          </cell>
        </row>
        <row r="52572">
          <cell r="B52572">
            <v>99263</v>
          </cell>
        </row>
        <row r="52573">
          <cell r="B52573">
            <v>99263</v>
          </cell>
        </row>
        <row r="52574">
          <cell r="B52574">
            <v>99263</v>
          </cell>
        </row>
        <row r="52575">
          <cell r="B52575">
            <v>99263</v>
          </cell>
        </row>
        <row r="52576">
          <cell r="B52576">
            <v>99263</v>
          </cell>
        </row>
        <row r="52577">
          <cell r="B52577">
            <v>99276</v>
          </cell>
        </row>
        <row r="52578">
          <cell r="B52578">
            <v>99276</v>
          </cell>
        </row>
        <row r="52579">
          <cell r="B52579">
            <v>99276</v>
          </cell>
        </row>
        <row r="52580">
          <cell r="B52580">
            <v>99276</v>
          </cell>
        </row>
        <row r="52581">
          <cell r="B52581">
            <v>99276</v>
          </cell>
        </row>
        <row r="52582">
          <cell r="B52582">
            <v>99276</v>
          </cell>
        </row>
        <row r="52583">
          <cell r="B52583">
            <v>99276</v>
          </cell>
        </row>
        <row r="52584">
          <cell r="B52584">
            <v>99276</v>
          </cell>
        </row>
        <row r="52585">
          <cell r="B52585">
            <v>99276</v>
          </cell>
        </row>
        <row r="52586">
          <cell r="B52586">
            <v>99276</v>
          </cell>
        </row>
        <row r="52587">
          <cell r="B52587">
            <v>99276</v>
          </cell>
        </row>
        <row r="52588">
          <cell r="B52588">
            <v>99291</v>
          </cell>
        </row>
        <row r="52589">
          <cell r="B52589">
            <v>99291</v>
          </cell>
        </row>
        <row r="52590">
          <cell r="B52590">
            <v>99291</v>
          </cell>
        </row>
        <row r="52591">
          <cell r="B52591">
            <v>99291</v>
          </cell>
        </row>
        <row r="52592">
          <cell r="B52592">
            <v>99291</v>
          </cell>
        </row>
        <row r="52593">
          <cell r="B52593">
            <v>99291</v>
          </cell>
        </row>
        <row r="52594">
          <cell r="B52594">
            <v>99291</v>
          </cell>
        </row>
        <row r="52595">
          <cell r="B52595">
            <v>99291</v>
          </cell>
        </row>
        <row r="52596">
          <cell r="B52596">
            <v>99291</v>
          </cell>
        </row>
        <row r="52597">
          <cell r="B52597">
            <v>99291</v>
          </cell>
        </row>
        <row r="52598">
          <cell r="B52598">
            <v>99291</v>
          </cell>
        </row>
        <row r="52599">
          <cell r="B52599">
            <v>99297</v>
          </cell>
        </row>
        <row r="52600">
          <cell r="B52600">
            <v>99297</v>
          </cell>
        </row>
        <row r="52601">
          <cell r="B52601">
            <v>99297</v>
          </cell>
        </row>
        <row r="52602">
          <cell r="B52602">
            <v>99297</v>
          </cell>
        </row>
        <row r="52603">
          <cell r="B52603">
            <v>99297</v>
          </cell>
        </row>
        <row r="52604">
          <cell r="B52604">
            <v>99297</v>
          </cell>
        </row>
        <row r="52605">
          <cell r="B52605">
            <v>99297</v>
          </cell>
        </row>
        <row r="52606">
          <cell r="B52606">
            <v>99297</v>
          </cell>
        </row>
        <row r="52607">
          <cell r="B52607">
            <v>99297</v>
          </cell>
        </row>
        <row r="52608">
          <cell r="B52608">
            <v>99297</v>
          </cell>
        </row>
        <row r="52609">
          <cell r="B52609">
            <v>99297</v>
          </cell>
        </row>
        <row r="52610">
          <cell r="B52610">
            <v>99254</v>
          </cell>
        </row>
        <row r="52611">
          <cell r="B52611">
            <v>99254</v>
          </cell>
        </row>
        <row r="52612">
          <cell r="B52612">
            <v>99254</v>
          </cell>
        </row>
        <row r="52613">
          <cell r="B52613">
            <v>99254</v>
          </cell>
        </row>
        <row r="52614">
          <cell r="B52614">
            <v>99254</v>
          </cell>
        </row>
        <row r="52615">
          <cell r="B52615">
            <v>99254</v>
          </cell>
        </row>
        <row r="52616">
          <cell r="B52616">
            <v>99254</v>
          </cell>
        </row>
        <row r="52617">
          <cell r="B52617">
            <v>99254</v>
          </cell>
        </row>
        <row r="52618">
          <cell r="B52618">
            <v>99254</v>
          </cell>
        </row>
        <row r="52619">
          <cell r="B52619">
            <v>99254</v>
          </cell>
        </row>
        <row r="52620">
          <cell r="B52620">
            <v>99254</v>
          </cell>
        </row>
        <row r="52621">
          <cell r="B52621">
            <v>99261</v>
          </cell>
        </row>
        <row r="52622">
          <cell r="B52622">
            <v>99261</v>
          </cell>
        </row>
        <row r="52623">
          <cell r="B52623">
            <v>99261</v>
          </cell>
        </row>
        <row r="52624">
          <cell r="B52624">
            <v>99261</v>
          </cell>
        </row>
        <row r="52625">
          <cell r="B52625">
            <v>99261</v>
          </cell>
        </row>
        <row r="52626">
          <cell r="B52626">
            <v>99261</v>
          </cell>
        </row>
        <row r="52627">
          <cell r="B52627">
            <v>99261</v>
          </cell>
        </row>
        <row r="52628">
          <cell r="B52628">
            <v>99261</v>
          </cell>
        </row>
        <row r="52629">
          <cell r="B52629">
            <v>99261</v>
          </cell>
        </row>
        <row r="52630">
          <cell r="B52630">
            <v>99261</v>
          </cell>
        </row>
        <row r="52631">
          <cell r="B52631">
            <v>99261</v>
          </cell>
        </row>
        <row r="52632">
          <cell r="B52632">
            <v>99266</v>
          </cell>
        </row>
        <row r="52633">
          <cell r="B52633">
            <v>99266</v>
          </cell>
        </row>
        <row r="52634">
          <cell r="B52634">
            <v>99266</v>
          </cell>
        </row>
        <row r="52635">
          <cell r="B52635">
            <v>99266</v>
          </cell>
        </row>
        <row r="52636">
          <cell r="B52636">
            <v>99266</v>
          </cell>
        </row>
        <row r="52637">
          <cell r="B52637">
            <v>99266</v>
          </cell>
        </row>
        <row r="52638">
          <cell r="B52638">
            <v>99266</v>
          </cell>
        </row>
        <row r="52639">
          <cell r="B52639">
            <v>99266</v>
          </cell>
        </row>
        <row r="52640">
          <cell r="B52640">
            <v>99266</v>
          </cell>
        </row>
        <row r="52641">
          <cell r="B52641">
            <v>99266</v>
          </cell>
        </row>
        <row r="52642">
          <cell r="B52642">
            <v>99266</v>
          </cell>
        </row>
        <row r="52643">
          <cell r="B52643">
            <v>99269</v>
          </cell>
        </row>
        <row r="52644">
          <cell r="B52644">
            <v>99269</v>
          </cell>
        </row>
        <row r="52645">
          <cell r="B52645">
            <v>99269</v>
          </cell>
        </row>
        <row r="52646">
          <cell r="B52646">
            <v>99269</v>
          </cell>
        </row>
        <row r="52647">
          <cell r="B52647">
            <v>99269</v>
          </cell>
        </row>
        <row r="52648">
          <cell r="B52648">
            <v>99269</v>
          </cell>
        </row>
        <row r="52649">
          <cell r="B52649">
            <v>99269</v>
          </cell>
        </row>
        <row r="52650">
          <cell r="B52650">
            <v>99269</v>
          </cell>
        </row>
        <row r="52651">
          <cell r="B52651">
            <v>99269</v>
          </cell>
        </row>
        <row r="52652">
          <cell r="B52652">
            <v>99269</v>
          </cell>
        </row>
        <row r="52653">
          <cell r="B52653">
            <v>99269</v>
          </cell>
        </row>
        <row r="52654">
          <cell r="B52654">
            <v>99277</v>
          </cell>
        </row>
        <row r="52655">
          <cell r="B52655">
            <v>99277</v>
          </cell>
        </row>
        <row r="52656">
          <cell r="B52656">
            <v>99277</v>
          </cell>
        </row>
        <row r="52657">
          <cell r="B52657">
            <v>99277</v>
          </cell>
        </row>
        <row r="52658">
          <cell r="B52658">
            <v>99277</v>
          </cell>
        </row>
        <row r="52659">
          <cell r="B52659">
            <v>99277</v>
          </cell>
        </row>
        <row r="52660">
          <cell r="B52660">
            <v>99277</v>
          </cell>
        </row>
        <row r="52661">
          <cell r="B52661">
            <v>99277</v>
          </cell>
        </row>
        <row r="52662">
          <cell r="B52662">
            <v>99277</v>
          </cell>
        </row>
        <row r="52663">
          <cell r="B52663">
            <v>99277</v>
          </cell>
        </row>
        <row r="52664">
          <cell r="B52664">
            <v>99277</v>
          </cell>
        </row>
        <row r="52665">
          <cell r="B52665">
            <v>99281</v>
          </cell>
        </row>
        <row r="52666">
          <cell r="B52666">
            <v>99281</v>
          </cell>
        </row>
        <row r="52667">
          <cell r="B52667">
            <v>99281</v>
          </cell>
        </row>
        <row r="52668">
          <cell r="B52668">
            <v>99281</v>
          </cell>
        </row>
        <row r="52669">
          <cell r="B52669">
            <v>99281</v>
          </cell>
        </row>
        <row r="52670">
          <cell r="B52670">
            <v>99281</v>
          </cell>
        </row>
        <row r="52671">
          <cell r="B52671">
            <v>99281</v>
          </cell>
        </row>
        <row r="52672">
          <cell r="B52672">
            <v>99281</v>
          </cell>
        </row>
        <row r="52673">
          <cell r="B52673">
            <v>99281</v>
          </cell>
        </row>
        <row r="52674">
          <cell r="B52674">
            <v>99281</v>
          </cell>
        </row>
        <row r="52675">
          <cell r="B52675">
            <v>99281</v>
          </cell>
        </row>
        <row r="52676">
          <cell r="B52676">
            <v>99289</v>
          </cell>
        </row>
        <row r="52677">
          <cell r="B52677">
            <v>99289</v>
          </cell>
        </row>
        <row r="52678">
          <cell r="B52678">
            <v>99289</v>
          </cell>
        </row>
        <row r="52679">
          <cell r="B52679">
            <v>99289</v>
          </cell>
        </row>
        <row r="52680">
          <cell r="B52680">
            <v>99289</v>
          </cell>
        </row>
        <row r="52681">
          <cell r="B52681">
            <v>99289</v>
          </cell>
        </row>
        <row r="52682">
          <cell r="B52682">
            <v>99289</v>
          </cell>
        </row>
        <row r="52683">
          <cell r="B52683">
            <v>99289</v>
          </cell>
        </row>
        <row r="52684">
          <cell r="B52684">
            <v>99289</v>
          </cell>
        </row>
        <row r="52685">
          <cell r="B52685">
            <v>99289</v>
          </cell>
        </row>
        <row r="52686">
          <cell r="B52686">
            <v>99289</v>
          </cell>
        </row>
        <row r="52687">
          <cell r="B52687">
            <v>99282</v>
          </cell>
        </row>
        <row r="52688">
          <cell r="B52688">
            <v>99282</v>
          </cell>
        </row>
        <row r="52689">
          <cell r="B52689">
            <v>99282</v>
          </cell>
        </row>
        <row r="52690">
          <cell r="B52690">
            <v>99282</v>
          </cell>
        </row>
        <row r="52691">
          <cell r="B52691">
            <v>99282</v>
          </cell>
        </row>
        <row r="52692">
          <cell r="B52692">
            <v>99282</v>
          </cell>
        </row>
        <row r="52693">
          <cell r="B52693">
            <v>99282</v>
          </cell>
        </row>
        <row r="52694">
          <cell r="B52694">
            <v>99282</v>
          </cell>
        </row>
        <row r="52695">
          <cell r="B52695">
            <v>99282</v>
          </cell>
        </row>
        <row r="52696">
          <cell r="B52696">
            <v>99282</v>
          </cell>
        </row>
        <row r="52697">
          <cell r="B52697">
            <v>99282</v>
          </cell>
        </row>
        <row r="52698">
          <cell r="B52698">
            <v>99296</v>
          </cell>
        </row>
        <row r="52699">
          <cell r="B52699">
            <v>99296</v>
          </cell>
        </row>
        <row r="52700">
          <cell r="B52700">
            <v>99296</v>
          </cell>
        </row>
        <row r="52701">
          <cell r="B52701">
            <v>99296</v>
          </cell>
        </row>
        <row r="52702">
          <cell r="B52702">
            <v>99296</v>
          </cell>
        </row>
        <row r="52703">
          <cell r="B52703">
            <v>99296</v>
          </cell>
        </row>
        <row r="52704">
          <cell r="B52704">
            <v>99296</v>
          </cell>
        </row>
        <row r="52705">
          <cell r="B52705">
            <v>99296</v>
          </cell>
        </row>
        <row r="52706">
          <cell r="B52706">
            <v>99296</v>
          </cell>
        </row>
        <row r="52707">
          <cell r="B52707">
            <v>99296</v>
          </cell>
        </row>
        <row r="52708">
          <cell r="B52708">
            <v>99296</v>
          </cell>
        </row>
        <row r="52709">
          <cell r="B52709">
            <v>99299</v>
          </cell>
        </row>
        <row r="52710">
          <cell r="B52710">
            <v>99299</v>
          </cell>
        </row>
        <row r="52711">
          <cell r="B52711">
            <v>99299</v>
          </cell>
        </row>
        <row r="52712">
          <cell r="B52712">
            <v>99299</v>
          </cell>
        </row>
        <row r="52713">
          <cell r="B52713">
            <v>99299</v>
          </cell>
        </row>
        <row r="52714">
          <cell r="B52714">
            <v>99299</v>
          </cell>
        </row>
        <row r="52715">
          <cell r="B52715">
            <v>99299</v>
          </cell>
        </row>
        <row r="52716">
          <cell r="B52716">
            <v>99299</v>
          </cell>
        </row>
        <row r="52717">
          <cell r="B52717">
            <v>99299</v>
          </cell>
        </row>
        <row r="52718">
          <cell r="B52718">
            <v>99299</v>
          </cell>
        </row>
        <row r="52719">
          <cell r="B52719">
            <v>99299</v>
          </cell>
        </row>
        <row r="52720">
          <cell r="B52720">
            <v>99302</v>
          </cell>
        </row>
        <row r="52721">
          <cell r="B52721">
            <v>99302</v>
          </cell>
        </row>
        <row r="52722">
          <cell r="B52722">
            <v>99302</v>
          </cell>
        </row>
        <row r="52723">
          <cell r="B52723">
            <v>99302</v>
          </cell>
        </row>
        <row r="52724">
          <cell r="B52724">
            <v>99302</v>
          </cell>
        </row>
        <row r="52725">
          <cell r="B52725">
            <v>99302</v>
          </cell>
        </row>
        <row r="52726">
          <cell r="B52726">
            <v>99302</v>
          </cell>
        </row>
        <row r="52727">
          <cell r="B52727">
            <v>99302</v>
          </cell>
        </row>
        <row r="52728">
          <cell r="B52728">
            <v>99302</v>
          </cell>
        </row>
        <row r="52729">
          <cell r="B52729">
            <v>99302</v>
          </cell>
        </row>
        <row r="52730">
          <cell r="B52730">
            <v>99302</v>
          </cell>
        </row>
        <row r="52731">
          <cell r="B52731">
            <v>99307</v>
          </cell>
        </row>
        <row r="52732">
          <cell r="B52732">
            <v>99307</v>
          </cell>
        </row>
        <row r="52733">
          <cell r="B52733">
            <v>99307</v>
          </cell>
        </row>
        <row r="52734">
          <cell r="B52734">
            <v>99307</v>
          </cell>
        </row>
        <row r="52735">
          <cell r="B52735">
            <v>99307</v>
          </cell>
        </row>
        <row r="52736">
          <cell r="B52736">
            <v>99307</v>
          </cell>
        </row>
        <row r="52737">
          <cell r="B52737">
            <v>99307</v>
          </cell>
        </row>
        <row r="52738">
          <cell r="B52738">
            <v>99307</v>
          </cell>
        </row>
        <row r="52739">
          <cell r="B52739">
            <v>99307</v>
          </cell>
        </row>
        <row r="52740">
          <cell r="B52740">
            <v>99307</v>
          </cell>
        </row>
        <row r="52741">
          <cell r="B52741">
            <v>99307</v>
          </cell>
        </row>
        <row r="52742">
          <cell r="B52742">
            <v>99317</v>
          </cell>
        </row>
        <row r="52743">
          <cell r="B52743">
            <v>99317</v>
          </cell>
        </row>
        <row r="52744">
          <cell r="B52744">
            <v>99317</v>
          </cell>
        </row>
        <row r="52745">
          <cell r="B52745">
            <v>99317</v>
          </cell>
        </row>
        <row r="52746">
          <cell r="B52746">
            <v>99317</v>
          </cell>
        </row>
        <row r="52747">
          <cell r="B52747">
            <v>99317</v>
          </cell>
        </row>
        <row r="52748">
          <cell r="B52748">
            <v>99317</v>
          </cell>
        </row>
        <row r="52749">
          <cell r="B52749">
            <v>99317</v>
          </cell>
        </row>
        <row r="52750">
          <cell r="B52750">
            <v>99317</v>
          </cell>
        </row>
        <row r="52751">
          <cell r="B52751">
            <v>99317</v>
          </cell>
        </row>
        <row r="52752">
          <cell r="B52752">
            <v>99317</v>
          </cell>
        </row>
        <row r="52753">
          <cell r="B52753">
            <v>99321</v>
          </cell>
        </row>
        <row r="52754">
          <cell r="B52754">
            <v>99321</v>
          </cell>
        </row>
        <row r="52755">
          <cell r="B52755">
            <v>99321</v>
          </cell>
        </row>
        <row r="52756">
          <cell r="B52756">
            <v>99321</v>
          </cell>
        </row>
        <row r="52757">
          <cell r="B52757">
            <v>99321</v>
          </cell>
        </row>
        <row r="52758">
          <cell r="B52758">
            <v>99321</v>
          </cell>
        </row>
        <row r="52759">
          <cell r="B52759">
            <v>99321</v>
          </cell>
        </row>
        <row r="52760">
          <cell r="B52760">
            <v>99321</v>
          </cell>
        </row>
        <row r="52761">
          <cell r="B52761">
            <v>99321</v>
          </cell>
        </row>
        <row r="52762">
          <cell r="B52762">
            <v>99321</v>
          </cell>
        </row>
        <row r="52763">
          <cell r="B52763">
            <v>99321</v>
          </cell>
        </row>
        <row r="52764">
          <cell r="B52764">
            <v>99323</v>
          </cell>
        </row>
        <row r="52765">
          <cell r="B52765">
            <v>99323</v>
          </cell>
        </row>
        <row r="52766">
          <cell r="B52766">
            <v>99323</v>
          </cell>
        </row>
        <row r="52767">
          <cell r="B52767">
            <v>99323</v>
          </cell>
        </row>
        <row r="52768">
          <cell r="B52768">
            <v>99323</v>
          </cell>
        </row>
        <row r="52769">
          <cell r="B52769">
            <v>99323</v>
          </cell>
        </row>
        <row r="52770">
          <cell r="B52770">
            <v>99323</v>
          </cell>
        </row>
        <row r="52771">
          <cell r="B52771">
            <v>99323</v>
          </cell>
        </row>
        <row r="52772">
          <cell r="B52772">
            <v>99323</v>
          </cell>
        </row>
        <row r="52773">
          <cell r="B52773">
            <v>99323</v>
          </cell>
        </row>
        <row r="52774">
          <cell r="B52774">
            <v>99323</v>
          </cell>
        </row>
        <row r="52775">
          <cell r="B52775">
            <v>99325</v>
          </cell>
        </row>
        <row r="52776">
          <cell r="B52776">
            <v>99325</v>
          </cell>
        </row>
        <row r="52777">
          <cell r="B52777">
            <v>99325</v>
          </cell>
        </row>
        <row r="52778">
          <cell r="B52778">
            <v>99325</v>
          </cell>
        </row>
        <row r="52779">
          <cell r="B52779">
            <v>99325</v>
          </cell>
        </row>
        <row r="52780">
          <cell r="B52780">
            <v>99325</v>
          </cell>
        </row>
        <row r="52781">
          <cell r="B52781">
            <v>99325</v>
          </cell>
        </row>
        <row r="52782">
          <cell r="B52782">
            <v>99325</v>
          </cell>
        </row>
        <row r="52783">
          <cell r="B52783">
            <v>99325</v>
          </cell>
        </row>
        <row r="52784">
          <cell r="B52784">
            <v>99325</v>
          </cell>
        </row>
        <row r="52785">
          <cell r="B52785">
            <v>99325</v>
          </cell>
        </row>
        <row r="52786">
          <cell r="B52786">
            <v>99311</v>
          </cell>
        </row>
        <row r="52787">
          <cell r="B52787">
            <v>99311</v>
          </cell>
        </row>
        <row r="52788">
          <cell r="B52788">
            <v>99311</v>
          </cell>
        </row>
        <row r="52789">
          <cell r="B52789">
            <v>99311</v>
          </cell>
        </row>
        <row r="52790">
          <cell r="B52790">
            <v>99311</v>
          </cell>
        </row>
        <row r="52791">
          <cell r="B52791">
            <v>99311</v>
          </cell>
        </row>
        <row r="52792">
          <cell r="B52792">
            <v>99311</v>
          </cell>
        </row>
        <row r="52793">
          <cell r="B52793">
            <v>99311</v>
          </cell>
        </row>
        <row r="52794">
          <cell r="B52794">
            <v>99311</v>
          </cell>
        </row>
        <row r="52795">
          <cell r="B52795">
            <v>99311</v>
          </cell>
        </row>
        <row r="52796">
          <cell r="B52796">
            <v>99311</v>
          </cell>
        </row>
        <row r="52797">
          <cell r="B52797">
            <v>99314</v>
          </cell>
        </row>
        <row r="52798">
          <cell r="B52798">
            <v>99314</v>
          </cell>
        </row>
        <row r="52799">
          <cell r="B52799">
            <v>99314</v>
          </cell>
        </row>
        <row r="52800">
          <cell r="B52800">
            <v>99314</v>
          </cell>
        </row>
        <row r="52801">
          <cell r="B52801">
            <v>99314</v>
          </cell>
        </row>
        <row r="52802">
          <cell r="B52802">
            <v>99314</v>
          </cell>
        </row>
        <row r="52803">
          <cell r="B52803">
            <v>99314</v>
          </cell>
        </row>
        <row r="52804">
          <cell r="B52804">
            <v>99314</v>
          </cell>
        </row>
        <row r="52805">
          <cell r="B52805">
            <v>99314</v>
          </cell>
        </row>
        <row r="52806">
          <cell r="B52806">
            <v>99314</v>
          </cell>
        </row>
        <row r="52807">
          <cell r="B52807">
            <v>99314</v>
          </cell>
        </row>
        <row r="52808">
          <cell r="B52808">
            <v>99304</v>
          </cell>
        </row>
        <row r="52809">
          <cell r="B52809">
            <v>99304</v>
          </cell>
        </row>
        <row r="52810">
          <cell r="B52810">
            <v>99304</v>
          </cell>
        </row>
        <row r="52811">
          <cell r="B52811">
            <v>99304</v>
          </cell>
        </row>
        <row r="52812">
          <cell r="B52812">
            <v>99304</v>
          </cell>
        </row>
        <row r="52813">
          <cell r="B52813">
            <v>99304</v>
          </cell>
        </row>
        <row r="52814">
          <cell r="B52814">
            <v>99304</v>
          </cell>
        </row>
        <row r="52815">
          <cell r="B52815">
            <v>99304</v>
          </cell>
        </row>
        <row r="52816">
          <cell r="B52816">
            <v>99304</v>
          </cell>
        </row>
        <row r="52817">
          <cell r="B52817">
            <v>99304</v>
          </cell>
        </row>
        <row r="52818">
          <cell r="B52818">
            <v>99304</v>
          </cell>
        </row>
        <row r="52819">
          <cell r="B52819">
            <v>99306</v>
          </cell>
        </row>
        <row r="52820">
          <cell r="B52820">
            <v>99306</v>
          </cell>
        </row>
        <row r="52821">
          <cell r="B52821">
            <v>99306</v>
          </cell>
        </row>
        <row r="52822">
          <cell r="B52822">
            <v>99306</v>
          </cell>
        </row>
        <row r="52823">
          <cell r="B52823">
            <v>99306</v>
          </cell>
        </row>
        <row r="52824">
          <cell r="B52824">
            <v>99306</v>
          </cell>
        </row>
        <row r="52825">
          <cell r="B52825">
            <v>99306</v>
          </cell>
        </row>
        <row r="52826">
          <cell r="B52826">
            <v>99306</v>
          </cell>
        </row>
        <row r="52827">
          <cell r="B52827">
            <v>99306</v>
          </cell>
        </row>
        <row r="52828">
          <cell r="B52828">
            <v>99306</v>
          </cell>
        </row>
        <row r="52829">
          <cell r="B52829">
            <v>99306</v>
          </cell>
        </row>
        <row r="52830">
          <cell r="B52830">
            <v>99309</v>
          </cell>
        </row>
        <row r="52831">
          <cell r="B52831">
            <v>99309</v>
          </cell>
        </row>
        <row r="52832">
          <cell r="B52832">
            <v>99309</v>
          </cell>
        </row>
        <row r="52833">
          <cell r="B52833">
            <v>99309</v>
          </cell>
        </row>
        <row r="52834">
          <cell r="B52834">
            <v>99309</v>
          </cell>
        </row>
        <row r="52835">
          <cell r="B52835">
            <v>99309</v>
          </cell>
        </row>
        <row r="52836">
          <cell r="B52836">
            <v>99309</v>
          </cell>
        </row>
        <row r="52837">
          <cell r="B52837">
            <v>99309</v>
          </cell>
        </row>
        <row r="52838">
          <cell r="B52838">
            <v>99309</v>
          </cell>
        </row>
        <row r="52839">
          <cell r="B52839">
            <v>99309</v>
          </cell>
        </row>
        <row r="52840">
          <cell r="B52840">
            <v>99309</v>
          </cell>
        </row>
        <row r="52841">
          <cell r="B52841">
            <v>99327</v>
          </cell>
        </row>
        <row r="52842">
          <cell r="B52842">
            <v>99327</v>
          </cell>
        </row>
        <row r="52843">
          <cell r="B52843">
            <v>99327</v>
          </cell>
        </row>
        <row r="52844">
          <cell r="B52844">
            <v>99327</v>
          </cell>
        </row>
        <row r="52845">
          <cell r="B52845">
            <v>99327</v>
          </cell>
        </row>
        <row r="52846">
          <cell r="B52846">
            <v>99327</v>
          </cell>
        </row>
        <row r="52847">
          <cell r="B52847">
            <v>99327</v>
          </cell>
        </row>
        <row r="52848">
          <cell r="B52848">
            <v>99327</v>
          </cell>
        </row>
        <row r="52849">
          <cell r="B52849">
            <v>99327</v>
          </cell>
        </row>
        <row r="52850">
          <cell r="B52850">
            <v>99327</v>
          </cell>
        </row>
        <row r="52851">
          <cell r="B52851">
            <v>99327</v>
          </cell>
        </row>
        <row r="52852">
          <cell r="B52852">
            <v>98009</v>
          </cell>
        </row>
        <row r="52853">
          <cell r="B52853">
            <v>98009</v>
          </cell>
        </row>
        <row r="52854">
          <cell r="B52854">
            <v>98009</v>
          </cell>
        </row>
        <row r="52855">
          <cell r="B52855">
            <v>98009</v>
          </cell>
        </row>
        <row r="52856">
          <cell r="B52856">
            <v>98009</v>
          </cell>
        </row>
        <row r="52857">
          <cell r="B52857">
            <v>98009</v>
          </cell>
        </row>
        <row r="52858">
          <cell r="B52858">
            <v>98009</v>
          </cell>
        </row>
        <row r="52859">
          <cell r="B52859">
            <v>98009</v>
          </cell>
        </row>
        <row r="52860">
          <cell r="B52860">
            <v>98009</v>
          </cell>
        </row>
        <row r="52861">
          <cell r="B52861">
            <v>98009</v>
          </cell>
        </row>
        <row r="52862">
          <cell r="B52862">
            <v>98009</v>
          </cell>
        </row>
        <row r="52863">
          <cell r="B52863">
            <v>98011</v>
          </cell>
        </row>
        <row r="52864">
          <cell r="B52864">
            <v>98011</v>
          </cell>
        </row>
        <row r="52865">
          <cell r="B52865">
            <v>98011</v>
          </cell>
        </row>
        <row r="52866">
          <cell r="B52866">
            <v>98011</v>
          </cell>
        </row>
        <row r="52867">
          <cell r="B52867">
            <v>98011</v>
          </cell>
        </row>
        <row r="52868">
          <cell r="B52868">
            <v>98011</v>
          </cell>
        </row>
        <row r="52869">
          <cell r="B52869">
            <v>98011</v>
          </cell>
        </row>
        <row r="52870">
          <cell r="B52870">
            <v>98011</v>
          </cell>
        </row>
        <row r="52871">
          <cell r="B52871">
            <v>98011</v>
          </cell>
        </row>
        <row r="52872">
          <cell r="B52872">
            <v>98011</v>
          </cell>
        </row>
        <row r="52873">
          <cell r="B52873">
            <v>98011</v>
          </cell>
        </row>
        <row r="52874">
          <cell r="B52874">
            <v>98013</v>
          </cell>
        </row>
        <row r="52875">
          <cell r="B52875">
            <v>98013</v>
          </cell>
        </row>
        <row r="52876">
          <cell r="B52876">
            <v>98013</v>
          </cell>
        </row>
        <row r="52877">
          <cell r="B52877">
            <v>98013</v>
          </cell>
        </row>
        <row r="52878">
          <cell r="B52878">
            <v>98013</v>
          </cell>
        </row>
        <row r="52879">
          <cell r="B52879">
            <v>98013</v>
          </cell>
        </row>
        <row r="52880">
          <cell r="B52880">
            <v>98013</v>
          </cell>
        </row>
        <row r="52881">
          <cell r="B52881">
            <v>98013</v>
          </cell>
        </row>
        <row r="52882">
          <cell r="B52882">
            <v>98013</v>
          </cell>
        </row>
        <row r="52883">
          <cell r="B52883">
            <v>98013</v>
          </cell>
        </row>
        <row r="52884">
          <cell r="B52884">
            <v>98013</v>
          </cell>
        </row>
        <row r="52885">
          <cell r="B52885">
            <v>98015</v>
          </cell>
        </row>
        <row r="52886">
          <cell r="B52886">
            <v>98015</v>
          </cell>
        </row>
        <row r="52887">
          <cell r="B52887">
            <v>98015</v>
          </cell>
        </row>
        <row r="52888">
          <cell r="B52888">
            <v>98015</v>
          </cell>
        </row>
        <row r="52889">
          <cell r="B52889">
            <v>98015</v>
          </cell>
        </row>
        <row r="52890">
          <cell r="B52890">
            <v>98015</v>
          </cell>
        </row>
        <row r="52891">
          <cell r="B52891">
            <v>98015</v>
          </cell>
        </row>
        <row r="52892">
          <cell r="B52892">
            <v>98015</v>
          </cell>
        </row>
        <row r="52893">
          <cell r="B52893">
            <v>98015</v>
          </cell>
        </row>
        <row r="52894">
          <cell r="B52894">
            <v>98015</v>
          </cell>
        </row>
        <row r="52895">
          <cell r="B52895">
            <v>98015</v>
          </cell>
        </row>
        <row r="52896">
          <cell r="B52896">
            <v>98017</v>
          </cell>
        </row>
        <row r="52897">
          <cell r="B52897">
            <v>98017</v>
          </cell>
        </row>
        <row r="52898">
          <cell r="B52898">
            <v>98017</v>
          </cell>
        </row>
        <row r="52899">
          <cell r="B52899">
            <v>98017</v>
          </cell>
        </row>
        <row r="52900">
          <cell r="B52900">
            <v>98017</v>
          </cell>
        </row>
        <row r="52901">
          <cell r="B52901">
            <v>98017</v>
          </cell>
        </row>
        <row r="52902">
          <cell r="B52902">
            <v>98017</v>
          </cell>
        </row>
        <row r="52903">
          <cell r="B52903">
            <v>98017</v>
          </cell>
        </row>
        <row r="52904">
          <cell r="B52904">
            <v>98017</v>
          </cell>
        </row>
        <row r="52905">
          <cell r="B52905">
            <v>98017</v>
          </cell>
        </row>
        <row r="52906">
          <cell r="B52906">
            <v>98017</v>
          </cell>
        </row>
        <row r="52907">
          <cell r="B52907">
            <v>98019</v>
          </cell>
        </row>
        <row r="52908">
          <cell r="B52908">
            <v>98019</v>
          </cell>
        </row>
        <row r="52909">
          <cell r="B52909">
            <v>98019</v>
          </cell>
        </row>
        <row r="52910">
          <cell r="B52910">
            <v>98019</v>
          </cell>
        </row>
        <row r="52911">
          <cell r="B52911">
            <v>98019</v>
          </cell>
        </row>
        <row r="52912">
          <cell r="B52912">
            <v>98019</v>
          </cell>
        </row>
        <row r="52913">
          <cell r="B52913">
            <v>98019</v>
          </cell>
        </row>
        <row r="52914">
          <cell r="B52914">
            <v>98019</v>
          </cell>
        </row>
        <row r="52915">
          <cell r="B52915">
            <v>98019</v>
          </cell>
        </row>
        <row r="52916">
          <cell r="B52916">
            <v>98019</v>
          </cell>
        </row>
        <row r="52917">
          <cell r="B52917">
            <v>98019</v>
          </cell>
        </row>
        <row r="52918">
          <cell r="B52918">
            <v>97995</v>
          </cell>
        </row>
        <row r="52919">
          <cell r="B52919">
            <v>97995</v>
          </cell>
        </row>
        <row r="52920">
          <cell r="B52920">
            <v>97995</v>
          </cell>
        </row>
        <row r="52921">
          <cell r="B52921">
            <v>97995</v>
          </cell>
        </row>
        <row r="52922">
          <cell r="B52922">
            <v>97995</v>
          </cell>
        </row>
        <row r="52923">
          <cell r="B52923">
            <v>97995</v>
          </cell>
        </row>
        <row r="52924">
          <cell r="B52924">
            <v>97995</v>
          </cell>
        </row>
        <row r="52925">
          <cell r="B52925">
            <v>97995</v>
          </cell>
        </row>
        <row r="52926">
          <cell r="B52926">
            <v>97995</v>
          </cell>
        </row>
        <row r="52927">
          <cell r="B52927">
            <v>97995</v>
          </cell>
        </row>
        <row r="52928">
          <cell r="B52928">
            <v>97995</v>
          </cell>
        </row>
        <row r="52929">
          <cell r="B52929">
            <v>97997</v>
          </cell>
        </row>
        <row r="52930">
          <cell r="B52930">
            <v>97997</v>
          </cell>
        </row>
        <row r="52931">
          <cell r="B52931">
            <v>97997</v>
          </cell>
        </row>
        <row r="52932">
          <cell r="B52932">
            <v>97997</v>
          </cell>
        </row>
        <row r="52933">
          <cell r="B52933">
            <v>97997</v>
          </cell>
        </row>
        <row r="52934">
          <cell r="B52934">
            <v>97997</v>
          </cell>
        </row>
        <row r="52935">
          <cell r="B52935">
            <v>97997</v>
          </cell>
        </row>
        <row r="52936">
          <cell r="B52936">
            <v>97997</v>
          </cell>
        </row>
        <row r="52937">
          <cell r="B52937">
            <v>97997</v>
          </cell>
        </row>
        <row r="52938">
          <cell r="B52938">
            <v>97997</v>
          </cell>
        </row>
        <row r="52939">
          <cell r="B52939">
            <v>97997</v>
          </cell>
        </row>
        <row r="52940">
          <cell r="B52940">
            <v>97999</v>
          </cell>
        </row>
        <row r="52941">
          <cell r="B52941">
            <v>97999</v>
          </cell>
        </row>
        <row r="52942">
          <cell r="B52942">
            <v>97999</v>
          </cell>
        </row>
        <row r="52943">
          <cell r="B52943">
            <v>97999</v>
          </cell>
        </row>
        <row r="52944">
          <cell r="B52944">
            <v>97999</v>
          </cell>
        </row>
        <row r="52945">
          <cell r="B52945">
            <v>97999</v>
          </cell>
        </row>
        <row r="52946">
          <cell r="B52946">
            <v>97999</v>
          </cell>
        </row>
        <row r="52947">
          <cell r="B52947">
            <v>97999</v>
          </cell>
        </row>
        <row r="52948">
          <cell r="B52948">
            <v>97999</v>
          </cell>
        </row>
        <row r="52949">
          <cell r="B52949">
            <v>97999</v>
          </cell>
        </row>
        <row r="52950">
          <cell r="B52950">
            <v>97999</v>
          </cell>
        </row>
        <row r="52951">
          <cell r="B52951">
            <v>98001</v>
          </cell>
        </row>
        <row r="52952">
          <cell r="B52952">
            <v>98001</v>
          </cell>
        </row>
        <row r="52953">
          <cell r="B52953">
            <v>98001</v>
          </cell>
        </row>
        <row r="52954">
          <cell r="B52954">
            <v>98001</v>
          </cell>
        </row>
        <row r="52955">
          <cell r="B52955">
            <v>98001</v>
          </cell>
        </row>
        <row r="52956">
          <cell r="B52956">
            <v>98001</v>
          </cell>
        </row>
        <row r="52957">
          <cell r="B52957">
            <v>98001</v>
          </cell>
        </row>
        <row r="52958">
          <cell r="B52958">
            <v>98001</v>
          </cell>
        </row>
        <row r="52959">
          <cell r="B52959">
            <v>98001</v>
          </cell>
        </row>
        <row r="52960">
          <cell r="B52960">
            <v>98001</v>
          </cell>
        </row>
        <row r="52961">
          <cell r="B52961">
            <v>98001</v>
          </cell>
        </row>
        <row r="52962">
          <cell r="B52962">
            <v>98003</v>
          </cell>
        </row>
        <row r="52963">
          <cell r="B52963">
            <v>98003</v>
          </cell>
        </row>
        <row r="52964">
          <cell r="B52964">
            <v>98003</v>
          </cell>
        </row>
        <row r="52965">
          <cell r="B52965">
            <v>98003</v>
          </cell>
        </row>
        <row r="52966">
          <cell r="B52966">
            <v>98003</v>
          </cell>
        </row>
        <row r="52967">
          <cell r="B52967">
            <v>98003</v>
          </cell>
        </row>
        <row r="52968">
          <cell r="B52968">
            <v>98003</v>
          </cell>
        </row>
        <row r="52969">
          <cell r="B52969">
            <v>98003</v>
          </cell>
        </row>
        <row r="52970">
          <cell r="B52970">
            <v>98003</v>
          </cell>
        </row>
        <row r="52971">
          <cell r="B52971">
            <v>98003</v>
          </cell>
        </row>
        <row r="52972">
          <cell r="B52972">
            <v>98003</v>
          </cell>
        </row>
        <row r="52973">
          <cell r="B52973">
            <v>98005</v>
          </cell>
        </row>
        <row r="52974">
          <cell r="B52974">
            <v>98005</v>
          </cell>
        </row>
        <row r="52975">
          <cell r="B52975">
            <v>98005</v>
          </cell>
        </row>
        <row r="52976">
          <cell r="B52976">
            <v>98005</v>
          </cell>
        </row>
        <row r="52977">
          <cell r="B52977">
            <v>98005</v>
          </cell>
        </row>
        <row r="52978">
          <cell r="B52978">
            <v>98005</v>
          </cell>
        </row>
        <row r="52979">
          <cell r="B52979">
            <v>98005</v>
          </cell>
        </row>
        <row r="52980">
          <cell r="B52980">
            <v>98005</v>
          </cell>
        </row>
        <row r="52981">
          <cell r="B52981">
            <v>98005</v>
          </cell>
        </row>
        <row r="52982">
          <cell r="B52982">
            <v>98005</v>
          </cell>
        </row>
        <row r="52983">
          <cell r="B52983">
            <v>98005</v>
          </cell>
        </row>
        <row r="52984">
          <cell r="B52984">
            <v>98007</v>
          </cell>
        </row>
        <row r="52985">
          <cell r="B52985">
            <v>98007</v>
          </cell>
        </row>
        <row r="52986">
          <cell r="B52986">
            <v>98007</v>
          </cell>
        </row>
        <row r="52987">
          <cell r="B52987">
            <v>98007</v>
          </cell>
        </row>
        <row r="52988">
          <cell r="B52988">
            <v>98007</v>
          </cell>
        </row>
        <row r="52989">
          <cell r="B52989">
            <v>98007</v>
          </cell>
        </row>
        <row r="52990">
          <cell r="B52990">
            <v>98007</v>
          </cell>
        </row>
        <row r="52991">
          <cell r="B52991">
            <v>98007</v>
          </cell>
        </row>
        <row r="52992">
          <cell r="B52992">
            <v>98007</v>
          </cell>
        </row>
        <row r="52993">
          <cell r="B52993">
            <v>98007</v>
          </cell>
        </row>
        <row r="52994">
          <cell r="B52994">
            <v>98007</v>
          </cell>
        </row>
        <row r="52995">
          <cell r="B52995">
            <v>98031</v>
          </cell>
        </row>
        <row r="52996">
          <cell r="B52996">
            <v>98031</v>
          </cell>
        </row>
        <row r="52997">
          <cell r="B52997">
            <v>98031</v>
          </cell>
        </row>
        <row r="52998">
          <cell r="B52998">
            <v>98031</v>
          </cell>
        </row>
        <row r="52999">
          <cell r="B52999">
            <v>98031</v>
          </cell>
        </row>
        <row r="53000">
          <cell r="B53000">
            <v>98031</v>
          </cell>
        </row>
        <row r="53001">
          <cell r="B53001">
            <v>98031</v>
          </cell>
        </row>
        <row r="53002">
          <cell r="B53002">
            <v>98031</v>
          </cell>
        </row>
        <row r="53003">
          <cell r="B53003">
            <v>98031</v>
          </cell>
        </row>
        <row r="53004">
          <cell r="B53004">
            <v>98031</v>
          </cell>
        </row>
        <row r="53005">
          <cell r="B53005">
            <v>98031</v>
          </cell>
        </row>
        <row r="53006">
          <cell r="B53006">
            <v>98033</v>
          </cell>
        </row>
        <row r="53007">
          <cell r="B53007">
            <v>98033</v>
          </cell>
        </row>
        <row r="53008">
          <cell r="B53008">
            <v>98033</v>
          </cell>
        </row>
        <row r="53009">
          <cell r="B53009">
            <v>98033</v>
          </cell>
        </row>
        <row r="53010">
          <cell r="B53010">
            <v>98033</v>
          </cell>
        </row>
        <row r="53011">
          <cell r="B53011">
            <v>98033</v>
          </cell>
        </row>
        <row r="53012">
          <cell r="B53012">
            <v>98033</v>
          </cell>
        </row>
        <row r="53013">
          <cell r="B53013">
            <v>98033</v>
          </cell>
        </row>
        <row r="53014">
          <cell r="B53014">
            <v>98033</v>
          </cell>
        </row>
        <row r="53015">
          <cell r="B53015">
            <v>98033</v>
          </cell>
        </row>
        <row r="53016">
          <cell r="B53016">
            <v>98033</v>
          </cell>
        </row>
        <row r="53017">
          <cell r="B53017">
            <v>98035</v>
          </cell>
        </row>
        <row r="53018">
          <cell r="B53018">
            <v>98035</v>
          </cell>
        </row>
        <row r="53019">
          <cell r="B53019">
            <v>98035</v>
          </cell>
        </row>
        <row r="53020">
          <cell r="B53020">
            <v>98035</v>
          </cell>
        </row>
        <row r="53021">
          <cell r="B53021">
            <v>98035</v>
          </cell>
        </row>
        <row r="53022">
          <cell r="B53022">
            <v>98035</v>
          </cell>
        </row>
        <row r="53023">
          <cell r="B53023">
            <v>98035</v>
          </cell>
        </row>
        <row r="53024">
          <cell r="B53024">
            <v>98035</v>
          </cell>
        </row>
        <row r="53025">
          <cell r="B53025">
            <v>98035</v>
          </cell>
        </row>
        <row r="53026">
          <cell r="B53026">
            <v>98035</v>
          </cell>
        </row>
        <row r="53027">
          <cell r="B53027">
            <v>98035</v>
          </cell>
        </row>
        <row r="53028">
          <cell r="B53028">
            <v>98037</v>
          </cell>
        </row>
        <row r="53029">
          <cell r="B53029">
            <v>98037</v>
          </cell>
        </row>
        <row r="53030">
          <cell r="B53030">
            <v>98037</v>
          </cell>
        </row>
        <row r="53031">
          <cell r="B53031">
            <v>98037</v>
          </cell>
        </row>
        <row r="53032">
          <cell r="B53032">
            <v>98037</v>
          </cell>
        </row>
        <row r="53033">
          <cell r="B53033">
            <v>98037</v>
          </cell>
        </row>
        <row r="53034">
          <cell r="B53034">
            <v>98037</v>
          </cell>
        </row>
        <row r="53035">
          <cell r="B53035">
            <v>98037</v>
          </cell>
        </row>
        <row r="53036">
          <cell r="B53036">
            <v>98037</v>
          </cell>
        </row>
        <row r="53037">
          <cell r="B53037">
            <v>98037</v>
          </cell>
        </row>
        <row r="53038">
          <cell r="B53038">
            <v>98037</v>
          </cell>
        </row>
        <row r="53039">
          <cell r="B53039">
            <v>98021</v>
          </cell>
        </row>
        <row r="53040">
          <cell r="B53040">
            <v>98021</v>
          </cell>
        </row>
        <row r="53041">
          <cell r="B53041">
            <v>98021</v>
          </cell>
        </row>
        <row r="53042">
          <cell r="B53042">
            <v>98021</v>
          </cell>
        </row>
        <row r="53043">
          <cell r="B53043">
            <v>98021</v>
          </cell>
        </row>
        <row r="53044">
          <cell r="B53044">
            <v>98021</v>
          </cell>
        </row>
        <row r="53045">
          <cell r="B53045">
            <v>98021</v>
          </cell>
        </row>
        <row r="53046">
          <cell r="B53046">
            <v>98021</v>
          </cell>
        </row>
        <row r="53047">
          <cell r="B53047">
            <v>98021</v>
          </cell>
        </row>
        <row r="53048">
          <cell r="B53048">
            <v>98021</v>
          </cell>
        </row>
        <row r="53049">
          <cell r="B53049">
            <v>98021</v>
          </cell>
        </row>
        <row r="53050">
          <cell r="B53050">
            <v>98023</v>
          </cell>
        </row>
        <row r="53051">
          <cell r="B53051">
            <v>98023</v>
          </cell>
        </row>
        <row r="53052">
          <cell r="B53052">
            <v>98023</v>
          </cell>
        </row>
        <row r="53053">
          <cell r="B53053">
            <v>98023</v>
          </cell>
        </row>
        <row r="53054">
          <cell r="B53054">
            <v>98023</v>
          </cell>
        </row>
        <row r="53055">
          <cell r="B53055">
            <v>98023</v>
          </cell>
        </row>
        <row r="53056">
          <cell r="B53056">
            <v>98023</v>
          </cell>
        </row>
        <row r="53057">
          <cell r="B53057">
            <v>98023</v>
          </cell>
        </row>
        <row r="53058">
          <cell r="B53058">
            <v>98023</v>
          </cell>
        </row>
        <row r="53059">
          <cell r="B53059">
            <v>98023</v>
          </cell>
        </row>
        <row r="53060">
          <cell r="B53060">
            <v>98023</v>
          </cell>
        </row>
        <row r="53061">
          <cell r="B53061">
            <v>98025</v>
          </cell>
        </row>
        <row r="53062">
          <cell r="B53062">
            <v>98025</v>
          </cell>
        </row>
        <row r="53063">
          <cell r="B53063">
            <v>98025</v>
          </cell>
        </row>
        <row r="53064">
          <cell r="B53064">
            <v>98025</v>
          </cell>
        </row>
        <row r="53065">
          <cell r="B53065">
            <v>98025</v>
          </cell>
        </row>
        <row r="53066">
          <cell r="B53066">
            <v>98025</v>
          </cell>
        </row>
        <row r="53067">
          <cell r="B53067">
            <v>98025</v>
          </cell>
        </row>
        <row r="53068">
          <cell r="B53068">
            <v>98025</v>
          </cell>
        </row>
        <row r="53069">
          <cell r="B53069">
            <v>98025</v>
          </cell>
        </row>
        <row r="53070">
          <cell r="B53070">
            <v>98025</v>
          </cell>
        </row>
        <row r="53071">
          <cell r="B53071">
            <v>98025</v>
          </cell>
        </row>
        <row r="53072">
          <cell r="B53072">
            <v>98027</v>
          </cell>
        </row>
        <row r="53073">
          <cell r="B53073">
            <v>98027</v>
          </cell>
        </row>
        <row r="53074">
          <cell r="B53074">
            <v>98027</v>
          </cell>
        </row>
        <row r="53075">
          <cell r="B53075">
            <v>98027</v>
          </cell>
        </row>
        <row r="53076">
          <cell r="B53076">
            <v>98027</v>
          </cell>
        </row>
        <row r="53077">
          <cell r="B53077">
            <v>98027</v>
          </cell>
        </row>
        <row r="53078">
          <cell r="B53078">
            <v>98027</v>
          </cell>
        </row>
        <row r="53079">
          <cell r="B53079">
            <v>98027</v>
          </cell>
        </row>
        <row r="53080">
          <cell r="B53080">
            <v>98027</v>
          </cell>
        </row>
        <row r="53081">
          <cell r="B53081">
            <v>98027</v>
          </cell>
        </row>
        <row r="53082">
          <cell r="B53082">
            <v>98027</v>
          </cell>
        </row>
        <row r="53083">
          <cell r="B53083">
            <v>98029</v>
          </cell>
        </row>
        <row r="53084">
          <cell r="B53084">
            <v>98029</v>
          </cell>
        </row>
        <row r="53085">
          <cell r="B53085">
            <v>98029</v>
          </cell>
        </row>
        <row r="53086">
          <cell r="B53086">
            <v>98029</v>
          </cell>
        </row>
        <row r="53087">
          <cell r="B53087">
            <v>98029</v>
          </cell>
        </row>
        <row r="53088">
          <cell r="B53088">
            <v>98029</v>
          </cell>
        </row>
        <row r="53089">
          <cell r="B53089">
            <v>98029</v>
          </cell>
        </row>
        <row r="53090">
          <cell r="B53090">
            <v>98029</v>
          </cell>
        </row>
        <row r="53091">
          <cell r="B53091">
            <v>98029</v>
          </cell>
        </row>
        <row r="53092">
          <cell r="B53092">
            <v>98029</v>
          </cell>
        </row>
        <row r="53093">
          <cell r="B53093">
            <v>98029</v>
          </cell>
        </row>
        <row r="53094">
          <cell r="B53094">
            <v>98045</v>
          </cell>
        </row>
        <row r="53095">
          <cell r="B53095">
            <v>98045</v>
          </cell>
        </row>
        <row r="53096">
          <cell r="B53096">
            <v>98045</v>
          </cell>
        </row>
        <row r="53097">
          <cell r="B53097">
            <v>98045</v>
          </cell>
        </row>
        <row r="53098">
          <cell r="B53098">
            <v>98045</v>
          </cell>
        </row>
        <row r="53099">
          <cell r="B53099">
            <v>98045</v>
          </cell>
        </row>
        <row r="53100">
          <cell r="B53100">
            <v>98045</v>
          </cell>
        </row>
        <row r="53101">
          <cell r="B53101">
            <v>98045</v>
          </cell>
        </row>
        <row r="53102">
          <cell r="B53102">
            <v>98045</v>
          </cell>
        </row>
        <row r="53103">
          <cell r="B53103">
            <v>98045</v>
          </cell>
        </row>
        <row r="53104">
          <cell r="B53104">
            <v>98045</v>
          </cell>
        </row>
        <row r="53105">
          <cell r="B53105">
            <v>98047</v>
          </cell>
        </row>
        <row r="53106">
          <cell r="B53106">
            <v>98047</v>
          </cell>
        </row>
        <row r="53107">
          <cell r="B53107">
            <v>98047</v>
          </cell>
        </row>
        <row r="53108">
          <cell r="B53108">
            <v>98047</v>
          </cell>
        </row>
        <row r="53109">
          <cell r="B53109">
            <v>98047</v>
          </cell>
        </row>
        <row r="53110">
          <cell r="B53110">
            <v>98047</v>
          </cell>
        </row>
        <row r="53111">
          <cell r="B53111">
            <v>98047</v>
          </cell>
        </row>
        <row r="53112">
          <cell r="B53112">
            <v>98047</v>
          </cell>
        </row>
        <row r="53113">
          <cell r="B53113">
            <v>98047</v>
          </cell>
        </row>
        <row r="53114">
          <cell r="B53114">
            <v>98047</v>
          </cell>
        </row>
        <row r="53115">
          <cell r="B53115">
            <v>98047</v>
          </cell>
        </row>
        <row r="53116">
          <cell r="B53116">
            <v>98039</v>
          </cell>
        </row>
        <row r="53117">
          <cell r="B53117">
            <v>98039</v>
          </cell>
        </row>
        <row r="53118">
          <cell r="B53118">
            <v>98039</v>
          </cell>
        </row>
        <row r="53119">
          <cell r="B53119">
            <v>98039</v>
          </cell>
        </row>
        <row r="53120">
          <cell r="B53120">
            <v>98039</v>
          </cell>
        </row>
        <row r="53121">
          <cell r="B53121">
            <v>98039</v>
          </cell>
        </row>
        <row r="53122">
          <cell r="B53122">
            <v>98039</v>
          </cell>
        </row>
        <row r="53123">
          <cell r="B53123">
            <v>98039</v>
          </cell>
        </row>
        <row r="53124">
          <cell r="B53124">
            <v>98039</v>
          </cell>
        </row>
        <row r="53125">
          <cell r="B53125">
            <v>98039</v>
          </cell>
        </row>
        <row r="53126">
          <cell r="B53126">
            <v>98039</v>
          </cell>
        </row>
        <row r="53127">
          <cell r="B53127">
            <v>98041</v>
          </cell>
        </row>
        <row r="53128">
          <cell r="B53128">
            <v>98041</v>
          </cell>
        </row>
        <row r="53129">
          <cell r="B53129">
            <v>98041</v>
          </cell>
        </row>
        <row r="53130">
          <cell r="B53130">
            <v>98041</v>
          </cell>
        </row>
        <row r="53131">
          <cell r="B53131">
            <v>98041</v>
          </cell>
        </row>
        <row r="53132">
          <cell r="B53132">
            <v>98041</v>
          </cell>
        </row>
        <row r="53133">
          <cell r="B53133">
            <v>98041</v>
          </cell>
        </row>
        <row r="53134">
          <cell r="B53134">
            <v>98041</v>
          </cell>
        </row>
        <row r="53135">
          <cell r="B53135">
            <v>98041</v>
          </cell>
        </row>
        <row r="53136">
          <cell r="B53136">
            <v>98041</v>
          </cell>
        </row>
        <row r="53137">
          <cell r="B53137">
            <v>98041</v>
          </cell>
        </row>
        <row r="53138">
          <cell r="B53138">
            <v>98043</v>
          </cell>
        </row>
        <row r="53139">
          <cell r="B53139">
            <v>98043</v>
          </cell>
        </row>
        <row r="53140">
          <cell r="B53140">
            <v>98043</v>
          </cell>
        </row>
        <row r="53141">
          <cell r="B53141">
            <v>98043</v>
          </cell>
        </row>
        <row r="53142">
          <cell r="B53142">
            <v>98043</v>
          </cell>
        </row>
        <row r="53143">
          <cell r="B53143">
            <v>98043</v>
          </cell>
        </row>
        <row r="53144">
          <cell r="B53144">
            <v>98043</v>
          </cell>
        </row>
        <row r="53145">
          <cell r="B53145">
            <v>98043</v>
          </cell>
        </row>
        <row r="53146">
          <cell r="B53146">
            <v>98043</v>
          </cell>
        </row>
        <row r="53147">
          <cell r="B53147">
            <v>98043</v>
          </cell>
        </row>
        <row r="53148">
          <cell r="B53148">
            <v>98043</v>
          </cell>
        </row>
        <row r="53149">
          <cell r="B53149">
            <v>98049</v>
          </cell>
        </row>
        <row r="53150">
          <cell r="B53150">
            <v>98049</v>
          </cell>
        </row>
        <row r="53151">
          <cell r="B53151">
            <v>98049</v>
          </cell>
        </row>
        <row r="53152">
          <cell r="B53152">
            <v>98049</v>
          </cell>
        </row>
        <row r="53153">
          <cell r="B53153">
            <v>98049</v>
          </cell>
        </row>
        <row r="53154">
          <cell r="B53154">
            <v>98049</v>
          </cell>
        </row>
        <row r="53155">
          <cell r="B53155">
            <v>98049</v>
          </cell>
        </row>
        <row r="53156">
          <cell r="B53156">
            <v>98049</v>
          </cell>
        </row>
        <row r="53157">
          <cell r="B53157">
            <v>98049</v>
          </cell>
        </row>
        <row r="53158">
          <cell r="B53158">
            <v>98049</v>
          </cell>
        </row>
        <row r="53159">
          <cell r="B53159">
            <v>98049</v>
          </cell>
        </row>
        <row r="53160">
          <cell r="B53160">
            <v>101809</v>
          </cell>
        </row>
        <row r="53161">
          <cell r="B53161">
            <v>101809</v>
          </cell>
        </row>
        <row r="53162">
          <cell r="B53162">
            <v>101809</v>
          </cell>
        </row>
        <row r="53163">
          <cell r="B53163">
            <v>101809</v>
          </cell>
        </row>
        <row r="53164">
          <cell r="B53164">
            <v>101809</v>
          </cell>
        </row>
        <row r="53165">
          <cell r="B53165">
            <v>101809</v>
          </cell>
        </row>
        <row r="53166">
          <cell r="B53166">
            <v>101809</v>
          </cell>
        </row>
        <row r="53167">
          <cell r="B53167">
            <v>101809</v>
          </cell>
        </row>
        <row r="53168">
          <cell r="B53168">
            <v>101809</v>
          </cell>
        </row>
        <row r="53169">
          <cell r="B53169">
            <v>101809</v>
          </cell>
        </row>
        <row r="53170">
          <cell r="B53170">
            <v>101809</v>
          </cell>
        </row>
        <row r="53171">
          <cell r="B53171">
            <v>101809</v>
          </cell>
        </row>
        <row r="53172">
          <cell r="B53172">
            <v>101809</v>
          </cell>
        </row>
        <row r="53173">
          <cell r="B53173">
            <v>101809</v>
          </cell>
        </row>
        <row r="53174">
          <cell r="B53174">
            <v>101809</v>
          </cell>
        </row>
        <row r="53175">
          <cell r="B53175">
            <v>101809</v>
          </cell>
        </row>
        <row r="53176">
          <cell r="B53176">
            <v>101809</v>
          </cell>
        </row>
        <row r="53177">
          <cell r="B53177">
            <v>101809</v>
          </cell>
        </row>
        <row r="53178">
          <cell r="B53178">
            <v>101809</v>
          </cell>
        </row>
        <row r="53179">
          <cell r="B53179">
            <v>99280</v>
          </cell>
        </row>
        <row r="53180">
          <cell r="B53180">
            <v>99280</v>
          </cell>
        </row>
        <row r="53181">
          <cell r="B53181">
            <v>99280</v>
          </cell>
        </row>
        <row r="53182">
          <cell r="B53182">
            <v>99280</v>
          </cell>
        </row>
        <row r="53183">
          <cell r="B53183">
            <v>99280</v>
          </cell>
        </row>
        <row r="53184">
          <cell r="B53184">
            <v>99280</v>
          </cell>
        </row>
        <row r="53185">
          <cell r="B53185">
            <v>99280</v>
          </cell>
        </row>
        <row r="53186">
          <cell r="B53186">
            <v>99280</v>
          </cell>
        </row>
        <row r="53187">
          <cell r="B53187">
            <v>99280</v>
          </cell>
        </row>
        <row r="53188">
          <cell r="B53188">
            <v>99280</v>
          </cell>
        </row>
        <row r="53189">
          <cell r="B53189">
            <v>99280</v>
          </cell>
        </row>
        <row r="53190">
          <cell r="B53190">
            <v>99280</v>
          </cell>
        </row>
        <row r="53191">
          <cell r="B53191">
            <v>99280</v>
          </cell>
        </row>
        <row r="53192">
          <cell r="B53192">
            <v>99280</v>
          </cell>
        </row>
        <row r="53193">
          <cell r="B53193">
            <v>99280</v>
          </cell>
        </row>
        <row r="53194">
          <cell r="B53194">
            <v>99280</v>
          </cell>
        </row>
        <row r="53195">
          <cell r="B53195">
            <v>99280</v>
          </cell>
        </row>
        <row r="53196">
          <cell r="B53196">
            <v>99280</v>
          </cell>
        </row>
        <row r="53197">
          <cell r="B53197">
            <v>99280</v>
          </cell>
        </row>
        <row r="53198">
          <cell r="B53198">
            <v>99280</v>
          </cell>
        </row>
        <row r="53199">
          <cell r="B53199">
            <v>99280</v>
          </cell>
        </row>
        <row r="53200">
          <cell r="B53200">
            <v>99292</v>
          </cell>
        </row>
        <row r="53201">
          <cell r="B53201">
            <v>99292</v>
          </cell>
        </row>
        <row r="53202">
          <cell r="B53202">
            <v>99292</v>
          </cell>
        </row>
        <row r="53203">
          <cell r="B53203">
            <v>99292</v>
          </cell>
        </row>
        <row r="53204">
          <cell r="B53204">
            <v>99292</v>
          </cell>
        </row>
        <row r="53205">
          <cell r="B53205">
            <v>99292</v>
          </cell>
        </row>
        <row r="53206">
          <cell r="B53206">
            <v>99292</v>
          </cell>
        </row>
        <row r="53207">
          <cell r="B53207">
            <v>99292</v>
          </cell>
        </row>
        <row r="53208">
          <cell r="B53208">
            <v>99292</v>
          </cell>
        </row>
        <row r="53209">
          <cell r="B53209">
            <v>99292</v>
          </cell>
        </row>
        <row r="53210">
          <cell r="B53210">
            <v>99292</v>
          </cell>
        </row>
        <row r="53211">
          <cell r="B53211">
            <v>99292</v>
          </cell>
        </row>
        <row r="53212">
          <cell r="B53212">
            <v>99292</v>
          </cell>
        </row>
        <row r="53213">
          <cell r="B53213">
            <v>99292</v>
          </cell>
        </row>
        <row r="53214">
          <cell r="B53214">
            <v>99292</v>
          </cell>
        </row>
        <row r="53215">
          <cell r="B53215">
            <v>99292</v>
          </cell>
        </row>
        <row r="53216">
          <cell r="B53216">
            <v>99292</v>
          </cell>
        </row>
        <row r="53217">
          <cell r="B53217">
            <v>99292</v>
          </cell>
        </row>
        <row r="53218">
          <cell r="B53218">
            <v>99292</v>
          </cell>
        </row>
        <row r="53219">
          <cell r="B53219">
            <v>99292</v>
          </cell>
        </row>
        <row r="53220">
          <cell r="B53220">
            <v>99292</v>
          </cell>
        </row>
        <row r="53221">
          <cell r="B53221">
            <v>99242</v>
          </cell>
        </row>
        <row r="53222">
          <cell r="B53222">
            <v>99242</v>
          </cell>
        </row>
        <row r="53223">
          <cell r="B53223">
            <v>99242</v>
          </cell>
        </row>
        <row r="53224">
          <cell r="B53224">
            <v>99242</v>
          </cell>
        </row>
        <row r="53225">
          <cell r="B53225">
            <v>99242</v>
          </cell>
        </row>
        <row r="53226">
          <cell r="B53226">
            <v>99242</v>
          </cell>
        </row>
        <row r="53227">
          <cell r="B53227">
            <v>99242</v>
          </cell>
        </row>
        <row r="53228">
          <cell r="B53228">
            <v>99242</v>
          </cell>
        </row>
        <row r="53229">
          <cell r="B53229">
            <v>99242</v>
          </cell>
        </row>
        <row r="53230">
          <cell r="B53230">
            <v>99242</v>
          </cell>
        </row>
        <row r="53231">
          <cell r="B53231">
            <v>99242</v>
          </cell>
        </row>
        <row r="53232">
          <cell r="B53232">
            <v>99242</v>
          </cell>
        </row>
        <row r="53233">
          <cell r="B53233">
            <v>99242</v>
          </cell>
        </row>
        <row r="53234">
          <cell r="B53234">
            <v>99242</v>
          </cell>
        </row>
        <row r="53235">
          <cell r="B53235">
            <v>99242</v>
          </cell>
        </row>
        <row r="53236">
          <cell r="B53236">
            <v>99242</v>
          </cell>
        </row>
        <row r="53237">
          <cell r="B53237">
            <v>99242</v>
          </cell>
        </row>
        <row r="53238">
          <cell r="B53238">
            <v>99242</v>
          </cell>
        </row>
        <row r="53239">
          <cell r="B53239">
            <v>99242</v>
          </cell>
        </row>
        <row r="53240">
          <cell r="B53240">
            <v>99242</v>
          </cell>
        </row>
        <row r="53241">
          <cell r="B53241">
            <v>99242</v>
          </cell>
        </row>
        <row r="53242">
          <cell r="B53242">
            <v>99248</v>
          </cell>
        </row>
        <row r="53243">
          <cell r="B53243">
            <v>99248</v>
          </cell>
        </row>
        <row r="53244">
          <cell r="B53244">
            <v>99248</v>
          </cell>
        </row>
        <row r="53245">
          <cell r="B53245">
            <v>99248</v>
          </cell>
        </row>
        <row r="53246">
          <cell r="B53246">
            <v>99248</v>
          </cell>
        </row>
        <row r="53247">
          <cell r="B53247">
            <v>99248</v>
          </cell>
        </row>
        <row r="53248">
          <cell r="B53248">
            <v>99248</v>
          </cell>
        </row>
        <row r="53249">
          <cell r="B53249">
            <v>99248</v>
          </cell>
        </row>
        <row r="53250">
          <cell r="B53250">
            <v>99248</v>
          </cell>
        </row>
        <row r="53251">
          <cell r="B53251">
            <v>99248</v>
          </cell>
        </row>
        <row r="53252">
          <cell r="B53252">
            <v>99248</v>
          </cell>
        </row>
        <row r="53253">
          <cell r="B53253">
            <v>99248</v>
          </cell>
        </row>
        <row r="53254">
          <cell r="B53254">
            <v>99248</v>
          </cell>
        </row>
        <row r="53255">
          <cell r="B53255">
            <v>99248</v>
          </cell>
        </row>
        <row r="53256">
          <cell r="B53256">
            <v>99248</v>
          </cell>
        </row>
        <row r="53257">
          <cell r="B53257">
            <v>99248</v>
          </cell>
        </row>
        <row r="53258">
          <cell r="B53258">
            <v>99248</v>
          </cell>
        </row>
        <row r="53259">
          <cell r="B53259">
            <v>99248</v>
          </cell>
        </row>
        <row r="53260">
          <cell r="B53260">
            <v>99248</v>
          </cell>
        </row>
        <row r="53261">
          <cell r="B53261">
            <v>99248</v>
          </cell>
        </row>
        <row r="53262">
          <cell r="B53262">
            <v>99248</v>
          </cell>
        </row>
        <row r="53263">
          <cell r="B53263">
            <v>99275</v>
          </cell>
        </row>
        <row r="53264">
          <cell r="B53264">
            <v>99275</v>
          </cell>
        </row>
        <row r="53265">
          <cell r="B53265">
            <v>99275</v>
          </cell>
        </row>
        <row r="53266">
          <cell r="B53266">
            <v>99275</v>
          </cell>
        </row>
        <row r="53267">
          <cell r="B53267">
            <v>99275</v>
          </cell>
        </row>
        <row r="53268">
          <cell r="B53268">
            <v>99275</v>
          </cell>
        </row>
        <row r="53269">
          <cell r="B53269">
            <v>99275</v>
          </cell>
        </row>
        <row r="53270">
          <cell r="B53270">
            <v>99275</v>
          </cell>
        </row>
        <row r="53271">
          <cell r="B53271">
            <v>99275</v>
          </cell>
        </row>
        <row r="53272">
          <cell r="B53272">
            <v>99275</v>
          </cell>
        </row>
        <row r="53273">
          <cell r="B53273">
            <v>99275</v>
          </cell>
        </row>
        <row r="53274">
          <cell r="B53274">
            <v>99275</v>
          </cell>
        </row>
        <row r="53275">
          <cell r="B53275">
            <v>99285</v>
          </cell>
        </row>
        <row r="53276">
          <cell r="B53276">
            <v>99285</v>
          </cell>
        </row>
        <row r="53277">
          <cell r="B53277">
            <v>99285</v>
          </cell>
        </row>
        <row r="53278">
          <cell r="B53278">
            <v>99285</v>
          </cell>
        </row>
        <row r="53279">
          <cell r="B53279">
            <v>99285</v>
          </cell>
        </row>
        <row r="53280">
          <cell r="B53280">
            <v>99285</v>
          </cell>
        </row>
        <row r="53281">
          <cell r="B53281">
            <v>99285</v>
          </cell>
        </row>
        <row r="53282">
          <cell r="B53282">
            <v>99285</v>
          </cell>
        </row>
        <row r="53283">
          <cell r="B53283">
            <v>99285</v>
          </cell>
        </row>
        <row r="53284">
          <cell r="B53284">
            <v>99285</v>
          </cell>
        </row>
        <row r="53285">
          <cell r="B53285">
            <v>99285</v>
          </cell>
        </row>
        <row r="53286">
          <cell r="B53286">
            <v>99285</v>
          </cell>
        </row>
        <row r="53287">
          <cell r="B53287">
            <v>102457</v>
          </cell>
        </row>
        <row r="53288">
          <cell r="B53288">
            <v>102457</v>
          </cell>
        </row>
        <row r="53289">
          <cell r="B53289">
            <v>102457</v>
          </cell>
        </row>
        <row r="53290">
          <cell r="B53290">
            <v>102457</v>
          </cell>
        </row>
        <row r="53291">
          <cell r="B53291">
            <v>102457</v>
          </cell>
        </row>
        <row r="53292">
          <cell r="B53292">
            <v>102457</v>
          </cell>
        </row>
        <row r="53293">
          <cell r="B53293">
            <v>102457</v>
          </cell>
        </row>
        <row r="53294">
          <cell r="B53294">
            <v>102457</v>
          </cell>
        </row>
        <row r="53295">
          <cell r="B53295">
            <v>102457</v>
          </cell>
        </row>
        <row r="53296">
          <cell r="B53296">
            <v>102457</v>
          </cell>
        </row>
        <row r="53297">
          <cell r="B53297">
            <v>102457</v>
          </cell>
        </row>
        <row r="53298">
          <cell r="B53298">
            <v>102457</v>
          </cell>
        </row>
        <row r="53299">
          <cell r="B53299">
            <v>102142</v>
          </cell>
        </row>
        <row r="53300">
          <cell r="B53300">
            <v>102142</v>
          </cell>
        </row>
        <row r="53301">
          <cell r="B53301">
            <v>102142</v>
          </cell>
        </row>
        <row r="53302">
          <cell r="B53302">
            <v>102142</v>
          </cell>
        </row>
        <row r="53303">
          <cell r="B53303">
            <v>102142</v>
          </cell>
        </row>
        <row r="53304">
          <cell r="B53304">
            <v>102142</v>
          </cell>
        </row>
        <row r="53305">
          <cell r="B53305">
            <v>102142</v>
          </cell>
        </row>
        <row r="53306">
          <cell r="B53306">
            <v>102142</v>
          </cell>
        </row>
        <row r="53307">
          <cell r="B53307">
            <v>102142</v>
          </cell>
        </row>
        <row r="53308">
          <cell r="B53308">
            <v>102142</v>
          </cell>
        </row>
        <row r="53309">
          <cell r="B53309">
            <v>102142</v>
          </cell>
        </row>
        <row r="53310">
          <cell r="B53310">
            <v>102142</v>
          </cell>
        </row>
        <row r="53311">
          <cell r="B53311">
            <v>97980</v>
          </cell>
        </row>
        <row r="53312">
          <cell r="B53312">
            <v>97980</v>
          </cell>
        </row>
        <row r="53313">
          <cell r="B53313">
            <v>97980</v>
          </cell>
        </row>
        <row r="53314">
          <cell r="B53314">
            <v>97980</v>
          </cell>
        </row>
        <row r="53315">
          <cell r="B53315">
            <v>97980</v>
          </cell>
        </row>
        <row r="53316">
          <cell r="B53316">
            <v>97980</v>
          </cell>
        </row>
        <row r="53317">
          <cell r="B53317">
            <v>97980</v>
          </cell>
        </row>
        <row r="53318">
          <cell r="B53318">
            <v>97980</v>
          </cell>
        </row>
        <row r="53319">
          <cell r="B53319">
            <v>97980</v>
          </cell>
        </row>
        <row r="53320">
          <cell r="B53320">
            <v>97980</v>
          </cell>
        </row>
        <row r="53321">
          <cell r="B53321">
            <v>97980</v>
          </cell>
        </row>
        <row r="53322">
          <cell r="B53322">
            <v>97980</v>
          </cell>
        </row>
        <row r="53323">
          <cell r="B53323">
            <v>97980</v>
          </cell>
        </row>
        <row r="53324">
          <cell r="B53324">
            <v>97980</v>
          </cell>
        </row>
        <row r="53325">
          <cell r="B53325">
            <v>97980</v>
          </cell>
        </row>
        <row r="53326">
          <cell r="B53326">
            <v>97980</v>
          </cell>
        </row>
        <row r="53327">
          <cell r="B53327">
            <v>97980</v>
          </cell>
        </row>
        <row r="53328">
          <cell r="B53328">
            <v>97980</v>
          </cell>
        </row>
        <row r="53329">
          <cell r="B53329">
            <v>97980</v>
          </cell>
        </row>
        <row r="53330">
          <cell r="B53330">
            <v>97980</v>
          </cell>
        </row>
        <row r="53331">
          <cell r="B53331">
            <v>97980</v>
          </cell>
        </row>
        <row r="53332">
          <cell r="B53332">
            <v>98405</v>
          </cell>
        </row>
        <row r="53333">
          <cell r="B53333">
            <v>98405</v>
          </cell>
        </row>
        <row r="53334">
          <cell r="B53334">
            <v>98405</v>
          </cell>
        </row>
        <row r="53335">
          <cell r="B53335">
            <v>98405</v>
          </cell>
        </row>
        <row r="53336">
          <cell r="B53336">
            <v>98405</v>
          </cell>
        </row>
        <row r="53337">
          <cell r="B53337">
            <v>98405</v>
          </cell>
        </row>
        <row r="53338">
          <cell r="B53338">
            <v>98405</v>
          </cell>
        </row>
        <row r="53339">
          <cell r="B53339">
            <v>98405</v>
          </cell>
        </row>
        <row r="53340">
          <cell r="B53340">
            <v>98405</v>
          </cell>
        </row>
        <row r="53341">
          <cell r="B53341">
            <v>98405</v>
          </cell>
        </row>
        <row r="53342">
          <cell r="B53342">
            <v>98405</v>
          </cell>
        </row>
        <row r="53343">
          <cell r="B53343">
            <v>98405</v>
          </cell>
        </row>
        <row r="53344">
          <cell r="B53344">
            <v>98405</v>
          </cell>
        </row>
        <row r="53345">
          <cell r="B53345">
            <v>98405</v>
          </cell>
        </row>
        <row r="53346">
          <cell r="B53346">
            <v>98405</v>
          </cell>
        </row>
        <row r="53347">
          <cell r="B53347">
            <v>98405</v>
          </cell>
        </row>
        <row r="53348">
          <cell r="B53348">
            <v>98405</v>
          </cell>
        </row>
        <row r="53349">
          <cell r="B53349">
            <v>98405</v>
          </cell>
        </row>
        <row r="53350">
          <cell r="B53350">
            <v>98405</v>
          </cell>
        </row>
        <row r="53351">
          <cell r="B53351">
            <v>98405</v>
          </cell>
        </row>
        <row r="53352">
          <cell r="B53352">
            <v>98405</v>
          </cell>
        </row>
        <row r="53353">
          <cell r="B53353">
            <v>97988</v>
          </cell>
        </row>
        <row r="53354">
          <cell r="B53354">
            <v>97988</v>
          </cell>
        </row>
        <row r="53355">
          <cell r="B53355">
            <v>97988</v>
          </cell>
        </row>
        <row r="53356">
          <cell r="B53356">
            <v>97988</v>
          </cell>
        </row>
        <row r="53357">
          <cell r="B53357">
            <v>97988</v>
          </cell>
        </row>
        <row r="53358">
          <cell r="B53358">
            <v>97988</v>
          </cell>
        </row>
        <row r="53359">
          <cell r="B53359">
            <v>97988</v>
          </cell>
        </row>
        <row r="53360">
          <cell r="B53360">
            <v>97988</v>
          </cell>
        </row>
        <row r="53361">
          <cell r="B53361">
            <v>97988</v>
          </cell>
        </row>
        <row r="53362">
          <cell r="B53362">
            <v>97988</v>
          </cell>
        </row>
        <row r="53363">
          <cell r="B53363">
            <v>97988</v>
          </cell>
        </row>
        <row r="53364">
          <cell r="B53364">
            <v>97988</v>
          </cell>
        </row>
        <row r="53365">
          <cell r="B53365">
            <v>97988</v>
          </cell>
        </row>
        <row r="53366">
          <cell r="B53366">
            <v>97988</v>
          </cell>
        </row>
        <row r="53367">
          <cell r="B53367">
            <v>97988</v>
          </cell>
        </row>
        <row r="53368">
          <cell r="B53368">
            <v>97988</v>
          </cell>
        </row>
        <row r="53369">
          <cell r="B53369">
            <v>97988</v>
          </cell>
        </row>
        <row r="53370">
          <cell r="B53370">
            <v>97988</v>
          </cell>
        </row>
        <row r="53371">
          <cell r="B53371">
            <v>97988</v>
          </cell>
        </row>
        <row r="53372">
          <cell r="B53372">
            <v>97988</v>
          </cell>
        </row>
        <row r="53373">
          <cell r="B53373">
            <v>97988</v>
          </cell>
        </row>
        <row r="53374">
          <cell r="B53374">
            <v>97992</v>
          </cell>
        </row>
        <row r="53375">
          <cell r="B53375">
            <v>97992</v>
          </cell>
        </row>
        <row r="53376">
          <cell r="B53376">
            <v>97992</v>
          </cell>
        </row>
        <row r="53377">
          <cell r="B53377">
            <v>97992</v>
          </cell>
        </row>
        <row r="53378">
          <cell r="B53378">
            <v>97992</v>
          </cell>
        </row>
        <row r="53379">
          <cell r="B53379">
            <v>97992</v>
          </cell>
        </row>
        <row r="53380">
          <cell r="B53380">
            <v>97992</v>
          </cell>
        </row>
        <row r="53381">
          <cell r="B53381">
            <v>97992</v>
          </cell>
        </row>
        <row r="53382">
          <cell r="B53382">
            <v>97992</v>
          </cell>
        </row>
        <row r="53383">
          <cell r="B53383">
            <v>97992</v>
          </cell>
        </row>
        <row r="53384">
          <cell r="B53384">
            <v>97992</v>
          </cell>
        </row>
        <row r="53385">
          <cell r="B53385">
            <v>97992</v>
          </cell>
        </row>
        <row r="53386">
          <cell r="B53386">
            <v>97992</v>
          </cell>
        </row>
        <row r="53387">
          <cell r="B53387">
            <v>97992</v>
          </cell>
        </row>
        <row r="53388">
          <cell r="B53388">
            <v>97992</v>
          </cell>
        </row>
        <row r="53389">
          <cell r="B53389">
            <v>97992</v>
          </cell>
        </row>
        <row r="53390">
          <cell r="B53390">
            <v>97992</v>
          </cell>
        </row>
        <row r="53391">
          <cell r="B53391">
            <v>97992</v>
          </cell>
        </row>
        <row r="53392">
          <cell r="B53392">
            <v>97992</v>
          </cell>
        </row>
        <row r="53393">
          <cell r="B53393">
            <v>97992</v>
          </cell>
        </row>
        <row r="53394">
          <cell r="B53394">
            <v>97992</v>
          </cell>
        </row>
        <row r="53395">
          <cell r="B53395">
            <v>97978</v>
          </cell>
        </row>
        <row r="53396">
          <cell r="B53396">
            <v>97978</v>
          </cell>
        </row>
        <row r="53397">
          <cell r="B53397">
            <v>97978</v>
          </cell>
        </row>
        <row r="53398">
          <cell r="B53398">
            <v>97978</v>
          </cell>
        </row>
        <row r="53399">
          <cell r="B53399">
            <v>97978</v>
          </cell>
        </row>
        <row r="53400">
          <cell r="B53400">
            <v>97978</v>
          </cell>
        </row>
        <row r="53401">
          <cell r="B53401">
            <v>97978</v>
          </cell>
        </row>
        <row r="53402">
          <cell r="B53402">
            <v>97978</v>
          </cell>
        </row>
        <row r="53403">
          <cell r="B53403">
            <v>97978</v>
          </cell>
        </row>
        <row r="53404">
          <cell r="B53404">
            <v>97978</v>
          </cell>
        </row>
        <row r="53405">
          <cell r="B53405">
            <v>97978</v>
          </cell>
        </row>
        <row r="53406">
          <cell r="B53406">
            <v>97978</v>
          </cell>
        </row>
        <row r="53407">
          <cell r="B53407">
            <v>98410</v>
          </cell>
        </row>
        <row r="53408">
          <cell r="B53408">
            <v>98410</v>
          </cell>
        </row>
        <row r="53409">
          <cell r="B53409">
            <v>98410</v>
          </cell>
        </row>
        <row r="53410">
          <cell r="B53410">
            <v>98410</v>
          </cell>
        </row>
        <row r="53411">
          <cell r="B53411">
            <v>98410</v>
          </cell>
        </row>
        <row r="53412">
          <cell r="B53412">
            <v>98410</v>
          </cell>
        </row>
        <row r="53413">
          <cell r="B53413">
            <v>98410</v>
          </cell>
        </row>
        <row r="53414">
          <cell r="B53414">
            <v>98410</v>
          </cell>
        </row>
        <row r="53415">
          <cell r="B53415">
            <v>98410</v>
          </cell>
        </row>
        <row r="53416">
          <cell r="B53416">
            <v>98410</v>
          </cell>
        </row>
        <row r="53417">
          <cell r="B53417">
            <v>98410</v>
          </cell>
        </row>
        <row r="53418">
          <cell r="B53418">
            <v>98410</v>
          </cell>
        </row>
        <row r="53419">
          <cell r="B53419">
            <v>102139</v>
          </cell>
        </row>
        <row r="53420">
          <cell r="B53420">
            <v>102139</v>
          </cell>
        </row>
        <row r="53421">
          <cell r="B53421">
            <v>102139</v>
          </cell>
        </row>
        <row r="53422">
          <cell r="B53422">
            <v>102139</v>
          </cell>
        </row>
        <row r="53423">
          <cell r="B53423">
            <v>102139</v>
          </cell>
        </row>
        <row r="53424">
          <cell r="B53424">
            <v>102139</v>
          </cell>
        </row>
        <row r="53425">
          <cell r="B53425">
            <v>102139</v>
          </cell>
        </row>
        <row r="53426">
          <cell r="B53426">
            <v>102139</v>
          </cell>
        </row>
        <row r="53427">
          <cell r="B53427">
            <v>102139</v>
          </cell>
        </row>
        <row r="53428">
          <cell r="B53428">
            <v>102139</v>
          </cell>
        </row>
        <row r="53429">
          <cell r="B53429">
            <v>102139</v>
          </cell>
        </row>
        <row r="53430">
          <cell r="B53430">
            <v>102139</v>
          </cell>
        </row>
        <row r="53431">
          <cell r="B53431">
            <v>102141</v>
          </cell>
        </row>
        <row r="53432">
          <cell r="B53432">
            <v>102141</v>
          </cell>
        </row>
        <row r="53433">
          <cell r="B53433">
            <v>102141</v>
          </cell>
        </row>
        <row r="53434">
          <cell r="B53434">
            <v>102141</v>
          </cell>
        </row>
        <row r="53435">
          <cell r="B53435">
            <v>102141</v>
          </cell>
        </row>
        <row r="53436">
          <cell r="B53436">
            <v>102141</v>
          </cell>
        </row>
        <row r="53437">
          <cell r="B53437">
            <v>102141</v>
          </cell>
        </row>
        <row r="53438">
          <cell r="B53438">
            <v>102141</v>
          </cell>
        </row>
        <row r="53439">
          <cell r="B53439">
            <v>102141</v>
          </cell>
        </row>
        <row r="53440">
          <cell r="B53440">
            <v>102141</v>
          </cell>
        </row>
        <row r="53441">
          <cell r="B53441">
            <v>102141</v>
          </cell>
        </row>
        <row r="53442">
          <cell r="B53442">
            <v>102141</v>
          </cell>
        </row>
        <row r="53443">
          <cell r="B53443">
            <v>99290</v>
          </cell>
        </row>
        <row r="53444">
          <cell r="B53444">
            <v>99290</v>
          </cell>
        </row>
        <row r="53445">
          <cell r="B53445">
            <v>99290</v>
          </cell>
        </row>
        <row r="53446">
          <cell r="B53446">
            <v>99290</v>
          </cell>
        </row>
        <row r="53447">
          <cell r="B53447">
            <v>99290</v>
          </cell>
        </row>
        <row r="53448">
          <cell r="B53448">
            <v>99290</v>
          </cell>
        </row>
        <row r="53449">
          <cell r="B53449">
            <v>99290</v>
          </cell>
        </row>
        <row r="53450">
          <cell r="B53450">
            <v>99290</v>
          </cell>
        </row>
        <row r="53451">
          <cell r="B53451">
            <v>99290</v>
          </cell>
        </row>
        <row r="53452">
          <cell r="B53452">
            <v>99290</v>
          </cell>
        </row>
        <row r="53453">
          <cell r="B53453">
            <v>99290</v>
          </cell>
        </row>
        <row r="53454">
          <cell r="B53454">
            <v>99290</v>
          </cell>
        </row>
        <row r="53455">
          <cell r="B53455">
            <v>99290</v>
          </cell>
        </row>
        <row r="53456">
          <cell r="B53456">
            <v>99290</v>
          </cell>
        </row>
        <row r="53457">
          <cell r="B53457">
            <v>99290</v>
          </cell>
        </row>
        <row r="53458">
          <cell r="B53458">
            <v>99290</v>
          </cell>
        </row>
        <row r="53459">
          <cell r="B53459">
            <v>99290</v>
          </cell>
        </row>
        <row r="53460">
          <cell r="B53460">
            <v>99290</v>
          </cell>
        </row>
        <row r="53461">
          <cell r="B53461">
            <v>99290</v>
          </cell>
        </row>
        <row r="53462">
          <cell r="B53462">
            <v>99290</v>
          </cell>
        </row>
        <row r="53463">
          <cell r="B53463">
            <v>99290</v>
          </cell>
        </row>
        <row r="53464">
          <cell r="B53464">
            <v>99290</v>
          </cell>
        </row>
        <row r="53465">
          <cell r="B53465">
            <v>99290</v>
          </cell>
        </row>
        <row r="53466">
          <cell r="B53466">
            <v>99244</v>
          </cell>
        </row>
        <row r="53467">
          <cell r="B53467">
            <v>99244</v>
          </cell>
        </row>
        <row r="53468">
          <cell r="B53468">
            <v>99244</v>
          </cell>
        </row>
        <row r="53469">
          <cell r="B53469">
            <v>99244</v>
          </cell>
        </row>
        <row r="53470">
          <cell r="B53470">
            <v>99244</v>
          </cell>
        </row>
        <row r="53471">
          <cell r="B53471">
            <v>99244</v>
          </cell>
        </row>
        <row r="53472">
          <cell r="B53472">
            <v>99244</v>
          </cell>
        </row>
        <row r="53473">
          <cell r="B53473">
            <v>99244</v>
          </cell>
        </row>
        <row r="53474">
          <cell r="B53474">
            <v>99244</v>
          </cell>
        </row>
        <row r="53475">
          <cell r="B53475">
            <v>99244</v>
          </cell>
        </row>
        <row r="53476">
          <cell r="B53476">
            <v>99244</v>
          </cell>
        </row>
        <row r="53477">
          <cell r="B53477">
            <v>99244</v>
          </cell>
        </row>
        <row r="53478">
          <cell r="B53478">
            <v>99244</v>
          </cell>
        </row>
        <row r="53479">
          <cell r="B53479">
            <v>99244</v>
          </cell>
        </row>
        <row r="53480">
          <cell r="B53480">
            <v>99244</v>
          </cell>
        </row>
        <row r="53481">
          <cell r="B53481">
            <v>99244</v>
          </cell>
        </row>
        <row r="53482">
          <cell r="B53482">
            <v>99244</v>
          </cell>
        </row>
        <row r="53483">
          <cell r="B53483">
            <v>99244</v>
          </cell>
        </row>
        <row r="53484">
          <cell r="B53484">
            <v>99244</v>
          </cell>
        </row>
        <row r="53485">
          <cell r="B53485">
            <v>99244</v>
          </cell>
        </row>
        <row r="53486">
          <cell r="B53486">
            <v>99244</v>
          </cell>
        </row>
        <row r="53487">
          <cell r="B53487">
            <v>99244</v>
          </cell>
        </row>
        <row r="53488">
          <cell r="B53488">
            <v>99244</v>
          </cell>
        </row>
        <row r="53489">
          <cell r="B53489">
            <v>99256</v>
          </cell>
        </row>
        <row r="53490">
          <cell r="B53490">
            <v>99256</v>
          </cell>
        </row>
        <row r="53491">
          <cell r="B53491">
            <v>99256</v>
          </cell>
        </row>
        <row r="53492">
          <cell r="B53492">
            <v>99256</v>
          </cell>
        </row>
        <row r="53493">
          <cell r="B53493">
            <v>99256</v>
          </cell>
        </row>
        <row r="53494">
          <cell r="B53494">
            <v>99256</v>
          </cell>
        </row>
        <row r="53495">
          <cell r="B53495">
            <v>99256</v>
          </cell>
        </row>
        <row r="53496">
          <cell r="B53496">
            <v>99256</v>
          </cell>
        </row>
        <row r="53497">
          <cell r="B53497">
            <v>99256</v>
          </cell>
        </row>
        <row r="53498">
          <cell r="B53498">
            <v>99256</v>
          </cell>
        </row>
        <row r="53499">
          <cell r="B53499">
            <v>99256</v>
          </cell>
        </row>
        <row r="53500">
          <cell r="B53500">
            <v>99256</v>
          </cell>
        </row>
        <row r="53501">
          <cell r="B53501">
            <v>99256</v>
          </cell>
        </row>
        <row r="53502">
          <cell r="B53502">
            <v>99256</v>
          </cell>
        </row>
        <row r="53503">
          <cell r="B53503">
            <v>99256</v>
          </cell>
        </row>
        <row r="53504">
          <cell r="B53504">
            <v>99256</v>
          </cell>
        </row>
        <row r="53505">
          <cell r="B53505">
            <v>99256</v>
          </cell>
        </row>
        <row r="53506">
          <cell r="B53506">
            <v>99256</v>
          </cell>
        </row>
        <row r="53507">
          <cell r="B53507">
            <v>99256</v>
          </cell>
        </row>
        <row r="53508">
          <cell r="B53508">
            <v>99256</v>
          </cell>
        </row>
        <row r="53509">
          <cell r="B53509">
            <v>99256</v>
          </cell>
        </row>
        <row r="53510">
          <cell r="B53510">
            <v>99256</v>
          </cell>
        </row>
        <row r="53511">
          <cell r="B53511">
            <v>99256</v>
          </cell>
        </row>
        <row r="53512">
          <cell r="B53512">
            <v>99271</v>
          </cell>
        </row>
        <row r="53513">
          <cell r="B53513">
            <v>99271</v>
          </cell>
        </row>
        <row r="53514">
          <cell r="B53514">
            <v>99271</v>
          </cell>
        </row>
        <row r="53515">
          <cell r="B53515">
            <v>99271</v>
          </cell>
        </row>
        <row r="53516">
          <cell r="B53516">
            <v>99271</v>
          </cell>
        </row>
        <row r="53517">
          <cell r="B53517">
            <v>99271</v>
          </cell>
        </row>
        <row r="53518">
          <cell r="B53518">
            <v>99271</v>
          </cell>
        </row>
        <row r="53519">
          <cell r="B53519">
            <v>99271</v>
          </cell>
        </row>
        <row r="53520">
          <cell r="B53520">
            <v>99271</v>
          </cell>
        </row>
        <row r="53521">
          <cell r="B53521">
            <v>99271</v>
          </cell>
        </row>
        <row r="53522">
          <cell r="B53522">
            <v>99271</v>
          </cell>
        </row>
        <row r="53523">
          <cell r="B53523">
            <v>99271</v>
          </cell>
        </row>
        <row r="53524">
          <cell r="B53524">
            <v>99271</v>
          </cell>
        </row>
        <row r="53525">
          <cell r="B53525">
            <v>99271</v>
          </cell>
        </row>
        <row r="53526">
          <cell r="B53526">
            <v>99271</v>
          </cell>
        </row>
        <row r="53527">
          <cell r="B53527">
            <v>99271</v>
          </cell>
        </row>
        <row r="53528">
          <cell r="B53528">
            <v>99271</v>
          </cell>
        </row>
        <row r="53529">
          <cell r="B53529">
            <v>99271</v>
          </cell>
        </row>
        <row r="53530">
          <cell r="B53530">
            <v>99271</v>
          </cell>
        </row>
        <row r="53531">
          <cell r="B53531">
            <v>99271</v>
          </cell>
        </row>
        <row r="53532">
          <cell r="B53532">
            <v>99271</v>
          </cell>
        </row>
        <row r="53533">
          <cell r="B53533">
            <v>99271</v>
          </cell>
        </row>
        <row r="53534">
          <cell r="B53534">
            <v>99271</v>
          </cell>
        </row>
        <row r="53535">
          <cell r="B53535">
            <v>99284</v>
          </cell>
        </row>
        <row r="53536">
          <cell r="B53536">
            <v>99284</v>
          </cell>
        </row>
        <row r="53537">
          <cell r="B53537">
            <v>99284</v>
          </cell>
        </row>
        <row r="53538">
          <cell r="B53538">
            <v>99284</v>
          </cell>
        </row>
        <row r="53539">
          <cell r="B53539">
            <v>99284</v>
          </cell>
        </row>
        <row r="53540">
          <cell r="B53540">
            <v>99284</v>
          </cell>
        </row>
        <row r="53541">
          <cell r="B53541">
            <v>99284</v>
          </cell>
        </row>
        <row r="53542">
          <cell r="B53542">
            <v>99284</v>
          </cell>
        </row>
        <row r="53543">
          <cell r="B53543">
            <v>99284</v>
          </cell>
        </row>
        <row r="53544">
          <cell r="B53544">
            <v>99284</v>
          </cell>
        </row>
        <row r="53545">
          <cell r="B53545">
            <v>99284</v>
          </cell>
        </row>
        <row r="53546">
          <cell r="B53546">
            <v>99284</v>
          </cell>
        </row>
        <row r="53547">
          <cell r="B53547">
            <v>99284</v>
          </cell>
        </row>
        <row r="53548">
          <cell r="B53548">
            <v>99284</v>
          </cell>
        </row>
        <row r="53549">
          <cell r="B53549">
            <v>99284</v>
          </cell>
        </row>
        <row r="53550">
          <cell r="B53550">
            <v>99284</v>
          </cell>
        </row>
        <row r="53551">
          <cell r="B53551">
            <v>99284</v>
          </cell>
        </row>
        <row r="53552">
          <cell r="B53552">
            <v>99284</v>
          </cell>
        </row>
        <row r="53553">
          <cell r="B53553">
            <v>99284</v>
          </cell>
        </row>
        <row r="53554">
          <cell r="B53554">
            <v>99284</v>
          </cell>
        </row>
        <row r="53555">
          <cell r="B53555">
            <v>99284</v>
          </cell>
        </row>
        <row r="53556">
          <cell r="B53556">
            <v>99284</v>
          </cell>
        </row>
        <row r="53557">
          <cell r="B53557">
            <v>99284</v>
          </cell>
        </row>
        <row r="53558">
          <cell r="B53558">
            <v>99294</v>
          </cell>
        </row>
        <row r="53559">
          <cell r="B53559">
            <v>99294</v>
          </cell>
        </row>
        <row r="53560">
          <cell r="B53560">
            <v>99294</v>
          </cell>
        </row>
        <row r="53561">
          <cell r="B53561">
            <v>99294</v>
          </cell>
        </row>
        <row r="53562">
          <cell r="B53562">
            <v>99294</v>
          </cell>
        </row>
        <row r="53563">
          <cell r="B53563">
            <v>99294</v>
          </cell>
        </row>
        <row r="53564">
          <cell r="B53564">
            <v>99294</v>
          </cell>
        </row>
        <row r="53565">
          <cell r="B53565">
            <v>99294</v>
          </cell>
        </row>
        <row r="53566">
          <cell r="B53566">
            <v>99294</v>
          </cell>
        </row>
        <row r="53567">
          <cell r="B53567">
            <v>99294</v>
          </cell>
        </row>
        <row r="53568">
          <cell r="B53568">
            <v>99294</v>
          </cell>
        </row>
        <row r="53569">
          <cell r="B53569">
            <v>99294</v>
          </cell>
        </row>
        <row r="53570">
          <cell r="B53570">
            <v>99294</v>
          </cell>
        </row>
        <row r="53571">
          <cell r="B53571">
            <v>99294</v>
          </cell>
        </row>
        <row r="53572">
          <cell r="B53572">
            <v>99294</v>
          </cell>
        </row>
        <row r="53573">
          <cell r="B53573">
            <v>99294</v>
          </cell>
        </row>
        <row r="53574">
          <cell r="B53574">
            <v>99294</v>
          </cell>
        </row>
        <row r="53575">
          <cell r="B53575">
            <v>99294</v>
          </cell>
        </row>
        <row r="53576">
          <cell r="B53576">
            <v>99294</v>
          </cell>
        </row>
        <row r="53577">
          <cell r="B53577">
            <v>99294</v>
          </cell>
        </row>
        <row r="53578">
          <cell r="B53578">
            <v>99294</v>
          </cell>
        </row>
        <row r="53579">
          <cell r="B53579">
            <v>99294</v>
          </cell>
        </row>
        <row r="53580">
          <cell r="B53580">
            <v>99294</v>
          </cell>
        </row>
        <row r="53581">
          <cell r="B53581">
            <v>99252</v>
          </cell>
        </row>
        <row r="53582">
          <cell r="B53582">
            <v>99252</v>
          </cell>
        </row>
        <row r="53583">
          <cell r="B53583">
            <v>99252</v>
          </cell>
        </row>
        <row r="53584">
          <cell r="B53584">
            <v>99252</v>
          </cell>
        </row>
        <row r="53585">
          <cell r="B53585">
            <v>99252</v>
          </cell>
        </row>
        <row r="53586">
          <cell r="B53586">
            <v>99252</v>
          </cell>
        </row>
        <row r="53587">
          <cell r="B53587">
            <v>99252</v>
          </cell>
        </row>
        <row r="53588">
          <cell r="B53588">
            <v>99252</v>
          </cell>
        </row>
        <row r="53589">
          <cell r="B53589">
            <v>99252</v>
          </cell>
        </row>
        <row r="53590">
          <cell r="B53590">
            <v>99252</v>
          </cell>
        </row>
        <row r="53591">
          <cell r="B53591">
            <v>99252</v>
          </cell>
        </row>
        <row r="53592">
          <cell r="B53592">
            <v>99252</v>
          </cell>
        </row>
        <row r="53593">
          <cell r="B53593">
            <v>99252</v>
          </cell>
        </row>
        <row r="53594">
          <cell r="B53594">
            <v>99252</v>
          </cell>
        </row>
        <row r="53595">
          <cell r="B53595">
            <v>99252</v>
          </cell>
        </row>
        <row r="53596">
          <cell r="B53596">
            <v>99252</v>
          </cell>
        </row>
        <row r="53597">
          <cell r="B53597">
            <v>99252</v>
          </cell>
        </row>
        <row r="53598">
          <cell r="B53598">
            <v>99252</v>
          </cell>
        </row>
        <row r="53599">
          <cell r="B53599">
            <v>99252</v>
          </cell>
        </row>
        <row r="53600">
          <cell r="B53600">
            <v>99252</v>
          </cell>
        </row>
        <row r="53601">
          <cell r="B53601">
            <v>99252</v>
          </cell>
        </row>
        <row r="53602">
          <cell r="B53602">
            <v>99252</v>
          </cell>
        </row>
        <row r="53603">
          <cell r="B53603">
            <v>99252</v>
          </cell>
        </row>
        <row r="53604">
          <cell r="B53604">
            <v>99259</v>
          </cell>
        </row>
        <row r="53605">
          <cell r="B53605">
            <v>99259</v>
          </cell>
        </row>
        <row r="53606">
          <cell r="B53606">
            <v>99259</v>
          </cell>
        </row>
        <row r="53607">
          <cell r="B53607">
            <v>99259</v>
          </cell>
        </row>
        <row r="53608">
          <cell r="B53608">
            <v>99259</v>
          </cell>
        </row>
        <row r="53609">
          <cell r="B53609">
            <v>99259</v>
          </cell>
        </row>
        <row r="53610">
          <cell r="B53610">
            <v>99259</v>
          </cell>
        </row>
        <row r="53611">
          <cell r="B53611">
            <v>99259</v>
          </cell>
        </row>
        <row r="53612">
          <cell r="B53612">
            <v>99259</v>
          </cell>
        </row>
        <row r="53613">
          <cell r="B53613">
            <v>99259</v>
          </cell>
        </row>
        <row r="53614">
          <cell r="B53614">
            <v>99259</v>
          </cell>
        </row>
        <row r="53615">
          <cell r="B53615">
            <v>99259</v>
          </cell>
        </row>
        <row r="53616">
          <cell r="B53616">
            <v>99259</v>
          </cell>
        </row>
        <row r="53617">
          <cell r="B53617">
            <v>99259</v>
          </cell>
        </row>
        <row r="53618">
          <cell r="B53618">
            <v>99259</v>
          </cell>
        </row>
        <row r="53619">
          <cell r="B53619">
            <v>99259</v>
          </cell>
        </row>
        <row r="53620">
          <cell r="B53620">
            <v>99259</v>
          </cell>
        </row>
        <row r="53621">
          <cell r="B53621">
            <v>99259</v>
          </cell>
        </row>
        <row r="53622">
          <cell r="B53622">
            <v>99259</v>
          </cell>
        </row>
        <row r="53623">
          <cell r="B53623">
            <v>99259</v>
          </cell>
        </row>
        <row r="53624">
          <cell r="B53624">
            <v>99259</v>
          </cell>
        </row>
        <row r="53625">
          <cell r="B53625">
            <v>99259</v>
          </cell>
        </row>
        <row r="53626">
          <cell r="B53626">
            <v>99259</v>
          </cell>
        </row>
        <row r="53627">
          <cell r="B53627">
            <v>99265</v>
          </cell>
        </row>
        <row r="53628">
          <cell r="B53628">
            <v>99265</v>
          </cell>
        </row>
        <row r="53629">
          <cell r="B53629">
            <v>99265</v>
          </cell>
        </row>
        <row r="53630">
          <cell r="B53630">
            <v>99265</v>
          </cell>
        </row>
        <row r="53631">
          <cell r="B53631">
            <v>99265</v>
          </cell>
        </row>
        <row r="53632">
          <cell r="B53632">
            <v>99265</v>
          </cell>
        </row>
        <row r="53633">
          <cell r="B53633">
            <v>99265</v>
          </cell>
        </row>
        <row r="53634">
          <cell r="B53634">
            <v>99265</v>
          </cell>
        </row>
        <row r="53635">
          <cell r="B53635">
            <v>99265</v>
          </cell>
        </row>
        <row r="53636">
          <cell r="B53636">
            <v>99265</v>
          </cell>
        </row>
        <row r="53637">
          <cell r="B53637">
            <v>99265</v>
          </cell>
        </row>
        <row r="53638">
          <cell r="B53638">
            <v>99265</v>
          </cell>
        </row>
        <row r="53639">
          <cell r="B53639">
            <v>99265</v>
          </cell>
        </row>
        <row r="53640">
          <cell r="B53640">
            <v>99265</v>
          </cell>
        </row>
        <row r="53641">
          <cell r="B53641">
            <v>99265</v>
          </cell>
        </row>
        <row r="53642">
          <cell r="B53642">
            <v>99265</v>
          </cell>
        </row>
        <row r="53643">
          <cell r="B53643">
            <v>99265</v>
          </cell>
        </row>
        <row r="53644">
          <cell r="B53644">
            <v>99265</v>
          </cell>
        </row>
        <row r="53645">
          <cell r="B53645">
            <v>99265</v>
          </cell>
        </row>
        <row r="53646">
          <cell r="B53646">
            <v>99265</v>
          </cell>
        </row>
        <row r="53647">
          <cell r="B53647">
            <v>99265</v>
          </cell>
        </row>
        <row r="53648">
          <cell r="B53648">
            <v>99265</v>
          </cell>
        </row>
        <row r="53649">
          <cell r="B53649">
            <v>99265</v>
          </cell>
        </row>
        <row r="53650">
          <cell r="B53650">
            <v>99267</v>
          </cell>
        </row>
        <row r="53651">
          <cell r="B53651">
            <v>99267</v>
          </cell>
        </row>
        <row r="53652">
          <cell r="B53652">
            <v>99267</v>
          </cell>
        </row>
        <row r="53653">
          <cell r="B53653">
            <v>99267</v>
          </cell>
        </row>
        <row r="53654">
          <cell r="B53654">
            <v>99267</v>
          </cell>
        </row>
        <row r="53655">
          <cell r="B53655">
            <v>99267</v>
          </cell>
        </row>
        <row r="53656">
          <cell r="B53656">
            <v>99267</v>
          </cell>
        </row>
        <row r="53657">
          <cell r="B53657">
            <v>99267</v>
          </cell>
        </row>
        <row r="53658">
          <cell r="B53658">
            <v>99267</v>
          </cell>
        </row>
        <row r="53659">
          <cell r="B53659">
            <v>99267</v>
          </cell>
        </row>
        <row r="53660">
          <cell r="B53660">
            <v>99267</v>
          </cell>
        </row>
        <row r="53661">
          <cell r="B53661">
            <v>99267</v>
          </cell>
        </row>
        <row r="53662">
          <cell r="B53662">
            <v>99267</v>
          </cell>
        </row>
        <row r="53663">
          <cell r="B53663">
            <v>99267</v>
          </cell>
        </row>
        <row r="53664">
          <cell r="B53664">
            <v>99267</v>
          </cell>
        </row>
        <row r="53665">
          <cell r="B53665">
            <v>99267</v>
          </cell>
        </row>
        <row r="53666">
          <cell r="B53666">
            <v>99267</v>
          </cell>
        </row>
        <row r="53667">
          <cell r="B53667">
            <v>99267</v>
          </cell>
        </row>
        <row r="53668">
          <cell r="B53668">
            <v>99267</v>
          </cell>
        </row>
        <row r="53669">
          <cell r="B53669">
            <v>99267</v>
          </cell>
        </row>
        <row r="53670">
          <cell r="B53670">
            <v>99267</v>
          </cell>
        </row>
        <row r="53671">
          <cell r="B53671">
            <v>99267</v>
          </cell>
        </row>
        <row r="53672">
          <cell r="B53672">
            <v>99267</v>
          </cell>
        </row>
        <row r="53673">
          <cell r="B53673">
            <v>99274</v>
          </cell>
        </row>
        <row r="53674">
          <cell r="B53674">
            <v>99274</v>
          </cell>
        </row>
        <row r="53675">
          <cell r="B53675">
            <v>99274</v>
          </cell>
        </row>
        <row r="53676">
          <cell r="B53676">
            <v>99274</v>
          </cell>
        </row>
        <row r="53677">
          <cell r="B53677">
            <v>99274</v>
          </cell>
        </row>
        <row r="53678">
          <cell r="B53678">
            <v>99274</v>
          </cell>
        </row>
        <row r="53679">
          <cell r="B53679">
            <v>99274</v>
          </cell>
        </row>
        <row r="53680">
          <cell r="B53680">
            <v>99274</v>
          </cell>
        </row>
        <row r="53681">
          <cell r="B53681">
            <v>99274</v>
          </cell>
        </row>
        <row r="53682">
          <cell r="B53682">
            <v>99274</v>
          </cell>
        </row>
        <row r="53683">
          <cell r="B53683">
            <v>99274</v>
          </cell>
        </row>
        <row r="53684">
          <cell r="B53684">
            <v>99274</v>
          </cell>
        </row>
        <row r="53685">
          <cell r="B53685">
            <v>99274</v>
          </cell>
        </row>
        <row r="53686">
          <cell r="B53686">
            <v>99274</v>
          </cell>
        </row>
        <row r="53687">
          <cell r="B53687">
            <v>99274</v>
          </cell>
        </row>
        <row r="53688">
          <cell r="B53688">
            <v>99274</v>
          </cell>
        </row>
        <row r="53689">
          <cell r="B53689">
            <v>99274</v>
          </cell>
        </row>
        <row r="53690">
          <cell r="B53690">
            <v>99274</v>
          </cell>
        </row>
        <row r="53691">
          <cell r="B53691">
            <v>99274</v>
          </cell>
        </row>
        <row r="53692">
          <cell r="B53692">
            <v>99274</v>
          </cell>
        </row>
        <row r="53693">
          <cell r="B53693">
            <v>99274</v>
          </cell>
        </row>
        <row r="53694">
          <cell r="B53694">
            <v>99274</v>
          </cell>
        </row>
        <row r="53695">
          <cell r="B53695">
            <v>99274</v>
          </cell>
        </row>
        <row r="53696">
          <cell r="B53696">
            <v>99279</v>
          </cell>
        </row>
        <row r="53697">
          <cell r="B53697">
            <v>99279</v>
          </cell>
        </row>
        <row r="53698">
          <cell r="B53698">
            <v>99279</v>
          </cell>
        </row>
        <row r="53699">
          <cell r="B53699">
            <v>99279</v>
          </cell>
        </row>
        <row r="53700">
          <cell r="B53700">
            <v>99279</v>
          </cell>
        </row>
        <row r="53701">
          <cell r="B53701">
            <v>99279</v>
          </cell>
        </row>
        <row r="53702">
          <cell r="B53702">
            <v>99279</v>
          </cell>
        </row>
        <row r="53703">
          <cell r="B53703">
            <v>99279</v>
          </cell>
        </row>
        <row r="53704">
          <cell r="B53704">
            <v>99279</v>
          </cell>
        </row>
        <row r="53705">
          <cell r="B53705">
            <v>99279</v>
          </cell>
        </row>
        <row r="53706">
          <cell r="B53706">
            <v>99279</v>
          </cell>
        </row>
        <row r="53707">
          <cell r="B53707">
            <v>99279</v>
          </cell>
        </row>
        <row r="53708">
          <cell r="B53708">
            <v>99279</v>
          </cell>
        </row>
        <row r="53709">
          <cell r="B53709">
            <v>99279</v>
          </cell>
        </row>
        <row r="53710">
          <cell r="B53710">
            <v>99279</v>
          </cell>
        </row>
        <row r="53711">
          <cell r="B53711">
            <v>99279</v>
          </cell>
        </row>
        <row r="53712">
          <cell r="B53712">
            <v>99279</v>
          </cell>
        </row>
        <row r="53713">
          <cell r="B53713">
            <v>99279</v>
          </cell>
        </row>
        <row r="53714">
          <cell r="B53714">
            <v>99279</v>
          </cell>
        </row>
        <row r="53715">
          <cell r="B53715">
            <v>99279</v>
          </cell>
        </row>
        <row r="53716">
          <cell r="B53716">
            <v>99279</v>
          </cell>
        </row>
        <row r="53717">
          <cell r="B53717">
            <v>99279</v>
          </cell>
        </row>
        <row r="53718">
          <cell r="B53718">
            <v>99279</v>
          </cell>
        </row>
        <row r="53719">
          <cell r="B53719">
            <v>99286</v>
          </cell>
        </row>
        <row r="53720">
          <cell r="B53720">
            <v>99286</v>
          </cell>
        </row>
        <row r="53721">
          <cell r="B53721">
            <v>99286</v>
          </cell>
        </row>
        <row r="53722">
          <cell r="B53722">
            <v>99286</v>
          </cell>
        </row>
        <row r="53723">
          <cell r="B53723">
            <v>99286</v>
          </cell>
        </row>
        <row r="53724">
          <cell r="B53724">
            <v>99286</v>
          </cell>
        </row>
        <row r="53725">
          <cell r="B53725">
            <v>99286</v>
          </cell>
        </row>
        <row r="53726">
          <cell r="B53726">
            <v>99286</v>
          </cell>
        </row>
        <row r="53727">
          <cell r="B53727">
            <v>99286</v>
          </cell>
        </row>
        <row r="53728">
          <cell r="B53728">
            <v>99286</v>
          </cell>
        </row>
        <row r="53729">
          <cell r="B53729">
            <v>99286</v>
          </cell>
        </row>
        <row r="53730">
          <cell r="B53730">
            <v>99286</v>
          </cell>
        </row>
        <row r="53731">
          <cell r="B53731">
            <v>99286</v>
          </cell>
        </row>
        <row r="53732">
          <cell r="B53732">
            <v>99286</v>
          </cell>
        </row>
        <row r="53733">
          <cell r="B53733">
            <v>99286</v>
          </cell>
        </row>
        <row r="53734">
          <cell r="B53734">
            <v>99286</v>
          </cell>
        </row>
        <row r="53735">
          <cell r="B53735">
            <v>99286</v>
          </cell>
        </row>
        <row r="53736">
          <cell r="B53736">
            <v>99286</v>
          </cell>
        </row>
        <row r="53737">
          <cell r="B53737">
            <v>99286</v>
          </cell>
        </row>
        <row r="53738">
          <cell r="B53738">
            <v>99286</v>
          </cell>
        </row>
        <row r="53739">
          <cell r="B53739">
            <v>99286</v>
          </cell>
        </row>
        <row r="53740">
          <cell r="B53740">
            <v>99286</v>
          </cell>
        </row>
        <row r="53741">
          <cell r="B53741">
            <v>99286</v>
          </cell>
        </row>
        <row r="53742">
          <cell r="B53742">
            <v>99326</v>
          </cell>
        </row>
        <row r="53743">
          <cell r="B53743">
            <v>99326</v>
          </cell>
        </row>
        <row r="53744">
          <cell r="B53744">
            <v>99326</v>
          </cell>
        </row>
        <row r="53745">
          <cell r="B53745">
            <v>99326</v>
          </cell>
        </row>
        <row r="53746">
          <cell r="B53746">
            <v>99326</v>
          </cell>
        </row>
        <row r="53747">
          <cell r="B53747">
            <v>99326</v>
          </cell>
        </row>
        <row r="53748">
          <cell r="B53748">
            <v>99326</v>
          </cell>
        </row>
        <row r="53749">
          <cell r="B53749">
            <v>99326</v>
          </cell>
        </row>
        <row r="53750">
          <cell r="B53750">
            <v>99326</v>
          </cell>
        </row>
        <row r="53751">
          <cell r="B53751">
            <v>99326</v>
          </cell>
        </row>
        <row r="53752">
          <cell r="B53752">
            <v>99326</v>
          </cell>
        </row>
        <row r="53753">
          <cell r="B53753">
            <v>99326</v>
          </cell>
        </row>
        <row r="53754">
          <cell r="B53754">
            <v>99326</v>
          </cell>
        </row>
        <row r="53755">
          <cell r="B53755">
            <v>99326</v>
          </cell>
        </row>
        <row r="53756">
          <cell r="B53756">
            <v>99326</v>
          </cell>
        </row>
        <row r="53757">
          <cell r="B53757">
            <v>99326</v>
          </cell>
        </row>
        <row r="53758">
          <cell r="B53758">
            <v>99326</v>
          </cell>
        </row>
        <row r="53759">
          <cell r="B53759">
            <v>99326</v>
          </cell>
        </row>
        <row r="53760">
          <cell r="B53760">
            <v>99326</v>
          </cell>
        </row>
        <row r="53761">
          <cell r="B53761">
            <v>99326</v>
          </cell>
        </row>
        <row r="53762">
          <cell r="B53762">
            <v>99326</v>
          </cell>
        </row>
        <row r="53763">
          <cell r="B53763">
            <v>99326</v>
          </cell>
        </row>
        <row r="53764">
          <cell r="B53764">
            <v>99326</v>
          </cell>
        </row>
        <row r="53765">
          <cell r="B53765">
            <v>99287</v>
          </cell>
        </row>
        <row r="53766">
          <cell r="B53766">
            <v>99287</v>
          </cell>
        </row>
        <row r="53767">
          <cell r="B53767">
            <v>99287</v>
          </cell>
        </row>
        <row r="53768">
          <cell r="B53768">
            <v>99287</v>
          </cell>
        </row>
        <row r="53769">
          <cell r="B53769">
            <v>99287</v>
          </cell>
        </row>
        <row r="53770">
          <cell r="B53770">
            <v>99287</v>
          </cell>
        </row>
        <row r="53771">
          <cell r="B53771">
            <v>99287</v>
          </cell>
        </row>
        <row r="53772">
          <cell r="B53772">
            <v>99287</v>
          </cell>
        </row>
        <row r="53773">
          <cell r="B53773">
            <v>99287</v>
          </cell>
        </row>
        <row r="53774">
          <cell r="B53774">
            <v>99287</v>
          </cell>
        </row>
        <row r="53775">
          <cell r="B53775">
            <v>99287</v>
          </cell>
        </row>
        <row r="53776">
          <cell r="B53776">
            <v>99287</v>
          </cell>
        </row>
        <row r="53777">
          <cell r="B53777">
            <v>99287</v>
          </cell>
        </row>
        <row r="53778">
          <cell r="B53778">
            <v>99287</v>
          </cell>
        </row>
        <row r="53779">
          <cell r="B53779">
            <v>99287</v>
          </cell>
        </row>
        <row r="53780">
          <cell r="B53780">
            <v>99287</v>
          </cell>
        </row>
        <row r="53781">
          <cell r="B53781">
            <v>99287</v>
          </cell>
        </row>
        <row r="53782">
          <cell r="B53782">
            <v>99287</v>
          </cell>
        </row>
        <row r="53783">
          <cell r="B53783">
            <v>99287</v>
          </cell>
        </row>
        <row r="53784">
          <cell r="B53784">
            <v>99287</v>
          </cell>
        </row>
        <row r="53785">
          <cell r="B53785">
            <v>99287</v>
          </cell>
        </row>
        <row r="53786">
          <cell r="B53786">
            <v>99287</v>
          </cell>
        </row>
        <row r="53787">
          <cell r="B53787">
            <v>99287</v>
          </cell>
        </row>
        <row r="53788">
          <cell r="B53788">
            <v>99298</v>
          </cell>
        </row>
        <row r="53789">
          <cell r="B53789">
            <v>99298</v>
          </cell>
        </row>
        <row r="53790">
          <cell r="B53790">
            <v>99298</v>
          </cell>
        </row>
        <row r="53791">
          <cell r="B53791">
            <v>99298</v>
          </cell>
        </row>
        <row r="53792">
          <cell r="B53792">
            <v>99298</v>
          </cell>
        </row>
        <row r="53793">
          <cell r="B53793">
            <v>99298</v>
          </cell>
        </row>
        <row r="53794">
          <cell r="B53794">
            <v>99298</v>
          </cell>
        </row>
        <row r="53795">
          <cell r="B53795">
            <v>99298</v>
          </cell>
        </row>
        <row r="53796">
          <cell r="B53796">
            <v>99298</v>
          </cell>
        </row>
        <row r="53797">
          <cell r="B53797">
            <v>99298</v>
          </cell>
        </row>
        <row r="53798">
          <cell r="B53798">
            <v>99298</v>
          </cell>
        </row>
        <row r="53799">
          <cell r="B53799">
            <v>99298</v>
          </cell>
        </row>
        <row r="53800">
          <cell r="B53800">
            <v>99298</v>
          </cell>
        </row>
        <row r="53801">
          <cell r="B53801">
            <v>99298</v>
          </cell>
        </row>
        <row r="53802">
          <cell r="B53802">
            <v>99298</v>
          </cell>
        </row>
        <row r="53803">
          <cell r="B53803">
            <v>99298</v>
          </cell>
        </row>
        <row r="53804">
          <cell r="B53804">
            <v>99298</v>
          </cell>
        </row>
        <row r="53805">
          <cell r="B53805">
            <v>99298</v>
          </cell>
        </row>
        <row r="53806">
          <cell r="B53806">
            <v>99298</v>
          </cell>
        </row>
        <row r="53807">
          <cell r="B53807">
            <v>99298</v>
          </cell>
        </row>
        <row r="53808">
          <cell r="B53808">
            <v>99298</v>
          </cell>
        </row>
        <row r="53809">
          <cell r="B53809">
            <v>99298</v>
          </cell>
        </row>
        <row r="53810">
          <cell r="B53810">
            <v>99298</v>
          </cell>
        </row>
        <row r="53811">
          <cell r="B53811">
            <v>99300</v>
          </cell>
        </row>
        <row r="53812">
          <cell r="B53812">
            <v>99300</v>
          </cell>
        </row>
        <row r="53813">
          <cell r="B53813">
            <v>99300</v>
          </cell>
        </row>
        <row r="53814">
          <cell r="B53814">
            <v>99300</v>
          </cell>
        </row>
        <row r="53815">
          <cell r="B53815">
            <v>99300</v>
          </cell>
        </row>
        <row r="53816">
          <cell r="B53816">
            <v>99300</v>
          </cell>
        </row>
        <row r="53817">
          <cell r="B53817">
            <v>99300</v>
          </cell>
        </row>
        <row r="53818">
          <cell r="B53818">
            <v>99300</v>
          </cell>
        </row>
        <row r="53819">
          <cell r="B53819">
            <v>99300</v>
          </cell>
        </row>
        <row r="53820">
          <cell r="B53820">
            <v>99300</v>
          </cell>
        </row>
        <row r="53821">
          <cell r="B53821">
            <v>99300</v>
          </cell>
        </row>
        <row r="53822">
          <cell r="B53822">
            <v>99300</v>
          </cell>
        </row>
        <row r="53823">
          <cell r="B53823">
            <v>99300</v>
          </cell>
        </row>
        <row r="53824">
          <cell r="B53824">
            <v>99300</v>
          </cell>
        </row>
        <row r="53825">
          <cell r="B53825">
            <v>99300</v>
          </cell>
        </row>
        <row r="53826">
          <cell r="B53826">
            <v>99300</v>
          </cell>
        </row>
        <row r="53827">
          <cell r="B53827">
            <v>99300</v>
          </cell>
        </row>
        <row r="53828">
          <cell r="B53828">
            <v>99300</v>
          </cell>
        </row>
        <row r="53829">
          <cell r="B53829">
            <v>99300</v>
          </cell>
        </row>
        <row r="53830">
          <cell r="B53830">
            <v>99300</v>
          </cell>
        </row>
        <row r="53831">
          <cell r="B53831">
            <v>99300</v>
          </cell>
        </row>
        <row r="53832">
          <cell r="B53832">
            <v>99300</v>
          </cell>
        </row>
        <row r="53833">
          <cell r="B53833">
            <v>99300</v>
          </cell>
        </row>
        <row r="53834">
          <cell r="B53834">
            <v>99301</v>
          </cell>
        </row>
        <row r="53835">
          <cell r="B53835">
            <v>99301</v>
          </cell>
        </row>
        <row r="53836">
          <cell r="B53836">
            <v>99301</v>
          </cell>
        </row>
        <row r="53837">
          <cell r="B53837">
            <v>99301</v>
          </cell>
        </row>
        <row r="53838">
          <cell r="B53838">
            <v>99301</v>
          </cell>
        </row>
        <row r="53839">
          <cell r="B53839">
            <v>99301</v>
          </cell>
        </row>
        <row r="53840">
          <cell r="B53840">
            <v>99301</v>
          </cell>
        </row>
        <row r="53841">
          <cell r="B53841">
            <v>99301</v>
          </cell>
        </row>
        <row r="53842">
          <cell r="B53842">
            <v>99301</v>
          </cell>
        </row>
        <row r="53843">
          <cell r="B53843">
            <v>99301</v>
          </cell>
        </row>
        <row r="53844">
          <cell r="B53844">
            <v>99301</v>
          </cell>
        </row>
        <row r="53845">
          <cell r="B53845">
            <v>99301</v>
          </cell>
        </row>
        <row r="53846">
          <cell r="B53846">
            <v>99301</v>
          </cell>
        </row>
        <row r="53847">
          <cell r="B53847">
            <v>99301</v>
          </cell>
        </row>
        <row r="53848">
          <cell r="B53848">
            <v>99301</v>
          </cell>
        </row>
        <row r="53849">
          <cell r="B53849">
            <v>99301</v>
          </cell>
        </row>
        <row r="53850">
          <cell r="B53850">
            <v>99301</v>
          </cell>
        </row>
        <row r="53851">
          <cell r="B53851">
            <v>99301</v>
          </cell>
        </row>
        <row r="53852">
          <cell r="B53852">
            <v>99301</v>
          </cell>
        </row>
        <row r="53853">
          <cell r="B53853">
            <v>99301</v>
          </cell>
        </row>
        <row r="53854">
          <cell r="B53854">
            <v>99301</v>
          </cell>
        </row>
        <row r="53855">
          <cell r="B53855">
            <v>99301</v>
          </cell>
        </row>
        <row r="53856">
          <cell r="B53856">
            <v>99301</v>
          </cell>
        </row>
        <row r="53857">
          <cell r="B53857">
            <v>99312</v>
          </cell>
        </row>
        <row r="53858">
          <cell r="B53858">
            <v>99312</v>
          </cell>
        </row>
        <row r="53859">
          <cell r="B53859">
            <v>99312</v>
          </cell>
        </row>
        <row r="53860">
          <cell r="B53860">
            <v>99312</v>
          </cell>
        </row>
        <row r="53861">
          <cell r="B53861">
            <v>99312</v>
          </cell>
        </row>
        <row r="53862">
          <cell r="B53862">
            <v>99312</v>
          </cell>
        </row>
        <row r="53863">
          <cell r="B53863">
            <v>99312</v>
          </cell>
        </row>
        <row r="53864">
          <cell r="B53864">
            <v>99312</v>
          </cell>
        </row>
        <row r="53865">
          <cell r="B53865">
            <v>99312</v>
          </cell>
        </row>
        <row r="53866">
          <cell r="B53866">
            <v>99312</v>
          </cell>
        </row>
        <row r="53867">
          <cell r="B53867">
            <v>99312</v>
          </cell>
        </row>
        <row r="53868">
          <cell r="B53868">
            <v>99312</v>
          </cell>
        </row>
        <row r="53869">
          <cell r="B53869">
            <v>99312</v>
          </cell>
        </row>
        <row r="53870">
          <cell r="B53870">
            <v>99312</v>
          </cell>
        </row>
        <row r="53871">
          <cell r="B53871">
            <v>99312</v>
          </cell>
        </row>
        <row r="53872">
          <cell r="B53872">
            <v>99312</v>
          </cell>
        </row>
        <row r="53873">
          <cell r="B53873">
            <v>99312</v>
          </cell>
        </row>
        <row r="53874">
          <cell r="B53874">
            <v>99312</v>
          </cell>
        </row>
        <row r="53875">
          <cell r="B53875">
            <v>99312</v>
          </cell>
        </row>
        <row r="53876">
          <cell r="B53876">
            <v>99312</v>
          </cell>
        </row>
        <row r="53877">
          <cell r="B53877">
            <v>99312</v>
          </cell>
        </row>
        <row r="53878">
          <cell r="B53878">
            <v>99312</v>
          </cell>
        </row>
        <row r="53879">
          <cell r="B53879">
            <v>99312</v>
          </cell>
        </row>
        <row r="53880">
          <cell r="B53880">
            <v>99320</v>
          </cell>
        </row>
        <row r="53881">
          <cell r="B53881">
            <v>99320</v>
          </cell>
        </row>
        <row r="53882">
          <cell r="B53882">
            <v>99320</v>
          </cell>
        </row>
        <row r="53883">
          <cell r="B53883">
            <v>99320</v>
          </cell>
        </row>
        <row r="53884">
          <cell r="B53884">
            <v>99320</v>
          </cell>
        </row>
        <row r="53885">
          <cell r="B53885">
            <v>99320</v>
          </cell>
        </row>
        <row r="53886">
          <cell r="B53886">
            <v>99320</v>
          </cell>
        </row>
        <row r="53887">
          <cell r="B53887">
            <v>99320</v>
          </cell>
        </row>
        <row r="53888">
          <cell r="B53888">
            <v>99320</v>
          </cell>
        </row>
        <row r="53889">
          <cell r="B53889">
            <v>99320</v>
          </cell>
        </row>
        <row r="53890">
          <cell r="B53890">
            <v>99320</v>
          </cell>
        </row>
        <row r="53891">
          <cell r="B53891">
            <v>99320</v>
          </cell>
        </row>
        <row r="53892">
          <cell r="B53892">
            <v>99320</v>
          </cell>
        </row>
        <row r="53893">
          <cell r="B53893">
            <v>99320</v>
          </cell>
        </row>
        <row r="53894">
          <cell r="B53894">
            <v>99320</v>
          </cell>
        </row>
        <row r="53895">
          <cell r="B53895">
            <v>99320</v>
          </cell>
        </row>
        <row r="53896">
          <cell r="B53896">
            <v>99320</v>
          </cell>
        </row>
        <row r="53897">
          <cell r="B53897">
            <v>99320</v>
          </cell>
        </row>
        <row r="53898">
          <cell r="B53898">
            <v>99320</v>
          </cell>
        </row>
        <row r="53899">
          <cell r="B53899">
            <v>99320</v>
          </cell>
        </row>
        <row r="53900">
          <cell r="B53900">
            <v>99320</v>
          </cell>
        </row>
        <row r="53901">
          <cell r="B53901">
            <v>99320</v>
          </cell>
        </row>
        <row r="53902">
          <cell r="B53902">
            <v>99320</v>
          </cell>
        </row>
        <row r="53903">
          <cell r="B53903">
            <v>99322</v>
          </cell>
        </row>
        <row r="53904">
          <cell r="B53904">
            <v>99322</v>
          </cell>
        </row>
        <row r="53905">
          <cell r="B53905">
            <v>99322</v>
          </cell>
        </row>
        <row r="53906">
          <cell r="B53906">
            <v>99322</v>
          </cell>
        </row>
        <row r="53907">
          <cell r="B53907">
            <v>99322</v>
          </cell>
        </row>
        <row r="53908">
          <cell r="B53908">
            <v>99322</v>
          </cell>
        </row>
        <row r="53909">
          <cell r="B53909">
            <v>99322</v>
          </cell>
        </row>
        <row r="53910">
          <cell r="B53910">
            <v>99322</v>
          </cell>
        </row>
        <row r="53911">
          <cell r="B53911">
            <v>99322</v>
          </cell>
        </row>
        <row r="53912">
          <cell r="B53912">
            <v>99322</v>
          </cell>
        </row>
        <row r="53913">
          <cell r="B53913">
            <v>99322</v>
          </cell>
        </row>
        <row r="53914">
          <cell r="B53914">
            <v>99322</v>
          </cell>
        </row>
        <row r="53915">
          <cell r="B53915">
            <v>99322</v>
          </cell>
        </row>
        <row r="53916">
          <cell r="B53916">
            <v>99322</v>
          </cell>
        </row>
        <row r="53917">
          <cell r="B53917">
            <v>99322</v>
          </cell>
        </row>
        <row r="53918">
          <cell r="B53918">
            <v>99322</v>
          </cell>
        </row>
        <row r="53919">
          <cell r="B53919">
            <v>99322</v>
          </cell>
        </row>
        <row r="53920">
          <cell r="B53920">
            <v>99322</v>
          </cell>
        </row>
        <row r="53921">
          <cell r="B53921">
            <v>99322</v>
          </cell>
        </row>
        <row r="53922">
          <cell r="B53922">
            <v>99322</v>
          </cell>
        </row>
        <row r="53923">
          <cell r="B53923">
            <v>99322</v>
          </cell>
        </row>
        <row r="53924">
          <cell r="B53924">
            <v>99322</v>
          </cell>
        </row>
        <row r="53925">
          <cell r="B53925">
            <v>99322</v>
          </cell>
        </row>
        <row r="53926">
          <cell r="B53926">
            <v>99324</v>
          </cell>
        </row>
        <row r="53927">
          <cell r="B53927">
            <v>99324</v>
          </cell>
        </row>
        <row r="53928">
          <cell r="B53928">
            <v>99324</v>
          </cell>
        </row>
        <row r="53929">
          <cell r="B53929">
            <v>99324</v>
          </cell>
        </row>
        <row r="53930">
          <cell r="B53930">
            <v>99324</v>
          </cell>
        </row>
        <row r="53931">
          <cell r="B53931">
            <v>99324</v>
          </cell>
        </row>
        <row r="53932">
          <cell r="B53932">
            <v>99324</v>
          </cell>
        </row>
        <row r="53933">
          <cell r="B53933">
            <v>99324</v>
          </cell>
        </row>
        <row r="53934">
          <cell r="B53934">
            <v>99324</v>
          </cell>
        </row>
        <row r="53935">
          <cell r="B53935">
            <v>99324</v>
          </cell>
        </row>
        <row r="53936">
          <cell r="B53936">
            <v>99324</v>
          </cell>
        </row>
        <row r="53937">
          <cell r="B53937">
            <v>99324</v>
          </cell>
        </row>
        <row r="53938">
          <cell r="B53938">
            <v>99324</v>
          </cell>
        </row>
        <row r="53939">
          <cell r="B53939">
            <v>99324</v>
          </cell>
        </row>
        <row r="53940">
          <cell r="B53940">
            <v>99324</v>
          </cell>
        </row>
        <row r="53941">
          <cell r="B53941">
            <v>99324</v>
          </cell>
        </row>
        <row r="53942">
          <cell r="B53942">
            <v>99324</v>
          </cell>
        </row>
        <row r="53943">
          <cell r="B53943">
            <v>99324</v>
          </cell>
        </row>
        <row r="53944">
          <cell r="B53944">
            <v>99324</v>
          </cell>
        </row>
        <row r="53945">
          <cell r="B53945">
            <v>99324</v>
          </cell>
        </row>
        <row r="53946">
          <cell r="B53946">
            <v>99324</v>
          </cell>
        </row>
        <row r="53947">
          <cell r="B53947">
            <v>99324</v>
          </cell>
        </row>
        <row r="53948">
          <cell r="B53948">
            <v>99324</v>
          </cell>
        </row>
        <row r="53949">
          <cell r="B53949">
            <v>99310</v>
          </cell>
        </row>
        <row r="53950">
          <cell r="B53950">
            <v>99310</v>
          </cell>
        </row>
        <row r="53951">
          <cell r="B53951">
            <v>99310</v>
          </cell>
        </row>
        <row r="53952">
          <cell r="B53952">
            <v>99310</v>
          </cell>
        </row>
        <row r="53953">
          <cell r="B53953">
            <v>99310</v>
          </cell>
        </row>
        <row r="53954">
          <cell r="B53954">
            <v>99310</v>
          </cell>
        </row>
        <row r="53955">
          <cell r="B53955">
            <v>99310</v>
          </cell>
        </row>
        <row r="53956">
          <cell r="B53956">
            <v>99310</v>
          </cell>
        </row>
        <row r="53957">
          <cell r="B53957">
            <v>99310</v>
          </cell>
        </row>
        <row r="53958">
          <cell r="B53958">
            <v>99310</v>
          </cell>
        </row>
        <row r="53959">
          <cell r="B53959">
            <v>99310</v>
          </cell>
        </row>
        <row r="53960">
          <cell r="B53960">
            <v>99310</v>
          </cell>
        </row>
        <row r="53961">
          <cell r="B53961">
            <v>99310</v>
          </cell>
        </row>
        <row r="53962">
          <cell r="B53962">
            <v>99310</v>
          </cell>
        </row>
        <row r="53963">
          <cell r="B53963">
            <v>99310</v>
          </cell>
        </row>
        <row r="53964">
          <cell r="B53964">
            <v>99310</v>
          </cell>
        </row>
        <row r="53965">
          <cell r="B53965">
            <v>99310</v>
          </cell>
        </row>
        <row r="53966">
          <cell r="B53966">
            <v>99310</v>
          </cell>
        </row>
        <row r="53967">
          <cell r="B53967">
            <v>99310</v>
          </cell>
        </row>
        <row r="53968">
          <cell r="B53968">
            <v>99310</v>
          </cell>
        </row>
        <row r="53969">
          <cell r="B53969">
            <v>99310</v>
          </cell>
        </row>
        <row r="53970">
          <cell r="B53970">
            <v>99310</v>
          </cell>
        </row>
        <row r="53971">
          <cell r="B53971">
            <v>99310</v>
          </cell>
        </row>
        <row r="53972">
          <cell r="B53972">
            <v>99313</v>
          </cell>
        </row>
        <row r="53973">
          <cell r="B53973">
            <v>99313</v>
          </cell>
        </row>
        <row r="53974">
          <cell r="B53974">
            <v>99313</v>
          </cell>
        </row>
        <row r="53975">
          <cell r="B53975">
            <v>99313</v>
          </cell>
        </row>
        <row r="53976">
          <cell r="B53976">
            <v>99313</v>
          </cell>
        </row>
        <row r="53977">
          <cell r="B53977">
            <v>99313</v>
          </cell>
        </row>
        <row r="53978">
          <cell r="B53978">
            <v>99313</v>
          </cell>
        </row>
        <row r="53979">
          <cell r="B53979">
            <v>99313</v>
          </cell>
        </row>
        <row r="53980">
          <cell r="B53980">
            <v>99313</v>
          </cell>
        </row>
        <row r="53981">
          <cell r="B53981">
            <v>99313</v>
          </cell>
        </row>
        <row r="53982">
          <cell r="B53982">
            <v>99313</v>
          </cell>
        </row>
        <row r="53983">
          <cell r="B53983">
            <v>99313</v>
          </cell>
        </row>
        <row r="53984">
          <cell r="B53984">
            <v>99313</v>
          </cell>
        </row>
        <row r="53985">
          <cell r="B53985">
            <v>99313</v>
          </cell>
        </row>
        <row r="53986">
          <cell r="B53986">
            <v>99313</v>
          </cell>
        </row>
        <row r="53987">
          <cell r="B53987">
            <v>99313</v>
          </cell>
        </row>
        <row r="53988">
          <cell r="B53988">
            <v>99313</v>
          </cell>
        </row>
        <row r="53989">
          <cell r="B53989">
            <v>99313</v>
          </cell>
        </row>
        <row r="53990">
          <cell r="B53990">
            <v>99313</v>
          </cell>
        </row>
        <row r="53991">
          <cell r="B53991">
            <v>99313</v>
          </cell>
        </row>
        <row r="53992">
          <cell r="B53992">
            <v>99313</v>
          </cell>
        </row>
        <row r="53993">
          <cell r="B53993">
            <v>99313</v>
          </cell>
        </row>
        <row r="53994">
          <cell r="B53994">
            <v>99313</v>
          </cell>
        </row>
        <row r="53995">
          <cell r="B53995">
            <v>99303</v>
          </cell>
        </row>
        <row r="53996">
          <cell r="B53996">
            <v>99303</v>
          </cell>
        </row>
        <row r="53997">
          <cell r="B53997">
            <v>99303</v>
          </cell>
        </row>
        <row r="53998">
          <cell r="B53998">
            <v>99303</v>
          </cell>
        </row>
        <row r="53999">
          <cell r="B53999">
            <v>99303</v>
          </cell>
        </row>
        <row r="54000">
          <cell r="B54000">
            <v>99303</v>
          </cell>
        </row>
        <row r="54001">
          <cell r="B54001">
            <v>99303</v>
          </cell>
        </row>
        <row r="54002">
          <cell r="B54002">
            <v>99303</v>
          </cell>
        </row>
        <row r="54003">
          <cell r="B54003">
            <v>99303</v>
          </cell>
        </row>
        <row r="54004">
          <cell r="B54004">
            <v>99303</v>
          </cell>
        </row>
        <row r="54005">
          <cell r="B54005">
            <v>99303</v>
          </cell>
        </row>
        <row r="54006">
          <cell r="B54006">
            <v>99303</v>
          </cell>
        </row>
        <row r="54007">
          <cell r="B54007">
            <v>99303</v>
          </cell>
        </row>
        <row r="54008">
          <cell r="B54008">
            <v>99303</v>
          </cell>
        </row>
        <row r="54009">
          <cell r="B54009">
            <v>99303</v>
          </cell>
        </row>
        <row r="54010">
          <cell r="B54010">
            <v>99303</v>
          </cell>
        </row>
        <row r="54011">
          <cell r="B54011">
            <v>99303</v>
          </cell>
        </row>
        <row r="54012">
          <cell r="B54012">
            <v>99303</v>
          </cell>
        </row>
        <row r="54013">
          <cell r="B54013">
            <v>99303</v>
          </cell>
        </row>
        <row r="54014">
          <cell r="B54014">
            <v>99303</v>
          </cell>
        </row>
        <row r="54015">
          <cell r="B54015">
            <v>99303</v>
          </cell>
        </row>
        <row r="54016">
          <cell r="B54016">
            <v>99303</v>
          </cell>
        </row>
        <row r="54017">
          <cell r="B54017">
            <v>99303</v>
          </cell>
        </row>
        <row r="54018">
          <cell r="B54018">
            <v>99305</v>
          </cell>
        </row>
        <row r="54019">
          <cell r="B54019">
            <v>99305</v>
          </cell>
        </row>
        <row r="54020">
          <cell r="B54020">
            <v>99305</v>
          </cell>
        </row>
        <row r="54021">
          <cell r="B54021">
            <v>99305</v>
          </cell>
        </row>
        <row r="54022">
          <cell r="B54022">
            <v>99305</v>
          </cell>
        </row>
        <row r="54023">
          <cell r="B54023">
            <v>99305</v>
          </cell>
        </row>
        <row r="54024">
          <cell r="B54024">
            <v>99305</v>
          </cell>
        </row>
        <row r="54025">
          <cell r="B54025">
            <v>99305</v>
          </cell>
        </row>
        <row r="54026">
          <cell r="B54026">
            <v>99305</v>
          </cell>
        </row>
        <row r="54027">
          <cell r="B54027">
            <v>99305</v>
          </cell>
        </row>
        <row r="54028">
          <cell r="B54028">
            <v>99305</v>
          </cell>
        </row>
        <row r="54029">
          <cell r="B54029">
            <v>99305</v>
          </cell>
        </row>
        <row r="54030">
          <cell r="B54030">
            <v>99305</v>
          </cell>
        </row>
        <row r="54031">
          <cell r="B54031">
            <v>99305</v>
          </cell>
        </row>
        <row r="54032">
          <cell r="B54032">
            <v>99305</v>
          </cell>
        </row>
        <row r="54033">
          <cell r="B54033">
            <v>99305</v>
          </cell>
        </row>
        <row r="54034">
          <cell r="B54034">
            <v>99305</v>
          </cell>
        </row>
        <row r="54035">
          <cell r="B54035">
            <v>99305</v>
          </cell>
        </row>
        <row r="54036">
          <cell r="B54036">
            <v>99305</v>
          </cell>
        </row>
        <row r="54037">
          <cell r="B54037">
            <v>99305</v>
          </cell>
        </row>
        <row r="54038">
          <cell r="B54038">
            <v>99305</v>
          </cell>
        </row>
        <row r="54039">
          <cell r="B54039">
            <v>99305</v>
          </cell>
        </row>
        <row r="54040">
          <cell r="B54040">
            <v>99305</v>
          </cell>
        </row>
        <row r="54041">
          <cell r="B54041">
            <v>99308</v>
          </cell>
        </row>
        <row r="54042">
          <cell r="B54042">
            <v>99308</v>
          </cell>
        </row>
        <row r="54043">
          <cell r="B54043">
            <v>99308</v>
          </cell>
        </row>
        <row r="54044">
          <cell r="B54044">
            <v>99308</v>
          </cell>
        </row>
        <row r="54045">
          <cell r="B54045">
            <v>99308</v>
          </cell>
        </row>
        <row r="54046">
          <cell r="B54046">
            <v>99308</v>
          </cell>
        </row>
        <row r="54047">
          <cell r="B54047">
            <v>99308</v>
          </cell>
        </row>
        <row r="54048">
          <cell r="B54048">
            <v>99308</v>
          </cell>
        </row>
        <row r="54049">
          <cell r="B54049">
            <v>99308</v>
          </cell>
        </row>
        <row r="54050">
          <cell r="B54050">
            <v>99308</v>
          </cell>
        </row>
        <row r="54051">
          <cell r="B54051">
            <v>99308</v>
          </cell>
        </row>
        <row r="54052">
          <cell r="B54052">
            <v>99308</v>
          </cell>
        </row>
        <row r="54053">
          <cell r="B54053">
            <v>99308</v>
          </cell>
        </row>
        <row r="54054">
          <cell r="B54054">
            <v>99308</v>
          </cell>
        </row>
        <row r="54055">
          <cell r="B54055">
            <v>99308</v>
          </cell>
        </row>
        <row r="54056">
          <cell r="B54056">
            <v>99308</v>
          </cell>
        </row>
        <row r="54057">
          <cell r="B54057">
            <v>99308</v>
          </cell>
        </row>
        <row r="54058">
          <cell r="B54058">
            <v>99308</v>
          </cell>
        </row>
        <row r="54059">
          <cell r="B54059">
            <v>99308</v>
          </cell>
        </row>
        <row r="54060">
          <cell r="B54060">
            <v>99308</v>
          </cell>
        </row>
        <row r="54061">
          <cell r="B54061">
            <v>99308</v>
          </cell>
        </row>
        <row r="54062">
          <cell r="B54062">
            <v>99308</v>
          </cell>
        </row>
        <row r="54063">
          <cell r="B54063">
            <v>99308</v>
          </cell>
        </row>
        <row r="54064">
          <cell r="B54064">
            <v>99315</v>
          </cell>
        </row>
        <row r="54065">
          <cell r="B54065">
            <v>99315</v>
          </cell>
        </row>
        <row r="54066">
          <cell r="B54066">
            <v>99315</v>
          </cell>
        </row>
        <row r="54067">
          <cell r="B54067">
            <v>99315</v>
          </cell>
        </row>
        <row r="54068">
          <cell r="B54068">
            <v>99315</v>
          </cell>
        </row>
        <row r="54069">
          <cell r="B54069">
            <v>99315</v>
          </cell>
        </row>
        <row r="54070">
          <cell r="B54070">
            <v>99315</v>
          </cell>
        </row>
        <row r="54071">
          <cell r="B54071">
            <v>99315</v>
          </cell>
        </row>
        <row r="54072">
          <cell r="B54072">
            <v>99315</v>
          </cell>
        </row>
        <row r="54073">
          <cell r="B54073">
            <v>99315</v>
          </cell>
        </row>
        <row r="54074">
          <cell r="B54074">
            <v>99315</v>
          </cell>
        </row>
        <row r="54075">
          <cell r="B54075">
            <v>99315</v>
          </cell>
        </row>
        <row r="54076">
          <cell r="B54076">
            <v>99315</v>
          </cell>
        </row>
        <row r="54077">
          <cell r="B54077">
            <v>99315</v>
          </cell>
        </row>
        <row r="54078">
          <cell r="B54078">
            <v>99315</v>
          </cell>
        </row>
        <row r="54079">
          <cell r="B54079">
            <v>99315</v>
          </cell>
        </row>
        <row r="54080">
          <cell r="B54080">
            <v>99315</v>
          </cell>
        </row>
        <row r="54081">
          <cell r="B54081">
            <v>99315</v>
          </cell>
        </row>
        <row r="54082">
          <cell r="B54082">
            <v>99315</v>
          </cell>
        </row>
        <row r="54083">
          <cell r="B54083">
            <v>99315</v>
          </cell>
        </row>
        <row r="54084">
          <cell r="B54084">
            <v>99315</v>
          </cell>
        </row>
        <row r="54085">
          <cell r="B54085">
            <v>99315</v>
          </cell>
        </row>
        <row r="54086">
          <cell r="B54086">
            <v>99315</v>
          </cell>
        </row>
        <row r="54087">
          <cell r="B54087">
            <v>98008</v>
          </cell>
        </row>
        <row r="54088">
          <cell r="B54088">
            <v>98008</v>
          </cell>
        </row>
        <row r="54089">
          <cell r="B54089">
            <v>98008</v>
          </cell>
        </row>
        <row r="54090">
          <cell r="B54090">
            <v>98008</v>
          </cell>
        </row>
        <row r="54091">
          <cell r="B54091">
            <v>98008</v>
          </cell>
        </row>
        <row r="54092">
          <cell r="B54092">
            <v>98008</v>
          </cell>
        </row>
        <row r="54093">
          <cell r="B54093">
            <v>98008</v>
          </cell>
        </row>
        <row r="54094">
          <cell r="B54094">
            <v>98008</v>
          </cell>
        </row>
        <row r="54095">
          <cell r="B54095">
            <v>98008</v>
          </cell>
        </row>
        <row r="54096">
          <cell r="B54096">
            <v>98008</v>
          </cell>
        </row>
        <row r="54097">
          <cell r="B54097">
            <v>98008</v>
          </cell>
        </row>
        <row r="54098">
          <cell r="B54098">
            <v>98008</v>
          </cell>
        </row>
        <row r="54099">
          <cell r="B54099">
            <v>98008</v>
          </cell>
        </row>
        <row r="54100">
          <cell r="B54100">
            <v>98008</v>
          </cell>
        </row>
        <row r="54101">
          <cell r="B54101">
            <v>98008</v>
          </cell>
        </row>
        <row r="54102">
          <cell r="B54102">
            <v>98008</v>
          </cell>
        </row>
        <row r="54103">
          <cell r="B54103">
            <v>98008</v>
          </cell>
        </row>
        <row r="54104">
          <cell r="B54104">
            <v>98008</v>
          </cell>
        </row>
        <row r="54105">
          <cell r="B54105">
            <v>98008</v>
          </cell>
        </row>
        <row r="54106">
          <cell r="B54106">
            <v>98008</v>
          </cell>
        </row>
        <row r="54107">
          <cell r="B54107">
            <v>98008</v>
          </cell>
        </row>
        <row r="54108">
          <cell r="B54108">
            <v>98008</v>
          </cell>
        </row>
        <row r="54109">
          <cell r="B54109">
            <v>98008</v>
          </cell>
        </row>
        <row r="54110">
          <cell r="B54110">
            <v>98010</v>
          </cell>
        </row>
        <row r="54111">
          <cell r="B54111">
            <v>98010</v>
          </cell>
        </row>
        <row r="54112">
          <cell r="B54112">
            <v>98010</v>
          </cell>
        </row>
        <row r="54113">
          <cell r="B54113">
            <v>98010</v>
          </cell>
        </row>
        <row r="54114">
          <cell r="B54114">
            <v>98010</v>
          </cell>
        </row>
        <row r="54115">
          <cell r="B54115">
            <v>98010</v>
          </cell>
        </row>
        <row r="54116">
          <cell r="B54116">
            <v>98010</v>
          </cell>
        </row>
        <row r="54117">
          <cell r="B54117">
            <v>98010</v>
          </cell>
        </row>
        <row r="54118">
          <cell r="B54118">
            <v>98010</v>
          </cell>
        </row>
        <row r="54119">
          <cell r="B54119">
            <v>98010</v>
          </cell>
        </row>
        <row r="54120">
          <cell r="B54120">
            <v>98010</v>
          </cell>
        </row>
        <row r="54121">
          <cell r="B54121">
            <v>98010</v>
          </cell>
        </row>
        <row r="54122">
          <cell r="B54122">
            <v>98010</v>
          </cell>
        </row>
        <row r="54123">
          <cell r="B54123">
            <v>98010</v>
          </cell>
        </row>
        <row r="54124">
          <cell r="B54124">
            <v>98010</v>
          </cell>
        </row>
        <row r="54125">
          <cell r="B54125">
            <v>98010</v>
          </cell>
        </row>
        <row r="54126">
          <cell r="B54126">
            <v>98010</v>
          </cell>
        </row>
        <row r="54127">
          <cell r="B54127">
            <v>98010</v>
          </cell>
        </row>
        <row r="54128">
          <cell r="B54128">
            <v>98010</v>
          </cell>
        </row>
        <row r="54129">
          <cell r="B54129">
            <v>98010</v>
          </cell>
        </row>
        <row r="54130">
          <cell r="B54130">
            <v>98010</v>
          </cell>
        </row>
        <row r="54131">
          <cell r="B54131">
            <v>98010</v>
          </cell>
        </row>
        <row r="54132">
          <cell r="B54132">
            <v>98010</v>
          </cell>
        </row>
        <row r="54133">
          <cell r="B54133">
            <v>98012</v>
          </cell>
        </row>
        <row r="54134">
          <cell r="B54134">
            <v>98012</v>
          </cell>
        </row>
        <row r="54135">
          <cell r="B54135">
            <v>98012</v>
          </cell>
        </row>
        <row r="54136">
          <cell r="B54136">
            <v>98012</v>
          </cell>
        </row>
        <row r="54137">
          <cell r="B54137">
            <v>98012</v>
          </cell>
        </row>
        <row r="54138">
          <cell r="B54138">
            <v>98012</v>
          </cell>
        </row>
        <row r="54139">
          <cell r="B54139">
            <v>98012</v>
          </cell>
        </row>
        <row r="54140">
          <cell r="B54140">
            <v>98012</v>
          </cell>
        </row>
        <row r="54141">
          <cell r="B54141">
            <v>98012</v>
          </cell>
        </row>
        <row r="54142">
          <cell r="B54142">
            <v>98012</v>
          </cell>
        </row>
        <row r="54143">
          <cell r="B54143">
            <v>98012</v>
          </cell>
        </row>
        <row r="54144">
          <cell r="B54144">
            <v>98012</v>
          </cell>
        </row>
        <row r="54145">
          <cell r="B54145">
            <v>98012</v>
          </cell>
        </row>
        <row r="54146">
          <cell r="B54146">
            <v>98012</v>
          </cell>
        </row>
        <row r="54147">
          <cell r="B54147">
            <v>98012</v>
          </cell>
        </row>
        <row r="54148">
          <cell r="B54148">
            <v>98012</v>
          </cell>
        </row>
        <row r="54149">
          <cell r="B54149">
            <v>98012</v>
          </cell>
        </row>
        <row r="54150">
          <cell r="B54150">
            <v>98012</v>
          </cell>
        </row>
        <row r="54151">
          <cell r="B54151">
            <v>98012</v>
          </cell>
        </row>
        <row r="54152">
          <cell r="B54152">
            <v>98012</v>
          </cell>
        </row>
        <row r="54153">
          <cell r="B54153">
            <v>98012</v>
          </cell>
        </row>
        <row r="54154">
          <cell r="B54154">
            <v>98012</v>
          </cell>
        </row>
        <row r="54155">
          <cell r="B54155">
            <v>98012</v>
          </cell>
        </row>
        <row r="54156">
          <cell r="B54156">
            <v>98014</v>
          </cell>
        </row>
        <row r="54157">
          <cell r="B54157">
            <v>98014</v>
          </cell>
        </row>
        <row r="54158">
          <cell r="B54158">
            <v>98014</v>
          </cell>
        </row>
        <row r="54159">
          <cell r="B54159">
            <v>98014</v>
          </cell>
        </row>
        <row r="54160">
          <cell r="B54160">
            <v>98014</v>
          </cell>
        </row>
        <row r="54161">
          <cell r="B54161">
            <v>98014</v>
          </cell>
        </row>
        <row r="54162">
          <cell r="B54162">
            <v>98014</v>
          </cell>
        </row>
        <row r="54163">
          <cell r="B54163">
            <v>98014</v>
          </cell>
        </row>
        <row r="54164">
          <cell r="B54164">
            <v>98014</v>
          </cell>
        </row>
        <row r="54165">
          <cell r="B54165">
            <v>98014</v>
          </cell>
        </row>
        <row r="54166">
          <cell r="B54166">
            <v>98014</v>
          </cell>
        </row>
        <row r="54167">
          <cell r="B54167">
            <v>98014</v>
          </cell>
        </row>
        <row r="54168">
          <cell r="B54168">
            <v>98014</v>
          </cell>
        </row>
        <row r="54169">
          <cell r="B54169">
            <v>98014</v>
          </cell>
        </row>
        <row r="54170">
          <cell r="B54170">
            <v>98014</v>
          </cell>
        </row>
        <row r="54171">
          <cell r="B54171">
            <v>98014</v>
          </cell>
        </row>
        <row r="54172">
          <cell r="B54172">
            <v>98014</v>
          </cell>
        </row>
        <row r="54173">
          <cell r="B54173">
            <v>98014</v>
          </cell>
        </row>
        <row r="54174">
          <cell r="B54174">
            <v>98014</v>
          </cell>
        </row>
        <row r="54175">
          <cell r="B54175">
            <v>98014</v>
          </cell>
        </row>
        <row r="54176">
          <cell r="B54176">
            <v>98014</v>
          </cell>
        </row>
        <row r="54177">
          <cell r="B54177">
            <v>98014</v>
          </cell>
        </row>
        <row r="54178">
          <cell r="B54178">
            <v>98014</v>
          </cell>
        </row>
        <row r="54179">
          <cell r="B54179">
            <v>98016</v>
          </cell>
        </row>
        <row r="54180">
          <cell r="B54180">
            <v>98016</v>
          </cell>
        </row>
        <row r="54181">
          <cell r="B54181">
            <v>98016</v>
          </cell>
        </row>
        <row r="54182">
          <cell r="B54182">
            <v>98016</v>
          </cell>
        </row>
        <row r="54183">
          <cell r="B54183">
            <v>98016</v>
          </cell>
        </row>
        <row r="54184">
          <cell r="B54184">
            <v>98016</v>
          </cell>
        </row>
        <row r="54185">
          <cell r="B54185">
            <v>98016</v>
          </cell>
        </row>
        <row r="54186">
          <cell r="B54186">
            <v>98016</v>
          </cell>
        </row>
        <row r="54187">
          <cell r="B54187">
            <v>98016</v>
          </cell>
        </row>
        <row r="54188">
          <cell r="B54188">
            <v>98016</v>
          </cell>
        </row>
        <row r="54189">
          <cell r="B54189">
            <v>98016</v>
          </cell>
        </row>
        <row r="54190">
          <cell r="B54190">
            <v>98016</v>
          </cell>
        </row>
        <row r="54191">
          <cell r="B54191">
            <v>98016</v>
          </cell>
        </row>
        <row r="54192">
          <cell r="B54192">
            <v>98016</v>
          </cell>
        </row>
        <row r="54193">
          <cell r="B54193">
            <v>98016</v>
          </cell>
        </row>
        <row r="54194">
          <cell r="B54194">
            <v>98016</v>
          </cell>
        </row>
        <row r="54195">
          <cell r="B54195">
            <v>98016</v>
          </cell>
        </row>
        <row r="54196">
          <cell r="B54196">
            <v>98016</v>
          </cell>
        </row>
        <row r="54197">
          <cell r="B54197">
            <v>98016</v>
          </cell>
        </row>
        <row r="54198">
          <cell r="B54198">
            <v>98016</v>
          </cell>
        </row>
        <row r="54199">
          <cell r="B54199">
            <v>98016</v>
          </cell>
        </row>
        <row r="54200">
          <cell r="B54200">
            <v>98016</v>
          </cell>
        </row>
        <row r="54201">
          <cell r="B54201">
            <v>98016</v>
          </cell>
        </row>
        <row r="54202">
          <cell r="B54202">
            <v>98018</v>
          </cell>
        </row>
        <row r="54203">
          <cell r="B54203">
            <v>98018</v>
          </cell>
        </row>
        <row r="54204">
          <cell r="B54204">
            <v>98018</v>
          </cell>
        </row>
        <row r="54205">
          <cell r="B54205">
            <v>98018</v>
          </cell>
        </row>
        <row r="54206">
          <cell r="B54206">
            <v>98018</v>
          </cell>
        </row>
        <row r="54207">
          <cell r="B54207">
            <v>98018</v>
          </cell>
        </row>
        <row r="54208">
          <cell r="B54208">
            <v>98018</v>
          </cell>
        </row>
        <row r="54209">
          <cell r="B54209">
            <v>98018</v>
          </cell>
        </row>
        <row r="54210">
          <cell r="B54210">
            <v>98018</v>
          </cell>
        </row>
        <row r="54211">
          <cell r="B54211">
            <v>98018</v>
          </cell>
        </row>
        <row r="54212">
          <cell r="B54212">
            <v>98018</v>
          </cell>
        </row>
        <row r="54213">
          <cell r="B54213">
            <v>98018</v>
          </cell>
        </row>
        <row r="54214">
          <cell r="B54214">
            <v>98018</v>
          </cell>
        </row>
        <row r="54215">
          <cell r="B54215">
            <v>98018</v>
          </cell>
        </row>
        <row r="54216">
          <cell r="B54216">
            <v>98018</v>
          </cell>
        </row>
        <row r="54217">
          <cell r="B54217">
            <v>98018</v>
          </cell>
        </row>
        <row r="54218">
          <cell r="B54218">
            <v>98018</v>
          </cell>
        </row>
        <row r="54219">
          <cell r="B54219">
            <v>98018</v>
          </cell>
        </row>
        <row r="54220">
          <cell r="B54220">
            <v>98018</v>
          </cell>
        </row>
        <row r="54221">
          <cell r="B54221">
            <v>98018</v>
          </cell>
        </row>
        <row r="54222">
          <cell r="B54222">
            <v>98018</v>
          </cell>
        </row>
        <row r="54223">
          <cell r="B54223">
            <v>98018</v>
          </cell>
        </row>
        <row r="54224">
          <cell r="B54224">
            <v>98018</v>
          </cell>
        </row>
        <row r="54225">
          <cell r="B54225">
            <v>97994</v>
          </cell>
        </row>
        <row r="54226">
          <cell r="B54226">
            <v>97994</v>
          </cell>
        </row>
        <row r="54227">
          <cell r="B54227">
            <v>97994</v>
          </cell>
        </row>
        <row r="54228">
          <cell r="B54228">
            <v>97994</v>
          </cell>
        </row>
        <row r="54229">
          <cell r="B54229">
            <v>97994</v>
          </cell>
        </row>
        <row r="54230">
          <cell r="B54230">
            <v>97994</v>
          </cell>
        </row>
        <row r="54231">
          <cell r="B54231">
            <v>97994</v>
          </cell>
        </row>
        <row r="54232">
          <cell r="B54232">
            <v>97994</v>
          </cell>
        </row>
        <row r="54233">
          <cell r="B54233">
            <v>97994</v>
          </cell>
        </row>
        <row r="54234">
          <cell r="B54234">
            <v>97994</v>
          </cell>
        </row>
        <row r="54235">
          <cell r="B54235">
            <v>97994</v>
          </cell>
        </row>
        <row r="54236">
          <cell r="B54236">
            <v>97994</v>
          </cell>
        </row>
        <row r="54237">
          <cell r="B54237">
            <v>97994</v>
          </cell>
        </row>
        <row r="54238">
          <cell r="B54238">
            <v>97994</v>
          </cell>
        </row>
        <row r="54239">
          <cell r="B54239">
            <v>97994</v>
          </cell>
        </row>
        <row r="54240">
          <cell r="B54240">
            <v>97994</v>
          </cell>
        </row>
        <row r="54241">
          <cell r="B54241">
            <v>97994</v>
          </cell>
        </row>
        <row r="54242">
          <cell r="B54242">
            <v>97994</v>
          </cell>
        </row>
        <row r="54243">
          <cell r="B54243">
            <v>97994</v>
          </cell>
        </row>
        <row r="54244">
          <cell r="B54244">
            <v>97994</v>
          </cell>
        </row>
        <row r="54245">
          <cell r="B54245">
            <v>97994</v>
          </cell>
        </row>
        <row r="54246">
          <cell r="B54246">
            <v>97994</v>
          </cell>
        </row>
        <row r="54247">
          <cell r="B54247">
            <v>97994</v>
          </cell>
        </row>
        <row r="54248">
          <cell r="B54248">
            <v>97996</v>
          </cell>
        </row>
        <row r="54249">
          <cell r="B54249">
            <v>97996</v>
          </cell>
        </row>
        <row r="54250">
          <cell r="B54250">
            <v>97996</v>
          </cell>
        </row>
        <row r="54251">
          <cell r="B54251">
            <v>97996</v>
          </cell>
        </row>
        <row r="54252">
          <cell r="B54252">
            <v>97996</v>
          </cell>
        </row>
        <row r="54253">
          <cell r="B54253">
            <v>97996</v>
          </cell>
        </row>
        <row r="54254">
          <cell r="B54254">
            <v>97996</v>
          </cell>
        </row>
        <row r="54255">
          <cell r="B54255">
            <v>97996</v>
          </cell>
        </row>
        <row r="54256">
          <cell r="B54256">
            <v>97996</v>
          </cell>
        </row>
        <row r="54257">
          <cell r="B54257">
            <v>97996</v>
          </cell>
        </row>
        <row r="54258">
          <cell r="B54258">
            <v>97996</v>
          </cell>
        </row>
        <row r="54259">
          <cell r="B54259">
            <v>97996</v>
          </cell>
        </row>
        <row r="54260">
          <cell r="B54260">
            <v>97996</v>
          </cell>
        </row>
        <row r="54261">
          <cell r="B54261">
            <v>97996</v>
          </cell>
        </row>
        <row r="54262">
          <cell r="B54262">
            <v>97996</v>
          </cell>
        </row>
        <row r="54263">
          <cell r="B54263">
            <v>97996</v>
          </cell>
        </row>
        <row r="54264">
          <cell r="B54264">
            <v>97996</v>
          </cell>
        </row>
        <row r="54265">
          <cell r="B54265">
            <v>97996</v>
          </cell>
        </row>
        <row r="54266">
          <cell r="B54266">
            <v>97996</v>
          </cell>
        </row>
        <row r="54267">
          <cell r="B54267">
            <v>97996</v>
          </cell>
        </row>
        <row r="54268">
          <cell r="B54268">
            <v>97996</v>
          </cell>
        </row>
        <row r="54269">
          <cell r="B54269">
            <v>97996</v>
          </cell>
        </row>
        <row r="54270">
          <cell r="B54270">
            <v>97996</v>
          </cell>
        </row>
        <row r="54271">
          <cell r="B54271">
            <v>98407</v>
          </cell>
        </row>
        <row r="54272">
          <cell r="B54272">
            <v>98407</v>
          </cell>
        </row>
        <row r="54273">
          <cell r="B54273">
            <v>98407</v>
          </cell>
        </row>
        <row r="54274">
          <cell r="B54274">
            <v>98407</v>
          </cell>
        </row>
        <row r="54275">
          <cell r="B54275">
            <v>98407</v>
          </cell>
        </row>
        <row r="54276">
          <cell r="B54276">
            <v>98407</v>
          </cell>
        </row>
        <row r="54277">
          <cell r="B54277">
            <v>98407</v>
          </cell>
        </row>
        <row r="54278">
          <cell r="B54278">
            <v>98407</v>
          </cell>
        </row>
        <row r="54279">
          <cell r="B54279">
            <v>98407</v>
          </cell>
        </row>
        <row r="54280">
          <cell r="B54280">
            <v>98407</v>
          </cell>
        </row>
        <row r="54281">
          <cell r="B54281">
            <v>98407</v>
          </cell>
        </row>
        <row r="54282">
          <cell r="B54282">
            <v>98407</v>
          </cell>
        </row>
        <row r="54283">
          <cell r="B54283">
            <v>98407</v>
          </cell>
        </row>
        <row r="54284">
          <cell r="B54284">
            <v>98407</v>
          </cell>
        </row>
        <row r="54285">
          <cell r="B54285">
            <v>98407</v>
          </cell>
        </row>
        <row r="54286">
          <cell r="B54286">
            <v>98407</v>
          </cell>
        </row>
        <row r="54287">
          <cell r="B54287">
            <v>98407</v>
          </cell>
        </row>
        <row r="54288">
          <cell r="B54288">
            <v>98407</v>
          </cell>
        </row>
        <row r="54289">
          <cell r="B54289">
            <v>98407</v>
          </cell>
        </row>
        <row r="54290">
          <cell r="B54290">
            <v>98407</v>
          </cell>
        </row>
        <row r="54291">
          <cell r="B54291">
            <v>98407</v>
          </cell>
        </row>
        <row r="54292">
          <cell r="B54292">
            <v>98407</v>
          </cell>
        </row>
        <row r="54293">
          <cell r="B54293">
            <v>98407</v>
          </cell>
        </row>
        <row r="54294">
          <cell r="B54294">
            <v>98408</v>
          </cell>
        </row>
        <row r="54295">
          <cell r="B54295">
            <v>98408</v>
          </cell>
        </row>
        <row r="54296">
          <cell r="B54296">
            <v>98408</v>
          </cell>
        </row>
        <row r="54297">
          <cell r="B54297">
            <v>98408</v>
          </cell>
        </row>
        <row r="54298">
          <cell r="B54298">
            <v>98408</v>
          </cell>
        </row>
        <row r="54299">
          <cell r="B54299">
            <v>98408</v>
          </cell>
        </row>
        <row r="54300">
          <cell r="B54300">
            <v>98408</v>
          </cell>
        </row>
        <row r="54301">
          <cell r="B54301">
            <v>98408</v>
          </cell>
        </row>
        <row r="54302">
          <cell r="B54302">
            <v>98408</v>
          </cell>
        </row>
        <row r="54303">
          <cell r="B54303">
            <v>98408</v>
          </cell>
        </row>
        <row r="54304">
          <cell r="B54304">
            <v>98408</v>
          </cell>
        </row>
        <row r="54305">
          <cell r="B54305">
            <v>98408</v>
          </cell>
        </row>
        <row r="54306">
          <cell r="B54306">
            <v>98408</v>
          </cell>
        </row>
        <row r="54307">
          <cell r="B54307">
            <v>98408</v>
          </cell>
        </row>
        <row r="54308">
          <cell r="B54308">
            <v>98408</v>
          </cell>
        </row>
        <row r="54309">
          <cell r="B54309">
            <v>98408</v>
          </cell>
        </row>
        <row r="54310">
          <cell r="B54310">
            <v>98408</v>
          </cell>
        </row>
        <row r="54311">
          <cell r="B54311">
            <v>98408</v>
          </cell>
        </row>
        <row r="54312">
          <cell r="B54312">
            <v>98408</v>
          </cell>
        </row>
        <row r="54313">
          <cell r="B54313">
            <v>98408</v>
          </cell>
        </row>
        <row r="54314">
          <cell r="B54314">
            <v>98408</v>
          </cell>
        </row>
        <row r="54315">
          <cell r="B54315">
            <v>98408</v>
          </cell>
        </row>
        <row r="54316">
          <cell r="B54316">
            <v>98408</v>
          </cell>
        </row>
        <row r="54317">
          <cell r="B54317">
            <v>98002</v>
          </cell>
        </row>
        <row r="54318">
          <cell r="B54318">
            <v>98002</v>
          </cell>
        </row>
        <row r="54319">
          <cell r="B54319">
            <v>98002</v>
          </cell>
        </row>
        <row r="54320">
          <cell r="B54320">
            <v>98002</v>
          </cell>
        </row>
        <row r="54321">
          <cell r="B54321">
            <v>98002</v>
          </cell>
        </row>
        <row r="54322">
          <cell r="B54322">
            <v>98002</v>
          </cell>
        </row>
        <row r="54323">
          <cell r="B54323">
            <v>98002</v>
          </cell>
        </row>
        <row r="54324">
          <cell r="B54324">
            <v>98002</v>
          </cell>
        </row>
        <row r="54325">
          <cell r="B54325">
            <v>98002</v>
          </cell>
        </row>
        <row r="54326">
          <cell r="B54326">
            <v>98002</v>
          </cell>
        </row>
        <row r="54327">
          <cell r="B54327">
            <v>98002</v>
          </cell>
        </row>
        <row r="54328">
          <cell r="B54328">
            <v>98002</v>
          </cell>
        </row>
        <row r="54329">
          <cell r="B54329">
            <v>98002</v>
          </cell>
        </row>
        <row r="54330">
          <cell r="B54330">
            <v>98002</v>
          </cell>
        </row>
        <row r="54331">
          <cell r="B54331">
            <v>98002</v>
          </cell>
        </row>
        <row r="54332">
          <cell r="B54332">
            <v>98002</v>
          </cell>
        </row>
        <row r="54333">
          <cell r="B54333">
            <v>98002</v>
          </cell>
        </row>
        <row r="54334">
          <cell r="B54334">
            <v>98002</v>
          </cell>
        </row>
        <row r="54335">
          <cell r="B54335">
            <v>98002</v>
          </cell>
        </row>
        <row r="54336">
          <cell r="B54336">
            <v>98002</v>
          </cell>
        </row>
        <row r="54337">
          <cell r="B54337">
            <v>98002</v>
          </cell>
        </row>
        <row r="54338">
          <cell r="B54338">
            <v>98002</v>
          </cell>
        </row>
        <row r="54339">
          <cell r="B54339">
            <v>98002</v>
          </cell>
        </row>
        <row r="54340">
          <cell r="B54340">
            <v>98406</v>
          </cell>
        </row>
        <row r="54341">
          <cell r="B54341">
            <v>98406</v>
          </cell>
        </row>
        <row r="54342">
          <cell r="B54342">
            <v>98406</v>
          </cell>
        </row>
        <row r="54343">
          <cell r="B54343">
            <v>98406</v>
          </cell>
        </row>
        <row r="54344">
          <cell r="B54344">
            <v>98406</v>
          </cell>
        </row>
        <row r="54345">
          <cell r="B54345">
            <v>98406</v>
          </cell>
        </row>
        <row r="54346">
          <cell r="B54346">
            <v>98406</v>
          </cell>
        </row>
        <row r="54347">
          <cell r="B54347">
            <v>98406</v>
          </cell>
        </row>
        <row r="54348">
          <cell r="B54348">
            <v>98406</v>
          </cell>
        </row>
        <row r="54349">
          <cell r="B54349">
            <v>98406</v>
          </cell>
        </row>
        <row r="54350">
          <cell r="B54350">
            <v>98406</v>
          </cell>
        </row>
        <row r="54351">
          <cell r="B54351">
            <v>98406</v>
          </cell>
        </row>
        <row r="54352">
          <cell r="B54352">
            <v>98406</v>
          </cell>
        </row>
        <row r="54353">
          <cell r="B54353">
            <v>98406</v>
          </cell>
        </row>
        <row r="54354">
          <cell r="B54354">
            <v>98406</v>
          </cell>
        </row>
        <row r="54355">
          <cell r="B54355">
            <v>98406</v>
          </cell>
        </row>
        <row r="54356">
          <cell r="B54356">
            <v>98406</v>
          </cell>
        </row>
        <row r="54357">
          <cell r="B54357">
            <v>98406</v>
          </cell>
        </row>
        <row r="54358">
          <cell r="B54358">
            <v>98406</v>
          </cell>
        </row>
        <row r="54359">
          <cell r="B54359">
            <v>98406</v>
          </cell>
        </row>
        <row r="54360">
          <cell r="B54360">
            <v>98406</v>
          </cell>
        </row>
        <row r="54361">
          <cell r="B54361">
            <v>98406</v>
          </cell>
        </row>
        <row r="54362">
          <cell r="B54362">
            <v>98406</v>
          </cell>
        </row>
        <row r="54363">
          <cell r="B54363">
            <v>98006</v>
          </cell>
        </row>
        <row r="54364">
          <cell r="B54364">
            <v>98006</v>
          </cell>
        </row>
        <row r="54365">
          <cell r="B54365">
            <v>98006</v>
          </cell>
        </row>
        <row r="54366">
          <cell r="B54366">
            <v>98006</v>
          </cell>
        </row>
        <row r="54367">
          <cell r="B54367">
            <v>98006</v>
          </cell>
        </row>
        <row r="54368">
          <cell r="B54368">
            <v>98006</v>
          </cell>
        </row>
        <row r="54369">
          <cell r="B54369">
            <v>98006</v>
          </cell>
        </row>
        <row r="54370">
          <cell r="B54370">
            <v>98006</v>
          </cell>
        </row>
        <row r="54371">
          <cell r="B54371">
            <v>98006</v>
          </cell>
        </row>
        <row r="54372">
          <cell r="B54372">
            <v>98006</v>
          </cell>
        </row>
        <row r="54373">
          <cell r="B54373">
            <v>98006</v>
          </cell>
        </row>
        <row r="54374">
          <cell r="B54374">
            <v>98006</v>
          </cell>
        </row>
        <row r="54375">
          <cell r="B54375">
            <v>98006</v>
          </cell>
        </row>
        <row r="54376">
          <cell r="B54376">
            <v>98006</v>
          </cell>
        </row>
        <row r="54377">
          <cell r="B54377">
            <v>98006</v>
          </cell>
        </row>
        <row r="54378">
          <cell r="B54378">
            <v>98006</v>
          </cell>
        </row>
        <row r="54379">
          <cell r="B54379">
            <v>98006</v>
          </cell>
        </row>
        <row r="54380">
          <cell r="B54380">
            <v>98006</v>
          </cell>
        </row>
        <row r="54381">
          <cell r="B54381">
            <v>98006</v>
          </cell>
        </row>
        <row r="54382">
          <cell r="B54382">
            <v>98006</v>
          </cell>
        </row>
        <row r="54383">
          <cell r="B54383">
            <v>98006</v>
          </cell>
        </row>
        <row r="54384">
          <cell r="B54384">
            <v>98006</v>
          </cell>
        </row>
        <row r="54385">
          <cell r="B54385">
            <v>98006</v>
          </cell>
        </row>
        <row r="54386">
          <cell r="B54386">
            <v>98030</v>
          </cell>
        </row>
        <row r="54387">
          <cell r="B54387">
            <v>98030</v>
          </cell>
        </row>
        <row r="54388">
          <cell r="B54388">
            <v>98030</v>
          </cell>
        </row>
        <row r="54389">
          <cell r="B54389">
            <v>98030</v>
          </cell>
        </row>
        <row r="54390">
          <cell r="B54390">
            <v>98030</v>
          </cell>
        </row>
        <row r="54391">
          <cell r="B54391">
            <v>98030</v>
          </cell>
        </row>
        <row r="54392">
          <cell r="B54392">
            <v>98030</v>
          </cell>
        </row>
        <row r="54393">
          <cell r="B54393">
            <v>98030</v>
          </cell>
        </row>
        <row r="54394">
          <cell r="B54394">
            <v>98030</v>
          </cell>
        </row>
        <row r="54395">
          <cell r="B54395">
            <v>98030</v>
          </cell>
        </row>
        <row r="54396">
          <cell r="B54396">
            <v>98030</v>
          </cell>
        </row>
        <row r="54397">
          <cell r="B54397">
            <v>98030</v>
          </cell>
        </row>
        <row r="54398">
          <cell r="B54398">
            <v>98030</v>
          </cell>
        </row>
        <row r="54399">
          <cell r="B54399">
            <v>98030</v>
          </cell>
        </row>
        <row r="54400">
          <cell r="B54400">
            <v>98030</v>
          </cell>
        </row>
        <row r="54401">
          <cell r="B54401">
            <v>98030</v>
          </cell>
        </row>
        <row r="54402">
          <cell r="B54402">
            <v>98030</v>
          </cell>
        </row>
        <row r="54403">
          <cell r="B54403">
            <v>98030</v>
          </cell>
        </row>
        <row r="54404">
          <cell r="B54404">
            <v>98030</v>
          </cell>
        </row>
        <row r="54405">
          <cell r="B54405">
            <v>98030</v>
          </cell>
        </row>
        <row r="54406">
          <cell r="B54406">
            <v>98030</v>
          </cell>
        </row>
        <row r="54407">
          <cell r="B54407">
            <v>98030</v>
          </cell>
        </row>
        <row r="54408">
          <cell r="B54408">
            <v>98030</v>
          </cell>
        </row>
        <row r="54409">
          <cell r="B54409">
            <v>98032</v>
          </cell>
        </row>
        <row r="54410">
          <cell r="B54410">
            <v>98032</v>
          </cell>
        </row>
        <row r="54411">
          <cell r="B54411">
            <v>98032</v>
          </cell>
        </row>
        <row r="54412">
          <cell r="B54412">
            <v>98032</v>
          </cell>
        </row>
        <row r="54413">
          <cell r="B54413">
            <v>98032</v>
          </cell>
        </row>
        <row r="54414">
          <cell r="B54414">
            <v>98032</v>
          </cell>
        </row>
        <row r="54415">
          <cell r="B54415">
            <v>98032</v>
          </cell>
        </row>
        <row r="54416">
          <cell r="B54416">
            <v>98032</v>
          </cell>
        </row>
        <row r="54417">
          <cell r="B54417">
            <v>98032</v>
          </cell>
        </row>
        <row r="54418">
          <cell r="B54418">
            <v>98032</v>
          </cell>
        </row>
        <row r="54419">
          <cell r="B54419">
            <v>98032</v>
          </cell>
        </row>
        <row r="54420">
          <cell r="B54420">
            <v>98032</v>
          </cell>
        </row>
        <row r="54421">
          <cell r="B54421">
            <v>98032</v>
          </cell>
        </row>
        <row r="54422">
          <cell r="B54422">
            <v>98032</v>
          </cell>
        </row>
        <row r="54423">
          <cell r="B54423">
            <v>98032</v>
          </cell>
        </row>
        <row r="54424">
          <cell r="B54424">
            <v>98032</v>
          </cell>
        </row>
        <row r="54425">
          <cell r="B54425">
            <v>98032</v>
          </cell>
        </row>
        <row r="54426">
          <cell r="B54426">
            <v>98032</v>
          </cell>
        </row>
        <row r="54427">
          <cell r="B54427">
            <v>98032</v>
          </cell>
        </row>
        <row r="54428">
          <cell r="B54428">
            <v>98032</v>
          </cell>
        </row>
        <row r="54429">
          <cell r="B54429">
            <v>98032</v>
          </cell>
        </row>
        <row r="54430">
          <cell r="B54430">
            <v>98032</v>
          </cell>
        </row>
        <row r="54431">
          <cell r="B54431">
            <v>98032</v>
          </cell>
        </row>
        <row r="54432">
          <cell r="B54432">
            <v>98034</v>
          </cell>
        </row>
        <row r="54433">
          <cell r="B54433">
            <v>98034</v>
          </cell>
        </row>
        <row r="54434">
          <cell r="B54434">
            <v>98034</v>
          </cell>
        </row>
        <row r="54435">
          <cell r="B54435">
            <v>98034</v>
          </cell>
        </row>
        <row r="54436">
          <cell r="B54436">
            <v>98034</v>
          </cell>
        </row>
        <row r="54437">
          <cell r="B54437">
            <v>98034</v>
          </cell>
        </row>
        <row r="54438">
          <cell r="B54438">
            <v>98034</v>
          </cell>
        </row>
        <row r="54439">
          <cell r="B54439">
            <v>98034</v>
          </cell>
        </row>
        <row r="54440">
          <cell r="B54440">
            <v>98034</v>
          </cell>
        </row>
        <row r="54441">
          <cell r="B54441">
            <v>98034</v>
          </cell>
        </row>
        <row r="54442">
          <cell r="B54442">
            <v>98034</v>
          </cell>
        </row>
        <row r="54443">
          <cell r="B54443">
            <v>98034</v>
          </cell>
        </row>
        <row r="54444">
          <cell r="B54444">
            <v>98034</v>
          </cell>
        </row>
        <row r="54445">
          <cell r="B54445">
            <v>98034</v>
          </cell>
        </row>
        <row r="54446">
          <cell r="B54446">
            <v>98034</v>
          </cell>
        </row>
        <row r="54447">
          <cell r="B54447">
            <v>98034</v>
          </cell>
        </row>
        <row r="54448">
          <cell r="B54448">
            <v>98034</v>
          </cell>
        </row>
        <row r="54449">
          <cell r="B54449">
            <v>98034</v>
          </cell>
        </row>
        <row r="54450">
          <cell r="B54450">
            <v>98034</v>
          </cell>
        </row>
        <row r="54451">
          <cell r="B54451">
            <v>98034</v>
          </cell>
        </row>
        <row r="54452">
          <cell r="B54452">
            <v>98034</v>
          </cell>
        </row>
        <row r="54453">
          <cell r="B54453">
            <v>98034</v>
          </cell>
        </row>
        <row r="54454">
          <cell r="B54454">
            <v>98034</v>
          </cell>
        </row>
        <row r="54455">
          <cell r="B54455">
            <v>98036</v>
          </cell>
        </row>
        <row r="54456">
          <cell r="B54456">
            <v>98036</v>
          </cell>
        </row>
        <row r="54457">
          <cell r="B54457">
            <v>98036</v>
          </cell>
        </row>
        <row r="54458">
          <cell r="B54458">
            <v>98036</v>
          </cell>
        </row>
        <row r="54459">
          <cell r="B54459">
            <v>98036</v>
          </cell>
        </row>
        <row r="54460">
          <cell r="B54460">
            <v>98036</v>
          </cell>
        </row>
        <row r="54461">
          <cell r="B54461">
            <v>98036</v>
          </cell>
        </row>
        <row r="54462">
          <cell r="B54462">
            <v>98036</v>
          </cell>
        </row>
        <row r="54463">
          <cell r="B54463">
            <v>98036</v>
          </cell>
        </row>
        <row r="54464">
          <cell r="B54464">
            <v>98036</v>
          </cell>
        </row>
        <row r="54465">
          <cell r="B54465">
            <v>98036</v>
          </cell>
        </row>
        <row r="54466">
          <cell r="B54466">
            <v>98036</v>
          </cell>
        </row>
        <row r="54467">
          <cell r="B54467">
            <v>98036</v>
          </cell>
        </row>
        <row r="54468">
          <cell r="B54468">
            <v>98036</v>
          </cell>
        </row>
        <row r="54469">
          <cell r="B54469">
            <v>98036</v>
          </cell>
        </row>
        <row r="54470">
          <cell r="B54470">
            <v>98036</v>
          </cell>
        </row>
        <row r="54471">
          <cell r="B54471">
            <v>98036</v>
          </cell>
        </row>
        <row r="54472">
          <cell r="B54472">
            <v>98036</v>
          </cell>
        </row>
        <row r="54473">
          <cell r="B54473">
            <v>98036</v>
          </cell>
        </row>
        <row r="54474">
          <cell r="B54474">
            <v>98036</v>
          </cell>
        </row>
        <row r="54475">
          <cell r="B54475">
            <v>98036</v>
          </cell>
        </row>
        <row r="54476">
          <cell r="B54476">
            <v>98036</v>
          </cell>
        </row>
        <row r="54477">
          <cell r="B54477">
            <v>98036</v>
          </cell>
        </row>
        <row r="54478">
          <cell r="B54478">
            <v>98020</v>
          </cell>
        </row>
        <row r="54479">
          <cell r="B54479">
            <v>98020</v>
          </cell>
        </row>
        <row r="54480">
          <cell r="B54480">
            <v>98020</v>
          </cell>
        </row>
        <row r="54481">
          <cell r="B54481">
            <v>98020</v>
          </cell>
        </row>
        <row r="54482">
          <cell r="B54482">
            <v>98020</v>
          </cell>
        </row>
        <row r="54483">
          <cell r="B54483">
            <v>98020</v>
          </cell>
        </row>
        <row r="54484">
          <cell r="B54484">
            <v>98020</v>
          </cell>
        </row>
        <row r="54485">
          <cell r="B54485">
            <v>98020</v>
          </cell>
        </row>
        <row r="54486">
          <cell r="B54486">
            <v>98020</v>
          </cell>
        </row>
        <row r="54487">
          <cell r="B54487">
            <v>98020</v>
          </cell>
        </row>
        <row r="54488">
          <cell r="B54488">
            <v>98020</v>
          </cell>
        </row>
        <row r="54489">
          <cell r="B54489">
            <v>98020</v>
          </cell>
        </row>
        <row r="54490">
          <cell r="B54490">
            <v>98020</v>
          </cell>
        </row>
        <row r="54491">
          <cell r="B54491">
            <v>98020</v>
          </cell>
        </row>
        <row r="54492">
          <cell r="B54492">
            <v>98020</v>
          </cell>
        </row>
        <row r="54493">
          <cell r="B54493">
            <v>98020</v>
          </cell>
        </row>
        <row r="54494">
          <cell r="B54494">
            <v>98020</v>
          </cell>
        </row>
        <row r="54495">
          <cell r="B54495">
            <v>98020</v>
          </cell>
        </row>
        <row r="54496">
          <cell r="B54496">
            <v>98020</v>
          </cell>
        </row>
        <row r="54497">
          <cell r="B54497">
            <v>98020</v>
          </cell>
        </row>
        <row r="54498">
          <cell r="B54498">
            <v>98020</v>
          </cell>
        </row>
        <row r="54499">
          <cell r="B54499">
            <v>98020</v>
          </cell>
        </row>
        <row r="54500">
          <cell r="B54500">
            <v>98020</v>
          </cell>
        </row>
        <row r="54501">
          <cell r="B54501">
            <v>98022</v>
          </cell>
        </row>
        <row r="54502">
          <cell r="B54502">
            <v>98022</v>
          </cell>
        </row>
        <row r="54503">
          <cell r="B54503">
            <v>98022</v>
          </cell>
        </row>
        <row r="54504">
          <cell r="B54504">
            <v>98022</v>
          </cell>
        </row>
        <row r="54505">
          <cell r="B54505">
            <v>98022</v>
          </cell>
        </row>
        <row r="54506">
          <cell r="B54506">
            <v>98022</v>
          </cell>
        </row>
        <row r="54507">
          <cell r="B54507">
            <v>98022</v>
          </cell>
        </row>
        <row r="54508">
          <cell r="B54508">
            <v>98022</v>
          </cell>
        </row>
        <row r="54509">
          <cell r="B54509">
            <v>98022</v>
          </cell>
        </row>
        <row r="54510">
          <cell r="B54510">
            <v>98022</v>
          </cell>
        </row>
        <row r="54511">
          <cell r="B54511">
            <v>98022</v>
          </cell>
        </row>
        <row r="54512">
          <cell r="B54512">
            <v>98022</v>
          </cell>
        </row>
        <row r="54513">
          <cell r="B54513">
            <v>98022</v>
          </cell>
        </row>
        <row r="54514">
          <cell r="B54514">
            <v>98022</v>
          </cell>
        </row>
        <row r="54515">
          <cell r="B54515">
            <v>98022</v>
          </cell>
        </row>
        <row r="54516">
          <cell r="B54516">
            <v>98022</v>
          </cell>
        </row>
        <row r="54517">
          <cell r="B54517">
            <v>98022</v>
          </cell>
        </row>
        <row r="54518">
          <cell r="B54518">
            <v>98022</v>
          </cell>
        </row>
        <row r="54519">
          <cell r="B54519">
            <v>98022</v>
          </cell>
        </row>
        <row r="54520">
          <cell r="B54520">
            <v>98022</v>
          </cell>
        </row>
        <row r="54521">
          <cell r="B54521">
            <v>98022</v>
          </cell>
        </row>
        <row r="54522">
          <cell r="B54522">
            <v>98022</v>
          </cell>
        </row>
        <row r="54523">
          <cell r="B54523">
            <v>98022</v>
          </cell>
        </row>
        <row r="54524">
          <cell r="B54524">
            <v>98024</v>
          </cell>
        </row>
        <row r="54525">
          <cell r="B54525">
            <v>98024</v>
          </cell>
        </row>
        <row r="54526">
          <cell r="B54526">
            <v>98024</v>
          </cell>
        </row>
        <row r="54527">
          <cell r="B54527">
            <v>98024</v>
          </cell>
        </row>
        <row r="54528">
          <cell r="B54528">
            <v>98024</v>
          </cell>
        </row>
        <row r="54529">
          <cell r="B54529">
            <v>98024</v>
          </cell>
        </row>
        <row r="54530">
          <cell r="B54530">
            <v>98024</v>
          </cell>
        </row>
        <row r="54531">
          <cell r="B54531">
            <v>98024</v>
          </cell>
        </row>
        <row r="54532">
          <cell r="B54532">
            <v>98024</v>
          </cell>
        </row>
        <row r="54533">
          <cell r="B54533">
            <v>98024</v>
          </cell>
        </row>
        <row r="54534">
          <cell r="B54534">
            <v>98024</v>
          </cell>
        </row>
        <row r="54535">
          <cell r="B54535">
            <v>98024</v>
          </cell>
        </row>
        <row r="54536">
          <cell r="B54536">
            <v>98024</v>
          </cell>
        </row>
        <row r="54537">
          <cell r="B54537">
            <v>98024</v>
          </cell>
        </row>
        <row r="54538">
          <cell r="B54538">
            <v>98024</v>
          </cell>
        </row>
        <row r="54539">
          <cell r="B54539">
            <v>98024</v>
          </cell>
        </row>
        <row r="54540">
          <cell r="B54540">
            <v>98024</v>
          </cell>
        </row>
        <row r="54541">
          <cell r="B54541">
            <v>98024</v>
          </cell>
        </row>
        <row r="54542">
          <cell r="B54542">
            <v>98024</v>
          </cell>
        </row>
        <row r="54543">
          <cell r="B54543">
            <v>98024</v>
          </cell>
        </row>
        <row r="54544">
          <cell r="B54544">
            <v>98024</v>
          </cell>
        </row>
        <row r="54545">
          <cell r="B54545">
            <v>98024</v>
          </cell>
        </row>
        <row r="54546">
          <cell r="B54546">
            <v>98024</v>
          </cell>
        </row>
        <row r="54547">
          <cell r="B54547">
            <v>98026</v>
          </cell>
        </row>
        <row r="54548">
          <cell r="B54548">
            <v>98026</v>
          </cell>
        </row>
        <row r="54549">
          <cell r="B54549">
            <v>98026</v>
          </cell>
        </row>
        <row r="54550">
          <cell r="B54550">
            <v>98026</v>
          </cell>
        </row>
        <row r="54551">
          <cell r="B54551">
            <v>98026</v>
          </cell>
        </row>
        <row r="54552">
          <cell r="B54552">
            <v>98026</v>
          </cell>
        </row>
        <row r="54553">
          <cell r="B54553">
            <v>98026</v>
          </cell>
        </row>
        <row r="54554">
          <cell r="B54554">
            <v>98026</v>
          </cell>
        </row>
        <row r="54555">
          <cell r="B54555">
            <v>98026</v>
          </cell>
        </row>
        <row r="54556">
          <cell r="B54556">
            <v>98026</v>
          </cell>
        </row>
        <row r="54557">
          <cell r="B54557">
            <v>98026</v>
          </cell>
        </row>
        <row r="54558">
          <cell r="B54558">
            <v>98026</v>
          </cell>
        </row>
        <row r="54559">
          <cell r="B54559">
            <v>98026</v>
          </cell>
        </row>
        <row r="54560">
          <cell r="B54560">
            <v>98026</v>
          </cell>
        </row>
        <row r="54561">
          <cell r="B54561">
            <v>98026</v>
          </cell>
        </row>
        <row r="54562">
          <cell r="B54562">
            <v>98026</v>
          </cell>
        </row>
        <row r="54563">
          <cell r="B54563">
            <v>98026</v>
          </cell>
        </row>
        <row r="54564">
          <cell r="B54564">
            <v>98026</v>
          </cell>
        </row>
        <row r="54565">
          <cell r="B54565">
            <v>98026</v>
          </cell>
        </row>
        <row r="54566">
          <cell r="B54566">
            <v>98026</v>
          </cell>
        </row>
        <row r="54567">
          <cell r="B54567">
            <v>98026</v>
          </cell>
        </row>
        <row r="54568">
          <cell r="B54568">
            <v>98026</v>
          </cell>
        </row>
        <row r="54569">
          <cell r="B54569">
            <v>98026</v>
          </cell>
        </row>
        <row r="54570">
          <cell r="B54570">
            <v>98028</v>
          </cell>
        </row>
        <row r="54571">
          <cell r="B54571">
            <v>98028</v>
          </cell>
        </row>
        <row r="54572">
          <cell r="B54572">
            <v>98028</v>
          </cell>
        </row>
        <row r="54573">
          <cell r="B54573">
            <v>98028</v>
          </cell>
        </row>
        <row r="54574">
          <cell r="B54574">
            <v>98028</v>
          </cell>
        </row>
        <row r="54575">
          <cell r="B54575">
            <v>98028</v>
          </cell>
        </row>
        <row r="54576">
          <cell r="B54576">
            <v>98028</v>
          </cell>
        </row>
        <row r="54577">
          <cell r="B54577">
            <v>98028</v>
          </cell>
        </row>
        <row r="54578">
          <cell r="B54578">
            <v>98028</v>
          </cell>
        </row>
        <row r="54579">
          <cell r="B54579">
            <v>98028</v>
          </cell>
        </row>
        <row r="54580">
          <cell r="B54580">
            <v>98028</v>
          </cell>
        </row>
        <row r="54581">
          <cell r="B54581">
            <v>98028</v>
          </cell>
        </row>
        <row r="54582">
          <cell r="B54582">
            <v>98028</v>
          </cell>
        </row>
        <row r="54583">
          <cell r="B54583">
            <v>98028</v>
          </cell>
        </row>
        <row r="54584">
          <cell r="B54584">
            <v>98028</v>
          </cell>
        </row>
        <row r="54585">
          <cell r="B54585">
            <v>98028</v>
          </cell>
        </row>
        <row r="54586">
          <cell r="B54586">
            <v>98028</v>
          </cell>
        </row>
        <row r="54587">
          <cell r="B54587">
            <v>98028</v>
          </cell>
        </row>
        <row r="54588">
          <cell r="B54588">
            <v>98028</v>
          </cell>
        </row>
        <row r="54589">
          <cell r="B54589">
            <v>98028</v>
          </cell>
        </row>
        <row r="54590">
          <cell r="B54590">
            <v>98028</v>
          </cell>
        </row>
        <row r="54591">
          <cell r="B54591">
            <v>98028</v>
          </cell>
        </row>
        <row r="54592">
          <cell r="B54592">
            <v>98028</v>
          </cell>
        </row>
        <row r="54593">
          <cell r="B54593">
            <v>98044</v>
          </cell>
        </row>
        <row r="54594">
          <cell r="B54594">
            <v>98044</v>
          </cell>
        </row>
        <row r="54595">
          <cell r="B54595">
            <v>98044</v>
          </cell>
        </row>
        <row r="54596">
          <cell r="B54596">
            <v>98044</v>
          </cell>
        </row>
        <row r="54597">
          <cell r="B54597">
            <v>98044</v>
          </cell>
        </row>
        <row r="54598">
          <cell r="B54598">
            <v>98044</v>
          </cell>
        </row>
        <row r="54599">
          <cell r="B54599">
            <v>98044</v>
          </cell>
        </row>
        <row r="54600">
          <cell r="B54600">
            <v>98044</v>
          </cell>
        </row>
        <row r="54601">
          <cell r="B54601">
            <v>98044</v>
          </cell>
        </row>
        <row r="54602">
          <cell r="B54602">
            <v>98044</v>
          </cell>
        </row>
        <row r="54603">
          <cell r="B54603">
            <v>98044</v>
          </cell>
        </row>
        <row r="54604">
          <cell r="B54604">
            <v>98044</v>
          </cell>
        </row>
        <row r="54605">
          <cell r="B54605">
            <v>98044</v>
          </cell>
        </row>
        <row r="54606">
          <cell r="B54606">
            <v>98044</v>
          </cell>
        </row>
        <row r="54607">
          <cell r="B54607">
            <v>98044</v>
          </cell>
        </row>
        <row r="54608">
          <cell r="B54608">
            <v>98044</v>
          </cell>
        </row>
        <row r="54609">
          <cell r="B54609">
            <v>98044</v>
          </cell>
        </row>
        <row r="54610">
          <cell r="B54610">
            <v>98044</v>
          </cell>
        </row>
        <row r="54611">
          <cell r="B54611">
            <v>98044</v>
          </cell>
        </row>
        <row r="54612">
          <cell r="B54612">
            <v>98044</v>
          </cell>
        </row>
        <row r="54613">
          <cell r="B54613">
            <v>98044</v>
          </cell>
        </row>
        <row r="54614">
          <cell r="B54614">
            <v>98044</v>
          </cell>
        </row>
        <row r="54615">
          <cell r="B54615">
            <v>98044</v>
          </cell>
        </row>
        <row r="54616">
          <cell r="B54616">
            <v>98046</v>
          </cell>
        </row>
        <row r="54617">
          <cell r="B54617">
            <v>98046</v>
          </cell>
        </row>
        <row r="54618">
          <cell r="B54618">
            <v>98046</v>
          </cell>
        </row>
        <row r="54619">
          <cell r="B54619">
            <v>98046</v>
          </cell>
        </row>
        <row r="54620">
          <cell r="B54620">
            <v>98046</v>
          </cell>
        </row>
        <row r="54621">
          <cell r="B54621">
            <v>98046</v>
          </cell>
        </row>
        <row r="54622">
          <cell r="B54622">
            <v>98046</v>
          </cell>
        </row>
        <row r="54623">
          <cell r="B54623">
            <v>98046</v>
          </cell>
        </row>
        <row r="54624">
          <cell r="B54624">
            <v>98046</v>
          </cell>
        </row>
        <row r="54625">
          <cell r="B54625">
            <v>98046</v>
          </cell>
        </row>
        <row r="54626">
          <cell r="B54626">
            <v>98046</v>
          </cell>
        </row>
        <row r="54627">
          <cell r="B54627">
            <v>98046</v>
          </cell>
        </row>
        <row r="54628">
          <cell r="B54628">
            <v>98046</v>
          </cell>
        </row>
        <row r="54629">
          <cell r="B54629">
            <v>98046</v>
          </cell>
        </row>
        <row r="54630">
          <cell r="B54630">
            <v>98046</v>
          </cell>
        </row>
        <row r="54631">
          <cell r="B54631">
            <v>98046</v>
          </cell>
        </row>
        <row r="54632">
          <cell r="B54632">
            <v>98046</v>
          </cell>
        </row>
        <row r="54633">
          <cell r="B54633">
            <v>98046</v>
          </cell>
        </row>
        <row r="54634">
          <cell r="B54634">
            <v>98046</v>
          </cell>
        </row>
        <row r="54635">
          <cell r="B54635">
            <v>98046</v>
          </cell>
        </row>
        <row r="54636">
          <cell r="B54636">
            <v>98046</v>
          </cell>
        </row>
        <row r="54637">
          <cell r="B54637">
            <v>98046</v>
          </cell>
        </row>
        <row r="54638">
          <cell r="B54638">
            <v>98046</v>
          </cell>
        </row>
        <row r="54639">
          <cell r="B54639">
            <v>98038</v>
          </cell>
        </row>
        <row r="54640">
          <cell r="B54640">
            <v>98038</v>
          </cell>
        </row>
        <row r="54641">
          <cell r="B54641">
            <v>98038</v>
          </cell>
        </row>
        <row r="54642">
          <cell r="B54642">
            <v>98038</v>
          </cell>
        </row>
        <row r="54643">
          <cell r="B54643">
            <v>98038</v>
          </cell>
        </row>
        <row r="54644">
          <cell r="B54644">
            <v>98038</v>
          </cell>
        </row>
        <row r="54645">
          <cell r="B54645">
            <v>98038</v>
          </cell>
        </row>
        <row r="54646">
          <cell r="B54646">
            <v>98038</v>
          </cell>
        </row>
        <row r="54647">
          <cell r="B54647">
            <v>98038</v>
          </cell>
        </row>
        <row r="54648">
          <cell r="B54648">
            <v>98038</v>
          </cell>
        </row>
        <row r="54649">
          <cell r="B54649">
            <v>98038</v>
          </cell>
        </row>
        <row r="54650">
          <cell r="B54650">
            <v>98038</v>
          </cell>
        </row>
        <row r="54651">
          <cell r="B54651">
            <v>98038</v>
          </cell>
        </row>
        <row r="54652">
          <cell r="B54652">
            <v>98038</v>
          </cell>
        </row>
        <row r="54653">
          <cell r="B54653">
            <v>98038</v>
          </cell>
        </row>
        <row r="54654">
          <cell r="B54654">
            <v>98038</v>
          </cell>
        </row>
        <row r="54655">
          <cell r="B54655">
            <v>98038</v>
          </cell>
        </row>
        <row r="54656">
          <cell r="B54656">
            <v>98038</v>
          </cell>
        </row>
        <row r="54657">
          <cell r="B54657">
            <v>98038</v>
          </cell>
        </row>
        <row r="54658">
          <cell r="B54658">
            <v>98038</v>
          </cell>
        </row>
        <row r="54659">
          <cell r="B54659">
            <v>98038</v>
          </cell>
        </row>
        <row r="54660">
          <cell r="B54660">
            <v>98038</v>
          </cell>
        </row>
        <row r="54661">
          <cell r="B54661">
            <v>98038</v>
          </cell>
        </row>
        <row r="54662">
          <cell r="B54662">
            <v>98040</v>
          </cell>
        </row>
        <row r="54663">
          <cell r="B54663">
            <v>98040</v>
          </cell>
        </row>
        <row r="54664">
          <cell r="B54664">
            <v>98040</v>
          </cell>
        </row>
        <row r="54665">
          <cell r="B54665">
            <v>98040</v>
          </cell>
        </row>
        <row r="54666">
          <cell r="B54666">
            <v>98040</v>
          </cell>
        </row>
        <row r="54667">
          <cell r="B54667">
            <v>98040</v>
          </cell>
        </row>
        <row r="54668">
          <cell r="B54668">
            <v>98040</v>
          </cell>
        </row>
        <row r="54669">
          <cell r="B54669">
            <v>98040</v>
          </cell>
        </row>
        <row r="54670">
          <cell r="B54670">
            <v>98040</v>
          </cell>
        </row>
        <row r="54671">
          <cell r="B54671">
            <v>98040</v>
          </cell>
        </row>
        <row r="54672">
          <cell r="B54672">
            <v>98040</v>
          </cell>
        </row>
        <row r="54673">
          <cell r="B54673">
            <v>98040</v>
          </cell>
        </row>
        <row r="54674">
          <cell r="B54674">
            <v>98040</v>
          </cell>
        </row>
        <row r="54675">
          <cell r="B54675">
            <v>98040</v>
          </cell>
        </row>
        <row r="54676">
          <cell r="B54676">
            <v>98040</v>
          </cell>
        </row>
        <row r="54677">
          <cell r="B54677">
            <v>98040</v>
          </cell>
        </row>
        <row r="54678">
          <cell r="B54678">
            <v>98040</v>
          </cell>
        </row>
        <row r="54679">
          <cell r="B54679">
            <v>98040</v>
          </cell>
        </row>
        <row r="54680">
          <cell r="B54680">
            <v>98040</v>
          </cell>
        </row>
        <row r="54681">
          <cell r="B54681">
            <v>98040</v>
          </cell>
        </row>
        <row r="54682">
          <cell r="B54682">
            <v>98040</v>
          </cell>
        </row>
        <row r="54683">
          <cell r="B54683">
            <v>98040</v>
          </cell>
        </row>
        <row r="54684">
          <cell r="B54684">
            <v>98040</v>
          </cell>
        </row>
        <row r="54685">
          <cell r="B54685">
            <v>98042</v>
          </cell>
        </row>
        <row r="54686">
          <cell r="B54686">
            <v>98042</v>
          </cell>
        </row>
        <row r="54687">
          <cell r="B54687">
            <v>98042</v>
          </cell>
        </row>
        <row r="54688">
          <cell r="B54688">
            <v>98042</v>
          </cell>
        </row>
        <row r="54689">
          <cell r="B54689">
            <v>98042</v>
          </cell>
        </row>
        <row r="54690">
          <cell r="B54690">
            <v>98042</v>
          </cell>
        </row>
        <row r="54691">
          <cell r="B54691">
            <v>98042</v>
          </cell>
        </row>
        <row r="54692">
          <cell r="B54692">
            <v>98042</v>
          </cell>
        </row>
        <row r="54693">
          <cell r="B54693">
            <v>98042</v>
          </cell>
        </row>
        <row r="54694">
          <cell r="B54694">
            <v>98042</v>
          </cell>
        </row>
        <row r="54695">
          <cell r="B54695">
            <v>98042</v>
          </cell>
        </row>
        <row r="54696">
          <cell r="B54696">
            <v>98042</v>
          </cell>
        </row>
        <row r="54697">
          <cell r="B54697">
            <v>98042</v>
          </cell>
        </row>
        <row r="54698">
          <cell r="B54698">
            <v>98042</v>
          </cell>
        </row>
        <row r="54699">
          <cell r="B54699">
            <v>98042</v>
          </cell>
        </row>
        <row r="54700">
          <cell r="B54700">
            <v>98042</v>
          </cell>
        </row>
        <row r="54701">
          <cell r="B54701">
            <v>98042</v>
          </cell>
        </row>
        <row r="54702">
          <cell r="B54702">
            <v>98042</v>
          </cell>
        </row>
        <row r="54703">
          <cell r="B54703">
            <v>98042</v>
          </cell>
        </row>
        <row r="54704">
          <cell r="B54704">
            <v>98042</v>
          </cell>
        </row>
        <row r="54705">
          <cell r="B54705">
            <v>98042</v>
          </cell>
        </row>
        <row r="54706">
          <cell r="B54706">
            <v>98042</v>
          </cell>
        </row>
        <row r="54707">
          <cell r="B54707">
            <v>98042</v>
          </cell>
        </row>
        <row r="54708">
          <cell r="B54708">
            <v>98048</v>
          </cell>
        </row>
        <row r="54709">
          <cell r="B54709">
            <v>98048</v>
          </cell>
        </row>
        <row r="54710">
          <cell r="B54710">
            <v>98048</v>
          </cell>
        </row>
        <row r="54711">
          <cell r="B54711">
            <v>98048</v>
          </cell>
        </row>
        <row r="54712">
          <cell r="B54712">
            <v>98048</v>
          </cell>
        </row>
        <row r="54713">
          <cell r="B54713">
            <v>98048</v>
          </cell>
        </row>
        <row r="54714">
          <cell r="B54714">
            <v>98048</v>
          </cell>
        </row>
        <row r="54715">
          <cell r="B54715">
            <v>98048</v>
          </cell>
        </row>
        <row r="54716">
          <cell r="B54716">
            <v>98048</v>
          </cell>
        </row>
        <row r="54717">
          <cell r="B54717">
            <v>98048</v>
          </cell>
        </row>
        <row r="54718">
          <cell r="B54718">
            <v>98048</v>
          </cell>
        </row>
        <row r="54719">
          <cell r="B54719">
            <v>98048</v>
          </cell>
        </row>
        <row r="54720">
          <cell r="B54720">
            <v>98048</v>
          </cell>
        </row>
        <row r="54721">
          <cell r="B54721">
            <v>98048</v>
          </cell>
        </row>
        <row r="54722">
          <cell r="B54722">
            <v>98048</v>
          </cell>
        </row>
        <row r="54723">
          <cell r="B54723">
            <v>98048</v>
          </cell>
        </row>
        <row r="54724">
          <cell r="B54724">
            <v>98048</v>
          </cell>
        </row>
        <row r="54725">
          <cell r="B54725">
            <v>98048</v>
          </cell>
        </row>
        <row r="54726">
          <cell r="B54726">
            <v>98048</v>
          </cell>
        </row>
        <row r="54727">
          <cell r="B54727">
            <v>98048</v>
          </cell>
        </row>
        <row r="54728">
          <cell r="B54728">
            <v>98048</v>
          </cell>
        </row>
        <row r="54729">
          <cell r="B54729">
            <v>98048</v>
          </cell>
        </row>
        <row r="54730">
          <cell r="B54730">
            <v>98048</v>
          </cell>
        </row>
        <row r="54731">
          <cell r="B54731">
            <v>97955</v>
          </cell>
        </row>
        <row r="54732">
          <cell r="B54732">
            <v>97955</v>
          </cell>
        </row>
        <row r="54733">
          <cell r="B54733">
            <v>97955</v>
          </cell>
        </row>
        <row r="54734">
          <cell r="B54734">
            <v>97955</v>
          </cell>
        </row>
        <row r="54735">
          <cell r="B54735">
            <v>97955</v>
          </cell>
        </row>
        <row r="54736">
          <cell r="B54736">
            <v>97955</v>
          </cell>
        </row>
        <row r="54737">
          <cell r="B54737">
            <v>97955</v>
          </cell>
        </row>
        <row r="54738">
          <cell r="B54738">
            <v>97955</v>
          </cell>
        </row>
        <row r="54739">
          <cell r="B54739">
            <v>97955</v>
          </cell>
        </row>
        <row r="54740">
          <cell r="B54740">
            <v>97955</v>
          </cell>
        </row>
        <row r="54741">
          <cell r="B54741">
            <v>97955</v>
          </cell>
        </row>
        <row r="54742">
          <cell r="B54742">
            <v>97955</v>
          </cell>
        </row>
        <row r="54743">
          <cell r="B54743">
            <v>97955</v>
          </cell>
        </row>
        <row r="54744">
          <cell r="B54744">
            <v>97955</v>
          </cell>
        </row>
        <row r="54745">
          <cell r="B54745">
            <v>97955</v>
          </cell>
        </row>
        <row r="54746">
          <cell r="B54746">
            <v>97955</v>
          </cell>
        </row>
        <row r="54747">
          <cell r="B54747">
            <v>97955</v>
          </cell>
        </row>
        <row r="54748">
          <cell r="B54748">
            <v>97955</v>
          </cell>
        </row>
        <row r="54749">
          <cell r="B54749">
            <v>97955</v>
          </cell>
        </row>
        <row r="54750">
          <cell r="B54750">
            <v>97955</v>
          </cell>
        </row>
        <row r="54751">
          <cell r="B54751">
            <v>97955</v>
          </cell>
        </row>
        <row r="54752">
          <cell r="B54752">
            <v>97955</v>
          </cell>
        </row>
        <row r="54753">
          <cell r="B54753">
            <v>97948</v>
          </cell>
        </row>
        <row r="54754">
          <cell r="B54754">
            <v>97948</v>
          </cell>
        </row>
        <row r="54755">
          <cell r="B54755">
            <v>97948</v>
          </cell>
        </row>
        <row r="54756">
          <cell r="B54756">
            <v>97948</v>
          </cell>
        </row>
        <row r="54757">
          <cell r="B54757">
            <v>97948</v>
          </cell>
        </row>
        <row r="54758">
          <cell r="B54758">
            <v>97948</v>
          </cell>
        </row>
        <row r="54759">
          <cell r="B54759">
            <v>97948</v>
          </cell>
        </row>
        <row r="54760">
          <cell r="B54760">
            <v>97948</v>
          </cell>
        </row>
        <row r="54761">
          <cell r="B54761">
            <v>97948</v>
          </cell>
        </row>
        <row r="54762">
          <cell r="B54762">
            <v>97948</v>
          </cell>
        </row>
        <row r="54763">
          <cell r="B54763">
            <v>97948</v>
          </cell>
        </row>
        <row r="54764">
          <cell r="B54764">
            <v>97948</v>
          </cell>
        </row>
        <row r="54765">
          <cell r="B54765">
            <v>97948</v>
          </cell>
        </row>
        <row r="54766">
          <cell r="B54766">
            <v>97948</v>
          </cell>
        </row>
        <row r="54767">
          <cell r="B54767">
            <v>97948</v>
          </cell>
        </row>
        <row r="54768">
          <cell r="B54768">
            <v>97948</v>
          </cell>
        </row>
        <row r="54769">
          <cell r="B54769">
            <v>97948</v>
          </cell>
        </row>
        <row r="54770">
          <cell r="B54770">
            <v>97948</v>
          </cell>
        </row>
        <row r="54771">
          <cell r="B54771">
            <v>97948</v>
          </cell>
        </row>
        <row r="54772">
          <cell r="B54772">
            <v>97948</v>
          </cell>
        </row>
        <row r="54773">
          <cell r="B54773">
            <v>97934</v>
          </cell>
        </row>
        <row r="54774">
          <cell r="B54774">
            <v>97934</v>
          </cell>
        </row>
        <row r="54775">
          <cell r="B54775">
            <v>97934</v>
          </cell>
        </row>
        <row r="54776">
          <cell r="B54776">
            <v>97934</v>
          </cell>
        </row>
        <row r="54777">
          <cell r="B54777">
            <v>97934</v>
          </cell>
        </row>
        <row r="54778">
          <cell r="B54778">
            <v>97934</v>
          </cell>
        </row>
        <row r="54779">
          <cell r="B54779">
            <v>97934</v>
          </cell>
        </row>
        <row r="54780">
          <cell r="B54780">
            <v>97934</v>
          </cell>
        </row>
        <row r="54781">
          <cell r="B54781">
            <v>97934</v>
          </cell>
        </row>
        <row r="54782">
          <cell r="B54782">
            <v>97934</v>
          </cell>
        </row>
        <row r="54783">
          <cell r="B54783">
            <v>97953</v>
          </cell>
        </row>
        <row r="54784">
          <cell r="B54784">
            <v>97953</v>
          </cell>
        </row>
        <row r="54785">
          <cell r="B54785">
            <v>97953</v>
          </cell>
        </row>
        <row r="54786">
          <cell r="B54786">
            <v>97953</v>
          </cell>
        </row>
        <row r="54787">
          <cell r="B54787">
            <v>97953</v>
          </cell>
        </row>
        <row r="54788">
          <cell r="B54788">
            <v>97953</v>
          </cell>
        </row>
        <row r="54789">
          <cell r="B54789">
            <v>97953</v>
          </cell>
        </row>
        <row r="54790">
          <cell r="B54790">
            <v>97953</v>
          </cell>
        </row>
        <row r="54791">
          <cell r="B54791">
            <v>97953</v>
          </cell>
        </row>
        <row r="54792">
          <cell r="B54792">
            <v>97953</v>
          </cell>
        </row>
        <row r="54793">
          <cell r="B54793">
            <v>97953</v>
          </cell>
        </row>
        <row r="54794">
          <cell r="B54794">
            <v>97953</v>
          </cell>
        </row>
        <row r="54795">
          <cell r="B54795">
            <v>97953</v>
          </cell>
        </row>
        <row r="54796">
          <cell r="B54796">
            <v>97953</v>
          </cell>
        </row>
        <row r="54797">
          <cell r="B54797">
            <v>97953</v>
          </cell>
        </row>
        <row r="54798">
          <cell r="B54798">
            <v>97953</v>
          </cell>
        </row>
        <row r="54799">
          <cell r="B54799">
            <v>97953</v>
          </cell>
        </row>
        <row r="54800">
          <cell r="B54800">
            <v>97953</v>
          </cell>
        </row>
        <row r="54801">
          <cell r="B54801">
            <v>97953</v>
          </cell>
        </row>
        <row r="54802">
          <cell r="B54802">
            <v>97947</v>
          </cell>
        </row>
        <row r="54803">
          <cell r="B54803">
            <v>97947</v>
          </cell>
        </row>
        <row r="54804">
          <cell r="B54804">
            <v>97947</v>
          </cell>
        </row>
        <row r="54805">
          <cell r="B54805">
            <v>97947</v>
          </cell>
        </row>
        <row r="54806">
          <cell r="B54806">
            <v>97947</v>
          </cell>
        </row>
        <row r="54807">
          <cell r="B54807">
            <v>97947</v>
          </cell>
        </row>
        <row r="54808">
          <cell r="B54808">
            <v>97947</v>
          </cell>
        </row>
        <row r="54809">
          <cell r="B54809">
            <v>97947</v>
          </cell>
        </row>
        <row r="54810">
          <cell r="B54810">
            <v>97947</v>
          </cell>
        </row>
        <row r="54811">
          <cell r="B54811">
            <v>97947</v>
          </cell>
        </row>
        <row r="54812">
          <cell r="B54812">
            <v>97947</v>
          </cell>
        </row>
        <row r="54813">
          <cell r="B54813">
            <v>97947</v>
          </cell>
        </row>
        <row r="54814">
          <cell r="B54814">
            <v>97947</v>
          </cell>
        </row>
        <row r="54815">
          <cell r="B54815">
            <v>97947</v>
          </cell>
        </row>
        <row r="54816">
          <cell r="B54816">
            <v>97947</v>
          </cell>
        </row>
        <row r="54817">
          <cell r="B54817">
            <v>97947</v>
          </cell>
        </row>
        <row r="54818">
          <cell r="B54818">
            <v>97947</v>
          </cell>
        </row>
        <row r="54819">
          <cell r="B54819">
            <v>97947</v>
          </cell>
        </row>
        <row r="54820">
          <cell r="B54820">
            <v>97947</v>
          </cell>
        </row>
        <row r="54821">
          <cell r="B54821">
            <v>97933</v>
          </cell>
        </row>
        <row r="54822">
          <cell r="B54822">
            <v>97933</v>
          </cell>
        </row>
        <row r="54823">
          <cell r="B54823">
            <v>97933</v>
          </cell>
        </row>
        <row r="54824">
          <cell r="B54824">
            <v>97933</v>
          </cell>
        </row>
        <row r="54825">
          <cell r="B54825">
            <v>97933</v>
          </cell>
        </row>
        <row r="54826">
          <cell r="B54826">
            <v>97933</v>
          </cell>
        </row>
        <row r="54827">
          <cell r="B54827">
            <v>97933</v>
          </cell>
        </row>
        <row r="54828">
          <cell r="B54828">
            <v>97933</v>
          </cell>
        </row>
        <row r="54829">
          <cell r="B54829">
            <v>97933</v>
          </cell>
        </row>
        <row r="54830">
          <cell r="B54830">
            <v>97961</v>
          </cell>
        </row>
        <row r="54831">
          <cell r="B54831">
            <v>97961</v>
          </cell>
        </row>
        <row r="54832">
          <cell r="B54832">
            <v>97961</v>
          </cell>
        </row>
        <row r="54833">
          <cell r="B54833">
            <v>97961</v>
          </cell>
        </row>
        <row r="54834">
          <cell r="B54834">
            <v>97961</v>
          </cell>
        </row>
        <row r="54835">
          <cell r="B54835">
            <v>97961</v>
          </cell>
        </row>
        <row r="54836">
          <cell r="B54836">
            <v>97961</v>
          </cell>
        </row>
        <row r="54837">
          <cell r="B54837">
            <v>97961</v>
          </cell>
        </row>
        <row r="54838">
          <cell r="B54838">
            <v>97961</v>
          </cell>
        </row>
        <row r="54839">
          <cell r="B54839">
            <v>97961</v>
          </cell>
        </row>
        <row r="54840">
          <cell r="B54840">
            <v>97961</v>
          </cell>
        </row>
        <row r="54841">
          <cell r="B54841">
            <v>97961</v>
          </cell>
        </row>
        <row r="54842">
          <cell r="B54842">
            <v>97961</v>
          </cell>
        </row>
        <row r="54843">
          <cell r="B54843">
            <v>97961</v>
          </cell>
        </row>
        <row r="54844">
          <cell r="B54844">
            <v>97961</v>
          </cell>
        </row>
        <row r="54845">
          <cell r="B54845">
            <v>97961</v>
          </cell>
        </row>
        <row r="54846">
          <cell r="B54846">
            <v>97961</v>
          </cell>
        </row>
        <row r="54847">
          <cell r="B54847">
            <v>97961</v>
          </cell>
        </row>
        <row r="54848">
          <cell r="B54848">
            <v>97961</v>
          </cell>
        </row>
        <row r="54849">
          <cell r="B54849">
            <v>97961</v>
          </cell>
        </row>
        <row r="54850">
          <cell r="B54850">
            <v>97961</v>
          </cell>
        </row>
        <row r="54851">
          <cell r="B54851">
            <v>97961</v>
          </cell>
        </row>
        <row r="54852">
          <cell r="B54852">
            <v>97961</v>
          </cell>
        </row>
        <row r="54853">
          <cell r="B54853">
            <v>97951</v>
          </cell>
        </row>
        <row r="54854">
          <cell r="B54854">
            <v>97951</v>
          </cell>
        </row>
        <row r="54855">
          <cell r="B54855">
            <v>97951</v>
          </cell>
        </row>
        <row r="54856">
          <cell r="B54856">
            <v>97951</v>
          </cell>
        </row>
        <row r="54857">
          <cell r="B54857">
            <v>97951</v>
          </cell>
        </row>
        <row r="54858">
          <cell r="B54858">
            <v>97951</v>
          </cell>
        </row>
        <row r="54859">
          <cell r="B54859">
            <v>97951</v>
          </cell>
        </row>
        <row r="54860">
          <cell r="B54860">
            <v>97951</v>
          </cell>
        </row>
        <row r="54861">
          <cell r="B54861">
            <v>97951</v>
          </cell>
        </row>
        <row r="54862">
          <cell r="B54862">
            <v>97951</v>
          </cell>
        </row>
        <row r="54863">
          <cell r="B54863">
            <v>97951</v>
          </cell>
        </row>
        <row r="54864">
          <cell r="B54864">
            <v>97951</v>
          </cell>
        </row>
        <row r="54865">
          <cell r="B54865">
            <v>97951</v>
          </cell>
        </row>
        <row r="54866">
          <cell r="B54866">
            <v>97951</v>
          </cell>
        </row>
        <row r="54867">
          <cell r="B54867">
            <v>97951</v>
          </cell>
        </row>
        <row r="54868">
          <cell r="B54868">
            <v>97951</v>
          </cell>
        </row>
        <row r="54869">
          <cell r="B54869">
            <v>97951</v>
          </cell>
        </row>
        <row r="54870">
          <cell r="B54870">
            <v>97951</v>
          </cell>
        </row>
        <row r="54871">
          <cell r="B54871">
            <v>97951</v>
          </cell>
        </row>
        <row r="54872">
          <cell r="B54872">
            <v>97951</v>
          </cell>
        </row>
        <row r="54873">
          <cell r="B54873">
            <v>97951</v>
          </cell>
        </row>
        <row r="54874">
          <cell r="B54874">
            <v>97973</v>
          </cell>
        </row>
        <row r="54875">
          <cell r="B54875">
            <v>97973</v>
          </cell>
        </row>
        <row r="54876">
          <cell r="B54876">
            <v>97973</v>
          </cell>
        </row>
        <row r="54877">
          <cell r="B54877">
            <v>97973</v>
          </cell>
        </row>
        <row r="54878">
          <cell r="B54878">
            <v>97973</v>
          </cell>
        </row>
        <row r="54879">
          <cell r="B54879">
            <v>97973</v>
          </cell>
        </row>
        <row r="54880">
          <cell r="B54880">
            <v>97973</v>
          </cell>
        </row>
        <row r="54881">
          <cell r="B54881">
            <v>97973</v>
          </cell>
        </row>
        <row r="54882">
          <cell r="B54882">
            <v>97973</v>
          </cell>
        </row>
        <row r="54883">
          <cell r="B54883">
            <v>97973</v>
          </cell>
        </row>
        <row r="54884">
          <cell r="B54884">
            <v>97973</v>
          </cell>
        </row>
        <row r="54885">
          <cell r="B54885">
            <v>97973</v>
          </cell>
        </row>
        <row r="54886">
          <cell r="B54886">
            <v>97973</v>
          </cell>
        </row>
        <row r="54887">
          <cell r="B54887">
            <v>97973</v>
          </cell>
        </row>
        <row r="54888">
          <cell r="B54888">
            <v>97973</v>
          </cell>
        </row>
        <row r="54889">
          <cell r="B54889">
            <v>97973</v>
          </cell>
        </row>
        <row r="54890">
          <cell r="B54890">
            <v>97973</v>
          </cell>
        </row>
        <row r="54891">
          <cell r="B54891">
            <v>97973</v>
          </cell>
        </row>
        <row r="54892">
          <cell r="B54892">
            <v>97973</v>
          </cell>
        </row>
        <row r="54893">
          <cell r="B54893">
            <v>97973</v>
          </cell>
        </row>
        <row r="54894">
          <cell r="B54894">
            <v>97973</v>
          </cell>
        </row>
        <row r="54895">
          <cell r="B54895">
            <v>97973</v>
          </cell>
        </row>
        <row r="54896">
          <cell r="B54896">
            <v>97973</v>
          </cell>
        </row>
        <row r="54897">
          <cell r="B54897">
            <v>97973</v>
          </cell>
        </row>
        <row r="54898">
          <cell r="B54898">
            <v>97952</v>
          </cell>
        </row>
        <row r="54899">
          <cell r="B54899">
            <v>97952</v>
          </cell>
        </row>
        <row r="54900">
          <cell r="B54900">
            <v>97952</v>
          </cell>
        </row>
        <row r="54901">
          <cell r="B54901">
            <v>97952</v>
          </cell>
        </row>
        <row r="54902">
          <cell r="B54902">
            <v>97952</v>
          </cell>
        </row>
        <row r="54903">
          <cell r="B54903">
            <v>97952</v>
          </cell>
        </row>
        <row r="54904">
          <cell r="B54904">
            <v>97952</v>
          </cell>
        </row>
        <row r="54905">
          <cell r="B54905">
            <v>97952</v>
          </cell>
        </row>
        <row r="54906">
          <cell r="B54906">
            <v>97952</v>
          </cell>
        </row>
        <row r="54907">
          <cell r="B54907">
            <v>97952</v>
          </cell>
        </row>
        <row r="54908">
          <cell r="B54908">
            <v>97952</v>
          </cell>
        </row>
        <row r="54909">
          <cell r="B54909">
            <v>97952</v>
          </cell>
        </row>
        <row r="54910">
          <cell r="B54910">
            <v>97952</v>
          </cell>
        </row>
        <row r="54911">
          <cell r="B54911">
            <v>97952</v>
          </cell>
        </row>
        <row r="54912">
          <cell r="B54912">
            <v>97952</v>
          </cell>
        </row>
        <row r="54913">
          <cell r="B54913">
            <v>97952</v>
          </cell>
        </row>
        <row r="54914">
          <cell r="B54914">
            <v>97952</v>
          </cell>
        </row>
        <row r="54915">
          <cell r="B54915">
            <v>97952</v>
          </cell>
        </row>
        <row r="54916">
          <cell r="B54916">
            <v>97952</v>
          </cell>
        </row>
        <row r="54917">
          <cell r="B54917">
            <v>97952</v>
          </cell>
        </row>
        <row r="54918">
          <cell r="B54918">
            <v>97952</v>
          </cell>
        </row>
        <row r="54919">
          <cell r="B54919">
            <v>97952</v>
          </cell>
        </row>
        <row r="54920">
          <cell r="B54920">
            <v>97957</v>
          </cell>
        </row>
        <row r="54921">
          <cell r="B54921">
            <v>97957</v>
          </cell>
        </row>
        <row r="54922">
          <cell r="B54922">
            <v>97957</v>
          </cell>
        </row>
        <row r="54923">
          <cell r="B54923">
            <v>97957</v>
          </cell>
        </row>
        <row r="54924">
          <cell r="B54924">
            <v>97957</v>
          </cell>
        </row>
        <row r="54925">
          <cell r="B54925">
            <v>97957</v>
          </cell>
        </row>
        <row r="54926">
          <cell r="B54926">
            <v>97957</v>
          </cell>
        </row>
        <row r="54927">
          <cell r="B54927">
            <v>97957</v>
          </cell>
        </row>
        <row r="54928">
          <cell r="B54928">
            <v>97957</v>
          </cell>
        </row>
        <row r="54929">
          <cell r="B54929">
            <v>97957</v>
          </cell>
        </row>
        <row r="54930">
          <cell r="B54930">
            <v>97957</v>
          </cell>
        </row>
        <row r="54931">
          <cell r="B54931">
            <v>97957</v>
          </cell>
        </row>
        <row r="54932">
          <cell r="B54932">
            <v>97957</v>
          </cell>
        </row>
        <row r="54933">
          <cell r="B54933">
            <v>97957</v>
          </cell>
        </row>
        <row r="54934">
          <cell r="B54934">
            <v>97957</v>
          </cell>
        </row>
        <row r="54935">
          <cell r="B54935">
            <v>97957</v>
          </cell>
        </row>
        <row r="54936">
          <cell r="B54936">
            <v>97957</v>
          </cell>
        </row>
        <row r="54937">
          <cell r="B54937">
            <v>97957</v>
          </cell>
        </row>
        <row r="54938">
          <cell r="B54938">
            <v>97957</v>
          </cell>
        </row>
        <row r="54939">
          <cell r="B54939">
            <v>97957</v>
          </cell>
        </row>
        <row r="54940">
          <cell r="B54940">
            <v>97957</v>
          </cell>
        </row>
        <row r="54941">
          <cell r="B54941">
            <v>97957</v>
          </cell>
        </row>
        <row r="54942">
          <cell r="B54942">
            <v>97957</v>
          </cell>
        </row>
        <row r="54943">
          <cell r="B54943">
            <v>97950</v>
          </cell>
        </row>
        <row r="54944">
          <cell r="B54944">
            <v>97950</v>
          </cell>
        </row>
        <row r="54945">
          <cell r="B54945">
            <v>97950</v>
          </cell>
        </row>
        <row r="54946">
          <cell r="B54946">
            <v>97950</v>
          </cell>
        </row>
        <row r="54947">
          <cell r="B54947">
            <v>97950</v>
          </cell>
        </row>
        <row r="54948">
          <cell r="B54948">
            <v>97950</v>
          </cell>
        </row>
        <row r="54949">
          <cell r="B54949">
            <v>97950</v>
          </cell>
        </row>
        <row r="54950">
          <cell r="B54950">
            <v>97950</v>
          </cell>
        </row>
        <row r="54951">
          <cell r="B54951">
            <v>97950</v>
          </cell>
        </row>
        <row r="54952">
          <cell r="B54952">
            <v>97950</v>
          </cell>
        </row>
        <row r="54953">
          <cell r="B54953">
            <v>97950</v>
          </cell>
        </row>
        <row r="54954">
          <cell r="B54954">
            <v>97950</v>
          </cell>
        </row>
        <row r="54955">
          <cell r="B54955">
            <v>97950</v>
          </cell>
        </row>
        <row r="54956">
          <cell r="B54956">
            <v>97950</v>
          </cell>
        </row>
        <row r="54957">
          <cell r="B54957">
            <v>97950</v>
          </cell>
        </row>
        <row r="54958">
          <cell r="B54958">
            <v>97950</v>
          </cell>
        </row>
        <row r="54959">
          <cell r="B54959">
            <v>97950</v>
          </cell>
        </row>
        <row r="54960">
          <cell r="B54960">
            <v>97950</v>
          </cell>
        </row>
        <row r="54961">
          <cell r="B54961">
            <v>97950</v>
          </cell>
        </row>
        <row r="54962">
          <cell r="B54962">
            <v>97950</v>
          </cell>
        </row>
        <row r="54963">
          <cell r="B54963">
            <v>97950</v>
          </cell>
        </row>
        <row r="54964">
          <cell r="B54964">
            <v>97936</v>
          </cell>
        </row>
        <row r="54965">
          <cell r="B54965">
            <v>97936</v>
          </cell>
        </row>
        <row r="54966">
          <cell r="B54966">
            <v>97936</v>
          </cell>
        </row>
        <row r="54967">
          <cell r="B54967">
            <v>97936</v>
          </cell>
        </row>
        <row r="54968">
          <cell r="B54968">
            <v>97936</v>
          </cell>
        </row>
        <row r="54969">
          <cell r="B54969">
            <v>97936</v>
          </cell>
        </row>
        <row r="54970">
          <cell r="B54970">
            <v>97936</v>
          </cell>
        </row>
        <row r="54971">
          <cell r="B54971">
            <v>97936</v>
          </cell>
        </row>
        <row r="54972">
          <cell r="B54972">
            <v>97936</v>
          </cell>
        </row>
        <row r="54973">
          <cell r="B54973">
            <v>97936</v>
          </cell>
        </row>
        <row r="54974">
          <cell r="B54974">
            <v>97936</v>
          </cell>
        </row>
        <row r="54975">
          <cell r="B54975">
            <v>97936</v>
          </cell>
        </row>
        <row r="54976">
          <cell r="B54976">
            <v>97936</v>
          </cell>
        </row>
        <row r="54977">
          <cell r="B54977">
            <v>97956</v>
          </cell>
        </row>
        <row r="54978">
          <cell r="B54978">
            <v>97956</v>
          </cell>
        </row>
        <row r="54979">
          <cell r="B54979">
            <v>97956</v>
          </cell>
        </row>
        <row r="54980">
          <cell r="B54980">
            <v>97956</v>
          </cell>
        </row>
        <row r="54981">
          <cell r="B54981">
            <v>97956</v>
          </cell>
        </row>
        <row r="54982">
          <cell r="B54982">
            <v>97956</v>
          </cell>
        </row>
        <row r="54983">
          <cell r="B54983">
            <v>97956</v>
          </cell>
        </row>
        <row r="54984">
          <cell r="B54984">
            <v>97956</v>
          </cell>
        </row>
        <row r="54985">
          <cell r="B54985">
            <v>97956</v>
          </cell>
        </row>
        <row r="54986">
          <cell r="B54986">
            <v>97956</v>
          </cell>
        </row>
        <row r="54987">
          <cell r="B54987">
            <v>97956</v>
          </cell>
        </row>
        <row r="54988">
          <cell r="B54988">
            <v>97956</v>
          </cell>
        </row>
        <row r="54989">
          <cell r="B54989">
            <v>97956</v>
          </cell>
        </row>
        <row r="54990">
          <cell r="B54990">
            <v>97956</v>
          </cell>
        </row>
        <row r="54991">
          <cell r="B54991">
            <v>97956</v>
          </cell>
        </row>
        <row r="54992">
          <cell r="B54992">
            <v>97956</v>
          </cell>
        </row>
        <row r="54993">
          <cell r="B54993">
            <v>97956</v>
          </cell>
        </row>
        <row r="54994">
          <cell r="B54994">
            <v>97956</v>
          </cell>
        </row>
        <row r="54995">
          <cell r="B54995">
            <v>97956</v>
          </cell>
        </row>
        <row r="54996">
          <cell r="B54996">
            <v>97956</v>
          </cell>
        </row>
        <row r="54997">
          <cell r="B54997">
            <v>97956</v>
          </cell>
        </row>
        <row r="54998">
          <cell r="B54998">
            <v>97956</v>
          </cell>
        </row>
        <row r="54999">
          <cell r="B54999">
            <v>97949</v>
          </cell>
        </row>
        <row r="55000">
          <cell r="B55000">
            <v>97949</v>
          </cell>
        </row>
        <row r="55001">
          <cell r="B55001">
            <v>97949</v>
          </cell>
        </row>
        <row r="55002">
          <cell r="B55002">
            <v>97949</v>
          </cell>
        </row>
        <row r="55003">
          <cell r="B55003">
            <v>97949</v>
          </cell>
        </row>
        <row r="55004">
          <cell r="B55004">
            <v>97949</v>
          </cell>
        </row>
        <row r="55005">
          <cell r="B55005">
            <v>97949</v>
          </cell>
        </row>
        <row r="55006">
          <cell r="B55006">
            <v>97949</v>
          </cell>
        </row>
        <row r="55007">
          <cell r="B55007">
            <v>97949</v>
          </cell>
        </row>
        <row r="55008">
          <cell r="B55008">
            <v>97949</v>
          </cell>
        </row>
        <row r="55009">
          <cell r="B55009">
            <v>97949</v>
          </cell>
        </row>
        <row r="55010">
          <cell r="B55010">
            <v>97949</v>
          </cell>
        </row>
        <row r="55011">
          <cell r="B55011">
            <v>97949</v>
          </cell>
        </row>
        <row r="55012">
          <cell r="B55012">
            <v>97949</v>
          </cell>
        </row>
        <row r="55013">
          <cell r="B55013">
            <v>97949</v>
          </cell>
        </row>
        <row r="55014">
          <cell r="B55014">
            <v>97949</v>
          </cell>
        </row>
        <row r="55015">
          <cell r="B55015">
            <v>97949</v>
          </cell>
        </row>
        <row r="55016">
          <cell r="B55016">
            <v>97949</v>
          </cell>
        </row>
        <row r="55017">
          <cell r="B55017">
            <v>97949</v>
          </cell>
        </row>
        <row r="55018">
          <cell r="B55018">
            <v>97949</v>
          </cell>
        </row>
        <row r="55019">
          <cell r="B55019">
            <v>97935</v>
          </cell>
        </row>
        <row r="55020">
          <cell r="B55020">
            <v>97935</v>
          </cell>
        </row>
        <row r="55021">
          <cell r="B55021">
            <v>97935</v>
          </cell>
        </row>
        <row r="55022">
          <cell r="B55022">
            <v>97935</v>
          </cell>
        </row>
        <row r="55023">
          <cell r="B55023">
            <v>97935</v>
          </cell>
        </row>
        <row r="55024">
          <cell r="B55024">
            <v>97935</v>
          </cell>
        </row>
        <row r="55025">
          <cell r="B55025">
            <v>97935</v>
          </cell>
        </row>
        <row r="55026">
          <cell r="B55026">
            <v>97935</v>
          </cell>
        </row>
        <row r="55027">
          <cell r="B55027">
            <v>97935</v>
          </cell>
        </row>
        <row r="55028">
          <cell r="B55028">
            <v>97935</v>
          </cell>
        </row>
        <row r="55029">
          <cell r="B55029">
            <v>97935</v>
          </cell>
        </row>
        <row r="55030">
          <cell r="B55030">
            <v>97935</v>
          </cell>
        </row>
        <row r="55031">
          <cell r="B55031">
            <v>99319</v>
          </cell>
        </row>
        <row r="55032">
          <cell r="B55032">
            <v>99319</v>
          </cell>
        </row>
        <row r="55033">
          <cell r="B55033">
            <v>99319</v>
          </cell>
        </row>
        <row r="55034">
          <cell r="B55034">
            <v>99319</v>
          </cell>
        </row>
        <row r="55035">
          <cell r="B55035">
            <v>99319</v>
          </cell>
        </row>
        <row r="55036">
          <cell r="B55036">
            <v>99319</v>
          </cell>
        </row>
        <row r="55037">
          <cell r="B55037">
            <v>99319</v>
          </cell>
        </row>
        <row r="55038">
          <cell r="B55038">
            <v>99319</v>
          </cell>
        </row>
        <row r="55039">
          <cell r="B55039">
            <v>99319</v>
          </cell>
        </row>
        <row r="55040">
          <cell r="B55040">
            <v>99318</v>
          </cell>
        </row>
        <row r="55041">
          <cell r="B55041">
            <v>99318</v>
          </cell>
        </row>
        <row r="55042">
          <cell r="B55042">
            <v>99318</v>
          </cell>
        </row>
        <row r="55043">
          <cell r="B55043">
            <v>99318</v>
          </cell>
        </row>
        <row r="55044">
          <cell r="B55044">
            <v>99318</v>
          </cell>
        </row>
        <row r="55045">
          <cell r="B55045">
            <v>99318</v>
          </cell>
        </row>
        <row r="55046">
          <cell r="B55046">
            <v>99318</v>
          </cell>
        </row>
        <row r="55047">
          <cell r="B55047">
            <v>98051</v>
          </cell>
        </row>
        <row r="55048">
          <cell r="B55048">
            <v>98051</v>
          </cell>
        </row>
        <row r="55049">
          <cell r="B55049">
            <v>98051</v>
          </cell>
        </row>
        <row r="55050">
          <cell r="B55050">
            <v>98051</v>
          </cell>
        </row>
        <row r="55051">
          <cell r="B55051">
            <v>98051</v>
          </cell>
        </row>
        <row r="55052">
          <cell r="B55052">
            <v>98051</v>
          </cell>
        </row>
        <row r="55053">
          <cell r="B55053">
            <v>98051</v>
          </cell>
        </row>
        <row r="55054">
          <cell r="B55054">
            <v>98051</v>
          </cell>
        </row>
        <row r="55055">
          <cell r="B55055">
            <v>98051</v>
          </cell>
        </row>
        <row r="55056">
          <cell r="B55056">
            <v>98050</v>
          </cell>
        </row>
        <row r="55057">
          <cell r="B55057">
            <v>98050</v>
          </cell>
        </row>
        <row r="55058">
          <cell r="B55058">
            <v>98050</v>
          </cell>
        </row>
        <row r="55059">
          <cell r="B55059">
            <v>98050</v>
          </cell>
        </row>
        <row r="55060">
          <cell r="B55060">
            <v>98050</v>
          </cell>
        </row>
        <row r="55061">
          <cell r="B55061">
            <v>98050</v>
          </cell>
        </row>
        <row r="55062">
          <cell r="B55062">
            <v>98050</v>
          </cell>
        </row>
        <row r="55063">
          <cell r="B55063">
            <v>99272</v>
          </cell>
        </row>
        <row r="55064">
          <cell r="B55064">
            <v>99272</v>
          </cell>
        </row>
        <row r="55065">
          <cell r="B55065">
            <v>99272</v>
          </cell>
        </row>
        <row r="55066">
          <cell r="B55066">
            <v>99272</v>
          </cell>
        </row>
        <row r="55067">
          <cell r="B55067">
            <v>99272</v>
          </cell>
        </row>
        <row r="55068">
          <cell r="B55068">
            <v>99272</v>
          </cell>
        </row>
        <row r="55069">
          <cell r="B55069">
            <v>99272</v>
          </cell>
        </row>
        <row r="55070">
          <cell r="B55070">
            <v>99272</v>
          </cell>
        </row>
        <row r="55071">
          <cell r="B55071">
            <v>99272</v>
          </cell>
        </row>
        <row r="55072">
          <cell r="B55072">
            <v>99272</v>
          </cell>
        </row>
        <row r="55073">
          <cell r="B55073">
            <v>99272</v>
          </cell>
        </row>
        <row r="55074">
          <cell r="B55074">
            <v>99272</v>
          </cell>
        </row>
        <row r="55075">
          <cell r="B55075">
            <v>99272</v>
          </cell>
        </row>
        <row r="55076">
          <cell r="B55076">
            <v>99272</v>
          </cell>
        </row>
        <row r="55077">
          <cell r="B55077">
            <v>99272</v>
          </cell>
        </row>
        <row r="55078">
          <cell r="B55078">
            <v>99272</v>
          </cell>
        </row>
        <row r="55079">
          <cell r="B55079">
            <v>99272</v>
          </cell>
        </row>
        <row r="55080">
          <cell r="B55080">
            <v>99272</v>
          </cell>
        </row>
        <row r="55081">
          <cell r="B55081">
            <v>99272</v>
          </cell>
        </row>
        <row r="55082">
          <cell r="B55082">
            <v>99272</v>
          </cell>
        </row>
        <row r="55083">
          <cell r="B55083">
            <v>99273</v>
          </cell>
        </row>
        <row r="55084">
          <cell r="B55084">
            <v>99273</v>
          </cell>
        </row>
        <row r="55085">
          <cell r="B55085">
            <v>99273</v>
          </cell>
        </row>
        <row r="55086">
          <cell r="B55086">
            <v>99273</v>
          </cell>
        </row>
        <row r="55087">
          <cell r="B55087">
            <v>99273</v>
          </cell>
        </row>
        <row r="55088">
          <cell r="B55088">
            <v>99273</v>
          </cell>
        </row>
        <row r="55089">
          <cell r="B55089">
            <v>99273</v>
          </cell>
        </row>
        <row r="55090">
          <cell r="B55090">
            <v>99273</v>
          </cell>
        </row>
        <row r="55091">
          <cell r="B55091">
            <v>99273</v>
          </cell>
        </row>
        <row r="55092">
          <cell r="B55092">
            <v>99273</v>
          </cell>
        </row>
        <row r="55093">
          <cell r="B55093">
            <v>99273</v>
          </cell>
        </row>
        <row r="55094">
          <cell r="B55094">
            <v>99273</v>
          </cell>
        </row>
        <row r="55095">
          <cell r="B55095">
            <v>99273</v>
          </cell>
        </row>
        <row r="55096">
          <cell r="B55096">
            <v>99273</v>
          </cell>
        </row>
        <row r="55097">
          <cell r="B55097">
            <v>99273</v>
          </cell>
        </row>
        <row r="55098">
          <cell r="B55098">
            <v>99273</v>
          </cell>
        </row>
        <row r="55099">
          <cell r="B55099">
            <v>99273</v>
          </cell>
        </row>
        <row r="55100">
          <cell r="B55100">
            <v>99273</v>
          </cell>
        </row>
        <row r="55101">
          <cell r="B55101">
            <v>99273</v>
          </cell>
        </row>
        <row r="55102">
          <cell r="B55102">
            <v>99273</v>
          </cell>
        </row>
        <row r="55103">
          <cell r="B55103">
            <v>99268</v>
          </cell>
        </row>
        <row r="55104">
          <cell r="B55104">
            <v>99268</v>
          </cell>
        </row>
        <row r="55105">
          <cell r="B55105">
            <v>99268</v>
          </cell>
        </row>
        <row r="55106">
          <cell r="B55106">
            <v>99268</v>
          </cell>
        </row>
        <row r="55107">
          <cell r="B55107">
            <v>99268</v>
          </cell>
        </row>
        <row r="55108">
          <cell r="B55108">
            <v>99268</v>
          </cell>
        </row>
        <row r="55109">
          <cell r="B55109">
            <v>99268</v>
          </cell>
        </row>
        <row r="55110">
          <cell r="B55110">
            <v>99268</v>
          </cell>
        </row>
        <row r="55111">
          <cell r="B55111">
            <v>99268</v>
          </cell>
        </row>
        <row r="55112">
          <cell r="B55112">
            <v>99268</v>
          </cell>
        </row>
        <row r="55113">
          <cell r="B55113">
            <v>99268</v>
          </cell>
        </row>
        <row r="55114">
          <cell r="B55114">
            <v>99270</v>
          </cell>
        </row>
        <row r="55115">
          <cell r="B55115">
            <v>99270</v>
          </cell>
        </row>
        <row r="55116">
          <cell r="B55116">
            <v>99270</v>
          </cell>
        </row>
        <row r="55117">
          <cell r="B55117">
            <v>99270</v>
          </cell>
        </row>
        <row r="55118">
          <cell r="B55118">
            <v>99270</v>
          </cell>
        </row>
        <row r="55119">
          <cell r="B55119">
            <v>99270</v>
          </cell>
        </row>
        <row r="55120">
          <cell r="B55120">
            <v>99270</v>
          </cell>
        </row>
        <row r="55121">
          <cell r="B55121">
            <v>99270</v>
          </cell>
        </row>
        <row r="55122">
          <cell r="B55122">
            <v>99270</v>
          </cell>
        </row>
        <row r="55123">
          <cell r="B55123">
            <v>99270</v>
          </cell>
        </row>
        <row r="55124">
          <cell r="B55124">
            <v>99270</v>
          </cell>
        </row>
        <row r="55125">
          <cell r="B55125">
            <v>99270</v>
          </cell>
        </row>
        <row r="55126">
          <cell r="B55126">
            <v>97976</v>
          </cell>
        </row>
        <row r="55127">
          <cell r="B55127">
            <v>97976</v>
          </cell>
        </row>
        <row r="55128">
          <cell r="B55128">
            <v>97976</v>
          </cell>
        </row>
        <row r="55129">
          <cell r="B55129">
            <v>97976</v>
          </cell>
        </row>
        <row r="55130">
          <cell r="B55130">
            <v>97976</v>
          </cell>
        </row>
        <row r="55131">
          <cell r="B55131">
            <v>97976</v>
          </cell>
        </row>
        <row r="55132">
          <cell r="B55132">
            <v>97976</v>
          </cell>
        </row>
        <row r="55133">
          <cell r="B55133">
            <v>97976</v>
          </cell>
        </row>
        <row r="55134">
          <cell r="B55134">
            <v>97976</v>
          </cell>
        </row>
        <row r="55135">
          <cell r="B55135">
            <v>97976</v>
          </cell>
        </row>
        <row r="55136">
          <cell r="B55136">
            <v>97976</v>
          </cell>
        </row>
        <row r="55137">
          <cell r="B55137">
            <v>97976</v>
          </cell>
        </row>
        <row r="55138">
          <cell r="B55138">
            <v>97976</v>
          </cell>
        </row>
        <row r="55139">
          <cell r="B55139">
            <v>97976</v>
          </cell>
        </row>
        <row r="55140">
          <cell r="B55140">
            <v>97976</v>
          </cell>
        </row>
        <row r="55141">
          <cell r="B55141">
            <v>97976</v>
          </cell>
        </row>
        <row r="55142">
          <cell r="B55142">
            <v>97976</v>
          </cell>
        </row>
        <row r="55143">
          <cell r="B55143">
            <v>97976</v>
          </cell>
        </row>
        <row r="55144">
          <cell r="B55144">
            <v>97976</v>
          </cell>
        </row>
        <row r="55145">
          <cell r="B55145">
            <v>97976</v>
          </cell>
        </row>
        <row r="55146">
          <cell r="B55146">
            <v>97977</v>
          </cell>
        </row>
        <row r="55147">
          <cell r="B55147">
            <v>97977</v>
          </cell>
        </row>
        <row r="55148">
          <cell r="B55148">
            <v>97977</v>
          </cell>
        </row>
        <row r="55149">
          <cell r="B55149">
            <v>97977</v>
          </cell>
        </row>
        <row r="55150">
          <cell r="B55150">
            <v>97977</v>
          </cell>
        </row>
        <row r="55151">
          <cell r="B55151">
            <v>97977</v>
          </cell>
        </row>
        <row r="55152">
          <cell r="B55152">
            <v>97977</v>
          </cell>
        </row>
        <row r="55153">
          <cell r="B55153">
            <v>97977</v>
          </cell>
        </row>
        <row r="55154">
          <cell r="B55154">
            <v>97977</v>
          </cell>
        </row>
        <row r="55155">
          <cell r="B55155">
            <v>97977</v>
          </cell>
        </row>
        <row r="55156">
          <cell r="B55156">
            <v>97977</v>
          </cell>
        </row>
        <row r="55157">
          <cell r="B55157">
            <v>97977</v>
          </cell>
        </row>
        <row r="55158">
          <cell r="B55158">
            <v>97977</v>
          </cell>
        </row>
        <row r="55159">
          <cell r="B55159">
            <v>97977</v>
          </cell>
        </row>
        <row r="55160">
          <cell r="B55160">
            <v>97977</v>
          </cell>
        </row>
        <row r="55161">
          <cell r="B55161">
            <v>97977</v>
          </cell>
        </row>
        <row r="55162">
          <cell r="B55162">
            <v>97977</v>
          </cell>
        </row>
        <row r="55163">
          <cell r="B55163">
            <v>97977</v>
          </cell>
        </row>
        <row r="55164">
          <cell r="B55164">
            <v>97977</v>
          </cell>
        </row>
        <row r="55165">
          <cell r="B55165">
            <v>97977</v>
          </cell>
        </row>
        <row r="55166">
          <cell r="B55166">
            <v>97974</v>
          </cell>
        </row>
        <row r="55167">
          <cell r="B55167">
            <v>97974</v>
          </cell>
        </row>
        <row r="55168">
          <cell r="B55168">
            <v>97974</v>
          </cell>
        </row>
        <row r="55169">
          <cell r="B55169">
            <v>97974</v>
          </cell>
        </row>
        <row r="55170">
          <cell r="B55170">
            <v>97974</v>
          </cell>
        </row>
        <row r="55171">
          <cell r="B55171">
            <v>97974</v>
          </cell>
        </row>
        <row r="55172">
          <cell r="B55172">
            <v>97974</v>
          </cell>
        </row>
        <row r="55173">
          <cell r="B55173">
            <v>97974</v>
          </cell>
        </row>
        <row r="55174">
          <cell r="B55174">
            <v>97974</v>
          </cell>
        </row>
        <row r="55175">
          <cell r="B55175">
            <v>97974</v>
          </cell>
        </row>
        <row r="55176">
          <cell r="B55176">
            <v>97974</v>
          </cell>
        </row>
        <row r="55177">
          <cell r="B55177">
            <v>97975</v>
          </cell>
        </row>
        <row r="55178">
          <cell r="B55178">
            <v>97975</v>
          </cell>
        </row>
        <row r="55179">
          <cell r="B55179">
            <v>97975</v>
          </cell>
        </row>
        <row r="55180">
          <cell r="B55180">
            <v>97975</v>
          </cell>
        </row>
        <row r="55181">
          <cell r="B55181">
            <v>97975</v>
          </cell>
        </row>
        <row r="55182">
          <cell r="B55182">
            <v>97975</v>
          </cell>
        </row>
        <row r="55183">
          <cell r="B55183">
            <v>97975</v>
          </cell>
        </row>
        <row r="55184">
          <cell r="B55184">
            <v>97975</v>
          </cell>
        </row>
        <row r="55185">
          <cell r="B55185">
            <v>97975</v>
          </cell>
        </row>
        <row r="55186">
          <cell r="B55186">
            <v>97975</v>
          </cell>
        </row>
        <row r="55187">
          <cell r="B55187">
            <v>97975</v>
          </cell>
        </row>
        <row r="55188">
          <cell r="B55188">
            <v>97975</v>
          </cell>
        </row>
        <row r="55189">
          <cell r="B55189">
            <v>101798</v>
          </cell>
        </row>
        <row r="55190">
          <cell r="B55190">
            <v>101798</v>
          </cell>
        </row>
        <row r="55191">
          <cell r="B55191">
            <v>101798</v>
          </cell>
        </row>
        <row r="55192">
          <cell r="B55192">
            <v>101798</v>
          </cell>
        </row>
        <row r="55193">
          <cell r="B55193">
            <v>101798</v>
          </cell>
        </row>
        <row r="55194">
          <cell r="B55194">
            <v>101799</v>
          </cell>
        </row>
        <row r="55195">
          <cell r="B55195">
            <v>101799</v>
          </cell>
        </row>
        <row r="55196">
          <cell r="B55196">
            <v>101799</v>
          </cell>
        </row>
        <row r="55197">
          <cell r="B55197">
            <v>101799</v>
          </cell>
        </row>
        <row r="55198">
          <cell r="B55198">
            <v>101799</v>
          </cell>
        </row>
        <row r="55199">
          <cell r="B55199">
            <v>102487</v>
          </cell>
        </row>
        <row r="55200">
          <cell r="B55200">
            <v>102487</v>
          </cell>
        </row>
        <row r="55201">
          <cell r="B55201">
            <v>102487</v>
          </cell>
        </row>
        <row r="55202">
          <cell r="B55202">
            <v>102487</v>
          </cell>
        </row>
        <row r="55203">
          <cell r="B55203">
            <v>102487</v>
          </cell>
        </row>
        <row r="55204">
          <cell r="B55204">
            <v>102487</v>
          </cell>
        </row>
        <row r="55205">
          <cell r="B55205">
            <v>102487</v>
          </cell>
        </row>
        <row r="55206">
          <cell r="B55206">
            <v>102486</v>
          </cell>
        </row>
        <row r="55207">
          <cell r="B55207">
            <v>102486</v>
          </cell>
        </row>
        <row r="55208">
          <cell r="B55208">
            <v>102486</v>
          </cell>
        </row>
        <row r="55209">
          <cell r="B55209">
            <v>102486</v>
          </cell>
        </row>
        <row r="55210">
          <cell r="B55210">
            <v>102486</v>
          </cell>
        </row>
        <row r="55211">
          <cell r="B55211">
            <v>102474</v>
          </cell>
        </row>
        <row r="55212">
          <cell r="B55212">
            <v>102474</v>
          </cell>
        </row>
        <row r="55213">
          <cell r="B55213">
            <v>102474</v>
          </cell>
        </row>
        <row r="55214">
          <cell r="B55214">
            <v>102474</v>
          </cell>
        </row>
        <row r="55215">
          <cell r="B55215">
            <v>102474</v>
          </cell>
        </row>
        <row r="55216">
          <cell r="B55216">
            <v>102474</v>
          </cell>
        </row>
        <row r="55217">
          <cell r="B55217">
            <v>102474</v>
          </cell>
        </row>
        <row r="55218">
          <cell r="B55218">
            <v>102474</v>
          </cell>
        </row>
        <row r="55219">
          <cell r="B55219">
            <v>102480</v>
          </cell>
        </row>
        <row r="55220">
          <cell r="B55220">
            <v>102480</v>
          </cell>
        </row>
        <row r="55221">
          <cell r="B55221">
            <v>102480</v>
          </cell>
        </row>
        <row r="55222">
          <cell r="B55222">
            <v>102480</v>
          </cell>
        </row>
        <row r="55223">
          <cell r="B55223">
            <v>102480</v>
          </cell>
        </row>
        <row r="55224">
          <cell r="B55224">
            <v>102480</v>
          </cell>
        </row>
        <row r="55225">
          <cell r="B55225">
            <v>102480</v>
          </cell>
        </row>
        <row r="55226">
          <cell r="B55226">
            <v>102480</v>
          </cell>
        </row>
        <row r="55227">
          <cell r="B55227">
            <v>94975</v>
          </cell>
        </row>
        <row r="55228">
          <cell r="B55228">
            <v>94975</v>
          </cell>
        </row>
        <row r="55229">
          <cell r="B55229">
            <v>94975</v>
          </cell>
        </row>
        <row r="55230">
          <cell r="B55230">
            <v>94975</v>
          </cell>
        </row>
        <row r="55231">
          <cell r="B55231">
            <v>94975</v>
          </cell>
        </row>
        <row r="55232">
          <cell r="B55232">
            <v>94963</v>
          </cell>
        </row>
        <row r="55233">
          <cell r="B55233">
            <v>94963</v>
          </cell>
        </row>
        <row r="55234">
          <cell r="B55234">
            <v>94963</v>
          </cell>
        </row>
        <row r="55235">
          <cell r="B55235">
            <v>94963</v>
          </cell>
        </row>
        <row r="55236">
          <cell r="B55236">
            <v>94963</v>
          </cell>
        </row>
        <row r="55237">
          <cell r="B55237">
            <v>94963</v>
          </cell>
        </row>
        <row r="55238">
          <cell r="B55238">
            <v>94963</v>
          </cell>
        </row>
        <row r="55239">
          <cell r="B55239">
            <v>94963</v>
          </cell>
        </row>
        <row r="55240">
          <cell r="B55240">
            <v>94969</v>
          </cell>
        </row>
        <row r="55241">
          <cell r="B55241">
            <v>94969</v>
          </cell>
        </row>
        <row r="55242">
          <cell r="B55242">
            <v>94969</v>
          </cell>
        </row>
        <row r="55243">
          <cell r="B55243">
            <v>94969</v>
          </cell>
        </row>
        <row r="55244">
          <cell r="B55244">
            <v>94969</v>
          </cell>
        </row>
        <row r="55245">
          <cell r="B55245">
            <v>94969</v>
          </cell>
        </row>
        <row r="55246">
          <cell r="B55246">
            <v>94969</v>
          </cell>
        </row>
        <row r="55247">
          <cell r="B55247">
            <v>94969</v>
          </cell>
        </row>
        <row r="55248">
          <cell r="B55248">
            <v>102475</v>
          </cell>
        </row>
        <row r="55249">
          <cell r="B55249">
            <v>102475</v>
          </cell>
        </row>
        <row r="55250">
          <cell r="B55250">
            <v>102475</v>
          </cell>
        </row>
        <row r="55251">
          <cell r="B55251">
            <v>102475</v>
          </cell>
        </row>
        <row r="55252">
          <cell r="B55252">
            <v>102475</v>
          </cell>
        </row>
        <row r="55253">
          <cell r="B55253">
            <v>102475</v>
          </cell>
        </row>
        <row r="55254">
          <cell r="B55254">
            <v>102475</v>
          </cell>
        </row>
        <row r="55255">
          <cell r="B55255">
            <v>102475</v>
          </cell>
        </row>
        <row r="55256">
          <cell r="B55256">
            <v>102481</v>
          </cell>
        </row>
        <row r="55257">
          <cell r="B55257">
            <v>102481</v>
          </cell>
        </row>
        <row r="55258">
          <cell r="B55258">
            <v>102481</v>
          </cell>
        </row>
        <row r="55259">
          <cell r="B55259">
            <v>102481</v>
          </cell>
        </row>
        <row r="55260">
          <cell r="B55260">
            <v>102481</v>
          </cell>
        </row>
        <row r="55261">
          <cell r="B55261">
            <v>102481</v>
          </cell>
        </row>
        <row r="55262">
          <cell r="B55262">
            <v>102481</v>
          </cell>
        </row>
        <row r="55263">
          <cell r="B55263">
            <v>102481</v>
          </cell>
        </row>
        <row r="55264">
          <cell r="B55264">
            <v>94964</v>
          </cell>
        </row>
        <row r="55265">
          <cell r="B55265">
            <v>94964</v>
          </cell>
        </row>
        <row r="55266">
          <cell r="B55266">
            <v>94964</v>
          </cell>
        </row>
        <row r="55267">
          <cell r="B55267">
            <v>94964</v>
          </cell>
        </row>
        <row r="55268">
          <cell r="B55268">
            <v>94964</v>
          </cell>
        </row>
        <row r="55269">
          <cell r="B55269">
            <v>94964</v>
          </cell>
        </row>
        <row r="55270">
          <cell r="B55270">
            <v>94964</v>
          </cell>
        </row>
        <row r="55271">
          <cell r="B55271">
            <v>94964</v>
          </cell>
        </row>
        <row r="55272">
          <cell r="B55272">
            <v>94970</v>
          </cell>
        </row>
        <row r="55273">
          <cell r="B55273">
            <v>94970</v>
          </cell>
        </row>
        <row r="55274">
          <cell r="B55274">
            <v>94970</v>
          </cell>
        </row>
        <row r="55275">
          <cell r="B55275">
            <v>94970</v>
          </cell>
        </row>
        <row r="55276">
          <cell r="B55276">
            <v>94970</v>
          </cell>
        </row>
        <row r="55277">
          <cell r="B55277">
            <v>94970</v>
          </cell>
        </row>
        <row r="55278">
          <cell r="B55278">
            <v>94970</v>
          </cell>
        </row>
        <row r="55279">
          <cell r="B55279">
            <v>94970</v>
          </cell>
        </row>
        <row r="55280">
          <cell r="B55280">
            <v>102476</v>
          </cell>
        </row>
        <row r="55281">
          <cell r="B55281">
            <v>102476</v>
          </cell>
        </row>
        <row r="55282">
          <cell r="B55282">
            <v>102476</v>
          </cell>
        </row>
        <row r="55283">
          <cell r="B55283">
            <v>102476</v>
          </cell>
        </row>
        <row r="55284">
          <cell r="B55284">
            <v>102476</v>
          </cell>
        </row>
        <row r="55285">
          <cell r="B55285">
            <v>102476</v>
          </cell>
        </row>
        <row r="55286">
          <cell r="B55286">
            <v>102476</v>
          </cell>
        </row>
        <row r="55287">
          <cell r="B55287">
            <v>102476</v>
          </cell>
        </row>
        <row r="55288">
          <cell r="B55288">
            <v>102482</v>
          </cell>
        </row>
        <row r="55289">
          <cell r="B55289">
            <v>102482</v>
          </cell>
        </row>
        <row r="55290">
          <cell r="B55290">
            <v>102482</v>
          </cell>
        </row>
        <row r="55291">
          <cell r="B55291">
            <v>102482</v>
          </cell>
        </row>
        <row r="55292">
          <cell r="B55292">
            <v>102482</v>
          </cell>
        </row>
        <row r="55293">
          <cell r="B55293">
            <v>102482</v>
          </cell>
        </row>
        <row r="55294">
          <cell r="B55294">
            <v>102482</v>
          </cell>
        </row>
        <row r="55295">
          <cell r="B55295">
            <v>102482</v>
          </cell>
        </row>
        <row r="55296">
          <cell r="B55296">
            <v>94965</v>
          </cell>
        </row>
        <row r="55297">
          <cell r="B55297">
            <v>94965</v>
          </cell>
        </row>
        <row r="55298">
          <cell r="B55298">
            <v>94965</v>
          </cell>
        </row>
        <row r="55299">
          <cell r="B55299">
            <v>94965</v>
          </cell>
        </row>
        <row r="55300">
          <cell r="B55300">
            <v>94965</v>
          </cell>
        </row>
        <row r="55301">
          <cell r="B55301">
            <v>94965</v>
          </cell>
        </row>
        <row r="55302">
          <cell r="B55302">
            <v>94965</v>
          </cell>
        </row>
        <row r="55303">
          <cell r="B55303">
            <v>94965</v>
          </cell>
        </row>
        <row r="55304">
          <cell r="B55304">
            <v>94971</v>
          </cell>
        </row>
        <row r="55305">
          <cell r="B55305">
            <v>94971</v>
          </cell>
        </row>
        <row r="55306">
          <cell r="B55306">
            <v>94971</v>
          </cell>
        </row>
        <row r="55307">
          <cell r="B55307">
            <v>94971</v>
          </cell>
        </row>
        <row r="55308">
          <cell r="B55308">
            <v>94971</v>
          </cell>
        </row>
        <row r="55309">
          <cell r="B55309">
            <v>94971</v>
          </cell>
        </row>
        <row r="55310">
          <cell r="B55310">
            <v>94971</v>
          </cell>
        </row>
        <row r="55311">
          <cell r="B55311">
            <v>94971</v>
          </cell>
        </row>
        <row r="55312">
          <cell r="B55312">
            <v>102477</v>
          </cell>
        </row>
        <row r="55313">
          <cell r="B55313">
            <v>102477</v>
          </cell>
        </row>
        <row r="55314">
          <cell r="B55314">
            <v>102477</v>
          </cell>
        </row>
        <row r="55315">
          <cell r="B55315">
            <v>102477</v>
          </cell>
        </row>
        <row r="55316">
          <cell r="B55316">
            <v>102477</v>
          </cell>
        </row>
        <row r="55317">
          <cell r="B55317">
            <v>102477</v>
          </cell>
        </row>
        <row r="55318">
          <cell r="B55318">
            <v>102477</v>
          </cell>
        </row>
        <row r="55319">
          <cell r="B55319">
            <v>102477</v>
          </cell>
        </row>
        <row r="55320">
          <cell r="B55320">
            <v>102483</v>
          </cell>
        </row>
        <row r="55321">
          <cell r="B55321">
            <v>102483</v>
          </cell>
        </row>
        <row r="55322">
          <cell r="B55322">
            <v>102483</v>
          </cell>
        </row>
        <row r="55323">
          <cell r="B55323">
            <v>102483</v>
          </cell>
        </row>
        <row r="55324">
          <cell r="B55324">
            <v>102483</v>
          </cell>
        </row>
        <row r="55325">
          <cell r="B55325">
            <v>102483</v>
          </cell>
        </row>
        <row r="55326">
          <cell r="B55326">
            <v>102483</v>
          </cell>
        </row>
        <row r="55327">
          <cell r="B55327">
            <v>102483</v>
          </cell>
        </row>
        <row r="55328">
          <cell r="B55328">
            <v>94966</v>
          </cell>
        </row>
        <row r="55329">
          <cell r="B55329">
            <v>94966</v>
          </cell>
        </row>
        <row r="55330">
          <cell r="B55330">
            <v>94966</v>
          </cell>
        </row>
        <row r="55331">
          <cell r="B55331">
            <v>94966</v>
          </cell>
        </row>
        <row r="55332">
          <cell r="B55332">
            <v>94966</v>
          </cell>
        </row>
        <row r="55333">
          <cell r="B55333">
            <v>94966</v>
          </cell>
        </row>
        <row r="55334">
          <cell r="B55334">
            <v>94966</v>
          </cell>
        </row>
        <row r="55335">
          <cell r="B55335">
            <v>94966</v>
          </cell>
        </row>
        <row r="55336">
          <cell r="B55336">
            <v>94972</v>
          </cell>
        </row>
        <row r="55337">
          <cell r="B55337">
            <v>94972</v>
          </cell>
        </row>
        <row r="55338">
          <cell r="B55338">
            <v>94972</v>
          </cell>
        </row>
        <row r="55339">
          <cell r="B55339">
            <v>94972</v>
          </cell>
        </row>
        <row r="55340">
          <cell r="B55340">
            <v>94972</v>
          </cell>
        </row>
        <row r="55341">
          <cell r="B55341">
            <v>94972</v>
          </cell>
        </row>
        <row r="55342">
          <cell r="B55342">
            <v>94972</v>
          </cell>
        </row>
        <row r="55343">
          <cell r="B55343">
            <v>94972</v>
          </cell>
        </row>
        <row r="55344">
          <cell r="B55344">
            <v>102478</v>
          </cell>
        </row>
        <row r="55345">
          <cell r="B55345">
            <v>102478</v>
          </cell>
        </row>
        <row r="55346">
          <cell r="B55346">
            <v>102478</v>
          </cell>
        </row>
        <row r="55347">
          <cell r="B55347">
            <v>102478</v>
          </cell>
        </row>
        <row r="55348">
          <cell r="B55348">
            <v>102478</v>
          </cell>
        </row>
        <row r="55349">
          <cell r="B55349">
            <v>102478</v>
          </cell>
        </row>
        <row r="55350">
          <cell r="B55350">
            <v>102478</v>
          </cell>
        </row>
        <row r="55351">
          <cell r="B55351">
            <v>102478</v>
          </cell>
        </row>
        <row r="55352">
          <cell r="B55352">
            <v>102484</v>
          </cell>
        </row>
        <row r="55353">
          <cell r="B55353">
            <v>102484</v>
          </cell>
        </row>
        <row r="55354">
          <cell r="B55354">
            <v>102484</v>
          </cell>
        </row>
        <row r="55355">
          <cell r="B55355">
            <v>102484</v>
          </cell>
        </row>
        <row r="55356">
          <cell r="B55356">
            <v>102484</v>
          </cell>
        </row>
        <row r="55357">
          <cell r="B55357">
            <v>102484</v>
          </cell>
        </row>
        <row r="55358">
          <cell r="B55358">
            <v>102484</v>
          </cell>
        </row>
        <row r="55359">
          <cell r="B55359">
            <v>102484</v>
          </cell>
        </row>
        <row r="55360">
          <cell r="B55360">
            <v>94967</v>
          </cell>
        </row>
        <row r="55361">
          <cell r="B55361">
            <v>94967</v>
          </cell>
        </row>
        <row r="55362">
          <cell r="B55362">
            <v>94967</v>
          </cell>
        </row>
        <row r="55363">
          <cell r="B55363">
            <v>94967</v>
          </cell>
        </row>
        <row r="55364">
          <cell r="B55364">
            <v>94967</v>
          </cell>
        </row>
        <row r="55365">
          <cell r="B55365">
            <v>94967</v>
          </cell>
        </row>
        <row r="55366">
          <cell r="B55366">
            <v>94967</v>
          </cell>
        </row>
        <row r="55367">
          <cell r="B55367">
            <v>94967</v>
          </cell>
        </row>
        <row r="55368">
          <cell r="B55368">
            <v>94973</v>
          </cell>
        </row>
        <row r="55369">
          <cell r="B55369">
            <v>94973</v>
          </cell>
        </row>
        <row r="55370">
          <cell r="B55370">
            <v>94973</v>
          </cell>
        </row>
        <row r="55371">
          <cell r="B55371">
            <v>94973</v>
          </cell>
        </row>
        <row r="55372">
          <cell r="B55372">
            <v>94973</v>
          </cell>
        </row>
        <row r="55373">
          <cell r="B55373">
            <v>94973</v>
          </cell>
        </row>
        <row r="55374">
          <cell r="B55374">
            <v>94973</v>
          </cell>
        </row>
        <row r="55375">
          <cell r="B55375">
            <v>94973</v>
          </cell>
        </row>
        <row r="55376">
          <cell r="B55376">
            <v>94974</v>
          </cell>
        </row>
        <row r="55377">
          <cell r="B55377">
            <v>94974</v>
          </cell>
        </row>
        <row r="55378">
          <cell r="B55378">
            <v>94974</v>
          </cell>
        </row>
        <row r="55379">
          <cell r="B55379">
            <v>94974</v>
          </cell>
        </row>
        <row r="55380">
          <cell r="B55380">
            <v>94974</v>
          </cell>
        </row>
        <row r="55381">
          <cell r="B55381">
            <v>94962</v>
          </cell>
        </row>
        <row r="55382">
          <cell r="B55382">
            <v>94962</v>
          </cell>
        </row>
        <row r="55383">
          <cell r="B55383">
            <v>94962</v>
          </cell>
        </row>
        <row r="55384">
          <cell r="B55384">
            <v>94962</v>
          </cell>
        </row>
        <row r="55385">
          <cell r="B55385">
            <v>94962</v>
          </cell>
        </row>
        <row r="55386">
          <cell r="B55386">
            <v>94962</v>
          </cell>
        </row>
        <row r="55387">
          <cell r="B55387">
            <v>94962</v>
          </cell>
        </row>
        <row r="55388">
          <cell r="B55388">
            <v>94962</v>
          </cell>
        </row>
        <row r="55389">
          <cell r="B55389">
            <v>94968</v>
          </cell>
        </row>
        <row r="55390">
          <cell r="B55390">
            <v>94968</v>
          </cell>
        </row>
        <row r="55391">
          <cell r="B55391">
            <v>94968</v>
          </cell>
        </row>
        <row r="55392">
          <cell r="B55392">
            <v>94968</v>
          </cell>
        </row>
        <row r="55393">
          <cell r="B55393">
            <v>94968</v>
          </cell>
        </row>
        <row r="55394">
          <cell r="B55394">
            <v>94968</v>
          </cell>
        </row>
        <row r="55395">
          <cell r="B55395">
            <v>94968</v>
          </cell>
        </row>
        <row r="55396">
          <cell r="B55396">
            <v>94968</v>
          </cell>
        </row>
        <row r="55397">
          <cell r="B55397">
            <v>102485</v>
          </cell>
        </row>
        <row r="55398">
          <cell r="B55398">
            <v>102485</v>
          </cell>
        </row>
        <row r="55399">
          <cell r="B55399">
            <v>102485</v>
          </cell>
        </row>
        <row r="55400">
          <cell r="B55400">
            <v>102485</v>
          </cell>
        </row>
        <row r="55401">
          <cell r="B55401">
            <v>102485</v>
          </cell>
        </row>
        <row r="55402">
          <cell r="B55402">
            <v>102473</v>
          </cell>
        </row>
        <row r="55403">
          <cell r="B55403">
            <v>102473</v>
          </cell>
        </row>
        <row r="55404">
          <cell r="B55404">
            <v>102473</v>
          </cell>
        </row>
        <row r="55405">
          <cell r="B55405">
            <v>102473</v>
          </cell>
        </row>
        <row r="55406">
          <cell r="B55406">
            <v>102473</v>
          </cell>
        </row>
        <row r="55407">
          <cell r="B55407">
            <v>102473</v>
          </cell>
        </row>
        <row r="55408">
          <cell r="B55408">
            <v>102473</v>
          </cell>
        </row>
        <row r="55409">
          <cell r="B55409">
            <v>102473</v>
          </cell>
        </row>
        <row r="55410">
          <cell r="B55410">
            <v>102479</v>
          </cell>
        </row>
        <row r="55411">
          <cell r="B55411">
            <v>102479</v>
          </cell>
        </row>
        <row r="55412">
          <cell r="B55412">
            <v>102479</v>
          </cell>
        </row>
        <row r="55413">
          <cell r="B55413">
            <v>102479</v>
          </cell>
        </row>
        <row r="55414">
          <cell r="B55414">
            <v>102479</v>
          </cell>
        </row>
        <row r="55415">
          <cell r="B55415">
            <v>102479</v>
          </cell>
        </row>
        <row r="55416">
          <cell r="B55416">
            <v>102479</v>
          </cell>
        </row>
        <row r="55417">
          <cell r="B55417">
            <v>102479</v>
          </cell>
        </row>
        <row r="55418">
          <cell r="B55418">
            <v>104835</v>
          </cell>
        </row>
        <row r="55419">
          <cell r="B55419">
            <v>104835</v>
          </cell>
        </row>
        <row r="55420">
          <cell r="B55420">
            <v>104835</v>
          </cell>
        </row>
        <row r="55421">
          <cell r="B55421">
            <v>104835</v>
          </cell>
        </row>
        <row r="55422">
          <cell r="B55422">
            <v>104835</v>
          </cell>
        </row>
        <row r="55423">
          <cell r="B55423">
            <v>104835</v>
          </cell>
        </row>
        <row r="55424">
          <cell r="B55424">
            <v>104833</v>
          </cell>
        </row>
        <row r="55425">
          <cell r="B55425">
            <v>104833</v>
          </cell>
        </row>
        <row r="55426">
          <cell r="B55426">
            <v>104833</v>
          </cell>
        </row>
        <row r="55427">
          <cell r="B55427">
            <v>104833</v>
          </cell>
        </row>
        <row r="55428">
          <cell r="B55428">
            <v>104833</v>
          </cell>
        </row>
        <row r="55429">
          <cell r="B55429">
            <v>104833</v>
          </cell>
        </row>
        <row r="55430">
          <cell r="B55430">
            <v>104834</v>
          </cell>
        </row>
        <row r="55431">
          <cell r="B55431">
            <v>104834</v>
          </cell>
        </row>
        <row r="55432">
          <cell r="B55432">
            <v>104834</v>
          </cell>
        </row>
        <row r="55433">
          <cell r="B55433">
            <v>104834</v>
          </cell>
        </row>
        <row r="55434">
          <cell r="B55434">
            <v>104834</v>
          </cell>
        </row>
        <row r="55435">
          <cell r="B55435">
            <v>104834</v>
          </cell>
        </row>
        <row r="55436">
          <cell r="B55436">
            <v>104834</v>
          </cell>
        </row>
        <row r="55437">
          <cell r="B55437">
            <v>104834</v>
          </cell>
        </row>
        <row r="55438">
          <cell r="B55438">
            <v>104834</v>
          </cell>
        </row>
        <row r="55439">
          <cell r="B55439">
            <v>104836</v>
          </cell>
        </row>
        <row r="55440">
          <cell r="B55440">
            <v>104836</v>
          </cell>
        </row>
        <row r="55441">
          <cell r="B55441">
            <v>104836</v>
          </cell>
        </row>
        <row r="55442">
          <cell r="B55442">
            <v>104836</v>
          </cell>
        </row>
        <row r="55443">
          <cell r="B55443">
            <v>104836</v>
          </cell>
        </row>
        <row r="55444">
          <cell r="B55444">
            <v>104836</v>
          </cell>
        </row>
        <row r="55445">
          <cell r="B55445">
            <v>104836</v>
          </cell>
        </row>
        <row r="55446">
          <cell r="B55446">
            <v>104836</v>
          </cell>
        </row>
        <row r="55447">
          <cell r="B55447">
            <v>104836</v>
          </cell>
        </row>
        <row r="55448">
          <cell r="B55448">
            <v>104837</v>
          </cell>
        </row>
        <row r="55449">
          <cell r="B55449">
            <v>104837</v>
          </cell>
        </row>
        <row r="55450">
          <cell r="B55450">
            <v>104837</v>
          </cell>
        </row>
        <row r="55451">
          <cell r="B55451">
            <v>104837</v>
          </cell>
        </row>
        <row r="55452">
          <cell r="B55452">
            <v>104837</v>
          </cell>
        </row>
        <row r="55453">
          <cell r="B55453">
            <v>104838</v>
          </cell>
        </row>
        <row r="55454">
          <cell r="B55454">
            <v>104838</v>
          </cell>
        </row>
        <row r="55455">
          <cell r="B55455">
            <v>104838</v>
          </cell>
        </row>
        <row r="55456">
          <cell r="B55456">
            <v>104838</v>
          </cell>
        </row>
        <row r="55457">
          <cell r="B55457">
            <v>104838</v>
          </cell>
        </row>
        <row r="55458">
          <cell r="B55458">
            <v>104838</v>
          </cell>
        </row>
        <row r="55459">
          <cell r="B55459">
            <v>104838</v>
          </cell>
        </row>
        <row r="55460">
          <cell r="B55460">
            <v>104838</v>
          </cell>
        </row>
        <row r="55461">
          <cell r="B55461">
            <v>104839</v>
          </cell>
        </row>
        <row r="55462">
          <cell r="B55462">
            <v>104839</v>
          </cell>
        </row>
        <row r="55463">
          <cell r="B55463">
            <v>104839</v>
          </cell>
        </row>
        <row r="55464">
          <cell r="B55464">
            <v>104839</v>
          </cell>
        </row>
        <row r="55465">
          <cell r="B55465">
            <v>104839</v>
          </cell>
        </row>
        <row r="55466">
          <cell r="B55466">
            <v>104840</v>
          </cell>
        </row>
        <row r="55467">
          <cell r="B55467">
            <v>104840</v>
          </cell>
        </row>
        <row r="55468">
          <cell r="B55468">
            <v>104840</v>
          </cell>
        </row>
        <row r="55469">
          <cell r="B55469">
            <v>104840</v>
          </cell>
        </row>
        <row r="55470">
          <cell r="B55470">
            <v>104840</v>
          </cell>
        </row>
        <row r="55471">
          <cell r="B55471">
            <v>104840</v>
          </cell>
        </row>
        <row r="55472">
          <cell r="B55472">
            <v>104840</v>
          </cell>
        </row>
        <row r="55473">
          <cell r="B55473">
            <v>104840</v>
          </cell>
        </row>
        <row r="55474">
          <cell r="B55474">
            <v>104830</v>
          </cell>
        </row>
        <row r="55475">
          <cell r="B55475">
            <v>104830</v>
          </cell>
        </row>
        <row r="55476">
          <cell r="B55476">
            <v>104830</v>
          </cell>
        </row>
        <row r="55477">
          <cell r="B55477">
            <v>104830</v>
          </cell>
        </row>
        <row r="55478">
          <cell r="B55478">
            <v>104830</v>
          </cell>
        </row>
        <row r="55479">
          <cell r="B55479">
            <v>104829</v>
          </cell>
        </row>
        <row r="55480">
          <cell r="B55480">
            <v>104829</v>
          </cell>
        </row>
        <row r="55481">
          <cell r="B55481">
            <v>104829</v>
          </cell>
        </row>
        <row r="55482">
          <cell r="B55482">
            <v>104829</v>
          </cell>
        </row>
        <row r="55483">
          <cell r="B55483">
            <v>104829</v>
          </cell>
        </row>
        <row r="55484">
          <cell r="B55484">
            <v>104829</v>
          </cell>
        </row>
        <row r="55485">
          <cell r="B55485">
            <v>104829</v>
          </cell>
        </row>
        <row r="55486">
          <cell r="B55486">
            <v>104829</v>
          </cell>
        </row>
        <row r="55487">
          <cell r="B55487">
            <v>104832</v>
          </cell>
        </row>
        <row r="55488">
          <cell r="B55488">
            <v>104832</v>
          </cell>
        </row>
        <row r="55489">
          <cell r="B55489">
            <v>104832</v>
          </cell>
        </row>
        <row r="55490">
          <cell r="B55490">
            <v>104832</v>
          </cell>
        </row>
        <row r="55491">
          <cell r="B55491">
            <v>104832</v>
          </cell>
        </row>
        <row r="55492">
          <cell r="B55492">
            <v>104831</v>
          </cell>
        </row>
        <row r="55493">
          <cell r="B55493">
            <v>104831</v>
          </cell>
        </row>
        <row r="55494">
          <cell r="B55494">
            <v>104831</v>
          </cell>
        </row>
        <row r="55495">
          <cell r="B55495">
            <v>104831</v>
          </cell>
        </row>
        <row r="55496">
          <cell r="B55496">
            <v>104831</v>
          </cell>
        </row>
        <row r="55497">
          <cell r="B55497">
            <v>104831</v>
          </cell>
        </row>
        <row r="55498">
          <cell r="B55498">
            <v>104831</v>
          </cell>
        </row>
        <row r="55499">
          <cell r="B55499">
            <v>104831</v>
          </cell>
        </row>
        <row r="55500">
          <cell r="B55500">
            <v>103773</v>
          </cell>
        </row>
        <row r="55501">
          <cell r="B55501">
            <v>103773</v>
          </cell>
        </row>
        <row r="55502">
          <cell r="B55502">
            <v>103773</v>
          </cell>
        </row>
        <row r="55503">
          <cell r="B55503">
            <v>103773</v>
          </cell>
        </row>
        <row r="55504">
          <cell r="B55504">
            <v>103772</v>
          </cell>
        </row>
        <row r="55505">
          <cell r="B55505">
            <v>103772</v>
          </cell>
        </row>
        <row r="55506">
          <cell r="B55506">
            <v>103772</v>
          </cell>
        </row>
        <row r="55507">
          <cell r="B55507">
            <v>103772</v>
          </cell>
        </row>
        <row r="55508">
          <cell r="B55508">
            <v>103768</v>
          </cell>
        </row>
        <row r="55509">
          <cell r="B55509">
            <v>103768</v>
          </cell>
        </row>
        <row r="55510">
          <cell r="B55510">
            <v>103768</v>
          </cell>
        </row>
        <row r="55511">
          <cell r="B55511">
            <v>103768</v>
          </cell>
        </row>
        <row r="55512">
          <cell r="B55512">
            <v>103768</v>
          </cell>
        </row>
        <row r="55513">
          <cell r="B55513">
            <v>103768</v>
          </cell>
        </row>
        <row r="55514">
          <cell r="B55514">
            <v>103767</v>
          </cell>
        </row>
        <row r="55515">
          <cell r="B55515">
            <v>103767</v>
          </cell>
        </row>
        <row r="55516">
          <cell r="B55516">
            <v>103767</v>
          </cell>
        </row>
        <row r="55517">
          <cell r="B55517">
            <v>103767</v>
          </cell>
        </row>
        <row r="55518">
          <cell r="B55518">
            <v>103766</v>
          </cell>
        </row>
        <row r="55519">
          <cell r="B55519">
            <v>103766</v>
          </cell>
        </row>
        <row r="55520">
          <cell r="B55520">
            <v>103766</v>
          </cell>
        </row>
        <row r="55521">
          <cell r="B55521">
            <v>103766</v>
          </cell>
        </row>
        <row r="55522">
          <cell r="B55522">
            <v>103766</v>
          </cell>
        </row>
        <row r="55523">
          <cell r="B55523">
            <v>103766</v>
          </cell>
        </row>
        <row r="55524">
          <cell r="B55524">
            <v>103765</v>
          </cell>
        </row>
        <row r="55525">
          <cell r="B55525">
            <v>103765</v>
          </cell>
        </row>
        <row r="55526">
          <cell r="B55526">
            <v>103765</v>
          </cell>
        </row>
        <row r="55527">
          <cell r="B55527">
            <v>103765</v>
          </cell>
        </row>
        <row r="55528">
          <cell r="B55528">
            <v>103765</v>
          </cell>
        </row>
        <row r="55529">
          <cell r="B55529">
            <v>103765</v>
          </cell>
        </row>
        <row r="55530">
          <cell r="B55530">
            <v>103765</v>
          </cell>
        </row>
        <row r="55531">
          <cell r="B55531">
            <v>103765</v>
          </cell>
        </row>
        <row r="55532">
          <cell r="B55532">
            <v>103771</v>
          </cell>
        </row>
        <row r="55533">
          <cell r="B55533">
            <v>103771</v>
          </cell>
        </row>
        <row r="55534">
          <cell r="B55534">
            <v>103771</v>
          </cell>
        </row>
        <row r="55535">
          <cell r="B55535">
            <v>103771</v>
          </cell>
        </row>
        <row r="55536">
          <cell r="B55536">
            <v>103771</v>
          </cell>
        </row>
        <row r="55537">
          <cell r="B55537">
            <v>103771</v>
          </cell>
        </row>
        <row r="55538">
          <cell r="B55538">
            <v>103769</v>
          </cell>
        </row>
        <row r="55539">
          <cell r="B55539">
            <v>103769</v>
          </cell>
        </row>
        <row r="55540">
          <cell r="B55540">
            <v>103769</v>
          </cell>
        </row>
        <row r="55541">
          <cell r="B55541">
            <v>103769</v>
          </cell>
        </row>
        <row r="55542">
          <cell r="B55542">
            <v>103769</v>
          </cell>
        </row>
        <row r="55543">
          <cell r="B55543">
            <v>103769</v>
          </cell>
        </row>
        <row r="55544">
          <cell r="B55544">
            <v>103770</v>
          </cell>
        </row>
        <row r="55545">
          <cell r="B55545">
            <v>103770</v>
          </cell>
        </row>
        <row r="55546">
          <cell r="B55546">
            <v>103770</v>
          </cell>
        </row>
        <row r="55547">
          <cell r="B55547">
            <v>103770</v>
          </cell>
        </row>
        <row r="55548">
          <cell r="B55548">
            <v>103770</v>
          </cell>
        </row>
        <row r="55549">
          <cell r="B55549">
            <v>103770</v>
          </cell>
        </row>
        <row r="55550">
          <cell r="B55550">
            <v>103764</v>
          </cell>
        </row>
        <row r="55551">
          <cell r="B55551">
            <v>103764</v>
          </cell>
        </row>
        <row r="55552">
          <cell r="B55552">
            <v>103764</v>
          </cell>
        </row>
        <row r="55553">
          <cell r="B55553">
            <v>103764</v>
          </cell>
        </row>
        <row r="55554">
          <cell r="B55554">
            <v>103764</v>
          </cell>
        </row>
        <row r="55555">
          <cell r="B55555">
            <v>103764</v>
          </cell>
        </row>
        <row r="55556">
          <cell r="B55556">
            <v>103764</v>
          </cell>
        </row>
        <row r="55557">
          <cell r="B55557">
            <v>103764</v>
          </cell>
        </row>
        <row r="55558">
          <cell r="B55558">
            <v>103780</v>
          </cell>
        </row>
        <row r="55559">
          <cell r="B55559">
            <v>103780</v>
          </cell>
        </row>
        <row r="55560">
          <cell r="B55560">
            <v>103780</v>
          </cell>
        </row>
        <row r="55561">
          <cell r="B55561">
            <v>103780</v>
          </cell>
        </row>
        <row r="55562">
          <cell r="B55562">
            <v>103780</v>
          </cell>
        </row>
        <row r="55563">
          <cell r="B55563">
            <v>103780</v>
          </cell>
        </row>
        <row r="55564">
          <cell r="B55564">
            <v>103780</v>
          </cell>
        </row>
        <row r="55565">
          <cell r="B55565">
            <v>103780</v>
          </cell>
        </row>
        <row r="55566">
          <cell r="B55566">
            <v>103780</v>
          </cell>
        </row>
        <row r="55567">
          <cell r="B55567">
            <v>103780</v>
          </cell>
        </row>
        <row r="55568">
          <cell r="B55568">
            <v>103780</v>
          </cell>
        </row>
        <row r="55569">
          <cell r="B55569">
            <v>103780</v>
          </cell>
        </row>
        <row r="55570">
          <cell r="B55570">
            <v>103780</v>
          </cell>
        </row>
        <row r="55571">
          <cell r="B55571">
            <v>103781</v>
          </cell>
        </row>
        <row r="55572">
          <cell r="B55572">
            <v>103781</v>
          </cell>
        </row>
        <row r="55573">
          <cell r="B55573">
            <v>103781</v>
          </cell>
        </row>
        <row r="55574">
          <cell r="B55574">
            <v>103781</v>
          </cell>
        </row>
        <row r="55575">
          <cell r="B55575">
            <v>103781</v>
          </cell>
        </row>
        <row r="55576">
          <cell r="B55576">
            <v>103781</v>
          </cell>
        </row>
        <row r="55577">
          <cell r="B55577">
            <v>103781</v>
          </cell>
        </row>
        <row r="55578">
          <cell r="B55578">
            <v>103781</v>
          </cell>
        </row>
        <row r="55579">
          <cell r="B55579">
            <v>103781</v>
          </cell>
        </row>
        <row r="55580">
          <cell r="B55580">
            <v>103781</v>
          </cell>
        </row>
        <row r="55581">
          <cell r="B55581">
            <v>103781</v>
          </cell>
        </row>
        <row r="55582">
          <cell r="B55582">
            <v>103779</v>
          </cell>
        </row>
        <row r="55583">
          <cell r="B55583">
            <v>103779</v>
          </cell>
        </row>
        <row r="55584">
          <cell r="B55584">
            <v>103779</v>
          </cell>
        </row>
        <row r="55585">
          <cell r="B55585">
            <v>103779</v>
          </cell>
        </row>
        <row r="55586">
          <cell r="B55586">
            <v>103779</v>
          </cell>
        </row>
        <row r="55587">
          <cell r="B55587">
            <v>103779</v>
          </cell>
        </row>
        <row r="55588">
          <cell r="B55588">
            <v>103779</v>
          </cell>
        </row>
        <row r="55589">
          <cell r="B55589">
            <v>103779</v>
          </cell>
        </row>
        <row r="55590">
          <cell r="B55590">
            <v>103779</v>
          </cell>
        </row>
        <row r="55591">
          <cell r="B55591">
            <v>103779</v>
          </cell>
        </row>
        <row r="55592">
          <cell r="B55592">
            <v>103779</v>
          </cell>
        </row>
        <row r="55593">
          <cell r="B55593">
            <v>103779</v>
          </cell>
        </row>
        <row r="55594">
          <cell r="B55594">
            <v>103779</v>
          </cell>
        </row>
        <row r="55595">
          <cell r="B55595">
            <v>103779</v>
          </cell>
        </row>
        <row r="55596">
          <cell r="B55596">
            <v>103779</v>
          </cell>
        </row>
        <row r="55597">
          <cell r="B55597">
            <v>103779</v>
          </cell>
        </row>
        <row r="55598">
          <cell r="B55598">
            <v>103779</v>
          </cell>
        </row>
        <row r="55599">
          <cell r="B55599">
            <v>103779</v>
          </cell>
        </row>
        <row r="55600">
          <cell r="B55600">
            <v>103778</v>
          </cell>
        </row>
        <row r="55601">
          <cell r="B55601">
            <v>103778</v>
          </cell>
        </row>
        <row r="55602">
          <cell r="B55602">
            <v>103778</v>
          </cell>
        </row>
        <row r="55603">
          <cell r="B55603">
            <v>103778</v>
          </cell>
        </row>
        <row r="55604">
          <cell r="B55604">
            <v>103778</v>
          </cell>
        </row>
        <row r="55605">
          <cell r="B55605">
            <v>103778</v>
          </cell>
        </row>
        <row r="55606">
          <cell r="B55606">
            <v>103778</v>
          </cell>
        </row>
        <row r="55607">
          <cell r="B55607">
            <v>103778</v>
          </cell>
        </row>
        <row r="55608">
          <cell r="B55608">
            <v>103778</v>
          </cell>
        </row>
        <row r="55609">
          <cell r="B55609">
            <v>103778</v>
          </cell>
        </row>
        <row r="55610">
          <cell r="B55610">
            <v>103778</v>
          </cell>
        </row>
        <row r="55611">
          <cell r="B55611">
            <v>103778</v>
          </cell>
        </row>
        <row r="55612">
          <cell r="B55612">
            <v>103778</v>
          </cell>
        </row>
        <row r="55613">
          <cell r="B55613">
            <v>103924</v>
          </cell>
        </row>
        <row r="55614">
          <cell r="B55614">
            <v>103924</v>
          </cell>
        </row>
        <row r="55615">
          <cell r="B55615">
            <v>103924</v>
          </cell>
        </row>
        <row r="55616">
          <cell r="B55616">
            <v>103924</v>
          </cell>
        </row>
        <row r="55617">
          <cell r="B55617">
            <v>103776</v>
          </cell>
        </row>
        <row r="55618">
          <cell r="B55618">
            <v>103776</v>
          </cell>
        </row>
        <row r="55619">
          <cell r="B55619">
            <v>103776</v>
          </cell>
        </row>
        <row r="55620">
          <cell r="B55620">
            <v>103776</v>
          </cell>
        </row>
        <row r="55621">
          <cell r="B55621">
            <v>103776</v>
          </cell>
        </row>
        <row r="55622">
          <cell r="B55622">
            <v>103774</v>
          </cell>
        </row>
        <row r="55623">
          <cell r="B55623">
            <v>103774</v>
          </cell>
        </row>
        <row r="55624">
          <cell r="B55624">
            <v>103774</v>
          </cell>
        </row>
        <row r="55625">
          <cell r="B55625">
            <v>103774</v>
          </cell>
        </row>
        <row r="55626">
          <cell r="B55626">
            <v>103774</v>
          </cell>
        </row>
        <row r="55627">
          <cell r="B55627">
            <v>103775</v>
          </cell>
        </row>
        <row r="55628">
          <cell r="B55628">
            <v>103775</v>
          </cell>
        </row>
        <row r="55629">
          <cell r="B55629">
            <v>103775</v>
          </cell>
        </row>
        <row r="55630">
          <cell r="B55630">
            <v>103775</v>
          </cell>
        </row>
        <row r="55631">
          <cell r="B55631">
            <v>103775</v>
          </cell>
        </row>
        <row r="55632">
          <cell r="B55632">
            <v>106266</v>
          </cell>
        </row>
        <row r="55633">
          <cell r="B55633">
            <v>106266</v>
          </cell>
        </row>
        <row r="55634">
          <cell r="B55634">
            <v>106266</v>
          </cell>
        </row>
        <row r="55635">
          <cell r="B55635">
            <v>106266</v>
          </cell>
        </row>
        <row r="55636">
          <cell r="B55636">
            <v>106266</v>
          </cell>
        </row>
        <row r="55637">
          <cell r="B55637">
            <v>106266</v>
          </cell>
        </row>
        <row r="55638">
          <cell r="B55638">
            <v>106266</v>
          </cell>
        </row>
        <row r="55639">
          <cell r="B55639">
            <v>106270</v>
          </cell>
        </row>
        <row r="55640">
          <cell r="B55640">
            <v>106270</v>
          </cell>
        </row>
        <row r="55641">
          <cell r="B55641">
            <v>106270</v>
          </cell>
        </row>
        <row r="55642">
          <cell r="B55642">
            <v>106270</v>
          </cell>
        </row>
        <row r="55643">
          <cell r="B55643">
            <v>106270</v>
          </cell>
        </row>
        <row r="55644">
          <cell r="B55644">
            <v>106270</v>
          </cell>
        </row>
        <row r="55645">
          <cell r="B55645">
            <v>106270</v>
          </cell>
        </row>
        <row r="55646">
          <cell r="B55646">
            <v>106271</v>
          </cell>
        </row>
        <row r="55647">
          <cell r="B55647">
            <v>106271</v>
          </cell>
        </row>
        <row r="55648">
          <cell r="B55648">
            <v>106271</v>
          </cell>
        </row>
        <row r="55649">
          <cell r="B55649">
            <v>106271</v>
          </cell>
        </row>
        <row r="55650">
          <cell r="B55650">
            <v>106271</v>
          </cell>
        </row>
        <row r="55651">
          <cell r="B55651">
            <v>106271</v>
          </cell>
        </row>
        <row r="55652">
          <cell r="B55652">
            <v>106271</v>
          </cell>
        </row>
        <row r="55653">
          <cell r="B55653">
            <v>106267</v>
          </cell>
        </row>
        <row r="55654">
          <cell r="B55654">
            <v>106267</v>
          </cell>
        </row>
        <row r="55655">
          <cell r="B55655">
            <v>106267</v>
          </cell>
        </row>
        <row r="55656">
          <cell r="B55656">
            <v>106267</v>
          </cell>
        </row>
        <row r="55657">
          <cell r="B55657">
            <v>106267</v>
          </cell>
        </row>
        <row r="55658">
          <cell r="B55658">
            <v>106267</v>
          </cell>
        </row>
        <row r="55659">
          <cell r="B55659">
            <v>106267</v>
          </cell>
        </row>
        <row r="55660">
          <cell r="B55660">
            <v>106272</v>
          </cell>
        </row>
        <row r="55661">
          <cell r="B55661">
            <v>106272</v>
          </cell>
        </row>
        <row r="55662">
          <cell r="B55662">
            <v>106272</v>
          </cell>
        </row>
        <row r="55663">
          <cell r="B55663">
            <v>106272</v>
          </cell>
        </row>
        <row r="55664">
          <cell r="B55664">
            <v>106272</v>
          </cell>
        </row>
        <row r="55665">
          <cell r="B55665">
            <v>106272</v>
          </cell>
        </row>
        <row r="55666">
          <cell r="B55666">
            <v>106272</v>
          </cell>
        </row>
        <row r="55667">
          <cell r="B55667">
            <v>106268</v>
          </cell>
        </row>
        <row r="55668">
          <cell r="B55668">
            <v>106268</v>
          </cell>
        </row>
        <row r="55669">
          <cell r="B55669">
            <v>106268</v>
          </cell>
        </row>
        <row r="55670">
          <cell r="B55670">
            <v>106268</v>
          </cell>
        </row>
        <row r="55671">
          <cell r="B55671">
            <v>106268</v>
          </cell>
        </row>
        <row r="55672">
          <cell r="B55672">
            <v>106268</v>
          </cell>
        </row>
        <row r="55673">
          <cell r="B55673">
            <v>106268</v>
          </cell>
        </row>
        <row r="55674">
          <cell r="B55674">
            <v>106269</v>
          </cell>
        </row>
        <row r="55675">
          <cell r="B55675">
            <v>106269</v>
          </cell>
        </row>
        <row r="55676">
          <cell r="B55676">
            <v>106269</v>
          </cell>
        </row>
        <row r="55677">
          <cell r="B55677">
            <v>106269</v>
          </cell>
        </row>
        <row r="55678">
          <cell r="B55678">
            <v>106269</v>
          </cell>
        </row>
        <row r="55679">
          <cell r="B55679">
            <v>106269</v>
          </cell>
        </row>
        <row r="55680">
          <cell r="B55680">
            <v>106269</v>
          </cell>
        </row>
        <row r="55681">
          <cell r="B55681">
            <v>106279</v>
          </cell>
        </row>
        <row r="55682">
          <cell r="B55682">
            <v>106279</v>
          </cell>
        </row>
        <row r="55683">
          <cell r="B55683">
            <v>106279</v>
          </cell>
        </row>
        <row r="55684">
          <cell r="B55684">
            <v>106279</v>
          </cell>
        </row>
        <row r="55685">
          <cell r="B55685">
            <v>106279</v>
          </cell>
        </row>
        <row r="55686">
          <cell r="B55686">
            <v>106280</v>
          </cell>
        </row>
        <row r="55687">
          <cell r="B55687">
            <v>106280</v>
          </cell>
        </row>
        <row r="55688">
          <cell r="B55688">
            <v>106280</v>
          </cell>
        </row>
        <row r="55689">
          <cell r="B55689">
            <v>106280</v>
          </cell>
        </row>
        <row r="55690">
          <cell r="B55690">
            <v>106280</v>
          </cell>
        </row>
        <row r="55691">
          <cell r="B55691">
            <v>106265</v>
          </cell>
        </row>
        <row r="55692">
          <cell r="B55692">
            <v>106265</v>
          </cell>
        </row>
        <row r="55693">
          <cell r="B55693">
            <v>106265</v>
          </cell>
        </row>
        <row r="55694">
          <cell r="B55694">
            <v>106265</v>
          </cell>
        </row>
        <row r="55695">
          <cell r="B55695">
            <v>106265</v>
          </cell>
        </row>
        <row r="55696">
          <cell r="B55696">
            <v>106273</v>
          </cell>
        </row>
        <row r="55697">
          <cell r="B55697">
            <v>106273</v>
          </cell>
        </row>
        <row r="55698">
          <cell r="B55698">
            <v>106273</v>
          </cell>
        </row>
        <row r="55699">
          <cell r="B55699">
            <v>106273</v>
          </cell>
        </row>
        <row r="55700">
          <cell r="B55700">
            <v>106273</v>
          </cell>
        </row>
        <row r="55701">
          <cell r="B55701">
            <v>106274</v>
          </cell>
        </row>
        <row r="55702">
          <cell r="B55702">
            <v>106274</v>
          </cell>
        </row>
        <row r="55703">
          <cell r="B55703">
            <v>106274</v>
          </cell>
        </row>
        <row r="55704">
          <cell r="B55704">
            <v>106274</v>
          </cell>
        </row>
        <row r="55705">
          <cell r="B55705">
            <v>106274</v>
          </cell>
        </row>
        <row r="55706">
          <cell r="B55706">
            <v>106275</v>
          </cell>
        </row>
        <row r="55707">
          <cell r="B55707">
            <v>106275</v>
          </cell>
        </row>
        <row r="55708">
          <cell r="B55708">
            <v>106275</v>
          </cell>
        </row>
        <row r="55709">
          <cell r="B55709">
            <v>106275</v>
          </cell>
        </row>
        <row r="55710">
          <cell r="B55710">
            <v>106275</v>
          </cell>
        </row>
        <row r="55711">
          <cell r="B55711">
            <v>106276</v>
          </cell>
        </row>
        <row r="55712">
          <cell r="B55712">
            <v>106276</v>
          </cell>
        </row>
        <row r="55713">
          <cell r="B55713">
            <v>106276</v>
          </cell>
        </row>
        <row r="55714">
          <cell r="B55714">
            <v>106276</v>
          </cell>
        </row>
        <row r="55715">
          <cell r="B55715">
            <v>106276</v>
          </cell>
        </row>
        <row r="55716">
          <cell r="B55716">
            <v>106277</v>
          </cell>
        </row>
        <row r="55717">
          <cell r="B55717">
            <v>106277</v>
          </cell>
        </row>
        <row r="55718">
          <cell r="B55718">
            <v>106277</v>
          </cell>
        </row>
        <row r="55719">
          <cell r="B55719">
            <v>106277</v>
          </cell>
        </row>
        <row r="55720">
          <cell r="B55720">
            <v>106277</v>
          </cell>
        </row>
        <row r="55721">
          <cell r="B55721">
            <v>106278</v>
          </cell>
        </row>
        <row r="55722">
          <cell r="B55722">
            <v>106278</v>
          </cell>
        </row>
        <row r="55723">
          <cell r="B55723">
            <v>106278</v>
          </cell>
        </row>
        <row r="55724">
          <cell r="B55724">
            <v>106278</v>
          </cell>
        </row>
        <row r="55725">
          <cell r="B55725">
            <v>106278</v>
          </cell>
        </row>
        <row r="55726">
          <cell r="B55726">
            <v>106295</v>
          </cell>
        </row>
        <row r="55727">
          <cell r="B55727">
            <v>106295</v>
          </cell>
        </row>
        <row r="55728">
          <cell r="B55728">
            <v>106295</v>
          </cell>
        </row>
        <row r="55729">
          <cell r="B55729">
            <v>106295</v>
          </cell>
        </row>
        <row r="55730">
          <cell r="B55730">
            <v>106295</v>
          </cell>
        </row>
        <row r="55731">
          <cell r="B55731">
            <v>106300</v>
          </cell>
        </row>
        <row r="55732">
          <cell r="B55732">
            <v>106300</v>
          </cell>
        </row>
        <row r="55733">
          <cell r="B55733">
            <v>106300</v>
          </cell>
        </row>
        <row r="55734">
          <cell r="B55734">
            <v>106300</v>
          </cell>
        </row>
        <row r="55735">
          <cell r="B55735">
            <v>106300</v>
          </cell>
        </row>
        <row r="55736">
          <cell r="B55736">
            <v>106293</v>
          </cell>
        </row>
        <row r="55737">
          <cell r="B55737">
            <v>106293</v>
          </cell>
        </row>
        <row r="55738">
          <cell r="B55738">
            <v>106293</v>
          </cell>
        </row>
        <row r="55739">
          <cell r="B55739">
            <v>106293</v>
          </cell>
        </row>
        <row r="55740">
          <cell r="B55740">
            <v>106293</v>
          </cell>
        </row>
        <row r="55741">
          <cell r="B55741">
            <v>106297</v>
          </cell>
        </row>
        <row r="55742">
          <cell r="B55742">
            <v>106297</v>
          </cell>
        </row>
        <row r="55743">
          <cell r="B55743">
            <v>106297</v>
          </cell>
        </row>
        <row r="55744">
          <cell r="B55744">
            <v>106297</v>
          </cell>
        </row>
        <row r="55745">
          <cell r="B55745">
            <v>106297</v>
          </cell>
        </row>
        <row r="55746">
          <cell r="B55746">
            <v>106298</v>
          </cell>
        </row>
        <row r="55747">
          <cell r="B55747">
            <v>106298</v>
          </cell>
        </row>
        <row r="55748">
          <cell r="B55748">
            <v>106298</v>
          </cell>
        </row>
        <row r="55749">
          <cell r="B55749">
            <v>106298</v>
          </cell>
        </row>
        <row r="55750">
          <cell r="B55750">
            <v>106298</v>
          </cell>
        </row>
        <row r="55751">
          <cell r="B55751">
            <v>106301</v>
          </cell>
        </row>
        <row r="55752">
          <cell r="B55752">
            <v>106301</v>
          </cell>
        </row>
        <row r="55753">
          <cell r="B55753">
            <v>106301</v>
          </cell>
        </row>
        <row r="55754">
          <cell r="B55754">
            <v>106301</v>
          </cell>
        </row>
        <row r="55755">
          <cell r="B55755">
            <v>106301</v>
          </cell>
        </row>
        <row r="55756">
          <cell r="B55756">
            <v>106292</v>
          </cell>
        </row>
        <row r="55757">
          <cell r="B55757">
            <v>106292</v>
          </cell>
        </row>
        <row r="55758">
          <cell r="B55758">
            <v>106292</v>
          </cell>
        </row>
        <row r="55759">
          <cell r="B55759">
            <v>106292</v>
          </cell>
        </row>
        <row r="55760">
          <cell r="B55760">
            <v>106292</v>
          </cell>
        </row>
        <row r="55761">
          <cell r="B55761">
            <v>106282</v>
          </cell>
        </row>
        <row r="55762">
          <cell r="B55762">
            <v>106282</v>
          </cell>
        </row>
        <row r="55763">
          <cell r="B55763">
            <v>106282</v>
          </cell>
        </row>
        <row r="55764">
          <cell r="B55764">
            <v>106282</v>
          </cell>
        </row>
        <row r="55765">
          <cell r="B55765">
            <v>106282</v>
          </cell>
        </row>
        <row r="55766">
          <cell r="B55766">
            <v>106283</v>
          </cell>
        </row>
        <row r="55767">
          <cell r="B55767">
            <v>106283</v>
          </cell>
        </row>
        <row r="55768">
          <cell r="B55768">
            <v>106283</v>
          </cell>
        </row>
        <row r="55769">
          <cell r="B55769">
            <v>106283</v>
          </cell>
        </row>
        <row r="55770">
          <cell r="B55770">
            <v>106283</v>
          </cell>
        </row>
        <row r="55771">
          <cell r="B55771">
            <v>106286</v>
          </cell>
        </row>
        <row r="55772">
          <cell r="B55772">
            <v>106286</v>
          </cell>
        </row>
        <row r="55773">
          <cell r="B55773">
            <v>106286</v>
          </cell>
        </row>
        <row r="55774">
          <cell r="B55774">
            <v>106286</v>
          </cell>
        </row>
        <row r="55775">
          <cell r="B55775">
            <v>106286</v>
          </cell>
        </row>
        <row r="55776">
          <cell r="B55776">
            <v>106287</v>
          </cell>
        </row>
        <row r="55777">
          <cell r="B55777">
            <v>106287</v>
          </cell>
        </row>
        <row r="55778">
          <cell r="B55778">
            <v>106287</v>
          </cell>
        </row>
        <row r="55779">
          <cell r="B55779">
            <v>106287</v>
          </cell>
        </row>
        <row r="55780">
          <cell r="B55780">
            <v>106287</v>
          </cell>
        </row>
        <row r="55781">
          <cell r="B55781">
            <v>106288</v>
          </cell>
        </row>
        <row r="55782">
          <cell r="B55782">
            <v>106288</v>
          </cell>
        </row>
        <row r="55783">
          <cell r="B55783">
            <v>106288</v>
          </cell>
        </row>
        <row r="55784">
          <cell r="B55784">
            <v>106288</v>
          </cell>
        </row>
        <row r="55785">
          <cell r="B55785">
            <v>106288</v>
          </cell>
        </row>
        <row r="55786">
          <cell r="B55786">
            <v>106289</v>
          </cell>
        </row>
        <row r="55787">
          <cell r="B55787">
            <v>106289</v>
          </cell>
        </row>
        <row r="55788">
          <cell r="B55788">
            <v>106289</v>
          </cell>
        </row>
        <row r="55789">
          <cell r="B55789">
            <v>106289</v>
          </cell>
        </row>
        <row r="55790">
          <cell r="B55790">
            <v>106289</v>
          </cell>
        </row>
        <row r="55791">
          <cell r="B55791">
            <v>106290</v>
          </cell>
        </row>
        <row r="55792">
          <cell r="B55792">
            <v>106290</v>
          </cell>
        </row>
        <row r="55793">
          <cell r="B55793">
            <v>106290</v>
          </cell>
        </row>
        <row r="55794">
          <cell r="B55794">
            <v>106290</v>
          </cell>
        </row>
        <row r="55795">
          <cell r="B55795">
            <v>106290</v>
          </cell>
        </row>
        <row r="55796">
          <cell r="B55796">
            <v>106291</v>
          </cell>
        </row>
        <row r="55797">
          <cell r="B55797">
            <v>106291</v>
          </cell>
        </row>
        <row r="55798">
          <cell r="B55798">
            <v>106291</v>
          </cell>
        </row>
        <row r="55799">
          <cell r="B55799">
            <v>106291</v>
          </cell>
        </row>
        <row r="55800">
          <cell r="B55800">
            <v>106291</v>
          </cell>
        </row>
        <row r="55801">
          <cell r="B55801">
            <v>102136</v>
          </cell>
        </row>
        <row r="55802">
          <cell r="B55802">
            <v>102136</v>
          </cell>
        </row>
        <row r="55803">
          <cell r="B55803">
            <v>102136</v>
          </cell>
        </row>
        <row r="55804">
          <cell r="B55804">
            <v>102136</v>
          </cell>
        </row>
        <row r="55805">
          <cell r="B55805">
            <v>102136</v>
          </cell>
        </row>
        <row r="55806">
          <cell r="B55806">
            <v>106263</v>
          </cell>
        </row>
        <row r="55807">
          <cell r="B55807">
            <v>106263</v>
          </cell>
        </row>
        <row r="55808">
          <cell r="B55808">
            <v>106263</v>
          </cell>
        </row>
        <row r="55809">
          <cell r="B55809">
            <v>106263</v>
          </cell>
        </row>
        <row r="55810">
          <cell r="B55810">
            <v>106263</v>
          </cell>
        </row>
        <row r="55811">
          <cell r="B55811">
            <v>106259</v>
          </cell>
        </row>
        <row r="55812">
          <cell r="B55812">
            <v>106259</v>
          </cell>
        </row>
        <row r="55813">
          <cell r="B55813">
            <v>106259</v>
          </cell>
        </row>
        <row r="55814">
          <cell r="B55814">
            <v>106259</v>
          </cell>
        </row>
        <row r="55815">
          <cell r="B55815">
            <v>106259</v>
          </cell>
        </row>
        <row r="55816">
          <cell r="B55816">
            <v>106259</v>
          </cell>
        </row>
        <row r="55817">
          <cell r="B55817">
            <v>106261</v>
          </cell>
        </row>
        <row r="55818">
          <cell r="B55818">
            <v>106261</v>
          </cell>
        </row>
        <row r="55819">
          <cell r="B55819">
            <v>106261</v>
          </cell>
        </row>
        <row r="55820">
          <cell r="B55820">
            <v>106261</v>
          </cell>
        </row>
        <row r="55821">
          <cell r="B55821">
            <v>106261</v>
          </cell>
        </row>
        <row r="55822">
          <cell r="B55822">
            <v>106261</v>
          </cell>
        </row>
        <row r="55823">
          <cell r="B55823">
            <v>106260</v>
          </cell>
        </row>
        <row r="55824">
          <cell r="B55824">
            <v>106260</v>
          </cell>
        </row>
        <row r="55825">
          <cell r="B55825">
            <v>106260</v>
          </cell>
        </row>
        <row r="55826">
          <cell r="B55826">
            <v>106260</v>
          </cell>
        </row>
        <row r="55827">
          <cell r="B55827">
            <v>106260</v>
          </cell>
        </row>
        <row r="55828">
          <cell r="B55828">
            <v>106260</v>
          </cell>
        </row>
        <row r="55829">
          <cell r="B55829">
            <v>102134</v>
          </cell>
        </row>
        <row r="55830">
          <cell r="B55830">
            <v>102134</v>
          </cell>
        </row>
        <row r="55831">
          <cell r="B55831">
            <v>102134</v>
          </cell>
        </row>
        <row r="55832">
          <cell r="B55832">
            <v>102134</v>
          </cell>
        </row>
        <row r="55833">
          <cell r="B55833">
            <v>102134</v>
          </cell>
        </row>
        <row r="55834">
          <cell r="B55834">
            <v>102134</v>
          </cell>
        </row>
        <row r="55835">
          <cell r="B55835">
            <v>106262</v>
          </cell>
        </row>
        <row r="55836">
          <cell r="B55836">
            <v>106262</v>
          </cell>
        </row>
        <row r="55837">
          <cell r="B55837">
            <v>106262</v>
          </cell>
        </row>
        <row r="55838">
          <cell r="B55838">
            <v>106262</v>
          </cell>
        </row>
        <row r="55839">
          <cell r="B55839">
            <v>106262</v>
          </cell>
        </row>
        <row r="55840">
          <cell r="B55840">
            <v>106262</v>
          </cell>
        </row>
        <row r="55841">
          <cell r="B55841">
            <v>102135</v>
          </cell>
        </row>
        <row r="55842">
          <cell r="B55842">
            <v>102135</v>
          </cell>
        </row>
        <row r="55843">
          <cell r="B55843">
            <v>102135</v>
          </cell>
        </row>
        <row r="55844">
          <cell r="B55844">
            <v>102135</v>
          </cell>
        </row>
        <row r="55845">
          <cell r="B55845">
            <v>102135</v>
          </cell>
        </row>
        <row r="55846">
          <cell r="B55846">
            <v>102135</v>
          </cell>
        </row>
        <row r="55847">
          <cell r="B55847">
            <v>106302</v>
          </cell>
        </row>
        <row r="55848">
          <cell r="B55848">
            <v>106302</v>
          </cell>
        </row>
        <row r="55849">
          <cell r="B55849">
            <v>106302</v>
          </cell>
        </row>
        <row r="55850">
          <cell r="B55850">
            <v>106302</v>
          </cell>
        </row>
        <row r="55851">
          <cell r="B55851">
            <v>106302</v>
          </cell>
        </row>
        <row r="55852">
          <cell r="B55852">
            <v>106284</v>
          </cell>
        </row>
        <row r="55853">
          <cell r="B55853">
            <v>106284</v>
          </cell>
        </row>
        <row r="55854">
          <cell r="B55854">
            <v>106284</v>
          </cell>
        </row>
        <row r="55855">
          <cell r="B55855">
            <v>106284</v>
          </cell>
        </row>
        <row r="55856">
          <cell r="B55856">
            <v>106284</v>
          </cell>
        </row>
        <row r="55857">
          <cell r="B55857">
            <v>106285</v>
          </cell>
        </row>
        <row r="55858">
          <cell r="B55858">
            <v>106285</v>
          </cell>
        </row>
        <row r="55859">
          <cell r="B55859">
            <v>106285</v>
          </cell>
        </row>
        <row r="55860">
          <cell r="B55860">
            <v>106285</v>
          </cell>
        </row>
        <row r="55861">
          <cell r="B55861">
            <v>106285</v>
          </cell>
        </row>
        <row r="55862">
          <cell r="B55862">
            <v>106296</v>
          </cell>
        </row>
        <row r="55863">
          <cell r="B55863">
            <v>106296</v>
          </cell>
        </row>
        <row r="55864">
          <cell r="B55864">
            <v>106296</v>
          </cell>
        </row>
        <row r="55865">
          <cell r="B55865">
            <v>106296</v>
          </cell>
        </row>
        <row r="55866">
          <cell r="B55866">
            <v>106296</v>
          </cell>
        </row>
        <row r="55867">
          <cell r="B55867">
            <v>106299</v>
          </cell>
        </row>
        <row r="55868">
          <cell r="B55868">
            <v>106299</v>
          </cell>
        </row>
        <row r="55869">
          <cell r="B55869">
            <v>106299</v>
          </cell>
        </row>
        <row r="55870">
          <cell r="B55870">
            <v>106299</v>
          </cell>
        </row>
        <row r="55871">
          <cell r="B55871">
            <v>106299</v>
          </cell>
        </row>
        <row r="55872">
          <cell r="B55872">
            <v>106294</v>
          </cell>
        </row>
        <row r="55873">
          <cell r="B55873">
            <v>106294</v>
          </cell>
        </row>
        <row r="55874">
          <cell r="B55874">
            <v>106294</v>
          </cell>
        </row>
        <row r="55875">
          <cell r="B55875">
            <v>106294</v>
          </cell>
        </row>
        <row r="55876">
          <cell r="B55876">
            <v>106294</v>
          </cell>
        </row>
        <row r="55877">
          <cell r="B55877">
            <v>106281</v>
          </cell>
        </row>
        <row r="55878">
          <cell r="B55878">
            <v>106281</v>
          </cell>
        </row>
        <row r="55879">
          <cell r="B55879">
            <v>106281</v>
          </cell>
        </row>
        <row r="55880">
          <cell r="B55880">
            <v>106281</v>
          </cell>
        </row>
        <row r="55881">
          <cell r="B55881">
            <v>106281</v>
          </cell>
        </row>
        <row r="55882">
          <cell r="B55882">
            <v>106264</v>
          </cell>
        </row>
        <row r="55883">
          <cell r="B55883">
            <v>106264</v>
          </cell>
        </row>
        <row r="55884">
          <cell r="B55884">
            <v>106264</v>
          </cell>
        </row>
        <row r="55885">
          <cell r="B55885">
            <v>106264</v>
          </cell>
        </row>
        <row r="55886">
          <cell r="B55886">
            <v>106264</v>
          </cell>
        </row>
        <row r="55887">
          <cell r="B55887">
            <v>97097</v>
          </cell>
        </row>
        <row r="55888">
          <cell r="B55888">
            <v>97097</v>
          </cell>
        </row>
        <row r="55889">
          <cell r="B55889">
            <v>97097</v>
          </cell>
        </row>
        <row r="55890">
          <cell r="B55890">
            <v>97097</v>
          </cell>
        </row>
        <row r="55891">
          <cell r="B55891">
            <v>97089</v>
          </cell>
        </row>
        <row r="55892">
          <cell r="B55892">
            <v>97089</v>
          </cell>
        </row>
        <row r="55893">
          <cell r="B55893">
            <v>97089</v>
          </cell>
        </row>
        <row r="55894">
          <cell r="B55894">
            <v>97089</v>
          </cell>
        </row>
        <row r="55895">
          <cell r="B55895">
            <v>97089</v>
          </cell>
        </row>
        <row r="55896">
          <cell r="B55896">
            <v>97089</v>
          </cell>
        </row>
        <row r="55897">
          <cell r="B55897">
            <v>97090</v>
          </cell>
        </row>
        <row r="55898">
          <cell r="B55898">
            <v>97090</v>
          </cell>
        </row>
        <row r="55899">
          <cell r="B55899">
            <v>97090</v>
          </cell>
        </row>
        <row r="55900">
          <cell r="B55900">
            <v>97090</v>
          </cell>
        </row>
        <row r="55901">
          <cell r="B55901">
            <v>97090</v>
          </cell>
        </row>
        <row r="55902">
          <cell r="B55902">
            <v>97090</v>
          </cell>
        </row>
        <row r="55903">
          <cell r="B55903">
            <v>97091</v>
          </cell>
        </row>
        <row r="55904">
          <cell r="B55904">
            <v>97091</v>
          </cell>
        </row>
        <row r="55905">
          <cell r="B55905">
            <v>97091</v>
          </cell>
        </row>
        <row r="55906">
          <cell r="B55906">
            <v>97091</v>
          </cell>
        </row>
        <row r="55907">
          <cell r="B55907">
            <v>97091</v>
          </cell>
        </row>
        <row r="55908">
          <cell r="B55908">
            <v>97091</v>
          </cell>
        </row>
        <row r="55909">
          <cell r="B55909">
            <v>97092</v>
          </cell>
        </row>
        <row r="55910">
          <cell r="B55910">
            <v>97092</v>
          </cell>
        </row>
        <row r="55911">
          <cell r="B55911">
            <v>97092</v>
          </cell>
        </row>
        <row r="55912">
          <cell r="B55912">
            <v>97092</v>
          </cell>
        </row>
        <row r="55913">
          <cell r="B55913">
            <v>97092</v>
          </cell>
        </row>
        <row r="55914">
          <cell r="B55914">
            <v>97092</v>
          </cell>
        </row>
        <row r="55915">
          <cell r="B55915">
            <v>103053</v>
          </cell>
        </row>
        <row r="55916">
          <cell r="B55916">
            <v>103053</v>
          </cell>
        </row>
        <row r="55917">
          <cell r="B55917">
            <v>103053</v>
          </cell>
        </row>
        <row r="55918">
          <cell r="B55918">
            <v>103053</v>
          </cell>
        </row>
        <row r="55919">
          <cell r="B55919">
            <v>103053</v>
          </cell>
        </row>
        <row r="55920">
          <cell r="B55920">
            <v>103053</v>
          </cell>
        </row>
        <row r="55921">
          <cell r="B55921">
            <v>97093</v>
          </cell>
        </row>
        <row r="55922">
          <cell r="B55922">
            <v>97093</v>
          </cell>
        </row>
        <row r="55923">
          <cell r="B55923">
            <v>97093</v>
          </cell>
        </row>
        <row r="55924">
          <cell r="B55924">
            <v>97093</v>
          </cell>
        </row>
        <row r="55925">
          <cell r="B55925">
            <v>97093</v>
          </cell>
        </row>
        <row r="55926">
          <cell r="B55926">
            <v>97093</v>
          </cell>
        </row>
        <row r="55927">
          <cell r="B55927">
            <v>103054</v>
          </cell>
        </row>
        <row r="55928">
          <cell r="B55928">
            <v>103054</v>
          </cell>
        </row>
        <row r="55929">
          <cell r="B55929">
            <v>103054</v>
          </cell>
        </row>
        <row r="55930">
          <cell r="B55930">
            <v>103054</v>
          </cell>
        </row>
        <row r="55931">
          <cell r="B55931">
            <v>103054</v>
          </cell>
        </row>
        <row r="55932">
          <cell r="B55932">
            <v>103054</v>
          </cell>
        </row>
        <row r="55933">
          <cell r="B55933">
            <v>97088</v>
          </cell>
        </row>
        <row r="55934">
          <cell r="B55934">
            <v>97088</v>
          </cell>
        </row>
        <row r="55935">
          <cell r="B55935">
            <v>97088</v>
          </cell>
        </row>
        <row r="55936">
          <cell r="B55936">
            <v>97088</v>
          </cell>
        </row>
        <row r="55937">
          <cell r="B55937">
            <v>97088</v>
          </cell>
        </row>
        <row r="55938">
          <cell r="B55938">
            <v>97088</v>
          </cell>
        </row>
        <row r="55939">
          <cell r="B55939">
            <v>97087</v>
          </cell>
        </row>
        <row r="55940">
          <cell r="B55940">
            <v>97087</v>
          </cell>
        </row>
        <row r="55941">
          <cell r="B55941">
            <v>97087</v>
          </cell>
        </row>
        <row r="55942">
          <cell r="B55942">
            <v>97087</v>
          </cell>
        </row>
        <row r="55943">
          <cell r="B55943">
            <v>97083</v>
          </cell>
        </row>
        <row r="55944">
          <cell r="B55944">
            <v>97083</v>
          </cell>
        </row>
        <row r="55945">
          <cell r="B55945">
            <v>97083</v>
          </cell>
        </row>
        <row r="55946">
          <cell r="B55946">
            <v>97083</v>
          </cell>
        </row>
        <row r="55947">
          <cell r="B55947">
            <v>97083</v>
          </cell>
        </row>
        <row r="55948">
          <cell r="B55948">
            <v>97084</v>
          </cell>
        </row>
        <row r="55949">
          <cell r="B55949">
            <v>97084</v>
          </cell>
        </row>
        <row r="55950">
          <cell r="B55950">
            <v>97084</v>
          </cell>
        </row>
        <row r="55951">
          <cell r="B55951">
            <v>97084</v>
          </cell>
        </row>
        <row r="55952">
          <cell r="B55952">
            <v>97096</v>
          </cell>
        </row>
        <row r="55953">
          <cell r="B55953">
            <v>97096</v>
          </cell>
        </row>
        <row r="55954">
          <cell r="B55954">
            <v>97096</v>
          </cell>
        </row>
        <row r="55955">
          <cell r="B55955">
            <v>97096</v>
          </cell>
        </row>
        <row r="55956">
          <cell r="B55956">
            <v>97096</v>
          </cell>
        </row>
        <row r="55957">
          <cell r="B55957">
            <v>97096</v>
          </cell>
        </row>
        <row r="55958">
          <cell r="B55958">
            <v>97082</v>
          </cell>
        </row>
        <row r="55959">
          <cell r="B55959">
            <v>97082</v>
          </cell>
        </row>
        <row r="55960">
          <cell r="B55960">
            <v>103076</v>
          </cell>
        </row>
        <row r="55961">
          <cell r="B55961">
            <v>103076</v>
          </cell>
        </row>
        <row r="55962">
          <cell r="B55962">
            <v>103076</v>
          </cell>
        </row>
        <row r="55963">
          <cell r="B55963">
            <v>103076</v>
          </cell>
        </row>
        <row r="55964">
          <cell r="B55964">
            <v>103076</v>
          </cell>
        </row>
        <row r="55965">
          <cell r="B55965">
            <v>103076</v>
          </cell>
        </row>
        <row r="55966">
          <cell r="B55966">
            <v>103076</v>
          </cell>
        </row>
        <row r="55967">
          <cell r="B55967">
            <v>103067</v>
          </cell>
        </row>
        <row r="55968">
          <cell r="B55968">
            <v>103067</v>
          </cell>
        </row>
        <row r="55969">
          <cell r="B55969">
            <v>103067</v>
          </cell>
        </row>
        <row r="55970">
          <cell r="B55970">
            <v>103067</v>
          </cell>
        </row>
        <row r="55971">
          <cell r="B55971">
            <v>103067</v>
          </cell>
        </row>
        <row r="55972">
          <cell r="B55972">
            <v>103067</v>
          </cell>
        </row>
        <row r="55973">
          <cell r="B55973">
            <v>103067</v>
          </cell>
        </row>
        <row r="55974">
          <cell r="B55974">
            <v>103077</v>
          </cell>
        </row>
        <row r="55975">
          <cell r="B55975">
            <v>103077</v>
          </cell>
        </row>
        <row r="55976">
          <cell r="B55976">
            <v>103077</v>
          </cell>
        </row>
        <row r="55977">
          <cell r="B55977">
            <v>103077</v>
          </cell>
        </row>
        <row r="55978">
          <cell r="B55978">
            <v>103077</v>
          </cell>
        </row>
        <row r="55979">
          <cell r="B55979">
            <v>103077</v>
          </cell>
        </row>
        <row r="55980">
          <cell r="B55980">
            <v>103077</v>
          </cell>
        </row>
        <row r="55981">
          <cell r="B55981">
            <v>103068</v>
          </cell>
        </row>
        <row r="55982">
          <cell r="B55982">
            <v>103068</v>
          </cell>
        </row>
        <row r="55983">
          <cell r="B55983">
            <v>103068</v>
          </cell>
        </row>
        <row r="55984">
          <cell r="B55984">
            <v>103068</v>
          </cell>
        </row>
        <row r="55985">
          <cell r="B55985">
            <v>103068</v>
          </cell>
        </row>
        <row r="55986">
          <cell r="B55986">
            <v>103068</v>
          </cell>
        </row>
        <row r="55987">
          <cell r="B55987">
            <v>103068</v>
          </cell>
        </row>
        <row r="55988">
          <cell r="B55988">
            <v>103078</v>
          </cell>
        </row>
        <row r="55989">
          <cell r="B55989">
            <v>103078</v>
          </cell>
        </row>
        <row r="55990">
          <cell r="B55990">
            <v>103078</v>
          </cell>
        </row>
        <row r="55991">
          <cell r="B55991">
            <v>103078</v>
          </cell>
        </row>
        <row r="55992">
          <cell r="B55992">
            <v>103078</v>
          </cell>
        </row>
        <row r="55993">
          <cell r="B55993">
            <v>103078</v>
          </cell>
        </row>
        <row r="55994">
          <cell r="B55994">
            <v>103078</v>
          </cell>
        </row>
        <row r="55995">
          <cell r="B55995">
            <v>103069</v>
          </cell>
        </row>
        <row r="55996">
          <cell r="B55996">
            <v>103069</v>
          </cell>
        </row>
        <row r="55997">
          <cell r="B55997">
            <v>103069</v>
          </cell>
        </row>
        <row r="55998">
          <cell r="B55998">
            <v>103069</v>
          </cell>
        </row>
        <row r="55999">
          <cell r="B55999">
            <v>103069</v>
          </cell>
        </row>
        <row r="56000">
          <cell r="B56000">
            <v>103069</v>
          </cell>
        </row>
        <row r="56001">
          <cell r="B56001">
            <v>103069</v>
          </cell>
        </row>
        <row r="56002">
          <cell r="B56002">
            <v>103079</v>
          </cell>
        </row>
        <row r="56003">
          <cell r="B56003">
            <v>103079</v>
          </cell>
        </row>
        <row r="56004">
          <cell r="B56004">
            <v>103079</v>
          </cell>
        </row>
        <row r="56005">
          <cell r="B56005">
            <v>103079</v>
          </cell>
        </row>
        <row r="56006">
          <cell r="B56006">
            <v>103079</v>
          </cell>
        </row>
        <row r="56007">
          <cell r="B56007">
            <v>103079</v>
          </cell>
        </row>
        <row r="56008">
          <cell r="B56008">
            <v>103079</v>
          </cell>
        </row>
        <row r="56009">
          <cell r="B56009">
            <v>103070</v>
          </cell>
        </row>
        <row r="56010">
          <cell r="B56010">
            <v>103070</v>
          </cell>
        </row>
        <row r="56011">
          <cell r="B56011">
            <v>103070</v>
          </cell>
        </row>
        <row r="56012">
          <cell r="B56012">
            <v>103070</v>
          </cell>
        </row>
        <row r="56013">
          <cell r="B56013">
            <v>103070</v>
          </cell>
        </row>
        <row r="56014">
          <cell r="B56014">
            <v>103070</v>
          </cell>
        </row>
        <row r="56015">
          <cell r="B56015">
            <v>103070</v>
          </cell>
        </row>
        <row r="56016">
          <cell r="B56016">
            <v>103080</v>
          </cell>
        </row>
        <row r="56017">
          <cell r="B56017">
            <v>103080</v>
          </cell>
        </row>
        <row r="56018">
          <cell r="B56018">
            <v>103080</v>
          </cell>
        </row>
        <row r="56019">
          <cell r="B56019">
            <v>103080</v>
          </cell>
        </row>
        <row r="56020">
          <cell r="B56020">
            <v>103080</v>
          </cell>
        </row>
        <row r="56021">
          <cell r="B56021">
            <v>103080</v>
          </cell>
        </row>
        <row r="56022">
          <cell r="B56022">
            <v>103080</v>
          </cell>
        </row>
        <row r="56023">
          <cell r="B56023">
            <v>103071</v>
          </cell>
        </row>
        <row r="56024">
          <cell r="B56024">
            <v>103071</v>
          </cell>
        </row>
        <row r="56025">
          <cell r="B56025">
            <v>103071</v>
          </cell>
        </row>
        <row r="56026">
          <cell r="B56026">
            <v>103071</v>
          </cell>
        </row>
        <row r="56027">
          <cell r="B56027">
            <v>103071</v>
          </cell>
        </row>
        <row r="56028">
          <cell r="B56028">
            <v>103071</v>
          </cell>
        </row>
        <row r="56029">
          <cell r="B56029">
            <v>103071</v>
          </cell>
        </row>
        <row r="56030">
          <cell r="B56030">
            <v>103075</v>
          </cell>
        </row>
        <row r="56031">
          <cell r="B56031">
            <v>103075</v>
          </cell>
        </row>
        <row r="56032">
          <cell r="B56032">
            <v>103075</v>
          </cell>
        </row>
        <row r="56033">
          <cell r="B56033">
            <v>103075</v>
          </cell>
        </row>
        <row r="56034">
          <cell r="B56034">
            <v>103075</v>
          </cell>
        </row>
        <row r="56035">
          <cell r="B56035">
            <v>103075</v>
          </cell>
        </row>
        <row r="56036">
          <cell r="B56036">
            <v>103075</v>
          </cell>
        </row>
        <row r="56037">
          <cell r="B56037">
            <v>103075</v>
          </cell>
        </row>
        <row r="56038">
          <cell r="B56038">
            <v>103062</v>
          </cell>
        </row>
        <row r="56039">
          <cell r="B56039">
            <v>103062</v>
          </cell>
        </row>
        <row r="56040">
          <cell r="B56040">
            <v>103062</v>
          </cell>
        </row>
        <row r="56041">
          <cell r="B56041">
            <v>103062</v>
          </cell>
        </row>
        <row r="56042">
          <cell r="B56042">
            <v>103062</v>
          </cell>
        </row>
        <row r="56043">
          <cell r="B56043">
            <v>103062</v>
          </cell>
        </row>
        <row r="56044">
          <cell r="B56044">
            <v>103062</v>
          </cell>
        </row>
        <row r="56045">
          <cell r="B56045">
            <v>103062</v>
          </cell>
        </row>
        <row r="56046">
          <cell r="B56046">
            <v>103065</v>
          </cell>
        </row>
        <row r="56047">
          <cell r="B56047">
            <v>103065</v>
          </cell>
        </row>
        <row r="56048">
          <cell r="B56048">
            <v>103065</v>
          </cell>
        </row>
        <row r="56049">
          <cell r="B56049">
            <v>103065</v>
          </cell>
        </row>
        <row r="56050">
          <cell r="B56050">
            <v>103065</v>
          </cell>
        </row>
        <row r="56051">
          <cell r="B56051">
            <v>103065</v>
          </cell>
        </row>
        <row r="56052">
          <cell r="B56052">
            <v>103065</v>
          </cell>
        </row>
        <row r="56053">
          <cell r="B56053">
            <v>103065</v>
          </cell>
        </row>
        <row r="56054">
          <cell r="B56054">
            <v>103063</v>
          </cell>
        </row>
        <row r="56055">
          <cell r="B56055">
            <v>103063</v>
          </cell>
        </row>
        <row r="56056">
          <cell r="B56056">
            <v>103063</v>
          </cell>
        </row>
        <row r="56057">
          <cell r="B56057">
            <v>103063</v>
          </cell>
        </row>
        <row r="56058">
          <cell r="B56058">
            <v>103063</v>
          </cell>
        </row>
        <row r="56059">
          <cell r="B56059">
            <v>103063</v>
          </cell>
        </row>
        <row r="56060">
          <cell r="B56060">
            <v>103063</v>
          </cell>
        </row>
        <row r="56061">
          <cell r="B56061">
            <v>103063</v>
          </cell>
        </row>
        <row r="56062">
          <cell r="B56062">
            <v>103066</v>
          </cell>
        </row>
        <row r="56063">
          <cell r="B56063">
            <v>103066</v>
          </cell>
        </row>
        <row r="56064">
          <cell r="B56064">
            <v>103066</v>
          </cell>
        </row>
        <row r="56065">
          <cell r="B56065">
            <v>103066</v>
          </cell>
        </row>
        <row r="56066">
          <cell r="B56066">
            <v>103066</v>
          </cell>
        </row>
        <row r="56067">
          <cell r="B56067">
            <v>103066</v>
          </cell>
        </row>
        <row r="56068">
          <cell r="B56068">
            <v>103066</v>
          </cell>
        </row>
        <row r="56069">
          <cell r="B56069">
            <v>103066</v>
          </cell>
        </row>
        <row r="56070">
          <cell r="B56070">
            <v>103064</v>
          </cell>
        </row>
        <row r="56071">
          <cell r="B56071">
            <v>103064</v>
          </cell>
        </row>
        <row r="56072">
          <cell r="B56072">
            <v>103064</v>
          </cell>
        </row>
        <row r="56073">
          <cell r="B56073">
            <v>103064</v>
          </cell>
        </row>
        <row r="56074">
          <cell r="B56074">
            <v>103064</v>
          </cell>
        </row>
        <row r="56075">
          <cell r="B56075">
            <v>103064</v>
          </cell>
        </row>
        <row r="56076">
          <cell r="B56076">
            <v>103064</v>
          </cell>
        </row>
        <row r="56077">
          <cell r="B56077">
            <v>103064</v>
          </cell>
        </row>
        <row r="56078">
          <cell r="B56078">
            <v>103074</v>
          </cell>
        </row>
        <row r="56079">
          <cell r="B56079">
            <v>103074</v>
          </cell>
        </row>
        <row r="56080">
          <cell r="B56080">
            <v>103074</v>
          </cell>
        </row>
        <row r="56081">
          <cell r="B56081">
            <v>103074</v>
          </cell>
        </row>
        <row r="56082">
          <cell r="B56082">
            <v>103074</v>
          </cell>
        </row>
        <row r="56083">
          <cell r="B56083">
            <v>103074</v>
          </cell>
        </row>
        <row r="56084">
          <cell r="B56084">
            <v>103074</v>
          </cell>
        </row>
        <row r="56085">
          <cell r="B56085">
            <v>103057</v>
          </cell>
        </row>
        <row r="56086">
          <cell r="B56086">
            <v>103057</v>
          </cell>
        </row>
        <row r="56087">
          <cell r="B56087">
            <v>103057</v>
          </cell>
        </row>
        <row r="56088">
          <cell r="B56088">
            <v>103057</v>
          </cell>
        </row>
        <row r="56089">
          <cell r="B56089">
            <v>103057</v>
          </cell>
        </row>
        <row r="56090">
          <cell r="B56090">
            <v>103057</v>
          </cell>
        </row>
        <row r="56091">
          <cell r="B56091">
            <v>103057</v>
          </cell>
        </row>
        <row r="56092">
          <cell r="B56092">
            <v>103060</v>
          </cell>
        </row>
        <row r="56093">
          <cell r="B56093">
            <v>103060</v>
          </cell>
        </row>
        <row r="56094">
          <cell r="B56094">
            <v>103060</v>
          </cell>
        </row>
        <row r="56095">
          <cell r="B56095">
            <v>103060</v>
          </cell>
        </row>
        <row r="56096">
          <cell r="B56096">
            <v>103060</v>
          </cell>
        </row>
        <row r="56097">
          <cell r="B56097">
            <v>103060</v>
          </cell>
        </row>
        <row r="56098">
          <cell r="B56098">
            <v>103060</v>
          </cell>
        </row>
        <row r="56099">
          <cell r="B56099">
            <v>103058</v>
          </cell>
        </row>
        <row r="56100">
          <cell r="B56100">
            <v>103058</v>
          </cell>
        </row>
        <row r="56101">
          <cell r="B56101">
            <v>103058</v>
          </cell>
        </row>
        <row r="56102">
          <cell r="B56102">
            <v>103058</v>
          </cell>
        </row>
        <row r="56103">
          <cell r="B56103">
            <v>103058</v>
          </cell>
        </row>
        <row r="56104">
          <cell r="B56104">
            <v>103058</v>
          </cell>
        </row>
        <row r="56105">
          <cell r="B56105">
            <v>103058</v>
          </cell>
        </row>
        <row r="56106">
          <cell r="B56106">
            <v>103061</v>
          </cell>
        </row>
        <row r="56107">
          <cell r="B56107">
            <v>103061</v>
          </cell>
        </row>
        <row r="56108">
          <cell r="B56108">
            <v>103061</v>
          </cell>
        </row>
        <row r="56109">
          <cell r="B56109">
            <v>103061</v>
          </cell>
        </row>
        <row r="56110">
          <cell r="B56110">
            <v>103061</v>
          </cell>
        </row>
        <row r="56111">
          <cell r="B56111">
            <v>103061</v>
          </cell>
        </row>
        <row r="56112">
          <cell r="B56112">
            <v>103061</v>
          </cell>
        </row>
        <row r="56113">
          <cell r="B56113">
            <v>103059</v>
          </cell>
        </row>
        <row r="56114">
          <cell r="B56114">
            <v>103059</v>
          </cell>
        </row>
        <row r="56115">
          <cell r="B56115">
            <v>103059</v>
          </cell>
        </row>
        <row r="56116">
          <cell r="B56116">
            <v>103059</v>
          </cell>
        </row>
        <row r="56117">
          <cell r="B56117">
            <v>103059</v>
          </cell>
        </row>
        <row r="56118">
          <cell r="B56118">
            <v>103059</v>
          </cell>
        </row>
        <row r="56119">
          <cell r="B56119">
            <v>103059</v>
          </cell>
        </row>
        <row r="56120">
          <cell r="B56120">
            <v>97101</v>
          </cell>
        </row>
        <row r="56121">
          <cell r="B56121">
            <v>97101</v>
          </cell>
        </row>
        <row r="56122">
          <cell r="B56122">
            <v>97101</v>
          </cell>
        </row>
        <row r="56123">
          <cell r="B56123">
            <v>97101</v>
          </cell>
        </row>
        <row r="56124">
          <cell r="B56124">
            <v>97101</v>
          </cell>
        </row>
        <row r="56125">
          <cell r="B56125">
            <v>97101</v>
          </cell>
        </row>
        <row r="56126">
          <cell r="B56126">
            <v>97101</v>
          </cell>
        </row>
        <row r="56127">
          <cell r="B56127">
            <v>97101</v>
          </cell>
        </row>
        <row r="56128">
          <cell r="B56128">
            <v>97098</v>
          </cell>
        </row>
        <row r="56129">
          <cell r="B56129">
            <v>97098</v>
          </cell>
        </row>
        <row r="56130">
          <cell r="B56130">
            <v>97098</v>
          </cell>
        </row>
        <row r="56131">
          <cell r="B56131">
            <v>97098</v>
          </cell>
        </row>
        <row r="56132">
          <cell r="B56132">
            <v>97098</v>
          </cell>
        </row>
        <row r="56133">
          <cell r="B56133">
            <v>97098</v>
          </cell>
        </row>
        <row r="56134">
          <cell r="B56134">
            <v>97098</v>
          </cell>
        </row>
        <row r="56135">
          <cell r="B56135">
            <v>97098</v>
          </cell>
        </row>
        <row r="56136">
          <cell r="B56136">
            <v>97102</v>
          </cell>
        </row>
        <row r="56137">
          <cell r="B56137">
            <v>97102</v>
          </cell>
        </row>
        <row r="56138">
          <cell r="B56138">
            <v>97102</v>
          </cell>
        </row>
        <row r="56139">
          <cell r="B56139">
            <v>97102</v>
          </cell>
        </row>
        <row r="56140">
          <cell r="B56140">
            <v>97102</v>
          </cell>
        </row>
        <row r="56141">
          <cell r="B56141">
            <v>97102</v>
          </cell>
        </row>
        <row r="56142">
          <cell r="B56142">
            <v>97102</v>
          </cell>
        </row>
        <row r="56143">
          <cell r="B56143">
            <v>97102</v>
          </cell>
        </row>
        <row r="56144">
          <cell r="B56144">
            <v>97099</v>
          </cell>
        </row>
        <row r="56145">
          <cell r="B56145">
            <v>97099</v>
          </cell>
        </row>
        <row r="56146">
          <cell r="B56146">
            <v>97099</v>
          </cell>
        </row>
        <row r="56147">
          <cell r="B56147">
            <v>97099</v>
          </cell>
        </row>
        <row r="56148">
          <cell r="B56148">
            <v>97099</v>
          </cell>
        </row>
        <row r="56149">
          <cell r="B56149">
            <v>97099</v>
          </cell>
        </row>
        <row r="56150">
          <cell r="B56150">
            <v>97099</v>
          </cell>
        </row>
        <row r="56151">
          <cell r="B56151">
            <v>97099</v>
          </cell>
        </row>
        <row r="56152">
          <cell r="B56152">
            <v>97103</v>
          </cell>
        </row>
        <row r="56153">
          <cell r="B56153">
            <v>97103</v>
          </cell>
        </row>
        <row r="56154">
          <cell r="B56154">
            <v>97103</v>
          </cell>
        </row>
        <row r="56155">
          <cell r="B56155">
            <v>97103</v>
          </cell>
        </row>
        <row r="56156">
          <cell r="B56156">
            <v>97103</v>
          </cell>
        </row>
        <row r="56157">
          <cell r="B56157">
            <v>97103</v>
          </cell>
        </row>
        <row r="56158">
          <cell r="B56158">
            <v>97103</v>
          </cell>
        </row>
        <row r="56159">
          <cell r="B56159">
            <v>97103</v>
          </cell>
        </row>
        <row r="56160">
          <cell r="B56160">
            <v>97100</v>
          </cell>
        </row>
        <row r="56161">
          <cell r="B56161">
            <v>97100</v>
          </cell>
        </row>
        <row r="56162">
          <cell r="B56162">
            <v>97100</v>
          </cell>
        </row>
        <row r="56163">
          <cell r="B56163">
            <v>97100</v>
          </cell>
        </row>
        <row r="56164">
          <cell r="B56164">
            <v>97100</v>
          </cell>
        </row>
        <row r="56165">
          <cell r="B56165">
            <v>97100</v>
          </cell>
        </row>
        <row r="56166">
          <cell r="B56166">
            <v>97100</v>
          </cell>
        </row>
        <row r="56167">
          <cell r="B56167">
            <v>97100</v>
          </cell>
        </row>
        <row r="56168">
          <cell r="B56168">
            <v>103072</v>
          </cell>
        </row>
        <row r="56169">
          <cell r="B56169">
            <v>103072</v>
          </cell>
        </row>
        <row r="56170">
          <cell r="B56170">
            <v>103072</v>
          </cell>
        </row>
        <row r="56171">
          <cell r="B56171">
            <v>103072</v>
          </cell>
        </row>
        <row r="56172">
          <cell r="B56172">
            <v>103072</v>
          </cell>
        </row>
        <row r="56173">
          <cell r="B56173">
            <v>103072</v>
          </cell>
        </row>
        <row r="56174">
          <cell r="B56174">
            <v>103072</v>
          </cell>
        </row>
        <row r="56175">
          <cell r="B56175">
            <v>103072</v>
          </cell>
        </row>
        <row r="56176">
          <cell r="B56176">
            <v>103055</v>
          </cell>
        </row>
        <row r="56177">
          <cell r="B56177">
            <v>103055</v>
          </cell>
        </row>
        <row r="56178">
          <cell r="B56178">
            <v>103055</v>
          </cell>
        </row>
        <row r="56179">
          <cell r="B56179">
            <v>103055</v>
          </cell>
        </row>
        <row r="56180">
          <cell r="B56180">
            <v>103055</v>
          </cell>
        </row>
        <row r="56181">
          <cell r="B56181">
            <v>103055</v>
          </cell>
        </row>
        <row r="56182">
          <cell r="B56182">
            <v>103055</v>
          </cell>
        </row>
        <row r="56183">
          <cell r="B56183">
            <v>103055</v>
          </cell>
        </row>
        <row r="56184">
          <cell r="B56184">
            <v>103073</v>
          </cell>
        </row>
        <row r="56185">
          <cell r="B56185">
            <v>103073</v>
          </cell>
        </row>
        <row r="56186">
          <cell r="B56186">
            <v>103073</v>
          </cell>
        </row>
        <row r="56187">
          <cell r="B56187">
            <v>103073</v>
          </cell>
        </row>
        <row r="56188">
          <cell r="B56188">
            <v>103073</v>
          </cell>
        </row>
        <row r="56189">
          <cell r="B56189">
            <v>103073</v>
          </cell>
        </row>
        <row r="56190">
          <cell r="B56190">
            <v>103073</v>
          </cell>
        </row>
        <row r="56191">
          <cell r="B56191">
            <v>103073</v>
          </cell>
        </row>
        <row r="56192">
          <cell r="B56192">
            <v>103056</v>
          </cell>
        </row>
        <row r="56193">
          <cell r="B56193">
            <v>103056</v>
          </cell>
        </row>
        <row r="56194">
          <cell r="B56194">
            <v>103056</v>
          </cell>
        </row>
        <row r="56195">
          <cell r="B56195">
            <v>103056</v>
          </cell>
        </row>
        <row r="56196">
          <cell r="B56196">
            <v>103056</v>
          </cell>
        </row>
        <row r="56197">
          <cell r="B56197">
            <v>103056</v>
          </cell>
        </row>
        <row r="56198">
          <cell r="B56198">
            <v>103056</v>
          </cell>
        </row>
        <row r="56199">
          <cell r="B56199">
            <v>103056</v>
          </cell>
        </row>
        <row r="56200">
          <cell r="B56200">
            <v>97086</v>
          </cell>
        </row>
        <row r="56201">
          <cell r="B56201">
            <v>97086</v>
          </cell>
        </row>
        <row r="56202">
          <cell r="B56202">
            <v>97086</v>
          </cell>
        </row>
        <row r="56203">
          <cell r="B56203">
            <v>97086</v>
          </cell>
        </row>
        <row r="56204">
          <cell r="B56204">
            <v>97086</v>
          </cell>
        </row>
        <row r="56205">
          <cell r="B56205">
            <v>97086</v>
          </cell>
        </row>
        <row r="56206">
          <cell r="B56206">
            <v>97086</v>
          </cell>
        </row>
        <row r="56207">
          <cell r="B56207">
            <v>97086</v>
          </cell>
        </row>
        <row r="56208">
          <cell r="B56208">
            <v>97085</v>
          </cell>
        </row>
        <row r="56209">
          <cell r="B56209">
            <v>97085</v>
          </cell>
        </row>
        <row r="56210">
          <cell r="B56210">
            <v>97085</v>
          </cell>
        </row>
        <row r="56211">
          <cell r="B56211">
            <v>97085</v>
          </cell>
        </row>
        <row r="56212">
          <cell r="B56212">
            <v>97085</v>
          </cell>
        </row>
        <row r="56213">
          <cell r="B56213">
            <v>104766</v>
          </cell>
        </row>
        <row r="56214">
          <cell r="B56214">
            <v>104766</v>
          </cell>
        </row>
        <row r="56215">
          <cell r="B56215">
            <v>104766</v>
          </cell>
        </row>
        <row r="56216">
          <cell r="B56216">
            <v>104766</v>
          </cell>
        </row>
        <row r="56217">
          <cell r="B56217">
            <v>90467</v>
          </cell>
        </row>
        <row r="56218">
          <cell r="B56218">
            <v>90467</v>
          </cell>
        </row>
        <row r="56219">
          <cell r="B56219">
            <v>90467</v>
          </cell>
        </row>
        <row r="56220">
          <cell r="B56220">
            <v>90467</v>
          </cell>
        </row>
        <row r="56221">
          <cell r="B56221">
            <v>90466</v>
          </cell>
        </row>
        <row r="56222">
          <cell r="B56222">
            <v>90466</v>
          </cell>
        </row>
        <row r="56223">
          <cell r="B56223">
            <v>90466</v>
          </cell>
        </row>
        <row r="56224">
          <cell r="B56224">
            <v>90466</v>
          </cell>
        </row>
        <row r="56225">
          <cell r="B56225">
            <v>90469</v>
          </cell>
        </row>
        <row r="56226">
          <cell r="B56226">
            <v>90469</v>
          </cell>
        </row>
        <row r="56227">
          <cell r="B56227">
            <v>90469</v>
          </cell>
        </row>
        <row r="56228">
          <cell r="B56228">
            <v>90469</v>
          </cell>
        </row>
        <row r="56229">
          <cell r="B56229">
            <v>90470</v>
          </cell>
        </row>
        <row r="56230">
          <cell r="B56230">
            <v>90470</v>
          </cell>
        </row>
        <row r="56231">
          <cell r="B56231">
            <v>90470</v>
          </cell>
        </row>
        <row r="56232">
          <cell r="B56232">
            <v>90470</v>
          </cell>
        </row>
        <row r="56233">
          <cell r="B56233">
            <v>90468</v>
          </cell>
        </row>
        <row r="56234">
          <cell r="B56234">
            <v>90468</v>
          </cell>
        </row>
        <row r="56235">
          <cell r="B56235">
            <v>90468</v>
          </cell>
        </row>
        <row r="56236">
          <cell r="B56236">
            <v>90468</v>
          </cell>
        </row>
        <row r="56237">
          <cell r="B56237">
            <v>91188</v>
          </cell>
        </row>
        <row r="56238">
          <cell r="B56238">
            <v>91188</v>
          </cell>
        </row>
        <row r="56239">
          <cell r="B56239">
            <v>91188</v>
          </cell>
        </row>
        <row r="56240">
          <cell r="B56240">
            <v>91188</v>
          </cell>
        </row>
        <row r="56241">
          <cell r="B56241">
            <v>91188</v>
          </cell>
        </row>
        <row r="56242">
          <cell r="B56242">
            <v>91189</v>
          </cell>
        </row>
        <row r="56243">
          <cell r="B56243">
            <v>91189</v>
          </cell>
        </row>
        <row r="56244">
          <cell r="B56244">
            <v>91189</v>
          </cell>
        </row>
        <row r="56245">
          <cell r="B56245">
            <v>91189</v>
          </cell>
        </row>
        <row r="56246">
          <cell r="B56246">
            <v>91189</v>
          </cell>
        </row>
        <row r="56247">
          <cell r="B56247">
            <v>91192</v>
          </cell>
        </row>
        <row r="56248">
          <cell r="B56248">
            <v>91192</v>
          </cell>
        </row>
        <row r="56249">
          <cell r="B56249">
            <v>91192</v>
          </cell>
        </row>
        <row r="56250">
          <cell r="B56250">
            <v>91192</v>
          </cell>
        </row>
        <row r="56251">
          <cell r="B56251">
            <v>91190</v>
          </cell>
        </row>
        <row r="56252">
          <cell r="B56252">
            <v>91190</v>
          </cell>
        </row>
        <row r="56253">
          <cell r="B56253">
            <v>91190</v>
          </cell>
        </row>
        <row r="56254">
          <cell r="B56254">
            <v>91190</v>
          </cell>
        </row>
        <row r="56255">
          <cell r="B56255">
            <v>91191</v>
          </cell>
        </row>
        <row r="56256">
          <cell r="B56256">
            <v>91191</v>
          </cell>
        </row>
        <row r="56257">
          <cell r="B56257">
            <v>91191</v>
          </cell>
        </row>
        <row r="56258">
          <cell r="B56258">
            <v>91191</v>
          </cell>
        </row>
        <row r="56259">
          <cell r="B56259">
            <v>95541</v>
          </cell>
        </row>
        <row r="56260">
          <cell r="B56260">
            <v>95541</v>
          </cell>
        </row>
        <row r="56261">
          <cell r="B56261">
            <v>95541</v>
          </cell>
        </row>
        <row r="56262">
          <cell r="B56262">
            <v>96564</v>
          </cell>
        </row>
        <row r="56263">
          <cell r="B56263">
            <v>96564</v>
          </cell>
        </row>
        <row r="56264">
          <cell r="B56264">
            <v>96564</v>
          </cell>
        </row>
        <row r="56265">
          <cell r="B56265">
            <v>96564</v>
          </cell>
        </row>
        <row r="56266">
          <cell r="B56266">
            <v>96564</v>
          </cell>
        </row>
        <row r="56267">
          <cell r="B56267">
            <v>96564</v>
          </cell>
        </row>
        <row r="56268">
          <cell r="B56268">
            <v>104785</v>
          </cell>
        </row>
        <row r="56269">
          <cell r="B56269">
            <v>104785</v>
          </cell>
        </row>
        <row r="56270">
          <cell r="B56270">
            <v>104785</v>
          </cell>
        </row>
        <row r="56271">
          <cell r="B56271">
            <v>104785</v>
          </cell>
        </row>
        <row r="56272">
          <cell r="B56272">
            <v>104785</v>
          </cell>
        </row>
        <row r="56273">
          <cell r="B56273">
            <v>91166</v>
          </cell>
        </row>
        <row r="56274">
          <cell r="B56274">
            <v>91166</v>
          </cell>
        </row>
        <row r="56275">
          <cell r="B56275">
            <v>91166</v>
          </cell>
        </row>
        <row r="56276">
          <cell r="B56276">
            <v>91166</v>
          </cell>
        </row>
        <row r="56277">
          <cell r="B56277">
            <v>91166</v>
          </cell>
        </row>
        <row r="56278">
          <cell r="B56278">
            <v>91167</v>
          </cell>
        </row>
        <row r="56279">
          <cell r="B56279">
            <v>91167</v>
          </cell>
        </row>
        <row r="56280">
          <cell r="B56280">
            <v>91167</v>
          </cell>
        </row>
        <row r="56281">
          <cell r="B56281">
            <v>91167</v>
          </cell>
        </row>
        <row r="56282">
          <cell r="B56282">
            <v>91176</v>
          </cell>
        </row>
        <row r="56283">
          <cell r="B56283">
            <v>91176</v>
          </cell>
        </row>
        <row r="56284">
          <cell r="B56284">
            <v>91176</v>
          </cell>
        </row>
        <row r="56285">
          <cell r="B56285">
            <v>91176</v>
          </cell>
        </row>
        <row r="56286">
          <cell r="B56286">
            <v>91176</v>
          </cell>
        </row>
        <row r="56287">
          <cell r="B56287">
            <v>91182</v>
          </cell>
        </row>
        <row r="56288">
          <cell r="B56288">
            <v>91182</v>
          </cell>
        </row>
        <row r="56289">
          <cell r="B56289">
            <v>91182</v>
          </cell>
        </row>
        <row r="56290">
          <cell r="B56290">
            <v>91182</v>
          </cell>
        </row>
        <row r="56291">
          <cell r="B56291">
            <v>91182</v>
          </cell>
        </row>
        <row r="56292">
          <cell r="B56292">
            <v>91186</v>
          </cell>
        </row>
        <row r="56293">
          <cell r="B56293">
            <v>91186</v>
          </cell>
        </row>
        <row r="56294">
          <cell r="B56294">
            <v>91186</v>
          </cell>
        </row>
        <row r="56295">
          <cell r="B56295">
            <v>91186</v>
          </cell>
        </row>
        <row r="56296">
          <cell r="B56296">
            <v>91186</v>
          </cell>
        </row>
        <row r="56297">
          <cell r="B56297">
            <v>91171</v>
          </cell>
        </row>
        <row r="56298">
          <cell r="B56298">
            <v>91171</v>
          </cell>
        </row>
        <row r="56299">
          <cell r="B56299">
            <v>91171</v>
          </cell>
        </row>
        <row r="56300">
          <cell r="B56300">
            <v>91171</v>
          </cell>
        </row>
        <row r="56301">
          <cell r="B56301">
            <v>91187</v>
          </cell>
        </row>
        <row r="56302">
          <cell r="B56302">
            <v>91187</v>
          </cell>
        </row>
        <row r="56303">
          <cell r="B56303">
            <v>91187</v>
          </cell>
        </row>
        <row r="56304">
          <cell r="B56304">
            <v>91187</v>
          </cell>
        </row>
        <row r="56305">
          <cell r="B56305">
            <v>91187</v>
          </cell>
        </row>
        <row r="56306">
          <cell r="B56306">
            <v>91172</v>
          </cell>
        </row>
        <row r="56307">
          <cell r="B56307">
            <v>91172</v>
          </cell>
        </row>
        <row r="56308">
          <cell r="B56308">
            <v>91172</v>
          </cell>
        </row>
        <row r="56309">
          <cell r="B56309">
            <v>91172</v>
          </cell>
        </row>
        <row r="56310">
          <cell r="B56310">
            <v>91185</v>
          </cell>
        </row>
        <row r="56311">
          <cell r="B56311">
            <v>91185</v>
          </cell>
        </row>
        <row r="56312">
          <cell r="B56312">
            <v>91185</v>
          </cell>
        </row>
        <row r="56313">
          <cell r="B56313">
            <v>91185</v>
          </cell>
        </row>
        <row r="56314">
          <cell r="B56314">
            <v>91185</v>
          </cell>
        </row>
        <row r="56315">
          <cell r="B56315">
            <v>91170</v>
          </cell>
        </row>
        <row r="56316">
          <cell r="B56316">
            <v>91170</v>
          </cell>
        </row>
        <row r="56317">
          <cell r="B56317">
            <v>91170</v>
          </cell>
        </row>
        <row r="56318">
          <cell r="B56318">
            <v>91170</v>
          </cell>
        </row>
        <row r="56319">
          <cell r="B56319">
            <v>91180</v>
          </cell>
        </row>
        <row r="56320">
          <cell r="B56320">
            <v>91180</v>
          </cell>
        </row>
        <row r="56321">
          <cell r="B56321">
            <v>91180</v>
          </cell>
        </row>
        <row r="56322">
          <cell r="B56322">
            <v>91180</v>
          </cell>
        </row>
        <row r="56323">
          <cell r="B56323">
            <v>91180</v>
          </cell>
        </row>
        <row r="56324">
          <cell r="B56324">
            <v>91181</v>
          </cell>
        </row>
        <row r="56325">
          <cell r="B56325">
            <v>91181</v>
          </cell>
        </row>
        <row r="56326">
          <cell r="B56326">
            <v>91181</v>
          </cell>
        </row>
        <row r="56327">
          <cell r="B56327">
            <v>91181</v>
          </cell>
        </row>
        <row r="56328">
          <cell r="B56328">
            <v>91181</v>
          </cell>
        </row>
        <row r="56329">
          <cell r="B56329">
            <v>91179</v>
          </cell>
        </row>
        <row r="56330">
          <cell r="B56330">
            <v>91179</v>
          </cell>
        </row>
        <row r="56331">
          <cell r="B56331">
            <v>91179</v>
          </cell>
        </row>
        <row r="56332">
          <cell r="B56332">
            <v>91179</v>
          </cell>
        </row>
        <row r="56333">
          <cell r="B56333">
            <v>91179</v>
          </cell>
        </row>
        <row r="56334">
          <cell r="B56334">
            <v>91174</v>
          </cell>
        </row>
        <row r="56335">
          <cell r="B56335">
            <v>91174</v>
          </cell>
        </row>
        <row r="56336">
          <cell r="B56336">
            <v>91174</v>
          </cell>
        </row>
        <row r="56337">
          <cell r="B56337">
            <v>91174</v>
          </cell>
        </row>
        <row r="56338">
          <cell r="B56338">
            <v>91175</v>
          </cell>
        </row>
        <row r="56339">
          <cell r="B56339">
            <v>91175</v>
          </cell>
        </row>
        <row r="56340">
          <cell r="B56340">
            <v>91175</v>
          </cell>
        </row>
        <row r="56341">
          <cell r="B56341">
            <v>91175</v>
          </cell>
        </row>
        <row r="56342">
          <cell r="B56342">
            <v>91173</v>
          </cell>
        </row>
        <row r="56343">
          <cell r="B56343">
            <v>91173</v>
          </cell>
        </row>
        <row r="56344">
          <cell r="B56344">
            <v>91173</v>
          </cell>
        </row>
        <row r="56345">
          <cell r="B56345">
            <v>91173</v>
          </cell>
        </row>
        <row r="56346">
          <cell r="B56346">
            <v>104759</v>
          </cell>
        </row>
        <row r="56347">
          <cell r="B56347">
            <v>104759</v>
          </cell>
        </row>
        <row r="56348">
          <cell r="B56348">
            <v>104759</v>
          </cell>
        </row>
        <row r="56349">
          <cell r="B56349">
            <v>104760</v>
          </cell>
        </row>
        <row r="56350">
          <cell r="B56350">
            <v>104760</v>
          </cell>
        </row>
        <row r="56351">
          <cell r="B56351">
            <v>104760</v>
          </cell>
        </row>
        <row r="56352">
          <cell r="B56352">
            <v>104758</v>
          </cell>
        </row>
        <row r="56353">
          <cell r="B56353">
            <v>104758</v>
          </cell>
        </row>
        <row r="56354">
          <cell r="B56354">
            <v>104758</v>
          </cell>
        </row>
        <row r="56355">
          <cell r="B56355">
            <v>90437</v>
          </cell>
        </row>
        <row r="56356">
          <cell r="B56356">
            <v>90437</v>
          </cell>
        </row>
        <row r="56357">
          <cell r="B56357">
            <v>90437</v>
          </cell>
        </row>
        <row r="56358">
          <cell r="B56358">
            <v>90438</v>
          </cell>
        </row>
        <row r="56359">
          <cell r="B56359">
            <v>90438</v>
          </cell>
        </row>
        <row r="56360">
          <cell r="B56360">
            <v>90438</v>
          </cell>
        </row>
        <row r="56361">
          <cell r="B56361">
            <v>90436</v>
          </cell>
        </row>
        <row r="56362">
          <cell r="B56362">
            <v>90436</v>
          </cell>
        </row>
        <row r="56363">
          <cell r="B56363">
            <v>90436</v>
          </cell>
        </row>
        <row r="56364">
          <cell r="B56364">
            <v>104770</v>
          </cell>
        </row>
        <row r="56365">
          <cell r="B56365">
            <v>104770</v>
          </cell>
        </row>
        <row r="56366">
          <cell r="B56366">
            <v>104770</v>
          </cell>
        </row>
        <row r="56367">
          <cell r="B56367">
            <v>104772</v>
          </cell>
        </row>
        <row r="56368">
          <cell r="B56368">
            <v>104772</v>
          </cell>
        </row>
        <row r="56369">
          <cell r="B56369">
            <v>104772</v>
          </cell>
        </row>
        <row r="56370">
          <cell r="B56370">
            <v>104768</v>
          </cell>
        </row>
        <row r="56371">
          <cell r="B56371">
            <v>104768</v>
          </cell>
        </row>
        <row r="56372">
          <cell r="B56372">
            <v>104768</v>
          </cell>
        </row>
        <row r="56373">
          <cell r="B56373">
            <v>104769</v>
          </cell>
        </row>
        <row r="56374">
          <cell r="B56374">
            <v>104769</v>
          </cell>
        </row>
        <row r="56375">
          <cell r="B56375">
            <v>104769</v>
          </cell>
        </row>
        <row r="56376">
          <cell r="B56376">
            <v>104771</v>
          </cell>
        </row>
        <row r="56377">
          <cell r="B56377">
            <v>104771</v>
          </cell>
        </row>
        <row r="56378">
          <cell r="B56378">
            <v>104771</v>
          </cell>
        </row>
        <row r="56379">
          <cell r="B56379">
            <v>104767</v>
          </cell>
        </row>
        <row r="56380">
          <cell r="B56380">
            <v>104767</v>
          </cell>
        </row>
        <row r="56381">
          <cell r="B56381">
            <v>104767</v>
          </cell>
        </row>
        <row r="56382">
          <cell r="B56382">
            <v>104762</v>
          </cell>
        </row>
        <row r="56383">
          <cell r="B56383">
            <v>104762</v>
          </cell>
        </row>
        <row r="56384">
          <cell r="B56384">
            <v>104762</v>
          </cell>
        </row>
        <row r="56385">
          <cell r="B56385">
            <v>104762</v>
          </cell>
        </row>
        <row r="56386">
          <cell r="B56386">
            <v>104763</v>
          </cell>
        </row>
        <row r="56387">
          <cell r="B56387">
            <v>104763</v>
          </cell>
        </row>
        <row r="56388">
          <cell r="B56388">
            <v>104763</v>
          </cell>
        </row>
        <row r="56389">
          <cell r="B56389">
            <v>104763</v>
          </cell>
        </row>
        <row r="56390">
          <cell r="B56390">
            <v>104761</v>
          </cell>
        </row>
        <row r="56391">
          <cell r="B56391">
            <v>104761</v>
          </cell>
        </row>
        <row r="56392">
          <cell r="B56392">
            <v>104761</v>
          </cell>
        </row>
        <row r="56393">
          <cell r="B56393">
            <v>104761</v>
          </cell>
        </row>
        <row r="56394">
          <cell r="B56394">
            <v>90440</v>
          </cell>
        </row>
        <row r="56395">
          <cell r="B56395">
            <v>90440</v>
          </cell>
        </row>
        <row r="56396">
          <cell r="B56396">
            <v>90440</v>
          </cell>
        </row>
        <row r="56397">
          <cell r="B56397">
            <v>90440</v>
          </cell>
        </row>
        <row r="56398">
          <cell r="B56398">
            <v>90441</v>
          </cell>
        </row>
        <row r="56399">
          <cell r="B56399">
            <v>90441</v>
          </cell>
        </row>
        <row r="56400">
          <cell r="B56400">
            <v>90441</v>
          </cell>
        </row>
        <row r="56401">
          <cell r="B56401">
            <v>90441</v>
          </cell>
        </row>
        <row r="56402">
          <cell r="B56402">
            <v>90439</v>
          </cell>
        </row>
        <row r="56403">
          <cell r="B56403">
            <v>90439</v>
          </cell>
        </row>
        <row r="56404">
          <cell r="B56404">
            <v>90439</v>
          </cell>
        </row>
        <row r="56405">
          <cell r="B56405">
            <v>90439</v>
          </cell>
        </row>
        <row r="56406">
          <cell r="B56406">
            <v>104776</v>
          </cell>
        </row>
        <row r="56407">
          <cell r="B56407">
            <v>104776</v>
          </cell>
        </row>
        <row r="56408">
          <cell r="B56408">
            <v>104776</v>
          </cell>
        </row>
        <row r="56409">
          <cell r="B56409">
            <v>104776</v>
          </cell>
        </row>
        <row r="56410">
          <cell r="B56410">
            <v>104776</v>
          </cell>
        </row>
        <row r="56411">
          <cell r="B56411">
            <v>104778</v>
          </cell>
        </row>
        <row r="56412">
          <cell r="B56412">
            <v>104778</v>
          </cell>
        </row>
        <row r="56413">
          <cell r="B56413">
            <v>104778</v>
          </cell>
        </row>
        <row r="56414">
          <cell r="B56414">
            <v>104778</v>
          </cell>
        </row>
        <row r="56415">
          <cell r="B56415">
            <v>104778</v>
          </cell>
        </row>
        <row r="56416">
          <cell r="B56416">
            <v>104774</v>
          </cell>
        </row>
        <row r="56417">
          <cell r="B56417">
            <v>104774</v>
          </cell>
        </row>
        <row r="56418">
          <cell r="B56418">
            <v>104774</v>
          </cell>
        </row>
        <row r="56419">
          <cell r="B56419">
            <v>104774</v>
          </cell>
        </row>
        <row r="56420">
          <cell r="B56420">
            <v>104774</v>
          </cell>
        </row>
        <row r="56421">
          <cell r="B56421">
            <v>104775</v>
          </cell>
        </row>
        <row r="56422">
          <cell r="B56422">
            <v>104775</v>
          </cell>
        </row>
        <row r="56423">
          <cell r="B56423">
            <v>104775</v>
          </cell>
        </row>
        <row r="56424">
          <cell r="B56424">
            <v>104775</v>
          </cell>
        </row>
        <row r="56425">
          <cell r="B56425">
            <v>104775</v>
          </cell>
        </row>
        <row r="56426">
          <cell r="B56426">
            <v>104777</v>
          </cell>
        </row>
        <row r="56427">
          <cell r="B56427">
            <v>104777</v>
          </cell>
        </row>
        <row r="56428">
          <cell r="B56428">
            <v>104777</v>
          </cell>
        </row>
        <row r="56429">
          <cell r="B56429">
            <v>104777</v>
          </cell>
        </row>
        <row r="56430">
          <cell r="B56430">
            <v>104777</v>
          </cell>
        </row>
        <row r="56431">
          <cell r="B56431">
            <v>104773</v>
          </cell>
        </row>
        <row r="56432">
          <cell r="B56432">
            <v>104773</v>
          </cell>
        </row>
        <row r="56433">
          <cell r="B56433">
            <v>104773</v>
          </cell>
        </row>
        <row r="56434">
          <cell r="B56434">
            <v>104773</v>
          </cell>
        </row>
        <row r="56435">
          <cell r="B56435">
            <v>104773</v>
          </cell>
        </row>
        <row r="56436">
          <cell r="B56436">
            <v>104782</v>
          </cell>
        </row>
        <row r="56437">
          <cell r="B56437">
            <v>104782</v>
          </cell>
        </row>
        <row r="56438">
          <cell r="B56438">
            <v>104782</v>
          </cell>
        </row>
        <row r="56439">
          <cell r="B56439">
            <v>104782</v>
          </cell>
        </row>
        <row r="56440">
          <cell r="B56440">
            <v>104782</v>
          </cell>
        </row>
        <row r="56441">
          <cell r="B56441">
            <v>104782</v>
          </cell>
        </row>
        <row r="56442">
          <cell r="B56442">
            <v>90451</v>
          </cell>
        </row>
        <row r="56443">
          <cell r="B56443">
            <v>90451</v>
          </cell>
        </row>
        <row r="56444">
          <cell r="B56444">
            <v>90451</v>
          </cell>
        </row>
        <row r="56445">
          <cell r="B56445">
            <v>90451</v>
          </cell>
        </row>
        <row r="56446">
          <cell r="B56446">
            <v>90451</v>
          </cell>
        </row>
        <row r="56447">
          <cell r="B56447">
            <v>90451</v>
          </cell>
        </row>
        <row r="56448">
          <cell r="B56448">
            <v>90452</v>
          </cell>
        </row>
        <row r="56449">
          <cell r="B56449">
            <v>90452</v>
          </cell>
        </row>
        <row r="56450">
          <cell r="B56450">
            <v>90452</v>
          </cell>
        </row>
        <row r="56451">
          <cell r="B56451">
            <v>90452</v>
          </cell>
        </row>
        <row r="56452">
          <cell r="B56452">
            <v>90452</v>
          </cell>
        </row>
        <row r="56453">
          <cell r="B56453">
            <v>90452</v>
          </cell>
        </row>
        <row r="56454">
          <cell r="B56454">
            <v>90455</v>
          </cell>
        </row>
        <row r="56455">
          <cell r="B56455">
            <v>90455</v>
          </cell>
        </row>
        <row r="56456">
          <cell r="B56456">
            <v>90455</v>
          </cell>
        </row>
        <row r="56457">
          <cell r="B56457">
            <v>90455</v>
          </cell>
        </row>
        <row r="56458">
          <cell r="B56458">
            <v>90455</v>
          </cell>
        </row>
        <row r="56459">
          <cell r="B56459">
            <v>90455</v>
          </cell>
        </row>
        <row r="56460">
          <cell r="B56460">
            <v>104784</v>
          </cell>
        </row>
        <row r="56461">
          <cell r="B56461">
            <v>104784</v>
          </cell>
        </row>
        <row r="56462">
          <cell r="B56462">
            <v>104784</v>
          </cell>
        </row>
        <row r="56463">
          <cell r="B56463">
            <v>104784</v>
          </cell>
        </row>
        <row r="56464">
          <cell r="B56464">
            <v>104784</v>
          </cell>
        </row>
        <row r="56465">
          <cell r="B56465">
            <v>104784</v>
          </cell>
        </row>
        <row r="56466">
          <cell r="B56466">
            <v>90453</v>
          </cell>
        </row>
        <row r="56467">
          <cell r="B56467">
            <v>90453</v>
          </cell>
        </row>
        <row r="56468">
          <cell r="B56468">
            <v>90453</v>
          </cell>
        </row>
        <row r="56469">
          <cell r="B56469">
            <v>90453</v>
          </cell>
        </row>
        <row r="56470">
          <cell r="B56470">
            <v>90453</v>
          </cell>
        </row>
        <row r="56471">
          <cell r="B56471">
            <v>90453</v>
          </cell>
        </row>
        <row r="56472">
          <cell r="B56472">
            <v>104783</v>
          </cell>
        </row>
        <row r="56473">
          <cell r="B56473">
            <v>104783</v>
          </cell>
        </row>
        <row r="56474">
          <cell r="B56474">
            <v>104783</v>
          </cell>
        </row>
        <row r="56475">
          <cell r="B56475">
            <v>104783</v>
          </cell>
        </row>
        <row r="56476">
          <cell r="B56476">
            <v>104783</v>
          </cell>
        </row>
        <row r="56477">
          <cell r="B56477">
            <v>104783</v>
          </cell>
        </row>
        <row r="56478">
          <cell r="B56478">
            <v>90454</v>
          </cell>
        </row>
        <row r="56479">
          <cell r="B56479">
            <v>90454</v>
          </cell>
        </row>
        <row r="56480">
          <cell r="B56480">
            <v>90454</v>
          </cell>
        </row>
        <row r="56481">
          <cell r="B56481">
            <v>90454</v>
          </cell>
        </row>
        <row r="56482">
          <cell r="B56482">
            <v>90454</v>
          </cell>
        </row>
        <row r="56483">
          <cell r="B56483">
            <v>90454</v>
          </cell>
        </row>
        <row r="56484">
          <cell r="B56484">
            <v>90459</v>
          </cell>
        </row>
        <row r="56485">
          <cell r="B56485">
            <v>90459</v>
          </cell>
        </row>
        <row r="56486">
          <cell r="B56486">
            <v>90459</v>
          </cell>
        </row>
        <row r="56487">
          <cell r="B56487">
            <v>90456</v>
          </cell>
        </row>
        <row r="56488">
          <cell r="B56488">
            <v>90456</v>
          </cell>
        </row>
        <row r="56489">
          <cell r="B56489">
            <v>90456</v>
          </cell>
        </row>
        <row r="56490">
          <cell r="B56490">
            <v>90458</v>
          </cell>
        </row>
        <row r="56491">
          <cell r="B56491">
            <v>90458</v>
          </cell>
        </row>
        <row r="56492">
          <cell r="B56492">
            <v>90458</v>
          </cell>
        </row>
        <row r="56493">
          <cell r="B56493">
            <v>90457</v>
          </cell>
        </row>
        <row r="56494">
          <cell r="B56494">
            <v>90457</v>
          </cell>
        </row>
        <row r="56495">
          <cell r="B56495">
            <v>90457</v>
          </cell>
        </row>
        <row r="56496">
          <cell r="B56496">
            <v>90447</v>
          </cell>
        </row>
        <row r="56497">
          <cell r="B56497">
            <v>90447</v>
          </cell>
        </row>
        <row r="56498">
          <cell r="B56498">
            <v>90447</v>
          </cell>
        </row>
        <row r="56499">
          <cell r="B56499">
            <v>91222</v>
          </cell>
        </row>
        <row r="56500">
          <cell r="B56500">
            <v>91222</v>
          </cell>
        </row>
        <row r="56501">
          <cell r="B56501">
            <v>91222</v>
          </cell>
        </row>
        <row r="56502">
          <cell r="B56502">
            <v>90443</v>
          </cell>
        </row>
        <row r="56503">
          <cell r="B56503">
            <v>90443</v>
          </cell>
        </row>
        <row r="56504">
          <cell r="B56504">
            <v>90443</v>
          </cell>
        </row>
        <row r="56505">
          <cell r="B56505">
            <v>104780</v>
          </cell>
        </row>
        <row r="56506">
          <cell r="B56506">
            <v>104780</v>
          </cell>
        </row>
        <row r="56507">
          <cell r="B56507">
            <v>104780</v>
          </cell>
        </row>
        <row r="56508">
          <cell r="B56508">
            <v>104780</v>
          </cell>
        </row>
        <row r="56509">
          <cell r="B56509">
            <v>104781</v>
          </cell>
        </row>
        <row r="56510">
          <cell r="B56510">
            <v>104781</v>
          </cell>
        </row>
        <row r="56511">
          <cell r="B56511">
            <v>104781</v>
          </cell>
        </row>
        <row r="56512">
          <cell r="B56512">
            <v>104781</v>
          </cell>
        </row>
        <row r="56513">
          <cell r="B56513">
            <v>104779</v>
          </cell>
        </row>
        <row r="56514">
          <cell r="B56514">
            <v>104779</v>
          </cell>
        </row>
        <row r="56515">
          <cell r="B56515">
            <v>104779</v>
          </cell>
        </row>
        <row r="56516">
          <cell r="B56516">
            <v>104779</v>
          </cell>
        </row>
        <row r="56517">
          <cell r="B56517">
            <v>104787</v>
          </cell>
        </row>
        <row r="56518">
          <cell r="B56518">
            <v>104787</v>
          </cell>
        </row>
        <row r="56519">
          <cell r="B56519">
            <v>104787</v>
          </cell>
        </row>
        <row r="56520">
          <cell r="B56520">
            <v>104787</v>
          </cell>
        </row>
        <row r="56521">
          <cell r="B56521">
            <v>104788</v>
          </cell>
        </row>
        <row r="56522">
          <cell r="B56522">
            <v>104788</v>
          </cell>
        </row>
        <row r="56523">
          <cell r="B56523">
            <v>104788</v>
          </cell>
        </row>
        <row r="56524">
          <cell r="B56524">
            <v>104788</v>
          </cell>
        </row>
        <row r="56525">
          <cell r="B56525">
            <v>104786</v>
          </cell>
        </row>
        <row r="56526">
          <cell r="B56526">
            <v>104786</v>
          </cell>
        </row>
        <row r="56527">
          <cell r="B56527">
            <v>104786</v>
          </cell>
        </row>
        <row r="56528">
          <cell r="B56528">
            <v>104786</v>
          </cell>
        </row>
        <row r="56529">
          <cell r="B56529">
            <v>90445</v>
          </cell>
        </row>
        <row r="56530">
          <cell r="B56530">
            <v>90445</v>
          </cell>
        </row>
        <row r="56531">
          <cell r="B56531">
            <v>90445</v>
          </cell>
        </row>
        <row r="56532">
          <cell r="B56532">
            <v>90445</v>
          </cell>
        </row>
        <row r="56533">
          <cell r="B56533">
            <v>90445</v>
          </cell>
        </row>
        <row r="56534">
          <cell r="B56534">
            <v>90446</v>
          </cell>
        </row>
        <row r="56535">
          <cell r="B56535">
            <v>90446</v>
          </cell>
        </row>
        <row r="56536">
          <cell r="B56536">
            <v>90446</v>
          </cell>
        </row>
        <row r="56537">
          <cell r="B56537">
            <v>90446</v>
          </cell>
        </row>
        <row r="56538">
          <cell r="B56538">
            <v>90446</v>
          </cell>
        </row>
        <row r="56539">
          <cell r="B56539">
            <v>90444</v>
          </cell>
        </row>
        <row r="56540">
          <cell r="B56540">
            <v>90444</v>
          </cell>
        </row>
        <row r="56541">
          <cell r="B56541">
            <v>90444</v>
          </cell>
        </row>
        <row r="56542">
          <cell r="B56542">
            <v>90444</v>
          </cell>
        </row>
        <row r="56543">
          <cell r="B56543">
            <v>90444</v>
          </cell>
        </row>
        <row r="56544">
          <cell r="B56544">
            <v>104764</v>
          </cell>
        </row>
        <row r="56545">
          <cell r="B56545">
            <v>104764</v>
          </cell>
        </row>
        <row r="56546">
          <cell r="B56546">
            <v>104764</v>
          </cell>
        </row>
        <row r="56547">
          <cell r="B56547">
            <v>104764</v>
          </cell>
        </row>
        <row r="56548">
          <cell r="B56548">
            <v>104764</v>
          </cell>
        </row>
        <row r="56549">
          <cell r="B56549">
            <v>104764</v>
          </cell>
        </row>
        <row r="56550">
          <cell r="B56550">
            <v>104764</v>
          </cell>
        </row>
        <row r="56551">
          <cell r="B56551">
            <v>104764</v>
          </cell>
        </row>
        <row r="56552">
          <cell r="B56552">
            <v>90460</v>
          </cell>
        </row>
        <row r="56553">
          <cell r="B56553">
            <v>90460</v>
          </cell>
        </row>
        <row r="56554">
          <cell r="B56554">
            <v>90460</v>
          </cell>
        </row>
        <row r="56555">
          <cell r="B56555">
            <v>90460</v>
          </cell>
        </row>
        <row r="56556">
          <cell r="B56556">
            <v>90460</v>
          </cell>
        </row>
        <row r="56557">
          <cell r="B56557">
            <v>90460</v>
          </cell>
        </row>
        <row r="56558">
          <cell r="B56558">
            <v>90460</v>
          </cell>
        </row>
        <row r="56559">
          <cell r="B56559">
            <v>90460</v>
          </cell>
        </row>
        <row r="56560">
          <cell r="B56560">
            <v>90462</v>
          </cell>
        </row>
        <row r="56561">
          <cell r="B56561">
            <v>90462</v>
          </cell>
        </row>
        <row r="56562">
          <cell r="B56562">
            <v>90462</v>
          </cell>
        </row>
        <row r="56563">
          <cell r="B56563">
            <v>90462</v>
          </cell>
        </row>
        <row r="56564">
          <cell r="B56564">
            <v>90462</v>
          </cell>
        </row>
        <row r="56565">
          <cell r="B56565">
            <v>90462</v>
          </cell>
        </row>
        <row r="56566">
          <cell r="B56566">
            <v>90462</v>
          </cell>
        </row>
        <row r="56567">
          <cell r="B56567">
            <v>104765</v>
          </cell>
        </row>
        <row r="56568">
          <cell r="B56568">
            <v>104765</v>
          </cell>
        </row>
        <row r="56569">
          <cell r="B56569">
            <v>104765</v>
          </cell>
        </row>
        <row r="56570">
          <cell r="B56570">
            <v>104765</v>
          </cell>
        </row>
        <row r="56571">
          <cell r="B56571">
            <v>104765</v>
          </cell>
        </row>
        <row r="56572">
          <cell r="B56572">
            <v>104765</v>
          </cell>
        </row>
        <row r="56573">
          <cell r="B56573">
            <v>104765</v>
          </cell>
        </row>
        <row r="56574">
          <cell r="B56574">
            <v>104765</v>
          </cell>
        </row>
        <row r="56575">
          <cell r="B56575">
            <v>90461</v>
          </cell>
        </row>
        <row r="56576">
          <cell r="B56576">
            <v>90461</v>
          </cell>
        </row>
        <row r="56577">
          <cell r="B56577">
            <v>90461</v>
          </cell>
        </row>
        <row r="56578">
          <cell r="B56578">
            <v>90461</v>
          </cell>
        </row>
        <row r="56579">
          <cell r="B56579">
            <v>90461</v>
          </cell>
        </row>
        <row r="56580">
          <cell r="B56580">
            <v>90461</v>
          </cell>
        </row>
        <row r="56581">
          <cell r="B56581">
            <v>90461</v>
          </cell>
        </row>
        <row r="56582">
          <cell r="B56582">
            <v>90461</v>
          </cell>
        </row>
        <row r="56583">
          <cell r="B56583">
            <v>90463</v>
          </cell>
        </row>
        <row r="56584">
          <cell r="B56584">
            <v>90463</v>
          </cell>
        </row>
        <row r="56585">
          <cell r="B56585">
            <v>90463</v>
          </cell>
        </row>
        <row r="56586">
          <cell r="B56586">
            <v>90463</v>
          </cell>
        </row>
        <row r="56587">
          <cell r="B56587">
            <v>90463</v>
          </cell>
        </row>
        <row r="56588">
          <cell r="B56588">
            <v>90463</v>
          </cell>
        </row>
        <row r="56589">
          <cell r="B56589">
            <v>96560</v>
          </cell>
        </row>
        <row r="56590">
          <cell r="B56590">
            <v>96560</v>
          </cell>
        </row>
        <row r="56591">
          <cell r="B56591">
            <v>96560</v>
          </cell>
        </row>
        <row r="56592">
          <cell r="B56592">
            <v>96560</v>
          </cell>
        </row>
        <row r="56593">
          <cell r="B56593">
            <v>96560</v>
          </cell>
        </row>
        <row r="56594">
          <cell r="B56594">
            <v>96560</v>
          </cell>
        </row>
        <row r="56595">
          <cell r="B56595">
            <v>96560</v>
          </cell>
        </row>
        <row r="56596">
          <cell r="B56596">
            <v>96560</v>
          </cell>
        </row>
        <row r="56597">
          <cell r="B56597">
            <v>96559</v>
          </cell>
        </row>
        <row r="56598">
          <cell r="B56598">
            <v>96559</v>
          </cell>
        </row>
        <row r="56599">
          <cell r="B56599">
            <v>96559</v>
          </cell>
        </row>
        <row r="56600">
          <cell r="B56600">
            <v>96559</v>
          </cell>
        </row>
        <row r="56601">
          <cell r="B56601">
            <v>96559</v>
          </cell>
        </row>
        <row r="56602">
          <cell r="B56602">
            <v>96559</v>
          </cell>
        </row>
        <row r="56603">
          <cell r="B56603">
            <v>96559</v>
          </cell>
        </row>
        <row r="56604">
          <cell r="B56604">
            <v>96559</v>
          </cell>
        </row>
        <row r="56605">
          <cell r="B56605">
            <v>96562</v>
          </cell>
        </row>
        <row r="56606">
          <cell r="B56606">
            <v>96562</v>
          </cell>
        </row>
        <row r="56607">
          <cell r="B56607">
            <v>96562</v>
          </cell>
        </row>
        <row r="56608">
          <cell r="B56608">
            <v>96562</v>
          </cell>
        </row>
        <row r="56609">
          <cell r="B56609">
            <v>96562</v>
          </cell>
        </row>
        <row r="56610">
          <cell r="B56610">
            <v>96562</v>
          </cell>
        </row>
        <row r="56611">
          <cell r="B56611">
            <v>96562</v>
          </cell>
        </row>
        <row r="56612">
          <cell r="B56612">
            <v>96562</v>
          </cell>
        </row>
        <row r="56613">
          <cell r="B56613">
            <v>96563</v>
          </cell>
        </row>
        <row r="56614">
          <cell r="B56614">
            <v>96563</v>
          </cell>
        </row>
        <row r="56615">
          <cell r="B56615">
            <v>96563</v>
          </cell>
        </row>
        <row r="56616">
          <cell r="B56616">
            <v>96563</v>
          </cell>
        </row>
        <row r="56617">
          <cell r="B56617">
            <v>96563</v>
          </cell>
        </row>
        <row r="56618">
          <cell r="B56618">
            <v>96563</v>
          </cell>
        </row>
        <row r="56619">
          <cell r="B56619">
            <v>96563</v>
          </cell>
        </row>
        <row r="56620">
          <cell r="B56620">
            <v>96563</v>
          </cell>
        </row>
        <row r="56621">
          <cell r="B56621">
            <v>102469</v>
          </cell>
        </row>
        <row r="56622">
          <cell r="B56622">
            <v>102469</v>
          </cell>
        </row>
        <row r="56623">
          <cell r="B56623">
            <v>102469</v>
          </cell>
        </row>
        <row r="56624">
          <cell r="B56624">
            <v>104388</v>
          </cell>
        </row>
        <row r="56625">
          <cell r="B56625">
            <v>104388</v>
          </cell>
        </row>
        <row r="56626">
          <cell r="B56626">
            <v>104388</v>
          </cell>
        </row>
        <row r="56627">
          <cell r="B56627">
            <v>104387</v>
          </cell>
        </row>
        <row r="56628">
          <cell r="B56628">
            <v>104387</v>
          </cell>
        </row>
        <row r="56629">
          <cell r="B56629">
            <v>104387</v>
          </cell>
        </row>
        <row r="56630">
          <cell r="B56630">
            <v>104387</v>
          </cell>
        </row>
        <row r="56631">
          <cell r="B56631">
            <v>104387</v>
          </cell>
        </row>
        <row r="56632">
          <cell r="B56632">
            <v>104387</v>
          </cell>
        </row>
        <row r="56633">
          <cell r="B56633">
            <v>104387</v>
          </cell>
        </row>
        <row r="56634">
          <cell r="B56634">
            <v>104387</v>
          </cell>
        </row>
        <row r="56635">
          <cell r="B56635">
            <v>104364</v>
          </cell>
        </row>
        <row r="56636">
          <cell r="B56636">
            <v>104364</v>
          </cell>
        </row>
        <row r="56637">
          <cell r="B56637">
            <v>104364</v>
          </cell>
        </row>
        <row r="56638">
          <cell r="B56638">
            <v>104364</v>
          </cell>
        </row>
        <row r="56639">
          <cell r="B56639">
            <v>104364</v>
          </cell>
        </row>
        <row r="56640">
          <cell r="B56640">
            <v>104364</v>
          </cell>
        </row>
        <row r="56641">
          <cell r="B56641">
            <v>104364</v>
          </cell>
        </row>
        <row r="56642">
          <cell r="B56642">
            <v>104364</v>
          </cell>
        </row>
        <row r="56643">
          <cell r="B56643">
            <v>102097</v>
          </cell>
        </row>
        <row r="56644">
          <cell r="B56644">
            <v>102097</v>
          </cell>
        </row>
        <row r="56645">
          <cell r="B56645">
            <v>102097</v>
          </cell>
        </row>
        <row r="56646">
          <cell r="B56646">
            <v>102097</v>
          </cell>
        </row>
        <row r="56647">
          <cell r="B56647">
            <v>102097</v>
          </cell>
        </row>
        <row r="56648">
          <cell r="B56648">
            <v>102097</v>
          </cell>
        </row>
        <row r="56649">
          <cell r="B56649">
            <v>102097</v>
          </cell>
        </row>
        <row r="56650">
          <cell r="B56650">
            <v>102097</v>
          </cell>
        </row>
        <row r="56651">
          <cell r="B56651">
            <v>104365</v>
          </cell>
        </row>
        <row r="56652">
          <cell r="B56652">
            <v>104365</v>
          </cell>
        </row>
        <row r="56653">
          <cell r="B56653">
            <v>104365</v>
          </cell>
        </row>
        <row r="56654">
          <cell r="B56654">
            <v>104365</v>
          </cell>
        </row>
        <row r="56655">
          <cell r="B56655">
            <v>104365</v>
          </cell>
        </row>
        <row r="56656">
          <cell r="B56656">
            <v>104365</v>
          </cell>
        </row>
        <row r="56657">
          <cell r="B56657">
            <v>104365</v>
          </cell>
        </row>
        <row r="56658">
          <cell r="B56658">
            <v>104365</v>
          </cell>
        </row>
        <row r="56659">
          <cell r="B56659">
            <v>101870</v>
          </cell>
        </row>
        <row r="56660">
          <cell r="B56660">
            <v>101870</v>
          </cell>
        </row>
        <row r="56661">
          <cell r="B56661">
            <v>101870</v>
          </cell>
        </row>
        <row r="56662">
          <cell r="B56662">
            <v>101870</v>
          </cell>
        </row>
        <row r="56663">
          <cell r="B56663">
            <v>101870</v>
          </cell>
        </row>
        <row r="56664">
          <cell r="B56664">
            <v>101870</v>
          </cell>
        </row>
        <row r="56665">
          <cell r="B56665">
            <v>101870</v>
          </cell>
        </row>
        <row r="56666">
          <cell r="B56666">
            <v>101870</v>
          </cell>
        </row>
        <row r="56667">
          <cell r="B56667">
            <v>101866</v>
          </cell>
        </row>
        <row r="56668">
          <cell r="B56668">
            <v>101866</v>
          </cell>
        </row>
        <row r="56669">
          <cell r="B56669">
            <v>101866</v>
          </cell>
        </row>
        <row r="56670">
          <cell r="B56670">
            <v>101866</v>
          </cell>
        </row>
        <row r="56671">
          <cell r="B56671">
            <v>101866</v>
          </cell>
        </row>
        <row r="56672">
          <cell r="B56672">
            <v>101866</v>
          </cell>
        </row>
        <row r="56673">
          <cell r="B56673">
            <v>101866</v>
          </cell>
        </row>
        <row r="56674">
          <cell r="B56674">
            <v>101866</v>
          </cell>
        </row>
        <row r="56675">
          <cell r="B56675">
            <v>101867</v>
          </cell>
        </row>
        <row r="56676">
          <cell r="B56676">
            <v>101867</v>
          </cell>
        </row>
        <row r="56677">
          <cell r="B56677">
            <v>101867</v>
          </cell>
        </row>
        <row r="56678">
          <cell r="B56678">
            <v>101867</v>
          </cell>
        </row>
        <row r="56679">
          <cell r="B56679">
            <v>101867</v>
          </cell>
        </row>
        <row r="56680">
          <cell r="B56680">
            <v>101867</v>
          </cell>
        </row>
        <row r="56681">
          <cell r="B56681">
            <v>101867</v>
          </cell>
        </row>
        <row r="56682">
          <cell r="B56682">
            <v>101867</v>
          </cell>
        </row>
        <row r="56683">
          <cell r="B56683">
            <v>101868</v>
          </cell>
        </row>
        <row r="56684">
          <cell r="B56684">
            <v>101868</v>
          </cell>
        </row>
        <row r="56685">
          <cell r="B56685">
            <v>101868</v>
          </cell>
        </row>
        <row r="56686">
          <cell r="B56686">
            <v>101868</v>
          </cell>
        </row>
        <row r="56687">
          <cell r="B56687">
            <v>101868</v>
          </cell>
        </row>
        <row r="56688">
          <cell r="B56688">
            <v>101868</v>
          </cell>
        </row>
        <row r="56689">
          <cell r="B56689">
            <v>101868</v>
          </cell>
        </row>
        <row r="56690">
          <cell r="B56690">
            <v>101868</v>
          </cell>
        </row>
        <row r="56691">
          <cell r="B56691">
            <v>101869</v>
          </cell>
        </row>
        <row r="56692">
          <cell r="B56692">
            <v>101869</v>
          </cell>
        </row>
        <row r="56693">
          <cell r="B56693">
            <v>101869</v>
          </cell>
        </row>
        <row r="56694">
          <cell r="B56694">
            <v>101869</v>
          </cell>
        </row>
        <row r="56695">
          <cell r="B56695">
            <v>101869</v>
          </cell>
        </row>
        <row r="56696">
          <cell r="B56696">
            <v>101869</v>
          </cell>
        </row>
        <row r="56697">
          <cell r="B56697">
            <v>101869</v>
          </cell>
        </row>
        <row r="56698">
          <cell r="B56698">
            <v>101869</v>
          </cell>
        </row>
        <row r="56699">
          <cell r="B56699">
            <v>101856</v>
          </cell>
        </row>
        <row r="56700">
          <cell r="B56700">
            <v>101856</v>
          </cell>
        </row>
        <row r="56701">
          <cell r="B56701">
            <v>101856</v>
          </cell>
        </row>
        <row r="56702">
          <cell r="B56702">
            <v>101856</v>
          </cell>
        </row>
        <row r="56703">
          <cell r="B56703">
            <v>101856</v>
          </cell>
        </row>
        <row r="56704">
          <cell r="B56704">
            <v>101856</v>
          </cell>
        </row>
        <row r="56705">
          <cell r="B56705">
            <v>101856</v>
          </cell>
        </row>
        <row r="56706">
          <cell r="B56706">
            <v>101856</v>
          </cell>
        </row>
        <row r="56707">
          <cell r="B56707">
            <v>101865</v>
          </cell>
        </row>
        <row r="56708">
          <cell r="B56708">
            <v>101865</v>
          </cell>
        </row>
        <row r="56709">
          <cell r="B56709">
            <v>101865</v>
          </cell>
        </row>
        <row r="56710">
          <cell r="B56710">
            <v>101865</v>
          </cell>
        </row>
        <row r="56711">
          <cell r="B56711">
            <v>101865</v>
          </cell>
        </row>
        <row r="56712">
          <cell r="B56712">
            <v>101865</v>
          </cell>
        </row>
        <row r="56713">
          <cell r="B56713">
            <v>101865</v>
          </cell>
        </row>
        <row r="56714">
          <cell r="B56714">
            <v>101865</v>
          </cell>
        </row>
        <row r="56715">
          <cell r="B56715">
            <v>101861</v>
          </cell>
        </row>
        <row r="56716">
          <cell r="B56716">
            <v>101861</v>
          </cell>
        </row>
        <row r="56717">
          <cell r="B56717">
            <v>101861</v>
          </cell>
        </row>
        <row r="56718">
          <cell r="B56718">
            <v>101861</v>
          </cell>
        </row>
        <row r="56719">
          <cell r="B56719">
            <v>101861</v>
          </cell>
        </row>
        <row r="56720">
          <cell r="B56720">
            <v>101861</v>
          </cell>
        </row>
        <row r="56721">
          <cell r="B56721">
            <v>101861</v>
          </cell>
        </row>
        <row r="56722">
          <cell r="B56722">
            <v>101861</v>
          </cell>
        </row>
        <row r="56723">
          <cell r="B56723">
            <v>101862</v>
          </cell>
        </row>
        <row r="56724">
          <cell r="B56724">
            <v>101862</v>
          </cell>
        </row>
        <row r="56725">
          <cell r="B56725">
            <v>101862</v>
          </cell>
        </row>
        <row r="56726">
          <cell r="B56726">
            <v>101862</v>
          </cell>
        </row>
        <row r="56727">
          <cell r="B56727">
            <v>101862</v>
          </cell>
        </row>
        <row r="56728">
          <cell r="B56728">
            <v>101862</v>
          </cell>
        </row>
        <row r="56729">
          <cell r="B56729">
            <v>101862</v>
          </cell>
        </row>
        <row r="56730">
          <cell r="B56730">
            <v>101862</v>
          </cell>
        </row>
        <row r="56731">
          <cell r="B56731">
            <v>101863</v>
          </cell>
        </row>
        <row r="56732">
          <cell r="B56732">
            <v>101863</v>
          </cell>
        </row>
        <row r="56733">
          <cell r="B56733">
            <v>101863</v>
          </cell>
        </row>
        <row r="56734">
          <cell r="B56734">
            <v>101863</v>
          </cell>
        </row>
        <row r="56735">
          <cell r="B56735">
            <v>101863</v>
          </cell>
        </row>
        <row r="56736">
          <cell r="B56736">
            <v>101863</v>
          </cell>
        </row>
        <row r="56737">
          <cell r="B56737">
            <v>101863</v>
          </cell>
        </row>
        <row r="56738">
          <cell r="B56738">
            <v>101863</v>
          </cell>
        </row>
        <row r="56739">
          <cell r="B56739">
            <v>101864</v>
          </cell>
        </row>
        <row r="56740">
          <cell r="B56740">
            <v>101864</v>
          </cell>
        </row>
        <row r="56741">
          <cell r="B56741">
            <v>101864</v>
          </cell>
        </row>
        <row r="56742">
          <cell r="B56742">
            <v>101864</v>
          </cell>
        </row>
        <row r="56743">
          <cell r="B56743">
            <v>101864</v>
          </cell>
        </row>
        <row r="56744">
          <cell r="B56744">
            <v>101864</v>
          </cell>
        </row>
        <row r="56745">
          <cell r="B56745">
            <v>101864</v>
          </cell>
        </row>
        <row r="56746">
          <cell r="B56746">
            <v>101864</v>
          </cell>
        </row>
        <row r="56747">
          <cell r="B56747">
            <v>101860</v>
          </cell>
        </row>
        <row r="56748">
          <cell r="B56748">
            <v>101860</v>
          </cell>
        </row>
        <row r="56749">
          <cell r="B56749">
            <v>101860</v>
          </cell>
        </row>
        <row r="56750">
          <cell r="B56750">
            <v>101860</v>
          </cell>
        </row>
        <row r="56751">
          <cell r="B56751">
            <v>101860</v>
          </cell>
        </row>
        <row r="56752">
          <cell r="B56752">
            <v>101860</v>
          </cell>
        </row>
        <row r="56753">
          <cell r="B56753">
            <v>101860</v>
          </cell>
        </row>
        <row r="56754">
          <cell r="B56754">
            <v>101860</v>
          </cell>
        </row>
        <row r="56755">
          <cell r="B56755">
            <v>101857</v>
          </cell>
        </row>
        <row r="56756">
          <cell r="B56756">
            <v>101857</v>
          </cell>
        </row>
        <row r="56757">
          <cell r="B56757">
            <v>101857</v>
          </cell>
        </row>
        <row r="56758">
          <cell r="B56758">
            <v>101857</v>
          </cell>
        </row>
        <row r="56759">
          <cell r="B56759">
            <v>101857</v>
          </cell>
        </row>
        <row r="56760">
          <cell r="B56760">
            <v>101857</v>
          </cell>
        </row>
        <row r="56761">
          <cell r="B56761">
            <v>101857</v>
          </cell>
        </row>
        <row r="56762">
          <cell r="B56762">
            <v>101857</v>
          </cell>
        </row>
        <row r="56763">
          <cell r="B56763">
            <v>101858</v>
          </cell>
        </row>
        <row r="56764">
          <cell r="B56764">
            <v>101858</v>
          </cell>
        </row>
        <row r="56765">
          <cell r="B56765">
            <v>101858</v>
          </cell>
        </row>
        <row r="56766">
          <cell r="B56766">
            <v>101858</v>
          </cell>
        </row>
        <row r="56767">
          <cell r="B56767">
            <v>101858</v>
          </cell>
        </row>
        <row r="56768">
          <cell r="B56768">
            <v>101858</v>
          </cell>
        </row>
        <row r="56769">
          <cell r="B56769">
            <v>101858</v>
          </cell>
        </row>
        <row r="56770">
          <cell r="B56770">
            <v>101858</v>
          </cell>
        </row>
        <row r="56771">
          <cell r="B56771">
            <v>101859</v>
          </cell>
        </row>
        <row r="56772">
          <cell r="B56772">
            <v>101859</v>
          </cell>
        </row>
        <row r="56773">
          <cell r="B56773">
            <v>101859</v>
          </cell>
        </row>
        <row r="56774">
          <cell r="B56774">
            <v>101859</v>
          </cell>
        </row>
        <row r="56775">
          <cell r="B56775">
            <v>101859</v>
          </cell>
        </row>
        <row r="56776">
          <cell r="B56776">
            <v>101859</v>
          </cell>
        </row>
        <row r="56777">
          <cell r="B56777">
            <v>101859</v>
          </cell>
        </row>
        <row r="56778">
          <cell r="B56778">
            <v>101859</v>
          </cell>
        </row>
        <row r="56779">
          <cell r="B56779">
            <v>101852</v>
          </cell>
        </row>
        <row r="56780">
          <cell r="B56780">
            <v>101852</v>
          </cell>
        </row>
        <row r="56781">
          <cell r="B56781">
            <v>101852</v>
          </cell>
        </row>
        <row r="56782">
          <cell r="B56782">
            <v>101852</v>
          </cell>
        </row>
        <row r="56783">
          <cell r="B56783">
            <v>101852</v>
          </cell>
        </row>
        <row r="56784">
          <cell r="B56784">
            <v>101852</v>
          </cell>
        </row>
        <row r="56785">
          <cell r="B56785">
            <v>101852</v>
          </cell>
        </row>
        <row r="56786">
          <cell r="B56786">
            <v>104385</v>
          </cell>
        </row>
        <row r="56787">
          <cell r="B56787">
            <v>104385</v>
          </cell>
        </row>
        <row r="56788">
          <cell r="B56788">
            <v>104385</v>
          </cell>
        </row>
        <row r="56789">
          <cell r="B56789">
            <v>104385</v>
          </cell>
        </row>
        <row r="56790">
          <cell r="B56790">
            <v>104385</v>
          </cell>
        </row>
        <row r="56791">
          <cell r="B56791">
            <v>104385</v>
          </cell>
        </row>
        <row r="56792">
          <cell r="B56792">
            <v>104385</v>
          </cell>
        </row>
        <row r="56793">
          <cell r="B56793">
            <v>104385</v>
          </cell>
        </row>
        <row r="56794">
          <cell r="B56794">
            <v>104385</v>
          </cell>
        </row>
        <row r="56795">
          <cell r="B56795">
            <v>101850</v>
          </cell>
        </row>
        <row r="56796">
          <cell r="B56796">
            <v>101850</v>
          </cell>
        </row>
        <row r="56797">
          <cell r="B56797">
            <v>101850</v>
          </cell>
        </row>
        <row r="56798">
          <cell r="B56798">
            <v>101850</v>
          </cell>
        </row>
        <row r="56799">
          <cell r="B56799">
            <v>101850</v>
          </cell>
        </row>
        <row r="56800">
          <cell r="B56800">
            <v>101850</v>
          </cell>
        </row>
        <row r="56801">
          <cell r="B56801">
            <v>101850</v>
          </cell>
        </row>
        <row r="56802">
          <cell r="B56802">
            <v>101855</v>
          </cell>
        </row>
        <row r="56803">
          <cell r="B56803">
            <v>101855</v>
          </cell>
        </row>
        <row r="56804">
          <cell r="B56804">
            <v>101855</v>
          </cell>
        </row>
        <row r="56805">
          <cell r="B56805">
            <v>101855</v>
          </cell>
        </row>
        <row r="56806">
          <cell r="B56806">
            <v>101855</v>
          </cell>
        </row>
        <row r="56807">
          <cell r="B56807">
            <v>101855</v>
          </cell>
        </row>
        <row r="56808">
          <cell r="B56808">
            <v>101855</v>
          </cell>
        </row>
        <row r="56809">
          <cell r="B56809">
            <v>104386</v>
          </cell>
        </row>
        <row r="56810">
          <cell r="B56810">
            <v>104386</v>
          </cell>
        </row>
        <row r="56811">
          <cell r="B56811">
            <v>104386</v>
          </cell>
        </row>
        <row r="56812">
          <cell r="B56812">
            <v>104386</v>
          </cell>
        </row>
        <row r="56813">
          <cell r="B56813">
            <v>104386</v>
          </cell>
        </row>
        <row r="56814">
          <cell r="B56814">
            <v>104386</v>
          </cell>
        </row>
        <row r="56815">
          <cell r="B56815">
            <v>104386</v>
          </cell>
        </row>
        <row r="56816">
          <cell r="B56816">
            <v>104386</v>
          </cell>
        </row>
        <row r="56817">
          <cell r="B56817">
            <v>104386</v>
          </cell>
        </row>
        <row r="56818">
          <cell r="B56818">
            <v>101853</v>
          </cell>
        </row>
        <row r="56819">
          <cell r="B56819">
            <v>101853</v>
          </cell>
        </row>
        <row r="56820">
          <cell r="B56820">
            <v>101853</v>
          </cell>
        </row>
        <row r="56821">
          <cell r="B56821">
            <v>101853</v>
          </cell>
        </row>
        <row r="56822">
          <cell r="B56822">
            <v>101853</v>
          </cell>
        </row>
        <row r="56823">
          <cell r="B56823">
            <v>101853</v>
          </cell>
        </row>
        <row r="56824">
          <cell r="B56824">
            <v>101853</v>
          </cell>
        </row>
        <row r="56825">
          <cell r="B56825">
            <v>101849</v>
          </cell>
        </row>
        <row r="56826">
          <cell r="B56826">
            <v>101849</v>
          </cell>
        </row>
        <row r="56827">
          <cell r="B56827">
            <v>101849</v>
          </cell>
        </row>
        <row r="56828">
          <cell r="B56828">
            <v>101849</v>
          </cell>
        </row>
        <row r="56829">
          <cell r="B56829">
            <v>101849</v>
          </cell>
        </row>
        <row r="56830">
          <cell r="B56830">
            <v>101849</v>
          </cell>
        </row>
        <row r="56831">
          <cell r="B56831">
            <v>101849</v>
          </cell>
        </row>
        <row r="56832">
          <cell r="B56832">
            <v>101841</v>
          </cell>
        </row>
        <row r="56833">
          <cell r="B56833">
            <v>101841</v>
          </cell>
        </row>
        <row r="56834">
          <cell r="B56834">
            <v>101841</v>
          </cell>
        </row>
        <row r="56835">
          <cell r="B56835">
            <v>101841</v>
          </cell>
        </row>
        <row r="56836">
          <cell r="B56836">
            <v>101841</v>
          </cell>
        </row>
        <row r="56837">
          <cell r="B56837">
            <v>101841</v>
          </cell>
        </row>
        <row r="56838">
          <cell r="B56838">
            <v>101841</v>
          </cell>
        </row>
        <row r="56839">
          <cell r="B56839">
            <v>101843</v>
          </cell>
        </row>
        <row r="56840">
          <cell r="B56840">
            <v>101843</v>
          </cell>
        </row>
        <row r="56841">
          <cell r="B56841">
            <v>101843</v>
          </cell>
        </row>
        <row r="56842">
          <cell r="B56842">
            <v>101843</v>
          </cell>
        </row>
        <row r="56843">
          <cell r="B56843">
            <v>101843</v>
          </cell>
        </row>
        <row r="56844">
          <cell r="B56844">
            <v>101843</v>
          </cell>
        </row>
        <row r="56845">
          <cell r="B56845">
            <v>101843</v>
          </cell>
        </row>
        <row r="56846">
          <cell r="B56846">
            <v>101843</v>
          </cell>
        </row>
        <row r="56847">
          <cell r="B56847">
            <v>101844</v>
          </cell>
        </row>
        <row r="56848">
          <cell r="B56848">
            <v>101844</v>
          </cell>
        </row>
        <row r="56849">
          <cell r="B56849">
            <v>101844</v>
          </cell>
        </row>
        <row r="56850">
          <cell r="B56850">
            <v>101844</v>
          </cell>
        </row>
        <row r="56851">
          <cell r="B56851">
            <v>101844</v>
          </cell>
        </row>
        <row r="56852">
          <cell r="B56852">
            <v>101844</v>
          </cell>
        </row>
        <row r="56853">
          <cell r="B56853">
            <v>101844</v>
          </cell>
        </row>
        <row r="56854">
          <cell r="B56854">
            <v>101844</v>
          </cell>
        </row>
        <row r="56855">
          <cell r="B56855">
            <v>101845</v>
          </cell>
        </row>
        <row r="56856">
          <cell r="B56856">
            <v>101845</v>
          </cell>
        </row>
        <row r="56857">
          <cell r="B56857">
            <v>101845</v>
          </cell>
        </row>
        <row r="56858">
          <cell r="B56858">
            <v>101845</v>
          </cell>
        </row>
        <row r="56859">
          <cell r="B56859">
            <v>101845</v>
          </cell>
        </row>
        <row r="56860">
          <cell r="B56860">
            <v>101845</v>
          </cell>
        </row>
        <row r="56861">
          <cell r="B56861">
            <v>101845</v>
          </cell>
        </row>
        <row r="56862">
          <cell r="B56862">
            <v>101845</v>
          </cell>
        </row>
        <row r="56863">
          <cell r="B56863">
            <v>101842</v>
          </cell>
        </row>
        <row r="56864">
          <cell r="B56864">
            <v>101842</v>
          </cell>
        </row>
        <row r="56865">
          <cell r="B56865">
            <v>101842</v>
          </cell>
        </row>
        <row r="56866">
          <cell r="B56866">
            <v>101842</v>
          </cell>
        </row>
        <row r="56867">
          <cell r="B56867">
            <v>101842</v>
          </cell>
        </row>
        <row r="56868">
          <cell r="B56868">
            <v>101842</v>
          </cell>
        </row>
        <row r="56869">
          <cell r="B56869">
            <v>101842</v>
          </cell>
        </row>
        <row r="56870">
          <cell r="B56870">
            <v>101846</v>
          </cell>
        </row>
        <row r="56871">
          <cell r="B56871">
            <v>101846</v>
          </cell>
        </row>
        <row r="56872">
          <cell r="B56872">
            <v>101846</v>
          </cell>
        </row>
        <row r="56873">
          <cell r="B56873">
            <v>101846</v>
          </cell>
        </row>
        <row r="56874">
          <cell r="B56874">
            <v>101846</v>
          </cell>
        </row>
        <row r="56875">
          <cell r="B56875">
            <v>101846</v>
          </cell>
        </row>
        <row r="56876">
          <cell r="B56876">
            <v>101846</v>
          </cell>
        </row>
        <row r="56877">
          <cell r="B56877">
            <v>101846</v>
          </cell>
        </row>
        <row r="56878">
          <cell r="B56878">
            <v>101847</v>
          </cell>
        </row>
        <row r="56879">
          <cell r="B56879">
            <v>101847</v>
          </cell>
        </row>
        <row r="56880">
          <cell r="B56880">
            <v>101847</v>
          </cell>
        </row>
        <row r="56881">
          <cell r="B56881">
            <v>101847</v>
          </cell>
        </row>
        <row r="56882">
          <cell r="B56882">
            <v>101847</v>
          </cell>
        </row>
        <row r="56883">
          <cell r="B56883">
            <v>101847</v>
          </cell>
        </row>
        <row r="56884">
          <cell r="B56884">
            <v>101847</v>
          </cell>
        </row>
        <row r="56885">
          <cell r="B56885">
            <v>101847</v>
          </cell>
        </row>
        <row r="56886">
          <cell r="B56886">
            <v>101848</v>
          </cell>
        </row>
        <row r="56887">
          <cell r="B56887">
            <v>101848</v>
          </cell>
        </row>
        <row r="56888">
          <cell r="B56888">
            <v>101848</v>
          </cell>
        </row>
        <row r="56889">
          <cell r="B56889">
            <v>101848</v>
          </cell>
        </row>
        <row r="56890">
          <cell r="B56890">
            <v>101848</v>
          </cell>
        </row>
        <row r="56891">
          <cell r="B56891">
            <v>101848</v>
          </cell>
        </row>
        <row r="56892">
          <cell r="B56892">
            <v>101848</v>
          </cell>
        </row>
        <row r="56893">
          <cell r="B56893">
            <v>101848</v>
          </cell>
        </row>
        <row r="56894">
          <cell r="B56894">
            <v>101839</v>
          </cell>
        </row>
        <row r="56895">
          <cell r="B56895">
            <v>101839</v>
          </cell>
        </row>
        <row r="56896">
          <cell r="B56896">
            <v>101839</v>
          </cell>
        </row>
        <row r="56897">
          <cell r="B56897">
            <v>101839</v>
          </cell>
        </row>
        <row r="56898">
          <cell r="B56898">
            <v>101839</v>
          </cell>
        </row>
        <row r="56899">
          <cell r="B56899">
            <v>101839</v>
          </cell>
        </row>
        <row r="56900">
          <cell r="B56900">
            <v>101839</v>
          </cell>
        </row>
        <row r="56901">
          <cell r="B56901">
            <v>101840</v>
          </cell>
        </row>
        <row r="56902">
          <cell r="B56902">
            <v>101840</v>
          </cell>
        </row>
        <row r="56903">
          <cell r="B56903">
            <v>101840</v>
          </cell>
        </row>
        <row r="56904">
          <cell r="B56904">
            <v>101840</v>
          </cell>
        </row>
        <row r="56905">
          <cell r="B56905">
            <v>101840</v>
          </cell>
        </row>
        <row r="56906">
          <cell r="B56906">
            <v>101840</v>
          </cell>
        </row>
        <row r="56907">
          <cell r="B56907">
            <v>101840</v>
          </cell>
        </row>
        <row r="56908">
          <cell r="B56908">
            <v>101837</v>
          </cell>
        </row>
        <row r="56909">
          <cell r="B56909">
            <v>101837</v>
          </cell>
        </row>
        <row r="56910">
          <cell r="B56910">
            <v>101837</v>
          </cell>
        </row>
        <row r="56911">
          <cell r="B56911">
            <v>101837</v>
          </cell>
        </row>
        <row r="56912">
          <cell r="B56912">
            <v>101837</v>
          </cell>
        </row>
        <row r="56913">
          <cell r="B56913">
            <v>101837</v>
          </cell>
        </row>
        <row r="56914">
          <cell r="B56914">
            <v>101837</v>
          </cell>
        </row>
        <row r="56915">
          <cell r="B56915">
            <v>101838</v>
          </cell>
        </row>
        <row r="56916">
          <cell r="B56916">
            <v>101838</v>
          </cell>
        </row>
        <row r="56917">
          <cell r="B56917">
            <v>101838</v>
          </cell>
        </row>
        <row r="56918">
          <cell r="B56918">
            <v>101838</v>
          </cell>
        </row>
        <row r="56919">
          <cell r="B56919">
            <v>101838</v>
          </cell>
        </row>
        <row r="56920">
          <cell r="B56920">
            <v>101838</v>
          </cell>
        </row>
        <row r="56921">
          <cell r="B56921">
            <v>101838</v>
          </cell>
        </row>
        <row r="56922">
          <cell r="B56922">
            <v>101836</v>
          </cell>
        </row>
        <row r="56923">
          <cell r="B56923">
            <v>101836</v>
          </cell>
        </row>
        <row r="56924">
          <cell r="B56924">
            <v>101836</v>
          </cell>
        </row>
        <row r="56925">
          <cell r="B56925">
            <v>101836</v>
          </cell>
        </row>
        <row r="56926">
          <cell r="B56926">
            <v>101836</v>
          </cell>
        </row>
        <row r="56927">
          <cell r="B56927">
            <v>101836</v>
          </cell>
        </row>
        <row r="56928">
          <cell r="B56928">
            <v>101835</v>
          </cell>
        </row>
        <row r="56929">
          <cell r="B56929">
            <v>101835</v>
          </cell>
        </row>
        <row r="56930">
          <cell r="B56930">
            <v>101835</v>
          </cell>
        </row>
        <row r="56931">
          <cell r="B56931">
            <v>101835</v>
          </cell>
        </row>
        <row r="56932">
          <cell r="B56932">
            <v>101835</v>
          </cell>
        </row>
        <row r="56933">
          <cell r="B56933">
            <v>101827</v>
          </cell>
        </row>
        <row r="56934">
          <cell r="B56934">
            <v>101827</v>
          </cell>
        </row>
        <row r="56935">
          <cell r="B56935">
            <v>101827</v>
          </cell>
        </row>
        <row r="56936">
          <cell r="B56936">
            <v>101827</v>
          </cell>
        </row>
        <row r="56937">
          <cell r="B56937">
            <v>101827</v>
          </cell>
        </row>
        <row r="56938">
          <cell r="B56938">
            <v>101829</v>
          </cell>
        </row>
        <row r="56939">
          <cell r="B56939">
            <v>101829</v>
          </cell>
        </row>
        <row r="56940">
          <cell r="B56940">
            <v>101829</v>
          </cell>
        </row>
        <row r="56941">
          <cell r="B56941">
            <v>101829</v>
          </cell>
        </row>
        <row r="56942">
          <cell r="B56942">
            <v>101829</v>
          </cell>
        </row>
        <row r="56943">
          <cell r="B56943">
            <v>101829</v>
          </cell>
        </row>
        <row r="56944">
          <cell r="B56944">
            <v>101830</v>
          </cell>
        </row>
        <row r="56945">
          <cell r="B56945">
            <v>101830</v>
          </cell>
        </row>
        <row r="56946">
          <cell r="B56946">
            <v>101830</v>
          </cell>
        </row>
        <row r="56947">
          <cell r="B56947">
            <v>101830</v>
          </cell>
        </row>
        <row r="56948">
          <cell r="B56948">
            <v>101830</v>
          </cell>
        </row>
        <row r="56949">
          <cell r="B56949">
            <v>101830</v>
          </cell>
        </row>
        <row r="56950">
          <cell r="B56950">
            <v>101831</v>
          </cell>
        </row>
        <row r="56951">
          <cell r="B56951">
            <v>101831</v>
          </cell>
        </row>
        <row r="56952">
          <cell r="B56952">
            <v>101831</v>
          </cell>
        </row>
        <row r="56953">
          <cell r="B56953">
            <v>101831</v>
          </cell>
        </row>
        <row r="56954">
          <cell r="B56954">
            <v>101831</v>
          </cell>
        </row>
        <row r="56955">
          <cell r="B56955">
            <v>101831</v>
          </cell>
        </row>
        <row r="56956">
          <cell r="B56956">
            <v>101828</v>
          </cell>
        </row>
        <row r="56957">
          <cell r="B56957">
            <v>101828</v>
          </cell>
        </row>
        <row r="56958">
          <cell r="B56958">
            <v>101828</v>
          </cell>
        </row>
        <row r="56959">
          <cell r="B56959">
            <v>101828</v>
          </cell>
        </row>
        <row r="56960">
          <cell r="B56960">
            <v>101828</v>
          </cell>
        </row>
        <row r="56961">
          <cell r="B56961">
            <v>101832</v>
          </cell>
        </row>
        <row r="56962">
          <cell r="B56962">
            <v>101832</v>
          </cell>
        </row>
        <row r="56963">
          <cell r="B56963">
            <v>101832</v>
          </cell>
        </row>
        <row r="56964">
          <cell r="B56964">
            <v>101832</v>
          </cell>
        </row>
        <row r="56965">
          <cell r="B56965">
            <v>101832</v>
          </cell>
        </row>
        <row r="56966">
          <cell r="B56966">
            <v>101832</v>
          </cell>
        </row>
        <row r="56967">
          <cell r="B56967">
            <v>101833</v>
          </cell>
        </row>
        <row r="56968">
          <cell r="B56968">
            <v>101833</v>
          </cell>
        </row>
        <row r="56969">
          <cell r="B56969">
            <v>101833</v>
          </cell>
        </row>
        <row r="56970">
          <cell r="B56970">
            <v>101833</v>
          </cell>
        </row>
        <row r="56971">
          <cell r="B56971">
            <v>101833</v>
          </cell>
        </row>
        <row r="56972">
          <cell r="B56972">
            <v>101833</v>
          </cell>
        </row>
        <row r="56973">
          <cell r="B56973">
            <v>101834</v>
          </cell>
        </row>
        <row r="56974">
          <cell r="B56974">
            <v>101834</v>
          </cell>
        </row>
        <row r="56975">
          <cell r="B56975">
            <v>101834</v>
          </cell>
        </row>
        <row r="56976">
          <cell r="B56976">
            <v>101834</v>
          </cell>
        </row>
        <row r="56977">
          <cell r="B56977">
            <v>101834</v>
          </cell>
        </row>
        <row r="56978">
          <cell r="B56978">
            <v>101834</v>
          </cell>
        </row>
        <row r="56979">
          <cell r="B56979">
            <v>101825</v>
          </cell>
        </row>
        <row r="56980">
          <cell r="B56980">
            <v>101825</v>
          </cell>
        </row>
        <row r="56981">
          <cell r="B56981">
            <v>101825</v>
          </cell>
        </row>
        <row r="56982">
          <cell r="B56982">
            <v>101825</v>
          </cell>
        </row>
        <row r="56983">
          <cell r="B56983">
            <v>101825</v>
          </cell>
        </row>
        <row r="56984">
          <cell r="B56984">
            <v>101826</v>
          </cell>
        </row>
        <row r="56985">
          <cell r="B56985">
            <v>101826</v>
          </cell>
        </row>
        <row r="56986">
          <cell r="B56986">
            <v>101826</v>
          </cell>
        </row>
        <row r="56987">
          <cell r="B56987">
            <v>101826</v>
          </cell>
        </row>
        <row r="56988">
          <cell r="B56988">
            <v>101826</v>
          </cell>
        </row>
        <row r="56989">
          <cell r="B56989">
            <v>101823</v>
          </cell>
        </row>
        <row r="56990">
          <cell r="B56990">
            <v>101823</v>
          </cell>
        </row>
        <row r="56991">
          <cell r="B56991">
            <v>101823</v>
          </cell>
        </row>
        <row r="56992">
          <cell r="B56992">
            <v>101823</v>
          </cell>
        </row>
        <row r="56993">
          <cell r="B56993">
            <v>101823</v>
          </cell>
        </row>
        <row r="56994">
          <cell r="B56994">
            <v>101824</v>
          </cell>
        </row>
        <row r="56995">
          <cell r="B56995">
            <v>101824</v>
          </cell>
        </row>
        <row r="56996">
          <cell r="B56996">
            <v>101824</v>
          </cell>
        </row>
        <row r="56997">
          <cell r="B56997">
            <v>101824</v>
          </cell>
        </row>
        <row r="56998">
          <cell r="B56998">
            <v>101824</v>
          </cell>
        </row>
        <row r="56999">
          <cell r="B56999">
            <v>101822</v>
          </cell>
        </row>
        <row r="57000">
          <cell r="B57000">
            <v>101822</v>
          </cell>
        </row>
        <row r="57001">
          <cell r="B57001">
            <v>101822</v>
          </cell>
        </row>
        <row r="57002">
          <cell r="B57002">
            <v>101822</v>
          </cell>
        </row>
        <row r="57003">
          <cell r="B57003">
            <v>101819</v>
          </cell>
        </row>
        <row r="57004">
          <cell r="B57004">
            <v>101819</v>
          </cell>
        </row>
        <row r="57005">
          <cell r="B57005">
            <v>101819</v>
          </cell>
        </row>
        <row r="57006">
          <cell r="B57006">
            <v>101819</v>
          </cell>
        </row>
        <row r="57007">
          <cell r="B57007">
            <v>101819</v>
          </cell>
        </row>
        <row r="57008">
          <cell r="B57008">
            <v>101819</v>
          </cell>
        </row>
        <row r="57009">
          <cell r="B57009">
            <v>104370</v>
          </cell>
        </row>
        <row r="57010">
          <cell r="B57010">
            <v>104370</v>
          </cell>
        </row>
        <row r="57011">
          <cell r="B57011">
            <v>104370</v>
          </cell>
        </row>
        <row r="57012">
          <cell r="B57012">
            <v>104370</v>
          </cell>
        </row>
        <row r="57013">
          <cell r="B57013">
            <v>104370</v>
          </cell>
        </row>
        <row r="57014">
          <cell r="B57014">
            <v>104370</v>
          </cell>
        </row>
        <row r="57015">
          <cell r="B57015">
            <v>104370</v>
          </cell>
        </row>
        <row r="57016">
          <cell r="B57016">
            <v>101817</v>
          </cell>
        </row>
        <row r="57017">
          <cell r="B57017">
            <v>101817</v>
          </cell>
        </row>
        <row r="57018">
          <cell r="B57018">
            <v>101817</v>
          </cell>
        </row>
        <row r="57019">
          <cell r="B57019">
            <v>101817</v>
          </cell>
        </row>
        <row r="57020">
          <cell r="B57020">
            <v>101817</v>
          </cell>
        </row>
        <row r="57021">
          <cell r="B57021">
            <v>101817</v>
          </cell>
        </row>
        <row r="57022">
          <cell r="B57022">
            <v>101816</v>
          </cell>
        </row>
        <row r="57023">
          <cell r="B57023">
            <v>101816</v>
          </cell>
        </row>
        <row r="57024">
          <cell r="B57024">
            <v>101816</v>
          </cell>
        </row>
        <row r="57025">
          <cell r="B57025">
            <v>101816</v>
          </cell>
        </row>
        <row r="57026">
          <cell r="B57026">
            <v>101816</v>
          </cell>
        </row>
        <row r="57027">
          <cell r="B57027">
            <v>101816</v>
          </cell>
        </row>
        <row r="57028">
          <cell r="B57028">
            <v>104369</v>
          </cell>
        </row>
        <row r="57029">
          <cell r="B57029">
            <v>104369</v>
          </cell>
        </row>
        <row r="57030">
          <cell r="B57030">
            <v>104369</v>
          </cell>
        </row>
        <row r="57031">
          <cell r="B57031">
            <v>104369</v>
          </cell>
        </row>
        <row r="57032">
          <cell r="B57032">
            <v>104369</v>
          </cell>
        </row>
        <row r="57033">
          <cell r="B57033">
            <v>104369</v>
          </cell>
        </row>
        <row r="57034">
          <cell r="B57034">
            <v>104369</v>
          </cell>
        </row>
        <row r="57035">
          <cell r="B57035">
            <v>101820</v>
          </cell>
        </row>
        <row r="57036">
          <cell r="B57036">
            <v>101820</v>
          </cell>
        </row>
        <row r="57037">
          <cell r="B57037">
            <v>101820</v>
          </cell>
        </row>
        <row r="57038">
          <cell r="B57038">
            <v>101820</v>
          </cell>
        </row>
        <row r="57039">
          <cell r="B57039">
            <v>101820</v>
          </cell>
        </row>
        <row r="57040">
          <cell r="B57040">
            <v>101820</v>
          </cell>
        </row>
        <row r="57041">
          <cell r="B57041">
            <v>101820</v>
          </cell>
        </row>
        <row r="57042">
          <cell r="B57042">
            <v>102988</v>
          </cell>
        </row>
        <row r="57043">
          <cell r="B57043">
            <v>102988</v>
          </cell>
        </row>
        <row r="57044">
          <cell r="B57044">
            <v>102988</v>
          </cell>
        </row>
        <row r="57045">
          <cell r="B57045">
            <v>102988</v>
          </cell>
        </row>
        <row r="57046">
          <cell r="B57046">
            <v>102988</v>
          </cell>
        </row>
        <row r="57047">
          <cell r="B57047">
            <v>102988</v>
          </cell>
        </row>
        <row r="57048">
          <cell r="B57048">
            <v>102988</v>
          </cell>
        </row>
        <row r="57049">
          <cell r="B57049">
            <v>101814</v>
          </cell>
        </row>
        <row r="57050">
          <cell r="B57050">
            <v>101814</v>
          </cell>
        </row>
        <row r="57051">
          <cell r="B57051">
            <v>101814</v>
          </cell>
        </row>
        <row r="57052">
          <cell r="B57052">
            <v>101814</v>
          </cell>
        </row>
        <row r="57053">
          <cell r="B57053">
            <v>101814</v>
          </cell>
        </row>
        <row r="57054">
          <cell r="B57054">
            <v>101814</v>
          </cell>
        </row>
        <row r="57055">
          <cell r="B57055">
            <v>102098</v>
          </cell>
        </row>
        <row r="57056">
          <cell r="B57056">
            <v>102098</v>
          </cell>
        </row>
        <row r="57057">
          <cell r="B57057">
            <v>102098</v>
          </cell>
        </row>
        <row r="57058">
          <cell r="B57058">
            <v>102098</v>
          </cell>
        </row>
        <row r="57059">
          <cell r="B57059">
            <v>102098</v>
          </cell>
        </row>
        <row r="57060">
          <cell r="B57060">
            <v>102098</v>
          </cell>
        </row>
        <row r="57061">
          <cell r="B57061">
            <v>104366</v>
          </cell>
        </row>
        <row r="57062">
          <cell r="B57062">
            <v>104366</v>
          </cell>
        </row>
        <row r="57063">
          <cell r="B57063">
            <v>104366</v>
          </cell>
        </row>
        <row r="57064">
          <cell r="B57064">
            <v>104366</v>
          </cell>
        </row>
        <row r="57065">
          <cell r="B57065">
            <v>104366</v>
          </cell>
        </row>
        <row r="57066">
          <cell r="B57066">
            <v>104366</v>
          </cell>
        </row>
        <row r="57067">
          <cell r="B57067">
            <v>102099</v>
          </cell>
        </row>
        <row r="57068">
          <cell r="B57068">
            <v>102099</v>
          </cell>
        </row>
        <row r="57069">
          <cell r="B57069">
            <v>102099</v>
          </cell>
        </row>
        <row r="57070">
          <cell r="B57070">
            <v>102099</v>
          </cell>
        </row>
        <row r="57071">
          <cell r="B57071">
            <v>102099</v>
          </cell>
        </row>
        <row r="57072">
          <cell r="B57072">
            <v>102099</v>
          </cell>
        </row>
        <row r="57073">
          <cell r="B57073">
            <v>104367</v>
          </cell>
        </row>
        <row r="57074">
          <cell r="B57074">
            <v>104367</v>
          </cell>
        </row>
        <row r="57075">
          <cell r="B57075">
            <v>104367</v>
          </cell>
        </row>
        <row r="57076">
          <cell r="B57076">
            <v>104367</v>
          </cell>
        </row>
        <row r="57077">
          <cell r="B57077">
            <v>104367</v>
          </cell>
        </row>
        <row r="57078">
          <cell r="B57078">
            <v>104367</v>
          </cell>
        </row>
        <row r="57079">
          <cell r="B57079">
            <v>92994</v>
          </cell>
        </row>
        <row r="57080">
          <cell r="B57080">
            <v>92994</v>
          </cell>
        </row>
        <row r="57081">
          <cell r="B57081">
            <v>92994</v>
          </cell>
        </row>
        <row r="57082">
          <cell r="B57082">
            <v>92994</v>
          </cell>
        </row>
        <row r="57083">
          <cell r="B57083">
            <v>92994</v>
          </cell>
        </row>
        <row r="57084">
          <cell r="B57084">
            <v>92996</v>
          </cell>
        </row>
        <row r="57085">
          <cell r="B57085">
            <v>92996</v>
          </cell>
        </row>
        <row r="57086">
          <cell r="B57086">
            <v>92996</v>
          </cell>
        </row>
        <row r="57087">
          <cell r="B57087">
            <v>92996</v>
          </cell>
        </row>
        <row r="57088">
          <cell r="B57088">
            <v>92996</v>
          </cell>
        </row>
        <row r="57089">
          <cell r="B57089">
            <v>92998</v>
          </cell>
        </row>
        <row r="57090">
          <cell r="B57090">
            <v>92998</v>
          </cell>
        </row>
        <row r="57091">
          <cell r="B57091">
            <v>92998</v>
          </cell>
        </row>
        <row r="57092">
          <cell r="B57092">
            <v>92998</v>
          </cell>
        </row>
        <row r="57093">
          <cell r="B57093">
            <v>92998</v>
          </cell>
        </row>
        <row r="57094">
          <cell r="B57094">
            <v>93000</v>
          </cell>
        </row>
        <row r="57095">
          <cell r="B57095">
            <v>93000</v>
          </cell>
        </row>
        <row r="57096">
          <cell r="B57096">
            <v>93000</v>
          </cell>
        </row>
        <row r="57097">
          <cell r="B57097">
            <v>93000</v>
          </cell>
        </row>
        <row r="57098">
          <cell r="B57098">
            <v>93000</v>
          </cell>
        </row>
        <row r="57099">
          <cell r="B57099">
            <v>92984</v>
          </cell>
        </row>
        <row r="57100">
          <cell r="B57100">
            <v>92984</v>
          </cell>
        </row>
        <row r="57101">
          <cell r="B57101">
            <v>92984</v>
          </cell>
        </row>
        <row r="57102">
          <cell r="B57102">
            <v>92984</v>
          </cell>
        </row>
        <row r="57103">
          <cell r="B57103">
            <v>92984</v>
          </cell>
        </row>
        <row r="57104">
          <cell r="B57104">
            <v>93002</v>
          </cell>
        </row>
        <row r="57105">
          <cell r="B57105">
            <v>93002</v>
          </cell>
        </row>
        <row r="57106">
          <cell r="B57106">
            <v>93002</v>
          </cell>
        </row>
        <row r="57107">
          <cell r="B57107">
            <v>93002</v>
          </cell>
        </row>
        <row r="57108">
          <cell r="B57108">
            <v>93002</v>
          </cell>
        </row>
        <row r="57109">
          <cell r="B57109">
            <v>92986</v>
          </cell>
        </row>
        <row r="57110">
          <cell r="B57110">
            <v>92986</v>
          </cell>
        </row>
        <row r="57111">
          <cell r="B57111">
            <v>92986</v>
          </cell>
        </row>
        <row r="57112">
          <cell r="B57112">
            <v>92986</v>
          </cell>
        </row>
        <row r="57113">
          <cell r="B57113">
            <v>92986</v>
          </cell>
        </row>
        <row r="57114">
          <cell r="B57114">
            <v>92988</v>
          </cell>
        </row>
        <row r="57115">
          <cell r="B57115">
            <v>92988</v>
          </cell>
        </row>
        <row r="57116">
          <cell r="B57116">
            <v>92988</v>
          </cell>
        </row>
        <row r="57117">
          <cell r="B57117">
            <v>92988</v>
          </cell>
        </row>
        <row r="57118">
          <cell r="B57118">
            <v>92988</v>
          </cell>
        </row>
        <row r="57119">
          <cell r="B57119">
            <v>92990</v>
          </cell>
        </row>
        <row r="57120">
          <cell r="B57120">
            <v>92990</v>
          </cell>
        </row>
        <row r="57121">
          <cell r="B57121">
            <v>92990</v>
          </cell>
        </row>
        <row r="57122">
          <cell r="B57122">
            <v>92990</v>
          </cell>
        </row>
        <row r="57123">
          <cell r="B57123">
            <v>92990</v>
          </cell>
        </row>
        <row r="57124">
          <cell r="B57124">
            <v>92992</v>
          </cell>
        </row>
        <row r="57125">
          <cell r="B57125">
            <v>92992</v>
          </cell>
        </row>
        <row r="57126">
          <cell r="B57126">
            <v>92992</v>
          </cell>
        </row>
        <row r="57127">
          <cell r="B57127">
            <v>92992</v>
          </cell>
        </row>
        <row r="57128">
          <cell r="B57128">
            <v>92992</v>
          </cell>
        </row>
        <row r="57129">
          <cell r="B57129">
            <v>103491</v>
          </cell>
        </row>
        <row r="57130">
          <cell r="B57130">
            <v>103491</v>
          </cell>
        </row>
        <row r="57131">
          <cell r="B57131">
            <v>103491</v>
          </cell>
        </row>
        <row r="57132">
          <cell r="B57132">
            <v>103491</v>
          </cell>
        </row>
        <row r="57133">
          <cell r="B57133">
            <v>93026</v>
          </cell>
        </row>
        <row r="57134">
          <cell r="B57134">
            <v>93026</v>
          </cell>
        </row>
        <row r="57135">
          <cell r="B57135">
            <v>93026</v>
          </cell>
        </row>
        <row r="57136">
          <cell r="B57136">
            <v>93026</v>
          </cell>
        </row>
        <row r="57137">
          <cell r="B57137">
            <v>93018</v>
          </cell>
        </row>
        <row r="57138">
          <cell r="B57138">
            <v>93018</v>
          </cell>
        </row>
        <row r="57139">
          <cell r="B57139">
            <v>93018</v>
          </cell>
        </row>
        <row r="57140">
          <cell r="B57140">
            <v>93018</v>
          </cell>
        </row>
        <row r="57141">
          <cell r="B57141">
            <v>93020</v>
          </cell>
        </row>
        <row r="57142">
          <cell r="B57142">
            <v>93020</v>
          </cell>
        </row>
        <row r="57143">
          <cell r="B57143">
            <v>93020</v>
          </cell>
        </row>
        <row r="57144">
          <cell r="B57144">
            <v>93020</v>
          </cell>
        </row>
        <row r="57145">
          <cell r="B57145">
            <v>93022</v>
          </cell>
        </row>
        <row r="57146">
          <cell r="B57146">
            <v>93022</v>
          </cell>
        </row>
        <row r="57147">
          <cell r="B57147">
            <v>93022</v>
          </cell>
        </row>
        <row r="57148">
          <cell r="B57148">
            <v>93022</v>
          </cell>
        </row>
        <row r="57149">
          <cell r="B57149">
            <v>93024</v>
          </cell>
        </row>
        <row r="57150">
          <cell r="B57150">
            <v>93024</v>
          </cell>
        </row>
        <row r="57151">
          <cell r="B57151">
            <v>93024</v>
          </cell>
        </row>
        <row r="57152">
          <cell r="B57152">
            <v>93024</v>
          </cell>
        </row>
        <row r="57153">
          <cell r="B57153">
            <v>97670</v>
          </cell>
        </row>
        <row r="57154">
          <cell r="B57154">
            <v>97670</v>
          </cell>
        </row>
        <row r="57155">
          <cell r="B57155">
            <v>97670</v>
          </cell>
        </row>
        <row r="57156">
          <cell r="B57156">
            <v>97670</v>
          </cell>
        </row>
        <row r="57157">
          <cell r="B57157">
            <v>103486</v>
          </cell>
        </row>
        <row r="57158">
          <cell r="B57158">
            <v>103486</v>
          </cell>
        </row>
        <row r="57159">
          <cell r="B57159">
            <v>103486</v>
          </cell>
        </row>
        <row r="57160">
          <cell r="B57160">
            <v>103486</v>
          </cell>
        </row>
        <row r="57161">
          <cell r="B57161">
            <v>103487</v>
          </cell>
        </row>
        <row r="57162">
          <cell r="B57162">
            <v>103487</v>
          </cell>
        </row>
        <row r="57163">
          <cell r="B57163">
            <v>103487</v>
          </cell>
        </row>
        <row r="57164">
          <cell r="B57164">
            <v>103487</v>
          </cell>
        </row>
        <row r="57165">
          <cell r="B57165">
            <v>103488</v>
          </cell>
        </row>
        <row r="57166">
          <cell r="B57166">
            <v>103488</v>
          </cell>
        </row>
        <row r="57167">
          <cell r="B57167">
            <v>103488</v>
          </cell>
        </row>
        <row r="57168">
          <cell r="B57168">
            <v>103488</v>
          </cell>
        </row>
        <row r="57169">
          <cell r="B57169">
            <v>103489</v>
          </cell>
        </row>
        <row r="57170">
          <cell r="B57170">
            <v>103489</v>
          </cell>
        </row>
        <row r="57171">
          <cell r="B57171">
            <v>103489</v>
          </cell>
        </row>
        <row r="57172">
          <cell r="B57172">
            <v>103489</v>
          </cell>
        </row>
        <row r="57173">
          <cell r="B57173">
            <v>97667</v>
          </cell>
        </row>
        <row r="57174">
          <cell r="B57174">
            <v>97667</v>
          </cell>
        </row>
        <row r="57175">
          <cell r="B57175">
            <v>97667</v>
          </cell>
        </row>
        <row r="57176">
          <cell r="B57176">
            <v>97667</v>
          </cell>
        </row>
        <row r="57177">
          <cell r="B57177">
            <v>97668</v>
          </cell>
        </row>
        <row r="57178">
          <cell r="B57178">
            <v>97668</v>
          </cell>
        </row>
        <row r="57179">
          <cell r="B57179">
            <v>97668</v>
          </cell>
        </row>
        <row r="57180">
          <cell r="B57180">
            <v>97668</v>
          </cell>
        </row>
        <row r="57181">
          <cell r="B57181">
            <v>97669</v>
          </cell>
        </row>
        <row r="57182">
          <cell r="B57182">
            <v>97669</v>
          </cell>
        </row>
        <row r="57183">
          <cell r="B57183">
            <v>97669</v>
          </cell>
        </row>
        <row r="57184">
          <cell r="B57184">
            <v>97669</v>
          </cell>
        </row>
        <row r="57185">
          <cell r="B57185">
            <v>93012</v>
          </cell>
        </row>
        <row r="57186">
          <cell r="B57186">
            <v>93012</v>
          </cell>
        </row>
        <row r="57187">
          <cell r="B57187">
            <v>93012</v>
          </cell>
        </row>
        <row r="57188">
          <cell r="B57188">
            <v>93012</v>
          </cell>
        </row>
        <row r="57189">
          <cell r="B57189">
            <v>93008</v>
          </cell>
        </row>
        <row r="57190">
          <cell r="B57190">
            <v>93008</v>
          </cell>
        </row>
        <row r="57191">
          <cell r="B57191">
            <v>93008</v>
          </cell>
        </row>
        <row r="57192">
          <cell r="B57192">
            <v>93008</v>
          </cell>
        </row>
        <row r="57193">
          <cell r="B57193">
            <v>93009</v>
          </cell>
        </row>
        <row r="57194">
          <cell r="B57194">
            <v>93009</v>
          </cell>
        </row>
        <row r="57195">
          <cell r="B57195">
            <v>93009</v>
          </cell>
        </row>
        <row r="57196">
          <cell r="B57196">
            <v>93009</v>
          </cell>
        </row>
        <row r="57197">
          <cell r="B57197">
            <v>93010</v>
          </cell>
        </row>
        <row r="57198">
          <cell r="B57198">
            <v>93010</v>
          </cell>
        </row>
        <row r="57199">
          <cell r="B57199">
            <v>93010</v>
          </cell>
        </row>
        <row r="57200">
          <cell r="B57200">
            <v>93010</v>
          </cell>
        </row>
        <row r="57201">
          <cell r="B57201">
            <v>93011</v>
          </cell>
        </row>
        <row r="57202">
          <cell r="B57202">
            <v>93011</v>
          </cell>
        </row>
        <row r="57203">
          <cell r="B57203">
            <v>93011</v>
          </cell>
        </row>
        <row r="57204">
          <cell r="B57204">
            <v>93011</v>
          </cell>
        </row>
        <row r="57205">
          <cell r="B57205">
            <v>103492</v>
          </cell>
        </row>
        <row r="57206">
          <cell r="B57206">
            <v>103492</v>
          </cell>
        </row>
        <row r="57207">
          <cell r="B57207">
            <v>103492</v>
          </cell>
        </row>
        <row r="57208">
          <cell r="B57208">
            <v>103492</v>
          </cell>
        </row>
        <row r="57209">
          <cell r="B57209">
            <v>93017</v>
          </cell>
        </row>
        <row r="57210">
          <cell r="B57210">
            <v>93017</v>
          </cell>
        </row>
        <row r="57211">
          <cell r="B57211">
            <v>93017</v>
          </cell>
        </row>
        <row r="57212">
          <cell r="B57212">
            <v>93017</v>
          </cell>
        </row>
        <row r="57213">
          <cell r="B57213">
            <v>93013</v>
          </cell>
        </row>
        <row r="57214">
          <cell r="B57214">
            <v>93013</v>
          </cell>
        </row>
        <row r="57215">
          <cell r="B57215">
            <v>93013</v>
          </cell>
        </row>
        <row r="57216">
          <cell r="B57216">
            <v>93013</v>
          </cell>
        </row>
        <row r="57217">
          <cell r="B57217">
            <v>93014</v>
          </cell>
        </row>
        <row r="57218">
          <cell r="B57218">
            <v>93014</v>
          </cell>
        </row>
        <row r="57219">
          <cell r="B57219">
            <v>93014</v>
          </cell>
        </row>
        <row r="57220">
          <cell r="B57220">
            <v>93014</v>
          </cell>
        </row>
        <row r="57221">
          <cell r="B57221">
            <v>93015</v>
          </cell>
        </row>
        <row r="57222">
          <cell r="B57222">
            <v>93015</v>
          </cell>
        </row>
        <row r="57223">
          <cell r="B57223">
            <v>93015</v>
          </cell>
        </row>
        <row r="57224">
          <cell r="B57224">
            <v>93015</v>
          </cell>
        </row>
        <row r="57225">
          <cell r="B57225">
            <v>93016</v>
          </cell>
        </row>
        <row r="57226">
          <cell r="B57226">
            <v>93016</v>
          </cell>
        </row>
        <row r="57227">
          <cell r="B57227">
            <v>93016</v>
          </cell>
        </row>
        <row r="57228">
          <cell r="B57228">
            <v>93016</v>
          </cell>
        </row>
        <row r="57229">
          <cell r="B57229">
            <v>103490</v>
          </cell>
        </row>
        <row r="57230">
          <cell r="B57230">
            <v>103490</v>
          </cell>
        </row>
        <row r="57231">
          <cell r="B57231">
            <v>103490</v>
          </cell>
        </row>
        <row r="57232">
          <cell r="B57232">
            <v>103490</v>
          </cell>
        </row>
        <row r="57233">
          <cell r="B57233">
            <v>106082</v>
          </cell>
        </row>
        <row r="57234">
          <cell r="B57234">
            <v>106082</v>
          </cell>
        </row>
        <row r="57235">
          <cell r="B57235">
            <v>106082</v>
          </cell>
        </row>
        <row r="57236">
          <cell r="B57236">
            <v>106082</v>
          </cell>
        </row>
        <row r="57237">
          <cell r="B57237">
            <v>98306</v>
          </cell>
        </row>
        <row r="57238">
          <cell r="B57238">
            <v>98306</v>
          </cell>
        </row>
        <row r="57239">
          <cell r="B57239">
            <v>98306</v>
          </cell>
        </row>
        <row r="57240">
          <cell r="B57240">
            <v>98306</v>
          </cell>
        </row>
        <row r="57241">
          <cell r="B57241">
            <v>98306</v>
          </cell>
        </row>
        <row r="57242">
          <cell r="B57242">
            <v>100553</v>
          </cell>
        </row>
        <row r="57243">
          <cell r="B57243">
            <v>100553</v>
          </cell>
        </row>
        <row r="57244">
          <cell r="B57244">
            <v>100553</v>
          </cell>
        </row>
        <row r="57245">
          <cell r="B57245">
            <v>100553</v>
          </cell>
        </row>
        <row r="57246">
          <cell r="B57246">
            <v>100554</v>
          </cell>
        </row>
        <row r="57247">
          <cell r="B57247">
            <v>100554</v>
          </cell>
        </row>
        <row r="57248">
          <cell r="B57248">
            <v>100554</v>
          </cell>
        </row>
        <row r="57249">
          <cell r="B57249">
            <v>100554</v>
          </cell>
        </row>
        <row r="57250">
          <cell r="B57250">
            <v>98300</v>
          </cell>
        </row>
        <row r="57251">
          <cell r="B57251">
            <v>98300</v>
          </cell>
        </row>
        <row r="57252">
          <cell r="B57252">
            <v>98300</v>
          </cell>
        </row>
        <row r="57253">
          <cell r="B57253">
            <v>98300</v>
          </cell>
        </row>
        <row r="57254">
          <cell r="B57254">
            <v>98295</v>
          </cell>
        </row>
        <row r="57255">
          <cell r="B57255">
            <v>98295</v>
          </cell>
        </row>
        <row r="57256">
          <cell r="B57256">
            <v>98295</v>
          </cell>
        </row>
        <row r="57257">
          <cell r="B57257">
            <v>98295</v>
          </cell>
        </row>
        <row r="57258">
          <cell r="B57258">
            <v>98294</v>
          </cell>
        </row>
        <row r="57259">
          <cell r="B57259">
            <v>98294</v>
          </cell>
        </row>
        <row r="57260">
          <cell r="B57260">
            <v>98294</v>
          </cell>
        </row>
        <row r="57261">
          <cell r="B57261">
            <v>98294</v>
          </cell>
        </row>
        <row r="57262">
          <cell r="B57262">
            <v>98297</v>
          </cell>
        </row>
        <row r="57263">
          <cell r="B57263">
            <v>98297</v>
          </cell>
        </row>
        <row r="57264">
          <cell r="B57264">
            <v>98297</v>
          </cell>
        </row>
        <row r="57265">
          <cell r="B57265">
            <v>98297</v>
          </cell>
        </row>
        <row r="57266">
          <cell r="B57266">
            <v>98296</v>
          </cell>
        </row>
        <row r="57267">
          <cell r="B57267">
            <v>98296</v>
          </cell>
        </row>
        <row r="57268">
          <cell r="B57268">
            <v>98296</v>
          </cell>
        </row>
        <row r="57269">
          <cell r="B57269">
            <v>98296</v>
          </cell>
        </row>
        <row r="57270">
          <cell r="B57270">
            <v>98299</v>
          </cell>
        </row>
        <row r="57271">
          <cell r="B57271">
            <v>98299</v>
          </cell>
        </row>
        <row r="57272">
          <cell r="B57272">
            <v>98299</v>
          </cell>
        </row>
        <row r="57273">
          <cell r="B57273">
            <v>98299</v>
          </cell>
        </row>
        <row r="57274">
          <cell r="B57274">
            <v>98298</v>
          </cell>
        </row>
        <row r="57275">
          <cell r="B57275">
            <v>98298</v>
          </cell>
        </row>
        <row r="57276">
          <cell r="B57276">
            <v>98298</v>
          </cell>
        </row>
        <row r="57277">
          <cell r="B57277">
            <v>98298</v>
          </cell>
        </row>
        <row r="57278">
          <cell r="B57278">
            <v>98261</v>
          </cell>
        </row>
        <row r="57279">
          <cell r="B57279">
            <v>98261</v>
          </cell>
        </row>
        <row r="57280">
          <cell r="B57280">
            <v>98261</v>
          </cell>
        </row>
        <row r="57281">
          <cell r="B57281">
            <v>98261</v>
          </cell>
        </row>
        <row r="57282">
          <cell r="B57282">
            <v>98287</v>
          </cell>
        </row>
        <row r="57283">
          <cell r="B57283">
            <v>98287</v>
          </cell>
        </row>
        <row r="57284">
          <cell r="B57284">
            <v>98287</v>
          </cell>
        </row>
        <row r="57285">
          <cell r="B57285">
            <v>98287</v>
          </cell>
        </row>
        <row r="57286">
          <cell r="B57286">
            <v>98280</v>
          </cell>
        </row>
        <row r="57287">
          <cell r="B57287">
            <v>98280</v>
          </cell>
        </row>
        <row r="57288">
          <cell r="B57288">
            <v>98280</v>
          </cell>
        </row>
        <row r="57289">
          <cell r="B57289">
            <v>98280</v>
          </cell>
        </row>
        <row r="57290">
          <cell r="B57290">
            <v>98288</v>
          </cell>
        </row>
        <row r="57291">
          <cell r="B57291">
            <v>98288</v>
          </cell>
        </row>
        <row r="57292">
          <cell r="B57292">
            <v>98288</v>
          </cell>
        </row>
        <row r="57293">
          <cell r="B57293">
            <v>98288</v>
          </cell>
        </row>
        <row r="57294">
          <cell r="B57294">
            <v>98281</v>
          </cell>
        </row>
        <row r="57295">
          <cell r="B57295">
            <v>98281</v>
          </cell>
        </row>
        <row r="57296">
          <cell r="B57296">
            <v>98281</v>
          </cell>
        </row>
        <row r="57297">
          <cell r="B57297">
            <v>98281</v>
          </cell>
        </row>
        <row r="57298">
          <cell r="B57298">
            <v>98262</v>
          </cell>
        </row>
        <row r="57299">
          <cell r="B57299">
            <v>98262</v>
          </cell>
        </row>
        <row r="57300">
          <cell r="B57300">
            <v>98262</v>
          </cell>
        </row>
        <row r="57301">
          <cell r="B57301">
            <v>98262</v>
          </cell>
        </row>
        <row r="57302">
          <cell r="B57302">
            <v>98289</v>
          </cell>
        </row>
        <row r="57303">
          <cell r="B57303">
            <v>98289</v>
          </cell>
        </row>
        <row r="57304">
          <cell r="B57304">
            <v>98289</v>
          </cell>
        </row>
        <row r="57305">
          <cell r="B57305">
            <v>98289</v>
          </cell>
        </row>
        <row r="57306">
          <cell r="B57306">
            <v>98282</v>
          </cell>
        </row>
        <row r="57307">
          <cell r="B57307">
            <v>98282</v>
          </cell>
        </row>
        <row r="57308">
          <cell r="B57308">
            <v>98282</v>
          </cell>
        </row>
        <row r="57309">
          <cell r="B57309">
            <v>98282</v>
          </cell>
        </row>
        <row r="57310">
          <cell r="B57310">
            <v>98263</v>
          </cell>
        </row>
        <row r="57311">
          <cell r="B57311">
            <v>98263</v>
          </cell>
        </row>
        <row r="57312">
          <cell r="B57312">
            <v>98263</v>
          </cell>
        </row>
        <row r="57313">
          <cell r="B57313">
            <v>98263</v>
          </cell>
        </row>
        <row r="57314">
          <cell r="B57314">
            <v>98290</v>
          </cell>
        </row>
        <row r="57315">
          <cell r="B57315">
            <v>98290</v>
          </cell>
        </row>
        <row r="57316">
          <cell r="B57316">
            <v>98290</v>
          </cell>
        </row>
        <row r="57317">
          <cell r="B57317">
            <v>98290</v>
          </cell>
        </row>
        <row r="57318">
          <cell r="B57318">
            <v>98283</v>
          </cell>
        </row>
        <row r="57319">
          <cell r="B57319">
            <v>98283</v>
          </cell>
        </row>
        <row r="57320">
          <cell r="B57320">
            <v>98283</v>
          </cell>
        </row>
        <row r="57321">
          <cell r="B57321">
            <v>98283</v>
          </cell>
        </row>
        <row r="57322">
          <cell r="B57322">
            <v>98264</v>
          </cell>
        </row>
        <row r="57323">
          <cell r="B57323">
            <v>98264</v>
          </cell>
        </row>
        <row r="57324">
          <cell r="B57324">
            <v>98264</v>
          </cell>
        </row>
        <row r="57325">
          <cell r="B57325">
            <v>98264</v>
          </cell>
        </row>
        <row r="57326">
          <cell r="B57326">
            <v>98273</v>
          </cell>
        </row>
        <row r="57327">
          <cell r="B57327">
            <v>98273</v>
          </cell>
        </row>
        <row r="57328">
          <cell r="B57328">
            <v>98273</v>
          </cell>
        </row>
        <row r="57329">
          <cell r="B57329">
            <v>98273</v>
          </cell>
        </row>
        <row r="57330">
          <cell r="B57330">
            <v>98291</v>
          </cell>
        </row>
        <row r="57331">
          <cell r="B57331">
            <v>98291</v>
          </cell>
        </row>
        <row r="57332">
          <cell r="B57332">
            <v>98291</v>
          </cell>
        </row>
        <row r="57333">
          <cell r="B57333">
            <v>98291</v>
          </cell>
        </row>
        <row r="57334">
          <cell r="B57334">
            <v>98284</v>
          </cell>
        </row>
        <row r="57335">
          <cell r="B57335">
            <v>98284</v>
          </cell>
        </row>
        <row r="57336">
          <cell r="B57336">
            <v>98284</v>
          </cell>
        </row>
        <row r="57337">
          <cell r="B57337">
            <v>98284</v>
          </cell>
        </row>
        <row r="57338">
          <cell r="B57338">
            <v>98265</v>
          </cell>
        </row>
        <row r="57339">
          <cell r="B57339">
            <v>98265</v>
          </cell>
        </row>
        <row r="57340">
          <cell r="B57340">
            <v>98265</v>
          </cell>
        </row>
        <row r="57341">
          <cell r="B57341">
            <v>98265</v>
          </cell>
        </row>
        <row r="57342">
          <cell r="B57342">
            <v>98274</v>
          </cell>
        </row>
        <row r="57343">
          <cell r="B57343">
            <v>98274</v>
          </cell>
        </row>
        <row r="57344">
          <cell r="B57344">
            <v>98274</v>
          </cell>
        </row>
        <row r="57345">
          <cell r="B57345">
            <v>98274</v>
          </cell>
        </row>
        <row r="57346">
          <cell r="B57346">
            <v>98292</v>
          </cell>
        </row>
        <row r="57347">
          <cell r="B57347">
            <v>98292</v>
          </cell>
        </row>
        <row r="57348">
          <cell r="B57348">
            <v>98292</v>
          </cell>
        </row>
        <row r="57349">
          <cell r="B57349">
            <v>98292</v>
          </cell>
        </row>
        <row r="57350">
          <cell r="B57350">
            <v>98285</v>
          </cell>
        </row>
        <row r="57351">
          <cell r="B57351">
            <v>98285</v>
          </cell>
        </row>
        <row r="57352">
          <cell r="B57352">
            <v>98285</v>
          </cell>
        </row>
        <row r="57353">
          <cell r="B57353">
            <v>98285</v>
          </cell>
        </row>
        <row r="57354">
          <cell r="B57354">
            <v>98266</v>
          </cell>
        </row>
        <row r="57355">
          <cell r="B57355">
            <v>98266</v>
          </cell>
        </row>
        <row r="57356">
          <cell r="B57356">
            <v>98266</v>
          </cell>
        </row>
        <row r="57357">
          <cell r="B57357">
            <v>98266</v>
          </cell>
        </row>
        <row r="57358">
          <cell r="B57358">
            <v>98275</v>
          </cell>
        </row>
        <row r="57359">
          <cell r="B57359">
            <v>98275</v>
          </cell>
        </row>
        <row r="57360">
          <cell r="B57360">
            <v>98275</v>
          </cell>
        </row>
        <row r="57361">
          <cell r="B57361">
            <v>98275</v>
          </cell>
        </row>
        <row r="57362">
          <cell r="B57362">
            <v>98293</v>
          </cell>
        </row>
        <row r="57363">
          <cell r="B57363">
            <v>98293</v>
          </cell>
        </row>
        <row r="57364">
          <cell r="B57364">
            <v>98293</v>
          </cell>
        </row>
        <row r="57365">
          <cell r="B57365">
            <v>98293</v>
          </cell>
        </row>
        <row r="57366">
          <cell r="B57366">
            <v>98286</v>
          </cell>
        </row>
        <row r="57367">
          <cell r="B57367">
            <v>98286</v>
          </cell>
        </row>
        <row r="57368">
          <cell r="B57368">
            <v>98286</v>
          </cell>
        </row>
        <row r="57369">
          <cell r="B57369">
            <v>98286</v>
          </cell>
        </row>
        <row r="57370">
          <cell r="B57370">
            <v>98267</v>
          </cell>
        </row>
        <row r="57371">
          <cell r="B57371">
            <v>98267</v>
          </cell>
        </row>
        <row r="57372">
          <cell r="B57372">
            <v>98267</v>
          </cell>
        </row>
        <row r="57373">
          <cell r="B57373">
            <v>98267</v>
          </cell>
        </row>
        <row r="57374">
          <cell r="B57374">
            <v>98276</v>
          </cell>
        </row>
        <row r="57375">
          <cell r="B57375">
            <v>98276</v>
          </cell>
        </row>
        <row r="57376">
          <cell r="B57376">
            <v>98276</v>
          </cell>
        </row>
        <row r="57377">
          <cell r="B57377">
            <v>98276</v>
          </cell>
        </row>
        <row r="57378">
          <cell r="B57378">
            <v>98268</v>
          </cell>
        </row>
        <row r="57379">
          <cell r="B57379">
            <v>98268</v>
          </cell>
        </row>
        <row r="57380">
          <cell r="B57380">
            <v>98268</v>
          </cell>
        </row>
        <row r="57381">
          <cell r="B57381">
            <v>98268</v>
          </cell>
        </row>
        <row r="57382">
          <cell r="B57382">
            <v>98277</v>
          </cell>
        </row>
        <row r="57383">
          <cell r="B57383">
            <v>98277</v>
          </cell>
        </row>
        <row r="57384">
          <cell r="B57384">
            <v>98277</v>
          </cell>
        </row>
        <row r="57385">
          <cell r="B57385">
            <v>98277</v>
          </cell>
        </row>
        <row r="57386">
          <cell r="B57386">
            <v>98272</v>
          </cell>
        </row>
        <row r="57387">
          <cell r="B57387">
            <v>98272</v>
          </cell>
        </row>
        <row r="57388">
          <cell r="B57388">
            <v>98272</v>
          </cell>
        </row>
        <row r="57389">
          <cell r="B57389">
            <v>98272</v>
          </cell>
        </row>
        <row r="57390">
          <cell r="B57390">
            <v>98269</v>
          </cell>
        </row>
        <row r="57391">
          <cell r="B57391">
            <v>98269</v>
          </cell>
        </row>
        <row r="57392">
          <cell r="B57392">
            <v>98269</v>
          </cell>
        </row>
        <row r="57393">
          <cell r="B57393">
            <v>98269</v>
          </cell>
        </row>
        <row r="57394">
          <cell r="B57394">
            <v>98278</v>
          </cell>
        </row>
        <row r="57395">
          <cell r="B57395">
            <v>98278</v>
          </cell>
        </row>
        <row r="57396">
          <cell r="B57396">
            <v>98278</v>
          </cell>
        </row>
        <row r="57397">
          <cell r="B57397">
            <v>98278</v>
          </cell>
        </row>
        <row r="57398">
          <cell r="B57398">
            <v>98270</v>
          </cell>
        </row>
        <row r="57399">
          <cell r="B57399">
            <v>98270</v>
          </cell>
        </row>
        <row r="57400">
          <cell r="B57400">
            <v>98270</v>
          </cell>
        </row>
        <row r="57401">
          <cell r="B57401">
            <v>98270</v>
          </cell>
        </row>
        <row r="57402">
          <cell r="B57402">
            <v>98279</v>
          </cell>
        </row>
        <row r="57403">
          <cell r="B57403">
            <v>98279</v>
          </cell>
        </row>
        <row r="57404">
          <cell r="B57404">
            <v>98279</v>
          </cell>
        </row>
        <row r="57405">
          <cell r="B57405">
            <v>98279</v>
          </cell>
        </row>
        <row r="57406">
          <cell r="B57406">
            <v>98271</v>
          </cell>
        </row>
        <row r="57407">
          <cell r="B57407">
            <v>98271</v>
          </cell>
        </row>
        <row r="57408">
          <cell r="B57408">
            <v>98271</v>
          </cell>
        </row>
        <row r="57409">
          <cell r="B57409">
            <v>98271</v>
          </cell>
        </row>
        <row r="57410">
          <cell r="B57410">
            <v>98400</v>
          </cell>
        </row>
        <row r="57411">
          <cell r="B57411">
            <v>98400</v>
          </cell>
        </row>
        <row r="57412">
          <cell r="B57412">
            <v>98400</v>
          </cell>
        </row>
        <row r="57413">
          <cell r="B57413">
            <v>98400</v>
          </cell>
        </row>
        <row r="57414">
          <cell r="B57414">
            <v>98401</v>
          </cell>
        </row>
        <row r="57415">
          <cell r="B57415">
            <v>98401</v>
          </cell>
        </row>
        <row r="57416">
          <cell r="B57416">
            <v>98401</v>
          </cell>
        </row>
        <row r="57417">
          <cell r="B57417">
            <v>98401</v>
          </cell>
        </row>
        <row r="57418">
          <cell r="B57418">
            <v>98402</v>
          </cell>
        </row>
        <row r="57419">
          <cell r="B57419">
            <v>98402</v>
          </cell>
        </row>
        <row r="57420">
          <cell r="B57420">
            <v>98402</v>
          </cell>
        </row>
        <row r="57421">
          <cell r="B57421">
            <v>98402</v>
          </cell>
        </row>
        <row r="57422">
          <cell r="B57422">
            <v>100556</v>
          </cell>
        </row>
        <row r="57423">
          <cell r="B57423">
            <v>100556</v>
          </cell>
        </row>
        <row r="57424">
          <cell r="B57424">
            <v>100556</v>
          </cell>
        </row>
        <row r="57425">
          <cell r="B57425">
            <v>100556</v>
          </cell>
        </row>
        <row r="57426">
          <cell r="B57426">
            <v>106083</v>
          </cell>
        </row>
        <row r="57427">
          <cell r="B57427">
            <v>106083</v>
          </cell>
        </row>
        <row r="57428">
          <cell r="B57428">
            <v>106083</v>
          </cell>
        </row>
        <row r="57429">
          <cell r="B57429">
            <v>106083</v>
          </cell>
        </row>
        <row r="57430">
          <cell r="B57430">
            <v>100557</v>
          </cell>
        </row>
        <row r="57431">
          <cell r="B57431">
            <v>100557</v>
          </cell>
        </row>
        <row r="57432">
          <cell r="B57432">
            <v>100557</v>
          </cell>
        </row>
        <row r="57433">
          <cell r="B57433">
            <v>100557</v>
          </cell>
        </row>
        <row r="57434">
          <cell r="B57434">
            <v>106088</v>
          </cell>
        </row>
        <row r="57435">
          <cell r="B57435">
            <v>106088</v>
          </cell>
        </row>
        <row r="57436">
          <cell r="B57436">
            <v>106088</v>
          </cell>
        </row>
        <row r="57437">
          <cell r="B57437">
            <v>106088</v>
          </cell>
        </row>
        <row r="57438">
          <cell r="B57438">
            <v>106081</v>
          </cell>
        </row>
        <row r="57439">
          <cell r="B57439">
            <v>106081</v>
          </cell>
        </row>
        <row r="57440">
          <cell r="B57440">
            <v>106081</v>
          </cell>
        </row>
        <row r="57441">
          <cell r="B57441">
            <v>106081</v>
          </cell>
        </row>
        <row r="57442">
          <cell r="B57442">
            <v>106081</v>
          </cell>
        </row>
        <row r="57443">
          <cell r="B57443">
            <v>106081</v>
          </cell>
        </row>
        <row r="57444">
          <cell r="B57444">
            <v>106080</v>
          </cell>
        </row>
        <row r="57445">
          <cell r="B57445">
            <v>106080</v>
          </cell>
        </row>
        <row r="57446">
          <cell r="B57446">
            <v>106080</v>
          </cell>
        </row>
        <row r="57447">
          <cell r="B57447">
            <v>106080</v>
          </cell>
        </row>
        <row r="57448">
          <cell r="B57448">
            <v>106080</v>
          </cell>
        </row>
        <row r="57449">
          <cell r="B57449">
            <v>98301</v>
          </cell>
        </row>
        <row r="57450">
          <cell r="B57450">
            <v>98301</v>
          </cell>
        </row>
        <row r="57451">
          <cell r="B57451">
            <v>98301</v>
          </cell>
        </row>
        <row r="57452">
          <cell r="B57452">
            <v>98301</v>
          </cell>
        </row>
        <row r="57453">
          <cell r="B57453">
            <v>98302</v>
          </cell>
        </row>
        <row r="57454">
          <cell r="B57454">
            <v>98302</v>
          </cell>
        </row>
        <row r="57455">
          <cell r="B57455">
            <v>98302</v>
          </cell>
        </row>
        <row r="57456">
          <cell r="B57456">
            <v>98302</v>
          </cell>
        </row>
        <row r="57457">
          <cell r="B57457">
            <v>98593</v>
          </cell>
        </row>
        <row r="57458">
          <cell r="B57458">
            <v>98593</v>
          </cell>
        </row>
        <row r="57459">
          <cell r="B57459">
            <v>98593</v>
          </cell>
        </row>
        <row r="57460">
          <cell r="B57460">
            <v>98593</v>
          </cell>
        </row>
        <row r="57461">
          <cell r="B57461">
            <v>98304</v>
          </cell>
        </row>
        <row r="57462">
          <cell r="B57462">
            <v>98304</v>
          </cell>
        </row>
        <row r="57463">
          <cell r="B57463">
            <v>98304</v>
          </cell>
        </row>
        <row r="57464">
          <cell r="B57464">
            <v>98304</v>
          </cell>
        </row>
        <row r="57465">
          <cell r="B57465">
            <v>106079</v>
          </cell>
        </row>
        <row r="57466">
          <cell r="B57466">
            <v>106079</v>
          </cell>
        </row>
        <row r="57467">
          <cell r="B57467">
            <v>106079</v>
          </cell>
        </row>
        <row r="57468">
          <cell r="B57468">
            <v>106079</v>
          </cell>
        </row>
        <row r="57469">
          <cell r="B57469">
            <v>100561</v>
          </cell>
        </row>
        <row r="57470">
          <cell r="B57470">
            <v>100561</v>
          </cell>
        </row>
        <row r="57471">
          <cell r="B57471">
            <v>100561</v>
          </cell>
        </row>
        <row r="57472">
          <cell r="B57472">
            <v>100561</v>
          </cell>
        </row>
        <row r="57473">
          <cell r="B57473">
            <v>100561</v>
          </cell>
        </row>
        <row r="57474">
          <cell r="B57474">
            <v>100562</v>
          </cell>
        </row>
        <row r="57475">
          <cell r="B57475">
            <v>100562</v>
          </cell>
        </row>
        <row r="57476">
          <cell r="B57476">
            <v>100562</v>
          </cell>
        </row>
        <row r="57477">
          <cell r="B57477">
            <v>100562</v>
          </cell>
        </row>
        <row r="57478">
          <cell r="B57478">
            <v>100562</v>
          </cell>
        </row>
        <row r="57479">
          <cell r="B57479">
            <v>100560</v>
          </cell>
        </row>
        <row r="57480">
          <cell r="B57480">
            <v>100560</v>
          </cell>
        </row>
        <row r="57481">
          <cell r="B57481">
            <v>100560</v>
          </cell>
        </row>
        <row r="57482">
          <cell r="B57482">
            <v>100560</v>
          </cell>
        </row>
        <row r="57483">
          <cell r="B57483">
            <v>100560</v>
          </cell>
        </row>
        <row r="57484">
          <cell r="B57484">
            <v>100563</v>
          </cell>
        </row>
        <row r="57485">
          <cell r="B57485">
            <v>100563</v>
          </cell>
        </row>
        <row r="57486">
          <cell r="B57486">
            <v>100563</v>
          </cell>
        </row>
        <row r="57487">
          <cell r="B57487">
            <v>100563</v>
          </cell>
        </row>
        <row r="57488">
          <cell r="B57488">
            <v>100563</v>
          </cell>
        </row>
        <row r="57489">
          <cell r="B57489">
            <v>100555</v>
          </cell>
        </row>
        <row r="57490">
          <cell r="B57490">
            <v>100555</v>
          </cell>
        </row>
        <row r="57491">
          <cell r="B57491">
            <v>100555</v>
          </cell>
        </row>
        <row r="57492">
          <cell r="B57492">
            <v>100555</v>
          </cell>
        </row>
        <row r="57493">
          <cell r="B57493">
            <v>106084</v>
          </cell>
        </row>
        <row r="57494">
          <cell r="B57494">
            <v>106084</v>
          </cell>
        </row>
        <row r="57495">
          <cell r="B57495">
            <v>106084</v>
          </cell>
        </row>
        <row r="57496">
          <cell r="B57496">
            <v>106084</v>
          </cell>
        </row>
        <row r="57497">
          <cell r="B57497">
            <v>106087</v>
          </cell>
        </row>
        <row r="57498">
          <cell r="B57498">
            <v>106087</v>
          </cell>
        </row>
        <row r="57499">
          <cell r="B57499">
            <v>106087</v>
          </cell>
        </row>
        <row r="57500">
          <cell r="B57500">
            <v>106087</v>
          </cell>
        </row>
        <row r="57501">
          <cell r="B57501">
            <v>106085</v>
          </cell>
        </row>
        <row r="57502">
          <cell r="B57502">
            <v>106085</v>
          </cell>
        </row>
        <row r="57503">
          <cell r="B57503">
            <v>106085</v>
          </cell>
        </row>
        <row r="57504">
          <cell r="B57504">
            <v>106085</v>
          </cell>
        </row>
        <row r="57505">
          <cell r="B57505">
            <v>106086</v>
          </cell>
        </row>
        <row r="57506">
          <cell r="B57506">
            <v>106086</v>
          </cell>
        </row>
        <row r="57507">
          <cell r="B57507">
            <v>106086</v>
          </cell>
        </row>
        <row r="57508">
          <cell r="B57508">
            <v>106086</v>
          </cell>
        </row>
        <row r="57509">
          <cell r="B57509">
            <v>98305</v>
          </cell>
        </row>
        <row r="57510">
          <cell r="B57510">
            <v>98305</v>
          </cell>
        </row>
        <row r="57511">
          <cell r="B57511">
            <v>98305</v>
          </cell>
        </row>
        <row r="57512">
          <cell r="B57512">
            <v>98305</v>
          </cell>
        </row>
        <row r="57513">
          <cell r="B57513">
            <v>98307</v>
          </cell>
        </row>
        <row r="57514">
          <cell r="B57514">
            <v>98307</v>
          </cell>
        </row>
        <row r="57515">
          <cell r="B57515">
            <v>98307</v>
          </cell>
        </row>
        <row r="57516">
          <cell r="B57516">
            <v>98307</v>
          </cell>
        </row>
        <row r="57517">
          <cell r="B57517">
            <v>98308</v>
          </cell>
        </row>
        <row r="57518">
          <cell r="B57518">
            <v>98308</v>
          </cell>
        </row>
        <row r="57519">
          <cell r="B57519">
            <v>98308</v>
          </cell>
        </row>
        <row r="57520">
          <cell r="B57520">
            <v>98308</v>
          </cell>
        </row>
        <row r="57521">
          <cell r="B57521">
            <v>106077</v>
          </cell>
        </row>
        <row r="57522">
          <cell r="B57522">
            <v>106077</v>
          </cell>
        </row>
        <row r="57523">
          <cell r="B57523">
            <v>106077</v>
          </cell>
        </row>
        <row r="57524">
          <cell r="B57524">
            <v>106077</v>
          </cell>
        </row>
        <row r="57525">
          <cell r="B57525">
            <v>106077</v>
          </cell>
        </row>
        <row r="57526">
          <cell r="B57526">
            <v>106078</v>
          </cell>
        </row>
        <row r="57527">
          <cell r="B57527">
            <v>106078</v>
          </cell>
        </row>
        <row r="57528">
          <cell r="B57528">
            <v>106078</v>
          </cell>
        </row>
        <row r="57529">
          <cell r="B57529">
            <v>106078</v>
          </cell>
        </row>
        <row r="57530">
          <cell r="B57530">
            <v>103401</v>
          </cell>
        </row>
        <row r="57531">
          <cell r="B57531">
            <v>103401</v>
          </cell>
        </row>
        <row r="57532">
          <cell r="B57532">
            <v>103401</v>
          </cell>
        </row>
        <row r="57533">
          <cell r="B57533">
            <v>103402</v>
          </cell>
        </row>
        <row r="57534">
          <cell r="B57534">
            <v>103402</v>
          </cell>
        </row>
        <row r="57535">
          <cell r="B57535">
            <v>103402</v>
          </cell>
        </row>
        <row r="57536">
          <cell r="B57536">
            <v>103403</v>
          </cell>
        </row>
        <row r="57537">
          <cell r="B57537">
            <v>103403</v>
          </cell>
        </row>
        <row r="57538">
          <cell r="B57538">
            <v>103403</v>
          </cell>
        </row>
        <row r="57539">
          <cell r="B57539">
            <v>103397</v>
          </cell>
        </row>
        <row r="57540">
          <cell r="B57540">
            <v>103397</v>
          </cell>
        </row>
        <row r="57541">
          <cell r="B57541">
            <v>103397</v>
          </cell>
        </row>
        <row r="57542">
          <cell r="B57542">
            <v>103404</v>
          </cell>
        </row>
        <row r="57543">
          <cell r="B57543">
            <v>103404</v>
          </cell>
        </row>
        <row r="57544">
          <cell r="B57544">
            <v>103404</v>
          </cell>
        </row>
        <row r="57545">
          <cell r="B57545">
            <v>103405</v>
          </cell>
        </row>
        <row r="57546">
          <cell r="B57546">
            <v>103405</v>
          </cell>
        </row>
        <row r="57547">
          <cell r="B57547">
            <v>103405</v>
          </cell>
        </row>
        <row r="57548">
          <cell r="B57548">
            <v>103406</v>
          </cell>
        </row>
        <row r="57549">
          <cell r="B57549">
            <v>103406</v>
          </cell>
        </row>
        <row r="57550">
          <cell r="B57550">
            <v>103406</v>
          </cell>
        </row>
        <row r="57551">
          <cell r="B57551">
            <v>103407</v>
          </cell>
        </row>
        <row r="57552">
          <cell r="B57552">
            <v>103407</v>
          </cell>
        </row>
        <row r="57553">
          <cell r="B57553">
            <v>103407</v>
          </cell>
        </row>
        <row r="57554">
          <cell r="B57554">
            <v>103408</v>
          </cell>
        </row>
        <row r="57555">
          <cell r="B57555">
            <v>103408</v>
          </cell>
        </row>
        <row r="57556">
          <cell r="B57556">
            <v>103408</v>
          </cell>
        </row>
        <row r="57557">
          <cell r="B57557">
            <v>103398</v>
          </cell>
        </row>
        <row r="57558">
          <cell r="B57558">
            <v>103398</v>
          </cell>
        </row>
        <row r="57559">
          <cell r="B57559">
            <v>103398</v>
          </cell>
        </row>
        <row r="57560">
          <cell r="B57560">
            <v>103409</v>
          </cell>
        </row>
        <row r="57561">
          <cell r="B57561">
            <v>103409</v>
          </cell>
        </row>
        <row r="57562">
          <cell r="B57562">
            <v>103409</v>
          </cell>
        </row>
        <row r="57563">
          <cell r="B57563">
            <v>103410</v>
          </cell>
        </row>
        <row r="57564">
          <cell r="B57564">
            <v>103410</v>
          </cell>
        </row>
        <row r="57565">
          <cell r="B57565">
            <v>103410</v>
          </cell>
        </row>
        <row r="57566">
          <cell r="B57566">
            <v>103399</v>
          </cell>
        </row>
        <row r="57567">
          <cell r="B57567">
            <v>103399</v>
          </cell>
        </row>
        <row r="57568">
          <cell r="B57568">
            <v>103399</v>
          </cell>
        </row>
        <row r="57569">
          <cell r="B57569">
            <v>103400</v>
          </cell>
        </row>
        <row r="57570">
          <cell r="B57570">
            <v>103400</v>
          </cell>
        </row>
        <row r="57571">
          <cell r="B57571">
            <v>103400</v>
          </cell>
        </row>
        <row r="57572">
          <cell r="B57572">
            <v>103415</v>
          </cell>
        </row>
        <row r="57573">
          <cell r="B57573">
            <v>103415</v>
          </cell>
        </row>
        <row r="57574">
          <cell r="B57574">
            <v>103415</v>
          </cell>
        </row>
        <row r="57575">
          <cell r="B57575">
            <v>103416</v>
          </cell>
        </row>
        <row r="57576">
          <cell r="B57576">
            <v>103416</v>
          </cell>
        </row>
        <row r="57577">
          <cell r="B57577">
            <v>103416</v>
          </cell>
        </row>
        <row r="57578">
          <cell r="B57578">
            <v>103417</v>
          </cell>
        </row>
        <row r="57579">
          <cell r="B57579">
            <v>103417</v>
          </cell>
        </row>
        <row r="57580">
          <cell r="B57580">
            <v>103417</v>
          </cell>
        </row>
        <row r="57581">
          <cell r="B57581">
            <v>103411</v>
          </cell>
        </row>
        <row r="57582">
          <cell r="B57582">
            <v>103411</v>
          </cell>
        </row>
        <row r="57583">
          <cell r="B57583">
            <v>103411</v>
          </cell>
        </row>
        <row r="57584">
          <cell r="B57584">
            <v>103418</v>
          </cell>
        </row>
        <row r="57585">
          <cell r="B57585">
            <v>103418</v>
          </cell>
        </row>
        <row r="57586">
          <cell r="B57586">
            <v>103418</v>
          </cell>
        </row>
        <row r="57587">
          <cell r="B57587">
            <v>103419</v>
          </cell>
        </row>
        <row r="57588">
          <cell r="B57588">
            <v>103419</v>
          </cell>
        </row>
        <row r="57589">
          <cell r="B57589">
            <v>103419</v>
          </cell>
        </row>
        <row r="57590">
          <cell r="B57590">
            <v>103420</v>
          </cell>
        </row>
        <row r="57591">
          <cell r="B57591">
            <v>103420</v>
          </cell>
        </row>
        <row r="57592">
          <cell r="B57592">
            <v>103420</v>
          </cell>
        </row>
        <row r="57593">
          <cell r="B57593">
            <v>103421</v>
          </cell>
        </row>
        <row r="57594">
          <cell r="B57594">
            <v>103421</v>
          </cell>
        </row>
        <row r="57595">
          <cell r="B57595">
            <v>103421</v>
          </cell>
        </row>
        <row r="57596">
          <cell r="B57596">
            <v>103422</v>
          </cell>
        </row>
        <row r="57597">
          <cell r="B57597">
            <v>103422</v>
          </cell>
        </row>
        <row r="57598">
          <cell r="B57598">
            <v>103422</v>
          </cell>
        </row>
        <row r="57599">
          <cell r="B57599">
            <v>103412</v>
          </cell>
        </row>
        <row r="57600">
          <cell r="B57600">
            <v>103412</v>
          </cell>
        </row>
        <row r="57601">
          <cell r="B57601">
            <v>103412</v>
          </cell>
        </row>
        <row r="57602">
          <cell r="B57602">
            <v>103423</v>
          </cell>
        </row>
        <row r="57603">
          <cell r="B57603">
            <v>103423</v>
          </cell>
        </row>
        <row r="57604">
          <cell r="B57604">
            <v>103423</v>
          </cell>
        </row>
        <row r="57605">
          <cell r="B57605">
            <v>103424</v>
          </cell>
        </row>
        <row r="57606">
          <cell r="B57606">
            <v>103424</v>
          </cell>
        </row>
        <row r="57607">
          <cell r="B57607">
            <v>103424</v>
          </cell>
        </row>
        <row r="57608">
          <cell r="B57608">
            <v>103413</v>
          </cell>
        </row>
        <row r="57609">
          <cell r="B57609">
            <v>103413</v>
          </cell>
        </row>
        <row r="57610">
          <cell r="B57610">
            <v>103413</v>
          </cell>
        </row>
        <row r="57611">
          <cell r="B57611">
            <v>103414</v>
          </cell>
        </row>
        <row r="57612">
          <cell r="B57612">
            <v>103414</v>
          </cell>
        </row>
        <row r="57613">
          <cell r="B57613">
            <v>103414</v>
          </cell>
        </row>
        <row r="57614">
          <cell r="B57614">
            <v>103432</v>
          </cell>
        </row>
        <row r="57615">
          <cell r="B57615">
            <v>103432</v>
          </cell>
        </row>
        <row r="57616">
          <cell r="B57616">
            <v>103432</v>
          </cell>
        </row>
        <row r="57617">
          <cell r="B57617">
            <v>103432</v>
          </cell>
        </row>
        <row r="57618">
          <cell r="B57618">
            <v>103430</v>
          </cell>
        </row>
        <row r="57619">
          <cell r="B57619">
            <v>103430</v>
          </cell>
        </row>
        <row r="57620">
          <cell r="B57620">
            <v>103430</v>
          </cell>
        </row>
        <row r="57621">
          <cell r="B57621">
            <v>103430</v>
          </cell>
        </row>
        <row r="57622">
          <cell r="B57622">
            <v>103431</v>
          </cell>
        </row>
        <row r="57623">
          <cell r="B57623">
            <v>103431</v>
          </cell>
        </row>
        <row r="57624">
          <cell r="B57624">
            <v>103431</v>
          </cell>
        </row>
        <row r="57625">
          <cell r="B57625">
            <v>103431</v>
          </cell>
        </row>
        <row r="57626">
          <cell r="B57626">
            <v>103433</v>
          </cell>
        </row>
        <row r="57627">
          <cell r="B57627">
            <v>103433</v>
          </cell>
        </row>
        <row r="57628">
          <cell r="B57628">
            <v>103433</v>
          </cell>
        </row>
        <row r="57629">
          <cell r="B57629">
            <v>103433</v>
          </cell>
        </row>
        <row r="57630">
          <cell r="B57630">
            <v>103434</v>
          </cell>
        </row>
        <row r="57631">
          <cell r="B57631">
            <v>103434</v>
          </cell>
        </row>
        <row r="57632">
          <cell r="B57632">
            <v>103434</v>
          </cell>
        </row>
        <row r="57633">
          <cell r="B57633">
            <v>103434</v>
          </cell>
        </row>
        <row r="57634">
          <cell r="B57634">
            <v>103435</v>
          </cell>
        </row>
        <row r="57635">
          <cell r="B57635">
            <v>103435</v>
          </cell>
        </row>
        <row r="57636">
          <cell r="B57636">
            <v>103435</v>
          </cell>
        </row>
        <row r="57637">
          <cell r="B57637">
            <v>103435</v>
          </cell>
        </row>
        <row r="57638">
          <cell r="B57638">
            <v>103436</v>
          </cell>
        </row>
        <row r="57639">
          <cell r="B57639">
            <v>103436</v>
          </cell>
        </row>
        <row r="57640">
          <cell r="B57640">
            <v>103436</v>
          </cell>
        </row>
        <row r="57641">
          <cell r="B57641">
            <v>103436</v>
          </cell>
        </row>
        <row r="57642">
          <cell r="B57642">
            <v>103482</v>
          </cell>
        </row>
        <row r="57643">
          <cell r="B57643">
            <v>103482</v>
          </cell>
        </row>
        <row r="57644">
          <cell r="B57644">
            <v>103482</v>
          </cell>
        </row>
        <row r="57645">
          <cell r="B57645">
            <v>103482</v>
          </cell>
        </row>
        <row r="57646">
          <cell r="B57646">
            <v>103482</v>
          </cell>
        </row>
        <row r="57647">
          <cell r="B57647">
            <v>103482</v>
          </cell>
        </row>
        <row r="57648">
          <cell r="B57648">
            <v>103465</v>
          </cell>
        </row>
        <row r="57649">
          <cell r="B57649">
            <v>103465</v>
          </cell>
        </row>
        <row r="57650">
          <cell r="B57650">
            <v>103465</v>
          </cell>
        </row>
        <row r="57651">
          <cell r="B57651">
            <v>103465</v>
          </cell>
        </row>
        <row r="57652">
          <cell r="B57652">
            <v>103465</v>
          </cell>
        </row>
        <row r="57653">
          <cell r="B57653">
            <v>103465</v>
          </cell>
        </row>
        <row r="57654">
          <cell r="B57654">
            <v>103483</v>
          </cell>
        </row>
        <row r="57655">
          <cell r="B57655">
            <v>103483</v>
          </cell>
        </row>
        <row r="57656">
          <cell r="B57656">
            <v>103483</v>
          </cell>
        </row>
        <row r="57657">
          <cell r="B57657">
            <v>103483</v>
          </cell>
        </row>
        <row r="57658">
          <cell r="B57658">
            <v>103483</v>
          </cell>
        </row>
        <row r="57659">
          <cell r="B57659">
            <v>103483</v>
          </cell>
        </row>
        <row r="57660">
          <cell r="B57660">
            <v>103484</v>
          </cell>
        </row>
        <row r="57661">
          <cell r="B57661">
            <v>103484</v>
          </cell>
        </row>
        <row r="57662">
          <cell r="B57662">
            <v>103484</v>
          </cell>
        </row>
        <row r="57663">
          <cell r="B57663">
            <v>103484</v>
          </cell>
        </row>
        <row r="57664">
          <cell r="B57664">
            <v>103484</v>
          </cell>
        </row>
        <row r="57665">
          <cell r="B57665">
            <v>103484</v>
          </cell>
        </row>
        <row r="57666">
          <cell r="B57666">
            <v>103466</v>
          </cell>
        </row>
        <row r="57667">
          <cell r="B57667">
            <v>103466</v>
          </cell>
        </row>
        <row r="57668">
          <cell r="B57668">
            <v>103466</v>
          </cell>
        </row>
        <row r="57669">
          <cell r="B57669">
            <v>103466</v>
          </cell>
        </row>
        <row r="57670">
          <cell r="B57670">
            <v>103466</v>
          </cell>
        </row>
        <row r="57671">
          <cell r="B57671">
            <v>103466</v>
          </cell>
        </row>
        <row r="57672">
          <cell r="B57672">
            <v>103485</v>
          </cell>
        </row>
        <row r="57673">
          <cell r="B57673">
            <v>103485</v>
          </cell>
        </row>
        <row r="57674">
          <cell r="B57674">
            <v>103485</v>
          </cell>
        </row>
        <row r="57675">
          <cell r="B57675">
            <v>103485</v>
          </cell>
        </row>
        <row r="57676">
          <cell r="B57676">
            <v>103485</v>
          </cell>
        </row>
        <row r="57677">
          <cell r="B57677">
            <v>103485</v>
          </cell>
        </row>
        <row r="57678">
          <cell r="B57678">
            <v>103467</v>
          </cell>
        </row>
        <row r="57679">
          <cell r="B57679">
            <v>103467</v>
          </cell>
        </row>
        <row r="57680">
          <cell r="B57680">
            <v>103467</v>
          </cell>
        </row>
        <row r="57681">
          <cell r="B57681">
            <v>103467</v>
          </cell>
        </row>
        <row r="57682">
          <cell r="B57682">
            <v>103467</v>
          </cell>
        </row>
        <row r="57683">
          <cell r="B57683">
            <v>103467</v>
          </cell>
        </row>
        <row r="57684">
          <cell r="B57684">
            <v>103461</v>
          </cell>
        </row>
        <row r="57685">
          <cell r="B57685">
            <v>103461</v>
          </cell>
        </row>
        <row r="57686">
          <cell r="B57686">
            <v>103461</v>
          </cell>
        </row>
        <row r="57687">
          <cell r="B57687">
            <v>103461</v>
          </cell>
        </row>
        <row r="57688">
          <cell r="B57688">
            <v>103461</v>
          </cell>
        </row>
        <row r="57689">
          <cell r="B57689">
            <v>103461</v>
          </cell>
        </row>
        <row r="57690">
          <cell r="B57690">
            <v>103468</v>
          </cell>
        </row>
        <row r="57691">
          <cell r="B57691">
            <v>103468</v>
          </cell>
        </row>
        <row r="57692">
          <cell r="B57692">
            <v>103468</v>
          </cell>
        </row>
        <row r="57693">
          <cell r="B57693">
            <v>103468</v>
          </cell>
        </row>
        <row r="57694">
          <cell r="B57694">
            <v>103468</v>
          </cell>
        </row>
        <row r="57695">
          <cell r="B57695">
            <v>103468</v>
          </cell>
        </row>
        <row r="57696">
          <cell r="B57696">
            <v>103469</v>
          </cell>
        </row>
        <row r="57697">
          <cell r="B57697">
            <v>103469</v>
          </cell>
        </row>
        <row r="57698">
          <cell r="B57698">
            <v>103469</v>
          </cell>
        </row>
        <row r="57699">
          <cell r="B57699">
            <v>103469</v>
          </cell>
        </row>
        <row r="57700">
          <cell r="B57700">
            <v>103469</v>
          </cell>
        </row>
        <row r="57701">
          <cell r="B57701">
            <v>103469</v>
          </cell>
        </row>
        <row r="57702">
          <cell r="B57702">
            <v>103470</v>
          </cell>
        </row>
        <row r="57703">
          <cell r="B57703">
            <v>103470</v>
          </cell>
        </row>
        <row r="57704">
          <cell r="B57704">
            <v>103470</v>
          </cell>
        </row>
        <row r="57705">
          <cell r="B57705">
            <v>103470</v>
          </cell>
        </row>
        <row r="57706">
          <cell r="B57706">
            <v>103470</v>
          </cell>
        </row>
        <row r="57707">
          <cell r="B57707">
            <v>103470</v>
          </cell>
        </row>
        <row r="57708">
          <cell r="B57708">
            <v>103471</v>
          </cell>
        </row>
        <row r="57709">
          <cell r="B57709">
            <v>103471</v>
          </cell>
        </row>
        <row r="57710">
          <cell r="B57710">
            <v>103471</v>
          </cell>
        </row>
        <row r="57711">
          <cell r="B57711">
            <v>103471</v>
          </cell>
        </row>
        <row r="57712">
          <cell r="B57712">
            <v>103471</v>
          </cell>
        </row>
        <row r="57713">
          <cell r="B57713">
            <v>103471</v>
          </cell>
        </row>
        <row r="57714">
          <cell r="B57714">
            <v>103472</v>
          </cell>
        </row>
        <row r="57715">
          <cell r="B57715">
            <v>103472</v>
          </cell>
        </row>
        <row r="57716">
          <cell r="B57716">
            <v>103472</v>
          </cell>
        </row>
        <row r="57717">
          <cell r="B57717">
            <v>103472</v>
          </cell>
        </row>
        <row r="57718">
          <cell r="B57718">
            <v>103472</v>
          </cell>
        </row>
        <row r="57719">
          <cell r="B57719">
            <v>103472</v>
          </cell>
        </row>
        <row r="57720">
          <cell r="B57720">
            <v>103462</v>
          </cell>
        </row>
        <row r="57721">
          <cell r="B57721">
            <v>103462</v>
          </cell>
        </row>
        <row r="57722">
          <cell r="B57722">
            <v>103462</v>
          </cell>
        </row>
        <row r="57723">
          <cell r="B57723">
            <v>103462</v>
          </cell>
        </row>
        <row r="57724">
          <cell r="B57724">
            <v>103462</v>
          </cell>
        </row>
        <row r="57725">
          <cell r="B57725">
            <v>103462</v>
          </cell>
        </row>
        <row r="57726">
          <cell r="B57726">
            <v>103473</v>
          </cell>
        </row>
        <row r="57727">
          <cell r="B57727">
            <v>103473</v>
          </cell>
        </row>
        <row r="57728">
          <cell r="B57728">
            <v>103473</v>
          </cell>
        </row>
        <row r="57729">
          <cell r="B57729">
            <v>103473</v>
          </cell>
        </row>
        <row r="57730">
          <cell r="B57730">
            <v>103473</v>
          </cell>
        </row>
        <row r="57731">
          <cell r="B57731">
            <v>103473</v>
          </cell>
        </row>
        <row r="57732">
          <cell r="B57732">
            <v>103474</v>
          </cell>
        </row>
        <row r="57733">
          <cell r="B57733">
            <v>103474</v>
          </cell>
        </row>
        <row r="57734">
          <cell r="B57734">
            <v>103474</v>
          </cell>
        </row>
        <row r="57735">
          <cell r="B57735">
            <v>103474</v>
          </cell>
        </row>
        <row r="57736">
          <cell r="B57736">
            <v>103474</v>
          </cell>
        </row>
        <row r="57737">
          <cell r="B57737">
            <v>103474</v>
          </cell>
        </row>
        <row r="57738">
          <cell r="B57738">
            <v>103475</v>
          </cell>
        </row>
        <row r="57739">
          <cell r="B57739">
            <v>103475</v>
          </cell>
        </row>
        <row r="57740">
          <cell r="B57740">
            <v>103475</v>
          </cell>
        </row>
        <row r="57741">
          <cell r="B57741">
            <v>103475</v>
          </cell>
        </row>
        <row r="57742">
          <cell r="B57742">
            <v>103475</v>
          </cell>
        </row>
        <row r="57743">
          <cell r="B57743">
            <v>103475</v>
          </cell>
        </row>
        <row r="57744">
          <cell r="B57744">
            <v>103476</v>
          </cell>
        </row>
        <row r="57745">
          <cell r="B57745">
            <v>103476</v>
          </cell>
        </row>
        <row r="57746">
          <cell r="B57746">
            <v>103476</v>
          </cell>
        </row>
        <row r="57747">
          <cell r="B57747">
            <v>103476</v>
          </cell>
        </row>
        <row r="57748">
          <cell r="B57748">
            <v>103476</v>
          </cell>
        </row>
        <row r="57749">
          <cell r="B57749">
            <v>103476</v>
          </cell>
        </row>
        <row r="57750">
          <cell r="B57750">
            <v>103477</v>
          </cell>
        </row>
        <row r="57751">
          <cell r="B57751">
            <v>103477</v>
          </cell>
        </row>
        <row r="57752">
          <cell r="B57752">
            <v>103477</v>
          </cell>
        </row>
        <row r="57753">
          <cell r="B57753">
            <v>103477</v>
          </cell>
        </row>
        <row r="57754">
          <cell r="B57754">
            <v>103477</v>
          </cell>
        </row>
        <row r="57755">
          <cell r="B57755">
            <v>103477</v>
          </cell>
        </row>
        <row r="57756">
          <cell r="B57756">
            <v>103463</v>
          </cell>
        </row>
        <row r="57757">
          <cell r="B57757">
            <v>103463</v>
          </cell>
        </row>
        <row r="57758">
          <cell r="B57758">
            <v>103463</v>
          </cell>
        </row>
        <row r="57759">
          <cell r="B57759">
            <v>103463</v>
          </cell>
        </row>
        <row r="57760">
          <cell r="B57760">
            <v>103463</v>
          </cell>
        </row>
        <row r="57761">
          <cell r="B57761">
            <v>103463</v>
          </cell>
        </row>
        <row r="57762">
          <cell r="B57762">
            <v>103478</v>
          </cell>
        </row>
        <row r="57763">
          <cell r="B57763">
            <v>103478</v>
          </cell>
        </row>
        <row r="57764">
          <cell r="B57764">
            <v>103478</v>
          </cell>
        </row>
        <row r="57765">
          <cell r="B57765">
            <v>103478</v>
          </cell>
        </row>
        <row r="57766">
          <cell r="B57766">
            <v>103478</v>
          </cell>
        </row>
        <row r="57767">
          <cell r="B57767">
            <v>103478</v>
          </cell>
        </row>
        <row r="57768">
          <cell r="B57768">
            <v>103479</v>
          </cell>
        </row>
        <row r="57769">
          <cell r="B57769">
            <v>103479</v>
          </cell>
        </row>
        <row r="57770">
          <cell r="B57770">
            <v>103479</v>
          </cell>
        </row>
        <row r="57771">
          <cell r="B57771">
            <v>103479</v>
          </cell>
        </row>
        <row r="57772">
          <cell r="B57772">
            <v>103479</v>
          </cell>
        </row>
        <row r="57773">
          <cell r="B57773">
            <v>103479</v>
          </cell>
        </row>
        <row r="57774">
          <cell r="B57774">
            <v>103480</v>
          </cell>
        </row>
        <row r="57775">
          <cell r="B57775">
            <v>103480</v>
          </cell>
        </row>
        <row r="57776">
          <cell r="B57776">
            <v>103480</v>
          </cell>
        </row>
        <row r="57777">
          <cell r="B57777">
            <v>103480</v>
          </cell>
        </row>
        <row r="57778">
          <cell r="B57778">
            <v>103480</v>
          </cell>
        </row>
        <row r="57779">
          <cell r="B57779">
            <v>103480</v>
          </cell>
        </row>
        <row r="57780">
          <cell r="B57780">
            <v>103464</v>
          </cell>
        </row>
        <row r="57781">
          <cell r="B57781">
            <v>103464</v>
          </cell>
        </row>
        <row r="57782">
          <cell r="B57782">
            <v>103464</v>
          </cell>
        </row>
        <row r="57783">
          <cell r="B57783">
            <v>103464</v>
          </cell>
        </row>
        <row r="57784">
          <cell r="B57784">
            <v>103464</v>
          </cell>
        </row>
        <row r="57785">
          <cell r="B57785">
            <v>103464</v>
          </cell>
        </row>
        <row r="57786">
          <cell r="B57786">
            <v>103481</v>
          </cell>
        </row>
        <row r="57787">
          <cell r="B57787">
            <v>103481</v>
          </cell>
        </row>
        <row r="57788">
          <cell r="B57788">
            <v>103481</v>
          </cell>
        </row>
        <row r="57789">
          <cell r="B57789">
            <v>103481</v>
          </cell>
        </row>
        <row r="57790">
          <cell r="B57790">
            <v>103481</v>
          </cell>
        </row>
        <row r="57791">
          <cell r="B57791">
            <v>103481</v>
          </cell>
        </row>
        <row r="57792">
          <cell r="B57792">
            <v>103459</v>
          </cell>
        </row>
        <row r="57793">
          <cell r="B57793">
            <v>103459</v>
          </cell>
        </row>
        <row r="57794">
          <cell r="B57794">
            <v>103459</v>
          </cell>
        </row>
        <row r="57795">
          <cell r="B57795">
            <v>103459</v>
          </cell>
        </row>
        <row r="57796">
          <cell r="B57796">
            <v>103459</v>
          </cell>
        </row>
        <row r="57797">
          <cell r="B57797">
            <v>103459</v>
          </cell>
        </row>
        <row r="57798">
          <cell r="B57798">
            <v>103459</v>
          </cell>
        </row>
        <row r="57799">
          <cell r="B57799">
            <v>103459</v>
          </cell>
        </row>
        <row r="57800">
          <cell r="B57800">
            <v>103460</v>
          </cell>
        </row>
        <row r="57801">
          <cell r="B57801">
            <v>103460</v>
          </cell>
        </row>
        <row r="57802">
          <cell r="B57802">
            <v>103460</v>
          </cell>
        </row>
        <row r="57803">
          <cell r="B57803">
            <v>103460</v>
          </cell>
        </row>
        <row r="57804">
          <cell r="B57804">
            <v>103460</v>
          </cell>
        </row>
        <row r="57805">
          <cell r="B57805">
            <v>103460</v>
          </cell>
        </row>
        <row r="57806">
          <cell r="B57806">
            <v>103460</v>
          </cell>
        </row>
        <row r="57807">
          <cell r="B57807">
            <v>103460</v>
          </cell>
        </row>
        <row r="57808">
          <cell r="B57808">
            <v>103443</v>
          </cell>
        </row>
        <row r="57809">
          <cell r="B57809">
            <v>103443</v>
          </cell>
        </row>
        <row r="57810">
          <cell r="B57810">
            <v>103443</v>
          </cell>
        </row>
        <row r="57811">
          <cell r="B57811">
            <v>103443</v>
          </cell>
        </row>
        <row r="57812">
          <cell r="B57812">
            <v>103443</v>
          </cell>
        </row>
        <row r="57813">
          <cell r="B57813">
            <v>103443</v>
          </cell>
        </row>
        <row r="57814">
          <cell r="B57814">
            <v>103444</v>
          </cell>
        </row>
        <row r="57815">
          <cell r="B57815">
            <v>103444</v>
          </cell>
        </row>
        <row r="57816">
          <cell r="B57816">
            <v>103444</v>
          </cell>
        </row>
        <row r="57817">
          <cell r="B57817">
            <v>103444</v>
          </cell>
        </row>
        <row r="57818">
          <cell r="B57818">
            <v>103444</v>
          </cell>
        </row>
        <row r="57819">
          <cell r="B57819">
            <v>103444</v>
          </cell>
        </row>
        <row r="57820">
          <cell r="B57820">
            <v>103445</v>
          </cell>
        </row>
        <row r="57821">
          <cell r="B57821">
            <v>103445</v>
          </cell>
        </row>
        <row r="57822">
          <cell r="B57822">
            <v>103445</v>
          </cell>
        </row>
        <row r="57823">
          <cell r="B57823">
            <v>103445</v>
          </cell>
        </row>
        <row r="57824">
          <cell r="B57824">
            <v>103445</v>
          </cell>
        </row>
        <row r="57825">
          <cell r="B57825">
            <v>103445</v>
          </cell>
        </row>
        <row r="57826">
          <cell r="B57826">
            <v>103446</v>
          </cell>
        </row>
        <row r="57827">
          <cell r="B57827">
            <v>103446</v>
          </cell>
        </row>
        <row r="57828">
          <cell r="B57828">
            <v>103446</v>
          </cell>
        </row>
        <row r="57829">
          <cell r="B57829">
            <v>103446</v>
          </cell>
        </row>
        <row r="57830">
          <cell r="B57830">
            <v>103446</v>
          </cell>
        </row>
        <row r="57831">
          <cell r="B57831">
            <v>103446</v>
          </cell>
        </row>
        <row r="57832">
          <cell r="B57832">
            <v>103447</v>
          </cell>
        </row>
        <row r="57833">
          <cell r="B57833">
            <v>103447</v>
          </cell>
        </row>
        <row r="57834">
          <cell r="B57834">
            <v>103447</v>
          </cell>
        </row>
        <row r="57835">
          <cell r="B57835">
            <v>103447</v>
          </cell>
        </row>
        <row r="57836">
          <cell r="B57836">
            <v>103447</v>
          </cell>
        </row>
        <row r="57837">
          <cell r="B57837">
            <v>103447</v>
          </cell>
        </row>
        <row r="57838">
          <cell r="B57838">
            <v>103448</v>
          </cell>
        </row>
        <row r="57839">
          <cell r="B57839">
            <v>103448</v>
          </cell>
        </row>
        <row r="57840">
          <cell r="B57840">
            <v>103448</v>
          </cell>
        </row>
        <row r="57841">
          <cell r="B57841">
            <v>103448</v>
          </cell>
        </row>
        <row r="57842">
          <cell r="B57842">
            <v>103448</v>
          </cell>
        </row>
        <row r="57843">
          <cell r="B57843">
            <v>103448</v>
          </cell>
        </row>
        <row r="57844">
          <cell r="B57844">
            <v>103448</v>
          </cell>
        </row>
        <row r="57845">
          <cell r="B57845">
            <v>103448</v>
          </cell>
        </row>
        <row r="57846">
          <cell r="B57846">
            <v>103449</v>
          </cell>
        </row>
        <row r="57847">
          <cell r="B57847">
            <v>103449</v>
          </cell>
        </row>
        <row r="57848">
          <cell r="B57848">
            <v>103449</v>
          </cell>
        </row>
        <row r="57849">
          <cell r="B57849">
            <v>103449</v>
          </cell>
        </row>
        <row r="57850">
          <cell r="B57850">
            <v>103449</v>
          </cell>
        </row>
        <row r="57851">
          <cell r="B57851">
            <v>103449</v>
          </cell>
        </row>
        <row r="57852">
          <cell r="B57852">
            <v>103449</v>
          </cell>
        </row>
        <row r="57853">
          <cell r="B57853">
            <v>103449</v>
          </cell>
        </row>
        <row r="57854">
          <cell r="B57854">
            <v>103450</v>
          </cell>
        </row>
        <row r="57855">
          <cell r="B57855">
            <v>103450</v>
          </cell>
        </row>
        <row r="57856">
          <cell r="B57856">
            <v>103450</v>
          </cell>
        </row>
        <row r="57857">
          <cell r="B57857">
            <v>103450</v>
          </cell>
        </row>
        <row r="57858">
          <cell r="B57858">
            <v>103450</v>
          </cell>
        </row>
        <row r="57859">
          <cell r="B57859">
            <v>103450</v>
          </cell>
        </row>
        <row r="57860">
          <cell r="B57860">
            <v>103450</v>
          </cell>
        </row>
        <row r="57861">
          <cell r="B57861">
            <v>103450</v>
          </cell>
        </row>
        <row r="57862">
          <cell r="B57862">
            <v>103451</v>
          </cell>
        </row>
        <row r="57863">
          <cell r="B57863">
            <v>103451</v>
          </cell>
        </row>
        <row r="57864">
          <cell r="B57864">
            <v>103451</v>
          </cell>
        </row>
        <row r="57865">
          <cell r="B57865">
            <v>103451</v>
          </cell>
        </row>
        <row r="57866">
          <cell r="B57866">
            <v>103451</v>
          </cell>
        </row>
        <row r="57867">
          <cell r="B57867">
            <v>103451</v>
          </cell>
        </row>
        <row r="57868">
          <cell r="B57868">
            <v>103451</v>
          </cell>
        </row>
        <row r="57869">
          <cell r="B57869">
            <v>103451</v>
          </cell>
        </row>
        <row r="57870">
          <cell r="B57870">
            <v>103452</v>
          </cell>
        </row>
        <row r="57871">
          <cell r="B57871">
            <v>103452</v>
          </cell>
        </row>
        <row r="57872">
          <cell r="B57872">
            <v>103452</v>
          </cell>
        </row>
        <row r="57873">
          <cell r="B57873">
            <v>103452</v>
          </cell>
        </row>
        <row r="57874">
          <cell r="B57874">
            <v>103452</v>
          </cell>
        </row>
        <row r="57875">
          <cell r="B57875">
            <v>103452</v>
          </cell>
        </row>
        <row r="57876">
          <cell r="B57876">
            <v>103452</v>
          </cell>
        </row>
        <row r="57877">
          <cell r="B57877">
            <v>103452</v>
          </cell>
        </row>
        <row r="57878">
          <cell r="B57878">
            <v>103453</v>
          </cell>
        </row>
        <row r="57879">
          <cell r="B57879">
            <v>103453</v>
          </cell>
        </row>
        <row r="57880">
          <cell r="B57880">
            <v>103453</v>
          </cell>
        </row>
        <row r="57881">
          <cell r="B57881">
            <v>103453</v>
          </cell>
        </row>
        <row r="57882">
          <cell r="B57882">
            <v>103453</v>
          </cell>
        </row>
        <row r="57883">
          <cell r="B57883">
            <v>103453</v>
          </cell>
        </row>
        <row r="57884">
          <cell r="B57884">
            <v>103453</v>
          </cell>
        </row>
        <row r="57885">
          <cell r="B57885">
            <v>103453</v>
          </cell>
        </row>
        <row r="57886">
          <cell r="B57886">
            <v>103454</v>
          </cell>
        </row>
        <row r="57887">
          <cell r="B57887">
            <v>103454</v>
          </cell>
        </row>
        <row r="57888">
          <cell r="B57888">
            <v>103454</v>
          </cell>
        </row>
        <row r="57889">
          <cell r="B57889">
            <v>103454</v>
          </cell>
        </row>
        <row r="57890">
          <cell r="B57890">
            <v>103454</v>
          </cell>
        </row>
        <row r="57891">
          <cell r="B57891">
            <v>103454</v>
          </cell>
        </row>
        <row r="57892">
          <cell r="B57892">
            <v>103454</v>
          </cell>
        </row>
        <row r="57893">
          <cell r="B57893">
            <v>103454</v>
          </cell>
        </row>
        <row r="57894">
          <cell r="B57894">
            <v>103455</v>
          </cell>
        </row>
        <row r="57895">
          <cell r="B57895">
            <v>103455</v>
          </cell>
        </row>
        <row r="57896">
          <cell r="B57896">
            <v>103455</v>
          </cell>
        </row>
        <row r="57897">
          <cell r="B57897">
            <v>103455</v>
          </cell>
        </row>
        <row r="57898">
          <cell r="B57898">
            <v>103455</v>
          </cell>
        </row>
        <row r="57899">
          <cell r="B57899">
            <v>103455</v>
          </cell>
        </row>
        <row r="57900">
          <cell r="B57900">
            <v>103455</v>
          </cell>
        </row>
        <row r="57901">
          <cell r="B57901">
            <v>103455</v>
          </cell>
        </row>
        <row r="57902">
          <cell r="B57902">
            <v>103456</v>
          </cell>
        </row>
        <row r="57903">
          <cell r="B57903">
            <v>103456</v>
          </cell>
        </row>
        <row r="57904">
          <cell r="B57904">
            <v>103456</v>
          </cell>
        </row>
        <row r="57905">
          <cell r="B57905">
            <v>103456</v>
          </cell>
        </row>
        <row r="57906">
          <cell r="B57906">
            <v>103456</v>
          </cell>
        </row>
        <row r="57907">
          <cell r="B57907">
            <v>103456</v>
          </cell>
        </row>
        <row r="57908">
          <cell r="B57908">
            <v>103456</v>
          </cell>
        </row>
        <row r="57909">
          <cell r="B57909">
            <v>103456</v>
          </cell>
        </row>
        <row r="57910">
          <cell r="B57910">
            <v>103457</v>
          </cell>
        </row>
        <row r="57911">
          <cell r="B57911">
            <v>103457</v>
          </cell>
        </row>
        <row r="57912">
          <cell r="B57912">
            <v>103457</v>
          </cell>
        </row>
        <row r="57913">
          <cell r="B57913">
            <v>103457</v>
          </cell>
        </row>
        <row r="57914">
          <cell r="B57914">
            <v>103457</v>
          </cell>
        </row>
        <row r="57915">
          <cell r="B57915">
            <v>103457</v>
          </cell>
        </row>
        <row r="57916">
          <cell r="B57916">
            <v>103457</v>
          </cell>
        </row>
        <row r="57917">
          <cell r="B57917">
            <v>103457</v>
          </cell>
        </row>
        <row r="57918">
          <cell r="B57918">
            <v>103458</v>
          </cell>
        </row>
        <row r="57919">
          <cell r="B57919">
            <v>103458</v>
          </cell>
        </row>
        <row r="57920">
          <cell r="B57920">
            <v>103458</v>
          </cell>
        </row>
        <row r="57921">
          <cell r="B57921">
            <v>103458</v>
          </cell>
        </row>
        <row r="57922">
          <cell r="B57922">
            <v>103458</v>
          </cell>
        </row>
        <row r="57923">
          <cell r="B57923">
            <v>103458</v>
          </cell>
        </row>
        <row r="57924">
          <cell r="B57924">
            <v>103458</v>
          </cell>
        </row>
        <row r="57925">
          <cell r="B57925">
            <v>103458</v>
          </cell>
        </row>
        <row r="57926">
          <cell r="B57926">
            <v>103425</v>
          </cell>
        </row>
        <row r="57927">
          <cell r="B57927">
            <v>103425</v>
          </cell>
        </row>
        <row r="57928">
          <cell r="B57928">
            <v>103425</v>
          </cell>
        </row>
        <row r="57929">
          <cell r="B57929">
            <v>103425</v>
          </cell>
        </row>
        <row r="57930">
          <cell r="B57930">
            <v>103428</v>
          </cell>
        </row>
        <row r="57931">
          <cell r="B57931">
            <v>103428</v>
          </cell>
        </row>
        <row r="57932">
          <cell r="B57932">
            <v>103428</v>
          </cell>
        </row>
        <row r="57933">
          <cell r="B57933">
            <v>103428</v>
          </cell>
        </row>
        <row r="57934">
          <cell r="B57934">
            <v>103426</v>
          </cell>
        </row>
        <row r="57935">
          <cell r="B57935">
            <v>103426</v>
          </cell>
        </row>
        <row r="57936">
          <cell r="B57936">
            <v>103426</v>
          </cell>
        </row>
        <row r="57937">
          <cell r="B57937">
            <v>103426</v>
          </cell>
        </row>
        <row r="57938">
          <cell r="B57938">
            <v>103429</v>
          </cell>
        </row>
        <row r="57939">
          <cell r="B57939">
            <v>103429</v>
          </cell>
        </row>
        <row r="57940">
          <cell r="B57940">
            <v>103429</v>
          </cell>
        </row>
        <row r="57941">
          <cell r="B57941">
            <v>103429</v>
          </cell>
        </row>
        <row r="57942">
          <cell r="B57942">
            <v>103427</v>
          </cell>
        </row>
        <row r="57943">
          <cell r="B57943">
            <v>103427</v>
          </cell>
        </row>
        <row r="57944">
          <cell r="B57944">
            <v>103427</v>
          </cell>
        </row>
        <row r="57945">
          <cell r="B57945">
            <v>103427</v>
          </cell>
        </row>
        <row r="57946">
          <cell r="B57946">
            <v>103393</v>
          </cell>
        </row>
        <row r="57947">
          <cell r="B57947">
            <v>103393</v>
          </cell>
        </row>
        <row r="57948">
          <cell r="B57948">
            <v>103393</v>
          </cell>
        </row>
        <row r="57949">
          <cell r="B57949">
            <v>103393</v>
          </cell>
        </row>
        <row r="57950">
          <cell r="B57950">
            <v>103393</v>
          </cell>
        </row>
        <row r="57951">
          <cell r="B57951">
            <v>103393</v>
          </cell>
        </row>
        <row r="57952">
          <cell r="B57952">
            <v>103376</v>
          </cell>
        </row>
        <row r="57953">
          <cell r="B57953">
            <v>103376</v>
          </cell>
        </row>
        <row r="57954">
          <cell r="B57954">
            <v>103376</v>
          </cell>
        </row>
        <row r="57955">
          <cell r="B57955">
            <v>103376</v>
          </cell>
        </row>
        <row r="57956">
          <cell r="B57956">
            <v>104804</v>
          </cell>
        </row>
        <row r="57957">
          <cell r="B57957">
            <v>104804</v>
          </cell>
        </row>
        <row r="57958">
          <cell r="B57958">
            <v>104804</v>
          </cell>
        </row>
        <row r="57959">
          <cell r="B57959">
            <v>104804</v>
          </cell>
        </row>
        <row r="57960">
          <cell r="B57960">
            <v>104804</v>
          </cell>
        </row>
        <row r="57961">
          <cell r="B57961">
            <v>104804</v>
          </cell>
        </row>
        <row r="57962">
          <cell r="B57962">
            <v>104805</v>
          </cell>
        </row>
        <row r="57963">
          <cell r="B57963">
            <v>104805</v>
          </cell>
        </row>
        <row r="57964">
          <cell r="B57964">
            <v>104805</v>
          </cell>
        </row>
        <row r="57965">
          <cell r="B57965">
            <v>104805</v>
          </cell>
        </row>
        <row r="57966">
          <cell r="B57966">
            <v>104805</v>
          </cell>
        </row>
        <row r="57967">
          <cell r="B57967">
            <v>104805</v>
          </cell>
        </row>
        <row r="57968">
          <cell r="B57968">
            <v>103377</v>
          </cell>
        </row>
        <row r="57969">
          <cell r="B57969">
            <v>103377</v>
          </cell>
        </row>
        <row r="57970">
          <cell r="B57970">
            <v>103377</v>
          </cell>
        </row>
        <row r="57971">
          <cell r="B57971">
            <v>103377</v>
          </cell>
        </row>
        <row r="57972">
          <cell r="B57972">
            <v>104806</v>
          </cell>
        </row>
        <row r="57973">
          <cell r="B57973">
            <v>104806</v>
          </cell>
        </row>
        <row r="57974">
          <cell r="B57974">
            <v>104806</v>
          </cell>
        </row>
        <row r="57975">
          <cell r="B57975">
            <v>104806</v>
          </cell>
        </row>
        <row r="57976">
          <cell r="B57976">
            <v>104806</v>
          </cell>
        </row>
        <row r="57977">
          <cell r="B57977">
            <v>104806</v>
          </cell>
        </row>
        <row r="57978">
          <cell r="B57978">
            <v>103378</v>
          </cell>
        </row>
        <row r="57979">
          <cell r="B57979">
            <v>103378</v>
          </cell>
        </row>
        <row r="57980">
          <cell r="B57980">
            <v>103378</v>
          </cell>
        </row>
        <row r="57981">
          <cell r="B57981">
            <v>103378</v>
          </cell>
        </row>
        <row r="57982">
          <cell r="B57982">
            <v>103372</v>
          </cell>
        </row>
        <row r="57983">
          <cell r="B57983">
            <v>103372</v>
          </cell>
        </row>
        <row r="57984">
          <cell r="B57984">
            <v>103372</v>
          </cell>
        </row>
        <row r="57985">
          <cell r="B57985">
            <v>103372</v>
          </cell>
        </row>
        <row r="57986">
          <cell r="B57986">
            <v>103379</v>
          </cell>
        </row>
        <row r="57987">
          <cell r="B57987">
            <v>103379</v>
          </cell>
        </row>
        <row r="57988">
          <cell r="B57988">
            <v>103379</v>
          </cell>
        </row>
        <row r="57989">
          <cell r="B57989">
            <v>103379</v>
          </cell>
        </row>
        <row r="57990">
          <cell r="B57990">
            <v>103380</v>
          </cell>
        </row>
        <row r="57991">
          <cell r="B57991">
            <v>103380</v>
          </cell>
        </row>
        <row r="57992">
          <cell r="B57992">
            <v>103380</v>
          </cell>
        </row>
        <row r="57993">
          <cell r="B57993">
            <v>103380</v>
          </cell>
        </row>
        <row r="57994">
          <cell r="B57994">
            <v>103381</v>
          </cell>
        </row>
        <row r="57995">
          <cell r="B57995">
            <v>103381</v>
          </cell>
        </row>
        <row r="57996">
          <cell r="B57996">
            <v>103381</v>
          </cell>
        </row>
        <row r="57997">
          <cell r="B57997">
            <v>103381</v>
          </cell>
        </row>
        <row r="57998">
          <cell r="B57998">
            <v>103382</v>
          </cell>
        </row>
        <row r="57999">
          <cell r="B57999">
            <v>103382</v>
          </cell>
        </row>
        <row r="58000">
          <cell r="B58000">
            <v>103382</v>
          </cell>
        </row>
        <row r="58001">
          <cell r="B58001">
            <v>103382</v>
          </cell>
        </row>
        <row r="58002">
          <cell r="B58002">
            <v>103382</v>
          </cell>
        </row>
        <row r="58003">
          <cell r="B58003">
            <v>103382</v>
          </cell>
        </row>
        <row r="58004">
          <cell r="B58004">
            <v>103383</v>
          </cell>
        </row>
        <row r="58005">
          <cell r="B58005">
            <v>103383</v>
          </cell>
        </row>
        <row r="58006">
          <cell r="B58006">
            <v>103383</v>
          </cell>
        </row>
        <row r="58007">
          <cell r="B58007">
            <v>103383</v>
          </cell>
        </row>
        <row r="58008">
          <cell r="B58008">
            <v>103383</v>
          </cell>
        </row>
        <row r="58009">
          <cell r="B58009">
            <v>103383</v>
          </cell>
        </row>
        <row r="58010">
          <cell r="B58010">
            <v>103373</v>
          </cell>
        </row>
        <row r="58011">
          <cell r="B58011">
            <v>103373</v>
          </cell>
        </row>
        <row r="58012">
          <cell r="B58012">
            <v>103373</v>
          </cell>
        </row>
        <row r="58013">
          <cell r="B58013">
            <v>103373</v>
          </cell>
        </row>
        <row r="58014">
          <cell r="B58014">
            <v>103384</v>
          </cell>
        </row>
        <row r="58015">
          <cell r="B58015">
            <v>103384</v>
          </cell>
        </row>
        <row r="58016">
          <cell r="B58016">
            <v>103384</v>
          </cell>
        </row>
        <row r="58017">
          <cell r="B58017">
            <v>103384</v>
          </cell>
        </row>
        <row r="58018">
          <cell r="B58018">
            <v>103384</v>
          </cell>
        </row>
        <row r="58019">
          <cell r="B58019">
            <v>103384</v>
          </cell>
        </row>
        <row r="58020">
          <cell r="B58020">
            <v>103385</v>
          </cell>
        </row>
        <row r="58021">
          <cell r="B58021">
            <v>103385</v>
          </cell>
        </row>
        <row r="58022">
          <cell r="B58022">
            <v>103385</v>
          </cell>
        </row>
        <row r="58023">
          <cell r="B58023">
            <v>103385</v>
          </cell>
        </row>
        <row r="58024">
          <cell r="B58024">
            <v>103385</v>
          </cell>
        </row>
        <row r="58025">
          <cell r="B58025">
            <v>103385</v>
          </cell>
        </row>
        <row r="58026">
          <cell r="B58026">
            <v>103386</v>
          </cell>
        </row>
        <row r="58027">
          <cell r="B58027">
            <v>103386</v>
          </cell>
        </row>
        <row r="58028">
          <cell r="B58028">
            <v>103386</v>
          </cell>
        </row>
        <row r="58029">
          <cell r="B58029">
            <v>103386</v>
          </cell>
        </row>
        <row r="58030">
          <cell r="B58030">
            <v>103386</v>
          </cell>
        </row>
        <row r="58031">
          <cell r="B58031">
            <v>103386</v>
          </cell>
        </row>
        <row r="58032">
          <cell r="B58032">
            <v>103387</v>
          </cell>
        </row>
        <row r="58033">
          <cell r="B58033">
            <v>103387</v>
          </cell>
        </row>
        <row r="58034">
          <cell r="B58034">
            <v>103387</v>
          </cell>
        </row>
        <row r="58035">
          <cell r="B58035">
            <v>103387</v>
          </cell>
        </row>
        <row r="58036">
          <cell r="B58036">
            <v>103387</v>
          </cell>
        </row>
        <row r="58037">
          <cell r="B58037">
            <v>103387</v>
          </cell>
        </row>
        <row r="58038">
          <cell r="B58038">
            <v>103388</v>
          </cell>
        </row>
        <row r="58039">
          <cell r="B58039">
            <v>103388</v>
          </cell>
        </row>
        <row r="58040">
          <cell r="B58040">
            <v>103388</v>
          </cell>
        </row>
        <row r="58041">
          <cell r="B58041">
            <v>103388</v>
          </cell>
        </row>
        <row r="58042">
          <cell r="B58042">
            <v>103388</v>
          </cell>
        </row>
        <row r="58043">
          <cell r="B58043">
            <v>103388</v>
          </cell>
        </row>
        <row r="58044">
          <cell r="B58044">
            <v>103374</v>
          </cell>
        </row>
        <row r="58045">
          <cell r="B58045">
            <v>103374</v>
          </cell>
        </row>
        <row r="58046">
          <cell r="B58046">
            <v>103374</v>
          </cell>
        </row>
        <row r="58047">
          <cell r="B58047">
            <v>103374</v>
          </cell>
        </row>
        <row r="58048">
          <cell r="B58048">
            <v>103389</v>
          </cell>
        </row>
        <row r="58049">
          <cell r="B58049">
            <v>103389</v>
          </cell>
        </row>
        <row r="58050">
          <cell r="B58050">
            <v>103389</v>
          </cell>
        </row>
        <row r="58051">
          <cell r="B58051">
            <v>103389</v>
          </cell>
        </row>
        <row r="58052">
          <cell r="B58052">
            <v>103389</v>
          </cell>
        </row>
        <row r="58053">
          <cell r="B58053">
            <v>103389</v>
          </cell>
        </row>
        <row r="58054">
          <cell r="B58054">
            <v>103390</v>
          </cell>
        </row>
        <row r="58055">
          <cell r="B58055">
            <v>103390</v>
          </cell>
        </row>
        <row r="58056">
          <cell r="B58056">
            <v>103390</v>
          </cell>
        </row>
        <row r="58057">
          <cell r="B58057">
            <v>103390</v>
          </cell>
        </row>
        <row r="58058">
          <cell r="B58058">
            <v>103390</v>
          </cell>
        </row>
        <row r="58059">
          <cell r="B58059">
            <v>103390</v>
          </cell>
        </row>
        <row r="58060">
          <cell r="B58060">
            <v>103391</v>
          </cell>
        </row>
        <row r="58061">
          <cell r="B58061">
            <v>103391</v>
          </cell>
        </row>
        <row r="58062">
          <cell r="B58062">
            <v>103391</v>
          </cell>
        </row>
        <row r="58063">
          <cell r="B58063">
            <v>103391</v>
          </cell>
        </row>
        <row r="58064">
          <cell r="B58064">
            <v>103391</v>
          </cell>
        </row>
        <row r="58065">
          <cell r="B58065">
            <v>103391</v>
          </cell>
        </row>
        <row r="58066">
          <cell r="B58066">
            <v>103375</v>
          </cell>
        </row>
        <row r="58067">
          <cell r="B58067">
            <v>103375</v>
          </cell>
        </row>
        <row r="58068">
          <cell r="B58068">
            <v>103375</v>
          </cell>
        </row>
        <row r="58069">
          <cell r="B58069">
            <v>103375</v>
          </cell>
        </row>
        <row r="58070">
          <cell r="B58070">
            <v>103392</v>
          </cell>
        </row>
        <row r="58071">
          <cell r="B58071">
            <v>103392</v>
          </cell>
        </row>
        <row r="58072">
          <cell r="B58072">
            <v>103392</v>
          </cell>
        </row>
        <row r="58073">
          <cell r="B58073">
            <v>103392</v>
          </cell>
        </row>
        <row r="58074">
          <cell r="B58074">
            <v>103392</v>
          </cell>
        </row>
        <row r="58075">
          <cell r="B58075">
            <v>103392</v>
          </cell>
        </row>
        <row r="58076">
          <cell r="B58076">
            <v>103440</v>
          </cell>
        </row>
        <row r="58077">
          <cell r="B58077">
            <v>103440</v>
          </cell>
        </row>
        <row r="58078">
          <cell r="B58078">
            <v>103440</v>
          </cell>
        </row>
        <row r="58079">
          <cell r="B58079">
            <v>103440</v>
          </cell>
        </row>
        <row r="58080">
          <cell r="B58080">
            <v>103441</v>
          </cell>
        </row>
        <row r="58081">
          <cell r="B58081">
            <v>103441</v>
          </cell>
        </row>
        <row r="58082">
          <cell r="B58082">
            <v>103441</v>
          </cell>
        </row>
        <row r="58083">
          <cell r="B58083">
            <v>103441</v>
          </cell>
        </row>
        <row r="58084">
          <cell r="B58084">
            <v>103442</v>
          </cell>
        </row>
        <row r="58085">
          <cell r="B58085">
            <v>103442</v>
          </cell>
        </row>
        <row r="58086">
          <cell r="B58086">
            <v>103442</v>
          </cell>
        </row>
        <row r="58087">
          <cell r="B58087">
            <v>103442</v>
          </cell>
        </row>
        <row r="58088">
          <cell r="B58088">
            <v>103437</v>
          </cell>
        </row>
        <row r="58089">
          <cell r="B58089">
            <v>103437</v>
          </cell>
        </row>
        <row r="58090">
          <cell r="B58090">
            <v>103437</v>
          </cell>
        </row>
        <row r="58091">
          <cell r="B58091">
            <v>103437</v>
          </cell>
        </row>
        <row r="58092">
          <cell r="B58092">
            <v>103438</v>
          </cell>
        </row>
        <row r="58093">
          <cell r="B58093">
            <v>103438</v>
          </cell>
        </row>
        <row r="58094">
          <cell r="B58094">
            <v>103438</v>
          </cell>
        </row>
        <row r="58095">
          <cell r="B58095">
            <v>103438</v>
          </cell>
        </row>
        <row r="58096">
          <cell r="B58096">
            <v>103439</v>
          </cell>
        </row>
        <row r="58097">
          <cell r="B58097">
            <v>103439</v>
          </cell>
        </row>
        <row r="58098">
          <cell r="B58098">
            <v>103439</v>
          </cell>
        </row>
        <row r="58099">
          <cell r="B58099">
            <v>103439</v>
          </cell>
        </row>
        <row r="58100">
          <cell r="B58100">
            <v>106122</v>
          </cell>
        </row>
        <row r="58101">
          <cell r="B58101">
            <v>106122</v>
          </cell>
        </row>
        <row r="58102">
          <cell r="B58102">
            <v>106131</v>
          </cell>
        </row>
        <row r="58103">
          <cell r="B58103">
            <v>106131</v>
          </cell>
        </row>
        <row r="58104">
          <cell r="B58104">
            <v>106127</v>
          </cell>
        </row>
        <row r="58105">
          <cell r="B58105">
            <v>106127</v>
          </cell>
        </row>
        <row r="58106">
          <cell r="B58106">
            <v>106126</v>
          </cell>
        </row>
        <row r="58107">
          <cell r="B58107">
            <v>106126</v>
          </cell>
        </row>
        <row r="58108">
          <cell r="B58108">
            <v>106128</v>
          </cell>
        </row>
        <row r="58109">
          <cell r="B58109">
            <v>106128</v>
          </cell>
        </row>
        <row r="58110">
          <cell r="B58110">
            <v>106128</v>
          </cell>
        </row>
        <row r="58111">
          <cell r="B58111">
            <v>106130</v>
          </cell>
        </row>
        <row r="58112">
          <cell r="B58112">
            <v>106130</v>
          </cell>
        </row>
        <row r="58113">
          <cell r="B58113">
            <v>106129</v>
          </cell>
        </row>
        <row r="58114">
          <cell r="B58114">
            <v>106129</v>
          </cell>
        </row>
        <row r="58115">
          <cell r="B58115">
            <v>106125</v>
          </cell>
        </row>
        <row r="58116">
          <cell r="B58116">
            <v>106125</v>
          </cell>
        </row>
        <row r="58117">
          <cell r="B58117">
            <v>106124</v>
          </cell>
        </row>
        <row r="58118">
          <cell r="B58118">
            <v>106124</v>
          </cell>
        </row>
        <row r="58119">
          <cell r="B58119">
            <v>106123</v>
          </cell>
        </row>
        <row r="58120">
          <cell r="B58120">
            <v>106123</v>
          </cell>
        </row>
        <row r="58121">
          <cell r="B58121">
            <v>106123</v>
          </cell>
        </row>
        <row r="58122">
          <cell r="B58122">
            <v>106445</v>
          </cell>
        </row>
        <row r="58123">
          <cell r="B58123">
            <v>106445</v>
          </cell>
        </row>
        <row r="58124">
          <cell r="B58124">
            <v>106445</v>
          </cell>
        </row>
        <row r="58125">
          <cell r="B58125">
            <v>106445</v>
          </cell>
        </row>
        <row r="58126">
          <cell r="B58126">
            <v>106445</v>
          </cell>
        </row>
        <row r="58127">
          <cell r="B58127">
            <v>106445</v>
          </cell>
        </row>
        <row r="58128">
          <cell r="B58128">
            <v>106445</v>
          </cell>
        </row>
        <row r="58129">
          <cell r="B58129">
            <v>106445</v>
          </cell>
        </row>
        <row r="58130">
          <cell r="B58130">
            <v>106445</v>
          </cell>
        </row>
        <row r="58131">
          <cell r="B58131">
            <v>106446</v>
          </cell>
        </row>
        <row r="58132">
          <cell r="B58132">
            <v>106446</v>
          </cell>
        </row>
        <row r="58133">
          <cell r="B58133">
            <v>106446</v>
          </cell>
        </row>
        <row r="58134">
          <cell r="B58134">
            <v>106446</v>
          </cell>
        </row>
        <row r="58135">
          <cell r="B58135">
            <v>106446</v>
          </cell>
        </row>
        <row r="58136">
          <cell r="B58136">
            <v>106446</v>
          </cell>
        </row>
        <row r="58137">
          <cell r="B58137">
            <v>106446</v>
          </cell>
        </row>
        <row r="58138">
          <cell r="B58138">
            <v>106446</v>
          </cell>
        </row>
        <row r="58139">
          <cell r="B58139">
            <v>106446</v>
          </cell>
        </row>
        <row r="58140">
          <cell r="B58140">
            <v>106447</v>
          </cell>
        </row>
        <row r="58141">
          <cell r="B58141">
            <v>106447</v>
          </cell>
        </row>
        <row r="58142">
          <cell r="B58142">
            <v>106447</v>
          </cell>
        </row>
        <row r="58143">
          <cell r="B58143">
            <v>106447</v>
          </cell>
        </row>
        <row r="58144">
          <cell r="B58144">
            <v>106447</v>
          </cell>
        </row>
        <row r="58145">
          <cell r="B58145">
            <v>106447</v>
          </cell>
        </row>
        <row r="58146">
          <cell r="B58146">
            <v>106447</v>
          </cell>
        </row>
        <row r="58147">
          <cell r="B58147">
            <v>106447</v>
          </cell>
        </row>
        <row r="58148">
          <cell r="B58148">
            <v>106447</v>
          </cell>
        </row>
        <row r="58149">
          <cell r="B58149">
            <v>106448</v>
          </cell>
        </row>
        <row r="58150">
          <cell r="B58150">
            <v>106448</v>
          </cell>
        </row>
        <row r="58151">
          <cell r="B58151">
            <v>106448</v>
          </cell>
        </row>
        <row r="58152">
          <cell r="B58152">
            <v>106448</v>
          </cell>
        </row>
        <row r="58153">
          <cell r="B58153">
            <v>106448</v>
          </cell>
        </row>
        <row r="58154">
          <cell r="B58154">
            <v>106448</v>
          </cell>
        </row>
        <row r="58155">
          <cell r="B58155">
            <v>106448</v>
          </cell>
        </row>
        <row r="58156">
          <cell r="B58156">
            <v>106448</v>
          </cell>
        </row>
        <row r="58157">
          <cell r="B58157">
            <v>106448</v>
          </cell>
        </row>
        <row r="58158">
          <cell r="B58158">
            <v>106449</v>
          </cell>
        </row>
        <row r="58159">
          <cell r="B58159">
            <v>106449</v>
          </cell>
        </row>
        <row r="58160">
          <cell r="B58160">
            <v>106449</v>
          </cell>
        </row>
        <row r="58161">
          <cell r="B58161">
            <v>106449</v>
          </cell>
        </row>
        <row r="58162">
          <cell r="B58162">
            <v>106449</v>
          </cell>
        </row>
        <row r="58163">
          <cell r="B58163">
            <v>106449</v>
          </cell>
        </row>
        <row r="58164">
          <cell r="B58164">
            <v>106449</v>
          </cell>
        </row>
        <row r="58165">
          <cell r="B58165">
            <v>106449</v>
          </cell>
        </row>
        <row r="58166">
          <cell r="B58166">
            <v>106449</v>
          </cell>
        </row>
        <row r="58167">
          <cell r="B58167">
            <v>106455</v>
          </cell>
        </row>
        <row r="58168">
          <cell r="B58168">
            <v>106455</v>
          </cell>
        </row>
        <row r="58169">
          <cell r="B58169">
            <v>106455</v>
          </cell>
        </row>
        <row r="58170">
          <cell r="B58170">
            <v>106455</v>
          </cell>
        </row>
        <row r="58171">
          <cell r="B58171">
            <v>106455</v>
          </cell>
        </row>
        <row r="58172">
          <cell r="B58172">
            <v>106455</v>
          </cell>
        </row>
        <row r="58173">
          <cell r="B58173">
            <v>106455</v>
          </cell>
        </row>
        <row r="58174">
          <cell r="B58174">
            <v>106455</v>
          </cell>
        </row>
        <row r="58175">
          <cell r="B58175">
            <v>106450</v>
          </cell>
        </row>
        <row r="58176">
          <cell r="B58176">
            <v>106450</v>
          </cell>
        </row>
        <row r="58177">
          <cell r="B58177">
            <v>106450</v>
          </cell>
        </row>
        <row r="58178">
          <cell r="B58178">
            <v>106450</v>
          </cell>
        </row>
        <row r="58179">
          <cell r="B58179">
            <v>106450</v>
          </cell>
        </row>
        <row r="58180">
          <cell r="B58180">
            <v>106450</v>
          </cell>
        </row>
        <row r="58181">
          <cell r="B58181">
            <v>106450</v>
          </cell>
        </row>
        <row r="58182">
          <cell r="B58182">
            <v>106450</v>
          </cell>
        </row>
        <row r="58183">
          <cell r="B58183">
            <v>106450</v>
          </cell>
        </row>
        <row r="58184">
          <cell r="B58184">
            <v>106451</v>
          </cell>
        </row>
        <row r="58185">
          <cell r="B58185">
            <v>106451</v>
          </cell>
        </row>
        <row r="58186">
          <cell r="B58186">
            <v>106451</v>
          </cell>
        </row>
        <row r="58187">
          <cell r="B58187">
            <v>106451</v>
          </cell>
        </row>
        <row r="58188">
          <cell r="B58188">
            <v>106451</v>
          </cell>
        </row>
        <row r="58189">
          <cell r="B58189">
            <v>106451</v>
          </cell>
        </row>
        <row r="58190">
          <cell r="B58190">
            <v>106451</v>
          </cell>
        </row>
        <row r="58191">
          <cell r="B58191">
            <v>106451</v>
          </cell>
        </row>
        <row r="58192">
          <cell r="B58192">
            <v>106451</v>
          </cell>
        </row>
        <row r="58193">
          <cell r="B58193">
            <v>106452</v>
          </cell>
        </row>
        <row r="58194">
          <cell r="B58194">
            <v>106452</v>
          </cell>
        </row>
        <row r="58195">
          <cell r="B58195">
            <v>106452</v>
          </cell>
        </row>
        <row r="58196">
          <cell r="B58196">
            <v>106452</v>
          </cell>
        </row>
        <row r="58197">
          <cell r="B58197">
            <v>106452</v>
          </cell>
        </row>
        <row r="58198">
          <cell r="B58198">
            <v>106452</v>
          </cell>
        </row>
        <row r="58199">
          <cell r="B58199">
            <v>106452</v>
          </cell>
        </row>
        <row r="58200">
          <cell r="B58200">
            <v>106452</v>
          </cell>
        </row>
        <row r="58201">
          <cell r="B58201">
            <v>106452</v>
          </cell>
        </row>
        <row r="58202">
          <cell r="B58202">
            <v>106453</v>
          </cell>
        </row>
        <row r="58203">
          <cell r="B58203">
            <v>106453</v>
          </cell>
        </row>
        <row r="58204">
          <cell r="B58204">
            <v>106453</v>
          </cell>
        </row>
        <row r="58205">
          <cell r="B58205">
            <v>106453</v>
          </cell>
        </row>
        <row r="58206">
          <cell r="B58206">
            <v>106453</v>
          </cell>
        </row>
        <row r="58207">
          <cell r="B58207">
            <v>106453</v>
          </cell>
        </row>
        <row r="58208">
          <cell r="B58208">
            <v>106453</v>
          </cell>
        </row>
        <row r="58209">
          <cell r="B58209">
            <v>106453</v>
          </cell>
        </row>
        <row r="58210">
          <cell r="B58210">
            <v>106453</v>
          </cell>
        </row>
        <row r="58211">
          <cell r="B58211">
            <v>106454</v>
          </cell>
        </row>
        <row r="58212">
          <cell r="B58212">
            <v>106454</v>
          </cell>
        </row>
        <row r="58213">
          <cell r="B58213">
            <v>106454</v>
          </cell>
        </row>
        <row r="58214">
          <cell r="B58214">
            <v>106454</v>
          </cell>
        </row>
        <row r="58215">
          <cell r="B58215">
            <v>106454</v>
          </cell>
        </row>
        <row r="58216">
          <cell r="B58216">
            <v>106454</v>
          </cell>
        </row>
        <row r="58217">
          <cell r="B58217">
            <v>106454</v>
          </cell>
        </row>
        <row r="58218">
          <cell r="B58218">
            <v>106454</v>
          </cell>
        </row>
        <row r="58219">
          <cell r="B58219">
            <v>106454</v>
          </cell>
        </row>
        <row r="58220">
          <cell r="B58220">
            <v>106456</v>
          </cell>
        </row>
        <row r="58221">
          <cell r="B58221">
            <v>106456</v>
          </cell>
        </row>
        <row r="58222">
          <cell r="B58222">
            <v>106456</v>
          </cell>
        </row>
        <row r="58223">
          <cell r="B58223">
            <v>106456</v>
          </cell>
        </row>
        <row r="58224">
          <cell r="B58224">
            <v>106456</v>
          </cell>
        </row>
        <row r="58225">
          <cell r="B58225">
            <v>106456</v>
          </cell>
        </row>
        <row r="58226">
          <cell r="B58226">
            <v>106456</v>
          </cell>
        </row>
        <row r="58227">
          <cell r="B58227">
            <v>106456</v>
          </cell>
        </row>
        <row r="58228">
          <cell r="B58228">
            <v>106426</v>
          </cell>
        </row>
        <row r="58229">
          <cell r="B58229">
            <v>106426</v>
          </cell>
        </row>
        <row r="58230">
          <cell r="B58230">
            <v>106426</v>
          </cell>
        </row>
        <row r="58231">
          <cell r="B58231">
            <v>106426</v>
          </cell>
        </row>
        <row r="58232">
          <cell r="B58232">
            <v>106426</v>
          </cell>
        </row>
        <row r="58233">
          <cell r="B58233">
            <v>106426</v>
          </cell>
        </row>
        <row r="58234">
          <cell r="B58234">
            <v>106426</v>
          </cell>
        </row>
        <row r="58235">
          <cell r="B58235">
            <v>106442</v>
          </cell>
        </row>
        <row r="58236">
          <cell r="B58236">
            <v>106442</v>
          </cell>
        </row>
        <row r="58237">
          <cell r="B58237">
            <v>106442</v>
          </cell>
        </row>
        <row r="58238">
          <cell r="B58238">
            <v>106442</v>
          </cell>
        </row>
        <row r="58239">
          <cell r="B58239">
            <v>106442</v>
          </cell>
        </row>
        <row r="58240">
          <cell r="B58240">
            <v>106442</v>
          </cell>
        </row>
        <row r="58241">
          <cell r="B58241">
            <v>106442</v>
          </cell>
        </row>
        <row r="58242">
          <cell r="B58242">
            <v>106442</v>
          </cell>
        </row>
        <row r="58243">
          <cell r="B58243">
            <v>106442</v>
          </cell>
        </row>
        <row r="58244">
          <cell r="B58244">
            <v>106427</v>
          </cell>
        </row>
        <row r="58245">
          <cell r="B58245">
            <v>106427</v>
          </cell>
        </row>
        <row r="58246">
          <cell r="B58246">
            <v>106427</v>
          </cell>
        </row>
        <row r="58247">
          <cell r="B58247">
            <v>106427</v>
          </cell>
        </row>
        <row r="58248">
          <cell r="B58248">
            <v>106427</v>
          </cell>
        </row>
        <row r="58249">
          <cell r="B58249">
            <v>106427</v>
          </cell>
        </row>
        <row r="58250">
          <cell r="B58250">
            <v>106427</v>
          </cell>
        </row>
        <row r="58251">
          <cell r="B58251">
            <v>106428</v>
          </cell>
        </row>
        <row r="58252">
          <cell r="B58252">
            <v>106428</v>
          </cell>
        </row>
        <row r="58253">
          <cell r="B58253">
            <v>106428</v>
          </cell>
        </row>
        <row r="58254">
          <cell r="B58254">
            <v>106428</v>
          </cell>
        </row>
        <row r="58255">
          <cell r="B58255">
            <v>106428</v>
          </cell>
        </row>
        <row r="58256">
          <cell r="B58256">
            <v>106428</v>
          </cell>
        </row>
        <row r="58257">
          <cell r="B58257">
            <v>106428</v>
          </cell>
        </row>
        <row r="58258">
          <cell r="B58258">
            <v>106429</v>
          </cell>
        </row>
        <row r="58259">
          <cell r="B58259">
            <v>106429</v>
          </cell>
        </row>
        <row r="58260">
          <cell r="B58260">
            <v>106429</v>
          </cell>
        </row>
        <row r="58261">
          <cell r="B58261">
            <v>106429</v>
          </cell>
        </row>
        <row r="58262">
          <cell r="B58262">
            <v>106429</v>
          </cell>
        </row>
        <row r="58263">
          <cell r="B58263">
            <v>106429</v>
          </cell>
        </row>
        <row r="58264">
          <cell r="B58264">
            <v>106429</v>
          </cell>
        </row>
        <row r="58265">
          <cell r="B58265">
            <v>106430</v>
          </cell>
        </row>
        <row r="58266">
          <cell r="B58266">
            <v>106430</v>
          </cell>
        </row>
        <row r="58267">
          <cell r="B58267">
            <v>106430</v>
          </cell>
        </row>
        <row r="58268">
          <cell r="B58268">
            <v>106430</v>
          </cell>
        </row>
        <row r="58269">
          <cell r="B58269">
            <v>106430</v>
          </cell>
        </row>
        <row r="58270">
          <cell r="B58270">
            <v>106430</v>
          </cell>
        </row>
        <row r="58271">
          <cell r="B58271">
            <v>106430</v>
          </cell>
        </row>
        <row r="58272">
          <cell r="B58272">
            <v>106425</v>
          </cell>
        </row>
        <row r="58273">
          <cell r="B58273">
            <v>106425</v>
          </cell>
        </row>
        <row r="58274">
          <cell r="B58274">
            <v>106425</v>
          </cell>
        </row>
        <row r="58275">
          <cell r="B58275">
            <v>106425</v>
          </cell>
        </row>
        <row r="58276">
          <cell r="B58276">
            <v>106425</v>
          </cell>
        </row>
        <row r="58277">
          <cell r="B58277">
            <v>106425</v>
          </cell>
        </row>
        <row r="58278">
          <cell r="B58278">
            <v>106425</v>
          </cell>
        </row>
        <row r="58279">
          <cell r="B58279">
            <v>106431</v>
          </cell>
        </row>
        <row r="58280">
          <cell r="B58280">
            <v>106431</v>
          </cell>
        </row>
        <row r="58281">
          <cell r="B58281">
            <v>106431</v>
          </cell>
        </row>
        <row r="58282">
          <cell r="B58282">
            <v>106431</v>
          </cell>
        </row>
        <row r="58283">
          <cell r="B58283">
            <v>106431</v>
          </cell>
        </row>
        <row r="58284">
          <cell r="B58284">
            <v>106431</v>
          </cell>
        </row>
        <row r="58285">
          <cell r="B58285">
            <v>106431</v>
          </cell>
        </row>
        <row r="58286">
          <cell r="B58286">
            <v>106441</v>
          </cell>
        </row>
        <row r="58287">
          <cell r="B58287">
            <v>106441</v>
          </cell>
        </row>
        <row r="58288">
          <cell r="B58288">
            <v>106441</v>
          </cell>
        </row>
        <row r="58289">
          <cell r="B58289">
            <v>106441</v>
          </cell>
        </row>
        <row r="58290">
          <cell r="B58290">
            <v>106441</v>
          </cell>
        </row>
        <row r="58291">
          <cell r="B58291">
            <v>106441</v>
          </cell>
        </row>
        <row r="58292">
          <cell r="B58292">
            <v>106441</v>
          </cell>
        </row>
        <row r="58293">
          <cell r="B58293">
            <v>106441</v>
          </cell>
        </row>
        <row r="58294">
          <cell r="B58294">
            <v>106441</v>
          </cell>
        </row>
        <row r="58295">
          <cell r="B58295">
            <v>106433</v>
          </cell>
        </row>
        <row r="58296">
          <cell r="B58296">
            <v>106433</v>
          </cell>
        </row>
        <row r="58297">
          <cell r="B58297">
            <v>106433</v>
          </cell>
        </row>
        <row r="58298">
          <cell r="B58298">
            <v>106433</v>
          </cell>
        </row>
        <row r="58299">
          <cell r="B58299">
            <v>106433</v>
          </cell>
        </row>
        <row r="58300">
          <cell r="B58300">
            <v>106433</v>
          </cell>
        </row>
        <row r="58301">
          <cell r="B58301">
            <v>106433</v>
          </cell>
        </row>
        <row r="58302">
          <cell r="B58302">
            <v>106444</v>
          </cell>
        </row>
        <row r="58303">
          <cell r="B58303">
            <v>106444</v>
          </cell>
        </row>
        <row r="58304">
          <cell r="B58304">
            <v>106444</v>
          </cell>
        </row>
        <row r="58305">
          <cell r="B58305">
            <v>106444</v>
          </cell>
        </row>
        <row r="58306">
          <cell r="B58306">
            <v>106444</v>
          </cell>
        </row>
        <row r="58307">
          <cell r="B58307">
            <v>106444</v>
          </cell>
        </row>
        <row r="58308">
          <cell r="B58308">
            <v>106444</v>
          </cell>
        </row>
        <row r="58309">
          <cell r="B58309">
            <v>106444</v>
          </cell>
        </row>
        <row r="58310">
          <cell r="B58310">
            <v>106444</v>
          </cell>
        </row>
        <row r="58311">
          <cell r="B58311">
            <v>106434</v>
          </cell>
        </row>
        <row r="58312">
          <cell r="B58312">
            <v>106434</v>
          </cell>
        </row>
        <row r="58313">
          <cell r="B58313">
            <v>106434</v>
          </cell>
        </row>
        <row r="58314">
          <cell r="B58314">
            <v>106434</v>
          </cell>
        </row>
        <row r="58315">
          <cell r="B58315">
            <v>106434</v>
          </cell>
        </row>
        <row r="58316">
          <cell r="B58316">
            <v>106434</v>
          </cell>
        </row>
        <row r="58317">
          <cell r="B58317">
            <v>106434</v>
          </cell>
        </row>
        <row r="58318">
          <cell r="B58318">
            <v>106435</v>
          </cell>
        </row>
        <row r="58319">
          <cell r="B58319">
            <v>106435</v>
          </cell>
        </row>
        <row r="58320">
          <cell r="B58320">
            <v>106435</v>
          </cell>
        </row>
        <row r="58321">
          <cell r="B58321">
            <v>106435</v>
          </cell>
        </row>
        <row r="58322">
          <cell r="B58322">
            <v>106435</v>
          </cell>
        </row>
        <row r="58323">
          <cell r="B58323">
            <v>106435</v>
          </cell>
        </row>
        <row r="58324">
          <cell r="B58324">
            <v>106435</v>
          </cell>
        </row>
        <row r="58325">
          <cell r="B58325">
            <v>106436</v>
          </cell>
        </row>
        <row r="58326">
          <cell r="B58326">
            <v>106436</v>
          </cell>
        </row>
        <row r="58327">
          <cell r="B58327">
            <v>106436</v>
          </cell>
        </row>
        <row r="58328">
          <cell r="B58328">
            <v>106436</v>
          </cell>
        </row>
        <row r="58329">
          <cell r="B58329">
            <v>106436</v>
          </cell>
        </row>
        <row r="58330">
          <cell r="B58330">
            <v>106436</v>
          </cell>
        </row>
        <row r="58331">
          <cell r="B58331">
            <v>106436</v>
          </cell>
        </row>
        <row r="58332">
          <cell r="B58332">
            <v>106437</v>
          </cell>
        </row>
        <row r="58333">
          <cell r="B58333">
            <v>106437</v>
          </cell>
        </row>
        <row r="58334">
          <cell r="B58334">
            <v>106437</v>
          </cell>
        </row>
        <row r="58335">
          <cell r="B58335">
            <v>106437</v>
          </cell>
        </row>
        <row r="58336">
          <cell r="B58336">
            <v>106437</v>
          </cell>
        </row>
        <row r="58337">
          <cell r="B58337">
            <v>106437</v>
          </cell>
        </row>
        <row r="58338">
          <cell r="B58338">
            <v>106437</v>
          </cell>
        </row>
        <row r="58339">
          <cell r="B58339">
            <v>106432</v>
          </cell>
        </row>
        <row r="58340">
          <cell r="B58340">
            <v>106432</v>
          </cell>
        </row>
        <row r="58341">
          <cell r="B58341">
            <v>106432</v>
          </cell>
        </row>
        <row r="58342">
          <cell r="B58342">
            <v>106432</v>
          </cell>
        </row>
        <row r="58343">
          <cell r="B58343">
            <v>106432</v>
          </cell>
        </row>
        <row r="58344">
          <cell r="B58344">
            <v>106432</v>
          </cell>
        </row>
        <row r="58345">
          <cell r="B58345">
            <v>106432</v>
          </cell>
        </row>
        <row r="58346">
          <cell r="B58346">
            <v>106438</v>
          </cell>
        </row>
        <row r="58347">
          <cell r="B58347">
            <v>106438</v>
          </cell>
        </row>
        <row r="58348">
          <cell r="B58348">
            <v>106438</v>
          </cell>
        </row>
        <row r="58349">
          <cell r="B58349">
            <v>106438</v>
          </cell>
        </row>
        <row r="58350">
          <cell r="B58350">
            <v>106438</v>
          </cell>
        </row>
        <row r="58351">
          <cell r="B58351">
            <v>106438</v>
          </cell>
        </row>
        <row r="58352">
          <cell r="B58352">
            <v>106438</v>
          </cell>
        </row>
        <row r="58353">
          <cell r="B58353">
            <v>106443</v>
          </cell>
        </row>
        <row r="58354">
          <cell r="B58354">
            <v>106443</v>
          </cell>
        </row>
        <row r="58355">
          <cell r="B58355">
            <v>106443</v>
          </cell>
        </row>
        <row r="58356">
          <cell r="B58356">
            <v>106443</v>
          </cell>
        </row>
        <row r="58357">
          <cell r="B58357">
            <v>106443</v>
          </cell>
        </row>
        <row r="58358">
          <cell r="B58358">
            <v>106443</v>
          </cell>
        </row>
        <row r="58359">
          <cell r="B58359">
            <v>106443</v>
          </cell>
        </row>
        <row r="58360">
          <cell r="B58360">
            <v>106443</v>
          </cell>
        </row>
        <row r="58361">
          <cell r="B58361">
            <v>106443</v>
          </cell>
        </row>
        <row r="58362">
          <cell r="B58362">
            <v>106419</v>
          </cell>
        </row>
        <row r="58363">
          <cell r="B58363">
            <v>106419</v>
          </cell>
        </row>
        <row r="58364">
          <cell r="B58364">
            <v>106419</v>
          </cell>
        </row>
        <row r="58365">
          <cell r="B58365">
            <v>106419</v>
          </cell>
        </row>
        <row r="58366">
          <cell r="B58366">
            <v>106419</v>
          </cell>
        </row>
        <row r="58367">
          <cell r="B58367">
            <v>106419</v>
          </cell>
        </row>
        <row r="58368">
          <cell r="B58368">
            <v>106419</v>
          </cell>
        </row>
        <row r="58369">
          <cell r="B58369">
            <v>106440</v>
          </cell>
        </row>
        <row r="58370">
          <cell r="B58370">
            <v>106440</v>
          </cell>
        </row>
        <row r="58371">
          <cell r="B58371">
            <v>106440</v>
          </cell>
        </row>
        <row r="58372">
          <cell r="B58372">
            <v>106440</v>
          </cell>
        </row>
        <row r="58373">
          <cell r="B58373">
            <v>106440</v>
          </cell>
        </row>
        <row r="58374">
          <cell r="B58374">
            <v>106440</v>
          </cell>
        </row>
        <row r="58375">
          <cell r="B58375">
            <v>106440</v>
          </cell>
        </row>
        <row r="58376">
          <cell r="B58376">
            <v>106440</v>
          </cell>
        </row>
        <row r="58377">
          <cell r="B58377">
            <v>106440</v>
          </cell>
        </row>
        <row r="58378">
          <cell r="B58378">
            <v>106420</v>
          </cell>
        </row>
        <row r="58379">
          <cell r="B58379">
            <v>106420</v>
          </cell>
        </row>
        <row r="58380">
          <cell r="B58380">
            <v>106420</v>
          </cell>
        </row>
        <row r="58381">
          <cell r="B58381">
            <v>106420</v>
          </cell>
        </row>
        <row r="58382">
          <cell r="B58382">
            <v>106420</v>
          </cell>
        </row>
        <row r="58383">
          <cell r="B58383">
            <v>106420</v>
          </cell>
        </row>
        <row r="58384">
          <cell r="B58384">
            <v>106420</v>
          </cell>
        </row>
        <row r="58385">
          <cell r="B58385">
            <v>106421</v>
          </cell>
        </row>
        <row r="58386">
          <cell r="B58386">
            <v>106421</v>
          </cell>
        </row>
        <row r="58387">
          <cell r="B58387">
            <v>106421</v>
          </cell>
        </row>
        <row r="58388">
          <cell r="B58388">
            <v>106421</v>
          </cell>
        </row>
        <row r="58389">
          <cell r="B58389">
            <v>106421</v>
          </cell>
        </row>
        <row r="58390">
          <cell r="B58390">
            <v>106421</v>
          </cell>
        </row>
        <row r="58391">
          <cell r="B58391">
            <v>106421</v>
          </cell>
        </row>
        <row r="58392">
          <cell r="B58392">
            <v>106422</v>
          </cell>
        </row>
        <row r="58393">
          <cell r="B58393">
            <v>106422</v>
          </cell>
        </row>
        <row r="58394">
          <cell r="B58394">
            <v>106422</v>
          </cell>
        </row>
        <row r="58395">
          <cell r="B58395">
            <v>106422</v>
          </cell>
        </row>
        <row r="58396">
          <cell r="B58396">
            <v>106422</v>
          </cell>
        </row>
        <row r="58397">
          <cell r="B58397">
            <v>106422</v>
          </cell>
        </row>
        <row r="58398">
          <cell r="B58398">
            <v>106422</v>
          </cell>
        </row>
        <row r="58399">
          <cell r="B58399">
            <v>106423</v>
          </cell>
        </row>
        <row r="58400">
          <cell r="B58400">
            <v>106423</v>
          </cell>
        </row>
        <row r="58401">
          <cell r="B58401">
            <v>106423</v>
          </cell>
        </row>
        <row r="58402">
          <cell r="B58402">
            <v>106423</v>
          </cell>
        </row>
        <row r="58403">
          <cell r="B58403">
            <v>106423</v>
          </cell>
        </row>
        <row r="58404">
          <cell r="B58404">
            <v>106423</v>
          </cell>
        </row>
        <row r="58405">
          <cell r="B58405">
            <v>106423</v>
          </cell>
        </row>
        <row r="58406">
          <cell r="B58406">
            <v>106418</v>
          </cell>
        </row>
        <row r="58407">
          <cell r="B58407">
            <v>106418</v>
          </cell>
        </row>
        <row r="58408">
          <cell r="B58408">
            <v>106418</v>
          </cell>
        </row>
        <row r="58409">
          <cell r="B58409">
            <v>106418</v>
          </cell>
        </row>
        <row r="58410">
          <cell r="B58410">
            <v>106418</v>
          </cell>
        </row>
        <row r="58411">
          <cell r="B58411">
            <v>106418</v>
          </cell>
        </row>
        <row r="58412">
          <cell r="B58412">
            <v>106418</v>
          </cell>
        </row>
        <row r="58413">
          <cell r="B58413">
            <v>106424</v>
          </cell>
        </row>
        <row r="58414">
          <cell r="B58414">
            <v>106424</v>
          </cell>
        </row>
        <row r="58415">
          <cell r="B58415">
            <v>106424</v>
          </cell>
        </row>
        <row r="58416">
          <cell r="B58416">
            <v>106424</v>
          </cell>
        </row>
        <row r="58417">
          <cell r="B58417">
            <v>106424</v>
          </cell>
        </row>
        <row r="58418">
          <cell r="B58418">
            <v>106424</v>
          </cell>
        </row>
        <row r="58419">
          <cell r="B58419">
            <v>106424</v>
          </cell>
        </row>
        <row r="58420">
          <cell r="B58420">
            <v>106439</v>
          </cell>
        </row>
        <row r="58421">
          <cell r="B58421">
            <v>106439</v>
          </cell>
        </row>
        <row r="58422">
          <cell r="B58422">
            <v>106439</v>
          </cell>
        </row>
        <row r="58423">
          <cell r="B58423">
            <v>106439</v>
          </cell>
        </row>
        <row r="58424">
          <cell r="B58424">
            <v>106439</v>
          </cell>
        </row>
        <row r="58425">
          <cell r="B58425">
            <v>106439</v>
          </cell>
        </row>
        <row r="58426">
          <cell r="B58426">
            <v>106439</v>
          </cell>
        </row>
        <row r="58427">
          <cell r="B58427">
            <v>106439</v>
          </cell>
        </row>
        <row r="58428">
          <cell r="B58428">
            <v>106439</v>
          </cell>
        </row>
        <row r="58429">
          <cell r="B58429">
            <v>88789</v>
          </cell>
        </row>
        <row r="58430">
          <cell r="B58430">
            <v>88789</v>
          </cell>
        </row>
        <row r="58431">
          <cell r="B58431">
            <v>88789</v>
          </cell>
        </row>
        <row r="58432">
          <cell r="B58432">
            <v>88789</v>
          </cell>
        </row>
        <row r="58433">
          <cell r="B58433">
            <v>88789</v>
          </cell>
        </row>
        <row r="58434">
          <cell r="B58434">
            <v>88788</v>
          </cell>
        </row>
        <row r="58435">
          <cell r="B58435">
            <v>88788</v>
          </cell>
        </row>
        <row r="58436">
          <cell r="B58436">
            <v>88788</v>
          </cell>
        </row>
        <row r="58437">
          <cell r="B58437">
            <v>88788</v>
          </cell>
        </row>
        <row r="58438">
          <cell r="B58438">
            <v>88788</v>
          </cell>
        </row>
        <row r="58439">
          <cell r="B58439">
            <v>87245</v>
          </cell>
        </row>
        <row r="58440">
          <cell r="B58440">
            <v>87245</v>
          </cell>
        </row>
        <row r="58441">
          <cell r="B58441">
            <v>87245</v>
          </cell>
        </row>
        <row r="58442">
          <cell r="B58442">
            <v>87245</v>
          </cell>
        </row>
        <row r="58443">
          <cell r="B58443">
            <v>87245</v>
          </cell>
        </row>
        <row r="58444">
          <cell r="B58444">
            <v>87244</v>
          </cell>
        </row>
        <row r="58445">
          <cell r="B58445">
            <v>87244</v>
          </cell>
        </row>
        <row r="58446">
          <cell r="B58446">
            <v>87244</v>
          </cell>
        </row>
        <row r="58447">
          <cell r="B58447">
            <v>87244</v>
          </cell>
        </row>
        <row r="58448">
          <cell r="B58448">
            <v>87244</v>
          </cell>
        </row>
        <row r="58449">
          <cell r="B58449">
            <v>104589</v>
          </cell>
        </row>
        <row r="58450">
          <cell r="B58450">
            <v>104589</v>
          </cell>
        </row>
        <row r="58451">
          <cell r="B58451">
            <v>104589</v>
          </cell>
        </row>
        <row r="58452">
          <cell r="B58452">
            <v>104589</v>
          </cell>
        </row>
        <row r="58453">
          <cell r="B58453">
            <v>104589</v>
          </cell>
        </row>
        <row r="58454">
          <cell r="B58454">
            <v>104589</v>
          </cell>
        </row>
        <row r="58455">
          <cell r="B58455">
            <v>104588</v>
          </cell>
        </row>
        <row r="58456">
          <cell r="B58456">
            <v>104588</v>
          </cell>
        </row>
        <row r="58457">
          <cell r="B58457">
            <v>104588</v>
          </cell>
        </row>
        <row r="58458">
          <cell r="B58458">
            <v>104588</v>
          </cell>
        </row>
        <row r="58459">
          <cell r="B58459">
            <v>104588</v>
          </cell>
        </row>
        <row r="58460">
          <cell r="B58460">
            <v>104588</v>
          </cell>
        </row>
        <row r="58461">
          <cell r="B58461">
            <v>104591</v>
          </cell>
        </row>
        <row r="58462">
          <cell r="B58462">
            <v>104591</v>
          </cell>
        </row>
        <row r="58463">
          <cell r="B58463">
            <v>104591</v>
          </cell>
        </row>
        <row r="58464">
          <cell r="B58464">
            <v>104591</v>
          </cell>
        </row>
        <row r="58465">
          <cell r="B58465">
            <v>104591</v>
          </cell>
        </row>
        <row r="58466">
          <cell r="B58466">
            <v>104591</v>
          </cell>
        </row>
        <row r="58467">
          <cell r="B58467">
            <v>104590</v>
          </cell>
        </row>
        <row r="58468">
          <cell r="B58468">
            <v>104590</v>
          </cell>
        </row>
        <row r="58469">
          <cell r="B58469">
            <v>104590</v>
          </cell>
        </row>
        <row r="58470">
          <cell r="B58470">
            <v>104590</v>
          </cell>
        </row>
        <row r="58471">
          <cell r="B58471">
            <v>104590</v>
          </cell>
        </row>
        <row r="58472">
          <cell r="B58472">
            <v>104590</v>
          </cell>
        </row>
        <row r="58473">
          <cell r="B58473">
            <v>87267</v>
          </cell>
        </row>
        <row r="58474">
          <cell r="B58474">
            <v>87267</v>
          </cell>
        </row>
        <row r="58475">
          <cell r="B58475">
            <v>87267</v>
          </cell>
        </row>
        <row r="58476">
          <cell r="B58476">
            <v>87267</v>
          </cell>
        </row>
        <row r="58477">
          <cell r="B58477">
            <v>87267</v>
          </cell>
        </row>
        <row r="58478">
          <cell r="B58478">
            <v>87267</v>
          </cell>
        </row>
        <row r="58479">
          <cell r="B58479">
            <v>104614</v>
          </cell>
        </row>
        <row r="58480">
          <cell r="B58480">
            <v>104614</v>
          </cell>
        </row>
        <row r="58481">
          <cell r="B58481">
            <v>104614</v>
          </cell>
        </row>
        <row r="58482">
          <cell r="B58482">
            <v>104614</v>
          </cell>
        </row>
        <row r="58483">
          <cell r="B58483">
            <v>104614</v>
          </cell>
        </row>
        <row r="58484">
          <cell r="B58484">
            <v>104614</v>
          </cell>
        </row>
        <row r="58485">
          <cell r="B58485">
            <v>104613</v>
          </cell>
        </row>
        <row r="58486">
          <cell r="B58486">
            <v>104613</v>
          </cell>
        </row>
        <row r="58487">
          <cell r="B58487">
            <v>104613</v>
          </cell>
        </row>
        <row r="58488">
          <cell r="B58488">
            <v>104613</v>
          </cell>
        </row>
        <row r="58489">
          <cell r="B58489">
            <v>104613</v>
          </cell>
        </row>
        <row r="58490">
          <cell r="B58490">
            <v>104613</v>
          </cell>
        </row>
        <row r="58491">
          <cell r="B58491">
            <v>87265</v>
          </cell>
        </row>
        <row r="58492">
          <cell r="B58492">
            <v>87265</v>
          </cell>
        </row>
        <row r="58493">
          <cell r="B58493">
            <v>87265</v>
          </cell>
        </row>
        <row r="58494">
          <cell r="B58494">
            <v>87265</v>
          </cell>
        </row>
        <row r="58495">
          <cell r="B58495">
            <v>87265</v>
          </cell>
        </row>
        <row r="58496">
          <cell r="B58496">
            <v>87265</v>
          </cell>
        </row>
        <row r="58497">
          <cell r="B58497">
            <v>87271</v>
          </cell>
        </row>
        <row r="58498">
          <cell r="B58498">
            <v>87271</v>
          </cell>
        </row>
        <row r="58499">
          <cell r="B58499">
            <v>87271</v>
          </cell>
        </row>
        <row r="58500">
          <cell r="B58500">
            <v>87271</v>
          </cell>
        </row>
        <row r="58501">
          <cell r="B58501">
            <v>87271</v>
          </cell>
        </row>
        <row r="58502">
          <cell r="B58502">
            <v>87271</v>
          </cell>
        </row>
        <row r="58503">
          <cell r="B58503">
            <v>87269</v>
          </cell>
        </row>
        <row r="58504">
          <cell r="B58504">
            <v>87269</v>
          </cell>
        </row>
        <row r="58505">
          <cell r="B58505">
            <v>87269</v>
          </cell>
        </row>
        <row r="58506">
          <cell r="B58506">
            <v>87269</v>
          </cell>
        </row>
        <row r="58507">
          <cell r="B58507">
            <v>87269</v>
          </cell>
        </row>
        <row r="58508">
          <cell r="B58508">
            <v>87269</v>
          </cell>
        </row>
        <row r="58509">
          <cell r="B58509">
            <v>87275</v>
          </cell>
        </row>
        <row r="58510">
          <cell r="B58510">
            <v>87275</v>
          </cell>
        </row>
        <row r="58511">
          <cell r="B58511">
            <v>87275</v>
          </cell>
        </row>
        <row r="58512">
          <cell r="B58512">
            <v>87275</v>
          </cell>
        </row>
        <row r="58513">
          <cell r="B58513">
            <v>87275</v>
          </cell>
        </row>
        <row r="58514">
          <cell r="B58514">
            <v>87275</v>
          </cell>
        </row>
        <row r="58515">
          <cell r="B58515">
            <v>87273</v>
          </cell>
        </row>
        <row r="58516">
          <cell r="B58516">
            <v>87273</v>
          </cell>
        </row>
        <row r="58517">
          <cell r="B58517">
            <v>87273</v>
          </cell>
        </row>
        <row r="58518">
          <cell r="B58518">
            <v>87273</v>
          </cell>
        </row>
        <row r="58519">
          <cell r="B58519">
            <v>87273</v>
          </cell>
        </row>
        <row r="58520">
          <cell r="B58520">
            <v>87273</v>
          </cell>
        </row>
        <row r="58521">
          <cell r="B58521">
            <v>104612</v>
          </cell>
        </row>
        <row r="58522">
          <cell r="B58522">
            <v>104612</v>
          </cell>
        </row>
        <row r="58523">
          <cell r="B58523">
            <v>104612</v>
          </cell>
        </row>
        <row r="58524">
          <cell r="B58524">
            <v>104612</v>
          </cell>
        </row>
        <row r="58525">
          <cell r="B58525">
            <v>104612</v>
          </cell>
        </row>
        <row r="58526">
          <cell r="B58526">
            <v>104612</v>
          </cell>
        </row>
        <row r="58527">
          <cell r="B58527">
            <v>104611</v>
          </cell>
        </row>
        <row r="58528">
          <cell r="B58528">
            <v>104611</v>
          </cell>
        </row>
        <row r="58529">
          <cell r="B58529">
            <v>104611</v>
          </cell>
        </row>
        <row r="58530">
          <cell r="B58530">
            <v>104611</v>
          </cell>
        </row>
        <row r="58531">
          <cell r="B58531">
            <v>104611</v>
          </cell>
        </row>
        <row r="58532">
          <cell r="B58532">
            <v>104611</v>
          </cell>
        </row>
        <row r="58533">
          <cell r="B58533">
            <v>104618</v>
          </cell>
        </row>
        <row r="58534">
          <cell r="B58534">
            <v>104618</v>
          </cell>
        </row>
        <row r="58535">
          <cell r="B58535">
            <v>104618</v>
          </cell>
        </row>
        <row r="58536">
          <cell r="B58536">
            <v>104618</v>
          </cell>
        </row>
        <row r="58537">
          <cell r="B58537">
            <v>104618</v>
          </cell>
        </row>
        <row r="58538">
          <cell r="B58538">
            <v>104618</v>
          </cell>
        </row>
        <row r="58539">
          <cell r="B58539">
            <v>104616</v>
          </cell>
        </row>
        <row r="58540">
          <cell r="B58540">
            <v>104616</v>
          </cell>
        </row>
        <row r="58541">
          <cell r="B58541">
            <v>104616</v>
          </cell>
        </row>
        <row r="58542">
          <cell r="B58542">
            <v>104616</v>
          </cell>
        </row>
        <row r="58543">
          <cell r="B58543">
            <v>104616</v>
          </cell>
        </row>
        <row r="58544">
          <cell r="B58544">
            <v>104616</v>
          </cell>
        </row>
        <row r="58545">
          <cell r="B58545">
            <v>104617</v>
          </cell>
        </row>
        <row r="58546">
          <cell r="B58546">
            <v>104617</v>
          </cell>
        </row>
        <row r="58547">
          <cell r="B58547">
            <v>104617</v>
          </cell>
        </row>
        <row r="58548">
          <cell r="B58548">
            <v>104617</v>
          </cell>
        </row>
        <row r="58549">
          <cell r="B58549">
            <v>104617</v>
          </cell>
        </row>
        <row r="58550">
          <cell r="B58550">
            <v>104617</v>
          </cell>
        </row>
        <row r="58551">
          <cell r="B58551">
            <v>104615</v>
          </cell>
        </row>
        <row r="58552">
          <cell r="B58552">
            <v>104615</v>
          </cell>
        </row>
        <row r="58553">
          <cell r="B58553">
            <v>104615</v>
          </cell>
        </row>
        <row r="58554">
          <cell r="B58554">
            <v>104615</v>
          </cell>
        </row>
        <row r="58555">
          <cell r="B58555">
            <v>104615</v>
          </cell>
        </row>
        <row r="58556">
          <cell r="B58556">
            <v>104615</v>
          </cell>
        </row>
        <row r="58557">
          <cell r="B58557">
            <v>87247</v>
          </cell>
        </row>
        <row r="58558">
          <cell r="B58558">
            <v>87247</v>
          </cell>
        </row>
        <row r="58559">
          <cell r="B58559">
            <v>87247</v>
          </cell>
        </row>
        <row r="58560">
          <cell r="B58560">
            <v>87247</v>
          </cell>
        </row>
        <row r="58561">
          <cell r="B58561">
            <v>87247</v>
          </cell>
        </row>
        <row r="58562">
          <cell r="B58562">
            <v>87247</v>
          </cell>
        </row>
        <row r="58563">
          <cell r="B58563">
            <v>87248</v>
          </cell>
        </row>
        <row r="58564">
          <cell r="B58564">
            <v>87248</v>
          </cell>
        </row>
        <row r="58565">
          <cell r="B58565">
            <v>87248</v>
          </cell>
        </row>
        <row r="58566">
          <cell r="B58566">
            <v>87248</v>
          </cell>
        </row>
        <row r="58567">
          <cell r="B58567">
            <v>87248</v>
          </cell>
        </row>
        <row r="58568">
          <cell r="B58568">
            <v>87248</v>
          </cell>
        </row>
        <row r="58569">
          <cell r="B58569">
            <v>87246</v>
          </cell>
        </row>
        <row r="58570">
          <cell r="B58570">
            <v>87246</v>
          </cell>
        </row>
        <row r="58571">
          <cell r="B58571">
            <v>87246</v>
          </cell>
        </row>
        <row r="58572">
          <cell r="B58572">
            <v>87246</v>
          </cell>
        </row>
        <row r="58573">
          <cell r="B58573">
            <v>87246</v>
          </cell>
        </row>
        <row r="58574">
          <cell r="B58574">
            <v>87246</v>
          </cell>
        </row>
        <row r="58575">
          <cell r="B58575">
            <v>104601</v>
          </cell>
        </row>
        <row r="58576">
          <cell r="B58576">
            <v>104601</v>
          </cell>
        </row>
        <row r="58577">
          <cell r="B58577">
            <v>104601</v>
          </cell>
        </row>
        <row r="58578">
          <cell r="B58578">
            <v>104601</v>
          </cell>
        </row>
        <row r="58579">
          <cell r="B58579">
            <v>104601</v>
          </cell>
        </row>
        <row r="58580">
          <cell r="B58580">
            <v>104601</v>
          </cell>
        </row>
        <row r="58581">
          <cell r="B58581">
            <v>104603</v>
          </cell>
        </row>
        <row r="58582">
          <cell r="B58582">
            <v>104603</v>
          </cell>
        </row>
        <row r="58583">
          <cell r="B58583">
            <v>104603</v>
          </cell>
        </row>
        <row r="58584">
          <cell r="B58584">
            <v>104603</v>
          </cell>
        </row>
        <row r="58585">
          <cell r="B58585">
            <v>104603</v>
          </cell>
        </row>
        <row r="58586">
          <cell r="B58586">
            <v>104603</v>
          </cell>
        </row>
        <row r="58587">
          <cell r="B58587">
            <v>104599</v>
          </cell>
        </row>
        <row r="58588">
          <cell r="B58588">
            <v>104599</v>
          </cell>
        </row>
        <row r="58589">
          <cell r="B58589">
            <v>104599</v>
          </cell>
        </row>
        <row r="58590">
          <cell r="B58590">
            <v>104599</v>
          </cell>
        </row>
        <row r="58591">
          <cell r="B58591">
            <v>104599</v>
          </cell>
        </row>
        <row r="58592">
          <cell r="B58592">
            <v>104599</v>
          </cell>
        </row>
        <row r="58593">
          <cell r="B58593">
            <v>87250</v>
          </cell>
        </row>
        <row r="58594">
          <cell r="B58594">
            <v>87250</v>
          </cell>
        </row>
        <row r="58595">
          <cell r="B58595">
            <v>87250</v>
          </cell>
        </row>
        <row r="58596">
          <cell r="B58596">
            <v>87250</v>
          </cell>
        </row>
        <row r="58597">
          <cell r="B58597">
            <v>87250</v>
          </cell>
        </row>
        <row r="58598">
          <cell r="B58598">
            <v>87250</v>
          </cell>
        </row>
        <row r="58599">
          <cell r="B58599">
            <v>87251</v>
          </cell>
        </row>
        <row r="58600">
          <cell r="B58600">
            <v>87251</v>
          </cell>
        </row>
        <row r="58601">
          <cell r="B58601">
            <v>87251</v>
          </cell>
        </row>
        <row r="58602">
          <cell r="B58602">
            <v>87251</v>
          </cell>
        </row>
        <row r="58603">
          <cell r="B58603">
            <v>87251</v>
          </cell>
        </row>
        <row r="58604">
          <cell r="B58604">
            <v>87251</v>
          </cell>
        </row>
        <row r="58605">
          <cell r="B58605">
            <v>87249</v>
          </cell>
        </row>
        <row r="58606">
          <cell r="B58606">
            <v>87249</v>
          </cell>
        </row>
        <row r="58607">
          <cell r="B58607">
            <v>87249</v>
          </cell>
        </row>
        <row r="58608">
          <cell r="B58608">
            <v>87249</v>
          </cell>
        </row>
        <row r="58609">
          <cell r="B58609">
            <v>87249</v>
          </cell>
        </row>
        <row r="58610">
          <cell r="B58610">
            <v>87249</v>
          </cell>
        </row>
        <row r="58611">
          <cell r="B58611">
            <v>104606</v>
          </cell>
        </row>
        <row r="58612">
          <cell r="B58612">
            <v>104606</v>
          </cell>
        </row>
        <row r="58613">
          <cell r="B58613">
            <v>104606</v>
          </cell>
        </row>
        <row r="58614">
          <cell r="B58614">
            <v>104606</v>
          </cell>
        </row>
        <row r="58615">
          <cell r="B58615">
            <v>104606</v>
          </cell>
        </row>
        <row r="58616">
          <cell r="B58616">
            <v>104606</v>
          </cell>
        </row>
        <row r="58617">
          <cell r="B58617">
            <v>104607</v>
          </cell>
        </row>
        <row r="58618">
          <cell r="B58618">
            <v>104607</v>
          </cell>
        </row>
        <row r="58619">
          <cell r="B58619">
            <v>104607</v>
          </cell>
        </row>
        <row r="58620">
          <cell r="B58620">
            <v>104607</v>
          </cell>
        </row>
        <row r="58621">
          <cell r="B58621">
            <v>104607</v>
          </cell>
        </row>
        <row r="58622">
          <cell r="B58622">
            <v>104607</v>
          </cell>
        </row>
        <row r="58623">
          <cell r="B58623">
            <v>104605</v>
          </cell>
        </row>
        <row r="58624">
          <cell r="B58624">
            <v>104605</v>
          </cell>
        </row>
        <row r="58625">
          <cell r="B58625">
            <v>104605</v>
          </cell>
        </row>
        <row r="58626">
          <cell r="B58626">
            <v>104605</v>
          </cell>
        </row>
        <row r="58627">
          <cell r="B58627">
            <v>104605</v>
          </cell>
        </row>
        <row r="58628">
          <cell r="B58628">
            <v>104605</v>
          </cell>
        </row>
        <row r="58629">
          <cell r="B58629">
            <v>87256</v>
          </cell>
        </row>
        <row r="58630">
          <cell r="B58630">
            <v>87256</v>
          </cell>
        </row>
        <row r="58631">
          <cell r="B58631">
            <v>87256</v>
          </cell>
        </row>
        <row r="58632">
          <cell r="B58632">
            <v>87256</v>
          </cell>
        </row>
        <row r="58633">
          <cell r="B58633">
            <v>87256</v>
          </cell>
        </row>
        <row r="58634">
          <cell r="B58634">
            <v>87256</v>
          </cell>
        </row>
        <row r="58635">
          <cell r="B58635">
            <v>87257</v>
          </cell>
        </row>
        <row r="58636">
          <cell r="B58636">
            <v>87257</v>
          </cell>
        </row>
        <row r="58637">
          <cell r="B58637">
            <v>87257</v>
          </cell>
        </row>
        <row r="58638">
          <cell r="B58638">
            <v>87257</v>
          </cell>
        </row>
        <row r="58639">
          <cell r="B58639">
            <v>87257</v>
          </cell>
        </row>
        <row r="58640">
          <cell r="B58640">
            <v>87257</v>
          </cell>
        </row>
        <row r="58641">
          <cell r="B58641">
            <v>87255</v>
          </cell>
        </row>
        <row r="58642">
          <cell r="B58642">
            <v>87255</v>
          </cell>
        </row>
        <row r="58643">
          <cell r="B58643">
            <v>87255</v>
          </cell>
        </row>
        <row r="58644">
          <cell r="B58644">
            <v>87255</v>
          </cell>
        </row>
        <row r="58645">
          <cell r="B58645">
            <v>87255</v>
          </cell>
        </row>
        <row r="58646">
          <cell r="B58646">
            <v>87255</v>
          </cell>
        </row>
        <row r="58647">
          <cell r="B58647">
            <v>104594</v>
          </cell>
        </row>
        <row r="58648">
          <cell r="B58648">
            <v>104594</v>
          </cell>
        </row>
        <row r="58649">
          <cell r="B58649">
            <v>104594</v>
          </cell>
        </row>
        <row r="58650">
          <cell r="B58650">
            <v>104594</v>
          </cell>
        </row>
        <row r="58651">
          <cell r="B58651">
            <v>104594</v>
          </cell>
        </row>
        <row r="58652">
          <cell r="B58652">
            <v>104594</v>
          </cell>
        </row>
        <row r="58653">
          <cell r="B58653">
            <v>104595</v>
          </cell>
        </row>
        <row r="58654">
          <cell r="B58654">
            <v>104595</v>
          </cell>
        </row>
        <row r="58655">
          <cell r="B58655">
            <v>104595</v>
          </cell>
        </row>
        <row r="58656">
          <cell r="B58656">
            <v>104595</v>
          </cell>
        </row>
        <row r="58657">
          <cell r="B58657">
            <v>104595</v>
          </cell>
        </row>
        <row r="58658">
          <cell r="B58658">
            <v>104595</v>
          </cell>
        </row>
        <row r="58659">
          <cell r="B58659">
            <v>104593</v>
          </cell>
        </row>
        <row r="58660">
          <cell r="B58660">
            <v>104593</v>
          </cell>
        </row>
        <row r="58661">
          <cell r="B58661">
            <v>104593</v>
          </cell>
        </row>
        <row r="58662">
          <cell r="B58662">
            <v>104593</v>
          </cell>
        </row>
        <row r="58663">
          <cell r="B58663">
            <v>104593</v>
          </cell>
        </row>
        <row r="58664">
          <cell r="B58664">
            <v>104593</v>
          </cell>
        </row>
        <row r="58665">
          <cell r="B58665">
            <v>87262</v>
          </cell>
        </row>
        <row r="58666">
          <cell r="B58666">
            <v>87262</v>
          </cell>
        </row>
        <row r="58667">
          <cell r="B58667">
            <v>87262</v>
          </cell>
        </row>
        <row r="58668">
          <cell r="B58668">
            <v>87262</v>
          </cell>
        </row>
        <row r="58669">
          <cell r="B58669">
            <v>87262</v>
          </cell>
        </row>
        <row r="58670">
          <cell r="B58670">
            <v>87262</v>
          </cell>
        </row>
        <row r="58671">
          <cell r="B58671">
            <v>87263</v>
          </cell>
        </row>
        <row r="58672">
          <cell r="B58672">
            <v>87263</v>
          </cell>
        </row>
        <row r="58673">
          <cell r="B58673">
            <v>87263</v>
          </cell>
        </row>
        <row r="58674">
          <cell r="B58674">
            <v>87263</v>
          </cell>
        </row>
        <row r="58675">
          <cell r="B58675">
            <v>87263</v>
          </cell>
        </row>
        <row r="58676">
          <cell r="B58676">
            <v>87263</v>
          </cell>
        </row>
        <row r="58677">
          <cell r="B58677">
            <v>87261</v>
          </cell>
        </row>
        <row r="58678">
          <cell r="B58678">
            <v>87261</v>
          </cell>
        </row>
        <row r="58679">
          <cell r="B58679">
            <v>87261</v>
          </cell>
        </row>
        <row r="58680">
          <cell r="B58680">
            <v>87261</v>
          </cell>
        </row>
        <row r="58681">
          <cell r="B58681">
            <v>87261</v>
          </cell>
        </row>
        <row r="58682">
          <cell r="B58682">
            <v>87261</v>
          </cell>
        </row>
        <row r="58683">
          <cell r="B58683">
            <v>104597</v>
          </cell>
        </row>
        <row r="58684">
          <cell r="B58684">
            <v>104597</v>
          </cell>
        </row>
        <row r="58685">
          <cell r="B58685">
            <v>104597</v>
          </cell>
        </row>
        <row r="58686">
          <cell r="B58686">
            <v>104597</v>
          </cell>
        </row>
        <row r="58687">
          <cell r="B58687">
            <v>104597</v>
          </cell>
        </row>
        <row r="58688">
          <cell r="B58688">
            <v>104597</v>
          </cell>
        </row>
        <row r="58689">
          <cell r="B58689">
            <v>104598</v>
          </cell>
        </row>
        <row r="58690">
          <cell r="B58690">
            <v>104598</v>
          </cell>
        </row>
        <row r="58691">
          <cell r="B58691">
            <v>104598</v>
          </cell>
        </row>
        <row r="58692">
          <cell r="B58692">
            <v>104598</v>
          </cell>
        </row>
        <row r="58693">
          <cell r="B58693">
            <v>104598</v>
          </cell>
        </row>
        <row r="58694">
          <cell r="B58694">
            <v>104598</v>
          </cell>
        </row>
        <row r="58695">
          <cell r="B58695">
            <v>104596</v>
          </cell>
        </row>
        <row r="58696">
          <cell r="B58696">
            <v>104596</v>
          </cell>
        </row>
        <row r="58697">
          <cell r="B58697">
            <v>104596</v>
          </cell>
        </row>
        <row r="58698">
          <cell r="B58698">
            <v>104596</v>
          </cell>
        </row>
        <row r="58699">
          <cell r="B58699">
            <v>104596</v>
          </cell>
        </row>
        <row r="58700">
          <cell r="B58700">
            <v>104596</v>
          </cell>
        </row>
        <row r="58701">
          <cell r="B58701">
            <v>88648</v>
          </cell>
        </row>
        <row r="58702">
          <cell r="B58702">
            <v>88648</v>
          </cell>
        </row>
        <row r="58703">
          <cell r="B58703">
            <v>88648</v>
          </cell>
        </row>
        <row r="58704">
          <cell r="B58704">
            <v>88648</v>
          </cell>
        </row>
        <row r="58705">
          <cell r="B58705">
            <v>88648</v>
          </cell>
        </row>
        <row r="58706">
          <cell r="B58706">
            <v>88648</v>
          </cell>
        </row>
        <row r="58707">
          <cell r="B58707">
            <v>88649</v>
          </cell>
        </row>
        <row r="58708">
          <cell r="B58708">
            <v>88649</v>
          </cell>
        </row>
        <row r="58709">
          <cell r="B58709">
            <v>88649</v>
          </cell>
        </row>
        <row r="58710">
          <cell r="B58710">
            <v>88649</v>
          </cell>
        </row>
        <row r="58711">
          <cell r="B58711">
            <v>88649</v>
          </cell>
        </row>
        <row r="58712">
          <cell r="B58712">
            <v>88649</v>
          </cell>
        </row>
        <row r="58713">
          <cell r="B58713">
            <v>88650</v>
          </cell>
        </row>
        <row r="58714">
          <cell r="B58714">
            <v>88650</v>
          </cell>
        </row>
        <row r="58715">
          <cell r="B58715">
            <v>88650</v>
          </cell>
        </row>
        <row r="58716">
          <cell r="B58716">
            <v>88650</v>
          </cell>
        </row>
        <row r="58717">
          <cell r="B58717">
            <v>88650</v>
          </cell>
        </row>
        <row r="58718">
          <cell r="B58718">
            <v>88650</v>
          </cell>
        </row>
        <row r="58719">
          <cell r="B58719">
            <v>104619</v>
          </cell>
        </row>
        <row r="58720">
          <cell r="B58720">
            <v>104619</v>
          </cell>
        </row>
        <row r="58721">
          <cell r="B58721">
            <v>104619</v>
          </cell>
        </row>
        <row r="58722">
          <cell r="B58722">
            <v>104619</v>
          </cell>
        </row>
        <row r="58723">
          <cell r="B58723">
            <v>104619</v>
          </cell>
        </row>
        <row r="58724">
          <cell r="B58724">
            <v>104619</v>
          </cell>
        </row>
        <row r="58725">
          <cell r="B58725">
            <v>103741</v>
          </cell>
        </row>
        <row r="58726">
          <cell r="B58726">
            <v>103741</v>
          </cell>
        </row>
        <row r="58727">
          <cell r="B58727">
            <v>103741</v>
          </cell>
        </row>
        <row r="58728">
          <cell r="B58728">
            <v>103741</v>
          </cell>
        </row>
        <row r="58729">
          <cell r="B58729">
            <v>103741</v>
          </cell>
        </row>
        <row r="58730">
          <cell r="B58730">
            <v>103741</v>
          </cell>
        </row>
        <row r="58731">
          <cell r="B58731">
            <v>103741</v>
          </cell>
        </row>
        <row r="58732">
          <cell r="B58732">
            <v>103755</v>
          </cell>
        </row>
        <row r="58733">
          <cell r="B58733">
            <v>103755</v>
          </cell>
        </row>
        <row r="58734">
          <cell r="B58734">
            <v>103755</v>
          </cell>
        </row>
        <row r="58735">
          <cell r="B58735">
            <v>103755</v>
          </cell>
        </row>
        <row r="58736">
          <cell r="B58736">
            <v>103755</v>
          </cell>
        </row>
        <row r="58737">
          <cell r="B58737">
            <v>103755</v>
          </cell>
        </row>
        <row r="58738">
          <cell r="B58738">
            <v>103755</v>
          </cell>
        </row>
        <row r="58739">
          <cell r="B58739">
            <v>103755</v>
          </cell>
        </row>
        <row r="58740">
          <cell r="B58740">
            <v>103755</v>
          </cell>
        </row>
        <row r="58741">
          <cell r="B58741">
            <v>103755</v>
          </cell>
        </row>
        <row r="58742">
          <cell r="B58742">
            <v>103755</v>
          </cell>
        </row>
        <row r="58743">
          <cell r="B58743">
            <v>103755</v>
          </cell>
        </row>
        <row r="58744">
          <cell r="B58744">
            <v>103753</v>
          </cell>
        </row>
        <row r="58745">
          <cell r="B58745">
            <v>103753</v>
          </cell>
        </row>
        <row r="58746">
          <cell r="B58746">
            <v>103753</v>
          </cell>
        </row>
        <row r="58747">
          <cell r="B58747">
            <v>103753</v>
          </cell>
        </row>
        <row r="58748">
          <cell r="B58748">
            <v>103753</v>
          </cell>
        </row>
        <row r="58749">
          <cell r="B58749">
            <v>103753</v>
          </cell>
        </row>
        <row r="58750">
          <cell r="B58750">
            <v>103753</v>
          </cell>
        </row>
        <row r="58751">
          <cell r="B58751">
            <v>103753</v>
          </cell>
        </row>
        <row r="58752">
          <cell r="B58752">
            <v>103753</v>
          </cell>
        </row>
        <row r="58753">
          <cell r="B58753">
            <v>103753</v>
          </cell>
        </row>
        <row r="58754">
          <cell r="B58754">
            <v>103753</v>
          </cell>
        </row>
        <row r="58755">
          <cell r="B58755">
            <v>103753</v>
          </cell>
        </row>
        <row r="58756">
          <cell r="B58756">
            <v>103754</v>
          </cell>
        </row>
        <row r="58757">
          <cell r="B58757">
            <v>103754</v>
          </cell>
        </row>
        <row r="58758">
          <cell r="B58758">
            <v>103754</v>
          </cell>
        </row>
        <row r="58759">
          <cell r="B58759">
            <v>103754</v>
          </cell>
        </row>
        <row r="58760">
          <cell r="B58760">
            <v>103754</v>
          </cell>
        </row>
        <row r="58761">
          <cell r="B58761">
            <v>103754</v>
          </cell>
        </row>
        <row r="58762">
          <cell r="B58762">
            <v>103754</v>
          </cell>
        </row>
        <row r="58763">
          <cell r="B58763">
            <v>103754</v>
          </cell>
        </row>
        <row r="58764">
          <cell r="B58764">
            <v>103754</v>
          </cell>
        </row>
        <row r="58765">
          <cell r="B58765">
            <v>103754</v>
          </cell>
        </row>
        <row r="58766">
          <cell r="B58766">
            <v>103754</v>
          </cell>
        </row>
        <row r="58767">
          <cell r="B58767">
            <v>103754</v>
          </cell>
        </row>
        <row r="58768">
          <cell r="B58768">
            <v>103752</v>
          </cell>
        </row>
        <row r="58769">
          <cell r="B58769">
            <v>103752</v>
          </cell>
        </row>
        <row r="58770">
          <cell r="B58770">
            <v>103752</v>
          </cell>
        </row>
        <row r="58771">
          <cell r="B58771">
            <v>103752</v>
          </cell>
        </row>
        <row r="58772">
          <cell r="B58772">
            <v>103752</v>
          </cell>
        </row>
        <row r="58773">
          <cell r="B58773">
            <v>103752</v>
          </cell>
        </row>
        <row r="58774">
          <cell r="B58774">
            <v>103752</v>
          </cell>
        </row>
        <row r="58775">
          <cell r="B58775">
            <v>103752</v>
          </cell>
        </row>
        <row r="58776">
          <cell r="B58776">
            <v>103752</v>
          </cell>
        </row>
        <row r="58777">
          <cell r="B58777">
            <v>103752</v>
          </cell>
        </row>
        <row r="58778">
          <cell r="B58778">
            <v>103752</v>
          </cell>
        </row>
        <row r="58779">
          <cell r="B58779">
            <v>103752</v>
          </cell>
        </row>
        <row r="58780">
          <cell r="B58780">
            <v>103759</v>
          </cell>
        </row>
        <row r="58781">
          <cell r="B58781">
            <v>103759</v>
          </cell>
        </row>
        <row r="58782">
          <cell r="B58782">
            <v>103759</v>
          </cell>
        </row>
        <row r="58783">
          <cell r="B58783">
            <v>103759</v>
          </cell>
        </row>
        <row r="58784">
          <cell r="B58784">
            <v>103759</v>
          </cell>
        </row>
        <row r="58785">
          <cell r="B58785">
            <v>103759</v>
          </cell>
        </row>
        <row r="58786">
          <cell r="B58786">
            <v>103759</v>
          </cell>
        </row>
        <row r="58787">
          <cell r="B58787">
            <v>103759</v>
          </cell>
        </row>
        <row r="58788">
          <cell r="B58788">
            <v>103759</v>
          </cell>
        </row>
        <row r="58789">
          <cell r="B58789">
            <v>103759</v>
          </cell>
        </row>
        <row r="58790">
          <cell r="B58790">
            <v>103759</v>
          </cell>
        </row>
        <row r="58791">
          <cell r="B58791">
            <v>103759</v>
          </cell>
        </row>
        <row r="58792">
          <cell r="B58792">
            <v>103757</v>
          </cell>
        </row>
        <row r="58793">
          <cell r="B58793">
            <v>103757</v>
          </cell>
        </row>
        <row r="58794">
          <cell r="B58794">
            <v>103757</v>
          </cell>
        </row>
        <row r="58795">
          <cell r="B58795">
            <v>103757</v>
          </cell>
        </row>
        <row r="58796">
          <cell r="B58796">
            <v>103757</v>
          </cell>
        </row>
        <row r="58797">
          <cell r="B58797">
            <v>103757</v>
          </cell>
        </row>
        <row r="58798">
          <cell r="B58798">
            <v>103757</v>
          </cell>
        </row>
        <row r="58799">
          <cell r="B58799">
            <v>103757</v>
          </cell>
        </row>
        <row r="58800">
          <cell r="B58800">
            <v>103757</v>
          </cell>
        </row>
        <row r="58801">
          <cell r="B58801">
            <v>103757</v>
          </cell>
        </row>
        <row r="58802">
          <cell r="B58802">
            <v>103757</v>
          </cell>
        </row>
        <row r="58803">
          <cell r="B58803">
            <v>103757</v>
          </cell>
        </row>
        <row r="58804">
          <cell r="B58804">
            <v>103758</v>
          </cell>
        </row>
        <row r="58805">
          <cell r="B58805">
            <v>103758</v>
          </cell>
        </row>
        <row r="58806">
          <cell r="B58806">
            <v>103758</v>
          </cell>
        </row>
        <row r="58807">
          <cell r="B58807">
            <v>103758</v>
          </cell>
        </row>
        <row r="58808">
          <cell r="B58808">
            <v>103758</v>
          </cell>
        </row>
        <row r="58809">
          <cell r="B58809">
            <v>103758</v>
          </cell>
        </row>
        <row r="58810">
          <cell r="B58810">
            <v>103758</v>
          </cell>
        </row>
        <row r="58811">
          <cell r="B58811">
            <v>103758</v>
          </cell>
        </row>
        <row r="58812">
          <cell r="B58812">
            <v>103758</v>
          </cell>
        </row>
        <row r="58813">
          <cell r="B58813">
            <v>103758</v>
          </cell>
        </row>
        <row r="58814">
          <cell r="B58814">
            <v>103758</v>
          </cell>
        </row>
        <row r="58815">
          <cell r="B58815">
            <v>103758</v>
          </cell>
        </row>
        <row r="58816">
          <cell r="B58816">
            <v>103756</v>
          </cell>
        </row>
        <row r="58817">
          <cell r="B58817">
            <v>103756</v>
          </cell>
        </row>
        <row r="58818">
          <cell r="B58818">
            <v>103756</v>
          </cell>
        </row>
        <row r="58819">
          <cell r="B58819">
            <v>103756</v>
          </cell>
        </row>
        <row r="58820">
          <cell r="B58820">
            <v>103756</v>
          </cell>
        </row>
        <row r="58821">
          <cell r="B58821">
            <v>103756</v>
          </cell>
        </row>
        <row r="58822">
          <cell r="B58822">
            <v>103756</v>
          </cell>
        </row>
        <row r="58823">
          <cell r="B58823">
            <v>103756</v>
          </cell>
        </row>
        <row r="58824">
          <cell r="B58824">
            <v>103756</v>
          </cell>
        </row>
        <row r="58825">
          <cell r="B58825">
            <v>103756</v>
          </cell>
        </row>
        <row r="58826">
          <cell r="B58826">
            <v>103756</v>
          </cell>
        </row>
        <row r="58827">
          <cell r="B58827">
            <v>103756</v>
          </cell>
        </row>
        <row r="58828">
          <cell r="B58828">
            <v>103734</v>
          </cell>
        </row>
        <row r="58829">
          <cell r="B58829">
            <v>103734</v>
          </cell>
        </row>
        <row r="58830">
          <cell r="B58830">
            <v>103734</v>
          </cell>
        </row>
        <row r="58831">
          <cell r="B58831">
            <v>103734</v>
          </cell>
        </row>
        <row r="58832">
          <cell r="B58832">
            <v>103734</v>
          </cell>
        </row>
        <row r="58833">
          <cell r="B58833">
            <v>103734</v>
          </cell>
        </row>
        <row r="58834">
          <cell r="B58834">
            <v>103734</v>
          </cell>
        </row>
        <row r="58835">
          <cell r="B58835">
            <v>103740</v>
          </cell>
        </row>
        <row r="58836">
          <cell r="B58836">
            <v>103740</v>
          </cell>
        </row>
        <row r="58837">
          <cell r="B58837">
            <v>103740</v>
          </cell>
        </row>
        <row r="58838">
          <cell r="B58838">
            <v>103740</v>
          </cell>
        </row>
        <row r="58839">
          <cell r="B58839">
            <v>103740</v>
          </cell>
        </row>
        <row r="58840">
          <cell r="B58840">
            <v>103740</v>
          </cell>
        </row>
        <row r="58841">
          <cell r="B58841">
            <v>103740</v>
          </cell>
        </row>
        <row r="58842">
          <cell r="B58842">
            <v>103747</v>
          </cell>
        </row>
        <row r="58843">
          <cell r="B58843">
            <v>103747</v>
          </cell>
        </row>
        <row r="58844">
          <cell r="B58844">
            <v>103747</v>
          </cell>
        </row>
        <row r="58845">
          <cell r="B58845">
            <v>103747</v>
          </cell>
        </row>
        <row r="58846">
          <cell r="B58846">
            <v>103747</v>
          </cell>
        </row>
        <row r="58847">
          <cell r="B58847">
            <v>103747</v>
          </cell>
        </row>
        <row r="58848">
          <cell r="B58848">
            <v>103747</v>
          </cell>
        </row>
        <row r="58849">
          <cell r="B58849">
            <v>103747</v>
          </cell>
        </row>
        <row r="58850">
          <cell r="B58850">
            <v>103747</v>
          </cell>
        </row>
        <row r="58851">
          <cell r="B58851">
            <v>103747</v>
          </cell>
        </row>
        <row r="58852">
          <cell r="B58852">
            <v>103747</v>
          </cell>
        </row>
        <row r="58853">
          <cell r="B58853">
            <v>103747</v>
          </cell>
        </row>
        <row r="58854">
          <cell r="B58854">
            <v>103747</v>
          </cell>
        </row>
        <row r="58855">
          <cell r="B58855">
            <v>103747</v>
          </cell>
        </row>
        <row r="58856">
          <cell r="B58856">
            <v>103747</v>
          </cell>
        </row>
        <row r="58857">
          <cell r="B58857">
            <v>103747</v>
          </cell>
        </row>
        <row r="58858">
          <cell r="B58858">
            <v>103746</v>
          </cell>
        </row>
        <row r="58859">
          <cell r="B58859">
            <v>103746</v>
          </cell>
        </row>
        <row r="58860">
          <cell r="B58860">
            <v>103746</v>
          </cell>
        </row>
        <row r="58861">
          <cell r="B58861">
            <v>103746</v>
          </cell>
        </row>
        <row r="58862">
          <cell r="B58862">
            <v>103746</v>
          </cell>
        </row>
        <row r="58863">
          <cell r="B58863">
            <v>103746</v>
          </cell>
        </row>
        <row r="58864">
          <cell r="B58864">
            <v>103746</v>
          </cell>
        </row>
        <row r="58865">
          <cell r="B58865">
            <v>103746</v>
          </cell>
        </row>
        <row r="58866">
          <cell r="B58866">
            <v>103746</v>
          </cell>
        </row>
        <row r="58867">
          <cell r="B58867">
            <v>103746</v>
          </cell>
        </row>
        <row r="58868">
          <cell r="B58868">
            <v>103746</v>
          </cell>
        </row>
        <row r="58869">
          <cell r="B58869">
            <v>103746</v>
          </cell>
        </row>
        <row r="58870">
          <cell r="B58870">
            <v>103746</v>
          </cell>
        </row>
        <row r="58871">
          <cell r="B58871">
            <v>103746</v>
          </cell>
        </row>
        <row r="58872">
          <cell r="B58872">
            <v>103746</v>
          </cell>
        </row>
        <row r="58873">
          <cell r="B58873">
            <v>103746</v>
          </cell>
        </row>
        <row r="58874">
          <cell r="B58874">
            <v>103746</v>
          </cell>
        </row>
        <row r="58875">
          <cell r="B58875">
            <v>103749</v>
          </cell>
        </row>
        <row r="58876">
          <cell r="B58876">
            <v>103749</v>
          </cell>
        </row>
        <row r="58877">
          <cell r="B58877">
            <v>103749</v>
          </cell>
        </row>
        <row r="58878">
          <cell r="B58878">
            <v>103749</v>
          </cell>
        </row>
        <row r="58879">
          <cell r="B58879">
            <v>103749</v>
          </cell>
        </row>
        <row r="58880">
          <cell r="B58880">
            <v>103749</v>
          </cell>
        </row>
        <row r="58881">
          <cell r="B58881">
            <v>103749</v>
          </cell>
        </row>
        <row r="58882">
          <cell r="B58882">
            <v>103749</v>
          </cell>
        </row>
        <row r="58883">
          <cell r="B58883">
            <v>103749</v>
          </cell>
        </row>
        <row r="58884">
          <cell r="B58884">
            <v>103749</v>
          </cell>
        </row>
        <row r="58885">
          <cell r="B58885">
            <v>103749</v>
          </cell>
        </row>
        <row r="58886">
          <cell r="B58886">
            <v>103749</v>
          </cell>
        </row>
        <row r="58887">
          <cell r="B58887">
            <v>103749</v>
          </cell>
        </row>
        <row r="58888">
          <cell r="B58888">
            <v>103744</v>
          </cell>
        </row>
        <row r="58889">
          <cell r="B58889">
            <v>103744</v>
          </cell>
        </row>
        <row r="58890">
          <cell r="B58890">
            <v>103744</v>
          </cell>
        </row>
        <row r="58891">
          <cell r="B58891">
            <v>103744</v>
          </cell>
        </row>
        <row r="58892">
          <cell r="B58892">
            <v>103744</v>
          </cell>
        </row>
        <row r="58893">
          <cell r="B58893">
            <v>103744</v>
          </cell>
        </row>
        <row r="58894">
          <cell r="B58894">
            <v>103744</v>
          </cell>
        </row>
        <row r="58895">
          <cell r="B58895">
            <v>103744</v>
          </cell>
        </row>
        <row r="58896">
          <cell r="B58896">
            <v>103744</v>
          </cell>
        </row>
        <row r="58897">
          <cell r="B58897">
            <v>103744</v>
          </cell>
        </row>
        <row r="58898">
          <cell r="B58898">
            <v>103744</v>
          </cell>
        </row>
        <row r="58899">
          <cell r="B58899">
            <v>103744</v>
          </cell>
        </row>
        <row r="58900">
          <cell r="B58900">
            <v>103744</v>
          </cell>
        </row>
        <row r="58901">
          <cell r="B58901">
            <v>103744</v>
          </cell>
        </row>
        <row r="58902">
          <cell r="B58902">
            <v>103748</v>
          </cell>
        </row>
        <row r="58903">
          <cell r="B58903">
            <v>103748</v>
          </cell>
        </row>
        <row r="58904">
          <cell r="B58904">
            <v>103748</v>
          </cell>
        </row>
        <row r="58905">
          <cell r="B58905">
            <v>103748</v>
          </cell>
        </row>
        <row r="58906">
          <cell r="B58906">
            <v>103748</v>
          </cell>
        </row>
        <row r="58907">
          <cell r="B58907">
            <v>103748</v>
          </cell>
        </row>
        <row r="58908">
          <cell r="B58908">
            <v>103748</v>
          </cell>
        </row>
        <row r="58909">
          <cell r="B58909">
            <v>103748</v>
          </cell>
        </row>
        <row r="58910">
          <cell r="B58910">
            <v>103748</v>
          </cell>
        </row>
        <row r="58911">
          <cell r="B58911">
            <v>103748</v>
          </cell>
        </row>
        <row r="58912">
          <cell r="B58912">
            <v>103748</v>
          </cell>
        </row>
        <row r="58913">
          <cell r="B58913">
            <v>103748</v>
          </cell>
        </row>
        <row r="58914">
          <cell r="B58914">
            <v>103748</v>
          </cell>
        </row>
        <row r="58915">
          <cell r="B58915">
            <v>103745</v>
          </cell>
        </row>
        <row r="58916">
          <cell r="B58916">
            <v>103745</v>
          </cell>
        </row>
        <row r="58917">
          <cell r="B58917">
            <v>103745</v>
          </cell>
        </row>
        <row r="58918">
          <cell r="B58918">
            <v>103745</v>
          </cell>
        </row>
        <row r="58919">
          <cell r="B58919">
            <v>103745</v>
          </cell>
        </row>
        <row r="58920">
          <cell r="B58920">
            <v>103745</v>
          </cell>
        </row>
        <row r="58921">
          <cell r="B58921">
            <v>103745</v>
          </cell>
        </row>
        <row r="58922">
          <cell r="B58922">
            <v>103745</v>
          </cell>
        </row>
        <row r="58923">
          <cell r="B58923">
            <v>103745</v>
          </cell>
        </row>
        <row r="58924">
          <cell r="B58924">
            <v>103745</v>
          </cell>
        </row>
        <row r="58925">
          <cell r="B58925">
            <v>103745</v>
          </cell>
        </row>
        <row r="58926">
          <cell r="B58926">
            <v>103745</v>
          </cell>
        </row>
        <row r="58927">
          <cell r="B58927">
            <v>103745</v>
          </cell>
        </row>
        <row r="58928">
          <cell r="B58928">
            <v>103745</v>
          </cell>
        </row>
        <row r="58929">
          <cell r="B58929">
            <v>103751</v>
          </cell>
        </row>
        <row r="58930">
          <cell r="B58930">
            <v>103751</v>
          </cell>
        </row>
        <row r="58931">
          <cell r="B58931">
            <v>103751</v>
          </cell>
        </row>
        <row r="58932">
          <cell r="B58932">
            <v>103751</v>
          </cell>
        </row>
        <row r="58933">
          <cell r="B58933">
            <v>103751</v>
          </cell>
        </row>
        <row r="58934">
          <cell r="B58934">
            <v>103751</v>
          </cell>
        </row>
        <row r="58935">
          <cell r="B58935">
            <v>103751</v>
          </cell>
        </row>
        <row r="58936">
          <cell r="B58936">
            <v>103751</v>
          </cell>
        </row>
        <row r="58937">
          <cell r="B58937">
            <v>103751</v>
          </cell>
        </row>
        <row r="58938">
          <cell r="B58938">
            <v>103751</v>
          </cell>
        </row>
        <row r="58939">
          <cell r="B58939">
            <v>103751</v>
          </cell>
        </row>
        <row r="58940">
          <cell r="B58940">
            <v>103751</v>
          </cell>
        </row>
        <row r="58941">
          <cell r="B58941">
            <v>103750</v>
          </cell>
        </row>
        <row r="58942">
          <cell r="B58942">
            <v>103750</v>
          </cell>
        </row>
        <row r="58943">
          <cell r="B58943">
            <v>103750</v>
          </cell>
        </row>
        <row r="58944">
          <cell r="B58944">
            <v>103750</v>
          </cell>
        </row>
        <row r="58945">
          <cell r="B58945">
            <v>103750</v>
          </cell>
        </row>
        <row r="58946">
          <cell r="B58946">
            <v>103750</v>
          </cell>
        </row>
        <row r="58947">
          <cell r="B58947">
            <v>103750</v>
          </cell>
        </row>
        <row r="58948">
          <cell r="B58948">
            <v>103750</v>
          </cell>
        </row>
        <row r="58949">
          <cell r="B58949">
            <v>103750</v>
          </cell>
        </row>
        <row r="58950">
          <cell r="B58950">
            <v>103750</v>
          </cell>
        </row>
        <row r="58951">
          <cell r="B58951">
            <v>103750</v>
          </cell>
        </row>
        <row r="58952">
          <cell r="B58952">
            <v>103750</v>
          </cell>
        </row>
        <row r="58953">
          <cell r="B58953">
            <v>103735</v>
          </cell>
        </row>
        <row r="58954">
          <cell r="B58954">
            <v>103735</v>
          </cell>
        </row>
        <row r="58955">
          <cell r="B58955">
            <v>103735</v>
          </cell>
        </row>
        <row r="58956">
          <cell r="B58956">
            <v>103735</v>
          </cell>
        </row>
        <row r="58957">
          <cell r="B58957">
            <v>103735</v>
          </cell>
        </row>
        <row r="58958">
          <cell r="B58958">
            <v>103735</v>
          </cell>
        </row>
        <row r="58959">
          <cell r="B58959">
            <v>103735</v>
          </cell>
        </row>
        <row r="58960">
          <cell r="B58960">
            <v>103738</v>
          </cell>
        </row>
        <row r="58961">
          <cell r="B58961">
            <v>103738</v>
          </cell>
        </row>
        <row r="58962">
          <cell r="B58962">
            <v>103738</v>
          </cell>
        </row>
        <row r="58963">
          <cell r="B58963">
            <v>103738</v>
          </cell>
        </row>
        <row r="58964">
          <cell r="B58964">
            <v>103738</v>
          </cell>
        </row>
        <row r="58965">
          <cell r="B58965">
            <v>103738</v>
          </cell>
        </row>
        <row r="58966">
          <cell r="B58966">
            <v>103738</v>
          </cell>
        </row>
        <row r="58967">
          <cell r="B58967">
            <v>103736</v>
          </cell>
        </row>
        <row r="58968">
          <cell r="B58968">
            <v>103736</v>
          </cell>
        </row>
        <row r="58969">
          <cell r="B58969">
            <v>103736</v>
          </cell>
        </row>
        <row r="58970">
          <cell r="B58970">
            <v>103736</v>
          </cell>
        </row>
        <row r="58971">
          <cell r="B58971">
            <v>103736</v>
          </cell>
        </row>
        <row r="58972">
          <cell r="B58972">
            <v>103736</v>
          </cell>
        </row>
        <row r="58973">
          <cell r="B58973">
            <v>103736</v>
          </cell>
        </row>
        <row r="58974">
          <cell r="B58974">
            <v>103739</v>
          </cell>
        </row>
        <row r="58975">
          <cell r="B58975">
            <v>103739</v>
          </cell>
        </row>
        <row r="58976">
          <cell r="B58976">
            <v>103739</v>
          </cell>
        </row>
        <row r="58977">
          <cell r="B58977">
            <v>103739</v>
          </cell>
        </row>
        <row r="58978">
          <cell r="B58978">
            <v>103739</v>
          </cell>
        </row>
        <row r="58979">
          <cell r="B58979">
            <v>103739</v>
          </cell>
        </row>
        <row r="58980">
          <cell r="B58980">
            <v>103739</v>
          </cell>
        </row>
        <row r="58981">
          <cell r="B58981">
            <v>103737</v>
          </cell>
        </row>
        <row r="58982">
          <cell r="B58982">
            <v>103737</v>
          </cell>
        </row>
        <row r="58983">
          <cell r="B58983">
            <v>103737</v>
          </cell>
        </row>
        <row r="58984">
          <cell r="B58984">
            <v>103737</v>
          </cell>
        </row>
        <row r="58985">
          <cell r="B58985">
            <v>103737</v>
          </cell>
        </row>
        <row r="58986">
          <cell r="B58986">
            <v>103737</v>
          </cell>
        </row>
        <row r="58987">
          <cell r="B58987">
            <v>103737</v>
          </cell>
        </row>
        <row r="58988">
          <cell r="B58988">
            <v>103742</v>
          </cell>
        </row>
        <row r="58989">
          <cell r="B58989">
            <v>103742</v>
          </cell>
        </row>
        <row r="58990">
          <cell r="B58990">
            <v>103742</v>
          </cell>
        </row>
        <row r="58991">
          <cell r="B58991">
            <v>103742</v>
          </cell>
        </row>
        <row r="58992">
          <cell r="B58992">
            <v>103742</v>
          </cell>
        </row>
        <row r="58993">
          <cell r="B58993">
            <v>103742</v>
          </cell>
        </row>
        <row r="58994">
          <cell r="B58994">
            <v>103742</v>
          </cell>
        </row>
        <row r="58995">
          <cell r="B58995">
            <v>103742</v>
          </cell>
        </row>
        <row r="58996">
          <cell r="B58996">
            <v>103742</v>
          </cell>
        </row>
        <row r="58997">
          <cell r="B58997">
            <v>103689</v>
          </cell>
        </row>
        <row r="58998">
          <cell r="B58998">
            <v>103689</v>
          </cell>
        </row>
        <row r="58999">
          <cell r="B58999">
            <v>103689</v>
          </cell>
        </row>
        <row r="59000">
          <cell r="B59000">
            <v>103689</v>
          </cell>
        </row>
        <row r="59001">
          <cell r="B59001">
            <v>103689</v>
          </cell>
        </row>
        <row r="59002">
          <cell r="B59002">
            <v>103689</v>
          </cell>
        </row>
        <row r="59003">
          <cell r="B59003">
            <v>103689</v>
          </cell>
        </row>
        <row r="59004">
          <cell r="B59004">
            <v>103689</v>
          </cell>
        </row>
        <row r="59005">
          <cell r="B59005">
            <v>103702</v>
          </cell>
        </row>
        <row r="59006">
          <cell r="B59006">
            <v>103702</v>
          </cell>
        </row>
        <row r="59007">
          <cell r="B59007">
            <v>103702</v>
          </cell>
        </row>
        <row r="59008">
          <cell r="B59008">
            <v>103702</v>
          </cell>
        </row>
        <row r="59009">
          <cell r="B59009">
            <v>103702</v>
          </cell>
        </row>
        <row r="59010">
          <cell r="B59010">
            <v>103702</v>
          </cell>
        </row>
        <row r="59011">
          <cell r="B59011">
            <v>103702</v>
          </cell>
        </row>
        <row r="59012">
          <cell r="B59012">
            <v>103700</v>
          </cell>
        </row>
        <row r="59013">
          <cell r="B59013">
            <v>103700</v>
          </cell>
        </row>
        <row r="59014">
          <cell r="B59014">
            <v>103700</v>
          </cell>
        </row>
        <row r="59015">
          <cell r="B59015">
            <v>103700</v>
          </cell>
        </row>
        <row r="59016">
          <cell r="B59016">
            <v>103700</v>
          </cell>
        </row>
        <row r="59017">
          <cell r="B59017">
            <v>103698</v>
          </cell>
        </row>
        <row r="59018">
          <cell r="B59018">
            <v>103698</v>
          </cell>
        </row>
        <row r="59019">
          <cell r="B59019">
            <v>103698</v>
          </cell>
        </row>
        <row r="59020">
          <cell r="B59020">
            <v>103698</v>
          </cell>
        </row>
        <row r="59021">
          <cell r="B59021">
            <v>103698</v>
          </cell>
        </row>
        <row r="59022">
          <cell r="B59022">
            <v>103703</v>
          </cell>
        </row>
        <row r="59023">
          <cell r="B59023">
            <v>103703</v>
          </cell>
        </row>
        <row r="59024">
          <cell r="B59024">
            <v>103703</v>
          </cell>
        </row>
        <row r="59025">
          <cell r="B59025">
            <v>103703</v>
          </cell>
        </row>
        <row r="59026">
          <cell r="B59026">
            <v>103703</v>
          </cell>
        </row>
        <row r="59027">
          <cell r="B59027">
            <v>103703</v>
          </cell>
        </row>
        <row r="59028">
          <cell r="B59028">
            <v>103703</v>
          </cell>
        </row>
        <row r="59029">
          <cell r="B59029">
            <v>103701</v>
          </cell>
        </row>
        <row r="59030">
          <cell r="B59030">
            <v>103701</v>
          </cell>
        </row>
        <row r="59031">
          <cell r="B59031">
            <v>103701</v>
          </cell>
        </row>
        <row r="59032">
          <cell r="B59032">
            <v>103701</v>
          </cell>
        </row>
        <row r="59033">
          <cell r="B59033">
            <v>103701</v>
          </cell>
        </row>
        <row r="59034">
          <cell r="B59034">
            <v>103699</v>
          </cell>
        </row>
        <row r="59035">
          <cell r="B59035">
            <v>103699</v>
          </cell>
        </row>
        <row r="59036">
          <cell r="B59036">
            <v>103699</v>
          </cell>
        </row>
        <row r="59037">
          <cell r="B59037">
            <v>103699</v>
          </cell>
        </row>
        <row r="59038">
          <cell r="B59038">
            <v>103699</v>
          </cell>
        </row>
        <row r="59039">
          <cell r="B59039">
            <v>103704</v>
          </cell>
        </row>
        <row r="59040">
          <cell r="B59040">
            <v>103704</v>
          </cell>
        </row>
        <row r="59041">
          <cell r="B59041">
            <v>103704</v>
          </cell>
        </row>
        <row r="59042">
          <cell r="B59042">
            <v>103704</v>
          </cell>
        </row>
        <row r="59043">
          <cell r="B59043">
            <v>103704</v>
          </cell>
        </row>
        <row r="59044">
          <cell r="B59044">
            <v>103704</v>
          </cell>
        </row>
        <row r="59045">
          <cell r="B59045">
            <v>103706</v>
          </cell>
        </row>
        <row r="59046">
          <cell r="B59046">
            <v>103706</v>
          </cell>
        </row>
        <row r="59047">
          <cell r="B59047">
            <v>103706</v>
          </cell>
        </row>
        <row r="59048">
          <cell r="B59048">
            <v>103706</v>
          </cell>
        </row>
        <row r="59049">
          <cell r="B59049">
            <v>103706</v>
          </cell>
        </row>
        <row r="59050">
          <cell r="B59050">
            <v>103706</v>
          </cell>
        </row>
        <row r="59051">
          <cell r="B59051">
            <v>103707</v>
          </cell>
        </row>
        <row r="59052">
          <cell r="B59052">
            <v>103707</v>
          </cell>
        </row>
        <row r="59053">
          <cell r="B59053">
            <v>103707</v>
          </cell>
        </row>
        <row r="59054">
          <cell r="B59054">
            <v>103707</v>
          </cell>
        </row>
        <row r="59055">
          <cell r="B59055">
            <v>103707</v>
          </cell>
        </row>
        <row r="59056">
          <cell r="B59056">
            <v>103707</v>
          </cell>
        </row>
        <row r="59057">
          <cell r="B59057">
            <v>103708</v>
          </cell>
        </row>
        <row r="59058">
          <cell r="B59058">
            <v>103708</v>
          </cell>
        </row>
        <row r="59059">
          <cell r="B59059">
            <v>103708</v>
          </cell>
        </row>
        <row r="59060">
          <cell r="B59060">
            <v>103708</v>
          </cell>
        </row>
        <row r="59061">
          <cell r="B59061">
            <v>103708</v>
          </cell>
        </row>
        <row r="59062">
          <cell r="B59062">
            <v>103708</v>
          </cell>
        </row>
        <row r="59063">
          <cell r="B59063">
            <v>103709</v>
          </cell>
        </row>
        <row r="59064">
          <cell r="B59064">
            <v>103709</v>
          </cell>
        </row>
        <row r="59065">
          <cell r="B59065">
            <v>103709</v>
          </cell>
        </row>
        <row r="59066">
          <cell r="B59066">
            <v>103709</v>
          </cell>
        </row>
        <row r="59067">
          <cell r="B59067">
            <v>103709</v>
          </cell>
        </row>
        <row r="59068">
          <cell r="B59068">
            <v>103709</v>
          </cell>
        </row>
        <row r="59069">
          <cell r="B59069">
            <v>103710</v>
          </cell>
        </row>
        <row r="59070">
          <cell r="B59070">
            <v>103710</v>
          </cell>
        </row>
        <row r="59071">
          <cell r="B59071">
            <v>103710</v>
          </cell>
        </row>
        <row r="59072">
          <cell r="B59072">
            <v>103710</v>
          </cell>
        </row>
        <row r="59073">
          <cell r="B59073">
            <v>103710</v>
          </cell>
        </row>
        <row r="59074">
          <cell r="B59074">
            <v>103710</v>
          </cell>
        </row>
        <row r="59075">
          <cell r="B59075">
            <v>103711</v>
          </cell>
        </row>
        <row r="59076">
          <cell r="B59076">
            <v>103711</v>
          </cell>
        </row>
        <row r="59077">
          <cell r="B59077">
            <v>103711</v>
          </cell>
        </row>
        <row r="59078">
          <cell r="B59078">
            <v>103711</v>
          </cell>
        </row>
        <row r="59079">
          <cell r="B59079">
            <v>103711</v>
          </cell>
        </row>
        <row r="59080">
          <cell r="B59080">
            <v>103711</v>
          </cell>
        </row>
        <row r="59081">
          <cell r="B59081">
            <v>103712</v>
          </cell>
        </row>
        <row r="59082">
          <cell r="B59082">
            <v>103712</v>
          </cell>
        </row>
        <row r="59083">
          <cell r="B59083">
            <v>103712</v>
          </cell>
        </row>
        <row r="59084">
          <cell r="B59084">
            <v>103712</v>
          </cell>
        </row>
        <row r="59085">
          <cell r="B59085">
            <v>103712</v>
          </cell>
        </row>
        <row r="59086">
          <cell r="B59086">
            <v>103712</v>
          </cell>
        </row>
        <row r="59087">
          <cell r="B59087">
            <v>103713</v>
          </cell>
        </row>
        <row r="59088">
          <cell r="B59088">
            <v>103713</v>
          </cell>
        </row>
        <row r="59089">
          <cell r="B59089">
            <v>103713</v>
          </cell>
        </row>
        <row r="59090">
          <cell r="B59090">
            <v>103713</v>
          </cell>
        </row>
        <row r="59091">
          <cell r="B59091">
            <v>103713</v>
          </cell>
        </row>
        <row r="59092">
          <cell r="B59092">
            <v>103713</v>
          </cell>
        </row>
        <row r="59093">
          <cell r="B59093">
            <v>103714</v>
          </cell>
        </row>
        <row r="59094">
          <cell r="B59094">
            <v>103714</v>
          </cell>
        </row>
        <row r="59095">
          <cell r="B59095">
            <v>103714</v>
          </cell>
        </row>
        <row r="59096">
          <cell r="B59096">
            <v>103714</v>
          </cell>
        </row>
        <row r="59097">
          <cell r="B59097">
            <v>103714</v>
          </cell>
        </row>
        <row r="59098">
          <cell r="B59098">
            <v>103714</v>
          </cell>
        </row>
        <row r="59099">
          <cell r="B59099">
            <v>103715</v>
          </cell>
        </row>
        <row r="59100">
          <cell r="B59100">
            <v>103715</v>
          </cell>
        </row>
        <row r="59101">
          <cell r="B59101">
            <v>103715</v>
          </cell>
        </row>
        <row r="59102">
          <cell r="B59102">
            <v>103715</v>
          </cell>
        </row>
        <row r="59103">
          <cell r="B59103">
            <v>103715</v>
          </cell>
        </row>
        <row r="59104">
          <cell r="B59104">
            <v>103715</v>
          </cell>
        </row>
        <row r="59105">
          <cell r="B59105">
            <v>103716</v>
          </cell>
        </row>
        <row r="59106">
          <cell r="B59106">
            <v>103716</v>
          </cell>
        </row>
        <row r="59107">
          <cell r="B59107">
            <v>103716</v>
          </cell>
        </row>
        <row r="59108">
          <cell r="B59108">
            <v>103716</v>
          </cell>
        </row>
        <row r="59109">
          <cell r="B59109">
            <v>103716</v>
          </cell>
        </row>
        <row r="59110">
          <cell r="B59110">
            <v>103716</v>
          </cell>
        </row>
        <row r="59111">
          <cell r="B59111">
            <v>103717</v>
          </cell>
        </row>
        <row r="59112">
          <cell r="B59112">
            <v>103717</v>
          </cell>
        </row>
        <row r="59113">
          <cell r="B59113">
            <v>103717</v>
          </cell>
        </row>
        <row r="59114">
          <cell r="B59114">
            <v>103717</v>
          </cell>
        </row>
        <row r="59115">
          <cell r="B59115">
            <v>103717</v>
          </cell>
        </row>
        <row r="59116">
          <cell r="B59116">
            <v>103717</v>
          </cell>
        </row>
        <row r="59117">
          <cell r="B59117">
            <v>103718</v>
          </cell>
        </row>
        <row r="59118">
          <cell r="B59118">
            <v>103718</v>
          </cell>
        </row>
        <row r="59119">
          <cell r="B59119">
            <v>103718</v>
          </cell>
        </row>
        <row r="59120">
          <cell r="B59120">
            <v>103718</v>
          </cell>
        </row>
        <row r="59121">
          <cell r="B59121">
            <v>103718</v>
          </cell>
        </row>
        <row r="59122">
          <cell r="B59122">
            <v>103718</v>
          </cell>
        </row>
        <row r="59123">
          <cell r="B59123">
            <v>103719</v>
          </cell>
        </row>
        <row r="59124">
          <cell r="B59124">
            <v>103719</v>
          </cell>
        </row>
        <row r="59125">
          <cell r="B59125">
            <v>103719</v>
          </cell>
        </row>
        <row r="59126">
          <cell r="B59126">
            <v>103719</v>
          </cell>
        </row>
        <row r="59127">
          <cell r="B59127">
            <v>103719</v>
          </cell>
        </row>
        <row r="59128">
          <cell r="B59128">
            <v>103719</v>
          </cell>
        </row>
        <row r="59129">
          <cell r="B59129">
            <v>103720</v>
          </cell>
        </row>
        <row r="59130">
          <cell r="B59130">
            <v>103720</v>
          </cell>
        </row>
        <row r="59131">
          <cell r="B59131">
            <v>103720</v>
          </cell>
        </row>
        <row r="59132">
          <cell r="B59132">
            <v>103720</v>
          </cell>
        </row>
        <row r="59133">
          <cell r="B59133">
            <v>103720</v>
          </cell>
        </row>
        <row r="59134">
          <cell r="B59134">
            <v>103720</v>
          </cell>
        </row>
        <row r="59135">
          <cell r="B59135">
            <v>103721</v>
          </cell>
        </row>
        <row r="59136">
          <cell r="B59136">
            <v>103721</v>
          </cell>
        </row>
        <row r="59137">
          <cell r="B59137">
            <v>103721</v>
          </cell>
        </row>
        <row r="59138">
          <cell r="B59138">
            <v>103721</v>
          </cell>
        </row>
        <row r="59139">
          <cell r="B59139">
            <v>103721</v>
          </cell>
        </row>
        <row r="59140">
          <cell r="B59140">
            <v>103721</v>
          </cell>
        </row>
        <row r="59141">
          <cell r="B59141">
            <v>103705</v>
          </cell>
        </row>
        <row r="59142">
          <cell r="B59142">
            <v>103705</v>
          </cell>
        </row>
        <row r="59143">
          <cell r="B59143">
            <v>103705</v>
          </cell>
        </row>
        <row r="59144">
          <cell r="B59144">
            <v>103705</v>
          </cell>
        </row>
        <row r="59145">
          <cell r="B59145">
            <v>103705</v>
          </cell>
        </row>
        <row r="59146">
          <cell r="B59146">
            <v>103705</v>
          </cell>
        </row>
        <row r="59147">
          <cell r="B59147">
            <v>103722</v>
          </cell>
        </row>
        <row r="59148">
          <cell r="B59148">
            <v>103722</v>
          </cell>
        </row>
        <row r="59149">
          <cell r="B59149">
            <v>103722</v>
          </cell>
        </row>
        <row r="59150">
          <cell r="B59150">
            <v>103722</v>
          </cell>
        </row>
        <row r="59151">
          <cell r="B59151">
            <v>103722</v>
          </cell>
        </row>
        <row r="59152">
          <cell r="B59152">
            <v>103722</v>
          </cell>
        </row>
        <row r="59153">
          <cell r="B59153">
            <v>103723</v>
          </cell>
        </row>
        <row r="59154">
          <cell r="B59154">
            <v>103723</v>
          </cell>
        </row>
        <row r="59155">
          <cell r="B59155">
            <v>103723</v>
          </cell>
        </row>
        <row r="59156">
          <cell r="B59156">
            <v>103723</v>
          </cell>
        </row>
        <row r="59157">
          <cell r="B59157">
            <v>103723</v>
          </cell>
        </row>
        <row r="59158">
          <cell r="B59158">
            <v>103723</v>
          </cell>
        </row>
        <row r="59159">
          <cell r="B59159">
            <v>103724</v>
          </cell>
        </row>
        <row r="59160">
          <cell r="B59160">
            <v>103724</v>
          </cell>
        </row>
        <row r="59161">
          <cell r="B59161">
            <v>103724</v>
          </cell>
        </row>
        <row r="59162">
          <cell r="B59162">
            <v>103724</v>
          </cell>
        </row>
        <row r="59163">
          <cell r="B59163">
            <v>103724</v>
          </cell>
        </row>
        <row r="59164">
          <cell r="B59164">
            <v>103724</v>
          </cell>
        </row>
        <row r="59165">
          <cell r="B59165">
            <v>103725</v>
          </cell>
        </row>
        <row r="59166">
          <cell r="B59166">
            <v>103725</v>
          </cell>
        </row>
        <row r="59167">
          <cell r="B59167">
            <v>103725</v>
          </cell>
        </row>
        <row r="59168">
          <cell r="B59168">
            <v>103725</v>
          </cell>
        </row>
        <row r="59169">
          <cell r="B59169">
            <v>103725</v>
          </cell>
        </row>
        <row r="59170">
          <cell r="B59170">
            <v>103725</v>
          </cell>
        </row>
        <row r="59171">
          <cell r="B59171">
            <v>103726</v>
          </cell>
        </row>
        <row r="59172">
          <cell r="B59172">
            <v>103726</v>
          </cell>
        </row>
        <row r="59173">
          <cell r="B59173">
            <v>103726</v>
          </cell>
        </row>
        <row r="59174">
          <cell r="B59174">
            <v>103726</v>
          </cell>
        </row>
        <row r="59175">
          <cell r="B59175">
            <v>103726</v>
          </cell>
        </row>
        <row r="59176">
          <cell r="B59176">
            <v>103726</v>
          </cell>
        </row>
        <row r="59177">
          <cell r="B59177">
            <v>103727</v>
          </cell>
        </row>
        <row r="59178">
          <cell r="B59178">
            <v>103727</v>
          </cell>
        </row>
        <row r="59179">
          <cell r="B59179">
            <v>103727</v>
          </cell>
        </row>
        <row r="59180">
          <cell r="B59180">
            <v>103727</v>
          </cell>
        </row>
        <row r="59181">
          <cell r="B59181">
            <v>103727</v>
          </cell>
        </row>
        <row r="59182">
          <cell r="B59182">
            <v>103727</v>
          </cell>
        </row>
        <row r="59183">
          <cell r="B59183">
            <v>103728</v>
          </cell>
        </row>
        <row r="59184">
          <cell r="B59184">
            <v>103728</v>
          </cell>
        </row>
        <row r="59185">
          <cell r="B59185">
            <v>103728</v>
          </cell>
        </row>
        <row r="59186">
          <cell r="B59186">
            <v>103728</v>
          </cell>
        </row>
        <row r="59187">
          <cell r="B59187">
            <v>103728</v>
          </cell>
        </row>
        <row r="59188">
          <cell r="B59188">
            <v>103728</v>
          </cell>
        </row>
        <row r="59189">
          <cell r="B59189">
            <v>103729</v>
          </cell>
        </row>
        <row r="59190">
          <cell r="B59190">
            <v>103729</v>
          </cell>
        </row>
        <row r="59191">
          <cell r="B59191">
            <v>103729</v>
          </cell>
        </row>
        <row r="59192">
          <cell r="B59192">
            <v>103729</v>
          </cell>
        </row>
        <row r="59193">
          <cell r="B59193">
            <v>103729</v>
          </cell>
        </row>
        <row r="59194">
          <cell r="B59194">
            <v>103729</v>
          </cell>
        </row>
        <row r="59195">
          <cell r="B59195">
            <v>103730</v>
          </cell>
        </row>
        <row r="59196">
          <cell r="B59196">
            <v>103730</v>
          </cell>
        </row>
        <row r="59197">
          <cell r="B59197">
            <v>103730</v>
          </cell>
        </row>
        <row r="59198">
          <cell r="B59198">
            <v>103730</v>
          </cell>
        </row>
        <row r="59199">
          <cell r="B59199">
            <v>103730</v>
          </cell>
        </row>
        <row r="59200">
          <cell r="B59200">
            <v>103730</v>
          </cell>
        </row>
        <row r="59201">
          <cell r="B59201">
            <v>103731</v>
          </cell>
        </row>
        <row r="59202">
          <cell r="B59202">
            <v>103731</v>
          </cell>
        </row>
        <row r="59203">
          <cell r="B59203">
            <v>103731</v>
          </cell>
        </row>
        <row r="59204">
          <cell r="B59204">
            <v>103731</v>
          </cell>
        </row>
        <row r="59205">
          <cell r="B59205">
            <v>103731</v>
          </cell>
        </row>
        <row r="59206">
          <cell r="B59206">
            <v>103731</v>
          </cell>
        </row>
        <row r="59207">
          <cell r="B59207">
            <v>103732</v>
          </cell>
        </row>
        <row r="59208">
          <cell r="B59208">
            <v>103732</v>
          </cell>
        </row>
        <row r="59209">
          <cell r="B59209">
            <v>103732</v>
          </cell>
        </row>
        <row r="59210">
          <cell r="B59210">
            <v>103732</v>
          </cell>
        </row>
        <row r="59211">
          <cell r="B59211">
            <v>103732</v>
          </cell>
        </row>
        <row r="59212">
          <cell r="B59212">
            <v>103732</v>
          </cell>
        </row>
        <row r="59213">
          <cell r="B59213">
            <v>103733</v>
          </cell>
        </row>
        <row r="59214">
          <cell r="B59214">
            <v>103733</v>
          </cell>
        </row>
        <row r="59215">
          <cell r="B59215">
            <v>103733</v>
          </cell>
        </row>
        <row r="59216">
          <cell r="B59216">
            <v>103733</v>
          </cell>
        </row>
        <row r="59217">
          <cell r="B59217">
            <v>103733</v>
          </cell>
        </row>
        <row r="59218">
          <cell r="B59218">
            <v>103733</v>
          </cell>
        </row>
        <row r="59219">
          <cell r="B59219">
            <v>103696</v>
          </cell>
        </row>
        <row r="59220">
          <cell r="B59220">
            <v>103696</v>
          </cell>
        </row>
        <row r="59221">
          <cell r="B59221">
            <v>103696</v>
          </cell>
        </row>
        <row r="59222">
          <cell r="B59222">
            <v>103696</v>
          </cell>
        </row>
        <row r="59223">
          <cell r="B59223">
            <v>103696</v>
          </cell>
        </row>
        <row r="59224">
          <cell r="B59224">
            <v>103696</v>
          </cell>
        </row>
        <row r="59225">
          <cell r="B59225">
            <v>103696</v>
          </cell>
        </row>
        <row r="59226">
          <cell r="B59226">
            <v>103697</v>
          </cell>
        </row>
        <row r="59227">
          <cell r="B59227">
            <v>103697</v>
          </cell>
        </row>
        <row r="59228">
          <cell r="B59228">
            <v>103697</v>
          </cell>
        </row>
        <row r="59229">
          <cell r="B59229">
            <v>103697</v>
          </cell>
        </row>
        <row r="59230">
          <cell r="B59230">
            <v>103697</v>
          </cell>
        </row>
        <row r="59231">
          <cell r="B59231">
            <v>103697</v>
          </cell>
        </row>
        <row r="59232">
          <cell r="B59232">
            <v>103697</v>
          </cell>
        </row>
        <row r="59233">
          <cell r="B59233">
            <v>103695</v>
          </cell>
        </row>
        <row r="59234">
          <cell r="B59234">
            <v>103695</v>
          </cell>
        </row>
        <row r="59235">
          <cell r="B59235">
            <v>103695</v>
          </cell>
        </row>
        <row r="59236">
          <cell r="B59236">
            <v>103695</v>
          </cell>
        </row>
        <row r="59237">
          <cell r="B59237">
            <v>103695</v>
          </cell>
        </row>
        <row r="59238">
          <cell r="B59238">
            <v>103695</v>
          </cell>
        </row>
        <row r="59239">
          <cell r="B59239">
            <v>103695</v>
          </cell>
        </row>
        <row r="59240">
          <cell r="B59240">
            <v>103694</v>
          </cell>
        </row>
        <row r="59241">
          <cell r="B59241">
            <v>103694</v>
          </cell>
        </row>
        <row r="59242">
          <cell r="B59242">
            <v>103694</v>
          </cell>
        </row>
        <row r="59243">
          <cell r="B59243">
            <v>103694</v>
          </cell>
        </row>
        <row r="59244">
          <cell r="B59244">
            <v>103694</v>
          </cell>
        </row>
        <row r="59245">
          <cell r="B59245">
            <v>103694</v>
          </cell>
        </row>
        <row r="59246">
          <cell r="B59246">
            <v>103694</v>
          </cell>
        </row>
        <row r="59247">
          <cell r="B59247">
            <v>103690</v>
          </cell>
        </row>
        <row r="59248">
          <cell r="B59248">
            <v>103690</v>
          </cell>
        </row>
        <row r="59249">
          <cell r="B59249">
            <v>103690</v>
          </cell>
        </row>
        <row r="59250">
          <cell r="B59250">
            <v>103690</v>
          </cell>
        </row>
        <row r="59251">
          <cell r="B59251">
            <v>103690</v>
          </cell>
        </row>
        <row r="59252">
          <cell r="B59252">
            <v>103693</v>
          </cell>
        </row>
        <row r="59253">
          <cell r="B59253">
            <v>103693</v>
          </cell>
        </row>
        <row r="59254">
          <cell r="B59254">
            <v>103693</v>
          </cell>
        </row>
        <row r="59255">
          <cell r="B59255">
            <v>103693</v>
          </cell>
        </row>
        <row r="59256">
          <cell r="B59256">
            <v>103693</v>
          </cell>
        </row>
        <row r="59257">
          <cell r="B59257">
            <v>103692</v>
          </cell>
        </row>
        <row r="59258">
          <cell r="B59258">
            <v>103692</v>
          </cell>
        </row>
        <row r="59259">
          <cell r="B59259">
            <v>103692</v>
          </cell>
        </row>
        <row r="59260">
          <cell r="B59260">
            <v>103692</v>
          </cell>
        </row>
        <row r="59261">
          <cell r="B59261">
            <v>103692</v>
          </cell>
        </row>
        <row r="59262">
          <cell r="B59262">
            <v>103691</v>
          </cell>
        </row>
        <row r="59263">
          <cell r="B59263">
            <v>103691</v>
          </cell>
        </row>
        <row r="59264">
          <cell r="B59264">
            <v>103691</v>
          </cell>
        </row>
        <row r="59265">
          <cell r="B59265">
            <v>103691</v>
          </cell>
        </row>
        <row r="59266">
          <cell r="B59266">
            <v>103691</v>
          </cell>
        </row>
        <row r="59267">
          <cell r="B59267">
            <v>96987</v>
          </cell>
        </row>
        <row r="59268">
          <cell r="B59268">
            <v>96987</v>
          </cell>
        </row>
        <row r="59269">
          <cell r="B59269">
            <v>96987</v>
          </cell>
        </row>
        <row r="59270">
          <cell r="B59270">
            <v>96987</v>
          </cell>
        </row>
        <row r="59271">
          <cell r="B59271">
            <v>96987</v>
          </cell>
        </row>
        <row r="59272">
          <cell r="B59272">
            <v>96987</v>
          </cell>
        </row>
        <row r="59273">
          <cell r="B59273">
            <v>96989</v>
          </cell>
        </row>
        <row r="59274">
          <cell r="B59274">
            <v>96989</v>
          </cell>
        </row>
        <row r="59275">
          <cell r="B59275">
            <v>96989</v>
          </cell>
        </row>
        <row r="59276">
          <cell r="B59276">
            <v>96989</v>
          </cell>
        </row>
        <row r="59277">
          <cell r="B59277">
            <v>104749</v>
          </cell>
        </row>
        <row r="59278">
          <cell r="B59278">
            <v>104749</v>
          </cell>
        </row>
        <row r="59279">
          <cell r="B59279">
            <v>104749</v>
          </cell>
        </row>
        <row r="59280">
          <cell r="B59280">
            <v>104749</v>
          </cell>
        </row>
        <row r="59281">
          <cell r="B59281">
            <v>104750</v>
          </cell>
        </row>
        <row r="59282">
          <cell r="B59282">
            <v>104750</v>
          </cell>
        </row>
        <row r="59283">
          <cell r="B59283">
            <v>104750</v>
          </cell>
        </row>
        <row r="59284">
          <cell r="B59284">
            <v>104750</v>
          </cell>
        </row>
        <row r="59285">
          <cell r="B59285">
            <v>104751</v>
          </cell>
        </row>
        <row r="59286">
          <cell r="B59286">
            <v>104751</v>
          </cell>
        </row>
        <row r="59287">
          <cell r="B59287">
            <v>104751</v>
          </cell>
        </row>
        <row r="59288">
          <cell r="B59288">
            <v>104751</v>
          </cell>
        </row>
        <row r="59289">
          <cell r="B59289">
            <v>104752</v>
          </cell>
        </row>
        <row r="59290">
          <cell r="B59290">
            <v>104752</v>
          </cell>
        </row>
        <row r="59291">
          <cell r="B59291">
            <v>104752</v>
          </cell>
        </row>
        <row r="59292">
          <cell r="B59292">
            <v>104752</v>
          </cell>
        </row>
        <row r="59293">
          <cell r="B59293">
            <v>104753</v>
          </cell>
        </row>
        <row r="59294">
          <cell r="B59294">
            <v>104753</v>
          </cell>
        </row>
        <row r="59295">
          <cell r="B59295">
            <v>104753</v>
          </cell>
        </row>
        <row r="59296">
          <cell r="B59296">
            <v>104753</v>
          </cell>
        </row>
        <row r="59297">
          <cell r="B59297">
            <v>104754</v>
          </cell>
        </row>
        <row r="59298">
          <cell r="B59298">
            <v>104754</v>
          </cell>
        </row>
        <row r="59299">
          <cell r="B59299">
            <v>104754</v>
          </cell>
        </row>
        <row r="59300">
          <cell r="B59300">
            <v>104754</v>
          </cell>
        </row>
        <row r="59301">
          <cell r="B59301">
            <v>104755</v>
          </cell>
        </row>
        <row r="59302">
          <cell r="B59302">
            <v>104755</v>
          </cell>
        </row>
        <row r="59303">
          <cell r="B59303">
            <v>104755</v>
          </cell>
        </row>
        <row r="59304">
          <cell r="B59304">
            <v>104755</v>
          </cell>
        </row>
        <row r="59305">
          <cell r="B59305">
            <v>96982</v>
          </cell>
        </row>
        <row r="59306">
          <cell r="B59306">
            <v>96982</v>
          </cell>
        </row>
        <row r="59307">
          <cell r="B59307">
            <v>96982</v>
          </cell>
        </row>
        <row r="59308">
          <cell r="B59308">
            <v>96982</v>
          </cell>
        </row>
        <row r="59309">
          <cell r="B59309">
            <v>96993</v>
          </cell>
        </row>
        <row r="59310">
          <cell r="B59310">
            <v>96993</v>
          </cell>
        </row>
        <row r="59311">
          <cell r="B59311">
            <v>96993</v>
          </cell>
        </row>
        <row r="59312">
          <cell r="B59312">
            <v>96993</v>
          </cell>
        </row>
        <row r="59313">
          <cell r="B59313">
            <v>96990</v>
          </cell>
        </row>
        <row r="59314">
          <cell r="B59314">
            <v>96990</v>
          </cell>
        </row>
        <row r="59315">
          <cell r="B59315">
            <v>96990</v>
          </cell>
        </row>
        <row r="59316">
          <cell r="B59316">
            <v>96990</v>
          </cell>
        </row>
        <row r="59317">
          <cell r="B59317">
            <v>96991</v>
          </cell>
        </row>
        <row r="59318">
          <cell r="B59318">
            <v>96991</v>
          </cell>
        </row>
        <row r="59319">
          <cell r="B59319">
            <v>96991</v>
          </cell>
        </row>
        <row r="59320">
          <cell r="B59320">
            <v>96991</v>
          </cell>
        </row>
        <row r="59321">
          <cell r="B59321">
            <v>96992</v>
          </cell>
        </row>
        <row r="59322">
          <cell r="B59322">
            <v>96992</v>
          </cell>
        </row>
        <row r="59323">
          <cell r="B59323">
            <v>96992</v>
          </cell>
        </row>
        <row r="59324">
          <cell r="B59324">
            <v>96992</v>
          </cell>
        </row>
        <row r="59325">
          <cell r="B59325">
            <v>96994</v>
          </cell>
        </row>
        <row r="59326">
          <cell r="B59326">
            <v>96994</v>
          </cell>
        </row>
        <row r="59327">
          <cell r="B59327">
            <v>96994</v>
          </cell>
        </row>
        <row r="59328">
          <cell r="B59328">
            <v>96994</v>
          </cell>
        </row>
        <row r="59329">
          <cell r="B59329">
            <v>96994</v>
          </cell>
        </row>
        <row r="59330">
          <cell r="B59330">
            <v>96973</v>
          </cell>
        </row>
        <row r="59331">
          <cell r="B59331">
            <v>96973</v>
          </cell>
        </row>
        <row r="59332">
          <cell r="B59332">
            <v>96973</v>
          </cell>
        </row>
        <row r="59333">
          <cell r="B59333">
            <v>96973</v>
          </cell>
        </row>
        <row r="59334">
          <cell r="B59334">
            <v>96973</v>
          </cell>
        </row>
        <row r="59335">
          <cell r="B59335">
            <v>104743</v>
          </cell>
        </row>
        <row r="59336">
          <cell r="B59336">
            <v>104743</v>
          </cell>
        </row>
        <row r="59337">
          <cell r="B59337">
            <v>104743</v>
          </cell>
        </row>
        <row r="59338">
          <cell r="B59338">
            <v>104743</v>
          </cell>
        </row>
        <row r="59339">
          <cell r="B59339">
            <v>104743</v>
          </cell>
        </row>
        <row r="59340">
          <cell r="B59340">
            <v>104743</v>
          </cell>
        </row>
        <row r="59341">
          <cell r="B59341">
            <v>104743</v>
          </cell>
        </row>
        <row r="59342">
          <cell r="B59342">
            <v>96977</v>
          </cell>
        </row>
        <row r="59343">
          <cell r="B59343">
            <v>96977</v>
          </cell>
        </row>
        <row r="59344">
          <cell r="B59344">
            <v>96977</v>
          </cell>
        </row>
        <row r="59345">
          <cell r="B59345">
            <v>96977</v>
          </cell>
        </row>
        <row r="59346">
          <cell r="B59346">
            <v>96974</v>
          </cell>
        </row>
        <row r="59347">
          <cell r="B59347">
            <v>96974</v>
          </cell>
        </row>
        <row r="59348">
          <cell r="B59348">
            <v>96974</v>
          </cell>
        </row>
        <row r="59349">
          <cell r="B59349">
            <v>96974</v>
          </cell>
        </row>
        <row r="59350">
          <cell r="B59350">
            <v>96974</v>
          </cell>
        </row>
        <row r="59351">
          <cell r="B59351">
            <v>104744</v>
          </cell>
        </row>
        <row r="59352">
          <cell r="B59352">
            <v>104744</v>
          </cell>
        </row>
        <row r="59353">
          <cell r="B59353">
            <v>104744</v>
          </cell>
        </row>
        <row r="59354">
          <cell r="B59354">
            <v>104744</v>
          </cell>
        </row>
        <row r="59355">
          <cell r="B59355">
            <v>104744</v>
          </cell>
        </row>
        <row r="59356">
          <cell r="B59356">
            <v>104744</v>
          </cell>
        </row>
        <row r="59357">
          <cell r="B59357">
            <v>104744</v>
          </cell>
        </row>
        <row r="59358">
          <cell r="B59358">
            <v>96978</v>
          </cell>
        </row>
        <row r="59359">
          <cell r="B59359">
            <v>96978</v>
          </cell>
        </row>
        <row r="59360">
          <cell r="B59360">
            <v>96978</v>
          </cell>
        </row>
        <row r="59361">
          <cell r="B59361">
            <v>96978</v>
          </cell>
        </row>
        <row r="59362">
          <cell r="B59362">
            <v>96975</v>
          </cell>
        </row>
        <row r="59363">
          <cell r="B59363">
            <v>96975</v>
          </cell>
        </row>
        <row r="59364">
          <cell r="B59364">
            <v>96975</v>
          </cell>
        </row>
        <row r="59365">
          <cell r="B59365">
            <v>96975</v>
          </cell>
        </row>
        <row r="59366">
          <cell r="B59366">
            <v>96975</v>
          </cell>
        </row>
        <row r="59367">
          <cell r="B59367">
            <v>104745</v>
          </cell>
        </row>
        <row r="59368">
          <cell r="B59368">
            <v>104745</v>
          </cell>
        </row>
        <row r="59369">
          <cell r="B59369">
            <v>104745</v>
          </cell>
        </row>
        <row r="59370">
          <cell r="B59370">
            <v>104745</v>
          </cell>
        </row>
        <row r="59371">
          <cell r="B59371">
            <v>104745</v>
          </cell>
        </row>
        <row r="59372">
          <cell r="B59372">
            <v>104745</v>
          </cell>
        </row>
        <row r="59373">
          <cell r="B59373">
            <v>104745</v>
          </cell>
        </row>
        <row r="59374">
          <cell r="B59374">
            <v>96979</v>
          </cell>
        </row>
        <row r="59375">
          <cell r="B59375">
            <v>96979</v>
          </cell>
        </row>
        <row r="59376">
          <cell r="B59376">
            <v>96979</v>
          </cell>
        </row>
        <row r="59377">
          <cell r="B59377">
            <v>96979</v>
          </cell>
        </row>
        <row r="59378">
          <cell r="B59378">
            <v>96976</v>
          </cell>
        </row>
        <row r="59379">
          <cell r="B59379">
            <v>96976</v>
          </cell>
        </row>
        <row r="59380">
          <cell r="B59380">
            <v>96976</v>
          </cell>
        </row>
        <row r="59381">
          <cell r="B59381">
            <v>96976</v>
          </cell>
        </row>
        <row r="59382">
          <cell r="B59382">
            <v>96976</v>
          </cell>
        </row>
        <row r="59383">
          <cell r="B59383">
            <v>96984</v>
          </cell>
        </row>
        <row r="59384">
          <cell r="B59384">
            <v>96984</v>
          </cell>
        </row>
        <row r="59385">
          <cell r="B59385">
            <v>96984</v>
          </cell>
        </row>
        <row r="59386">
          <cell r="B59386">
            <v>96984</v>
          </cell>
        </row>
        <row r="59387">
          <cell r="B59387">
            <v>96980</v>
          </cell>
        </row>
        <row r="59388">
          <cell r="B59388">
            <v>96980</v>
          </cell>
        </row>
        <row r="59389">
          <cell r="B59389">
            <v>96980</v>
          </cell>
        </row>
        <row r="59390">
          <cell r="B59390">
            <v>96980</v>
          </cell>
        </row>
        <row r="59391">
          <cell r="B59391">
            <v>96980</v>
          </cell>
        </row>
        <row r="59392">
          <cell r="B59392">
            <v>96980</v>
          </cell>
        </row>
        <row r="59393">
          <cell r="B59393">
            <v>96986</v>
          </cell>
        </row>
        <row r="59394">
          <cell r="B59394">
            <v>96986</v>
          </cell>
        </row>
        <row r="59395">
          <cell r="B59395">
            <v>96986</v>
          </cell>
        </row>
        <row r="59396">
          <cell r="B59396">
            <v>96986</v>
          </cell>
        </row>
        <row r="59397">
          <cell r="B59397">
            <v>96985</v>
          </cell>
        </row>
        <row r="59398">
          <cell r="B59398">
            <v>96985</v>
          </cell>
        </row>
        <row r="59399">
          <cell r="B59399">
            <v>96985</v>
          </cell>
        </row>
        <row r="59400">
          <cell r="B59400">
            <v>96985</v>
          </cell>
        </row>
        <row r="59401">
          <cell r="B59401">
            <v>96988</v>
          </cell>
        </row>
        <row r="59402">
          <cell r="B59402">
            <v>96988</v>
          </cell>
        </row>
        <row r="59403">
          <cell r="B59403">
            <v>96988</v>
          </cell>
        </row>
        <row r="59404">
          <cell r="B59404">
            <v>96988</v>
          </cell>
        </row>
        <row r="59405">
          <cell r="B59405">
            <v>104746</v>
          </cell>
        </row>
        <row r="59406">
          <cell r="B59406">
            <v>104746</v>
          </cell>
        </row>
        <row r="59407">
          <cell r="B59407">
            <v>104746</v>
          </cell>
        </row>
        <row r="59408">
          <cell r="B59408">
            <v>104746</v>
          </cell>
        </row>
        <row r="59409">
          <cell r="B59409">
            <v>104746</v>
          </cell>
        </row>
        <row r="59410">
          <cell r="B59410">
            <v>104746</v>
          </cell>
        </row>
        <row r="59411">
          <cell r="B59411">
            <v>104747</v>
          </cell>
        </row>
        <row r="59412">
          <cell r="B59412">
            <v>104747</v>
          </cell>
        </row>
        <row r="59413">
          <cell r="B59413">
            <v>104747</v>
          </cell>
        </row>
        <row r="59414">
          <cell r="B59414">
            <v>104747</v>
          </cell>
        </row>
        <row r="59415">
          <cell r="B59415">
            <v>104747</v>
          </cell>
        </row>
        <row r="59416">
          <cell r="B59416">
            <v>104747</v>
          </cell>
        </row>
        <row r="59417">
          <cell r="B59417">
            <v>96983</v>
          </cell>
        </row>
        <row r="59418">
          <cell r="B59418">
            <v>96983</v>
          </cell>
        </row>
        <row r="59419">
          <cell r="B59419">
            <v>96983</v>
          </cell>
        </row>
        <row r="59420">
          <cell r="B59420">
            <v>96983</v>
          </cell>
        </row>
        <row r="59421">
          <cell r="B59421">
            <v>104748</v>
          </cell>
        </row>
        <row r="59422">
          <cell r="B59422">
            <v>104748</v>
          </cell>
        </row>
        <row r="59423">
          <cell r="B59423">
            <v>104748</v>
          </cell>
        </row>
        <row r="59424">
          <cell r="B59424">
            <v>104748</v>
          </cell>
        </row>
        <row r="59425">
          <cell r="B59425">
            <v>98463</v>
          </cell>
        </row>
        <row r="59426">
          <cell r="B59426">
            <v>98463</v>
          </cell>
        </row>
        <row r="59427">
          <cell r="B59427">
            <v>98463</v>
          </cell>
        </row>
        <row r="59428">
          <cell r="B59428">
            <v>98463</v>
          </cell>
        </row>
        <row r="59429">
          <cell r="B59429">
            <v>98463</v>
          </cell>
        </row>
        <row r="59430">
          <cell r="B59430">
            <v>98463</v>
          </cell>
        </row>
        <row r="59431">
          <cell r="B59431">
            <v>104827</v>
          </cell>
        </row>
        <row r="59432">
          <cell r="B59432">
            <v>104827</v>
          </cell>
        </row>
        <row r="59433">
          <cell r="B59433">
            <v>104827</v>
          </cell>
        </row>
        <row r="59434">
          <cell r="B59434">
            <v>104827</v>
          </cell>
        </row>
        <row r="59435">
          <cell r="B59435">
            <v>104827</v>
          </cell>
        </row>
        <row r="59436">
          <cell r="B59436">
            <v>104827</v>
          </cell>
        </row>
        <row r="59437">
          <cell r="B59437">
            <v>104827</v>
          </cell>
        </row>
        <row r="59438">
          <cell r="B59438">
            <v>104828</v>
          </cell>
        </row>
        <row r="59439">
          <cell r="B59439">
            <v>104828</v>
          </cell>
        </row>
        <row r="59440">
          <cell r="B59440">
            <v>104828</v>
          </cell>
        </row>
        <row r="59441">
          <cell r="B59441">
            <v>104828</v>
          </cell>
        </row>
        <row r="59442">
          <cell r="B59442">
            <v>104828</v>
          </cell>
        </row>
        <row r="59443">
          <cell r="B59443">
            <v>104828</v>
          </cell>
        </row>
        <row r="59444">
          <cell r="B59444">
            <v>104824</v>
          </cell>
        </row>
        <row r="59445">
          <cell r="B59445">
            <v>104824</v>
          </cell>
        </row>
        <row r="59446">
          <cell r="B59446">
            <v>104824</v>
          </cell>
        </row>
        <row r="59447">
          <cell r="B59447">
            <v>104824</v>
          </cell>
        </row>
        <row r="59448">
          <cell r="B59448">
            <v>104824</v>
          </cell>
        </row>
        <row r="59449">
          <cell r="B59449">
            <v>104826</v>
          </cell>
        </row>
        <row r="59450">
          <cell r="B59450">
            <v>104826</v>
          </cell>
        </row>
        <row r="59451">
          <cell r="B59451">
            <v>104826</v>
          </cell>
        </row>
        <row r="59452">
          <cell r="B59452">
            <v>104826</v>
          </cell>
        </row>
        <row r="59453">
          <cell r="B59453">
            <v>104826</v>
          </cell>
        </row>
        <row r="59454">
          <cell r="B59454">
            <v>104825</v>
          </cell>
        </row>
        <row r="59455">
          <cell r="B59455">
            <v>104825</v>
          </cell>
        </row>
        <row r="59456">
          <cell r="B59456">
            <v>104825</v>
          </cell>
        </row>
        <row r="59457">
          <cell r="B59457">
            <v>104825</v>
          </cell>
        </row>
        <row r="59458">
          <cell r="B59458">
            <v>104825</v>
          </cell>
        </row>
        <row r="59459">
          <cell r="B59459">
            <v>104993</v>
          </cell>
        </row>
        <row r="59460">
          <cell r="B59460">
            <v>104993</v>
          </cell>
        </row>
        <row r="59461">
          <cell r="B59461">
            <v>104993</v>
          </cell>
        </row>
        <row r="59462">
          <cell r="B59462">
            <v>104993</v>
          </cell>
        </row>
        <row r="59463">
          <cell r="B59463">
            <v>104993</v>
          </cell>
        </row>
        <row r="59464">
          <cell r="B59464">
            <v>104994</v>
          </cell>
        </row>
        <row r="59465">
          <cell r="B59465">
            <v>104994</v>
          </cell>
        </row>
        <row r="59466">
          <cell r="B59466">
            <v>104994</v>
          </cell>
        </row>
        <row r="59467">
          <cell r="B59467">
            <v>104994</v>
          </cell>
        </row>
        <row r="59468">
          <cell r="B59468">
            <v>104994</v>
          </cell>
        </row>
        <row r="59469">
          <cell r="B59469">
            <v>104995</v>
          </cell>
        </row>
        <row r="59470">
          <cell r="B59470">
            <v>104995</v>
          </cell>
        </row>
        <row r="59471">
          <cell r="B59471">
            <v>104995</v>
          </cell>
        </row>
        <row r="59472">
          <cell r="B59472">
            <v>104995</v>
          </cell>
        </row>
        <row r="59473">
          <cell r="B59473">
            <v>104995</v>
          </cell>
        </row>
        <row r="59474">
          <cell r="B59474">
            <v>104996</v>
          </cell>
        </row>
        <row r="59475">
          <cell r="B59475">
            <v>104996</v>
          </cell>
        </row>
        <row r="59476">
          <cell r="B59476">
            <v>104996</v>
          </cell>
        </row>
        <row r="59477">
          <cell r="B59477">
            <v>104996</v>
          </cell>
        </row>
        <row r="59478">
          <cell r="B59478">
            <v>104996</v>
          </cell>
        </row>
        <row r="59479">
          <cell r="B59479">
            <v>95676</v>
          </cell>
        </row>
        <row r="59480">
          <cell r="B59480">
            <v>95676</v>
          </cell>
        </row>
        <row r="59481">
          <cell r="B59481">
            <v>95676</v>
          </cell>
        </row>
        <row r="59482">
          <cell r="B59482">
            <v>95676</v>
          </cell>
        </row>
        <row r="59483">
          <cell r="B59483">
            <v>95677</v>
          </cell>
        </row>
        <row r="59484">
          <cell r="B59484">
            <v>95677</v>
          </cell>
        </row>
        <row r="59485">
          <cell r="B59485">
            <v>95677</v>
          </cell>
        </row>
        <row r="59486">
          <cell r="B59486">
            <v>95677</v>
          </cell>
        </row>
        <row r="59487">
          <cell r="B59487">
            <v>105135</v>
          </cell>
        </row>
        <row r="59488">
          <cell r="B59488">
            <v>105135</v>
          </cell>
        </row>
        <row r="59489">
          <cell r="B59489">
            <v>105135</v>
          </cell>
        </row>
        <row r="59490">
          <cell r="B59490">
            <v>105135</v>
          </cell>
        </row>
        <row r="59491">
          <cell r="B59491">
            <v>105135</v>
          </cell>
        </row>
        <row r="59492">
          <cell r="B59492">
            <v>104998</v>
          </cell>
        </row>
        <row r="59493">
          <cell r="B59493">
            <v>104998</v>
          </cell>
        </row>
        <row r="59494">
          <cell r="B59494">
            <v>104998</v>
          </cell>
        </row>
        <row r="59495">
          <cell r="B59495">
            <v>104998</v>
          </cell>
        </row>
        <row r="59496">
          <cell r="B59496">
            <v>104998</v>
          </cell>
        </row>
        <row r="59497">
          <cell r="B59497">
            <v>104997</v>
          </cell>
        </row>
        <row r="59498">
          <cell r="B59498">
            <v>104997</v>
          </cell>
        </row>
        <row r="59499">
          <cell r="B59499">
            <v>104997</v>
          </cell>
        </row>
        <row r="59500">
          <cell r="B59500">
            <v>104997</v>
          </cell>
        </row>
        <row r="59501">
          <cell r="B59501">
            <v>104997</v>
          </cell>
        </row>
        <row r="59502">
          <cell r="B59502">
            <v>95673</v>
          </cell>
        </row>
        <row r="59503">
          <cell r="B59503">
            <v>95673</v>
          </cell>
        </row>
        <row r="59504">
          <cell r="B59504">
            <v>95673</v>
          </cell>
        </row>
        <row r="59505">
          <cell r="B59505">
            <v>95673</v>
          </cell>
        </row>
        <row r="59506">
          <cell r="B59506">
            <v>95673</v>
          </cell>
        </row>
        <row r="59507">
          <cell r="B59507">
            <v>95674</v>
          </cell>
        </row>
        <row r="59508">
          <cell r="B59508">
            <v>95674</v>
          </cell>
        </row>
        <row r="59509">
          <cell r="B59509">
            <v>95674</v>
          </cell>
        </row>
        <row r="59510">
          <cell r="B59510">
            <v>95674</v>
          </cell>
        </row>
        <row r="59511">
          <cell r="B59511">
            <v>95674</v>
          </cell>
        </row>
        <row r="59512">
          <cell r="B59512">
            <v>104992</v>
          </cell>
        </row>
        <row r="59513">
          <cell r="B59513">
            <v>104992</v>
          </cell>
        </row>
        <row r="59514">
          <cell r="B59514">
            <v>104992</v>
          </cell>
        </row>
        <row r="59515">
          <cell r="B59515">
            <v>104992</v>
          </cell>
        </row>
        <row r="59516">
          <cell r="B59516">
            <v>104992</v>
          </cell>
        </row>
        <row r="59517">
          <cell r="B59517">
            <v>95675</v>
          </cell>
        </row>
        <row r="59518">
          <cell r="B59518">
            <v>95675</v>
          </cell>
        </row>
        <row r="59519">
          <cell r="B59519">
            <v>95675</v>
          </cell>
        </row>
        <row r="59520">
          <cell r="B59520">
            <v>95675</v>
          </cell>
        </row>
        <row r="59521">
          <cell r="B59521">
            <v>95675</v>
          </cell>
        </row>
        <row r="59522">
          <cell r="B59522">
            <v>95648</v>
          </cell>
        </row>
        <row r="59523">
          <cell r="B59523">
            <v>95648</v>
          </cell>
        </row>
        <row r="59524">
          <cell r="B59524">
            <v>95648</v>
          </cell>
        </row>
        <row r="59525">
          <cell r="B59525">
            <v>95648</v>
          </cell>
        </row>
        <row r="59526">
          <cell r="B59526">
            <v>95648</v>
          </cell>
        </row>
        <row r="59527">
          <cell r="B59527">
            <v>95648</v>
          </cell>
        </row>
        <row r="59528">
          <cell r="B59528">
            <v>95648</v>
          </cell>
        </row>
        <row r="59529">
          <cell r="B59529">
            <v>95648</v>
          </cell>
        </row>
        <row r="59530">
          <cell r="B59530">
            <v>95648</v>
          </cell>
        </row>
        <row r="59531">
          <cell r="B59531">
            <v>95648</v>
          </cell>
        </row>
        <row r="59532">
          <cell r="B59532">
            <v>95648</v>
          </cell>
        </row>
        <row r="59533">
          <cell r="B59533">
            <v>95648</v>
          </cell>
        </row>
        <row r="59534">
          <cell r="B59534">
            <v>95649</v>
          </cell>
        </row>
        <row r="59535">
          <cell r="B59535">
            <v>95649</v>
          </cell>
        </row>
        <row r="59536">
          <cell r="B59536">
            <v>95649</v>
          </cell>
        </row>
        <row r="59537">
          <cell r="B59537">
            <v>95649</v>
          </cell>
        </row>
        <row r="59538">
          <cell r="B59538">
            <v>95649</v>
          </cell>
        </row>
        <row r="59539">
          <cell r="B59539">
            <v>95649</v>
          </cell>
        </row>
        <row r="59540">
          <cell r="B59540">
            <v>95649</v>
          </cell>
        </row>
        <row r="59541">
          <cell r="B59541">
            <v>95649</v>
          </cell>
        </row>
        <row r="59542">
          <cell r="B59542">
            <v>95649</v>
          </cell>
        </row>
        <row r="59543">
          <cell r="B59543">
            <v>95649</v>
          </cell>
        </row>
        <row r="59544">
          <cell r="B59544">
            <v>95649</v>
          </cell>
        </row>
        <row r="59545">
          <cell r="B59545">
            <v>95649</v>
          </cell>
        </row>
        <row r="59546">
          <cell r="B59546">
            <v>95649</v>
          </cell>
        </row>
        <row r="59547">
          <cell r="B59547">
            <v>95650</v>
          </cell>
        </row>
        <row r="59548">
          <cell r="B59548">
            <v>95650</v>
          </cell>
        </row>
        <row r="59549">
          <cell r="B59549">
            <v>95650</v>
          </cell>
        </row>
        <row r="59550">
          <cell r="B59550">
            <v>95650</v>
          </cell>
        </row>
        <row r="59551">
          <cell r="B59551">
            <v>95650</v>
          </cell>
        </row>
        <row r="59552">
          <cell r="B59552">
            <v>95650</v>
          </cell>
        </row>
        <row r="59553">
          <cell r="B59553">
            <v>95650</v>
          </cell>
        </row>
        <row r="59554">
          <cell r="B59554">
            <v>95650</v>
          </cell>
        </row>
        <row r="59555">
          <cell r="B59555">
            <v>95650</v>
          </cell>
        </row>
        <row r="59556">
          <cell r="B59556">
            <v>95650</v>
          </cell>
        </row>
        <row r="59557">
          <cell r="B59557">
            <v>95650</v>
          </cell>
        </row>
        <row r="59558">
          <cell r="B59558">
            <v>95650</v>
          </cell>
        </row>
        <row r="59559">
          <cell r="B59559">
            <v>95650</v>
          </cell>
        </row>
        <row r="59560">
          <cell r="B59560">
            <v>95651</v>
          </cell>
        </row>
        <row r="59561">
          <cell r="B59561">
            <v>95651</v>
          </cell>
        </row>
        <row r="59562">
          <cell r="B59562">
            <v>95651</v>
          </cell>
        </row>
        <row r="59563">
          <cell r="B59563">
            <v>95651</v>
          </cell>
        </row>
        <row r="59564">
          <cell r="B59564">
            <v>95651</v>
          </cell>
        </row>
        <row r="59565">
          <cell r="B59565">
            <v>95651</v>
          </cell>
        </row>
        <row r="59566">
          <cell r="B59566">
            <v>95651</v>
          </cell>
        </row>
        <row r="59567">
          <cell r="B59567">
            <v>95651</v>
          </cell>
        </row>
        <row r="59568">
          <cell r="B59568">
            <v>95651</v>
          </cell>
        </row>
        <row r="59569">
          <cell r="B59569">
            <v>95651</v>
          </cell>
        </row>
        <row r="59570">
          <cell r="B59570">
            <v>95651</v>
          </cell>
        </row>
        <row r="59571">
          <cell r="B59571">
            <v>95651</v>
          </cell>
        </row>
        <row r="59572">
          <cell r="B59572">
            <v>95651</v>
          </cell>
        </row>
        <row r="59573">
          <cell r="B59573">
            <v>95652</v>
          </cell>
        </row>
        <row r="59574">
          <cell r="B59574">
            <v>95652</v>
          </cell>
        </row>
        <row r="59575">
          <cell r="B59575">
            <v>95652</v>
          </cell>
        </row>
        <row r="59576">
          <cell r="B59576">
            <v>95652</v>
          </cell>
        </row>
        <row r="59577">
          <cell r="B59577">
            <v>95652</v>
          </cell>
        </row>
        <row r="59578">
          <cell r="B59578">
            <v>95652</v>
          </cell>
        </row>
        <row r="59579">
          <cell r="B59579">
            <v>95652</v>
          </cell>
        </row>
        <row r="59580">
          <cell r="B59580">
            <v>95652</v>
          </cell>
        </row>
        <row r="59581">
          <cell r="B59581">
            <v>95652</v>
          </cell>
        </row>
        <row r="59582">
          <cell r="B59582">
            <v>95652</v>
          </cell>
        </row>
        <row r="59583">
          <cell r="B59583">
            <v>95652</v>
          </cell>
        </row>
        <row r="59584">
          <cell r="B59584">
            <v>95652</v>
          </cell>
        </row>
        <row r="59585">
          <cell r="B59585">
            <v>95653</v>
          </cell>
        </row>
        <row r="59586">
          <cell r="B59586">
            <v>95653</v>
          </cell>
        </row>
        <row r="59587">
          <cell r="B59587">
            <v>95653</v>
          </cell>
        </row>
        <row r="59588">
          <cell r="B59588">
            <v>95653</v>
          </cell>
        </row>
        <row r="59589">
          <cell r="B59589">
            <v>95653</v>
          </cell>
        </row>
        <row r="59590">
          <cell r="B59590">
            <v>95653</v>
          </cell>
        </row>
        <row r="59591">
          <cell r="B59591">
            <v>95653</v>
          </cell>
        </row>
        <row r="59592">
          <cell r="B59592">
            <v>95653</v>
          </cell>
        </row>
        <row r="59593">
          <cell r="B59593">
            <v>95653</v>
          </cell>
        </row>
        <row r="59594">
          <cell r="B59594">
            <v>95653</v>
          </cell>
        </row>
        <row r="59595">
          <cell r="B59595">
            <v>95653</v>
          </cell>
        </row>
        <row r="59596">
          <cell r="B59596">
            <v>95653</v>
          </cell>
        </row>
        <row r="59597">
          <cell r="B59597">
            <v>95653</v>
          </cell>
        </row>
        <row r="59598">
          <cell r="B59598">
            <v>95654</v>
          </cell>
        </row>
        <row r="59599">
          <cell r="B59599">
            <v>95654</v>
          </cell>
        </row>
        <row r="59600">
          <cell r="B59600">
            <v>95654</v>
          </cell>
        </row>
        <row r="59601">
          <cell r="B59601">
            <v>95654</v>
          </cell>
        </row>
        <row r="59602">
          <cell r="B59602">
            <v>95654</v>
          </cell>
        </row>
        <row r="59603">
          <cell r="B59603">
            <v>95654</v>
          </cell>
        </row>
        <row r="59604">
          <cell r="B59604">
            <v>95654</v>
          </cell>
        </row>
        <row r="59605">
          <cell r="B59605">
            <v>95654</v>
          </cell>
        </row>
        <row r="59606">
          <cell r="B59606">
            <v>95654</v>
          </cell>
        </row>
        <row r="59607">
          <cell r="B59607">
            <v>95654</v>
          </cell>
        </row>
        <row r="59608">
          <cell r="B59608">
            <v>95654</v>
          </cell>
        </row>
        <row r="59609">
          <cell r="B59609">
            <v>95654</v>
          </cell>
        </row>
        <row r="59610">
          <cell r="B59610">
            <v>95654</v>
          </cell>
        </row>
        <row r="59611">
          <cell r="B59611">
            <v>95655</v>
          </cell>
        </row>
        <row r="59612">
          <cell r="B59612">
            <v>95655</v>
          </cell>
        </row>
        <row r="59613">
          <cell r="B59613">
            <v>95655</v>
          </cell>
        </row>
        <row r="59614">
          <cell r="B59614">
            <v>95655</v>
          </cell>
        </row>
        <row r="59615">
          <cell r="B59615">
            <v>95655</v>
          </cell>
        </row>
        <row r="59616">
          <cell r="B59616">
            <v>95655</v>
          </cell>
        </row>
        <row r="59617">
          <cell r="B59617">
            <v>95655</v>
          </cell>
        </row>
        <row r="59618">
          <cell r="B59618">
            <v>95655</v>
          </cell>
        </row>
        <row r="59619">
          <cell r="B59619">
            <v>95655</v>
          </cell>
        </row>
        <row r="59620">
          <cell r="B59620">
            <v>95655</v>
          </cell>
        </row>
        <row r="59621">
          <cell r="B59621">
            <v>95655</v>
          </cell>
        </row>
        <row r="59622">
          <cell r="B59622">
            <v>95655</v>
          </cell>
        </row>
        <row r="59623">
          <cell r="B59623">
            <v>95655</v>
          </cell>
        </row>
        <row r="59624">
          <cell r="B59624">
            <v>95657</v>
          </cell>
        </row>
        <row r="59625">
          <cell r="B59625">
            <v>95657</v>
          </cell>
        </row>
        <row r="59626">
          <cell r="B59626">
            <v>95657</v>
          </cell>
        </row>
        <row r="59627">
          <cell r="B59627">
            <v>95657</v>
          </cell>
        </row>
        <row r="59628">
          <cell r="B59628">
            <v>95657</v>
          </cell>
        </row>
        <row r="59629">
          <cell r="B59629">
            <v>95657</v>
          </cell>
        </row>
        <row r="59630">
          <cell r="B59630">
            <v>95657</v>
          </cell>
        </row>
        <row r="59631">
          <cell r="B59631">
            <v>95657</v>
          </cell>
        </row>
        <row r="59632">
          <cell r="B59632">
            <v>95657</v>
          </cell>
        </row>
        <row r="59633">
          <cell r="B59633">
            <v>95657</v>
          </cell>
        </row>
        <row r="59634">
          <cell r="B59634">
            <v>95657</v>
          </cell>
        </row>
        <row r="59635">
          <cell r="B59635">
            <v>95657</v>
          </cell>
        </row>
        <row r="59636">
          <cell r="B59636">
            <v>95657</v>
          </cell>
        </row>
        <row r="59637">
          <cell r="B59637">
            <v>95658</v>
          </cell>
        </row>
        <row r="59638">
          <cell r="B59638">
            <v>95658</v>
          </cell>
        </row>
        <row r="59639">
          <cell r="B59639">
            <v>95658</v>
          </cell>
        </row>
        <row r="59640">
          <cell r="B59640">
            <v>95658</v>
          </cell>
        </row>
        <row r="59641">
          <cell r="B59641">
            <v>95658</v>
          </cell>
        </row>
        <row r="59642">
          <cell r="B59642">
            <v>95658</v>
          </cell>
        </row>
        <row r="59643">
          <cell r="B59643">
            <v>95658</v>
          </cell>
        </row>
        <row r="59644">
          <cell r="B59644">
            <v>95658</v>
          </cell>
        </row>
        <row r="59645">
          <cell r="B59645">
            <v>95658</v>
          </cell>
        </row>
        <row r="59646">
          <cell r="B59646">
            <v>95658</v>
          </cell>
        </row>
        <row r="59647">
          <cell r="B59647">
            <v>95658</v>
          </cell>
        </row>
        <row r="59648">
          <cell r="B59648">
            <v>95658</v>
          </cell>
        </row>
        <row r="59649">
          <cell r="B59649">
            <v>95658</v>
          </cell>
        </row>
        <row r="59650">
          <cell r="B59650">
            <v>95658</v>
          </cell>
        </row>
        <row r="59651">
          <cell r="B59651">
            <v>95659</v>
          </cell>
        </row>
        <row r="59652">
          <cell r="B59652">
            <v>95659</v>
          </cell>
        </row>
        <row r="59653">
          <cell r="B59653">
            <v>95659</v>
          </cell>
        </row>
        <row r="59654">
          <cell r="B59654">
            <v>95659</v>
          </cell>
        </row>
        <row r="59655">
          <cell r="B59655">
            <v>95659</v>
          </cell>
        </row>
        <row r="59656">
          <cell r="B59656">
            <v>95659</v>
          </cell>
        </row>
        <row r="59657">
          <cell r="B59657">
            <v>95659</v>
          </cell>
        </row>
        <row r="59658">
          <cell r="B59658">
            <v>95659</v>
          </cell>
        </row>
        <row r="59659">
          <cell r="B59659">
            <v>95659</v>
          </cell>
        </row>
        <row r="59660">
          <cell r="B59660">
            <v>95659</v>
          </cell>
        </row>
        <row r="59661">
          <cell r="B59661">
            <v>95659</v>
          </cell>
        </row>
        <row r="59662">
          <cell r="B59662">
            <v>95659</v>
          </cell>
        </row>
        <row r="59663">
          <cell r="B59663">
            <v>95659</v>
          </cell>
        </row>
        <row r="59664">
          <cell r="B59664">
            <v>95659</v>
          </cell>
        </row>
        <row r="59665">
          <cell r="B59665">
            <v>95660</v>
          </cell>
        </row>
        <row r="59666">
          <cell r="B59666">
            <v>95660</v>
          </cell>
        </row>
        <row r="59667">
          <cell r="B59667">
            <v>95660</v>
          </cell>
        </row>
        <row r="59668">
          <cell r="B59668">
            <v>95660</v>
          </cell>
        </row>
        <row r="59669">
          <cell r="B59669">
            <v>95660</v>
          </cell>
        </row>
        <row r="59670">
          <cell r="B59670">
            <v>95660</v>
          </cell>
        </row>
        <row r="59671">
          <cell r="B59671">
            <v>95660</v>
          </cell>
        </row>
        <row r="59672">
          <cell r="B59672">
            <v>95660</v>
          </cell>
        </row>
        <row r="59673">
          <cell r="B59673">
            <v>95660</v>
          </cell>
        </row>
        <row r="59674">
          <cell r="B59674">
            <v>95660</v>
          </cell>
        </row>
        <row r="59675">
          <cell r="B59675">
            <v>95660</v>
          </cell>
        </row>
        <row r="59676">
          <cell r="B59676">
            <v>95660</v>
          </cell>
        </row>
        <row r="59677">
          <cell r="B59677">
            <v>95660</v>
          </cell>
        </row>
        <row r="59678">
          <cell r="B59678">
            <v>95660</v>
          </cell>
        </row>
        <row r="59679">
          <cell r="B59679">
            <v>95661</v>
          </cell>
        </row>
        <row r="59680">
          <cell r="B59680">
            <v>95661</v>
          </cell>
        </row>
        <row r="59681">
          <cell r="B59681">
            <v>95661</v>
          </cell>
        </row>
        <row r="59682">
          <cell r="B59682">
            <v>95661</v>
          </cell>
        </row>
        <row r="59683">
          <cell r="B59683">
            <v>95661</v>
          </cell>
        </row>
        <row r="59684">
          <cell r="B59684">
            <v>95661</v>
          </cell>
        </row>
        <row r="59685">
          <cell r="B59685">
            <v>95661</v>
          </cell>
        </row>
        <row r="59686">
          <cell r="B59686">
            <v>95661</v>
          </cell>
        </row>
        <row r="59687">
          <cell r="B59687">
            <v>95661</v>
          </cell>
        </row>
        <row r="59688">
          <cell r="B59688">
            <v>95661</v>
          </cell>
        </row>
        <row r="59689">
          <cell r="B59689">
            <v>95661</v>
          </cell>
        </row>
        <row r="59690">
          <cell r="B59690">
            <v>95661</v>
          </cell>
        </row>
        <row r="59691">
          <cell r="B59691">
            <v>95661</v>
          </cell>
        </row>
        <row r="59692">
          <cell r="B59692">
            <v>95662</v>
          </cell>
        </row>
        <row r="59693">
          <cell r="B59693">
            <v>95662</v>
          </cell>
        </row>
        <row r="59694">
          <cell r="B59694">
            <v>95662</v>
          </cell>
        </row>
        <row r="59695">
          <cell r="B59695">
            <v>95662</v>
          </cell>
        </row>
        <row r="59696">
          <cell r="B59696">
            <v>95662</v>
          </cell>
        </row>
        <row r="59697">
          <cell r="B59697">
            <v>95662</v>
          </cell>
        </row>
        <row r="59698">
          <cell r="B59698">
            <v>95662</v>
          </cell>
        </row>
        <row r="59699">
          <cell r="B59699">
            <v>95662</v>
          </cell>
        </row>
        <row r="59700">
          <cell r="B59700">
            <v>95662</v>
          </cell>
        </row>
        <row r="59701">
          <cell r="B59701">
            <v>95662</v>
          </cell>
        </row>
        <row r="59702">
          <cell r="B59702">
            <v>95662</v>
          </cell>
        </row>
        <row r="59703">
          <cell r="B59703">
            <v>95662</v>
          </cell>
        </row>
        <row r="59704">
          <cell r="B59704">
            <v>95662</v>
          </cell>
        </row>
        <row r="59705">
          <cell r="B59705">
            <v>95662</v>
          </cell>
        </row>
        <row r="59706">
          <cell r="B59706">
            <v>95663</v>
          </cell>
        </row>
        <row r="59707">
          <cell r="B59707">
            <v>95663</v>
          </cell>
        </row>
        <row r="59708">
          <cell r="B59708">
            <v>95663</v>
          </cell>
        </row>
        <row r="59709">
          <cell r="B59709">
            <v>95663</v>
          </cell>
        </row>
        <row r="59710">
          <cell r="B59710">
            <v>95663</v>
          </cell>
        </row>
        <row r="59711">
          <cell r="B59711">
            <v>95663</v>
          </cell>
        </row>
        <row r="59712">
          <cell r="B59712">
            <v>95663</v>
          </cell>
        </row>
        <row r="59713">
          <cell r="B59713">
            <v>95663</v>
          </cell>
        </row>
        <row r="59714">
          <cell r="B59714">
            <v>95663</v>
          </cell>
        </row>
        <row r="59715">
          <cell r="B59715">
            <v>95663</v>
          </cell>
        </row>
        <row r="59716">
          <cell r="B59716">
            <v>95663</v>
          </cell>
        </row>
        <row r="59717">
          <cell r="B59717">
            <v>95663</v>
          </cell>
        </row>
        <row r="59718">
          <cell r="B59718">
            <v>95663</v>
          </cell>
        </row>
        <row r="59719">
          <cell r="B59719">
            <v>95663</v>
          </cell>
        </row>
        <row r="59720">
          <cell r="B59720">
            <v>95664</v>
          </cell>
        </row>
        <row r="59721">
          <cell r="B59721">
            <v>95664</v>
          </cell>
        </row>
        <row r="59722">
          <cell r="B59722">
            <v>95664</v>
          </cell>
        </row>
        <row r="59723">
          <cell r="B59723">
            <v>95664</v>
          </cell>
        </row>
        <row r="59724">
          <cell r="B59724">
            <v>95664</v>
          </cell>
        </row>
        <row r="59725">
          <cell r="B59725">
            <v>95664</v>
          </cell>
        </row>
        <row r="59726">
          <cell r="B59726">
            <v>95664</v>
          </cell>
        </row>
        <row r="59727">
          <cell r="B59727">
            <v>95664</v>
          </cell>
        </row>
        <row r="59728">
          <cell r="B59728">
            <v>95664</v>
          </cell>
        </row>
        <row r="59729">
          <cell r="B59729">
            <v>95664</v>
          </cell>
        </row>
        <row r="59730">
          <cell r="B59730">
            <v>95664</v>
          </cell>
        </row>
        <row r="59731">
          <cell r="B59731">
            <v>95664</v>
          </cell>
        </row>
        <row r="59732">
          <cell r="B59732">
            <v>95664</v>
          </cell>
        </row>
        <row r="59733">
          <cell r="B59733">
            <v>95664</v>
          </cell>
        </row>
        <row r="59734">
          <cell r="B59734">
            <v>95665</v>
          </cell>
        </row>
        <row r="59735">
          <cell r="B59735">
            <v>95665</v>
          </cell>
        </row>
        <row r="59736">
          <cell r="B59736">
            <v>95665</v>
          </cell>
        </row>
        <row r="59737">
          <cell r="B59737">
            <v>95665</v>
          </cell>
        </row>
        <row r="59738">
          <cell r="B59738">
            <v>95665</v>
          </cell>
        </row>
        <row r="59739">
          <cell r="B59739">
            <v>95665</v>
          </cell>
        </row>
        <row r="59740">
          <cell r="B59740">
            <v>95665</v>
          </cell>
        </row>
        <row r="59741">
          <cell r="B59741">
            <v>95665</v>
          </cell>
        </row>
        <row r="59742">
          <cell r="B59742">
            <v>95665</v>
          </cell>
        </row>
        <row r="59743">
          <cell r="B59743">
            <v>95665</v>
          </cell>
        </row>
        <row r="59744">
          <cell r="B59744">
            <v>95665</v>
          </cell>
        </row>
        <row r="59745">
          <cell r="B59745">
            <v>95665</v>
          </cell>
        </row>
        <row r="59746">
          <cell r="B59746">
            <v>95665</v>
          </cell>
        </row>
        <row r="59747">
          <cell r="B59747">
            <v>95666</v>
          </cell>
        </row>
        <row r="59748">
          <cell r="B59748">
            <v>95666</v>
          </cell>
        </row>
        <row r="59749">
          <cell r="B59749">
            <v>95666</v>
          </cell>
        </row>
        <row r="59750">
          <cell r="B59750">
            <v>95666</v>
          </cell>
        </row>
        <row r="59751">
          <cell r="B59751">
            <v>95666</v>
          </cell>
        </row>
        <row r="59752">
          <cell r="B59752">
            <v>95666</v>
          </cell>
        </row>
        <row r="59753">
          <cell r="B59753">
            <v>95666</v>
          </cell>
        </row>
        <row r="59754">
          <cell r="B59754">
            <v>95666</v>
          </cell>
        </row>
        <row r="59755">
          <cell r="B59755">
            <v>95666</v>
          </cell>
        </row>
        <row r="59756">
          <cell r="B59756">
            <v>95666</v>
          </cell>
        </row>
        <row r="59757">
          <cell r="B59757">
            <v>95666</v>
          </cell>
        </row>
        <row r="59758">
          <cell r="B59758">
            <v>95666</v>
          </cell>
        </row>
        <row r="59759">
          <cell r="B59759">
            <v>95666</v>
          </cell>
        </row>
        <row r="59760">
          <cell r="B59760">
            <v>95666</v>
          </cell>
        </row>
        <row r="59761">
          <cell r="B59761">
            <v>95667</v>
          </cell>
        </row>
        <row r="59762">
          <cell r="B59762">
            <v>95667</v>
          </cell>
        </row>
        <row r="59763">
          <cell r="B59763">
            <v>95667</v>
          </cell>
        </row>
        <row r="59764">
          <cell r="B59764">
            <v>95667</v>
          </cell>
        </row>
        <row r="59765">
          <cell r="B59765">
            <v>95667</v>
          </cell>
        </row>
        <row r="59766">
          <cell r="B59766">
            <v>95667</v>
          </cell>
        </row>
        <row r="59767">
          <cell r="B59767">
            <v>95667</v>
          </cell>
        </row>
        <row r="59768">
          <cell r="B59768">
            <v>95667</v>
          </cell>
        </row>
        <row r="59769">
          <cell r="B59769">
            <v>95667</v>
          </cell>
        </row>
        <row r="59770">
          <cell r="B59770">
            <v>95667</v>
          </cell>
        </row>
        <row r="59771">
          <cell r="B59771">
            <v>95667</v>
          </cell>
        </row>
        <row r="59772">
          <cell r="B59772">
            <v>95667</v>
          </cell>
        </row>
        <row r="59773">
          <cell r="B59773">
            <v>95667</v>
          </cell>
        </row>
        <row r="59774">
          <cell r="B59774">
            <v>95667</v>
          </cell>
        </row>
        <row r="59775">
          <cell r="B59775">
            <v>95668</v>
          </cell>
        </row>
        <row r="59776">
          <cell r="B59776">
            <v>95668</v>
          </cell>
        </row>
        <row r="59777">
          <cell r="B59777">
            <v>95668</v>
          </cell>
        </row>
        <row r="59778">
          <cell r="B59778">
            <v>95668</v>
          </cell>
        </row>
        <row r="59779">
          <cell r="B59779">
            <v>95668</v>
          </cell>
        </row>
        <row r="59780">
          <cell r="B59780">
            <v>95668</v>
          </cell>
        </row>
        <row r="59781">
          <cell r="B59781">
            <v>95668</v>
          </cell>
        </row>
        <row r="59782">
          <cell r="B59782">
            <v>95668</v>
          </cell>
        </row>
        <row r="59783">
          <cell r="B59783">
            <v>95668</v>
          </cell>
        </row>
        <row r="59784">
          <cell r="B59784">
            <v>95668</v>
          </cell>
        </row>
        <row r="59785">
          <cell r="B59785">
            <v>95668</v>
          </cell>
        </row>
        <row r="59786">
          <cell r="B59786">
            <v>95668</v>
          </cell>
        </row>
        <row r="59787">
          <cell r="B59787">
            <v>95668</v>
          </cell>
        </row>
        <row r="59788">
          <cell r="B59788">
            <v>95668</v>
          </cell>
        </row>
        <row r="59789">
          <cell r="B59789">
            <v>95669</v>
          </cell>
        </row>
        <row r="59790">
          <cell r="B59790">
            <v>95669</v>
          </cell>
        </row>
        <row r="59791">
          <cell r="B59791">
            <v>95669</v>
          </cell>
        </row>
        <row r="59792">
          <cell r="B59792">
            <v>95669</v>
          </cell>
        </row>
        <row r="59793">
          <cell r="B59793">
            <v>95669</v>
          </cell>
        </row>
        <row r="59794">
          <cell r="B59794">
            <v>95669</v>
          </cell>
        </row>
        <row r="59795">
          <cell r="B59795">
            <v>95669</v>
          </cell>
        </row>
        <row r="59796">
          <cell r="B59796">
            <v>95669</v>
          </cell>
        </row>
        <row r="59797">
          <cell r="B59797">
            <v>95669</v>
          </cell>
        </row>
        <row r="59798">
          <cell r="B59798">
            <v>95669</v>
          </cell>
        </row>
        <row r="59799">
          <cell r="B59799">
            <v>95669</v>
          </cell>
        </row>
        <row r="59800">
          <cell r="B59800">
            <v>95669</v>
          </cell>
        </row>
        <row r="59801">
          <cell r="B59801">
            <v>95669</v>
          </cell>
        </row>
        <row r="59802">
          <cell r="B59802">
            <v>95670</v>
          </cell>
        </row>
        <row r="59803">
          <cell r="B59803">
            <v>95670</v>
          </cell>
        </row>
        <row r="59804">
          <cell r="B59804">
            <v>95670</v>
          </cell>
        </row>
        <row r="59805">
          <cell r="B59805">
            <v>95670</v>
          </cell>
        </row>
        <row r="59806">
          <cell r="B59806">
            <v>95670</v>
          </cell>
        </row>
        <row r="59807">
          <cell r="B59807">
            <v>95670</v>
          </cell>
        </row>
        <row r="59808">
          <cell r="B59808">
            <v>95670</v>
          </cell>
        </row>
        <row r="59809">
          <cell r="B59809">
            <v>95670</v>
          </cell>
        </row>
        <row r="59810">
          <cell r="B59810">
            <v>95670</v>
          </cell>
        </row>
        <row r="59811">
          <cell r="B59811">
            <v>95670</v>
          </cell>
        </row>
        <row r="59812">
          <cell r="B59812">
            <v>95670</v>
          </cell>
        </row>
        <row r="59813">
          <cell r="B59813">
            <v>95670</v>
          </cell>
        </row>
        <row r="59814">
          <cell r="B59814">
            <v>95670</v>
          </cell>
        </row>
        <row r="59815">
          <cell r="B59815">
            <v>95670</v>
          </cell>
        </row>
        <row r="59816">
          <cell r="B59816">
            <v>95671</v>
          </cell>
        </row>
        <row r="59817">
          <cell r="B59817">
            <v>95671</v>
          </cell>
        </row>
        <row r="59818">
          <cell r="B59818">
            <v>95671</v>
          </cell>
        </row>
        <row r="59819">
          <cell r="B59819">
            <v>95671</v>
          </cell>
        </row>
        <row r="59820">
          <cell r="B59820">
            <v>95671</v>
          </cell>
        </row>
        <row r="59821">
          <cell r="B59821">
            <v>95671</v>
          </cell>
        </row>
        <row r="59822">
          <cell r="B59822">
            <v>95671</v>
          </cell>
        </row>
        <row r="59823">
          <cell r="B59823">
            <v>95671</v>
          </cell>
        </row>
        <row r="59824">
          <cell r="B59824">
            <v>95671</v>
          </cell>
        </row>
        <row r="59825">
          <cell r="B59825">
            <v>95671</v>
          </cell>
        </row>
        <row r="59826">
          <cell r="B59826">
            <v>95671</v>
          </cell>
        </row>
        <row r="59827">
          <cell r="B59827">
            <v>95671</v>
          </cell>
        </row>
        <row r="59828">
          <cell r="B59828">
            <v>95671</v>
          </cell>
        </row>
        <row r="59829">
          <cell r="B59829">
            <v>95671</v>
          </cell>
        </row>
        <row r="59830">
          <cell r="B59830">
            <v>95672</v>
          </cell>
        </row>
        <row r="59831">
          <cell r="B59831">
            <v>95672</v>
          </cell>
        </row>
        <row r="59832">
          <cell r="B59832">
            <v>95672</v>
          </cell>
        </row>
        <row r="59833">
          <cell r="B59833">
            <v>95672</v>
          </cell>
        </row>
        <row r="59834">
          <cell r="B59834">
            <v>95672</v>
          </cell>
        </row>
        <row r="59835">
          <cell r="B59835">
            <v>95672</v>
          </cell>
        </row>
        <row r="59836">
          <cell r="B59836">
            <v>95672</v>
          </cell>
        </row>
        <row r="59837">
          <cell r="B59837">
            <v>95672</v>
          </cell>
        </row>
        <row r="59838">
          <cell r="B59838">
            <v>95672</v>
          </cell>
        </row>
        <row r="59839">
          <cell r="B59839">
            <v>95672</v>
          </cell>
        </row>
        <row r="59840">
          <cell r="B59840">
            <v>95672</v>
          </cell>
        </row>
        <row r="59841">
          <cell r="B59841">
            <v>95672</v>
          </cell>
        </row>
        <row r="59842">
          <cell r="B59842">
            <v>95672</v>
          </cell>
        </row>
        <row r="59843">
          <cell r="B59843">
            <v>95672</v>
          </cell>
        </row>
        <row r="59844">
          <cell r="B59844">
            <v>97741</v>
          </cell>
        </row>
        <row r="59845">
          <cell r="B59845">
            <v>97741</v>
          </cell>
        </row>
        <row r="59846">
          <cell r="B59846">
            <v>97741</v>
          </cell>
        </row>
        <row r="59847">
          <cell r="B59847">
            <v>97741</v>
          </cell>
        </row>
        <row r="59848">
          <cell r="B59848">
            <v>97741</v>
          </cell>
        </row>
        <row r="59849">
          <cell r="B59849">
            <v>97741</v>
          </cell>
        </row>
        <row r="59850">
          <cell r="B59850">
            <v>97741</v>
          </cell>
        </row>
        <row r="59851">
          <cell r="B59851">
            <v>97741</v>
          </cell>
        </row>
        <row r="59852">
          <cell r="B59852">
            <v>97741</v>
          </cell>
        </row>
        <row r="59853">
          <cell r="B59853">
            <v>97741</v>
          </cell>
        </row>
        <row r="59854">
          <cell r="B59854">
            <v>97741</v>
          </cell>
        </row>
        <row r="59855">
          <cell r="B59855">
            <v>97741</v>
          </cell>
        </row>
        <row r="59856">
          <cell r="B59856">
            <v>97741</v>
          </cell>
        </row>
        <row r="59857">
          <cell r="B59857">
            <v>97741</v>
          </cell>
        </row>
        <row r="59858">
          <cell r="B59858">
            <v>95641</v>
          </cell>
        </row>
        <row r="59859">
          <cell r="B59859">
            <v>95641</v>
          </cell>
        </row>
        <row r="59860">
          <cell r="B59860">
            <v>95641</v>
          </cell>
        </row>
        <row r="59861">
          <cell r="B59861">
            <v>95641</v>
          </cell>
        </row>
        <row r="59862">
          <cell r="B59862">
            <v>95641</v>
          </cell>
        </row>
        <row r="59863">
          <cell r="B59863">
            <v>95641</v>
          </cell>
        </row>
        <row r="59864">
          <cell r="B59864">
            <v>95641</v>
          </cell>
        </row>
        <row r="59865">
          <cell r="B59865">
            <v>95641</v>
          </cell>
        </row>
        <row r="59866">
          <cell r="B59866">
            <v>95641</v>
          </cell>
        </row>
        <row r="59867">
          <cell r="B59867">
            <v>95641</v>
          </cell>
        </row>
        <row r="59868">
          <cell r="B59868">
            <v>95641</v>
          </cell>
        </row>
        <row r="59869">
          <cell r="B59869">
            <v>95641</v>
          </cell>
        </row>
        <row r="59870">
          <cell r="B59870">
            <v>95641</v>
          </cell>
        </row>
        <row r="59871">
          <cell r="B59871">
            <v>95641</v>
          </cell>
        </row>
        <row r="59872">
          <cell r="B59872">
            <v>95641</v>
          </cell>
        </row>
        <row r="59873">
          <cell r="B59873">
            <v>95642</v>
          </cell>
        </row>
        <row r="59874">
          <cell r="B59874">
            <v>95642</v>
          </cell>
        </row>
        <row r="59875">
          <cell r="B59875">
            <v>95642</v>
          </cell>
        </row>
        <row r="59876">
          <cell r="B59876">
            <v>95642</v>
          </cell>
        </row>
        <row r="59877">
          <cell r="B59877">
            <v>95642</v>
          </cell>
        </row>
        <row r="59878">
          <cell r="B59878">
            <v>95642</v>
          </cell>
        </row>
        <row r="59879">
          <cell r="B59879">
            <v>95642</v>
          </cell>
        </row>
        <row r="59880">
          <cell r="B59880">
            <v>95642</v>
          </cell>
        </row>
        <row r="59881">
          <cell r="B59881">
            <v>95642</v>
          </cell>
        </row>
        <row r="59882">
          <cell r="B59882">
            <v>95642</v>
          </cell>
        </row>
        <row r="59883">
          <cell r="B59883">
            <v>95642</v>
          </cell>
        </row>
        <row r="59884">
          <cell r="B59884">
            <v>95642</v>
          </cell>
        </row>
        <row r="59885">
          <cell r="B59885">
            <v>95642</v>
          </cell>
        </row>
        <row r="59886">
          <cell r="B59886">
            <v>95642</v>
          </cell>
        </row>
        <row r="59887">
          <cell r="B59887">
            <v>95642</v>
          </cell>
        </row>
        <row r="59888">
          <cell r="B59888">
            <v>95643</v>
          </cell>
        </row>
        <row r="59889">
          <cell r="B59889">
            <v>95643</v>
          </cell>
        </row>
        <row r="59890">
          <cell r="B59890">
            <v>95643</v>
          </cell>
        </row>
        <row r="59891">
          <cell r="B59891">
            <v>95643</v>
          </cell>
        </row>
        <row r="59892">
          <cell r="B59892">
            <v>95643</v>
          </cell>
        </row>
        <row r="59893">
          <cell r="B59893">
            <v>95643</v>
          </cell>
        </row>
        <row r="59894">
          <cell r="B59894">
            <v>95643</v>
          </cell>
        </row>
        <row r="59895">
          <cell r="B59895">
            <v>95643</v>
          </cell>
        </row>
        <row r="59896">
          <cell r="B59896">
            <v>95643</v>
          </cell>
        </row>
        <row r="59897">
          <cell r="B59897">
            <v>95643</v>
          </cell>
        </row>
        <row r="59898">
          <cell r="B59898">
            <v>95643</v>
          </cell>
        </row>
        <row r="59899">
          <cell r="B59899">
            <v>95643</v>
          </cell>
        </row>
        <row r="59900">
          <cell r="B59900">
            <v>95643</v>
          </cell>
        </row>
        <row r="59901">
          <cell r="B59901">
            <v>95643</v>
          </cell>
        </row>
        <row r="59902">
          <cell r="B59902">
            <v>95643</v>
          </cell>
        </row>
        <row r="59903">
          <cell r="B59903">
            <v>95644</v>
          </cell>
        </row>
        <row r="59904">
          <cell r="B59904">
            <v>95644</v>
          </cell>
        </row>
        <row r="59905">
          <cell r="B59905">
            <v>95644</v>
          </cell>
        </row>
        <row r="59906">
          <cell r="B59906">
            <v>95644</v>
          </cell>
        </row>
        <row r="59907">
          <cell r="B59907">
            <v>95644</v>
          </cell>
        </row>
        <row r="59908">
          <cell r="B59908">
            <v>95644</v>
          </cell>
        </row>
        <row r="59909">
          <cell r="B59909">
            <v>95644</v>
          </cell>
        </row>
        <row r="59910">
          <cell r="B59910">
            <v>95644</v>
          </cell>
        </row>
        <row r="59911">
          <cell r="B59911">
            <v>95644</v>
          </cell>
        </row>
        <row r="59912">
          <cell r="B59912">
            <v>95644</v>
          </cell>
        </row>
        <row r="59913">
          <cell r="B59913">
            <v>95644</v>
          </cell>
        </row>
        <row r="59914">
          <cell r="B59914">
            <v>95644</v>
          </cell>
        </row>
        <row r="59915">
          <cell r="B59915">
            <v>95644</v>
          </cell>
        </row>
        <row r="59916">
          <cell r="B59916">
            <v>95644</v>
          </cell>
        </row>
        <row r="59917">
          <cell r="B59917">
            <v>95645</v>
          </cell>
        </row>
        <row r="59918">
          <cell r="B59918">
            <v>95645</v>
          </cell>
        </row>
        <row r="59919">
          <cell r="B59919">
            <v>95645</v>
          </cell>
        </row>
        <row r="59920">
          <cell r="B59920">
            <v>95645</v>
          </cell>
        </row>
        <row r="59921">
          <cell r="B59921">
            <v>95645</v>
          </cell>
        </row>
        <row r="59922">
          <cell r="B59922">
            <v>95645</v>
          </cell>
        </row>
        <row r="59923">
          <cell r="B59923">
            <v>95645</v>
          </cell>
        </row>
        <row r="59924">
          <cell r="B59924">
            <v>95645</v>
          </cell>
        </row>
        <row r="59925">
          <cell r="B59925">
            <v>95645</v>
          </cell>
        </row>
        <row r="59926">
          <cell r="B59926">
            <v>95645</v>
          </cell>
        </row>
        <row r="59927">
          <cell r="B59927">
            <v>95645</v>
          </cell>
        </row>
        <row r="59928">
          <cell r="B59928">
            <v>95645</v>
          </cell>
        </row>
        <row r="59929">
          <cell r="B59929">
            <v>95645</v>
          </cell>
        </row>
        <row r="59930">
          <cell r="B59930">
            <v>95645</v>
          </cell>
        </row>
        <row r="59931">
          <cell r="B59931">
            <v>95645</v>
          </cell>
        </row>
        <row r="59932">
          <cell r="B59932">
            <v>95646</v>
          </cell>
        </row>
        <row r="59933">
          <cell r="B59933">
            <v>95646</v>
          </cell>
        </row>
        <row r="59934">
          <cell r="B59934">
            <v>95646</v>
          </cell>
        </row>
        <row r="59935">
          <cell r="B59935">
            <v>95646</v>
          </cell>
        </row>
        <row r="59936">
          <cell r="B59936">
            <v>95646</v>
          </cell>
        </row>
        <row r="59937">
          <cell r="B59937">
            <v>95646</v>
          </cell>
        </row>
        <row r="59938">
          <cell r="B59938">
            <v>95646</v>
          </cell>
        </row>
        <row r="59939">
          <cell r="B59939">
            <v>95646</v>
          </cell>
        </row>
        <row r="59940">
          <cell r="B59940">
            <v>95646</v>
          </cell>
        </row>
        <row r="59941">
          <cell r="B59941">
            <v>95646</v>
          </cell>
        </row>
        <row r="59942">
          <cell r="B59942">
            <v>95646</v>
          </cell>
        </row>
        <row r="59943">
          <cell r="B59943">
            <v>95646</v>
          </cell>
        </row>
        <row r="59944">
          <cell r="B59944">
            <v>95646</v>
          </cell>
        </row>
        <row r="59945">
          <cell r="B59945">
            <v>95646</v>
          </cell>
        </row>
        <row r="59946">
          <cell r="B59946">
            <v>95646</v>
          </cell>
        </row>
        <row r="59947">
          <cell r="B59947">
            <v>95647</v>
          </cell>
        </row>
        <row r="59948">
          <cell r="B59948">
            <v>95647</v>
          </cell>
        </row>
        <row r="59949">
          <cell r="B59949">
            <v>95647</v>
          </cell>
        </row>
        <row r="59950">
          <cell r="B59950">
            <v>95647</v>
          </cell>
        </row>
        <row r="59951">
          <cell r="B59951">
            <v>95647</v>
          </cell>
        </row>
        <row r="59952">
          <cell r="B59952">
            <v>95647</v>
          </cell>
        </row>
        <row r="59953">
          <cell r="B59953">
            <v>95647</v>
          </cell>
        </row>
        <row r="59954">
          <cell r="B59954">
            <v>95647</v>
          </cell>
        </row>
        <row r="59955">
          <cell r="B59955">
            <v>95647</v>
          </cell>
        </row>
        <row r="59956">
          <cell r="B59956">
            <v>95647</v>
          </cell>
        </row>
        <row r="59957">
          <cell r="B59957">
            <v>95647</v>
          </cell>
        </row>
        <row r="59958">
          <cell r="B59958">
            <v>95647</v>
          </cell>
        </row>
        <row r="59959">
          <cell r="B59959">
            <v>95647</v>
          </cell>
        </row>
        <row r="59960">
          <cell r="B59960">
            <v>95647</v>
          </cell>
        </row>
        <row r="59961">
          <cell r="B59961">
            <v>95647</v>
          </cell>
        </row>
        <row r="59962">
          <cell r="B59962">
            <v>95636</v>
          </cell>
        </row>
        <row r="59963">
          <cell r="B59963">
            <v>95636</v>
          </cell>
        </row>
        <row r="59964">
          <cell r="B59964">
            <v>95636</v>
          </cell>
        </row>
        <row r="59965">
          <cell r="B59965">
            <v>95636</v>
          </cell>
        </row>
        <row r="59966">
          <cell r="B59966">
            <v>95636</v>
          </cell>
        </row>
        <row r="59967">
          <cell r="B59967">
            <v>95636</v>
          </cell>
        </row>
        <row r="59968">
          <cell r="B59968">
            <v>95636</v>
          </cell>
        </row>
        <row r="59969">
          <cell r="B59969">
            <v>95636</v>
          </cell>
        </row>
        <row r="59970">
          <cell r="B59970">
            <v>95636</v>
          </cell>
        </row>
        <row r="59971">
          <cell r="B59971">
            <v>95636</v>
          </cell>
        </row>
        <row r="59972">
          <cell r="B59972">
            <v>95636</v>
          </cell>
        </row>
        <row r="59973">
          <cell r="B59973">
            <v>95637</v>
          </cell>
        </row>
        <row r="59974">
          <cell r="B59974">
            <v>95637</v>
          </cell>
        </row>
        <row r="59975">
          <cell r="B59975">
            <v>95637</v>
          </cell>
        </row>
        <row r="59976">
          <cell r="B59976">
            <v>95637</v>
          </cell>
        </row>
        <row r="59977">
          <cell r="B59977">
            <v>95637</v>
          </cell>
        </row>
        <row r="59978">
          <cell r="B59978">
            <v>95637</v>
          </cell>
        </row>
        <row r="59979">
          <cell r="B59979">
            <v>95637</v>
          </cell>
        </row>
        <row r="59980">
          <cell r="B59980">
            <v>95637</v>
          </cell>
        </row>
        <row r="59981">
          <cell r="B59981">
            <v>95637</v>
          </cell>
        </row>
        <row r="59982">
          <cell r="B59982">
            <v>95637</v>
          </cell>
        </row>
        <row r="59983">
          <cell r="B59983">
            <v>95637</v>
          </cell>
        </row>
        <row r="59984">
          <cell r="B59984">
            <v>95638</v>
          </cell>
        </row>
        <row r="59985">
          <cell r="B59985">
            <v>95638</v>
          </cell>
        </row>
        <row r="59986">
          <cell r="B59986">
            <v>95638</v>
          </cell>
        </row>
        <row r="59987">
          <cell r="B59987">
            <v>95638</v>
          </cell>
        </row>
        <row r="59988">
          <cell r="B59988">
            <v>95638</v>
          </cell>
        </row>
        <row r="59989">
          <cell r="B59989">
            <v>95638</v>
          </cell>
        </row>
        <row r="59990">
          <cell r="B59990">
            <v>95638</v>
          </cell>
        </row>
        <row r="59991">
          <cell r="B59991">
            <v>95638</v>
          </cell>
        </row>
        <row r="59992">
          <cell r="B59992">
            <v>95638</v>
          </cell>
        </row>
        <row r="59993">
          <cell r="B59993">
            <v>95638</v>
          </cell>
        </row>
        <row r="59994">
          <cell r="B59994">
            <v>95638</v>
          </cell>
        </row>
        <row r="59995">
          <cell r="B59995">
            <v>95639</v>
          </cell>
        </row>
        <row r="59996">
          <cell r="B59996">
            <v>95639</v>
          </cell>
        </row>
        <row r="59997">
          <cell r="B59997">
            <v>95639</v>
          </cell>
        </row>
        <row r="59998">
          <cell r="B59998">
            <v>95639</v>
          </cell>
        </row>
        <row r="59999">
          <cell r="B59999">
            <v>95639</v>
          </cell>
        </row>
        <row r="60000">
          <cell r="B60000">
            <v>95639</v>
          </cell>
        </row>
        <row r="60001">
          <cell r="B60001">
            <v>95639</v>
          </cell>
        </row>
        <row r="60002">
          <cell r="B60002">
            <v>95639</v>
          </cell>
        </row>
        <row r="60003">
          <cell r="B60003">
            <v>95639</v>
          </cell>
        </row>
        <row r="60004">
          <cell r="B60004">
            <v>95639</v>
          </cell>
        </row>
        <row r="60005">
          <cell r="B60005">
            <v>95639</v>
          </cell>
        </row>
        <row r="60006">
          <cell r="B60006">
            <v>95634</v>
          </cell>
        </row>
        <row r="60007">
          <cell r="B60007">
            <v>95634</v>
          </cell>
        </row>
        <row r="60008">
          <cell r="B60008">
            <v>95634</v>
          </cell>
        </row>
        <row r="60009">
          <cell r="B60009">
            <v>95634</v>
          </cell>
        </row>
        <row r="60010">
          <cell r="B60010">
            <v>95634</v>
          </cell>
        </row>
        <row r="60011">
          <cell r="B60011">
            <v>95635</v>
          </cell>
        </row>
        <row r="60012">
          <cell r="B60012">
            <v>95635</v>
          </cell>
        </row>
        <row r="60013">
          <cell r="B60013">
            <v>95635</v>
          </cell>
        </row>
        <row r="60014">
          <cell r="B60014">
            <v>95635</v>
          </cell>
        </row>
        <row r="60015">
          <cell r="B60015">
            <v>95635</v>
          </cell>
        </row>
        <row r="60016">
          <cell r="B60016">
            <v>98751</v>
          </cell>
        </row>
        <row r="60017">
          <cell r="B60017">
            <v>98751</v>
          </cell>
        </row>
        <row r="60018">
          <cell r="B60018">
            <v>98751</v>
          </cell>
        </row>
        <row r="60019">
          <cell r="B60019">
            <v>98746</v>
          </cell>
        </row>
        <row r="60020">
          <cell r="B60020">
            <v>98746</v>
          </cell>
        </row>
        <row r="60021">
          <cell r="B60021">
            <v>98746</v>
          </cell>
        </row>
        <row r="60022">
          <cell r="B60022">
            <v>98753</v>
          </cell>
        </row>
        <row r="60023">
          <cell r="B60023">
            <v>98753</v>
          </cell>
        </row>
        <row r="60024">
          <cell r="B60024">
            <v>98753</v>
          </cell>
        </row>
        <row r="60025">
          <cell r="B60025">
            <v>98750</v>
          </cell>
        </row>
        <row r="60026">
          <cell r="B60026">
            <v>98750</v>
          </cell>
        </row>
        <row r="60027">
          <cell r="B60027">
            <v>98750</v>
          </cell>
        </row>
        <row r="60028">
          <cell r="B60028">
            <v>98749</v>
          </cell>
        </row>
        <row r="60029">
          <cell r="B60029">
            <v>98749</v>
          </cell>
        </row>
        <row r="60030">
          <cell r="B60030">
            <v>98749</v>
          </cell>
        </row>
        <row r="60031">
          <cell r="B60031">
            <v>98752</v>
          </cell>
        </row>
        <row r="60032">
          <cell r="B60032">
            <v>98752</v>
          </cell>
        </row>
        <row r="60033">
          <cell r="B60033">
            <v>98752</v>
          </cell>
        </row>
        <row r="60034">
          <cell r="B60034">
            <v>98529</v>
          </cell>
        </row>
        <row r="60035">
          <cell r="B60035">
            <v>98529</v>
          </cell>
        </row>
        <row r="60036">
          <cell r="B60036">
            <v>98529</v>
          </cell>
        </row>
        <row r="60037">
          <cell r="B60037">
            <v>98530</v>
          </cell>
        </row>
        <row r="60038">
          <cell r="B60038">
            <v>98530</v>
          </cell>
        </row>
        <row r="60039">
          <cell r="B60039">
            <v>98530</v>
          </cell>
        </row>
        <row r="60040">
          <cell r="B60040">
            <v>98531</v>
          </cell>
        </row>
        <row r="60041">
          <cell r="B60041">
            <v>98531</v>
          </cell>
        </row>
        <row r="60042">
          <cell r="B60042">
            <v>98531</v>
          </cell>
        </row>
        <row r="60043">
          <cell r="B60043">
            <v>98531</v>
          </cell>
        </row>
        <row r="60044">
          <cell r="B60044">
            <v>98531</v>
          </cell>
        </row>
        <row r="60045">
          <cell r="B60045">
            <v>98524</v>
          </cell>
        </row>
        <row r="60046">
          <cell r="B60046">
            <v>98524</v>
          </cell>
        </row>
        <row r="60047">
          <cell r="B60047">
            <v>98525</v>
          </cell>
        </row>
        <row r="60048">
          <cell r="B60048">
            <v>98525</v>
          </cell>
        </row>
        <row r="60049">
          <cell r="B60049">
            <v>98525</v>
          </cell>
        </row>
        <row r="60050">
          <cell r="B60050">
            <v>98525</v>
          </cell>
        </row>
        <row r="60051">
          <cell r="B60051">
            <v>98533</v>
          </cell>
        </row>
        <row r="60052">
          <cell r="B60052">
            <v>98533</v>
          </cell>
        </row>
        <row r="60053">
          <cell r="B60053">
            <v>98533</v>
          </cell>
        </row>
        <row r="60054">
          <cell r="B60054">
            <v>98533</v>
          </cell>
        </row>
        <row r="60055">
          <cell r="B60055">
            <v>98533</v>
          </cell>
        </row>
        <row r="60056">
          <cell r="B60056">
            <v>98534</v>
          </cell>
        </row>
        <row r="60057">
          <cell r="B60057">
            <v>98534</v>
          </cell>
        </row>
        <row r="60058">
          <cell r="B60058">
            <v>98534</v>
          </cell>
        </row>
        <row r="60059">
          <cell r="B60059">
            <v>98534</v>
          </cell>
        </row>
        <row r="60060">
          <cell r="B60060">
            <v>98534</v>
          </cell>
        </row>
        <row r="60061">
          <cell r="B60061">
            <v>98535</v>
          </cell>
        </row>
        <row r="60062">
          <cell r="B60062">
            <v>98535</v>
          </cell>
        </row>
        <row r="60063">
          <cell r="B60063">
            <v>98535</v>
          </cell>
        </row>
        <row r="60064">
          <cell r="B60064">
            <v>98535</v>
          </cell>
        </row>
        <row r="60065">
          <cell r="B60065">
            <v>98535</v>
          </cell>
        </row>
        <row r="60066">
          <cell r="B60066">
            <v>98532</v>
          </cell>
        </row>
        <row r="60067">
          <cell r="B60067">
            <v>98532</v>
          </cell>
        </row>
        <row r="60068">
          <cell r="B60068">
            <v>98532</v>
          </cell>
        </row>
        <row r="60069">
          <cell r="B60069">
            <v>98532</v>
          </cell>
        </row>
        <row r="60070">
          <cell r="B60070">
            <v>98532</v>
          </cell>
        </row>
        <row r="60071">
          <cell r="B60071">
            <v>98526</v>
          </cell>
        </row>
        <row r="60072">
          <cell r="B60072">
            <v>98526</v>
          </cell>
        </row>
        <row r="60073">
          <cell r="B60073">
            <v>98526</v>
          </cell>
        </row>
        <row r="60074">
          <cell r="B60074">
            <v>98526</v>
          </cell>
        </row>
        <row r="60075">
          <cell r="B60075">
            <v>98526</v>
          </cell>
        </row>
        <row r="60076">
          <cell r="B60076">
            <v>98527</v>
          </cell>
        </row>
        <row r="60077">
          <cell r="B60077">
            <v>98527</v>
          </cell>
        </row>
        <row r="60078">
          <cell r="B60078">
            <v>98527</v>
          </cell>
        </row>
        <row r="60079">
          <cell r="B60079">
            <v>98527</v>
          </cell>
        </row>
        <row r="60080">
          <cell r="B60080">
            <v>98527</v>
          </cell>
        </row>
        <row r="60081">
          <cell r="B60081">
            <v>98528</v>
          </cell>
        </row>
        <row r="60082">
          <cell r="B60082">
            <v>98528</v>
          </cell>
        </row>
        <row r="60083">
          <cell r="B60083">
            <v>98528</v>
          </cell>
        </row>
        <row r="60084">
          <cell r="B60084">
            <v>98528</v>
          </cell>
        </row>
        <row r="60085">
          <cell r="B60085">
            <v>98528</v>
          </cell>
        </row>
        <row r="60086">
          <cell r="B60086">
            <v>94232</v>
          </cell>
        </row>
        <row r="60087">
          <cell r="B60087">
            <v>94232</v>
          </cell>
        </row>
        <row r="60088">
          <cell r="B60088">
            <v>94232</v>
          </cell>
        </row>
        <row r="60089">
          <cell r="B60089">
            <v>100434</v>
          </cell>
        </row>
        <row r="60090">
          <cell r="B60090">
            <v>100434</v>
          </cell>
        </row>
        <row r="60091">
          <cell r="B60091">
            <v>100434</v>
          </cell>
        </row>
        <row r="60092">
          <cell r="B60092">
            <v>100434</v>
          </cell>
        </row>
        <row r="60093">
          <cell r="B60093">
            <v>100434</v>
          </cell>
        </row>
        <row r="60094">
          <cell r="B60094">
            <v>100434</v>
          </cell>
        </row>
        <row r="60095">
          <cell r="B60095">
            <v>100434</v>
          </cell>
        </row>
        <row r="60096">
          <cell r="B60096">
            <v>100434</v>
          </cell>
        </row>
        <row r="60097">
          <cell r="B60097">
            <v>100434</v>
          </cell>
        </row>
        <row r="60098">
          <cell r="B60098">
            <v>100434</v>
          </cell>
        </row>
        <row r="60099">
          <cell r="B60099">
            <v>100434</v>
          </cell>
        </row>
        <row r="60100">
          <cell r="B60100">
            <v>100434</v>
          </cell>
        </row>
        <row r="60101">
          <cell r="B60101">
            <v>94229</v>
          </cell>
        </row>
        <row r="60102">
          <cell r="B60102">
            <v>94229</v>
          </cell>
        </row>
        <row r="60103">
          <cell r="B60103">
            <v>94229</v>
          </cell>
        </row>
        <row r="60104">
          <cell r="B60104">
            <v>94229</v>
          </cell>
        </row>
        <row r="60105">
          <cell r="B60105">
            <v>94229</v>
          </cell>
        </row>
        <row r="60106">
          <cell r="B60106">
            <v>94229</v>
          </cell>
        </row>
        <row r="60107">
          <cell r="B60107">
            <v>94229</v>
          </cell>
        </row>
        <row r="60108">
          <cell r="B60108">
            <v>94229</v>
          </cell>
        </row>
        <row r="60109">
          <cell r="B60109">
            <v>94229</v>
          </cell>
        </row>
        <row r="60110">
          <cell r="B60110">
            <v>94229</v>
          </cell>
        </row>
        <row r="60111">
          <cell r="B60111">
            <v>94227</v>
          </cell>
        </row>
        <row r="60112">
          <cell r="B60112">
            <v>94227</v>
          </cell>
        </row>
        <row r="60113">
          <cell r="B60113">
            <v>94227</v>
          </cell>
        </row>
        <row r="60114">
          <cell r="B60114">
            <v>94227</v>
          </cell>
        </row>
        <row r="60115">
          <cell r="B60115">
            <v>94227</v>
          </cell>
        </row>
        <row r="60116">
          <cell r="B60116">
            <v>94227</v>
          </cell>
        </row>
        <row r="60117">
          <cell r="B60117">
            <v>94227</v>
          </cell>
        </row>
        <row r="60118">
          <cell r="B60118">
            <v>94227</v>
          </cell>
        </row>
        <row r="60119">
          <cell r="B60119">
            <v>94227</v>
          </cell>
        </row>
        <row r="60120">
          <cell r="B60120">
            <v>94227</v>
          </cell>
        </row>
        <row r="60121">
          <cell r="B60121">
            <v>94228</v>
          </cell>
        </row>
        <row r="60122">
          <cell r="B60122">
            <v>94228</v>
          </cell>
        </row>
        <row r="60123">
          <cell r="B60123">
            <v>94228</v>
          </cell>
        </row>
        <row r="60124">
          <cell r="B60124">
            <v>94228</v>
          </cell>
        </row>
        <row r="60125">
          <cell r="B60125">
            <v>94228</v>
          </cell>
        </row>
        <row r="60126">
          <cell r="B60126">
            <v>94228</v>
          </cell>
        </row>
        <row r="60127">
          <cell r="B60127">
            <v>94228</v>
          </cell>
        </row>
        <row r="60128">
          <cell r="B60128">
            <v>94228</v>
          </cell>
        </row>
        <row r="60129">
          <cell r="B60129">
            <v>94228</v>
          </cell>
        </row>
        <row r="60130">
          <cell r="B60130">
            <v>94228</v>
          </cell>
        </row>
        <row r="60131">
          <cell r="B60131">
            <v>94219</v>
          </cell>
        </row>
        <row r="60132">
          <cell r="B60132">
            <v>94219</v>
          </cell>
        </row>
        <row r="60133">
          <cell r="B60133">
            <v>94219</v>
          </cell>
        </row>
        <row r="60134">
          <cell r="B60134">
            <v>94219</v>
          </cell>
        </row>
        <row r="60135">
          <cell r="B60135">
            <v>94219</v>
          </cell>
        </row>
        <row r="60136">
          <cell r="B60136">
            <v>94219</v>
          </cell>
        </row>
        <row r="60137">
          <cell r="B60137">
            <v>94219</v>
          </cell>
        </row>
        <row r="60138">
          <cell r="B60138">
            <v>94220</v>
          </cell>
        </row>
        <row r="60139">
          <cell r="B60139">
            <v>94220</v>
          </cell>
        </row>
        <row r="60140">
          <cell r="B60140">
            <v>94220</v>
          </cell>
        </row>
        <row r="60141">
          <cell r="B60141">
            <v>94220</v>
          </cell>
        </row>
        <row r="60142">
          <cell r="B60142">
            <v>94220</v>
          </cell>
        </row>
        <row r="60143">
          <cell r="B60143">
            <v>94220</v>
          </cell>
        </row>
        <row r="60144">
          <cell r="B60144">
            <v>94220</v>
          </cell>
        </row>
        <row r="60145">
          <cell r="B60145">
            <v>100326</v>
          </cell>
        </row>
        <row r="60146">
          <cell r="B60146">
            <v>100326</v>
          </cell>
        </row>
        <row r="60147">
          <cell r="B60147">
            <v>100326</v>
          </cell>
        </row>
        <row r="60148">
          <cell r="B60148">
            <v>100326</v>
          </cell>
        </row>
        <row r="60149">
          <cell r="B60149">
            <v>100326</v>
          </cell>
        </row>
        <row r="60150">
          <cell r="B60150">
            <v>100326</v>
          </cell>
        </row>
        <row r="60151">
          <cell r="B60151">
            <v>100326</v>
          </cell>
        </row>
        <row r="60152">
          <cell r="B60152">
            <v>94221</v>
          </cell>
        </row>
        <row r="60153">
          <cell r="B60153">
            <v>94221</v>
          </cell>
        </row>
        <row r="60154">
          <cell r="B60154">
            <v>94221</v>
          </cell>
        </row>
        <row r="60155">
          <cell r="B60155">
            <v>94221</v>
          </cell>
        </row>
        <row r="60156">
          <cell r="B60156">
            <v>94221</v>
          </cell>
        </row>
        <row r="60157">
          <cell r="B60157">
            <v>94221</v>
          </cell>
        </row>
        <row r="60158">
          <cell r="B60158">
            <v>94221</v>
          </cell>
        </row>
        <row r="60159">
          <cell r="B60159">
            <v>94222</v>
          </cell>
        </row>
        <row r="60160">
          <cell r="B60160">
            <v>94222</v>
          </cell>
        </row>
        <row r="60161">
          <cell r="B60161">
            <v>94222</v>
          </cell>
        </row>
        <row r="60162">
          <cell r="B60162">
            <v>94222</v>
          </cell>
        </row>
        <row r="60163">
          <cell r="B60163">
            <v>94222</v>
          </cell>
        </row>
        <row r="60164">
          <cell r="B60164">
            <v>94222</v>
          </cell>
        </row>
        <row r="60165">
          <cell r="B60165">
            <v>94222</v>
          </cell>
        </row>
        <row r="60166">
          <cell r="B60166">
            <v>94451</v>
          </cell>
        </row>
        <row r="60167">
          <cell r="B60167">
            <v>94451</v>
          </cell>
        </row>
        <row r="60168">
          <cell r="B60168">
            <v>94451</v>
          </cell>
        </row>
        <row r="60169">
          <cell r="B60169">
            <v>94451</v>
          </cell>
        </row>
        <row r="60170">
          <cell r="B60170">
            <v>94451</v>
          </cell>
        </row>
        <row r="60171">
          <cell r="B60171">
            <v>94451</v>
          </cell>
        </row>
        <row r="60172">
          <cell r="B60172">
            <v>94451</v>
          </cell>
        </row>
        <row r="60173">
          <cell r="B60173">
            <v>94451</v>
          </cell>
        </row>
        <row r="60174">
          <cell r="B60174">
            <v>94223</v>
          </cell>
        </row>
        <row r="60175">
          <cell r="B60175">
            <v>94223</v>
          </cell>
        </row>
        <row r="60176">
          <cell r="B60176">
            <v>94223</v>
          </cell>
        </row>
        <row r="60177">
          <cell r="B60177">
            <v>94223</v>
          </cell>
        </row>
        <row r="60178">
          <cell r="B60178">
            <v>94223</v>
          </cell>
        </row>
        <row r="60179">
          <cell r="B60179">
            <v>94223</v>
          </cell>
        </row>
        <row r="60180">
          <cell r="B60180">
            <v>94223</v>
          </cell>
        </row>
        <row r="60181">
          <cell r="B60181">
            <v>94223</v>
          </cell>
        </row>
        <row r="60182">
          <cell r="B60182">
            <v>100325</v>
          </cell>
        </row>
        <row r="60183">
          <cell r="B60183">
            <v>100325</v>
          </cell>
        </row>
        <row r="60184">
          <cell r="B60184">
            <v>100325</v>
          </cell>
        </row>
        <row r="60185">
          <cell r="B60185">
            <v>100325</v>
          </cell>
        </row>
        <row r="60186">
          <cell r="B60186">
            <v>100325</v>
          </cell>
        </row>
        <row r="60187">
          <cell r="B60187">
            <v>100325</v>
          </cell>
        </row>
        <row r="60188">
          <cell r="B60188">
            <v>100325</v>
          </cell>
        </row>
        <row r="60189">
          <cell r="B60189">
            <v>100325</v>
          </cell>
        </row>
        <row r="60190">
          <cell r="B60190">
            <v>94224</v>
          </cell>
        </row>
        <row r="60191">
          <cell r="B60191">
            <v>94224</v>
          </cell>
        </row>
        <row r="60192">
          <cell r="B60192">
            <v>94224</v>
          </cell>
        </row>
        <row r="60193">
          <cell r="B60193">
            <v>94224</v>
          </cell>
        </row>
        <row r="60194">
          <cell r="B60194">
            <v>102653</v>
          </cell>
        </row>
        <row r="60195">
          <cell r="B60195">
            <v>102653</v>
          </cell>
        </row>
        <row r="60196">
          <cell r="B60196">
            <v>102653</v>
          </cell>
        </row>
        <row r="60197">
          <cell r="B60197">
            <v>102653</v>
          </cell>
        </row>
        <row r="60198">
          <cell r="B60198">
            <v>102653</v>
          </cell>
        </row>
        <row r="60199">
          <cell r="B60199">
            <v>102653</v>
          </cell>
        </row>
        <row r="60200">
          <cell r="B60200">
            <v>100330</v>
          </cell>
        </row>
        <row r="60201">
          <cell r="B60201">
            <v>100330</v>
          </cell>
        </row>
        <row r="60202">
          <cell r="B60202">
            <v>100330</v>
          </cell>
        </row>
        <row r="60203">
          <cell r="B60203">
            <v>100330</v>
          </cell>
        </row>
        <row r="60204">
          <cell r="B60204">
            <v>100330</v>
          </cell>
        </row>
        <row r="60205">
          <cell r="B60205">
            <v>100330</v>
          </cell>
        </row>
        <row r="60206">
          <cell r="B60206">
            <v>100331</v>
          </cell>
        </row>
        <row r="60207">
          <cell r="B60207">
            <v>100331</v>
          </cell>
        </row>
        <row r="60208">
          <cell r="B60208">
            <v>100331</v>
          </cell>
        </row>
        <row r="60209">
          <cell r="B60209">
            <v>100331</v>
          </cell>
        </row>
        <row r="60210">
          <cell r="B60210">
            <v>100331</v>
          </cell>
        </row>
        <row r="60211">
          <cell r="B60211">
            <v>100331</v>
          </cell>
        </row>
        <row r="60212">
          <cell r="B60212">
            <v>100328</v>
          </cell>
        </row>
        <row r="60213">
          <cell r="B60213">
            <v>100328</v>
          </cell>
        </row>
        <row r="60214">
          <cell r="B60214">
            <v>100328</v>
          </cell>
        </row>
        <row r="60215">
          <cell r="B60215">
            <v>100328</v>
          </cell>
        </row>
        <row r="60216">
          <cell r="B60216">
            <v>100328</v>
          </cell>
        </row>
        <row r="60217">
          <cell r="B60217">
            <v>100328</v>
          </cell>
        </row>
        <row r="60218">
          <cell r="B60218">
            <v>100329</v>
          </cell>
        </row>
        <row r="60219">
          <cell r="B60219">
            <v>100329</v>
          </cell>
        </row>
        <row r="60220">
          <cell r="B60220">
            <v>100329</v>
          </cell>
        </row>
        <row r="60221">
          <cell r="B60221">
            <v>100329</v>
          </cell>
        </row>
        <row r="60222">
          <cell r="B60222">
            <v>100329</v>
          </cell>
        </row>
        <row r="60223">
          <cell r="B60223">
            <v>100329</v>
          </cell>
        </row>
        <row r="60224">
          <cell r="B60224">
            <v>94231</v>
          </cell>
        </row>
        <row r="60225">
          <cell r="B60225">
            <v>94231</v>
          </cell>
        </row>
        <row r="60226">
          <cell r="B60226">
            <v>94231</v>
          </cell>
        </row>
        <row r="60227">
          <cell r="B60227">
            <v>94231</v>
          </cell>
        </row>
        <row r="60228">
          <cell r="B60228">
            <v>94231</v>
          </cell>
        </row>
        <row r="60229">
          <cell r="B60229">
            <v>94231</v>
          </cell>
        </row>
        <row r="60230">
          <cell r="B60230">
            <v>94231</v>
          </cell>
        </row>
        <row r="60231">
          <cell r="B60231">
            <v>94231</v>
          </cell>
        </row>
        <row r="60232">
          <cell r="B60232">
            <v>94231</v>
          </cell>
        </row>
        <row r="60233">
          <cell r="B60233">
            <v>94231</v>
          </cell>
        </row>
        <row r="60234">
          <cell r="B60234">
            <v>100435</v>
          </cell>
        </row>
        <row r="60235">
          <cell r="B60235">
            <v>100435</v>
          </cell>
        </row>
        <row r="60236">
          <cell r="B60236">
            <v>100435</v>
          </cell>
        </row>
        <row r="60237">
          <cell r="B60237">
            <v>100435</v>
          </cell>
        </row>
        <row r="60238">
          <cell r="B60238">
            <v>100435</v>
          </cell>
        </row>
        <row r="60239">
          <cell r="B60239">
            <v>100435</v>
          </cell>
        </row>
        <row r="60240">
          <cell r="B60240">
            <v>100327</v>
          </cell>
        </row>
        <row r="60241">
          <cell r="B60241">
            <v>100327</v>
          </cell>
        </row>
        <row r="60242">
          <cell r="B60242">
            <v>100327</v>
          </cell>
        </row>
        <row r="60243">
          <cell r="B60243">
            <v>100327</v>
          </cell>
        </row>
        <row r="60244">
          <cell r="B60244">
            <v>100327</v>
          </cell>
        </row>
        <row r="60245">
          <cell r="B60245">
            <v>100327</v>
          </cell>
        </row>
        <row r="60246">
          <cell r="B60246">
            <v>100327</v>
          </cell>
        </row>
        <row r="60247">
          <cell r="B60247">
            <v>100327</v>
          </cell>
        </row>
        <row r="60248">
          <cell r="B60248">
            <v>100327</v>
          </cell>
        </row>
        <row r="60249">
          <cell r="B60249">
            <v>100327</v>
          </cell>
        </row>
        <row r="60250">
          <cell r="B60250">
            <v>94226</v>
          </cell>
        </row>
        <row r="60251">
          <cell r="B60251">
            <v>94226</v>
          </cell>
        </row>
        <row r="60252">
          <cell r="B60252">
            <v>94226</v>
          </cell>
        </row>
        <row r="60253">
          <cell r="B60253">
            <v>94226</v>
          </cell>
        </row>
        <row r="60254">
          <cell r="B60254">
            <v>94226</v>
          </cell>
        </row>
        <row r="60255">
          <cell r="B60255">
            <v>94226</v>
          </cell>
        </row>
        <row r="60256">
          <cell r="B60256">
            <v>94226</v>
          </cell>
        </row>
        <row r="60257">
          <cell r="B60257">
            <v>94201</v>
          </cell>
        </row>
        <row r="60258">
          <cell r="B60258">
            <v>94201</v>
          </cell>
        </row>
        <row r="60259">
          <cell r="B60259">
            <v>94201</v>
          </cell>
        </row>
        <row r="60260">
          <cell r="B60260">
            <v>94201</v>
          </cell>
        </row>
        <row r="60261">
          <cell r="B60261">
            <v>94201</v>
          </cell>
        </row>
        <row r="60262">
          <cell r="B60262">
            <v>94201</v>
          </cell>
        </row>
        <row r="60263">
          <cell r="B60263">
            <v>94204</v>
          </cell>
        </row>
        <row r="60264">
          <cell r="B60264">
            <v>94204</v>
          </cell>
        </row>
        <row r="60265">
          <cell r="B60265">
            <v>94204</v>
          </cell>
        </row>
        <row r="60266">
          <cell r="B60266">
            <v>94204</v>
          </cell>
        </row>
        <row r="60267">
          <cell r="B60267">
            <v>94204</v>
          </cell>
        </row>
        <row r="60268">
          <cell r="B60268">
            <v>94204</v>
          </cell>
        </row>
        <row r="60269">
          <cell r="B60269">
            <v>94447</v>
          </cell>
        </row>
        <row r="60270">
          <cell r="B60270">
            <v>94447</v>
          </cell>
        </row>
        <row r="60271">
          <cell r="B60271">
            <v>94447</v>
          </cell>
        </row>
        <row r="60272">
          <cell r="B60272">
            <v>94447</v>
          </cell>
        </row>
        <row r="60273">
          <cell r="B60273">
            <v>94447</v>
          </cell>
        </row>
        <row r="60274">
          <cell r="B60274">
            <v>94447</v>
          </cell>
        </row>
        <row r="60275">
          <cell r="B60275">
            <v>94448</v>
          </cell>
        </row>
        <row r="60276">
          <cell r="B60276">
            <v>94448</v>
          </cell>
        </row>
        <row r="60277">
          <cell r="B60277">
            <v>94448</v>
          </cell>
        </row>
        <row r="60278">
          <cell r="B60278">
            <v>94448</v>
          </cell>
        </row>
        <row r="60279">
          <cell r="B60279">
            <v>94448</v>
          </cell>
        </row>
        <row r="60280">
          <cell r="B60280">
            <v>94448</v>
          </cell>
        </row>
        <row r="60281">
          <cell r="B60281">
            <v>94445</v>
          </cell>
        </row>
        <row r="60282">
          <cell r="B60282">
            <v>94445</v>
          </cell>
        </row>
        <row r="60283">
          <cell r="B60283">
            <v>94445</v>
          </cell>
        </row>
        <row r="60284">
          <cell r="B60284">
            <v>94445</v>
          </cell>
        </row>
        <row r="60285">
          <cell r="B60285">
            <v>94445</v>
          </cell>
        </row>
        <row r="60286">
          <cell r="B60286">
            <v>94445</v>
          </cell>
        </row>
        <row r="60287">
          <cell r="B60287">
            <v>94446</v>
          </cell>
        </row>
        <row r="60288">
          <cell r="B60288">
            <v>94446</v>
          </cell>
        </row>
        <row r="60289">
          <cell r="B60289">
            <v>94446</v>
          </cell>
        </row>
        <row r="60290">
          <cell r="B60290">
            <v>94446</v>
          </cell>
        </row>
        <row r="60291">
          <cell r="B60291">
            <v>94446</v>
          </cell>
        </row>
        <row r="60292">
          <cell r="B60292">
            <v>94446</v>
          </cell>
        </row>
        <row r="60293">
          <cell r="B60293">
            <v>94440</v>
          </cell>
        </row>
        <row r="60294">
          <cell r="B60294">
            <v>94440</v>
          </cell>
        </row>
        <row r="60295">
          <cell r="B60295">
            <v>94440</v>
          </cell>
        </row>
        <row r="60296">
          <cell r="B60296">
            <v>94440</v>
          </cell>
        </row>
        <row r="60297">
          <cell r="B60297">
            <v>94440</v>
          </cell>
        </row>
        <row r="60298">
          <cell r="B60298">
            <v>94440</v>
          </cell>
        </row>
        <row r="60299">
          <cell r="B60299">
            <v>94441</v>
          </cell>
        </row>
        <row r="60300">
          <cell r="B60300">
            <v>94441</v>
          </cell>
        </row>
        <row r="60301">
          <cell r="B60301">
            <v>94441</v>
          </cell>
        </row>
        <row r="60302">
          <cell r="B60302">
            <v>94441</v>
          </cell>
        </row>
        <row r="60303">
          <cell r="B60303">
            <v>94441</v>
          </cell>
        </row>
        <row r="60304">
          <cell r="B60304">
            <v>94441</v>
          </cell>
        </row>
        <row r="60305">
          <cell r="B60305">
            <v>94195</v>
          </cell>
        </row>
        <row r="60306">
          <cell r="B60306">
            <v>94195</v>
          </cell>
        </row>
        <row r="60307">
          <cell r="B60307">
            <v>94195</v>
          </cell>
        </row>
        <row r="60308">
          <cell r="B60308">
            <v>94195</v>
          </cell>
        </row>
        <row r="60309">
          <cell r="B60309">
            <v>94195</v>
          </cell>
        </row>
        <row r="60310">
          <cell r="B60310">
            <v>94195</v>
          </cell>
        </row>
        <row r="60311">
          <cell r="B60311">
            <v>94198</v>
          </cell>
        </row>
        <row r="60312">
          <cell r="B60312">
            <v>94198</v>
          </cell>
        </row>
        <row r="60313">
          <cell r="B60313">
            <v>94198</v>
          </cell>
        </row>
        <row r="60314">
          <cell r="B60314">
            <v>94198</v>
          </cell>
        </row>
        <row r="60315">
          <cell r="B60315">
            <v>94198</v>
          </cell>
        </row>
        <row r="60316">
          <cell r="B60316">
            <v>94198</v>
          </cell>
        </row>
        <row r="60317">
          <cell r="B60317">
            <v>94442</v>
          </cell>
        </row>
        <row r="60318">
          <cell r="B60318">
            <v>94442</v>
          </cell>
        </row>
        <row r="60319">
          <cell r="B60319">
            <v>94442</v>
          </cell>
        </row>
        <row r="60320">
          <cell r="B60320">
            <v>94442</v>
          </cell>
        </row>
        <row r="60321">
          <cell r="B60321">
            <v>94442</v>
          </cell>
        </row>
        <row r="60322">
          <cell r="B60322">
            <v>94442</v>
          </cell>
        </row>
        <row r="60323">
          <cell r="B60323">
            <v>94443</v>
          </cell>
        </row>
        <row r="60324">
          <cell r="B60324">
            <v>94443</v>
          </cell>
        </row>
        <row r="60325">
          <cell r="B60325">
            <v>94443</v>
          </cell>
        </row>
        <row r="60326">
          <cell r="B60326">
            <v>94443</v>
          </cell>
        </row>
        <row r="60327">
          <cell r="B60327">
            <v>94443</v>
          </cell>
        </row>
        <row r="60328">
          <cell r="B60328">
            <v>94443</v>
          </cell>
        </row>
        <row r="60329">
          <cell r="B60329">
            <v>94213</v>
          </cell>
        </row>
        <row r="60330">
          <cell r="B60330">
            <v>94213</v>
          </cell>
        </row>
        <row r="60331">
          <cell r="B60331">
            <v>94213</v>
          </cell>
        </row>
        <row r="60332">
          <cell r="B60332">
            <v>94213</v>
          </cell>
        </row>
        <row r="60333">
          <cell r="B60333">
            <v>94213</v>
          </cell>
        </row>
        <row r="60334">
          <cell r="B60334">
            <v>94213</v>
          </cell>
        </row>
        <row r="60335">
          <cell r="B60335">
            <v>94213</v>
          </cell>
        </row>
        <row r="60336">
          <cell r="B60336">
            <v>94189</v>
          </cell>
        </row>
        <row r="60337">
          <cell r="B60337">
            <v>94189</v>
          </cell>
        </row>
        <row r="60338">
          <cell r="B60338">
            <v>94189</v>
          </cell>
        </row>
        <row r="60339">
          <cell r="B60339">
            <v>94189</v>
          </cell>
        </row>
        <row r="60340">
          <cell r="B60340">
            <v>94189</v>
          </cell>
        </row>
        <row r="60341">
          <cell r="B60341">
            <v>94189</v>
          </cell>
        </row>
        <row r="60342">
          <cell r="B60342">
            <v>94192</v>
          </cell>
        </row>
        <row r="60343">
          <cell r="B60343">
            <v>94192</v>
          </cell>
        </row>
        <row r="60344">
          <cell r="B60344">
            <v>94192</v>
          </cell>
        </row>
        <row r="60345">
          <cell r="B60345">
            <v>94192</v>
          </cell>
        </row>
        <row r="60346">
          <cell r="B60346">
            <v>94192</v>
          </cell>
        </row>
        <row r="60347">
          <cell r="B60347">
            <v>94192</v>
          </cell>
        </row>
        <row r="60348">
          <cell r="B60348">
            <v>94444</v>
          </cell>
        </row>
        <row r="60349">
          <cell r="B60349">
            <v>94444</v>
          </cell>
        </row>
        <row r="60350">
          <cell r="B60350">
            <v>94444</v>
          </cell>
        </row>
        <row r="60351">
          <cell r="B60351">
            <v>94444</v>
          </cell>
        </row>
        <row r="60352">
          <cell r="B60352">
            <v>94444</v>
          </cell>
        </row>
        <row r="60353">
          <cell r="B60353">
            <v>94444</v>
          </cell>
        </row>
        <row r="60354">
          <cell r="B60354">
            <v>94218</v>
          </cell>
        </row>
        <row r="60355">
          <cell r="B60355">
            <v>94218</v>
          </cell>
        </row>
        <row r="60356">
          <cell r="B60356">
            <v>94218</v>
          </cell>
        </row>
        <row r="60357">
          <cell r="B60357">
            <v>94218</v>
          </cell>
        </row>
        <row r="60358">
          <cell r="B60358">
            <v>94218</v>
          </cell>
        </row>
        <row r="60359">
          <cell r="B60359">
            <v>94218</v>
          </cell>
        </row>
        <row r="60360">
          <cell r="B60360">
            <v>94218</v>
          </cell>
        </row>
        <row r="60361">
          <cell r="B60361">
            <v>94218</v>
          </cell>
        </row>
        <row r="60362">
          <cell r="B60362">
            <v>94218</v>
          </cell>
        </row>
        <row r="60363">
          <cell r="B60363">
            <v>94216</v>
          </cell>
        </row>
        <row r="60364">
          <cell r="B60364">
            <v>94216</v>
          </cell>
        </row>
        <row r="60365">
          <cell r="B60365">
            <v>94216</v>
          </cell>
        </row>
        <row r="60366">
          <cell r="B60366">
            <v>94216</v>
          </cell>
        </row>
        <row r="60367">
          <cell r="B60367">
            <v>94216</v>
          </cell>
        </row>
        <row r="60368">
          <cell r="B60368">
            <v>94216</v>
          </cell>
        </row>
        <row r="60369">
          <cell r="B60369">
            <v>94216</v>
          </cell>
        </row>
        <row r="60370">
          <cell r="B60370">
            <v>94449</v>
          </cell>
        </row>
        <row r="60371">
          <cell r="B60371">
            <v>94449</v>
          </cell>
        </row>
        <row r="60372">
          <cell r="B60372">
            <v>94449</v>
          </cell>
        </row>
        <row r="60373">
          <cell r="B60373">
            <v>94449</v>
          </cell>
        </row>
        <row r="60374">
          <cell r="B60374">
            <v>94449</v>
          </cell>
        </row>
        <row r="60375">
          <cell r="B60375">
            <v>94449</v>
          </cell>
        </row>
        <row r="60376">
          <cell r="B60376">
            <v>94449</v>
          </cell>
        </row>
        <row r="60377">
          <cell r="B60377">
            <v>94449</v>
          </cell>
        </row>
        <row r="60378">
          <cell r="B60378">
            <v>94210</v>
          </cell>
        </row>
        <row r="60379">
          <cell r="B60379">
            <v>94210</v>
          </cell>
        </row>
        <row r="60380">
          <cell r="B60380">
            <v>94210</v>
          </cell>
        </row>
        <row r="60381">
          <cell r="B60381">
            <v>94210</v>
          </cell>
        </row>
        <row r="60382">
          <cell r="B60382">
            <v>94210</v>
          </cell>
        </row>
        <row r="60383">
          <cell r="B60383">
            <v>94210</v>
          </cell>
        </row>
        <row r="60384">
          <cell r="B60384">
            <v>94210</v>
          </cell>
        </row>
        <row r="60385">
          <cell r="B60385">
            <v>94210</v>
          </cell>
        </row>
        <row r="60386">
          <cell r="B60386">
            <v>94207</v>
          </cell>
        </row>
        <row r="60387">
          <cell r="B60387">
            <v>94207</v>
          </cell>
        </row>
        <row r="60388">
          <cell r="B60388">
            <v>94207</v>
          </cell>
        </row>
        <row r="60389">
          <cell r="B60389">
            <v>94207</v>
          </cell>
        </row>
        <row r="60390">
          <cell r="B60390">
            <v>94207</v>
          </cell>
        </row>
        <row r="60391">
          <cell r="B60391">
            <v>94207</v>
          </cell>
        </row>
        <row r="60392">
          <cell r="B60392">
            <v>94207</v>
          </cell>
        </row>
        <row r="60393">
          <cell r="B60393">
            <v>94207</v>
          </cell>
        </row>
        <row r="60394">
          <cell r="B60394">
            <v>102109</v>
          </cell>
        </row>
        <row r="60395">
          <cell r="B60395">
            <v>102109</v>
          </cell>
        </row>
        <row r="60396">
          <cell r="B60396">
            <v>102109</v>
          </cell>
        </row>
        <row r="60397">
          <cell r="B60397">
            <v>102109</v>
          </cell>
        </row>
        <row r="60398">
          <cell r="B60398">
            <v>102110</v>
          </cell>
        </row>
        <row r="60399">
          <cell r="B60399">
            <v>102110</v>
          </cell>
        </row>
        <row r="60400">
          <cell r="B60400">
            <v>102110</v>
          </cell>
        </row>
        <row r="60401">
          <cell r="B60401">
            <v>102110</v>
          </cell>
        </row>
        <row r="60402">
          <cell r="B60402">
            <v>103656</v>
          </cell>
        </row>
        <row r="60403">
          <cell r="B60403">
            <v>103656</v>
          </cell>
        </row>
        <row r="60404">
          <cell r="B60404">
            <v>103656</v>
          </cell>
        </row>
        <row r="60405">
          <cell r="B60405">
            <v>103656</v>
          </cell>
        </row>
        <row r="60406">
          <cell r="B60406">
            <v>103656</v>
          </cell>
        </row>
        <row r="60407">
          <cell r="B60407">
            <v>103656</v>
          </cell>
        </row>
        <row r="60408">
          <cell r="B60408">
            <v>102105</v>
          </cell>
        </row>
        <row r="60409">
          <cell r="B60409">
            <v>102105</v>
          </cell>
        </row>
        <row r="60410">
          <cell r="B60410">
            <v>102105</v>
          </cell>
        </row>
        <row r="60411">
          <cell r="B60411">
            <v>102105</v>
          </cell>
        </row>
        <row r="60412">
          <cell r="B60412">
            <v>102105</v>
          </cell>
        </row>
        <row r="60413">
          <cell r="B60413">
            <v>102106</v>
          </cell>
        </row>
        <row r="60414">
          <cell r="B60414">
            <v>102106</v>
          </cell>
        </row>
        <row r="60415">
          <cell r="B60415">
            <v>102106</v>
          </cell>
        </row>
        <row r="60416">
          <cell r="B60416">
            <v>102106</v>
          </cell>
        </row>
        <row r="60417">
          <cell r="B60417">
            <v>102106</v>
          </cell>
        </row>
        <row r="60418">
          <cell r="B60418">
            <v>102107</v>
          </cell>
        </row>
        <row r="60419">
          <cell r="B60419">
            <v>102107</v>
          </cell>
        </row>
        <row r="60420">
          <cell r="B60420">
            <v>102107</v>
          </cell>
        </row>
        <row r="60421">
          <cell r="B60421">
            <v>102107</v>
          </cell>
        </row>
        <row r="60422">
          <cell r="B60422">
            <v>102107</v>
          </cell>
        </row>
        <row r="60423">
          <cell r="B60423">
            <v>102102</v>
          </cell>
        </row>
        <row r="60424">
          <cell r="B60424">
            <v>102102</v>
          </cell>
        </row>
        <row r="60425">
          <cell r="B60425">
            <v>102102</v>
          </cell>
        </row>
        <row r="60426">
          <cell r="B60426">
            <v>102102</v>
          </cell>
        </row>
        <row r="60427">
          <cell r="B60427">
            <v>102102</v>
          </cell>
        </row>
        <row r="60428">
          <cell r="B60428">
            <v>102108</v>
          </cell>
        </row>
        <row r="60429">
          <cell r="B60429">
            <v>102108</v>
          </cell>
        </row>
        <row r="60430">
          <cell r="B60430">
            <v>102108</v>
          </cell>
        </row>
        <row r="60431">
          <cell r="B60431">
            <v>102108</v>
          </cell>
        </row>
        <row r="60432">
          <cell r="B60432">
            <v>102108</v>
          </cell>
        </row>
        <row r="60433">
          <cell r="B60433">
            <v>102103</v>
          </cell>
        </row>
        <row r="60434">
          <cell r="B60434">
            <v>102103</v>
          </cell>
        </row>
        <row r="60435">
          <cell r="B60435">
            <v>102103</v>
          </cell>
        </row>
        <row r="60436">
          <cell r="B60436">
            <v>102103</v>
          </cell>
        </row>
        <row r="60437">
          <cell r="B60437">
            <v>102103</v>
          </cell>
        </row>
        <row r="60438">
          <cell r="B60438">
            <v>103654</v>
          </cell>
        </row>
        <row r="60439">
          <cell r="B60439">
            <v>103654</v>
          </cell>
        </row>
        <row r="60440">
          <cell r="B60440">
            <v>103654</v>
          </cell>
        </row>
        <row r="60441">
          <cell r="B60441">
            <v>103654</v>
          </cell>
        </row>
        <row r="60442">
          <cell r="B60442">
            <v>103654</v>
          </cell>
        </row>
        <row r="60443">
          <cell r="B60443">
            <v>103654</v>
          </cell>
        </row>
        <row r="60444">
          <cell r="B60444">
            <v>102104</v>
          </cell>
        </row>
        <row r="60445">
          <cell r="B60445">
            <v>102104</v>
          </cell>
        </row>
        <row r="60446">
          <cell r="B60446">
            <v>102104</v>
          </cell>
        </row>
        <row r="60447">
          <cell r="B60447">
            <v>102104</v>
          </cell>
        </row>
        <row r="60448">
          <cell r="B60448">
            <v>102104</v>
          </cell>
        </row>
        <row r="60449">
          <cell r="B60449">
            <v>103655</v>
          </cell>
        </row>
        <row r="60450">
          <cell r="B60450">
            <v>103655</v>
          </cell>
        </row>
        <row r="60451">
          <cell r="B60451">
            <v>103655</v>
          </cell>
        </row>
        <row r="60452">
          <cell r="B60452">
            <v>103655</v>
          </cell>
        </row>
        <row r="60453">
          <cell r="B60453">
            <v>103655</v>
          </cell>
        </row>
        <row r="60454">
          <cell r="B60454">
            <v>103655</v>
          </cell>
        </row>
        <row r="60455">
          <cell r="B60455">
            <v>105473</v>
          </cell>
        </row>
        <row r="60456">
          <cell r="B60456">
            <v>105473</v>
          </cell>
        </row>
        <row r="60457">
          <cell r="B60457">
            <v>105473</v>
          </cell>
        </row>
        <row r="60458">
          <cell r="B60458">
            <v>105414</v>
          </cell>
        </row>
        <row r="60459">
          <cell r="B60459">
            <v>105414</v>
          </cell>
        </row>
        <row r="60460">
          <cell r="B60460">
            <v>105414</v>
          </cell>
        </row>
        <row r="60461">
          <cell r="B60461">
            <v>105424</v>
          </cell>
        </row>
        <row r="60462">
          <cell r="B60462">
            <v>105424</v>
          </cell>
        </row>
        <row r="60463">
          <cell r="B60463">
            <v>105424</v>
          </cell>
        </row>
        <row r="60464">
          <cell r="B60464">
            <v>105448</v>
          </cell>
        </row>
        <row r="60465">
          <cell r="B60465">
            <v>105448</v>
          </cell>
        </row>
        <row r="60466">
          <cell r="B60466">
            <v>105448</v>
          </cell>
        </row>
        <row r="60467">
          <cell r="B60467">
            <v>105409</v>
          </cell>
        </row>
        <row r="60468">
          <cell r="B60468">
            <v>105409</v>
          </cell>
        </row>
        <row r="60469">
          <cell r="B60469">
            <v>105409</v>
          </cell>
        </row>
        <row r="60470">
          <cell r="B60470">
            <v>105409</v>
          </cell>
        </row>
        <row r="60471">
          <cell r="B60471">
            <v>105409</v>
          </cell>
        </row>
        <row r="60472">
          <cell r="B60472">
            <v>105415</v>
          </cell>
        </row>
        <row r="60473">
          <cell r="B60473">
            <v>105415</v>
          </cell>
        </row>
        <row r="60474">
          <cell r="B60474">
            <v>105415</v>
          </cell>
        </row>
        <row r="60475">
          <cell r="B60475">
            <v>105415</v>
          </cell>
        </row>
        <row r="60476">
          <cell r="B60476">
            <v>105415</v>
          </cell>
        </row>
        <row r="60477">
          <cell r="B60477">
            <v>105487</v>
          </cell>
        </row>
        <row r="60478">
          <cell r="B60478">
            <v>105487</v>
          </cell>
        </row>
        <row r="60479">
          <cell r="B60479">
            <v>105487</v>
          </cell>
        </row>
        <row r="60480">
          <cell r="B60480">
            <v>105487</v>
          </cell>
        </row>
        <row r="60481">
          <cell r="B60481">
            <v>105487</v>
          </cell>
        </row>
        <row r="60482">
          <cell r="B60482">
            <v>105451</v>
          </cell>
        </row>
        <row r="60483">
          <cell r="B60483">
            <v>105451</v>
          </cell>
        </row>
        <row r="60484">
          <cell r="B60484">
            <v>105451</v>
          </cell>
        </row>
        <row r="60485">
          <cell r="B60485">
            <v>105451</v>
          </cell>
        </row>
        <row r="60486">
          <cell r="B60486">
            <v>105451</v>
          </cell>
        </row>
        <row r="60487">
          <cell r="B60487">
            <v>105454</v>
          </cell>
        </row>
        <row r="60488">
          <cell r="B60488">
            <v>105454</v>
          </cell>
        </row>
        <row r="60489">
          <cell r="B60489">
            <v>105454</v>
          </cell>
        </row>
        <row r="60490">
          <cell r="B60490">
            <v>105454</v>
          </cell>
        </row>
        <row r="60491">
          <cell r="B60491">
            <v>105454</v>
          </cell>
        </row>
        <row r="60492">
          <cell r="B60492">
            <v>105411</v>
          </cell>
        </row>
        <row r="60493">
          <cell r="B60493">
            <v>105411</v>
          </cell>
        </row>
        <row r="60494">
          <cell r="B60494">
            <v>105411</v>
          </cell>
        </row>
        <row r="60495">
          <cell r="B60495">
            <v>105411</v>
          </cell>
        </row>
        <row r="60496">
          <cell r="B60496">
            <v>105411</v>
          </cell>
        </row>
        <row r="60497">
          <cell r="B60497">
            <v>105419</v>
          </cell>
        </row>
        <row r="60498">
          <cell r="B60498">
            <v>105419</v>
          </cell>
        </row>
        <row r="60499">
          <cell r="B60499">
            <v>105419</v>
          </cell>
        </row>
        <row r="60500">
          <cell r="B60500">
            <v>105419</v>
          </cell>
        </row>
        <row r="60501">
          <cell r="B60501">
            <v>105419</v>
          </cell>
        </row>
        <row r="60502">
          <cell r="B60502">
            <v>105443</v>
          </cell>
        </row>
        <row r="60503">
          <cell r="B60503">
            <v>105443</v>
          </cell>
        </row>
        <row r="60504">
          <cell r="B60504">
            <v>105443</v>
          </cell>
        </row>
        <row r="60505">
          <cell r="B60505">
            <v>105443</v>
          </cell>
        </row>
        <row r="60506">
          <cell r="B60506">
            <v>105443</v>
          </cell>
        </row>
        <row r="60507">
          <cell r="B60507">
            <v>105455</v>
          </cell>
        </row>
        <row r="60508">
          <cell r="B60508">
            <v>105455</v>
          </cell>
        </row>
        <row r="60509">
          <cell r="B60509">
            <v>105455</v>
          </cell>
        </row>
        <row r="60510">
          <cell r="B60510">
            <v>105455</v>
          </cell>
        </row>
        <row r="60511">
          <cell r="B60511">
            <v>105455</v>
          </cell>
        </row>
        <row r="60512">
          <cell r="B60512">
            <v>105412</v>
          </cell>
        </row>
        <row r="60513">
          <cell r="B60513">
            <v>105412</v>
          </cell>
        </row>
        <row r="60514">
          <cell r="B60514">
            <v>105412</v>
          </cell>
        </row>
        <row r="60515">
          <cell r="B60515">
            <v>105412</v>
          </cell>
        </row>
        <row r="60516">
          <cell r="B60516">
            <v>105412</v>
          </cell>
        </row>
        <row r="60517">
          <cell r="B60517">
            <v>105420</v>
          </cell>
        </row>
        <row r="60518">
          <cell r="B60518">
            <v>105420</v>
          </cell>
        </row>
        <row r="60519">
          <cell r="B60519">
            <v>105420</v>
          </cell>
        </row>
        <row r="60520">
          <cell r="B60520">
            <v>105420</v>
          </cell>
        </row>
        <row r="60521">
          <cell r="B60521">
            <v>105420</v>
          </cell>
        </row>
        <row r="60522">
          <cell r="B60522">
            <v>105444</v>
          </cell>
        </row>
        <row r="60523">
          <cell r="B60523">
            <v>105444</v>
          </cell>
        </row>
        <row r="60524">
          <cell r="B60524">
            <v>105444</v>
          </cell>
        </row>
        <row r="60525">
          <cell r="B60525">
            <v>105444</v>
          </cell>
        </row>
        <row r="60526">
          <cell r="B60526">
            <v>105444</v>
          </cell>
        </row>
        <row r="60527">
          <cell r="B60527">
            <v>105456</v>
          </cell>
        </row>
        <row r="60528">
          <cell r="B60528">
            <v>105456</v>
          </cell>
        </row>
        <row r="60529">
          <cell r="B60529">
            <v>105456</v>
          </cell>
        </row>
        <row r="60530">
          <cell r="B60530">
            <v>105456</v>
          </cell>
        </row>
        <row r="60531">
          <cell r="B60531">
            <v>105456</v>
          </cell>
        </row>
        <row r="60532">
          <cell r="B60532">
            <v>105478</v>
          </cell>
        </row>
        <row r="60533">
          <cell r="B60533">
            <v>105478</v>
          </cell>
        </row>
        <row r="60534">
          <cell r="B60534">
            <v>105478</v>
          </cell>
        </row>
        <row r="60535">
          <cell r="B60535">
            <v>105478</v>
          </cell>
        </row>
        <row r="60536">
          <cell r="B60536">
            <v>105478</v>
          </cell>
        </row>
        <row r="60537">
          <cell r="B60537">
            <v>105421</v>
          </cell>
        </row>
        <row r="60538">
          <cell r="B60538">
            <v>105421</v>
          </cell>
        </row>
        <row r="60539">
          <cell r="B60539">
            <v>105421</v>
          </cell>
        </row>
        <row r="60540">
          <cell r="B60540">
            <v>105421</v>
          </cell>
        </row>
        <row r="60541">
          <cell r="B60541">
            <v>105421</v>
          </cell>
        </row>
        <row r="60542">
          <cell r="B60542">
            <v>105445</v>
          </cell>
        </row>
        <row r="60543">
          <cell r="B60543">
            <v>105445</v>
          </cell>
        </row>
        <row r="60544">
          <cell r="B60544">
            <v>105445</v>
          </cell>
        </row>
        <row r="60545">
          <cell r="B60545">
            <v>105445</v>
          </cell>
        </row>
        <row r="60546">
          <cell r="B60546">
            <v>105445</v>
          </cell>
        </row>
        <row r="60547">
          <cell r="B60547">
            <v>105453</v>
          </cell>
        </row>
        <row r="60548">
          <cell r="B60548">
            <v>105453</v>
          </cell>
        </row>
        <row r="60549">
          <cell r="B60549">
            <v>105453</v>
          </cell>
        </row>
        <row r="60550">
          <cell r="B60550">
            <v>105453</v>
          </cell>
        </row>
        <row r="60551">
          <cell r="B60551">
            <v>105453</v>
          </cell>
        </row>
        <row r="60552">
          <cell r="B60552">
            <v>105497</v>
          </cell>
        </row>
        <row r="60553">
          <cell r="B60553">
            <v>105497</v>
          </cell>
        </row>
        <row r="60554">
          <cell r="B60554">
            <v>105497</v>
          </cell>
        </row>
        <row r="60555">
          <cell r="B60555">
            <v>105497</v>
          </cell>
        </row>
        <row r="60556">
          <cell r="B60556">
            <v>105497</v>
          </cell>
        </row>
        <row r="60557">
          <cell r="B60557">
            <v>105418</v>
          </cell>
        </row>
        <row r="60558">
          <cell r="B60558">
            <v>105418</v>
          </cell>
        </row>
        <row r="60559">
          <cell r="B60559">
            <v>105418</v>
          </cell>
        </row>
        <row r="60560">
          <cell r="B60560">
            <v>105418</v>
          </cell>
        </row>
        <row r="60561">
          <cell r="B60561">
            <v>105418</v>
          </cell>
        </row>
        <row r="60562">
          <cell r="B60562">
            <v>105442</v>
          </cell>
        </row>
        <row r="60563">
          <cell r="B60563">
            <v>105442</v>
          </cell>
        </row>
        <row r="60564">
          <cell r="B60564">
            <v>105442</v>
          </cell>
        </row>
        <row r="60565">
          <cell r="B60565">
            <v>105442</v>
          </cell>
        </row>
        <row r="60566">
          <cell r="B60566">
            <v>105442</v>
          </cell>
        </row>
        <row r="60567">
          <cell r="B60567">
            <v>105410</v>
          </cell>
        </row>
        <row r="60568">
          <cell r="B60568">
            <v>105410</v>
          </cell>
        </row>
        <row r="60569">
          <cell r="B60569">
            <v>105410</v>
          </cell>
        </row>
        <row r="60570">
          <cell r="B60570">
            <v>105410</v>
          </cell>
        </row>
        <row r="60571">
          <cell r="B60571">
            <v>105410</v>
          </cell>
        </row>
        <row r="60572">
          <cell r="B60572">
            <v>105416</v>
          </cell>
        </row>
        <row r="60573">
          <cell r="B60573">
            <v>105416</v>
          </cell>
        </row>
        <row r="60574">
          <cell r="B60574">
            <v>105416</v>
          </cell>
        </row>
        <row r="60575">
          <cell r="B60575">
            <v>105416</v>
          </cell>
        </row>
        <row r="60576">
          <cell r="B60576">
            <v>105416</v>
          </cell>
        </row>
        <row r="60577">
          <cell r="B60577">
            <v>105488</v>
          </cell>
        </row>
        <row r="60578">
          <cell r="B60578">
            <v>105488</v>
          </cell>
        </row>
        <row r="60579">
          <cell r="B60579">
            <v>105488</v>
          </cell>
        </row>
        <row r="60580">
          <cell r="B60580">
            <v>105488</v>
          </cell>
        </row>
        <row r="60581">
          <cell r="B60581">
            <v>105488</v>
          </cell>
        </row>
        <row r="60582">
          <cell r="B60582">
            <v>105452</v>
          </cell>
        </row>
        <row r="60583">
          <cell r="B60583">
            <v>105452</v>
          </cell>
        </row>
        <row r="60584">
          <cell r="B60584">
            <v>105452</v>
          </cell>
        </row>
        <row r="60585">
          <cell r="B60585">
            <v>105452</v>
          </cell>
        </row>
        <row r="60586">
          <cell r="B60586">
            <v>105452</v>
          </cell>
        </row>
        <row r="60587">
          <cell r="B60587">
            <v>105475</v>
          </cell>
        </row>
        <row r="60588">
          <cell r="B60588">
            <v>105475</v>
          </cell>
        </row>
        <row r="60589">
          <cell r="B60589">
            <v>105475</v>
          </cell>
        </row>
        <row r="60590">
          <cell r="B60590">
            <v>105475</v>
          </cell>
        </row>
        <row r="60591">
          <cell r="B60591">
            <v>105475</v>
          </cell>
        </row>
        <row r="60592">
          <cell r="B60592">
            <v>105498</v>
          </cell>
        </row>
        <row r="60593">
          <cell r="B60593">
            <v>105498</v>
          </cell>
        </row>
        <row r="60594">
          <cell r="B60594">
            <v>105498</v>
          </cell>
        </row>
        <row r="60595">
          <cell r="B60595">
            <v>105498</v>
          </cell>
        </row>
        <row r="60596">
          <cell r="B60596">
            <v>105498</v>
          </cell>
        </row>
        <row r="60597">
          <cell r="B60597">
            <v>105486</v>
          </cell>
        </row>
        <row r="60598">
          <cell r="B60598">
            <v>105486</v>
          </cell>
        </row>
        <row r="60599">
          <cell r="B60599">
            <v>105486</v>
          </cell>
        </row>
        <row r="60600">
          <cell r="B60600">
            <v>105486</v>
          </cell>
        </row>
        <row r="60601">
          <cell r="B60601">
            <v>105486</v>
          </cell>
        </row>
        <row r="60602">
          <cell r="B60602">
            <v>105450</v>
          </cell>
        </row>
        <row r="60603">
          <cell r="B60603">
            <v>105450</v>
          </cell>
        </row>
        <row r="60604">
          <cell r="B60604">
            <v>105450</v>
          </cell>
        </row>
        <row r="60605">
          <cell r="B60605">
            <v>105450</v>
          </cell>
        </row>
        <row r="60606">
          <cell r="B60606">
            <v>105450</v>
          </cell>
        </row>
        <row r="60607">
          <cell r="B60607">
            <v>105438</v>
          </cell>
        </row>
        <row r="60608">
          <cell r="B60608">
            <v>105438</v>
          </cell>
        </row>
        <row r="60609">
          <cell r="B60609">
            <v>105438</v>
          </cell>
        </row>
        <row r="60610">
          <cell r="B60610">
            <v>105438</v>
          </cell>
        </row>
        <row r="60611">
          <cell r="B60611">
            <v>105463</v>
          </cell>
        </row>
        <row r="60612">
          <cell r="B60612">
            <v>105463</v>
          </cell>
        </row>
        <row r="60613">
          <cell r="B60613">
            <v>105463</v>
          </cell>
        </row>
        <row r="60614">
          <cell r="B60614">
            <v>105463</v>
          </cell>
        </row>
        <row r="60615">
          <cell r="B60615">
            <v>105485</v>
          </cell>
        </row>
        <row r="60616">
          <cell r="B60616">
            <v>105485</v>
          </cell>
        </row>
        <row r="60617">
          <cell r="B60617">
            <v>105485</v>
          </cell>
        </row>
        <row r="60618">
          <cell r="B60618">
            <v>105485</v>
          </cell>
        </row>
        <row r="60619">
          <cell r="B60619">
            <v>105428</v>
          </cell>
        </row>
        <row r="60620">
          <cell r="B60620">
            <v>105428</v>
          </cell>
        </row>
        <row r="60621">
          <cell r="B60621">
            <v>105428</v>
          </cell>
        </row>
        <row r="60622">
          <cell r="B60622">
            <v>105428</v>
          </cell>
        </row>
        <row r="60623">
          <cell r="B60623">
            <v>105426</v>
          </cell>
        </row>
        <row r="60624">
          <cell r="B60624">
            <v>105426</v>
          </cell>
        </row>
        <row r="60625">
          <cell r="B60625">
            <v>105426</v>
          </cell>
        </row>
        <row r="60626">
          <cell r="B60626">
            <v>105426</v>
          </cell>
        </row>
        <row r="60627">
          <cell r="B60627">
            <v>105491</v>
          </cell>
        </row>
        <row r="60628">
          <cell r="B60628">
            <v>105491</v>
          </cell>
        </row>
        <row r="60629">
          <cell r="B60629">
            <v>105491</v>
          </cell>
        </row>
        <row r="60630">
          <cell r="B60630">
            <v>105491</v>
          </cell>
        </row>
        <row r="60631">
          <cell r="B60631">
            <v>105495</v>
          </cell>
        </row>
        <row r="60632">
          <cell r="B60632">
            <v>105495</v>
          </cell>
        </row>
        <row r="60633">
          <cell r="B60633">
            <v>105495</v>
          </cell>
        </row>
        <row r="60634">
          <cell r="B60634">
            <v>105495</v>
          </cell>
        </row>
        <row r="60635">
          <cell r="B60635">
            <v>105407</v>
          </cell>
        </row>
        <row r="60636">
          <cell r="B60636">
            <v>105407</v>
          </cell>
        </row>
        <row r="60637">
          <cell r="B60637">
            <v>105407</v>
          </cell>
        </row>
        <row r="60638">
          <cell r="B60638">
            <v>105407</v>
          </cell>
        </row>
        <row r="60639">
          <cell r="B60639">
            <v>105427</v>
          </cell>
        </row>
        <row r="60640">
          <cell r="B60640">
            <v>105427</v>
          </cell>
        </row>
        <row r="60641">
          <cell r="B60641">
            <v>105427</v>
          </cell>
        </row>
        <row r="60642">
          <cell r="B60642">
            <v>105427</v>
          </cell>
        </row>
        <row r="60643">
          <cell r="B60643">
            <v>105492</v>
          </cell>
        </row>
        <row r="60644">
          <cell r="B60644">
            <v>105492</v>
          </cell>
        </row>
        <row r="60645">
          <cell r="B60645">
            <v>105492</v>
          </cell>
        </row>
        <row r="60646">
          <cell r="B60646">
            <v>105492</v>
          </cell>
        </row>
        <row r="60647">
          <cell r="B60647">
            <v>105496</v>
          </cell>
        </row>
        <row r="60648">
          <cell r="B60648">
            <v>105496</v>
          </cell>
        </row>
        <row r="60649">
          <cell r="B60649">
            <v>105496</v>
          </cell>
        </row>
        <row r="60650">
          <cell r="B60650">
            <v>105496</v>
          </cell>
        </row>
        <row r="60651">
          <cell r="B60651">
            <v>105425</v>
          </cell>
        </row>
        <row r="60652">
          <cell r="B60652">
            <v>105425</v>
          </cell>
        </row>
        <row r="60653">
          <cell r="B60653">
            <v>105425</v>
          </cell>
        </row>
        <row r="60654">
          <cell r="B60654">
            <v>105425</v>
          </cell>
        </row>
        <row r="60655">
          <cell r="B60655">
            <v>105477</v>
          </cell>
        </row>
        <row r="60656">
          <cell r="B60656">
            <v>105477</v>
          </cell>
        </row>
        <row r="60657">
          <cell r="B60657">
            <v>105477</v>
          </cell>
        </row>
        <row r="60658">
          <cell r="B60658">
            <v>105477</v>
          </cell>
        </row>
        <row r="60659">
          <cell r="B60659">
            <v>105490</v>
          </cell>
        </row>
        <row r="60660">
          <cell r="B60660">
            <v>105490</v>
          </cell>
        </row>
        <row r="60661">
          <cell r="B60661">
            <v>105490</v>
          </cell>
        </row>
        <row r="60662">
          <cell r="B60662">
            <v>105490</v>
          </cell>
        </row>
        <row r="60663">
          <cell r="B60663">
            <v>105494</v>
          </cell>
        </row>
        <row r="60664">
          <cell r="B60664">
            <v>105494</v>
          </cell>
        </row>
        <row r="60665">
          <cell r="B60665">
            <v>105494</v>
          </cell>
        </row>
        <row r="60666">
          <cell r="B60666">
            <v>105494</v>
          </cell>
        </row>
        <row r="60667">
          <cell r="B60667">
            <v>105417</v>
          </cell>
        </row>
        <row r="60668">
          <cell r="B60668">
            <v>105417</v>
          </cell>
        </row>
        <row r="60669">
          <cell r="B60669">
            <v>105417</v>
          </cell>
        </row>
        <row r="60670">
          <cell r="B60670">
            <v>105417</v>
          </cell>
        </row>
        <row r="60671">
          <cell r="B60671">
            <v>105461</v>
          </cell>
        </row>
        <row r="60672">
          <cell r="B60672">
            <v>105461</v>
          </cell>
        </row>
        <row r="60673">
          <cell r="B60673">
            <v>105461</v>
          </cell>
        </row>
        <row r="60674">
          <cell r="B60674">
            <v>105461</v>
          </cell>
        </row>
        <row r="60675">
          <cell r="B60675">
            <v>105436</v>
          </cell>
        </row>
        <row r="60676">
          <cell r="B60676">
            <v>105436</v>
          </cell>
        </row>
        <row r="60677">
          <cell r="B60677">
            <v>105436</v>
          </cell>
        </row>
        <row r="60678">
          <cell r="B60678">
            <v>105436</v>
          </cell>
        </row>
        <row r="60679">
          <cell r="B60679">
            <v>105483</v>
          </cell>
        </row>
        <row r="60680">
          <cell r="B60680">
            <v>105483</v>
          </cell>
        </row>
        <row r="60681">
          <cell r="B60681">
            <v>105483</v>
          </cell>
        </row>
        <row r="60682">
          <cell r="B60682">
            <v>105483</v>
          </cell>
        </row>
        <row r="60683">
          <cell r="B60683">
            <v>105505</v>
          </cell>
        </row>
        <row r="60684">
          <cell r="B60684">
            <v>105505</v>
          </cell>
        </row>
        <row r="60685">
          <cell r="B60685">
            <v>105505</v>
          </cell>
        </row>
        <row r="60686">
          <cell r="B60686">
            <v>105505</v>
          </cell>
        </row>
        <row r="60687">
          <cell r="B60687">
            <v>105435</v>
          </cell>
        </row>
        <row r="60688">
          <cell r="B60688">
            <v>105435</v>
          </cell>
        </row>
        <row r="60689">
          <cell r="B60689">
            <v>105435</v>
          </cell>
        </row>
        <row r="60690">
          <cell r="B60690">
            <v>105435</v>
          </cell>
        </row>
        <row r="60691">
          <cell r="B60691">
            <v>105460</v>
          </cell>
        </row>
        <row r="60692">
          <cell r="B60692">
            <v>105460</v>
          </cell>
        </row>
        <row r="60693">
          <cell r="B60693">
            <v>105460</v>
          </cell>
        </row>
        <row r="60694">
          <cell r="B60694">
            <v>105460</v>
          </cell>
        </row>
        <row r="60695">
          <cell r="B60695">
            <v>105470</v>
          </cell>
        </row>
        <row r="60696">
          <cell r="B60696">
            <v>105470</v>
          </cell>
        </row>
        <row r="60697">
          <cell r="B60697">
            <v>105470</v>
          </cell>
        </row>
        <row r="60698">
          <cell r="B60698">
            <v>105470</v>
          </cell>
        </row>
        <row r="60699">
          <cell r="B60699">
            <v>105504</v>
          </cell>
        </row>
        <row r="60700">
          <cell r="B60700">
            <v>105504</v>
          </cell>
        </row>
        <row r="60701">
          <cell r="B60701">
            <v>105504</v>
          </cell>
        </row>
        <row r="60702">
          <cell r="B60702">
            <v>105504</v>
          </cell>
        </row>
        <row r="60703">
          <cell r="B60703">
            <v>105476</v>
          </cell>
        </row>
        <row r="60704">
          <cell r="B60704">
            <v>105476</v>
          </cell>
        </row>
        <row r="60705">
          <cell r="B60705">
            <v>105476</v>
          </cell>
        </row>
        <row r="60706">
          <cell r="B60706">
            <v>105476</v>
          </cell>
        </row>
        <row r="60707">
          <cell r="B60707">
            <v>105471</v>
          </cell>
        </row>
        <row r="60708">
          <cell r="B60708">
            <v>105471</v>
          </cell>
        </row>
        <row r="60709">
          <cell r="B60709">
            <v>105471</v>
          </cell>
        </row>
        <row r="60710">
          <cell r="B60710">
            <v>105471</v>
          </cell>
        </row>
        <row r="60711">
          <cell r="B60711">
            <v>105493</v>
          </cell>
        </row>
        <row r="60712">
          <cell r="B60712">
            <v>105493</v>
          </cell>
        </row>
        <row r="60713">
          <cell r="B60713">
            <v>105493</v>
          </cell>
        </row>
        <row r="60714">
          <cell r="B60714">
            <v>105493</v>
          </cell>
        </row>
        <row r="60715">
          <cell r="B60715">
            <v>105482</v>
          </cell>
        </row>
        <row r="60716">
          <cell r="B60716">
            <v>105482</v>
          </cell>
        </row>
        <row r="60717">
          <cell r="B60717">
            <v>105482</v>
          </cell>
        </row>
        <row r="60718">
          <cell r="B60718">
            <v>105482</v>
          </cell>
        </row>
        <row r="60719">
          <cell r="B60719">
            <v>105430</v>
          </cell>
        </row>
        <row r="60720">
          <cell r="B60720">
            <v>105430</v>
          </cell>
        </row>
        <row r="60721">
          <cell r="B60721">
            <v>105430</v>
          </cell>
        </row>
        <row r="60722">
          <cell r="B60722">
            <v>105430</v>
          </cell>
        </row>
        <row r="60723">
          <cell r="B60723">
            <v>105430</v>
          </cell>
        </row>
        <row r="60724">
          <cell r="B60724">
            <v>105430</v>
          </cell>
        </row>
        <row r="60725">
          <cell r="B60725">
            <v>105440</v>
          </cell>
        </row>
        <row r="60726">
          <cell r="B60726">
            <v>105440</v>
          </cell>
        </row>
        <row r="60727">
          <cell r="B60727">
            <v>105440</v>
          </cell>
        </row>
        <row r="60728">
          <cell r="B60728">
            <v>105440</v>
          </cell>
        </row>
        <row r="60729">
          <cell r="B60729">
            <v>105440</v>
          </cell>
        </row>
        <row r="60730">
          <cell r="B60730">
            <v>105440</v>
          </cell>
        </row>
        <row r="60731">
          <cell r="B60731">
            <v>105465</v>
          </cell>
        </row>
        <row r="60732">
          <cell r="B60732">
            <v>105465</v>
          </cell>
        </row>
        <row r="60733">
          <cell r="B60733">
            <v>105465</v>
          </cell>
        </row>
        <row r="60734">
          <cell r="B60734">
            <v>105465</v>
          </cell>
        </row>
        <row r="60735">
          <cell r="B60735">
            <v>105465</v>
          </cell>
        </row>
        <row r="60736">
          <cell r="B60736">
            <v>105465</v>
          </cell>
        </row>
        <row r="60737">
          <cell r="B60737">
            <v>105499</v>
          </cell>
        </row>
        <row r="60738">
          <cell r="B60738">
            <v>105499</v>
          </cell>
        </row>
        <row r="60739">
          <cell r="B60739">
            <v>105499</v>
          </cell>
        </row>
        <row r="60740">
          <cell r="B60740">
            <v>105499</v>
          </cell>
        </row>
        <row r="60741">
          <cell r="B60741">
            <v>105499</v>
          </cell>
        </row>
        <row r="60742">
          <cell r="B60742">
            <v>105499</v>
          </cell>
        </row>
        <row r="60743">
          <cell r="B60743">
            <v>105431</v>
          </cell>
        </row>
        <row r="60744">
          <cell r="B60744">
            <v>105431</v>
          </cell>
        </row>
        <row r="60745">
          <cell r="B60745">
            <v>105431</v>
          </cell>
        </row>
        <row r="60746">
          <cell r="B60746">
            <v>105431</v>
          </cell>
        </row>
        <row r="60747">
          <cell r="B60747">
            <v>105431</v>
          </cell>
        </row>
        <row r="60748">
          <cell r="B60748">
            <v>105431</v>
          </cell>
        </row>
        <row r="60749">
          <cell r="B60749">
            <v>105441</v>
          </cell>
        </row>
        <row r="60750">
          <cell r="B60750">
            <v>105441</v>
          </cell>
        </row>
        <row r="60751">
          <cell r="B60751">
            <v>105441</v>
          </cell>
        </row>
        <row r="60752">
          <cell r="B60752">
            <v>105441</v>
          </cell>
        </row>
        <row r="60753">
          <cell r="B60753">
            <v>105441</v>
          </cell>
        </row>
        <row r="60754">
          <cell r="B60754">
            <v>105441</v>
          </cell>
        </row>
        <row r="60755">
          <cell r="B60755">
            <v>105466</v>
          </cell>
        </row>
        <row r="60756">
          <cell r="B60756">
            <v>105466</v>
          </cell>
        </row>
        <row r="60757">
          <cell r="B60757">
            <v>105466</v>
          </cell>
        </row>
        <row r="60758">
          <cell r="B60758">
            <v>105466</v>
          </cell>
        </row>
        <row r="60759">
          <cell r="B60759">
            <v>105466</v>
          </cell>
        </row>
        <row r="60760">
          <cell r="B60760">
            <v>105466</v>
          </cell>
        </row>
        <row r="60761">
          <cell r="B60761">
            <v>105500</v>
          </cell>
        </row>
        <row r="60762">
          <cell r="B60762">
            <v>105500</v>
          </cell>
        </row>
        <row r="60763">
          <cell r="B60763">
            <v>105500</v>
          </cell>
        </row>
        <row r="60764">
          <cell r="B60764">
            <v>105500</v>
          </cell>
        </row>
        <row r="60765">
          <cell r="B60765">
            <v>105500</v>
          </cell>
        </row>
        <row r="60766">
          <cell r="B60766">
            <v>105500</v>
          </cell>
        </row>
        <row r="60767">
          <cell r="B60767">
            <v>105429</v>
          </cell>
        </row>
        <row r="60768">
          <cell r="B60768">
            <v>105429</v>
          </cell>
        </row>
        <row r="60769">
          <cell r="B60769">
            <v>105429</v>
          </cell>
        </row>
        <row r="60770">
          <cell r="B60770">
            <v>105429</v>
          </cell>
        </row>
        <row r="60771">
          <cell r="B60771">
            <v>105429</v>
          </cell>
        </row>
        <row r="60772">
          <cell r="B60772">
            <v>105429</v>
          </cell>
        </row>
        <row r="60773">
          <cell r="B60773">
            <v>105439</v>
          </cell>
        </row>
        <row r="60774">
          <cell r="B60774">
            <v>105439</v>
          </cell>
        </row>
        <row r="60775">
          <cell r="B60775">
            <v>105439</v>
          </cell>
        </row>
        <row r="60776">
          <cell r="B60776">
            <v>105439</v>
          </cell>
        </row>
        <row r="60777">
          <cell r="B60777">
            <v>105439</v>
          </cell>
        </row>
        <row r="60778">
          <cell r="B60778">
            <v>105439</v>
          </cell>
        </row>
        <row r="60779">
          <cell r="B60779">
            <v>105464</v>
          </cell>
        </row>
        <row r="60780">
          <cell r="B60780">
            <v>105464</v>
          </cell>
        </row>
        <row r="60781">
          <cell r="B60781">
            <v>105464</v>
          </cell>
        </row>
        <row r="60782">
          <cell r="B60782">
            <v>105464</v>
          </cell>
        </row>
        <row r="60783">
          <cell r="B60783">
            <v>105464</v>
          </cell>
        </row>
        <row r="60784">
          <cell r="B60784">
            <v>105464</v>
          </cell>
        </row>
        <row r="60785">
          <cell r="B60785">
            <v>105489</v>
          </cell>
        </row>
        <row r="60786">
          <cell r="B60786">
            <v>105489</v>
          </cell>
        </row>
        <row r="60787">
          <cell r="B60787">
            <v>105489</v>
          </cell>
        </row>
        <row r="60788">
          <cell r="B60788">
            <v>105489</v>
          </cell>
        </row>
        <row r="60789">
          <cell r="B60789">
            <v>105489</v>
          </cell>
        </row>
        <row r="60790">
          <cell r="B60790">
            <v>105489</v>
          </cell>
        </row>
        <row r="60791">
          <cell r="B60791">
            <v>105437</v>
          </cell>
        </row>
        <row r="60792">
          <cell r="B60792">
            <v>105437</v>
          </cell>
        </row>
        <row r="60793">
          <cell r="B60793">
            <v>105437</v>
          </cell>
        </row>
        <row r="60794">
          <cell r="B60794">
            <v>105437</v>
          </cell>
        </row>
        <row r="60795">
          <cell r="B60795">
            <v>105462</v>
          </cell>
        </row>
        <row r="60796">
          <cell r="B60796">
            <v>105462</v>
          </cell>
        </row>
        <row r="60797">
          <cell r="B60797">
            <v>105462</v>
          </cell>
        </row>
        <row r="60798">
          <cell r="B60798">
            <v>105462</v>
          </cell>
        </row>
        <row r="60799">
          <cell r="B60799">
            <v>105484</v>
          </cell>
        </row>
        <row r="60800">
          <cell r="B60800">
            <v>105484</v>
          </cell>
        </row>
        <row r="60801">
          <cell r="B60801">
            <v>105484</v>
          </cell>
        </row>
        <row r="60802">
          <cell r="B60802">
            <v>105484</v>
          </cell>
        </row>
        <row r="60803">
          <cell r="B60803">
            <v>105506</v>
          </cell>
        </row>
        <row r="60804">
          <cell r="B60804">
            <v>105506</v>
          </cell>
        </row>
        <row r="60805">
          <cell r="B60805">
            <v>105506</v>
          </cell>
        </row>
        <row r="60806">
          <cell r="B60806">
            <v>105506</v>
          </cell>
        </row>
        <row r="60807">
          <cell r="B60807">
            <v>105432</v>
          </cell>
        </row>
        <row r="60808">
          <cell r="B60808">
            <v>105432</v>
          </cell>
        </row>
        <row r="60809">
          <cell r="B60809">
            <v>105432</v>
          </cell>
        </row>
        <row r="60810">
          <cell r="B60810">
            <v>105432</v>
          </cell>
        </row>
        <row r="60811">
          <cell r="B60811">
            <v>105432</v>
          </cell>
        </row>
        <row r="60812">
          <cell r="B60812">
            <v>105457</v>
          </cell>
        </row>
        <row r="60813">
          <cell r="B60813">
            <v>105457</v>
          </cell>
        </row>
        <row r="60814">
          <cell r="B60814">
            <v>105457</v>
          </cell>
        </row>
        <row r="60815">
          <cell r="B60815">
            <v>105457</v>
          </cell>
        </row>
        <row r="60816">
          <cell r="B60816">
            <v>105457</v>
          </cell>
        </row>
        <row r="60817">
          <cell r="B60817">
            <v>105467</v>
          </cell>
        </row>
        <row r="60818">
          <cell r="B60818">
            <v>105467</v>
          </cell>
        </row>
        <row r="60819">
          <cell r="B60819">
            <v>105467</v>
          </cell>
        </row>
        <row r="60820">
          <cell r="B60820">
            <v>105467</v>
          </cell>
        </row>
        <row r="60821">
          <cell r="B60821">
            <v>105467</v>
          </cell>
        </row>
        <row r="60822">
          <cell r="B60822">
            <v>105501</v>
          </cell>
        </row>
        <row r="60823">
          <cell r="B60823">
            <v>105501</v>
          </cell>
        </row>
        <row r="60824">
          <cell r="B60824">
            <v>105501</v>
          </cell>
        </row>
        <row r="60825">
          <cell r="B60825">
            <v>105501</v>
          </cell>
        </row>
        <row r="60826">
          <cell r="B60826">
            <v>105501</v>
          </cell>
        </row>
        <row r="60827">
          <cell r="B60827">
            <v>105433</v>
          </cell>
        </row>
        <row r="60828">
          <cell r="B60828">
            <v>105433</v>
          </cell>
        </row>
        <row r="60829">
          <cell r="B60829">
            <v>105433</v>
          </cell>
        </row>
        <row r="60830">
          <cell r="B60830">
            <v>105433</v>
          </cell>
        </row>
        <row r="60831">
          <cell r="B60831">
            <v>105433</v>
          </cell>
        </row>
        <row r="60832">
          <cell r="B60832">
            <v>105458</v>
          </cell>
        </row>
        <row r="60833">
          <cell r="B60833">
            <v>105458</v>
          </cell>
        </row>
        <row r="60834">
          <cell r="B60834">
            <v>105458</v>
          </cell>
        </row>
        <row r="60835">
          <cell r="B60835">
            <v>105458</v>
          </cell>
        </row>
        <row r="60836">
          <cell r="B60836">
            <v>105458</v>
          </cell>
        </row>
        <row r="60837">
          <cell r="B60837">
            <v>105468</v>
          </cell>
        </row>
        <row r="60838">
          <cell r="B60838">
            <v>105468</v>
          </cell>
        </row>
        <row r="60839">
          <cell r="B60839">
            <v>105468</v>
          </cell>
        </row>
        <row r="60840">
          <cell r="B60840">
            <v>105468</v>
          </cell>
        </row>
        <row r="60841">
          <cell r="B60841">
            <v>105468</v>
          </cell>
        </row>
        <row r="60842">
          <cell r="B60842">
            <v>105502</v>
          </cell>
        </row>
        <row r="60843">
          <cell r="B60843">
            <v>105502</v>
          </cell>
        </row>
        <row r="60844">
          <cell r="B60844">
            <v>105502</v>
          </cell>
        </row>
        <row r="60845">
          <cell r="B60845">
            <v>105502</v>
          </cell>
        </row>
        <row r="60846">
          <cell r="B60846">
            <v>105502</v>
          </cell>
        </row>
        <row r="60847">
          <cell r="B60847">
            <v>105434</v>
          </cell>
        </row>
        <row r="60848">
          <cell r="B60848">
            <v>105434</v>
          </cell>
        </row>
        <row r="60849">
          <cell r="B60849">
            <v>105434</v>
          </cell>
        </row>
        <row r="60850">
          <cell r="B60850">
            <v>105434</v>
          </cell>
        </row>
        <row r="60851">
          <cell r="B60851">
            <v>105434</v>
          </cell>
        </row>
        <row r="60852">
          <cell r="B60852">
            <v>105459</v>
          </cell>
        </row>
        <row r="60853">
          <cell r="B60853">
            <v>105459</v>
          </cell>
        </row>
        <row r="60854">
          <cell r="B60854">
            <v>105459</v>
          </cell>
        </row>
        <row r="60855">
          <cell r="B60855">
            <v>105459</v>
          </cell>
        </row>
        <row r="60856">
          <cell r="B60856">
            <v>105459</v>
          </cell>
        </row>
        <row r="60857">
          <cell r="B60857">
            <v>105469</v>
          </cell>
        </row>
        <row r="60858">
          <cell r="B60858">
            <v>105469</v>
          </cell>
        </row>
        <row r="60859">
          <cell r="B60859">
            <v>105469</v>
          </cell>
        </row>
        <row r="60860">
          <cell r="B60860">
            <v>105469</v>
          </cell>
        </row>
        <row r="60861">
          <cell r="B60861">
            <v>105469</v>
          </cell>
        </row>
        <row r="60862">
          <cell r="B60862">
            <v>105503</v>
          </cell>
        </row>
        <row r="60863">
          <cell r="B60863">
            <v>105503</v>
          </cell>
        </row>
        <row r="60864">
          <cell r="B60864">
            <v>105503</v>
          </cell>
        </row>
        <row r="60865">
          <cell r="B60865">
            <v>105503</v>
          </cell>
        </row>
        <row r="60866">
          <cell r="B60866">
            <v>105503</v>
          </cell>
        </row>
        <row r="60867">
          <cell r="B60867">
            <v>105472</v>
          </cell>
        </row>
        <row r="60868">
          <cell r="B60868">
            <v>105472</v>
          </cell>
        </row>
        <row r="60869">
          <cell r="B60869">
            <v>105472</v>
          </cell>
        </row>
        <row r="60870">
          <cell r="B60870">
            <v>105413</v>
          </cell>
        </row>
        <row r="60871">
          <cell r="B60871">
            <v>105413</v>
          </cell>
        </row>
        <row r="60872">
          <cell r="B60872">
            <v>105413</v>
          </cell>
        </row>
        <row r="60873">
          <cell r="B60873">
            <v>105423</v>
          </cell>
        </row>
        <row r="60874">
          <cell r="B60874">
            <v>105423</v>
          </cell>
        </row>
        <row r="60875">
          <cell r="B60875">
            <v>105423</v>
          </cell>
        </row>
        <row r="60876">
          <cell r="B60876">
            <v>105447</v>
          </cell>
        </row>
        <row r="60877">
          <cell r="B60877">
            <v>105447</v>
          </cell>
        </row>
        <row r="60878">
          <cell r="B60878">
            <v>105447</v>
          </cell>
        </row>
        <row r="60879">
          <cell r="B60879">
            <v>105408</v>
          </cell>
        </row>
        <row r="60880">
          <cell r="B60880">
            <v>105408</v>
          </cell>
        </row>
        <row r="60881">
          <cell r="B60881">
            <v>105408</v>
          </cell>
        </row>
        <row r="60882">
          <cell r="B60882">
            <v>105479</v>
          </cell>
        </row>
        <row r="60883">
          <cell r="B60883">
            <v>105479</v>
          </cell>
        </row>
        <row r="60884">
          <cell r="B60884">
            <v>105479</v>
          </cell>
        </row>
        <row r="60885">
          <cell r="B60885">
            <v>105422</v>
          </cell>
        </row>
        <row r="60886">
          <cell r="B60886">
            <v>105422</v>
          </cell>
        </row>
        <row r="60887">
          <cell r="B60887">
            <v>105422</v>
          </cell>
        </row>
        <row r="60888">
          <cell r="B60888">
            <v>105446</v>
          </cell>
        </row>
        <row r="60889">
          <cell r="B60889">
            <v>105446</v>
          </cell>
        </row>
        <row r="60890">
          <cell r="B60890">
            <v>105446</v>
          </cell>
        </row>
        <row r="60891">
          <cell r="B60891">
            <v>105474</v>
          </cell>
        </row>
        <row r="60892">
          <cell r="B60892">
            <v>105474</v>
          </cell>
        </row>
        <row r="60893">
          <cell r="B60893">
            <v>105474</v>
          </cell>
        </row>
        <row r="60894">
          <cell r="B60894">
            <v>105480</v>
          </cell>
        </row>
        <row r="60895">
          <cell r="B60895">
            <v>105480</v>
          </cell>
        </row>
        <row r="60896">
          <cell r="B60896">
            <v>105480</v>
          </cell>
        </row>
        <row r="60897">
          <cell r="B60897">
            <v>105481</v>
          </cell>
        </row>
        <row r="60898">
          <cell r="B60898">
            <v>105481</v>
          </cell>
        </row>
        <row r="60899">
          <cell r="B60899">
            <v>105481</v>
          </cell>
        </row>
        <row r="60900">
          <cell r="B60900">
            <v>105449</v>
          </cell>
        </row>
        <row r="60901">
          <cell r="B60901">
            <v>105449</v>
          </cell>
        </row>
        <row r="60902">
          <cell r="B60902">
            <v>105449</v>
          </cell>
        </row>
        <row r="60903">
          <cell r="B60903">
            <v>105511</v>
          </cell>
        </row>
        <row r="60904">
          <cell r="B60904">
            <v>105511</v>
          </cell>
        </row>
        <row r="60905">
          <cell r="B60905">
            <v>105507</v>
          </cell>
        </row>
        <row r="60906">
          <cell r="B60906">
            <v>105507</v>
          </cell>
        </row>
        <row r="60907">
          <cell r="B60907">
            <v>105512</v>
          </cell>
        </row>
        <row r="60908">
          <cell r="B60908">
            <v>105512</v>
          </cell>
        </row>
        <row r="60909">
          <cell r="B60909">
            <v>105508</v>
          </cell>
        </row>
        <row r="60910">
          <cell r="B60910">
            <v>105508</v>
          </cell>
        </row>
        <row r="60911">
          <cell r="B60911">
            <v>105513</v>
          </cell>
        </row>
        <row r="60912">
          <cell r="B60912">
            <v>105513</v>
          </cell>
        </row>
        <row r="60913">
          <cell r="B60913">
            <v>105509</v>
          </cell>
        </row>
        <row r="60914">
          <cell r="B60914">
            <v>105509</v>
          </cell>
        </row>
        <row r="60915">
          <cell r="B60915">
            <v>105514</v>
          </cell>
        </row>
        <row r="60916">
          <cell r="B60916">
            <v>105514</v>
          </cell>
        </row>
        <row r="60917">
          <cell r="B60917">
            <v>105510</v>
          </cell>
        </row>
        <row r="60918">
          <cell r="B60918">
            <v>105510</v>
          </cell>
        </row>
        <row r="60919">
          <cell r="B60919">
            <v>100207</v>
          </cell>
        </row>
        <row r="60920">
          <cell r="B60920">
            <v>100207</v>
          </cell>
        </row>
        <row r="60921">
          <cell r="B60921">
            <v>100207</v>
          </cell>
        </row>
        <row r="60922">
          <cell r="B60922">
            <v>100207</v>
          </cell>
        </row>
        <row r="60923">
          <cell r="B60923">
            <v>100211</v>
          </cell>
        </row>
        <row r="60924">
          <cell r="B60924">
            <v>100211</v>
          </cell>
        </row>
        <row r="60925">
          <cell r="B60925">
            <v>100210</v>
          </cell>
        </row>
        <row r="60926">
          <cell r="B60926">
            <v>100210</v>
          </cell>
        </row>
        <row r="60927">
          <cell r="B60927">
            <v>100221</v>
          </cell>
        </row>
        <row r="60928">
          <cell r="B60928">
            <v>100221</v>
          </cell>
        </row>
        <row r="60929">
          <cell r="B60929">
            <v>100203</v>
          </cell>
        </row>
        <row r="60930">
          <cell r="B60930">
            <v>100203</v>
          </cell>
        </row>
        <row r="60931">
          <cell r="B60931">
            <v>100202</v>
          </cell>
        </row>
        <row r="60932">
          <cell r="B60932">
            <v>100202</v>
          </cell>
        </row>
        <row r="60933">
          <cell r="B60933">
            <v>100201</v>
          </cell>
        </row>
        <row r="60934">
          <cell r="B60934">
            <v>100201</v>
          </cell>
        </row>
        <row r="60935">
          <cell r="B60935">
            <v>100216</v>
          </cell>
        </row>
        <row r="60936">
          <cell r="B60936">
            <v>100216</v>
          </cell>
        </row>
        <row r="60937">
          <cell r="B60937">
            <v>100215</v>
          </cell>
        </row>
        <row r="60938">
          <cell r="B60938">
            <v>100215</v>
          </cell>
        </row>
        <row r="60939">
          <cell r="B60939">
            <v>100214</v>
          </cell>
        </row>
        <row r="60940">
          <cell r="B60940">
            <v>100214</v>
          </cell>
        </row>
        <row r="60941">
          <cell r="B60941">
            <v>100223</v>
          </cell>
        </row>
        <row r="60942">
          <cell r="B60942">
            <v>100223</v>
          </cell>
        </row>
        <row r="60943">
          <cell r="B60943">
            <v>100280</v>
          </cell>
        </row>
        <row r="60944">
          <cell r="B60944">
            <v>100280</v>
          </cell>
        </row>
        <row r="60945">
          <cell r="B60945">
            <v>100270</v>
          </cell>
        </row>
        <row r="60946">
          <cell r="B60946">
            <v>100270</v>
          </cell>
        </row>
        <row r="60947">
          <cell r="B60947">
            <v>100286</v>
          </cell>
        </row>
        <row r="60948">
          <cell r="B60948">
            <v>100286</v>
          </cell>
        </row>
        <row r="60949">
          <cell r="B60949">
            <v>100213</v>
          </cell>
        </row>
        <row r="60950">
          <cell r="B60950">
            <v>100213</v>
          </cell>
        </row>
        <row r="60951">
          <cell r="B60951">
            <v>100212</v>
          </cell>
        </row>
        <row r="60952">
          <cell r="B60952">
            <v>100212</v>
          </cell>
        </row>
        <row r="60953">
          <cell r="B60953">
            <v>100222</v>
          </cell>
        </row>
        <row r="60954">
          <cell r="B60954">
            <v>100222</v>
          </cell>
        </row>
        <row r="60955">
          <cell r="B60955">
            <v>100226</v>
          </cell>
        </row>
        <row r="60956">
          <cell r="B60956">
            <v>100226</v>
          </cell>
        </row>
        <row r="60957">
          <cell r="B60957">
            <v>100200</v>
          </cell>
        </row>
        <row r="60958">
          <cell r="B60958">
            <v>100200</v>
          </cell>
        </row>
        <row r="60959">
          <cell r="B60959">
            <v>100199</v>
          </cell>
        </row>
        <row r="60960">
          <cell r="B60960">
            <v>100199</v>
          </cell>
        </row>
        <row r="60961">
          <cell r="B60961">
            <v>100198</v>
          </cell>
        </row>
        <row r="60962">
          <cell r="B60962">
            <v>100198</v>
          </cell>
        </row>
        <row r="60963">
          <cell r="B60963">
            <v>100283</v>
          </cell>
        </row>
        <row r="60964">
          <cell r="B60964">
            <v>100283</v>
          </cell>
        </row>
        <row r="60965">
          <cell r="B60965">
            <v>100227</v>
          </cell>
        </row>
        <row r="60966">
          <cell r="B60966">
            <v>100227</v>
          </cell>
        </row>
        <row r="60967">
          <cell r="B60967">
            <v>100205</v>
          </cell>
        </row>
        <row r="60968">
          <cell r="B60968">
            <v>100205</v>
          </cell>
        </row>
        <row r="60969">
          <cell r="B60969">
            <v>100206</v>
          </cell>
        </row>
        <row r="60970">
          <cell r="B60970">
            <v>100206</v>
          </cell>
        </row>
        <row r="60971">
          <cell r="B60971">
            <v>100281</v>
          </cell>
        </row>
        <row r="60972">
          <cell r="B60972">
            <v>100281</v>
          </cell>
        </row>
        <row r="60973">
          <cell r="B60973">
            <v>100281</v>
          </cell>
        </row>
        <row r="60974">
          <cell r="B60974">
            <v>100281</v>
          </cell>
        </row>
        <row r="60975">
          <cell r="B60975">
            <v>100219</v>
          </cell>
        </row>
        <row r="60976">
          <cell r="B60976">
            <v>100219</v>
          </cell>
        </row>
        <row r="60977">
          <cell r="B60977">
            <v>100219</v>
          </cell>
        </row>
        <row r="60978">
          <cell r="B60978">
            <v>100219</v>
          </cell>
        </row>
        <row r="60979">
          <cell r="B60979">
            <v>100218</v>
          </cell>
        </row>
        <row r="60980">
          <cell r="B60980">
            <v>100218</v>
          </cell>
        </row>
        <row r="60981">
          <cell r="B60981">
            <v>100218</v>
          </cell>
        </row>
        <row r="60982">
          <cell r="B60982">
            <v>100218</v>
          </cell>
        </row>
        <row r="60983">
          <cell r="B60983">
            <v>100217</v>
          </cell>
        </row>
        <row r="60984">
          <cell r="B60984">
            <v>100217</v>
          </cell>
        </row>
        <row r="60985">
          <cell r="B60985">
            <v>100217</v>
          </cell>
        </row>
        <row r="60986">
          <cell r="B60986">
            <v>100217</v>
          </cell>
        </row>
        <row r="60987">
          <cell r="B60987">
            <v>100224</v>
          </cell>
        </row>
        <row r="60988">
          <cell r="B60988">
            <v>100224</v>
          </cell>
        </row>
        <row r="60989">
          <cell r="B60989">
            <v>100224</v>
          </cell>
        </row>
        <row r="60990">
          <cell r="B60990">
            <v>100224</v>
          </cell>
        </row>
        <row r="60991">
          <cell r="B60991">
            <v>100228</v>
          </cell>
        </row>
        <row r="60992">
          <cell r="B60992">
            <v>100228</v>
          </cell>
        </row>
        <row r="60993">
          <cell r="B60993">
            <v>100228</v>
          </cell>
        </row>
        <row r="60994">
          <cell r="B60994">
            <v>100228</v>
          </cell>
        </row>
        <row r="60995">
          <cell r="B60995">
            <v>100204</v>
          </cell>
        </row>
        <row r="60996">
          <cell r="B60996">
            <v>100204</v>
          </cell>
        </row>
        <row r="60997">
          <cell r="B60997">
            <v>100204</v>
          </cell>
        </row>
        <row r="60998">
          <cell r="B60998">
            <v>100204</v>
          </cell>
        </row>
        <row r="60999">
          <cell r="B60999">
            <v>100284</v>
          </cell>
        </row>
        <row r="61000">
          <cell r="B61000">
            <v>100284</v>
          </cell>
        </row>
        <row r="61001">
          <cell r="B61001">
            <v>100284</v>
          </cell>
        </row>
        <row r="61002">
          <cell r="B61002">
            <v>100284</v>
          </cell>
        </row>
        <row r="61003">
          <cell r="B61003">
            <v>100277</v>
          </cell>
        </row>
        <row r="61004">
          <cell r="B61004">
            <v>100277</v>
          </cell>
        </row>
        <row r="61005">
          <cell r="B61005">
            <v>100277</v>
          </cell>
        </row>
        <row r="61006">
          <cell r="B61006">
            <v>100277</v>
          </cell>
        </row>
        <row r="61007">
          <cell r="B61007">
            <v>100278</v>
          </cell>
        </row>
        <row r="61008">
          <cell r="B61008">
            <v>100278</v>
          </cell>
        </row>
        <row r="61009">
          <cell r="B61009">
            <v>100268</v>
          </cell>
        </row>
        <row r="61010">
          <cell r="B61010">
            <v>100268</v>
          </cell>
        </row>
        <row r="61011">
          <cell r="B61011">
            <v>100285</v>
          </cell>
        </row>
        <row r="61012">
          <cell r="B61012">
            <v>100285</v>
          </cell>
        </row>
        <row r="61013">
          <cell r="B61013">
            <v>100209</v>
          </cell>
        </row>
        <row r="61014">
          <cell r="B61014">
            <v>100209</v>
          </cell>
        </row>
        <row r="61015">
          <cell r="B61015">
            <v>100208</v>
          </cell>
        </row>
        <row r="61016">
          <cell r="B61016">
            <v>100208</v>
          </cell>
        </row>
        <row r="61017">
          <cell r="B61017">
            <v>100256</v>
          </cell>
        </row>
        <row r="61018">
          <cell r="B61018">
            <v>100256</v>
          </cell>
        </row>
        <row r="61019">
          <cell r="B61019">
            <v>100220</v>
          </cell>
        </row>
        <row r="61020">
          <cell r="B61020">
            <v>100220</v>
          </cell>
        </row>
        <row r="61021">
          <cell r="B61021">
            <v>100287</v>
          </cell>
        </row>
        <row r="61022">
          <cell r="B61022">
            <v>100287</v>
          </cell>
        </row>
        <row r="61023">
          <cell r="B61023">
            <v>100274</v>
          </cell>
        </row>
        <row r="61024">
          <cell r="B61024">
            <v>100274</v>
          </cell>
        </row>
        <row r="61025">
          <cell r="B61025">
            <v>100264</v>
          </cell>
        </row>
        <row r="61026">
          <cell r="B61026">
            <v>100264</v>
          </cell>
        </row>
        <row r="61027">
          <cell r="B61027">
            <v>100225</v>
          </cell>
        </row>
        <row r="61028">
          <cell r="B61028">
            <v>100225</v>
          </cell>
        </row>
        <row r="61029">
          <cell r="B61029">
            <v>100266</v>
          </cell>
        </row>
        <row r="61030">
          <cell r="B61030">
            <v>100266</v>
          </cell>
        </row>
        <row r="61031">
          <cell r="B61031">
            <v>100257</v>
          </cell>
        </row>
        <row r="61032">
          <cell r="B61032">
            <v>100257</v>
          </cell>
        </row>
        <row r="61033">
          <cell r="B61033">
            <v>100197</v>
          </cell>
        </row>
        <row r="61034">
          <cell r="B61034">
            <v>100197</v>
          </cell>
        </row>
        <row r="61035">
          <cell r="B61035">
            <v>100196</v>
          </cell>
        </row>
        <row r="61036">
          <cell r="B61036">
            <v>100196</v>
          </cell>
        </row>
        <row r="61037">
          <cell r="B61037">
            <v>100195</v>
          </cell>
        </row>
        <row r="61038">
          <cell r="B61038">
            <v>100195</v>
          </cell>
        </row>
        <row r="61039">
          <cell r="B61039">
            <v>100273</v>
          </cell>
        </row>
        <row r="61040">
          <cell r="B61040">
            <v>100273</v>
          </cell>
        </row>
        <row r="61041">
          <cell r="B61041">
            <v>100282</v>
          </cell>
        </row>
        <row r="61042">
          <cell r="B61042">
            <v>100282</v>
          </cell>
        </row>
        <row r="61043">
          <cell r="B61043">
            <v>100276</v>
          </cell>
        </row>
        <row r="61044">
          <cell r="B61044">
            <v>100276</v>
          </cell>
        </row>
        <row r="61045">
          <cell r="B61045">
            <v>100275</v>
          </cell>
        </row>
        <row r="61046">
          <cell r="B61046">
            <v>100275</v>
          </cell>
        </row>
        <row r="61047">
          <cell r="B61047">
            <v>100254</v>
          </cell>
        </row>
        <row r="61048">
          <cell r="B61048">
            <v>100254</v>
          </cell>
        </row>
        <row r="61049">
          <cell r="B61049">
            <v>100250</v>
          </cell>
        </row>
        <row r="61050">
          <cell r="B61050">
            <v>100250</v>
          </cell>
        </row>
        <row r="61051">
          <cell r="B61051">
            <v>100251</v>
          </cell>
        </row>
        <row r="61052">
          <cell r="B61052">
            <v>100251</v>
          </cell>
        </row>
        <row r="61053">
          <cell r="B61053">
            <v>100252</v>
          </cell>
        </row>
        <row r="61054">
          <cell r="B61054">
            <v>100252</v>
          </cell>
        </row>
        <row r="61055">
          <cell r="B61055">
            <v>100253</v>
          </cell>
        </row>
        <row r="61056">
          <cell r="B61056">
            <v>100253</v>
          </cell>
        </row>
        <row r="61057">
          <cell r="B61057">
            <v>100249</v>
          </cell>
        </row>
        <row r="61058">
          <cell r="B61058">
            <v>100249</v>
          </cell>
        </row>
        <row r="61059">
          <cell r="B61059">
            <v>100244</v>
          </cell>
        </row>
        <row r="61060">
          <cell r="B61060">
            <v>100244</v>
          </cell>
        </row>
        <row r="61061">
          <cell r="B61061">
            <v>100245</v>
          </cell>
        </row>
        <row r="61062">
          <cell r="B61062">
            <v>100245</v>
          </cell>
        </row>
        <row r="61063">
          <cell r="B61063">
            <v>100243</v>
          </cell>
        </row>
        <row r="61064">
          <cell r="B61064">
            <v>100243</v>
          </cell>
        </row>
        <row r="61065">
          <cell r="B61065">
            <v>100239</v>
          </cell>
        </row>
        <row r="61066">
          <cell r="B61066">
            <v>100239</v>
          </cell>
        </row>
        <row r="61067">
          <cell r="B61067">
            <v>100238</v>
          </cell>
        </row>
        <row r="61068">
          <cell r="B61068">
            <v>100238</v>
          </cell>
        </row>
        <row r="61069">
          <cell r="B61069">
            <v>100241</v>
          </cell>
        </row>
        <row r="61070">
          <cell r="B61070">
            <v>100241</v>
          </cell>
        </row>
        <row r="61071">
          <cell r="B61071">
            <v>100242</v>
          </cell>
        </row>
        <row r="61072">
          <cell r="B61072">
            <v>100242</v>
          </cell>
        </row>
        <row r="61073">
          <cell r="B61073">
            <v>100240</v>
          </cell>
        </row>
        <row r="61074">
          <cell r="B61074">
            <v>100240</v>
          </cell>
        </row>
        <row r="61075">
          <cell r="B61075">
            <v>100237</v>
          </cell>
        </row>
        <row r="61076">
          <cell r="B61076">
            <v>100237</v>
          </cell>
        </row>
        <row r="61077">
          <cell r="B61077">
            <v>100236</v>
          </cell>
        </row>
        <row r="61078">
          <cell r="B61078">
            <v>100236</v>
          </cell>
        </row>
        <row r="61079">
          <cell r="B61079">
            <v>100248</v>
          </cell>
        </row>
        <row r="61080">
          <cell r="B61080">
            <v>100248</v>
          </cell>
        </row>
        <row r="61081">
          <cell r="B61081">
            <v>100247</v>
          </cell>
        </row>
        <row r="61082">
          <cell r="B61082">
            <v>100247</v>
          </cell>
        </row>
        <row r="61083">
          <cell r="B61083">
            <v>100246</v>
          </cell>
        </row>
        <row r="61084">
          <cell r="B61084">
            <v>100246</v>
          </cell>
        </row>
        <row r="61085">
          <cell r="B61085">
            <v>100255</v>
          </cell>
        </row>
        <row r="61086">
          <cell r="B61086">
            <v>100255</v>
          </cell>
        </row>
        <row r="61087">
          <cell r="B61087">
            <v>100263</v>
          </cell>
        </row>
        <row r="61088">
          <cell r="B61088">
            <v>100263</v>
          </cell>
        </row>
        <row r="61089">
          <cell r="B61089">
            <v>100260</v>
          </cell>
        </row>
        <row r="61090">
          <cell r="B61090">
            <v>100260</v>
          </cell>
        </row>
        <row r="61091">
          <cell r="B61091">
            <v>100261</v>
          </cell>
        </row>
        <row r="61092">
          <cell r="B61092">
            <v>100261</v>
          </cell>
        </row>
        <row r="61093">
          <cell r="B61093">
            <v>100262</v>
          </cell>
        </row>
        <row r="61094">
          <cell r="B61094">
            <v>100262</v>
          </cell>
        </row>
        <row r="61095">
          <cell r="B61095">
            <v>100271</v>
          </cell>
        </row>
        <row r="61096">
          <cell r="B61096">
            <v>100271</v>
          </cell>
        </row>
        <row r="61097">
          <cell r="B61097">
            <v>100258</v>
          </cell>
        </row>
        <row r="61098">
          <cell r="B61098">
            <v>100258</v>
          </cell>
        </row>
        <row r="61099">
          <cell r="B61099">
            <v>100259</v>
          </cell>
        </row>
        <row r="61100">
          <cell r="B61100">
            <v>100259</v>
          </cell>
        </row>
        <row r="61101">
          <cell r="B61101">
            <v>100279</v>
          </cell>
        </row>
        <row r="61102">
          <cell r="B61102">
            <v>100279</v>
          </cell>
        </row>
        <row r="61103">
          <cell r="B61103">
            <v>100233</v>
          </cell>
        </row>
        <row r="61104">
          <cell r="B61104">
            <v>100233</v>
          </cell>
        </row>
        <row r="61105">
          <cell r="B61105">
            <v>100232</v>
          </cell>
        </row>
        <row r="61106">
          <cell r="B61106">
            <v>100232</v>
          </cell>
        </row>
        <row r="61107">
          <cell r="B61107">
            <v>100234</v>
          </cell>
        </row>
        <row r="61108">
          <cell r="B61108">
            <v>100234</v>
          </cell>
        </row>
        <row r="61109">
          <cell r="B61109">
            <v>100265</v>
          </cell>
        </row>
        <row r="61110">
          <cell r="B61110">
            <v>100265</v>
          </cell>
        </row>
        <row r="61111">
          <cell r="B61111">
            <v>100235</v>
          </cell>
        </row>
        <row r="61112">
          <cell r="B61112">
            <v>100235</v>
          </cell>
        </row>
        <row r="61113">
          <cell r="B61113">
            <v>100267</v>
          </cell>
        </row>
        <row r="61114">
          <cell r="B61114">
            <v>100267</v>
          </cell>
        </row>
        <row r="61115">
          <cell r="B61115">
            <v>100231</v>
          </cell>
        </row>
        <row r="61116">
          <cell r="B61116">
            <v>100231</v>
          </cell>
        </row>
        <row r="61117">
          <cell r="B61117">
            <v>100230</v>
          </cell>
        </row>
        <row r="61118">
          <cell r="B61118">
            <v>100230</v>
          </cell>
        </row>
        <row r="61119">
          <cell r="B61119">
            <v>100229</v>
          </cell>
        </row>
        <row r="61120">
          <cell r="B61120">
            <v>100229</v>
          </cell>
        </row>
        <row r="61121">
          <cell r="B61121">
            <v>100272</v>
          </cell>
        </row>
        <row r="61122">
          <cell r="B61122">
            <v>100272</v>
          </cell>
        </row>
        <row r="61123">
          <cell r="B61123">
            <v>100269</v>
          </cell>
        </row>
        <row r="61124">
          <cell r="B61124">
            <v>100269</v>
          </cell>
        </row>
        <row r="61125">
          <cell r="B61125">
            <v>100986</v>
          </cell>
        </row>
        <row r="61126">
          <cell r="B61126">
            <v>100986</v>
          </cell>
        </row>
        <row r="61127">
          <cell r="B61127">
            <v>100986</v>
          </cell>
        </row>
        <row r="61128">
          <cell r="B61128">
            <v>101002</v>
          </cell>
        </row>
        <row r="61129">
          <cell r="B61129">
            <v>101002</v>
          </cell>
        </row>
        <row r="61130">
          <cell r="B61130">
            <v>101002</v>
          </cell>
        </row>
        <row r="61131">
          <cell r="B61131">
            <v>100987</v>
          </cell>
        </row>
        <row r="61132">
          <cell r="B61132">
            <v>100987</v>
          </cell>
        </row>
        <row r="61133">
          <cell r="B61133">
            <v>100987</v>
          </cell>
        </row>
        <row r="61134">
          <cell r="B61134">
            <v>101003</v>
          </cell>
        </row>
        <row r="61135">
          <cell r="B61135">
            <v>101003</v>
          </cell>
        </row>
        <row r="61136">
          <cell r="B61136">
            <v>101003</v>
          </cell>
        </row>
        <row r="61137">
          <cell r="B61137">
            <v>100988</v>
          </cell>
        </row>
        <row r="61138">
          <cell r="B61138">
            <v>100988</v>
          </cell>
        </row>
        <row r="61139">
          <cell r="B61139">
            <v>100988</v>
          </cell>
        </row>
        <row r="61140">
          <cell r="B61140">
            <v>101004</v>
          </cell>
        </row>
        <row r="61141">
          <cell r="B61141">
            <v>101004</v>
          </cell>
        </row>
        <row r="61142">
          <cell r="B61142">
            <v>101004</v>
          </cell>
        </row>
        <row r="61143">
          <cell r="B61143">
            <v>100985</v>
          </cell>
        </row>
        <row r="61144">
          <cell r="B61144">
            <v>100985</v>
          </cell>
        </row>
        <row r="61145">
          <cell r="B61145">
            <v>100985</v>
          </cell>
        </row>
        <row r="61146">
          <cell r="B61146">
            <v>101001</v>
          </cell>
        </row>
        <row r="61147">
          <cell r="B61147">
            <v>101001</v>
          </cell>
        </row>
        <row r="61148">
          <cell r="B61148">
            <v>101001</v>
          </cell>
        </row>
        <row r="61149">
          <cell r="B61149">
            <v>101008</v>
          </cell>
        </row>
        <row r="61150">
          <cell r="B61150">
            <v>101008</v>
          </cell>
        </row>
        <row r="61151">
          <cell r="B61151">
            <v>101008</v>
          </cell>
        </row>
        <row r="61152">
          <cell r="B61152">
            <v>106708</v>
          </cell>
        </row>
        <row r="61153">
          <cell r="B61153">
            <v>106708</v>
          </cell>
        </row>
        <row r="61154">
          <cell r="B61154">
            <v>106708</v>
          </cell>
        </row>
        <row r="61155">
          <cell r="B61155">
            <v>101007</v>
          </cell>
        </row>
        <row r="61156">
          <cell r="B61156">
            <v>101007</v>
          </cell>
        </row>
        <row r="61157">
          <cell r="B61157">
            <v>101007</v>
          </cell>
        </row>
        <row r="61158">
          <cell r="B61158">
            <v>106711</v>
          </cell>
        </row>
        <row r="61159">
          <cell r="B61159">
            <v>106711</v>
          </cell>
        </row>
        <row r="61160">
          <cell r="B61160">
            <v>106711</v>
          </cell>
        </row>
        <row r="61161">
          <cell r="B61161">
            <v>106709</v>
          </cell>
        </row>
        <row r="61162">
          <cell r="B61162">
            <v>106709</v>
          </cell>
        </row>
        <row r="61163">
          <cell r="B61163">
            <v>106709</v>
          </cell>
        </row>
        <row r="61164">
          <cell r="B61164">
            <v>106709</v>
          </cell>
        </row>
        <row r="61165">
          <cell r="B61165">
            <v>106709</v>
          </cell>
        </row>
        <row r="61166">
          <cell r="B61166">
            <v>106709</v>
          </cell>
        </row>
        <row r="61167">
          <cell r="B61167">
            <v>106710</v>
          </cell>
        </row>
        <row r="61168">
          <cell r="B61168">
            <v>106710</v>
          </cell>
        </row>
        <row r="61169">
          <cell r="B61169">
            <v>106710</v>
          </cell>
        </row>
        <row r="61170">
          <cell r="B61170">
            <v>106710</v>
          </cell>
        </row>
        <row r="61171">
          <cell r="B61171">
            <v>106710</v>
          </cell>
        </row>
        <row r="61172">
          <cell r="B61172">
            <v>106710</v>
          </cell>
        </row>
        <row r="61173">
          <cell r="B61173">
            <v>100982</v>
          </cell>
        </row>
        <row r="61174">
          <cell r="B61174">
            <v>100982</v>
          </cell>
        </row>
        <row r="61175">
          <cell r="B61175">
            <v>100982</v>
          </cell>
        </row>
        <row r="61176">
          <cell r="B61176">
            <v>100982</v>
          </cell>
        </row>
        <row r="61177">
          <cell r="B61177">
            <v>100982</v>
          </cell>
        </row>
        <row r="61178">
          <cell r="B61178">
            <v>100998</v>
          </cell>
        </row>
        <row r="61179">
          <cell r="B61179">
            <v>100998</v>
          </cell>
        </row>
        <row r="61180">
          <cell r="B61180">
            <v>100998</v>
          </cell>
        </row>
        <row r="61181">
          <cell r="B61181">
            <v>100998</v>
          </cell>
        </row>
        <row r="61182">
          <cell r="B61182">
            <v>100998</v>
          </cell>
        </row>
        <row r="61183">
          <cell r="B61183">
            <v>100983</v>
          </cell>
        </row>
        <row r="61184">
          <cell r="B61184">
            <v>100983</v>
          </cell>
        </row>
        <row r="61185">
          <cell r="B61185">
            <v>100983</v>
          </cell>
        </row>
        <row r="61186">
          <cell r="B61186">
            <v>100983</v>
          </cell>
        </row>
        <row r="61187">
          <cell r="B61187">
            <v>100983</v>
          </cell>
        </row>
        <row r="61188">
          <cell r="B61188">
            <v>100999</v>
          </cell>
        </row>
        <row r="61189">
          <cell r="B61189">
            <v>100999</v>
          </cell>
        </row>
        <row r="61190">
          <cell r="B61190">
            <v>100999</v>
          </cell>
        </row>
        <row r="61191">
          <cell r="B61191">
            <v>100999</v>
          </cell>
        </row>
        <row r="61192">
          <cell r="B61192">
            <v>100999</v>
          </cell>
        </row>
        <row r="61193">
          <cell r="B61193">
            <v>100984</v>
          </cell>
        </row>
        <row r="61194">
          <cell r="B61194">
            <v>100984</v>
          </cell>
        </row>
        <row r="61195">
          <cell r="B61195">
            <v>100984</v>
          </cell>
        </row>
        <row r="61196">
          <cell r="B61196">
            <v>100984</v>
          </cell>
        </row>
        <row r="61197">
          <cell r="B61197">
            <v>100984</v>
          </cell>
        </row>
        <row r="61198">
          <cell r="B61198">
            <v>101000</v>
          </cell>
        </row>
        <row r="61199">
          <cell r="B61199">
            <v>101000</v>
          </cell>
        </row>
        <row r="61200">
          <cell r="B61200">
            <v>101000</v>
          </cell>
        </row>
        <row r="61201">
          <cell r="B61201">
            <v>101000</v>
          </cell>
        </row>
        <row r="61202">
          <cell r="B61202">
            <v>101000</v>
          </cell>
        </row>
        <row r="61203">
          <cell r="B61203">
            <v>100981</v>
          </cell>
        </row>
        <row r="61204">
          <cell r="B61204">
            <v>100981</v>
          </cell>
        </row>
        <row r="61205">
          <cell r="B61205">
            <v>100981</v>
          </cell>
        </row>
        <row r="61206">
          <cell r="B61206">
            <v>100981</v>
          </cell>
        </row>
        <row r="61207">
          <cell r="B61207">
            <v>100981</v>
          </cell>
        </row>
        <row r="61208">
          <cell r="B61208">
            <v>100997</v>
          </cell>
        </row>
        <row r="61209">
          <cell r="B61209">
            <v>100997</v>
          </cell>
        </row>
        <row r="61210">
          <cell r="B61210">
            <v>100997</v>
          </cell>
        </row>
        <row r="61211">
          <cell r="B61211">
            <v>100997</v>
          </cell>
        </row>
        <row r="61212">
          <cell r="B61212">
            <v>100997</v>
          </cell>
        </row>
        <row r="61213">
          <cell r="B61213">
            <v>101010</v>
          </cell>
        </row>
        <row r="61214">
          <cell r="B61214">
            <v>101010</v>
          </cell>
        </row>
        <row r="61215">
          <cell r="B61215">
            <v>101010</v>
          </cell>
        </row>
        <row r="61216">
          <cell r="B61216">
            <v>106721</v>
          </cell>
        </row>
        <row r="61217">
          <cell r="B61217">
            <v>106721</v>
          </cell>
        </row>
        <row r="61218">
          <cell r="B61218">
            <v>106721</v>
          </cell>
        </row>
        <row r="61219">
          <cell r="B61219">
            <v>101009</v>
          </cell>
        </row>
        <row r="61220">
          <cell r="B61220">
            <v>101009</v>
          </cell>
        </row>
        <row r="61221">
          <cell r="B61221">
            <v>101009</v>
          </cell>
        </row>
        <row r="61222">
          <cell r="B61222">
            <v>106720</v>
          </cell>
        </row>
        <row r="61223">
          <cell r="B61223">
            <v>106720</v>
          </cell>
        </row>
        <row r="61224">
          <cell r="B61224">
            <v>106720</v>
          </cell>
        </row>
        <row r="61225">
          <cell r="B61225">
            <v>100978</v>
          </cell>
        </row>
        <row r="61226">
          <cell r="B61226">
            <v>100978</v>
          </cell>
        </row>
        <row r="61227">
          <cell r="B61227">
            <v>100978</v>
          </cell>
        </row>
        <row r="61228">
          <cell r="B61228">
            <v>100978</v>
          </cell>
        </row>
        <row r="61229">
          <cell r="B61229">
            <v>100978</v>
          </cell>
        </row>
        <row r="61230">
          <cell r="B61230">
            <v>100994</v>
          </cell>
        </row>
        <row r="61231">
          <cell r="B61231">
            <v>100994</v>
          </cell>
        </row>
        <row r="61232">
          <cell r="B61232">
            <v>100994</v>
          </cell>
        </row>
        <row r="61233">
          <cell r="B61233">
            <v>100994</v>
          </cell>
        </row>
        <row r="61234">
          <cell r="B61234">
            <v>100994</v>
          </cell>
        </row>
        <row r="61235">
          <cell r="B61235">
            <v>100974</v>
          </cell>
        </row>
        <row r="61236">
          <cell r="B61236">
            <v>100974</v>
          </cell>
        </row>
        <row r="61237">
          <cell r="B61237">
            <v>100974</v>
          </cell>
        </row>
        <row r="61238">
          <cell r="B61238">
            <v>100974</v>
          </cell>
        </row>
        <row r="61239">
          <cell r="B61239">
            <v>100974</v>
          </cell>
        </row>
        <row r="61240">
          <cell r="B61240">
            <v>100990</v>
          </cell>
        </row>
        <row r="61241">
          <cell r="B61241">
            <v>100990</v>
          </cell>
        </row>
        <row r="61242">
          <cell r="B61242">
            <v>100990</v>
          </cell>
        </row>
        <row r="61243">
          <cell r="B61243">
            <v>100990</v>
          </cell>
        </row>
        <row r="61244">
          <cell r="B61244">
            <v>100990</v>
          </cell>
        </row>
        <row r="61245">
          <cell r="B61245">
            <v>100979</v>
          </cell>
        </row>
        <row r="61246">
          <cell r="B61246">
            <v>100979</v>
          </cell>
        </row>
        <row r="61247">
          <cell r="B61247">
            <v>100979</v>
          </cell>
        </row>
        <row r="61248">
          <cell r="B61248">
            <v>100979</v>
          </cell>
        </row>
        <row r="61249">
          <cell r="B61249">
            <v>100979</v>
          </cell>
        </row>
        <row r="61250">
          <cell r="B61250">
            <v>100995</v>
          </cell>
        </row>
        <row r="61251">
          <cell r="B61251">
            <v>100995</v>
          </cell>
        </row>
        <row r="61252">
          <cell r="B61252">
            <v>100995</v>
          </cell>
        </row>
        <row r="61253">
          <cell r="B61253">
            <v>100995</v>
          </cell>
        </row>
        <row r="61254">
          <cell r="B61254">
            <v>100995</v>
          </cell>
        </row>
        <row r="61255">
          <cell r="B61255">
            <v>100975</v>
          </cell>
        </row>
        <row r="61256">
          <cell r="B61256">
            <v>100975</v>
          </cell>
        </row>
        <row r="61257">
          <cell r="B61257">
            <v>100975</v>
          </cell>
        </row>
        <row r="61258">
          <cell r="B61258">
            <v>100975</v>
          </cell>
        </row>
        <row r="61259">
          <cell r="B61259">
            <v>100975</v>
          </cell>
        </row>
        <row r="61260">
          <cell r="B61260">
            <v>100991</v>
          </cell>
        </row>
        <row r="61261">
          <cell r="B61261">
            <v>100991</v>
          </cell>
        </row>
        <row r="61262">
          <cell r="B61262">
            <v>100991</v>
          </cell>
        </row>
        <row r="61263">
          <cell r="B61263">
            <v>100991</v>
          </cell>
        </row>
        <row r="61264">
          <cell r="B61264">
            <v>100991</v>
          </cell>
        </row>
        <row r="61265">
          <cell r="B61265">
            <v>100980</v>
          </cell>
        </row>
        <row r="61266">
          <cell r="B61266">
            <v>100980</v>
          </cell>
        </row>
        <row r="61267">
          <cell r="B61267">
            <v>100980</v>
          </cell>
        </row>
        <row r="61268">
          <cell r="B61268">
            <v>100980</v>
          </cell>
        </row>
        <row r="61269">
          <cell r="B61269">
            <v>100980</v>
          </cell>
        </row>
        <row r="61270">
          <cell r="B61270">
            <v>100996</v>
          </cell>
        </row>
        <row r="61271">
          <cell r="B61271">
            <v>100996</v>
          </cell>
        </row>
        <row r="61272">
          <cell r="B61272">
            <v>100996</v>
          </cell>
        </row>
        <row r="61273">
          <cell r="B61273">
            <v>100996</v>
          </cell>
        </row>
        <row r="61274">
          <cell r="B61274">
            <v>100996</v>
          </cell>
        </row>
        <row r="61275">
          <cell r="B61275">
            <v>100976</v>
          </cell>
        </row>
        <row r="61276">
          <cell r="B61276">
            <v>100976</v>
          </cell>
        </row>
        <row r="61277">
          <cell r="B61277">
            <v>100976</v>
          </cell>
        </row>
        <row r="61278">
          <cell r="B61278">
            <v>100976</v>
          </cell>
        </row>
        <row r="61279">
          <cell r="B61279">
            <v>100976</v>
          </cell>
        </row>
        <row r="61280">
          <cell r="B61280">
            <v>100992</v>
          </cell>
        </row>
        <row r="61281">
          <cell r="B61281">
            <v>100992</v>
          </cell>
        </row>
        <row r="61282">
          <cell r="B61282">
            <v>100992</v>
          </cell>
        </row>
        <row r="61283">
          <cell r="B61283">
            <v>100992</v>
          </cell>
        </row>
        <row r="61284">
          <cell r="B61284">
            <v>100992</v>
          </cell>
        </row>
        <row r="61285">
          <cell r="B61285">
            <v>100977</v>
          </cell>
        </row>
        <row r="61286">
          <cell r="B61286">
            <v>100977</v>
          </cell>
        </row>
        <row r="61287">
          <cell r="B61287">
            <v>100977</v>
          </cell>
        </row>
        <row r="61288">
          <cell r="B61288">
            <v>100977</v>
          </cell>
        </row>
        <row r="61289">
          <cell r="B61289">
            <v>100977</v>
          </cell>
        </row>
        <row r="61290">
          <cell r="B61290">
            <v>100993</v>
          </cell>
        </row>
        <row r="61291">
          <cell r="B61291">
            <v>100993</v>
          </cell>
        </row>
        <row r="61292">
          <cell r="B61292">
            <v>100993</v>
          </cell>
        </row>
        <row r="61293">
          <cell r="B61293">
            <v>100993</v>
          </cell>
        </row>
        <row r="61294">
          <cell r="B61294">
            <v>100993</v>
          </cell>
        </row>
        <row r="61295">
          <cell r="B61295">
            <v>100973</v>
          </cell>
        </row>
        <row r="61296">
          <cell r="B61296">
            <v>100973</v>
          </cell>
        </row>
        <row r="61297">
          <cell r="B61297">
            <v>100973</v>
          </cell>
        </row>
        <row r="61298">
          <cell r="B61298">
            <v>100973</v>
          </cell>
        </row>
        <row r="61299">
          <cell r="B61299">
            <v>100973</v>
          </cell>
        </row>
        <row r="61300">
          <cell r="B61300">
            <v>100989</v>
          </cell>
        </row>
        <row r="61301">
          <cell r="B61301">
            <v>100989</v>
          </cell>
        </row>
        <row r="61302">
          <cell r="B61302">
            <v>100989</v>
          </cell>
        </row>
        <row r="61303">
          <cell r="B61303">
            <v>100989</v>
          </cell>
        </row>
        <row r="61304">
          <cell r="B61304">
            <v>100989</v>
          </cell>
        </row>
        <row r="61305">
          <cell r="B61305">
            <v>101467</v>
          </cell>
        </row>
        <row r="61306">
          <cell r="B61306">
            <v>101467</v>
          </cell>
        </row>
        <row r="61307">
          <cell r="B61307">
            <v>101467</v>
          </cell>
        </row>
        <row r="61308">
          <cell r="B61308">
            <v>101467</v>
          </cell>
        </row>
        <row r="61309">
          <cell r="B61309">
            <v>106729</v>
          </cell>
        </row>
        <row r="61310">
          <cell r="B61310">
            <v>106729</v>
          </cell>
        </row>
        <row r="61311">
          <cell r="B61311">
            <v>106729</v>
          </cell>
        </row>
        <row r="61312">
          <cell r="B61312">
            <v>106729</v>
          </cell>
        </row>
        <row r="61313">
          <cell r="B61313">
            <v>101468</v>
          </cell>
        </row>
        <row r="61314">
          <cell r="B61314">
            <v>101468</v>
          </cell>
        </row>
        <row r="61315">
          <cell r="B61315">
            <v>101468</v>
          </cell>
        </row>
        <row r="61316">
          <cell r="B61316">
            <v>101468</v>
          </cell>
        </row>
        <row r="61317">
          <cell r="B61317">
            <v>106730</v>
          </cell>
        </row>
        <row r="61318">
          <cell r="B61318">
            <v>106730</v>
          </cell>
        </row>
        <row r="61319">
          <cell r="B61319">
            <v>106730</v>
          </cell>
        </row>
        <row r="61320">
          <cell r="B61320">
            <v>106730</v>
          </cell>
        </row>
        <row r="61321">
          <cell r="B61321">
            <v>101014</v>
          </cell>
        </row>
        <row r="61322">
          <cell r="B61322">
            <v>101014</v>
          </cell>
        </row>
        <row r="61323">
          <cell r="B61323">
            <v>101014</v>
          </cell>
        </row>
        <row r="61324">
          <cell r="B61324">
            <v>101014</v>
          </cell>
        </row>
        <row r="61325">
          <cell r="B61325">
            <v>106723</v>
          </cell>
        </row>
        <row r="61326">
          <cell r="B61326">
            <v>106723</v>
          </cell>
        </row>
        <row r="61327">
          <cell r="B61327">
            <v>106723</v>
          </cell>
        </row>
        <row r="61328">
          <cell r="B61328">
            <v>106723</v>
          </cell>
        </row>
        <row r="61329">
          <cell r="B61329">
            <v>101015</v>
          </cell>
        </row>
        <row r="61330">
          <cell r="B61330">
            <v>101015</v>
          </cell>
        </row>
        <row r="61331">
          <cell r="B61331">
            <v>101015</v>
          </cell>
        </row>
        <row r="61332">
          <cell r="B61332">
            <v>101015</v>
          </cell>
        </row>
        <row r="61333">
          <cell r="B61333">
            <v>106724</v>
          </cell>
        </row>
        <row r="61334">
          <cell r="B61334">
            <v>106724</v>
          </cell>
        </row>
        <row r="61335">
          <cell r="B61335">
            <v>106724</v>
          </cell>
        </row>
        <row r="61336">
          <cell r="B61336">
            <v>106724</v>
          </cell>
        </row>
        <row r="61337">
          <cell r="B61337">
            <v>101463</v>
          </cell>
        </row>
        <row r="61338">
          <cell r="B61338">
            <v>101463</v>
          </cell>
        </row>
        <row r="61339">
          <cell r="B61339">
            <v>101463</v>
          </cell>
        </row>
        <row r="61340">
          <cell r="B61340">
            <v>101463</v>
          </cell>
        </row>
        <row r="61341">
          <cell r="B61341">
            <v>106725</v>
          </cell>
        </row>
        <row r="61342">
          <cell r="B61342">
            <v>106725</v>
          </cell>
        </row>
        <row r="61343">
          <cell r="B61343">
            <v>106725</v>
          </cell>
        </row>
        <row r="61344">
          <cell r="B61344">
            <v>106725</v>
          </cell>
        </row>
        <row r="61345">
          <cell r="B61345">
            <v>101464</v>
          </cell>
        </row>
        <row r="61346">
          <cell r="B61346">
            <v>101464</v>
          </cell>
        </row>
        <row r="61347">
          <cell r="B61347">
            <v>101464</v>
          </cell>
        </row>
        <row r="61348">
          <cell r="B61348">
            <v>101464</v>
          </cell>
        </row>
        <row r="61349">
          <cell r="B61349">
            <v>106726</v>
          </cell>
        </row>
        <row r="61350">
          <cell r="B61350">
            <v>106726</v>
          </cell>
        </row>
        <row r="61351">
          <cell r="B61351">
            <v>106726</v>
          </cell>
        </row>
        <row r="61352">
          <cell r="B61352">
            <v>106726</v>
          </cell>
        </row>
        <row r="61353">
          <cell r="B61353">
            <v>101465</v>
          </cell>
        </row>
        <row r="61354">
          <cell r="B61354">
            <v>101465</v>
          </cell>
        </row>
        <row r="61355">
          <cell r="B61355">
            <v>101465</v>
          </cell>
        </row>
        <row r="61356">
          <cell r="B61356">
            <v>101465</v>
          </cell>
        </row>
        <row r="61357">
          <cell r="B61357">
            <v>106727</v>
          </cell>
        </row>
        <row r="61358">
          <cell r="B61358">
            <v>106727</v>
          </cell>
        </row>
        <row r="61359">
          <cell r="B61359">
            <v>106727</v>
          </cell>
        </row>
        <row r="61360">
          <cell r="B61360">
            <v>106727</v>
          </cell>
        </row>
        <row r="61361">
          <cell r="B61361">
            <v>101466</v>
          </cell>
        </row>
        <row r="61362">
          <cell r="B61362">
            <v>101466</v>
          </cell>
        </row>
        <row r="61363">
          <cell r="B61363">
            <v>101466</v>
          </cell>
        </row>
        <row r="61364">
          <cell r="B61364">
            <v>101466</v>
          </cell>
        </row>
        <row r="61365">
          <cell r="B61365">
            <v>106728</v>
          </cell>
        </row>
        <row r="61366">
          <cell r="B61366">
            <v>106728</v>
          </cell>
        </row>
        <row r="61367">
          <cell r="B61367">
            <v>106728</v>
          </cell>
        </row>
        <row r="61368">
          <cell r="B61368">
            <v>106728</v>
          </cell>
        </row>
        <row r="61369">
          <cell r="B61369">
            <v>101013</v>
          </cell>
        </row>
        <row r="61370">
          <cell r="B61370">
            <v>101013</v>
          </cell>
        </row>
        <row r="61371">
          <cell r="B61371">
            <v>101013</v>
          </cell>
        </row>
        <row r="61372">
          <cell r="B61372">
            <v>101013</v>
          </cell>
        </row>
        <row r="61373">
          <cell r="B61373">
            <v>106722</v>
          </cell>
        </row>
        <row r="61374">
          <cell r="B61374">
            <v>106722</v>
          </cell>
        </row>
        <row r="61375">
          <cell r="B61375">
            <v>106722</v>
          </cell>
        </row>
        <row r="61376">
          <cell r="B61376">
            <v>106722</v>
          </cell>
        </row>
        <row r="61377">
          <cell r="B61377">
            <v>101477</v>
          </cell>
        </row>
        <row r="61378">
          <cell r="B61378">
            <v>101477</v>
          </cell>
        </row>
        <row r="61379">
          <cell r="B61379">
            <v>101477</v>
          </cell>
        </row>
        <row r="61380">
          <cell r="B61380">
            <v>101477</v>
          </cell>
        </row>
        <row r="61381">
          <cell r="B61381">
            <v>106742</v>
          </cell>
        </row>
        <row r="61382">
          <cell r="B61382">
            <v>106742</v>
          </cell>
        </row>
        <row r="61383">
          <cell r="B61383">
            <v>106742</v>
          </cell>
        </row>
        <row r="61384">
          <cell r="B61384">
            <v>106742</v>
          </cell>
        </row>
        <row r="61385">
          <cell r="B61385">
            <v>101478</v>
          </cell>
        </row>
        <row r="61386">
          <cell r="B61386">
            <v>101478</v>
          </cell>
        </row>
        <row r="61387">
          <cell r="B61387">
            <v>101478</v>
          </cell>
        </row>
        <row r="61388">
          <cell r="B61388">
            <v>101478</v>
          </cell>
        </row>
        <row r="61389">
          <cell r="B61389">
            <v>106743</v>
          </cell>
        </row>
        <row r="61390">
          <cell r="B61390">
            <v>106743</v>
          </cell>
        </row>
        <row r="61391">
          <cell r="B61391">
            <v>106743</v>
          </cell>
        </row>
        <row r="61392">
          <cell r="B61392">
            <v>106743</v>
          </cell>
        </row>
        <row r="61393">
          <cell r="B61393">
            <v>101017</v>
          </cell>
        </row>
        <row r="61394">
          <cell r="B61394">
            <v>101017</v>
          </cell>
        </row>
        <row r="61395">
          <cell r="B61395">
            <v>101017</v>
          </cell>
        </row>
        <row r="61396">
          <cell r="B61396">
            <v>101017</v>
          </cell>
        </row>
        <row r="61397">
          <cell r="B61397">
            <v>106732</v>
          </cell>
        </row>
        <row r="61398">
          <cell r="B61398">
            <v>106732</v>
          </cell>
        </row>
        <row r="61399">
          <cell r="B61399">
            <v>106732</v>
          </cell>
        </row>
        <row r="61400">
          <cell r="B61400">
            <v>106732</v>
          </cell>
        </row>
        <row r="61401">
          <cell r="B61401">
            <v>101018</v>
          </cell>
        </row>
        <row r="61402">
          <cell r="B61402">
            <v>101018</v>
          </cell>
        </row>
        <row r="61403">
          <cell r="B61403">
            <v>101018</v>
          </cell>
        </row>
        <row r="61404">
          <cell r="B61404">
            <v>101018</v>
          </cell>
        </row>
        <row r="61405">
          <cell r="B61405">
            <v>106733</v>
          </cell>
        </row>
        <row r="61406">
          <cell r="B61406">
            <v>106733</v>
          </cell>
        </row>
        <row r="61407">
          <cell r="B61407">
            <v>106733</v>
          </cell>
        </row>
        <row r="61408">
          <cell r="B61408">
            <v>106733</v>
          </cell>
        </row>
        <row r="61409">
          <cell r="B61409">
            <v>101469</v>
          </cell>
        </row>
        <row r="61410">
          <cell r="B61410">
            <v>101469</v>
          </cell>
        </row>
        <row r="61411">
          <cell r="B61411">
            <v>101469</v>
          </cell>
        </row>
        <row r="61412">
          <cell r="B61412">
            <v>101469</v>
          </cell>
        </row>
        <row r="61413">
          <cell r="B61413">
            <v>106734</v>
          </cell>
        </row>
        <row r="61414">
          <cell r="B61414">
            <v>106734</v>
          </cell>
        </row>
        <row r="61415">
          <cell r="B61415">
            <v>106734</v>
          </cell>
        </row>
        <row r="61416">
          <cell r="B61416">
            <v>106734</v>
          </cell>
        </row>
        <row r="61417">
          <cell r="B61417">
            <v>101470</v>
          </cell>
        </row>
        <row r="61418">
          <cell r="B61418">
            <v>101470</v>
          </cell>
        </row>
        <row r="61419">
          <cell r="B61419">
            <v>101470</v>
          </cell>
        </row>
        <row r="61420">
          <cell r="B61420">
            <v>101470</v>
          </cell>
        </row>
        <row r="61421">
          <cell r="B61421">
            <v>106735</v>
          </cell>
        </row>
        <row r="61422">
          <cell r="B61422">
            <v>106735</v>
          </cell>
        </row>
        <row r="61423">
          <cell r="B61423">
            <v>106735</v>
          </cell>
        </row>
        <row r="61424">
          <cell r="B61424">
            <v>106735</v>
          </cell>
        </row>
        <row r="61425">
          <cell r="B61425">
            <v>101471</v>
          </cell>
        </row>
        <row r="61426">
          <cell r="B61426">
            <v>101471</v>
          </cell>
        </row>
        <row r="61427">
          <cell r="B61427">
            <v>101471</v>
          </cell>
        </row>
        <row r="61428">
          <cell r="B61428">
            <v>101471</v>
          </cell>
        </row>
        <row r="61429">
          <cell r="B61429">
            <v>106736</v>
          </cell>
        </row>
        <row r="61430">
          <cell r="B61430">
            <v>106736</v>
          </cell>
        </row>
        <row r="61431">
          <cell r="B61431">
            <v>106736</v>
          </cell>
        </row>
        <row r="61432">
          <cell r="B61432">
            <v>106736</v>
          </cell>
        </row>
        <row r="61433">
          <cell r="B61433">
            <v>101472</v>
          </cell>
        </row>
        <row r="61434">
          <cell r="B61434">
            <v>101472</v>
          </cell>
        </row>
        <row r="61435">
          <cell r="B61435">
            <v>101472</v>
          </cell>
        </row>
        <row r="61436">
          <cell r="B61436">
            <v>101472</v>
          </cell>
        </row>
        <row r="61437">
          <cell r="B61437">
            <v>106737</v>
          </cell>
        </row>
        <row r="61438">
          <cell r="B61438">
            <v>106737</v>
          </cell>
        </row>
        <row r="61439">
          <cell r="B61439">
            <v>106737</v>
          </cell>
        </row>
        <row r="61440">
          <cell r="B61440">
            <v>106737</v>
          </cell>
        </row>
        <row r="61441">
          <cell r="B61441">
            <v>101473</v>
          </cell>
        </row>
        <row r="61442">
          <cell r="B61442">
            <v>101473</v>
          </cell>
        </row>
        <row r="61443">
          <cell r="B61443">
            <v>101473</v>
          </cell>
        </row>
        <row r="61444">
          <cell r="B61444">
            <v>101473</v>
          </cell>
        </row>
        <row r="61445">
          <cell r="B61445">
            <v>106738</v>
          </cell>
        </row>
        <row r="61446">
          <cell r="B61446">
            <v>106738</v>
          </cell>
        </row>
        <row r="61447">
          <cell r="B61447">
            <v>106738</v>
          </cell>
        </row>
        <row r="61448">
          <cell r="B61448">
            <v>106738</v>
          </cell>
        </row>
        <row r="61449">
          <cell r="B61449">
            <v>101474</v>
          </cell>
        </row>
        <row r="61450">
          <cell r="B61450">
            <v>101474</v>
          </cell>
        </row>
        <row r="61451">
          <cell r="B61451">
            <v>101474</v>
          </cell>
        </row>
        <row r="61452">
          <cell r="B61452">
            <v>101474</v>
          </cell>
        </row>
        <row r="61453">
          <cell r="B61453">
            <v>106739</v>
          </cell>
        </row>
        <row r="61454">
          <cell r="B61454">
            <v>106739</v>
          </cell>
        </row>
        <row r="61455">
          <cell r="B61455">
            <v>106739</v>
          </cell>
        </row>
        <row r="61456">
          <cell r="B61456">
            <v>106739</v>
          </cell>
        </row>
        <row r="61457">
          <cell r="B61457">
            <v>101475</v>
          </cell>
        </row>
        <row r="61458">
          <cell r="B61458">
            <v>101475</v>
          </cell>
        </row>
        <row r="61459">
          <cell r="B61459">
            <v>101475</v>
          </cell>
        </row>
        <row r="61460">
          <cell r="B61460">
            <v>101475</v>
          </cell>
        </row>
        <row r="61461">
          <cell r="B61461">
            <v>106740</v>
          </cell>
        </row>
        <row r="61462">
          <cell r="B61462">
            <v>106740</v>
          </cell>
        </row>
        <row r="61463">
          <cell r="B61463">
            <v>106740</v>
          </cell>
        </row>
        <row r="61464">
          <cell r="B61464">
            <v>106740</v>
          </cell>
        </row>
        <row r="61465">
          <cell r="B61465">
            <v>101476</v>
          </cell>
        </row>
        <row r="61466">
          <cell r="B61466">
            <v>101476</v>
          </cell>
        </row>
        <row r="61467">
          <cell r="B61467">
            <v>101476</v>
          </cell>
        </row>
        <row r="61468">
          <cell r="B61468">
            <v>101476</v>
          </cell>
        </row>
        <row r="61469">
          <cell r="B61469">
            <v>106741</v>
          </cell>
        </row>
        <row r="61470">
          <cell r="B61470">
            <v>106741</v>
          </cell>
        </row>
        <row r="61471">
          <cell r="B61471">
            <v>106741</v>
          </cell>
        </row>
        <row r="61472">
          <cell r="B61472">
            <v>106741</v>
          </cell>
        </row>
        <row r="61473">
          <cell r="B61473">
            <v>101016</v>
          </cell>
        </row>
        <row r="61474">
          <cell r="B61474">
            <v>101016</v>
          </cell>
        </row>
        <row r="61475">
          <cell r="B61475">
            <v>101016</v>
          </cell>
        </row>
        <row r="61476">
          <cell r="B61476">
            <v>101016</v>
          </cell>
        </row>
        <row r="61477">
          <cell r="B61477">
            <v>106731</v>
          </cell>
        </row>
        <row r="61478">
          <cell r="B61478">
            <v>106731</v>
          </cell>
        </row>
        <row r="61479">
          <cell r="B61479">
            <v>106731</v>
          </cell>
        </row>
        <row r="61480">
          <cell r="B61480">
            <v>106731</v>
          </cell>
        </row>
        <row r="61481">
          <cell r="B61481">
            <v>101487</v>
          </cell>
        </row>
        <row r="61482">
          <cell r="B61482">
            <v>101487</v>
          </cell>
        </row>
        <row r="61483">
          <cell r="B61483">
            <v>101487</v>
          </cell>
        </row>
        <row r="61484">
          <cell r="B61484">
            <v>101487</v>
          </cell>
        </row>
        <row r="61485">
          <cell r="B61485">
            <v>106754</v>
          </cell>
        </row>
        <row r="61486">
          <cell r="B61486">
            <v>106754</v>
          </cell>
        </row>
        <row r="61487">
          <cell r="B61487">
            <v>106754</v>
          </cell>
        </row>
        <row r="61488">
          <cell r="B61488">
            <v>106754</v>
          </cell>
        </row>
        <row r="61489">
          <cell r="B61489">
            <v>101488</v>
          </cell>
        </row>
        <row r="61490">
          <cell r="B61490">
            <v>101488</v>
          </cell>
        </row>
        <row r="61491">
          <cell r="B61491">
            <v>101488</v>
          </cell>
        </row>
        <row r="61492">
          <cell r="B61492">
            <v>101488</v>
          </cell>
        </row>
        <row r="61493">
          <cell r="B61493">
            <v>106755</v>
          </cell>
        </row>
        <row r="61494">
          <cell r="B61494">
            <v>106755</v>
          </cell>
        </row>
        <row r="61495">
          <cell r="B61495">
            <v>106755</v>
          </cell>
        </row>
        <row r="61496">
          <cell r="B61496">
            <v>106755</v>
          </cell>
        </row>
        <row r="61497">
          <cell r="B61497">
            <v>101480</v>
          </cell>
        </row>
        <row r="61498">
          <cell r="B61498">
            <v>101480</v>
          </cell>
        </row>
        <row r="61499">
          <cell r="B61499">
            <v>101480</v>
          </cell>
        </row>
        <row r="61500">
          <cell r="B61500">
            <v>101480</v>
          </cell>
        </row>
        <row r="61501">
          <cell r="B61501">
            <v>106747</v>
          </cell>
        </row>
        <row r="61502">
          <cell r="B61502">
            <v>106747</v>
          </cell>
        </row>
        <row r="61503">
          <cell r="B61503">
            <v>106747</v>
          </cell>
        </row>
        <row r="61504">
          <cell r="B61504">
            <v>106747</v>
          </cell>
        </row>
        <row r="61505">
          <cell r="B61505">
            <v>101481</v>
          </cell>
        </row>
        <row r="61506">
          <cell r="B61506">
            <v>101481</v>
          </cell>
        </row>
        <row r="61507">
          <cell r="B61507">
            <v>101481</v>
          </cell>
        </row>
        <row r="61508">
          <cell r="B61508">
            <v>101481</v>
          </cell>
        </row>
        <row r="61509">
          <cell r="B61509">
            <v>106748</v>
          </cell>
        </row>
        <row r="61510">
          <cell r="B61510">
            <v>106748</v>
          </cell>
        </row>
        <row r="61511">
          <cell r="B61511">
            <v>106748</v>
          </cell>
        </row>
        <row r="61512">
          <cell r="B61512">
            <v>106748</v>
          </cell>
        </row>
        <row r="61513">
          <cell r="B61513">
            <v>101482</v>
          </cell>
        </row>
        <row r="61514">
          <cell r="B61514">
            <v>101482</v>
          </cell>
        </row>
        <row r="61515">
          <cell r="B61515">
            <v>101482</v>
          </cell>
        </row>
        <row r="61516">
          <cell r="B61516">
            <v>101482</v>
          </cell>
        </row>
        <row r="61517">
          <cell r="B61517">
            <v>106749</v>
          </cell>
        </row>
        <row r="61518">
          <cell r="B61518">
            <v>106749</v>
          </cell>
        </row>
        <row r="61519">
          <cell r="B61519">
            <v>106749</v>
          </cell>
        </row>
        <row r="61520">
          <cell r="B61520">
            <v>106749</v>
          </cell>
        </row>
        <row r="61521">
          <cell r="B61521">
            <v>101483</v>
          </cell>
        </row>
        <row r="61522">
          <cell r="B61522">
            <v>101483</v>
          </cell>
        </row>
        <row r="61523">
          <cell r="B61523">
            <v>101483</v>
          </cell>
        </row>
        <row r="61524">
          <cell r="B61524">
            <v>101483</v>
          </cell>
        </row>
        <row r="61525">
          <cell r="B61525">
            <v>106750</v>
          </cell>
        </row>
        <row r="61526">
          <cell r="B61526">
            <v>106750</v>
          </cell>
        </row>
        <row r="61527">
          <cell r="B61527">
            <v>106750</v>
          </cell>
        </row>
        <row r="61528">
          <cell r="B61528">
            <v>106750</v>
          </cell>
        </row>
        <row r="61529">
          <cell r="B61529">
            <v>101484</v>
          </cell>
        </row>
        <row r="61530">
          <cell r="B61530">
            <v>101484</v>
          </cell>
        </row>
        <row r="61531">
          <cell r="B61531">
            <v>101484</v>
          </cell>
        </row>
        <row r="61532">
          <cell r="B61532">
            <v>101484</v>
          </cell>
        </row>
        <row r="61533">
          <cell r="B61533">
            <v>106751</v>
          </cell>
        </row>
        <row r="61534">
          <cell r="B61534">
            <v>106751</v>
          </cell>
        </row>
        <row r="61535">
          <cell r="B61535">
            <v>106751</v>
          </cell>
        </row>
        <row r="61536">
          <cell r="B61536">
            <v>106751</v>
          </cell>
        </row>
        <row r="61537">
          <cell r="B61537">
            <v>101485</v>
          </cell>
        </row>
        <row r="61538">
          <cell r="B61538">
            <v>101485</v>
          </cell>
        </row>
        <row r="61539">
          <cell r="B61539">
            <v>101485</v>
          </cell>
        </row>
        <row r="61540">
          <cell r="B61540">
            <v>101485</v>
          </cell>
        </row>
        <row r="61541">
          <cell r="B61541">
            <v>106752</v>
          </cell>
        </row>
        <row r="61542">
          <cell r="B61542">
            <v>106752</v>
          </cell>
        </row>
        <row r="61543">
          <cell r="B61543">
            <v>106752</v>
          </cell>
        </row>
        <row r="61544">
          <cell r="B61544">
            <v>106752</v>
          </cell>
        </row>
        <row r="61545">
          <cell r="B61545">
            <v>101486</v>
          </cell>
        </row>
        <row r="61546">
          <cell r="B61546">
            <v>101486</v>
          </cell>
        </row>
        <row r="61547">
          <cell r="B61547">
            <v>101486</v>
          </cell>
        </row>
        <row r="61548">
          <cell r="B61548">
            <v>101486</v>
          </cell>
        </row>
        <row r="61549">
          <cell r="B61549">
            <v>106753</v>
          </cell>
        </row>
        <row r="61550">
          <cell r="B61550">
            <v>106753</v>
          </cell>
        </row>
        <row r="61551">
          <cell r="B61551">
            <v>106753</v>
          </cell>
        </row>
        <row r="61552">
          <cell r="B61552">
            <v>106753</v>
          </cell>
        </row>
        <row r="61553">
          <cell r="B61553">
            <v>101006</v>
          </cell>
        </row>
        <row r="61554">
          <cell r="B61554">
            <v>101006</v>
          </cell>
        </row>
        <row r="61555">
          <cell r="B61555">
            <v>101006</v>
          </cell>
        </row>
        <row r="61556">
          <cell r="B61556">
            <v>106707</v>
          </cell>
        </row>
        <row r="61557">
          <cell r="B61557">
            <v>106707</v>
          </cell>
        </row>
        <row r="61558">
          <cell r="B61558">
            <v>106707</v>
          </cell>
        </row>
        <row r="61559">
          <cell r="B61559">
            <v>101005</v>
          </cell>
        </row>
        <row r="61560">
          <cell r="B61560">
            <v>101005</v>
          </cell>
        </row>
        <row r="61561">
          <cell r="B61561">
            <v>101005</v>
          </cell>
        </row>
        <row r="61562">
          <cell r="B61562">
            <v>106757</v>
          </cell>
        </row>
        <row r="61563">
          <cell r="B61563">
            <v>106757</v>
          </cell>
        </row>
        <row r="61564">
          <cell r="B61564">
            <v>106757</v>
          </cell>
        </row>
        <row r="61565">
          <cell r="B61565">
            <v>106757</v>
          </cell>
        </row>
        <row r="61566">
          <cell r="B61566">
            <v>106713</v>
          </cell>
        </row>
        <row r="61567">
          <cell r="B61567">
            <v>106713</v>
          </cell>
        </row>
        <row r="61568">
          <cell r="B61568">
            <v>106713</v>
          </cell>
        </row>
        <row r="61569">
          <cell r="B61569">
            <v>106713</v>
          </cell>
        </row>
        <row r="61570">
          <cell r="B61570">
            <v>106758</v>
          </cell>
        </row>
        <row r="61571">
          <cell r="B61571">
            <v>106758</v>
          </cell>
        </row>
        <row r="61572">
          <cell r="B61572">
            <v>106758</v>
          </cell>
        </row>
        <row r="61573">
          <cell r="B61573">
            <v>106758</v>
          </cell>
        </row>
        <row r="61574">
          <cell r="B61574">
            <v>106714</v>
          </cell>
        </row>
        <row r="61575">
          <cell r="B61575">
            <v>106714</v>
          </cell>
        </row>
        <row r="61576">
          <cell r="B61576">
            <v>106714</v>
          </cell>
        </row>
        <row r="61577">
          <cell r="B61577">
            <v>106714</v>
          </cell>
        </row>
        <row r="61578">
          <cell r="B61578">
            <v>106759</v>
          </cell>
        </row>
        <row r="61579">
          <cell r="B61579">
            <v>106759</v>
          </cell>
        </row>
        <row r="61580">
          <cell r="B61580">
            <v>106759</v>
          </cell>
        </row>
        <row r="61581">
          <cell r="B61581">
            <v>106759</v>
          </cell>
        </row>
        <row r="61582">
          <cell r="B61582">
            <v>106715</v>
          </cell>
        </row>
        <row r="61583">
          <cell r="B61583">
            <v>106715</v>
          </cell>
        </row>
        <row r="61584">
          <cell r="B61584">
            <v>106715</v>
          </cell>
        </row>
        <row r="61585">
          <cell r="B61585">
            <v>106715</v>
          </cell>
        </row>
        <row r="61586">
          <cell r="B61586">
            <v>106762</v>
          </cell>
        </row>
        <row r="61587">
          <cell r="B61587">
            <v>106762</v>
          </cell>
        </row>
        <row r="61588">
          <cell r="B61588">
            <v>106762</v>
          </cell>
        </row>
        <row r="61589">
          <cell r="B61589">
            <v>106762</v>
          </cell>
        </row>
        <row r="61590">
          <cell r="B61590">
            <v>106718</v>
          </cell>
        </row>
        <row r="61591">
          <cell r="B61591">
            <v>106718</v>
          </cell>
        </row>
        <row r="61592">
          <cell r="B61592">
            <v>106718</v>
          </cell>
        </row>
        <row r="61593">
          <cell r="B61593">
            <v>106718</v>
          </cell>
        </row>
        <row r="61594">
          <cell r="B61594">
            <v>106761</v>
          </cell>
        </row>
        <row r="61595">
          <cell r="B61595">
            <v>106761</v>
          </cell>
        </row>
        <row r="61596">
          <cell r="B61596">
            <v>106761</v>
          </cell>
        </row>
        <row r="61597">
          <cell r="B61597">
            <v>106761</v>
          </cell>
        </row>
        <row r="61598">
          <cell r="B61598">
            <v>106717</v>
          </cell>
        </row>
        <row r="61599">
          <cell r="B61599">
            <v>106717</v>
          </cell>
        </row>
        <row r="61600">
          <cell r="B61600">
            <v>106717</v>
          </cell>
        </row>
        <row r="61601">
          <cell r="B61601">
            <v>106717</v>
          </cell>
        </row>
        <row r="61602">
          <cell r="B61602">
            <v>106760</v>
          </cell>
        </row>
        <row r="61603">
          <cell r="B61603">
            <v>106760</v>
          </cell>
        </row>
        <row r="61604">
          <cell r="B61604">
            <v>106760</v>
          </cell>
        </row>
        <row r="61605">
          <cell r="B61605">
            <v>106760</v>
          </cell>
        </row>
        <row r="61606">
          <cell r="B61606">
            <v>106716</v>
          </cell>
        </row>
        <row r="61607">
          <cell r="B61607">
            <v>106716</v>
          </cell>
        </row>
        <row r="61608">
          <cell r="B61608">
            <v>106716</v>
          </cell>
        </row>
        <row r="61609">
          <cell r="B61609">
            <v>106716</v>
          </cell>
        </row>
        <row r="61610">
          <cell r="B61610">
            <v>106756</v>
          </cell>
        </row>
        <row r="61611">
          <cell r="B61611">
            <v>106756</v>
          </cell>
        </row>
        <row r="61612">
          <cell r="B61612">
            <v>106756</v>
          </cell>
        </row>
        <row r="61613">
          <cell r="B61613">
            <v>106756</v>
          </cell>
        </row>
        <row r="61614">
          <cell r="B61614">
            <v>106712</v>
          </cell>
        </row>
        <row r="61615">
          <cell r="B61615">
            <v>106712</v>
          </cell>
        </row>
        <row r="61616">
          <cell r="B61616">
            <v>106712</v>
          </cell>
        </row>
        <row r="61617">
          <cell r="B61617">
            <v>106712</v>
          </cell>
        </row>
        <row r="61618">
          <cell r="B61618">
            <v>106745</v>
          </cell>
        </row>
        <row r="61619">
          <cell r="B61619">
            <v>106745</v>
          </cell>
        </row>
        <row r="61620">
          <cell r="B61620">
            <v>106745</v>
          </cell>
        </row>
        <row r="61621">
          <cell r="B61621">
            <v>106745</v>
          </cell>
        </row>
        <row r="61622">
          <cell r="B61622">
            <v>102568</v>
          </cell>
        </row>
        <row r="61623">
          <cell r="B61623">
            <v>102568</v>
          </cell>
        </row>
        <row r="61624">
          <cell r="B61624">
            <v>102568</v>
          </cell>
        </row>
        <row r="61625">
          <cell r="B61625">
            <v>102568</v>
          </cell>
        </row>
        <row r="61626">
          <cell r="B61626">
            <v>106746</v>
          </cell>
        </row>
        <row r="61627">
          <cell r="B61627">
            <v>106746</v>
          </cell>
        </row>
        <row r="61628">
          <cell r="B61628">
            <v>106746</v>
          </cell>
        </row>
        <row r="61629">
          <cell r="B61629">
            <v>106746</v>
          </cell>
        </row>
        <row r="61630">
          <cell r="B61630">
            <v>101479</v>
          </cell>
        </row>
        <row r="61631">
          <cell r="B61631">
            <v>101479</v>
          </cell>
        </row>
        <row r="61632">
          <cell r="B61632">
            <v>101479</v>
          </cell>
        </row>
        <row r="61633">
          <cell r="B61633">
            <v>101479</v>
          </cell>
        </row>
        <row r="61634">
          <cell r="B61634">
            <v>106744</v>
          </cell>
        </row>
        <row r="61635">
          <cell r="B61635">
            <v>106744</v>
          </cell>
        </row>
        <row r="61636">
          <cell r="B61636">
            <v>106744</v>
          </cell>
        </row>
        <row r="61637">
          <cell r="B61637">
            <v>106744</v>
          </cell>
        </row>
        <row r="61638">
          <cell r="B61638">
            <v>101019</v>
          </cell>
        </row>
        <row r="61639">
          <cell r="B61639">
            <v>101019</v>
          </cell>
        </row>
        <row r="61640">
          <cell r="B61640">
            <v>101019</v>
          </cell>
        </row>
        <row r="61641">
          <cell r="B61641">
            <v>101019</v>
          </cell>
        </row>
        <row r="61642">
          <cell r="B61642">
            <v>106763</v>
          </cell>
        </row>
        <row r="61643">
          <cell r="B61643">
            <v>106763</v>
          </cell>
        </row>
        <row r="61644">
          <cell r="B61644">
            <v>106763</v>
          </cell>
        </row>
        <row r="61645">
          <cell r="B61645">
            <v>106763</v>
          </cell>
        </row>
        <row r="61646">
          <cell r="B61646">
            <v>106763</v>
          </cell>
        </row>
        <row r="61647">
          <cell r="B61647">
            <v>106763</v>
          </cell>
        </row>
        <row r="61648">
          <cell r="B61648">
            <v>106719</v>
          </cell>
        </row>
        <row r="61649">
          <cell r="B61649">
            <v>106719</v>
          </cell>
        </row>
        <row r="61650">
          <cell r="B61650">
            <v>106719</v>
          </cell>
        </row>
        <row r="61651">
          <cell r="B61651">
            <v>106719</v>
          </cell>
        </row>
        <row r="61652">
          <cell r="B61652">
            <v>106719</v>
          </cell>
        </row>
        <row r="61653">
          <cell r="B61653">
            <v>106719</v>
          </cell>
        </row>
        <row r="61654">
          <cell r="B61654">
            <v>100938</v>
          </cell>
        </row>
        <row r="61655">
          <cell r="B61655">
            <v>100938</v>
          </cell>
        </row>
        <row r="61656">
          <cell r="B61656">
            <v>100938</v>
          </cell>
        </row>
        <row r="61657">
          <cell r="B61657">
            <v>100942</v>
          </cell>
        </row>
        <row r="61658">
          <cell r="B61658">
            <v>100942</v>
          </cell>
        </row>
        <row r="61659">
          <cell r="B61659">
            <v>100942</v>
          </cell>
        </row>
        <row r="61660">
          <cell r="B61660">
            <v>93588</v>
          </cell>
        </row>
        <row r="61661">
          <cell r="B61661">
            <v>93588</v>
          </cell>
        </row>
        <row r="61662">
          <cell r="B61662">
            <v>93588</v>
          </cell>
        </row>
        <row r="61663">
          <cell r="B61663">
            <v>93594</v>
          </cell>
        </row>
        <row r="61664">
          <cell r="B61664">
            <v>93594</v>
          </cell>
        </row>
        <row r="61665">
          <cell r="B61665">
            <v>93594</v>
          </cell>
        </row>
        <row r="61666">
          <cell r="B61666">
            <v>93589</v>
          </cell>
        </row>
        <row r="61667">
          <cell r="B61667">
            <v>93589</v>
          </cell>
        </row>
        <row r="61668">
          <cell r="B61668">
            <v>93589</v>
          </cell>
        </row>
        <row r="61669">
          <cell r="B61669">
            <v>93595</v>
          </cell>
        </row>
        <row r="61670">
          <cell r="B61670">
            <v>93595</v>
          </cell>
        </row>
        <row r="61671">
          <cell r="B61671">
            <v>93595</v>
          </cell>
        </row>
        <row r="61672">
          <cell r="B61672">
            <v>93590</v>
          </cell>
        </row>
        <row r="61673">
          <cell r="B61673">
            <v>93590</v>
          </cell>
        </row>
        <row r="61674">
          <cell r="B61674">
            <v>93590</v>
          </cell>
        </row>
        <row r="61675">
          <cell r="B61675">
            <v>93596</v>
          </cell>
        </row>
        <row r="61676">
          <cell r="B61676">
            <v>93596</v>
          </cell>
        </row>
        <row r="61677">
          <cell r="B61677">
            <v>93596</v>
          </cell>
        </row>
        <row r="61678">
          <cell r="B61678">
            <v>95875</v>
          </cell>
        </row>
        <row r="61679">
          <cell r="B61679">
            <v>95875</v>
          </cell>
        </row>
        <row r="61680">
          <cell r="B61680">
            <v>95875</v>
          </cell>
        </row>
        <row r="61681">
          <cell r="B61681">
            <v>95878</v>
          </cell>
        </row>
        <row r="61682">
          <cell r="B61682">
            <v>95878</v>
          </cell>
        </row>
        <row r="61683">
          <cell r="B61683">
            <v>95878</v>
          </cell>
        </row>
        <row r="61684">
          <cell r="B61684">
            <v>100943</v>
          </cell>
        </row>
        <row r="61685">
          <cell r="B61685">
            <v>100943</v>
          </cell>
        </row>
        <row r="61686">
          <cell r="B61686">
            <v>100943</v>
          </cell>
        </row>
        <row r="61687">
          <cell r="B61687">
            <v>100939</v>
          </cell>
        </row>
        <row r="61688">
          <cell r="B61688">
            <v>100939</v>
          </cell>
        </row>
        <row r="61689">
          <cell r="B61689">
            <v>100939</v>
          </cell>
        </row>
        <row r="61690">
          <cell r="B61690">
            <v>93591</v>
          </cell>
        </row>
        <row r="61691">
          <cell r="B61691">
            <v>93591</v>
          </cell>
        </row>
        <row r="61692">
          <cell r="B61692">
            <v>93591</v>
          </cell>
        </row>
        <row r="61693">
          <cell r="B61693">
            <v>93597</v>
          </cell>
        </row>
        <row r="61694">
          <cell r="B61694">
            <v>93597</v>
          </cell>
        </row>
        <row r="61695">
          <cell r="B61695">
            <v>93597</v>
          </cell>
        </row>
        <row r="61696">
          <cell r="B61696">
            <v>93592</v>
          </cell>
        </row>
        <row r="61697">
          <cell r="B61697">
            <v>93592</v>
          </cell>
        </row>
        <row r="61698">
          <cell r="B61698">
            <v>93592</v>
          </cell>
        </row>
        <row r="61699">
          <cell r="B61699">
            <v>93598</v>
          </cell>
        </row>
        <row r="61700">
          <cell r="B61700">
            <v>93598</v>
          </cell>
        </row>
        <row r="61701">
          <cell r="B61701">
            <v>93598</v>
          </cell>
        </row>
        <row r="61702">
          <cell r="B61702">
            <v>93593</v>
          </cell>
        </row>
        <row r="61703">
          <cell r="B61703">
            <v>93593</v>
          </cell>
        </row>
        <row r="61704">
          <cell r="B61704">
            <v>93593</v>
          </cell>
        </row>
        <row r="61705">
          <cell r="B61705">
            <v>93599</v>
          </cell>
        </row>
        <row r="61706">
          <cell r="B61706">
            <v>93599</v>
          </cell>
        </row>
        <row r="61707">
          <cell r="B61707">
            <v>93599</v>
          </cell>
        </row>
        <row r="61708">
          <cell r="B61708">
            <v>95876</v>
          </cell>
        </row>
        <row r="61709">
          <cell r="B61709">
            <v>95876</v>
          </cell>
        </row>
        <row r="61710">
          <cell r="B61710">
            <v>95876</v>
          </cell>
        </row>
        <row r="61711">
          <cell r="B61711">
            <v>95879</v>
          </cell>
        </row>
        <row r="61712">
          <cell r="B61712">
            <v>95879</v>
          </cell>
        </row>
        <row r="61713">
          <cell r="B61713">
            <v>95879</v>
          </cell>
        </row>
        <row r="61714">
          <cell r="B61714">
            <v>100940</v>
          </cell>
        </row>
        <row r="61715">
          <cell r="B61715">
            <v>100940</v>
          </cell>
        </row>
        <row r="61716">
          <cell r="B61716">
            <v>100940</v>
          </cell>
        </row>
        <row r="61717">
          <cell r="B61717">
            <v>100944</v>
          </cell>
        </row>
        <row r="61718">
          <cell r="B61718">
            <v>100944</v>
          </cell>
        </row>
        <row r="61719">
          <cell r="B61719">
            <v>100944</v>
          </cell>
        </row>
        <row r="61720">
          <cell r="B61720">
            <v>95425</v>
          </cell>
        </row>
        <row r="61721">
          <cell r="B61721">
            <v>95425</v>
          </cell>
        </row>
        <row r="61722">
          <cell r="B61722">
            <v>95425</v>
          </cell>
        </row>
        <row r="61723">
          <cell r="B61723">
            <v>95428</v>
          </cell>
        </row>
        <row r="61724">
          <cell r="B61724">
            <v>95428</v>
          </cell>
        </row>
        <row r="61725">
          <cell r="B61725">
            <v>95428</v>
          </cell>
        </row>
        <row r="61726">
          <cell r="B61726">
            <v>95426</v>
          </cell>
        </row>
        <row r="61727">
          <cell r="B61727">
            <v>95426</v>
          </cell>
        </row>
        <row r="61728">
          <cell r="B61728">
            <v>95426</v>
          </cell>
        </row>
        <row r="61729">
          <cell r="B61729">
            <v>95429</v>
          </cell>
        </row>
        <row r="61730">
          <cell r="B61730">
            <v>95429</v>
          </cell>
        </row>
        <row r="61731">
          <cell r="B61731">
            <v>95429</v>
          </cell>
        </row>
        <row r="61732">
          <cell r="B61732">
            <v>95427</v>
          </cell>
        </row>
        <row r="61733">
          <cell r="B61733">
            <v>95427</v>
          </cell>
        </row>
        <row r="61734">
          <cell r="B61734">
            <v>95427</v>
          </cell>
        </row>
        <row r="61735">
          <cell r="B61735">
            <v>95430</v>
          </cell>
        </row>
        <row r="61736">
          <cell r="B61736">
            <v>95430</v>
          </cell>
        </row>
        <row r="61737">
          <cell r="B61737">
            <v>95430</v>
          </cell>
        </row>
        <row r="61738">
          <cell r="B61738">
            <v>95877</v>
          </cell>
        </row>
        <row r="61739">
          <cell r="B61739">
            <v>95877</v>
          </cell>
        </row>
        <row r="61740">
          <cell r="B61740">
            <v>95877</v>
          </cell>
        </row>
        <row r="61741">
          <cell r="B61741">
            <v>95880</v>
          </cell>
        </row>
        <row r="61742">
          <cell r="B61742">
            <v>95880</v>
          </cell>
        </row>
        <row r="61743">
          <cell r="B61743">
            <v>95880</v>
          </cell>
        </row>
        <row r="61744">
          <cell r="B61744">
            <v>100937</v>
          </cell>
        </row>
        <row r="61745">
          <cell r="B61745">
            <v>100937</v>
          </cell>
        </row>
        <row r="61746">
          <cell r="B61746">
            <v>100937</v>
          </cell>
        </row>
        <row r="61747">
          <cell r="B61747">
            <v>100941</v>
          </cell>
        </row>
        <row r="61748">
          <cell r="B61748">
            <v>100941</v>
          </cell>
        </row>
        <row r="61749">
          <cell r="B61749">
            <v>100941</v>
          </cell>
        </row>
        <row r="61750">
          <cell r="B61750">
            <v>97912</v>
          </cell>
        </row>
        <row r="61751">
          <cell r="B61751">
            <v>97912</v>
          </cell>
        </row>
        <row r="61752">
          <cell r="B61752">
            <v>97912</v>
          </cell>
        </row>
        <row r="61753">
          <cell r="B61753">
            <v>97916</v>
          </cell>
        </row>
        <row r="61754">
          <cell r="B61754">
            <v>97916</v>
          </cell>
        </row>
        <row r="61755">
          <cell r="B61755">
            <v>97916</v>
          </cell>
        </row>
        <row r="61756">
          <cell r="B61756">
            <v>97913</v>
          </cell>
        </row>
        <row r="61757">
          <cell r="B61757">
            <v>97913</v>
          </cell>
        </row>
        <row r="61758">
          <cell r="B61758">
            <v>97913</v>
          </cell>
        </row>
        <row r="61759">
          <cell r="B61759">
            <v>97917</v>
          </cell>
        </row>
        <row r="61760">
          <cell r="B61760">
            <v>97917</v>
          </cell>
        </row>
        <row r="61761">
          <cell r="B61761">
            <v>97917</v>
          </cell>
        </row>
        <row r="61762">
          <cell r="B61762">
            <v>97915</v>
          </cell>
        </row>
        <row r="61763">
          <cell r="B61763">
            <v>97915</v>
          </cell>
        </row>
        <row r="61764">
          <cell r="B61764">
            <v>97915</v>
          </cell>
        </row>
        <row r="61765">
          <cell r="B61765">
            <v>97919</v>
          </cell>
        </row>
        <row r="61766">
          <cell r="B61766">
            <v>97919</v>
          </cell>
        </row>
        <row r="61767">
          <cell r="B61767">
            <v>97919</v>
          </cell>
        </row>
        <row r="61768">
          <cell r="B61768">
            <v>97914</v>
          </cell>
        </row>
        <row r="61769">
          <cell r="B61769">
            <v>97914</v>
          </cell>
        </row>
        <row r="61770">
          <cell r="B61770">
            <v>97914</v>
          </cell>
        </row>
        <row r="61771">
          <cell r="B61771">
            <v>97918</v>
          </cell>
        </row>
        <row r="61772">
          <cell r="B61772">
            <v>97918</v>
          </cell>
        </row>
        <row r="61773">
          <cell r="B61773">
            <v>97918</v>
          </cell>
        </row>
        <row r="61774">
          <cell r="B61774">
            <v>106686</v>
          </cell>
        </row>
        <row r="61775">
          <cell r="B61775">
            <v>106686</v>
          </cell>
        </row>
        <row r="61776">
          <cell r="B61776">
            <v>106686</v>
          </cell>
        </row>
        <row r="61777">
          <cell r="B61777">
            <v>106682</v>
          </cell>
        </row>
        <row r="61778">
          <cell r="B61778">
            <v>106682</v>
          </cell>
        </row>
        <row r="61779">
          <cell r="B61779">
            <v>106682</v>
          </cell>
        </row>
        <row r="61780">
          <cell r="B61780">
            <v>106683</v>
          </cell>
        </row>
        <row r="61781">
          <cell r="B61781">
            <v>106683</v>
          </cell>
        </row>
        <row r="61782">
          <cell r="B61782">
            <v>106683</v>
          </cell>
        </row>
        <row r="61783">
          <cell r="B61783">
            <v>106685</v>
          </cell>
        </row>
        <row r="61784">
          <cell r="B61784">
            <v>106685</v>
          </cell>
        </row>
        <row r="61785">
          <cell r="B61785">
            <v>106685</v>
          </cell>
        </row>
        <row r="61786">
          <cell r="B61786">
            <v>106684</v>
          </cell>
        </row>
        <row r="61787">
          <cell r="B61787">
            <v>106684</v>
          </cell>
        </row>
        <row r="61788">
          <cell r="B61788">
            <v>106684</v>
          </cell>
        </row>
        <row r="61789">
          <cell r="B61789">
            <v>100949</v>
          </cell>
        </row>
        <row r="61790">
          <cell r="B61790">
            <v>100949</v>
          </cell>
        </row>
        <row r="61791">
          <cell r="B61791">
            <v>100949</v>
          </cell>
        </row>
        <row r="61792">
          <cell r="B61792">
            <v>100945</v>
          </cell>
        </row>
        <row r="61793">
          <cell r="B61793">
            <v>100945</v>
          </cell>
        </row>
        <row r="61794">
          <cell r="B61794">
            <v>100945</v>
          </cell>
        </row>
        <row r="61795">
          <cell r="B61795">
            <v>100946</v>
          </cell>
        </row>
        <row r="61796">
          <cell r="B61796">
            <v>100946</v>
          </cell>
        </row>
        <row r="61797">
          <cell r="B61797">
            <v>100946</v>
          </cell>
        </row>
        <row r="61798">
          <cell r="B61798">
            <v>100948</v>
          </cell>
        </row>
        <row r="61799">
          <cell r="B61799">
            <v>100948</v>
          </cell>
        </row>
        <row r="61800">
          <cell r="B61800">
            <v>100948</v>
          </cell>
        </row>
        <row r="61801">
          <cell r="B61801">
            <v>100947</v>
          </cell>
        </row>
        <row r="61802">
          <cell r="B61802">
            <v>100947</v>
          </cell>
        </row>
        <row r="61803">
          <cell r="B61803">
            <v>100947</v>
          </cell>
        </row>
        <row r="61804">
          <cell r="B61804">
            <v>100954</v>
          </cell>
        </row>
        <row r="61805">
          <cell r="B61805">
            <v>100954</v>
          </cell>
        </row>
        <row r="61806">
          <cell r="B61806">
            <v>100954</v>
          </cell>
        </row>
        <row r="61807">
          <cell r="B61807">
            <v>100950</v>
          </cell>
        </row>
        <row r="61808">
          <cell r="B61808">
            <v>100950</v>
          </cell>
        </row>
        <row r="61809">
          <cell r="B61809">
            <v>100950</v>
          </cell>
        </row>
        <row r="61810">
          <cell r="B61810">
            <v>100951</v>
          </cell>
        </row>
        <row r="61811">
          <cell r="B61811">
            <v>100951</v>
          </cell>
        </row>
        <row r="61812">
          <cell r="B61812">
            <v>100951</v>
          </cell>
        </row>
        <row r="61813">
          <cell r="B61813">
            <v>100953</v>
          </cell>
        </row>
        <row r="61814">
          <cell r="B61814">
            <v>100953</v>
          </cell>
        </row>
        <row r="61815">
          <cell r="B61815">
            <v>100953</v>
          </cell>
        </row>
        <row r="61816">
          <cell r="B61816">
            <v>100952</v>
          </cell>
        </row>
        <row r="61817">
          <cell r="B61817">
            <v>100952</v>
          </cell>
        </row>
        <row r="61818">
          <cell r="B61818">
            <v>100952</v>
          </cell>
        </row>
        <row r="61819">
          <cell r="B61819">
            <v>106691</v>
          </cell>
        </row>
        <row r="61820">
          <cell r="B61820">
            <v>106691</v>
          </cell>
        </row>
        <row r="61821">
          <cell r="B61821">
            <v>106691</v>
          </cell>
        </row>
        <row r="61822">
          <cell r="B61822">
            <v>106687</v>
          </cell>
        </row>
        <row r="61823">
          <cell r="B61823">
            <v>106687</v>
          </cell>
        </row>
        <row r="61824">
          <cell r="B61824">
            <v>106687</v>
          </cell>
        </row>
        <row r="61825">
          <cell r="B61825">
            <v>106688</v>
          </cell>
        </row>
        <row r="61826">
          <cell r="B61826">
            <v>106688</v>
          </cell>
        </row>
        <row r="61827">
          <cell r="B61827">
            <v>106688</v>
          </cell>
        </row>
        <row r="61828">
          <cell r="B61828">
            <v>106690</v>
          </cell>
        </row>
        <row r="61829">
          <cell r="B61829">
            <v>106690</v>
          </cell>
        </row>
        <row r="61830">
          <cell r="B61830">
            <v>106690</v>
          </cell>
        </row>
        <row r="61831">
          <cell r="B61831">
            <v>106689</v>
          </cell>
        </row>
        <row r="61832">
          <cell r="B61832">
            <v>106689</v>
          </cell>
        </row>
        <row r="61833">
          <cell r="B61833">
            <v>106689</v>
          </cell>
        </row>
        <row r="61834">
          <cell r="B61834">
            <v>100964</v>
          </cell>
        </row>
        <row r="61835">
          <cell r="B61835">
            <v>100964</v>
          </cell>
        </row>
        <row r="61836">
          <cell r="B61836">
            <v>100964</v>
          </cell>
        </row>
        <row r="61837">
          <cell r="B61837">
            <v>100960</v>
          </cell>
        </row>
        <row r="61838">
          <cell r="B61838">
            <v>100960</v>
          </cell>
        </row>
        <row r="61839">
          <cell r="B61839">
            <v>100960</v>
          </cell>
        </row>
        <row r="61840">
          <cell r="B61840">
            <v>100961</v>
          </cell>
        </row>
        <row r="61841">
          <cell r="B61841">
            <v>100961</v>
          </cell>
        </row>
        <row r="61842">
          <cell r="B61842">
            <v>100961</v>
          </cell>
        </row>
        <row r="61843">
          <cell r="B61843">
            <v>100963</v>
          </cell>
        </row>
        <row r="61844">
          <cell r="B61844">
            <v>100963</v>
          </cell>
        </row>
        <row r="61845">
          <cell r="B61845">
            <v>100963</v>
          </cell>
        </row>
        <row r="61846">
          <cell r="B61846">
            <v>100962</v>
          </cell>
        </row>
        <row r="61847">
          <cell r="B61847">
            <v>100962</v>
          </cell>
        </row>
        <row r="61848">
          <cell r="B61848">
            <v>100962</v>
          </cell>
        </row>
        <row r="61849">
          <cell r="B61849">
            <v>106696</v>
          </cell>
        </row>
        <row r="61850">
          <cell r="B61850">
            <v>106696</v>
          </cell>
        </row>
        <row r="61851">
          <cell r="B61851">
            <v>106696</v>
          </cell>
        </row>
        <row r="61852">
          <cell r="B61852">
            <v>106692</v>
          </cell>
        </row>
        <row r="61853">
          <cell r="B61853">
            <v>106692</v>
          </cell>
        </row>
        <row r="61854">
          <cell r="B61854">
            <v>106692</v>
          </cell>
        </row>
        <row r="61855">
          <cell r="B61855">
            <v>106693</v>
          </cell>
        </row>
        <row r="61856">
          <cell r="B61856">
            <v>106693</v>
          </cell>
        </row>
        <row r="61857">
          <cell r="B61857">
            <v>106693</v>
          </cell>
        </row>
        <row r="61858">
          <cell r="B61858">
            <v>106695</v>
          </cell>
        </row>
        <row r="61859">
          <cell r="B61859">
            <v>106695</v>
          </cell>
        </row>
        <row r="61860">
          <cell r="B61860">
            <v>106695</v>
          </cell>
        </row>
        <row r="61861">
          <cell r="B61861">
            <v>106694</v>
          </cell>
        </row>
        <row r="61862">
          <cell r="B61862">
            <v>106694</v>
          </cell>
        </row>
        <row r="61863">
          <cell r="B61863">
            <v>106694</v>
          </cell>
        </row>
        <row r="61864">
          <cell r="B61864">
            <v>100959</v>
          </cell>
        </row>
        <row r="61865">
          <cell r="B61865">
            <v>100959</v>
          </cell>
        </row>
        <row r="61866">
          <cell r="B61866">
            <v>100959</v>
          </cell>
        </row>
        <row r="61867">
          <cell r="B61867">
            <v>100955</v>
          </cell>
        </row>
        <row r="61868">
          <cell r="B61868">
            <v>100955</v>
          </cell>
        </row>
        <row r="61869">
          <cell r="B61869">
            <v>100955</v>
          </cell>
        </row>
        <row r="61870">
          <cell r="B61870">
            <v>100956</v>
          </cell>
        </row>
        <row r="61871">
          <cell r="B61871">
            <v>100956</v>
          </cell>
        </row>
        <row r="61872">
          <cell r="B61872">
            <v>100956</v>
          </cell>
        </row>
        <row r="61873">
          <cell r="B61873">
            <v>100958</v>
          </cell>
        </row>
        <row r="61874">
          <cell r="B61874">
            <v>100958</v>
          </cell>
        </row>
        <row r="61875">
          <cell r="B61875">
            <v>100958</v>
          </cell>
        </row>
        <row r="61876">
          <cell r="B61876">
            <v>100957</v>
          </cell>
        </row>
        <row r="61877">
          <cell r="B61877">
            <v>100957</v>
          </cell>
        </row>
        <row r="61878">
          <cell r="B61878">
            <v>100957</v>
          </cell>
        </row>
        <row r="61879">
          <cell r="B61879">
            <v>106706</v>
          </cell>
        </row>
        <row r="61880">
          <cell r="B61880">
            <v>106706</v>
          </cell>
        </row>
        <row r="61881">
          <cell r="B61881">
            <v>106706</v>
          </cell>
        </row>
        <row r="61882">
          <cell r="B61882">
            <v>106702</v>
          </cell>
        </row>
        <row r="61883">
          <cell r="B61883">
            <v>106702</v>
          </cell>
        </row>
        <row r="61884">
          <cell r="B61884">
            <v>106702</v>
          </cell>
        </row>
        <row r="61885">
          <cell r="B61885">
            <v>106703</v>
          </cell>
        </row>
        <row r="61886">
          <cell r="B61886">
            <v>106703</v>
          </cell>
        </row>
        <row r="61887">
          <cell r="B61887">
            <v>106703</v>
          </cell>
        </row>
        <row r="61888">
          <cell r="B61888">
            <v>106705</v>
          </cell>
        </row>
        <row r="61889">
          <cell r="B61889">
            <v>106705</v>
          </cell>
        </row>
        <row r="61890">
          <cell r="B61890">
            <v>106705</v>
          </cell>
        </row>
        <row r="61891">
          <cell r="B61891">
            <v>106704</v>
          </cell>
        </row>
        <row r="61892">
          <cell r="B61892">
            <v>106704</v>
          </cell>
        </row>
        <row r="61893">
          <cell r="B61893">
            <v>106704</v>
          </cell>
        </row>
        <row r="61894">
          <cell r="B61894">
            <v>100969</v>
          </cell>
        </row>
        <row r="61895">
          <cell r="B61895">
            <v>100969</v>
          </cell>
        </row>
        <row r="61896">
          <cell r="B61896">
            <v>100969</v>
          </cell>
        </row>
        <row r="61897">
          <cell r="B61897">
            <v>100970</v>
          </cell>
        </row>
        <row r="61898">
          <cell r="B61898">
            <v>100970</v>
          </cell>
        </row>
        <row r="61899">
          <cell r="B61899">
            <v>100970</v>
          </cell>
        </row>
        <row r="61900">
          <cell r="B61900">
            <v>102333</v>
          </cell>
        </row>
        <row r="61901">
          <cell r="B61901">
            <v>102333</v>
          </cell>
        </row>
        <row r="61902">
          <cell r="B61902">
            <v>102333</v>
          </cell>
        </row>
        <row r="61903">
          <cell r="B61903">
            <v>102332</v>
          </cell>
        </row>
        <row r="61904">
          <cell r="B61904">
            <v>102332</v>
          </cell>
        </row>
        <row r="61905">
          <cell r="B61905">
            <v>102332</v>
          </cell>
        </row>
        <row r="61906">
          <cell r="B61906">
            <v>100965</v>
          </cell>
        </row>
        <row r="61907">
          <cell r="B61907">
            <v>100965</v>
          </cell>
        </row>
        <row r="61908">
          <cell r="B61908">
            <v>100965</v>
          </cell>
        </row>
        <row r="61909">
          <cell r="B61909">
            <v>100966</v>
          </cell>
        </row>
        <row r="61910">
          <cell r="B61910">
            <v>100966</v>
          </cell>
        </row>
        <row r="61911">
          <cell r="B61911">
            <v>100966</v>
          </cell>
        </row>
        <row r="61912">
          <cell r="B61912">
            <v>102331</v>
          </cell>
        </row>
        <row r="61913">
          <cell r="B61913">
            <v>102331</v>
          </cell>
        </row>
        <row r="61914">
          <cell r="B61914">
            <v>102331</v>
          </cell>
        </row>
        <row r="61915">
          <cell r="B61915">
            <v>102330</v>
          </cell>
        </row>
        <row r="61916">
          <cell r="B61916">
            <v>102330</v>
          </cell>
        </row>
        <row r="61917">
          <cell r="B61917">
            <v>102330</v>
          </cell>
        </row>
        <row r="61918">
          <cell r="B61918">
            <v>106701</v>
          </cell>
        </row>
        <row r="61919">
          <cell r="B61919">
            <v>106701</v>
          </cell>
        </row>
        <row r="61920">
          <cell r="B61920">
            <v>106701</v>
          </cell>
        </row>
        <row r="61921">
          <cell r="B61921">
            <v>106697</v>
          </cell>
        </row>
        <row r="61922">
          <cell r="B61922">
            <v>106697</v>
          </cell>
        </row>
        <row r="61923">
          <cell r="B61923">
            <v>106697</v>
          </cell>
        </row>
        <row r="61924">
          <cell r="B61924">
            <v>106698</v>
          </cell>
        </row>
        <row r="61925">
          <cell r="B61925">
            <v>106698</v>
          </cell>
        </row>
        <row r="61926">
          <cell r="B61926">
            <v>106698</v>
          </cell>
        </row>
        <row r="61927">
          <cell r="B61927">
            <v>106700</v>
          </cell>
        </row>
        <row r="61928">
          <cell r="B61928">
            <v>106700</v>
          </cell>
        </row>
        <row r="61929">
          <cell r="B61929">
            <v>106700</v>
          </cell>
        </row>
        <row r="61930">
          <cell r="B61930">
            <v>106699</v>
          </cell>
        </row>
        <row r="61931">
          <cell r="B61931">
            <v>106699</v>
          </cell>
        </row>
        <row r="61932">
          <cell r="B61932">
            <v>106699</v>
          </cell>
        </row>
        <row r="61933">
          <cell r="B61933">
            <v>97804</v>
          </cell>
        </row>
        <row r="61934">
          <cell r="B61934">
            <v>97804</v>
          </cell>
        </row>
        <row r="61935">
          <cell r="B61935">
            <v>97804</v>
          </cell>
        </row>
        <row r="61936">
          <cell r="B61936">
            <v>97804</v>
          </cell>
        </row>
        <row r="61937">
          <cell r="B61937">
            <v>97804</v>
          </cell>
        </row>
        <row r="61938">
          <cell r="B61938">
            <v>97804</v>
          </cell>
        </row>
        <row r="61939">
          <cell r="B61939">
            <v>97804</v>
          </cell>
        </row>
        <row r="61940">
          <cell r="B61940">
            <v>97804</v>
          </cell>
        </row>
        <row r="61941">
          <cell r="B61941">
            <v>97804</v>
          </cell>
        </row>
        <row r="61942">
          <cell r="B61942">
            <v>97804</v>
          </cell>
        </row>
        <row r="61943">
          <cell r="B61943">
            <v>97804</v>
          </cell>
        </row>
        <row r="61944">
          <cell r="B61944">
            <v>97804</v>
          </cell>
        </row>
        <row r="61945">
          <cell r="B61945">
            <v>97804</v>
          </cell>
        </row>
        <row r="61946">
          <cell r="B61946">
            <v>97804</v>
          </cell>
        </row>
        <row r="61947">
          <cell r="B61947">
            <v>97804</v>
          </cell>
        </row>
        <row r="61948">
          <cell r="B61948">
            <v>97804</v>
          </cell>
        </row>
        <row r="61949">
          <cell r="B61949">
            <v>97804</v>
          </cell>
        </row>
        <row r="61950">
          <cell r="B61950">
            <v>97804</v>
          </cell>
        </row>
        <row r="61951">
          <cell r="B61951">
            <v>106306</v>
          </cell>
        </row>
        <row r="61952">
          <cell r="B61952">
            <v>106306</v>
          </cell>
        </row>
        <row r="61953">
          <cell r="B61953">
            <v>106306</v>
          </cell>
        </row>
        <row r="61954">
          <cell r="B61954">
            <v>106306</v>
          </cell>
        </row>
        <row r="61955">
          <cell r="B61955">
            <v>106306</v>
          </cell>
        </row>
        <row r="61956">
          <cell r="B61956">
            <v>106306</v>
          </cell>
        </row>
        <row r="61957">
          <cell r="B61957">
            <v>106306</v>
          </cell>
        </row>
        <row r="61958">
          <cell r="B61958">
            <v>106306</v>
          </cell>
        </row>
        <row r="61959">
          <cell r="B61959">
            <v>106306</v>
          </cell>
        </row>
        <row r="61960">
          <cell r="B61960">
            <v>106306</v>
          </cell>
        </row>
        <row r="61961">
          <cell r="B61961">
            <v>106306</v>
          </cell>
        </row>
        <row r="61962">
          <cell r="B61962">
            <v>106306</v>
          </cell>
        </row>
        <row r="61963">
          <cell r="B61963">
            <v>106306</v>
          </cell>
        </row>
        <row r="61964">
          <cell r="B61964">
            <v>106306</v>
          </cell>
        </row>
        <row r="61965">
          <cell r="B61965">
            <v>106306</v>
          </cell>
        </row>
        <row r="61966">
          <cell r="B61966">
            <v>106306</v>
          </cell>
        </row>
        <row r="61967">
          <cell r="B61967">
            <v>106306</v>
          </cell>
        </row>
        <row r="61968">
          <cell r="B61968">
            <v>106306</v>
          </cell>
        </row>
        <row r="61969">
          <cell r="B61969">
            <v>104389</v>
          </cell>
        </row>
        <row r="61970">
          <cell r="B61970">
            <v>104389</v>
          </cell>
        </row>
        <row r="61971">
          <cell r="B61971">
            <v>104389</v>
          </cell>
        </row>
        <row r="61972">
          <cell r="B61972">
            <v>104389</v>
          </cell>
        </row>
        <row r="61973">
          <cell r="B61973">
            <v>104389</v>
          </cell>
        </row>
        <row r="61974">
          <cell r="B61974">
            <v>104389</v>
          </cell>
        </row>
        <row r="61975">
          <cell r="B61975">
            <v>104389</v>
          </cell>
        </row>
        <row r="61976">
          <cell r="B61976">
            <v>104389</v>
          </cell>
        </row>
        <row r="61977">
          <cell r="B61977">
            <v>104389</v>
          </cell>
        </row>
        <row r="61978">
          <cell r="B61978">
            <v>104389</v>
          </cell>
        </row>
        <row r="61979">
          <cell r="B61979">
            <v>104389</v>
          </cell>
        </row>
        <row r="61980">
          <cell r="B61980">
            <v>104389</v>
          </cell>
        </row>
        <row r="61981">
          <cell r="B61981">
            <v>104389</v>
          </cell>
        </row>
        <row r="61982">
          <cell r="B61982">
            <v>104389</v>
          </cell>
        </row>
        <row r="61983">
          <cell r="B61983">
            <v>104389</v>
          </cell>
        </row>
        <row r="61984">
          <cell r="B61984">
            <v>104389</v>
          </cell>
        </row>
        <row r="61985">
          <cell r="B61985">
            <v>104389</v>
          </cell>
        </row>
        <row r="61986">
          <cell r="B61986">
            <v>104389</v>
          </cell>
        </row>
        <row r="61987">
          <cell r="B61987">
            <v>106307</v>
          </cell>
        </row>
        <row r="61988">
          <cell r="B61988">
            <v>106307</v>
          </cell>
        </row>
        <row r="61989">
          <cell r="B61989">
            <v>106307</v>
          </cell>
        </row>
        <row r="61990">
          <cell r="B61990">
            <v>106307</v>
          </cell>
        </row>
        <row r="61991">
          <cell r="B61991">
            <v>106307</v>
          </cell>
        </row>
        <row r="61992">
          <cell r="B61992">
            <v>106307</v>
          </cell>
        </row>
        <row r="61993">
          <cell r="B61993">
            <v>106307</v>
          </cell>
        </row>
        <row r="61994">
          <cell r="B61994">
            <v>106307</v>
          </cell>
        </row>
        <row r="61995">
          <cell r="B61995">
            <v>106307</v>
          </cell>
        </row>
        <row r="61996">
          <cell r="B61996">
            <v>106307</v>
          </cell>
        </row>
        <row r="61997">
          <cell r="B61997">
            <v>106307</v>
          </cell>
        </row>
        <row r="61998">
          <cell r="B61998">
            <v>106307</v>
          </cell>
        </row>
        <row r="61999">
          <cell r="B61999">
            <v>106307</v>
          </cell>
        </row>
        <row r="62000">
          <cell r="B62000">
            <v>106307</v>
          </cell>
        </row>
        <row r="62001">
          <cell r="B62001">
            <v>106307</v>
          </cell>
        </row>
        <row r="62002">
          <cell r="B62002">
            <v>106307</v>
          </cell>
        </row>
        <row r="62003">
          <cell r="B62003">
            <v>106307</v>
          </cell>
        </row>
        <row r="62004">
          <cell r="B62004">
            <v>106307</v>
          </cell>
        </row>
        <row r="62005">
          <cell r="B62005">
            <v>104378</v>
          </cell>
        </row>
        <row r="62006">
          <cell r="B62006">
            <v>104378</v>
          </cell>
        </row>
        <row r="62007">
          <cell r="B62007">
            <v>104378</v>
          </cell>
        </row>
        <row r="62008">
          <cell r="B62008">
            <v>104378</v>
          </cell>
        </row>
        <row r="62009">
          <cell r="B62009">
            <v>104378</v>
          </cell>
        </row>
        <row r="62010">
          <cell r="B62010">
            <v>104378</v>
          </cell>
        </row>
        <row r="62011">
          <cell r="B62011">
            <v>104378</v>
          </cell>
        </row>
        <row r="62012">
          <cell r="B62012">
            <v>104378</v>
          </cell>
        </row>
        <row r="62013">
          <cell r="B62013">
            <v>104378</v>
          </cell>
        </row>
        <row r="62014">
          <cell r="B62014">
            <v>104378</v>
          </cell>
        </row>
        <row r="62015">
          <cell r="B62015">
            <v>104378</v>
          </cell>
        </row>
        <row r="62016">
          <cell r="B62016">
            <v>104378</v>
          </cell>
        </row>
        <row r="62017">
          <cell r="B62017">
            <v>104378</v>
          </cell>
        </row>
        <row r="62018">
          <cell r="B62018">
            <v>104378</v>
          </cell>
        </row>
        <row r="62019">
          <cell r="B62019">
            <v>104378</v>
          </cell>
        </row>
        <row r="62020">
          <cell r="B62020">
            <v>104378</v>
          </cell>
        </row>
        <row r="62021">
          <cell r="B62021">
            <v>104378</v>
          </cell>
        </row>
        <row r="62022">
          <cell r="B62022">
            <v>104378</v>
          </cell>
        </row>
        <row r="62023">
          <cell r="B62023">
            <v>106308</v>
          </cell>
        </row>
        <row r="62024">
          <cell r="B62024">
            <v>106308</v>
          </cell>
        </row>
        <row r="62025">
          <cell r="B62025">
            <v>106308</v>
          </cell>
        </row>
        <row r="62026">
          <cell r="B62026">
            <v>106308</v>
          </cell>
        </row>
        <row r="62027">
          <cell r="B62027">
            <v>106308</v>
          </cell>
        </row>
        <row r="62028">
          <cell r="B62028">
            <v>106308</v>
          </cell>
        </row>
        <row r="62029">
          <cell r="B62029">
            <v>106308</v>
          </cell>
        </row>
        <row r="62030">
          <cell r="B62030">
            <v>106308</v>
          </cell>
        </row>
        <row r="62031">
          <cell r="B62031">
            <v>106308</v>
          </cell>
        </row>
        <row r="62032">
          <cell r="B62032">
            <v>106308</v>
          </cell>
        </row>
        <row r="62033">
          <cell r="B62033">
            <v>106308</v>
          </cell>
        </row>
        <row r="62034">
          <cell r="B62034">
            <v>106308</v>
          </cell>
        </row>
        <row r="62035">
          <cell r="B62035">
            <v>106308</v>
          </cell>
        </row>
        <row r="62036">
          <cell r="B62036">
            <v>106308</v>
          </cell>
        </row>
        <row r="62037">
          <cell r="B62037">
            <v>106308</v>
          </cell>
        </row>
        <row r="62038">
          <cell r="B62038">
            <v>106308</v>
          </cell>
        </row>
        <row r="62039">
          <cell r="B62039">
            <v>106308</v>
          </cell>
        </row>
        <row r="62040">
          <cell r="B62040">
            <v>106308</v>
          </cell>
        </row>
        <row r="62041">
          <cell r="B62041">
            <v>104379</v>
          </cell>
        </row>
        <row r="62042">
          <cell r="B62042">
            <v>104379</v>
          </cell>
        </row>
        <row r="62043">
          <cell r="B62043">
            <v>104379</v>
          </cell>
        </row>
        <row r="62044">
          <cell r="B62044">
            <v>104379</v>
          </cell>
        </row>
        <row r="62045">
          <cell r="B62045">
            <v>104379</v>
          </cell>
        </row>
        <row r="62046">
          <cell r="B62046">
            <v>104379</v>
          </cell>
        </row>
        <row r="62047">
          <cell r="B62047">
            <v>104379</v>
          </cell>
        </row>
        <row r="62048">
          <cell r="B62048">
            <v>104379</v>
          </cell>
        </row>
        <row r="62049">
          <cell r="B62049">
            <v>104379</v>
          </cell>
        </row>
        <row r="62050">
          <cell r="B62050">
            <v>104379</v>
          </cell>
        </row>
        <row r="62051">
          <cell r="B62051">
            <v>104379</v>
          </cell>
        </row>
        <row r="62052">
          <cell r="B62052">
            <v>104379</v>
          </cell>
        </row>
        <row r="62053">
          <cell r="B62053">
            <v>104379</v>
          </cell>
        </row>
        <row r="62054">
          <cell r="B62054">
            <v>104379</v>
          </cell>
        </row>
        <row r="62055">
          <cell r="B62055">
            <v>104379</v>
          </cell>
        </row>
        <row r="62056">
          <cell r="B62056">
            <v>104379</v>
          </cell>
        </row>
        <row r="62057">
          <cell r="B62057">
            <v>104379</v>
          </cell>
        </row>
        <row r="62058">
          <cell r="B62058">
            <v>104379</v>
          </cell>
        </row>
        <row r="62059">
          <cell r="B62059">
            <v>104379</v>
          </cell>
        </row>
        <row r="62060">
          <cell r="B62060">
            <v>106309</v>
          </cell>
        </row>
        <row r="62061">
          <cell r="B62061">
            <v>106309</v>
          </cell>
        </row>
        <row r="62062">
          <cell r="B62062">
            <v>106309</v>
          </cell>
        </row>
        <row r="62063">
          <cell r="B62063">
            <v>106309</v>
          </cell>
        </row>
        <row r="62064">
          <cell r="B62064">
            <v>106309</v>
          </cell>
        </row>
        <row r="62065">
          <cell r="B62065">
            <v>106309</v>
          </cell>
        </row>
        <row r="62066">
          <cell r="B62066">
            <v>106309</v>
          </cell>
        </row>
        <row r="62067">
          <cell r="B62067">
            <v>106309</v>
          </cell>
        </row>
        <row r="62068">
          <cell r="B62068">
            <v>106309</v>
          </cell>
        </row>
        <row r="62069">
          <cell r="B62069">
            <v>106309</v>
          </cell>
        </row>
        <row r="62070">
          <cell r="B62070">
            <v>106309</v>
          </cell>
        </row>
        <row r="62071">
          <cell r="B62071">
            <v>106309</v>
          </cell>
        </row>
        <row r="62072">
          <cell r="B62072">
            <v>106309</v>
          </cell>
        </row>
        <row r="62073">
          <cell r="B62073">
            <v>106309</v>
          </cell>
        </row>
        <row r="62074">
          <cell r="B62074">
            <v>106309</v>
          </cell>
        </row>
        <row r="62075">
          <cell r="B62075">
            <v>106309</v>
          </cell>
        </row>
        <row r="62076">
          <cell r="B62076">
            <v>106309</v>
          </cell>
        </row>
        <row r="62077">
          <cell r="B62077">
            <v>106309</v>
          </cell>
        </row>
        <row r="62078">
          <cell r="B62078">
            <v>106309</v>
          </cell>
        </row>
        <row r="62079">
          <cell r="B62079">
            <v>97801</v>
          </cell>
        </row>
        <row r="62080">
          <cell r="B62080">
            <v>97801</v>
          </cell>
        </row>
        <row r="62081">
          <cell r="B62081">
            <v>97801</v>
          </cell>
        </row>
        <row r="62082">
          <cell r="B62082">
            <v>97801</v>
          </cell>
        </row>
        <row r="62083">
          <cell r="B62083">
            <v>97801</v>
          </cell>
        </row>
        <row r="62084">
          <cell r="B62084">
            <v>97801</v>
          </cell>
        </row>
        <row r="62085">
          <cell r="B62085">
            <v>97801</v>
          </cell>
        </row>
        <row r="62086">
          <cell r="B62086">
            <v>97801</v>
          </cell>
        </row>
        <row r="62087">
          <cell r="B62087">
            <v>97801</v>
          </cell>
        </row>
        <row r="62088">
          <cell r="B62088">
            <v>97801</v>
          </cell>
        </row>
        <row r="62089">
          <cell r="B62089">
            <v>97801</v>
          </cell>
        </row>
        <row r="62090">
          <cell r="B62090">
            <v>97801</v>
          </cell>
        </row>
        <row r="62091">
          <cell r="B62091">
            <v>97801</v>
          </cell>
        </row>
        <row r="62092">
          <cell r="B62092">
            <v>97801</v>
          </cell>
        </row>
        <row r="62093">
          <cell r="B62093">
            <v>97801</v>
          </cell>
        </row>
        <row r="62094">
          <cell r="B62094">
            <v>97801</v>
          </cell>
        </row>
        <row r="62095">
          <cell r="B62095">
            <v>97801</v>
          </cell>
        </row>
        <row r="62096">
          <cell r="B62096">
            <v>106303</v>
          </cell>
        </row>
        <row r="62097">
          <cell r="B62097">
            <v>106303</v>
          </cell>
        </row>
        <row r="62098">
          <cell r="B62098">
            <v>106303</v>
          </cell>
        </row>
        <row r="62099">
          <cell r="B62099">
            <v>106303</v>
          </cell>
        </row>
        <row r="62100">
          <cell r="B62100">
            <v>106303</v>
          </cell>
        </row>
        <row r="62101">
          <cell r="B62101">
            <v>106303</v>
          </cell>
        </row>
        <row r="62102">
          <cell r="B62102">
            <v>106303</v>
          </cell>
        </row>
        <row r="62103">
          <cell r="B62103">
            <v>106303</v>
          </cell>
        </row>
        <row r="62104">
          <cell r="B62104">
            <v>106303</v>
          </cell>
        </row>
        <row r="62105">
          <cell r="B62105">
            <v>106303</v>
          </cell>
        </row>
        <row r="62106">
          <cell r="B62106">
            <v>106303</v>
          </cell>
        </row>
        <row r="62107">
          <cell r="B62107">
            <v>106303</v>
          </cell>
        </row>
        <row r="62108">
          <cell r="B62108">
            <v>106303</v>
          </cell>
        </row>
        <row r="62109">
          <cell r="B62109">
            <v>106303</v>
          </cell>
        </row>
        <row r="62110">
          <cell r="B62110">
            <v>106303</v>
          </cell>
        </row>
        <row r="62111">
          <cell r="B62111">
            <v>106303</v>
          </cell>
        </row>
        <row r="62112">
          <cell r="B62112">
            <v>106303</v>
          </cell>
        </row>
        <row r="62113">
          <cell r="B62113">
            <v>104376</v>
          </cell>
        </row>
        <row r="62114">
          <cell r="B62114">
            <v>104376</v>
          </cell>
        </row>
        <row r="62115">
          <cell r="B62115">
            <v>104376</v>
          </cell>
        </row>
        <row r="62116">
          <cell r="B62116">
            <v>104376</v>
          </cell>
        </row>
        <row r="62117">
          <cell r="B62117">
            <v>104376</v>
          </cell>
        </row>
        <row r="62118">
          <cell r="B62118">
            <v>104376</v>
          </cell>
        </row>
        <row r="62119">
          <cell r="B62119">
            <v>104376</v>
          </cell>
        </row>
        <row r="62120">
          <cell r="B62120">
            <v>104376</v>
          </cell>
        </row>
        <row r="62121">
          <cell r="B62121">
            <v>104376</v>
          </cell>
        </row>
        <row r="62122">
          <cell r="B62122">
            <v>104376</v>
          </cell>
        </row>
        <row r="62123">
          <cell r="B62123">
            <v>104376</v>
          </cell>
        </row>
        <row r="62124">
          <cell r="B62124">
            <v>104376</v>
          </cell>
        </row>
        <row r="62125">
          <cell r="B62125">
            <v>104376</v>
          </cell>
        </row>
        <row r="62126">
          <cell r="B62126">
            <v>104376</v>
          </cell>
        </row>
        <row r="62127">
          <cell r="B62127">
            <v>104376</v>
          </cell>
        </row>
        <row r="62128">
          <cell r="B62128">
            <v>104376</v>
          </cell>
        </row>
        <row r="62129">
          <cell r="B62129">
            <v>104376</v>
          </cell>
        </row>
        <row r="62130">
          <cell r="B62130">
            <v>106304</v>
          </cell>
        </row>
        <row r="62131">
          <cell r="B62131">
            <v>106304</v>
          </cell>
        </row>
        <row r="62132">
          <cell r="B62132">
            <v>106304</v>
          </cell>
        </row>
        <row r="62133">
          <cell r="B62133">
            <v>106304</v>
          </cell>
        </row>
        <row r="62134">
          <cell r="B62134">
            <v>106304</v>
          </cell>
        </row>
        <row r="62135">
          <cell r="B62135">
            <v>106304</v>
          </cell>
        </row>
        <row r="62136">
          <cell r="B62136">
            <v>106304</v>
          </cell>
        </row>
        <row r="62137">
          <cell r="B62137">
            <v>106304</v>
          </cell>
        </row>
        <row r="62138">
          <cell r="B62138">
            <v>106304</v>
          </cell>
        </row>
        <row r="62139">
          <cell r="B62139">
            <v>106304</v>
          </cell>
        </row>
        <row r="62140">
          <cell r="B62140">
            <v>106304</v>
          </cell>
        </row>
        <row r="62141">
          <cell r="B62141">
            <v>106304</v>
          </cell>
        </row>
        <row r="62142">
          <cell r="B62142">
            <v>106304</v>
          </cell>
        </row>
        <row r="62143">
          <cell r="B62143">
            <v>106304</v>
          </cell>
        </row>
        <row r="62144">
          <cell r="B62144">
            <v>106304</v>
          </cell>
        </row>
        <row r="62145">
          <cell r="B62145">
            <v>106304</v>
          </cell>
        </row>
        <row r="62146">
          <cell r="B62146">
            <v>106304</v>
          </cell>
        </row>
        <row r="62147">
          <cell r="B62147">
            <v>104377</v>
          </cell>
        </row>
        <row r="62148">
          <cell r="B62148">
            <v>104377</v>
          </cell>
        </row>
        <row r="62149">
          <cell r="B62149">
            <v>104377</v>
          </cell>
        </row>
        <row r="62150">
          <cell r="B62150">
            <v>104377</v>
          </cell>
        </row>
        <row r="62151">
          <cell r="B62151">
            <v>104377</v>
          </cell>
        </row>
        <row r="62152">
          <cell r="B62152">
            <v>104377</v>
          </cell>
        </row>
        <row r="62153">
          <cell r="B62153">
            <v>104377</v>
          </cell>
        </row>
        <row r="62154">
          <cell r="B62154">
            <v>104377</v>
          </cell>
        </row>
        <row r="62155">
          <cell r="B62155">
            <v>104377</v>
          </cell>
        </row>
        <row r="62156">
          <cell r="B62156">
            <v>104377</v>
          </cell>
        </row>
        <row r="62157">
          <cell r="B62157">
            <v>104377</v>
          </cell>
        </row>
        <row r="62158">
          <cell r="B62158">
            <v>104377</v>
          </cell>
        </row>
        <row r="62159">
          <cell r="B62159">
            <v>104377</v>
          </cell>
        </row>
        <row r="62160">
          <cell r="B62160">
            <v>104377</v>
          </cell>
        </row>
        <row r="62161">
          <cell r="B62161">
            <v>104377</v>
          </cell>
        </row>
        <row r="62162">
          <cell r="B62162">
            <v>104377</v>
          </cell>
        </row>
        <row r="62163">
          <cell r="B62163">
            <v>104377</v>
          </cell>
        </row>
        <row r="62164">
          <cell r="B62164">
            <v>106305</v>
          </cell>
        </row>
        <row r="62165">
          <cell r="B62165">
            <v>106305</v>
          </cell>
        </row>
        <row r="62166">
          <cell r="B62166">
            <v>106305</v>
          </cell>
        </row>
        <row r="62167">
          <cell r="B62167">
            <v>106305</v>
          </cell>
        </row>
        <row r="62168">
          <cell r="B62168">
            <v>106305</v>
          </cell>
        </row>
        <row r="62169">
          <cell r="B62169">
            <v>106305</v>
          </cell>
        </row>
        <row r="62170">
          <cell r="B62170">
            <v>106305</v>
          </cell>
        </row>
        <row r="62171">
          <cell r="B62171">
            <v>106305</v>
          </cell>
        </row>
        <row r="62172">
          <cell r="B62172">
            <v>106305</v>
          </cell>
        </row>
        <row r="62173">
          <cell r="B62173">
            <v>106305</v>
          </cell>
        </row>
        <row r="62174">
          <cell r="B62174">
            <v>106305</v>
          </cell>
        </row>
        <row r="62175">
          <cell r="B62175">
            <v>106305</v>
          </cell>
        </row>
        <row r="62176">
          <cell r="B62176">
            <v>106305</v>
          </cell>
        </row>
        <row r="62177">
          <cell r="B62177">
            <v>106305</v>
          </cell>
        </row>
        <row r="62178">
          <cell r="B62178">
            <v>106305</v>
          </cell>
        </row>
        <row r="62179">
          <cell r="B62179">
            <v>106305</v>
          </cell>
        </row>
        <row r="62180">
          <cell r="B62180">
            <v>106305</v>
          </cell>
        </row>
        <row r="62181">
          <cell r="B62181">
            <v>97808</v>
          </cell>
        </row>
        <row r="62182">
          <cell r="B62182">
            <v>97808</v>
          </cell>
        </row>
        <row r="62183">
          <cell r="B62183">
            <v>97808</v>
          </cell>
        </row>
        <row r="62184">
          <cell r="B62184">
            <v>97808</v>
          </cell>
        </row>
        <row r="62185">
          <cell r="B62185">
            <v>97808</v>
          </cell>
        </row>
        <row r="62186">
          <cell r="B62186">
            <v>97808</v>
          </cell>
        </row>
        <row r="62187">
          <cell r="B62187">
            <v>97808</v>
          </cell>
        </row>
        <row r="62188">
          <cell r="B62188">
            <v>97808</v>
          </cell>
        </row>
        <row r="62189">
          <cell r="B62189">
            <v>97808</v>
          </cell>
        </row>
        <row r="62190">
          <cell r="B62190">
            <v>97808</v>
          </cell>
        </row>
        <row r="62191">
          <cell r="B62191">
            <v>97808</v>
          </cell>
        </row>
        <row r="62192">
          <cell r="B62192">
            <v>97808</v>
          </cell>
        </row>
        <row r="62193">
          <cell r="B62193">
            <v>97808</v>
          </cell>
        </row>
        <row r="62194">
          <cell r="B62194">
            <v>97808</v>
          </cell>
        </row>
        <row r="62195">
          <cell r="B62195">
            <v>97808</v>
          </cell>
        </row>
        <row r="62196">
          <cell r="B62196">
            <v>97808</v>
          </cell>
        </row>
        <row r="62197">
          <cell r="B62197">
            <v>97808</v>
          </cell>
        </row>
        <row r="62198">
          <cell r="B62198">
            <v>97808</v>
          </cell>
        </row>
        <row r="62199">
          <cell r="B62199">
            <v>97808</v>
          </cell>
        </row>
        <row r="62200">
          <cell r="B62200">
            <v>106310</v>
          </cell>
        </row>
        <row r="62201">
          <cell r="B62201">
            <v>106310</v>
          </cell>
        </row>
        <row r="62202">
          <cell r="B62202">
            <v>106310</v>
          </cell>
        </row>
        <row r="62203">
          <cell r="B62203">
            <v>106310</v>
          </cell>
        </row>
        <row r="62204">
          <cell r="B62204">
            <v>106310</v>
          </cell>
        </row>
        <row r="62205">
          <cell r="B62205">
            <v>106310</v>
          </cell>
        </row>
        <row r="62206">
          <cell r="B62206">
            <v>106310</v>
          </cell>
        </row>
        <row r="62207">
          <cell r="B62207">
            <v>106310</v>
          </cell>
        </row>
        <row r="62208">
          <cell r="B62208">
            <v>106310</v>
          </cell>
        </row>
        <row r="62209">
          <cell r="B62209">
            <v>106310</v>
          </cell>
        </row>
        <row r="62210">
          <cell r="B62210">
            <v>106310</v>
          </cell>
        </row>
        <row r="62211">
          <cell r="B62211">
            <v>106310</v>
          </cell>
        </row>
        <row r="62212">
          <cell r="B62212">
            <v>106310</v>
          </cell>
        </row>
        <row r="62213">
          <cell r="B62213">
            <v>106310</v>
          </cell>
        </row>
        <row r="62214">
          <cell r="B62214">
            <v>106310</v>
          </cell>
        </row>
        <row r="62215">
          <cell r="B62215">
            <v>106310</v>
          </cell>
        </row>
        <row r="62216">
          <cell r="B62216">
            <v>106310</v>
          </cell>
        </row>
        <row r="62217">
          <cell r="B62217">
            <v>106310</v>
          </cell>
        </row>
        <row r="62218">
          <cell r="B62218">
            <v>106310</v>
          </cell>
        </row>
        <row r="62219">
          <cell r="B62219">
            <v>104380</v>
          </cell>
        </row>
        <row r="62220">
          <cell r="B62220">
            <v>104380</v>
          </cell>
        </row>
        <row r="62221">
          <cell r="B62221">
            <v>104380</v>
          </cell>
        </row>
        <row r="62222">
          <cell r="B62222">
            <v>104380</v>
          </cell>
        </row>
        <row r="62223">
          <cell r="B62223">
            <v>104380</v>
          </cell>
        </row>
        <row r="62224">
          <cell r="B62224">
            <v>104380</v>
          </cell>
        </row>
        <row r="62225">
          <cell r="B62225">
            <v>104380</v>
          </cell>
        </row>
        <row r="62226">
          <cell r="B62226">
            <v>104380</v>
          </cell>
        </row>
        <row r="62227">
          <cell r="B62227">
            <v>104380</v>
          </cell>
        </row>
        <row r="62228">
          <cell r="B62228">
            <v>104380</v>
          </cell>
        </row>
        <row r="62229">
          <cell r="B62229">
            <v>104380</v>
          </cell>
        </row>
        <row r="62230">
          <cell r="B62230">
            <v>104380</v>
          </cell>
        </row>
        <row r="62231">
          <cell r="B62231">
            <v>104380</v>
          </cell>
        </row>
        <row r="62232">
          <cell r="B62232">
            <v>104380</v>
          </cell>
        </row>
        <row r="62233">
          <cell r="B62233">
            <v>104380</v>
          </cell>
        </row>
        <row r="62234">
          <cell r="B62234">
            <v>104380</v>
          </cell>
        </row>
        <row r="62235">
          <cell r="B62235">
            <v>104380</v>
          </cell>
        </row>
        <row r="62236">
          <cell r="B62236">
            <v>104380</v>
          </cell>
        </row>
        <row r="62237">
          <cell r="B62237">
            <v>104380</v>
          </cell>
        </row>
        <row r="62238">
          <cell r="B62238">
            <v>106311</v>
          </cell>
        </row>
        <row r="62239">
          <cell r="B62239">
            <v>106311</v>
          </cell>
        </row>
        <row r="62240">
          <cell r="B62240">
            <v>106311</v>
          </cell>
        </row>
        <row r="62241">
          <cell r="B62241">
            <v>106311</v>
          </cell>
        </row>
        <row r="62242">
          <cell r="B62242">
            <v>106311</v>
          </cell>
        </row>
        <row r="62243">
          <cell r="B62243">
            <v>106311</v>
          </cell>
        </row>
        <row r="62244">
          <cell r="B62244">
            <v>106311</v>
          </cell>
        </row>
        <row r="62245">
          <cell r="B62245">
            <v>106311</v>
          </cell>
        </row>
        <row r="62246">
          <cell r="B62246">
            <v>106311</v>
          </cell>
        </row>
        <row r="62247">
          <cell r="B62247">
            <v>106311</v>
          </cell>
        </row>
        <row r="62248">
          <cell r="B62248">
            <v>106311</v>
          </cell>
        </row>
        <row r="62249">
          <cell r="B62249">
            <v>106311</v>
          </cell>
        </row>
        <row r="62250">
          <cell r="B62250">
            <v>106311</v>
          </cell>
        </row>
        <row r="62251">
          <cell r="B62251">
            <v>106311</v>
          </cell>
        </row>
        <row r="62252">
          <cell r="B62252">
            <v>106311</v>
          </cell>
        </row>
        <row r="62253">
          <cell r="B62253">
            <v>106311</v>
          </cell>
        </row>
        <row r="62254">
          <cell r="B62254">
            <v>106311</v>
          </cell>
        </row>
        <row r="62255">
          <cell r="B62255">
            <v>106311</v>
          </cell>
        </row>
        <row r="62256">
          <cell r="B62256">
            <v>106311</v>
          </cell>
        </row>
        <row r="62257">
          <cell r="B62257">
            <v>104381</v>
          </cell>
        </row>
        <row r="62258">
          <cell r="B62258">
            <v>104381</v>
          </cell>
        </row>
        <row r="62259">
          <cell r="B62259">
            <v>104381</v>
          </cell>
        </row>
        <row r="62260">
          <cell r="B62260">
            <v>104381</v>
          </cell>
        </row>
        <row r="62261">
          <cell r="B62261">
            <v>104381</v>
          </cell>
        </row>
        <row r="62262">
          <cell r="B62262">
            <v>104381</v>
          </cell>
        </row>
        <row r="62263">
          <cell r="B62263">
            <v>104381</v>
          </cell>
        </row>
        <row r="62264">
          <cell r="B62264">
            <v>104381</v>
          </cell>
        </row>
        <row r="62265">
          <cell r="B62265">
            <v>104381</v>
          </cell>
        </row>
        <row r="62266">
          <cell r="B62266">
            <v>104381</v>
          </cell>
        </row>
        <row r="62267">
          <cell r="B62267">
            <v>104381</v>
          </cell>
        </row>
        <row r="62268">
          <cell r="B62268">
            <v>104381</v>
          </cell>
        </row>
        <row r="62269">
          <cell r="B62269">
            <v>104381</v>
          </cell>
        </row>
        <row r="62270">
          <cell r="B62270">
            <v>104381</v>
          </cell>
        </row>
        <row r="62271">
          <cell r="B62271">
            <v>104381</v>
          </cell>
        </row>
        <row r="62272">
          <cell r="B62272">
            <v>104381</v>
          </cell>
        </row>
        <row r="62273">
          <cell r="B62273">
            <v>104381</v>
          </cell>
        </row>
        <row r="62274">
          <cell r="B62274">
            <v>104381</v>
          </cell>
        </row>
        <row r="62275">
          <cell r="B62275">
            <v>104381</v>
          </cell>
        </row>
        <row r="62276">
          <cell r="B62276">
            <v>106312</v>
          </cell>
        </row>
        <row r="62277">
          <cell r="B62277">
            <v>106312</v>
          </cell>
        </row>
        <row r="62278">
          <cell r="B62278">
            <v>106312</v>
          </cell>
        </row>
        <row r="62279">
          <cell r="B62279">
            <v>106312</v>
          </cell>
        </row>
        <row r="62280">
          <cell r="B62280">
            <v>106312</v>
          </cell>
        </row>
        <row r="62281">
          <cell r="B62281">
            <v>106312</v>
          </cell>
        </row>
        <row r="62282">
          <cell r="B62282">
            <v>106312</v>
          </cell>
        </row>
        <row r="62283">
          <cell r="B62283">
            <v>106312</v>
          </cell>
        </row>
        <row r="62284">
          <cell r="B62284">
            <v>106312</v>
          </cell>
        </row>
        <row r="62285">
          <cell r="B62285">
            <v>106312</v>
          </cell>
        </row>
        <row r="62286">
          <cell r="B62286">
            <v>106312</v>
          </cell>
        </row>
        <row r="62287">
          <cell r="B62287">
            <v>106312</v>
          </cell>
        </row>
        <row r="62288">
          <cell r="B62288">
            <v>106312</v>
          </cell>
        </row>
        <row r="62289">
          <cell r="B62289">
            <v>106312</v>
          </cell>
        </row>
        <row r="62290">
          <cell r="B62290">
            <v>106312</v>
          </cell>
        </row>
        <row r="62291">
          <cell r="B62291">
            <v>106312</v>
          </cell>
        </row>
        <row r="62292">
          <cell r="B62292">
            <v>106312</v>
          </cell>
        </row>
        <row r="62293">
          <cell r="B62293">
            <v>106312</v>
          </cell>
        </row>
        <row r="62294">
          <cell r="B62294">
            <v>106312</v>
          </cell>
        </row>
        <row r="62295">
          <cell r="B62295">
            <v>104382</v>
          </cell>
        </row>
        <row r="62296">
          <cell r="B62296">
            <v>104382</v>
          </cell>
        </row>
        <row r="62297">
          <cell r="B62297">
            <v>104382</v>
          </cell>
        </row>
        <row r="62298">
          <cell r="B62298">
            <v>104382</v>
          </cell>
        </row>
        <row r="62299">
          <cell r="B62299">
            <v>104382</v>
          </cell>
        </row>
        <row r="62300">
          <cell r="B62300">
            <v>104382</v>
          </cell>
        </row>
        <row r="62301">
          <cell r="B62301">
            <v>104382</v>
          </cell>
        </row>
        <row r="62302">
          <cell r="B62302">
            <v>104382</v>
          </cell>
        </row>
        <row r="62303">
          <cell r="B62303">
            <v>104382</v>
          </cell>
        </row>
        <row r="62304">
          <cell r="B62304">
            <v>104382</v>
          </cell>
        </row>
        <row r="62305">
          <cell r="B62305">
            <v>104382</v>
          </cell>
        </row>
        <row r="62306">
          <cell r="B62306">
            <v>104382</v>
          </cell>
        </row>
        <row r="62307">
          <cell r="B62307">
            <v>104382</v>
          </cell>
        </row>
        <row r="62308">
          <cell r="B62308">
            <v>104382</v>
          </cell>
        </row>
        <row r="62309">
          <cell r="B62309">
            <v>104382</v>
          </cell>
        </row>
        <row r="62310">
          <cell r="B62310">
            <v>104382</v>
          </cell>
        </row>
        <row r="62311">
          <cell r="B62311">
            <v>104382</v>
          </cell>
        </row>
        <row r="62312">
          <cell r="B62312">
            <v>104382</v>
          </cell>
        </row>
        <row r="62313">
          <cell r="B62313">
            <v>104382</v>
          </cell>
        </row>
        <row r="62314">
          <cell r="B62314">
            <v>104382</v>
          </cell>
        </row>
        <row r="62315">
          <cell r="B62315">
            <v>106313</v>
          </cell>
        </row>
        <row r="62316">
          <cell r="B62316">
            <v>106313</v>
          </cell>
        </row>
        <row r="62317">
          <cell r="B62317">
            <v>106313</v>
          </cell>
        </row>
        <row r="62318">
          <cell r="B62318">
            <v>106313</v>
          </cell>
        </row>
        <row r="62319">
          <cell r="B62319">
            <v>106313</v>
          </cell>
        </row>
        <row r="62320">
          <cell r="B62320">
            <v>106313</v>
          </cell>
        </row>
        <row r="62321">
          <cell r="B62321">
            <v>106313</v>
          </cell>
        </row>
        <row r="62322">
          <cell r="B62322">
            <v>106313</v>
          </cell>
        </row>
        <row r="62323">
          <cell r="B62323">
            <v>106313</v>
          </cell>
        </row>
        <row r="62324">
          <cell r="B62324">
            <v>106313</v>
          </cell>
        </row>
        <row r="62325">
          <cell r="B62325">
            <v>106313</v>
          </cell>
        </row>
        <row r="62326">
          <cell r="B62326">
            <v>106313</v>
          </cell>
        </row>
        <row r="62327">
          <cell r="B62327">
            <v>106313</v>
          </cell>
        </row>
        <row r="62328">
          <cell r="B62328">
            <v>106313</v>
          </cell>
        </row>
        <row r="62329">
          <cell r="B62329">
            <v>106313</v>
          </cell>
        </row>
        <row r="62330">
          <cell r="B62330">
            <v>106313</v>
          </cell>
        </row>
        <row r="62331">
          <cell r="B62331">
            <v>106313</v>
          </cell>
        </row>
        <row r="62332">
          <cell r="B62332">
            <v>106313</v>
          </cell>
        </row>
        <row r="62333">
          <cell r="B62333">
            <v>106313</v>
          </cell>
        </row>
        <row r="62334">
          <cell r="B62334">
            <v>106313</v>
          </cell>
        </row>
        <row r="62335">
          <cell r="B62335">
            <v>103138</v>
          </cell>
        </row>
        <row r="62336">
          <cell r="B62336">
            <v>103138</v>
          </cell>
        </row>
        <row r="62337">
          <cell r="B62337">
            <v>103138</v>
          </cell>
        </row>
        <row r="62338">
          <cell r="B62338">
            <v>103138</v>
          </cell>
        </row>
        <row r="62339">
          <cell r="B62339">
            <v>103138</v>
          </cell>
        </row>
        <row r="62340">
          <cell r="B62340">
            <v>103151</v>
          </cell>
        </row>
        <row r="62341">
          <cell r="B62341">
            <v>103151</v>
          </cell>
        </row>
        <row r="62342">
          <cell r="B62342">
            <v>103151</v>
          </cell>
        </row>
        <row r="62343">
          <cell r="B62343">
            <v>103151</v>
          </cell>
        </row>
        <row r="62344">
          <cell r="B62344">
            <v>103151</v>
          </cell>
        </row>
        <row r="62345">
          <cell r="B62345">
            <v>103152</v>
          </cell>
        </row>
        <row r="62346">
          <cell r="B62346">
            <v>103152</v>
          </cell>
        </row>
        <row r="62347">
          <cell r="B62347">
            <v>103152</v>
          </cell>
        </row>
        <row r="62348">
          <cell r="B62348">
            <v>103152</v>
          </cell>
        </row>
        <row r="62349">
          <cell r="B62349">
            <v>103152</v>
          </cell>
        </row>
        <row r="62350">
          <cell r="B62350">
            <v>103139</v>
          </cell>
        </row>
        <row r="62351">
          <cell r="B62351">
            <v>103139</v>
          </cell>
        </row>
        <row r="62352">
          <cell r="B62352">
            <v>103139</v>
          </cell>
        </row>
        <row r="62353">
          <cell r="B62353">
            <v>103139</v>
          </cell>
        </row>
        <row r="62354">
          <cell r="B62354">
            <v>103139</v>
          </cell>
        </row>
        <row r="62355">
          <cell r="B62355">
            <v>103140</v>
          </cell>
        </row>
        <row r="62356">
          <cell r="B62356">
            <v>103140</v>
          </cell>
        </row>
        <row r="62357">
          <cell r="B62357">
            <v>103140</v>
          </cell>
        </row>
        <row r="62358">
          <cell r="B62358">
            <v>103140</v>
          </cell>
        </row>
        <row r="62359">
          <cell r="B62359">
            <v>103140</v>
          </cell>
        </row>
        <row r="62360">
          <cell r="B62360">
            <v>103141</v>
          </cell>
        </row>
        <row r="62361">
          <cell r="B62361">
            <v>103141</v>
          </cell>
        </row>
        <row r="62362">
          <cell r="B62362">
            <v>103141</v>
          </cell>
        </row>
        <row r="62363">
          <cell r="B62363">
            <v>103141</v>
          </cell>
        </row>
        <row r="62364">
          <cell r="B62364">
            <v>103141</v>
          </cell>
        </row>
        <row r="62365">
          <cell r="B62365">
            <v>103142</v>
          </cell>
        </row>
        <row r="62366">
          <cell r="B62366">
            <v>103142</v>
          </cell>
        </row>
        <row r="62367">
          <cell r="B62367">
            <v>103142</v>
          </cell>
        </row>
        <row r="62368">
          <cell r="B62368">
            <v>103142</v>
          </cell>
        </row>
        <row r="62369">
          <cell r="B62369">
            <v>103142</v>
          </cell>
        </row>
        <row r="62370">
          <cell r="B62370">
            <v>103143</v>
          </cell>
        </row>
        <row r="62371">
          <cell r="B62371">
            <v>103143</v>
          </cell>
        </row>
        <row r="62372">
          <cell r="B62372">
            <v>103143</v>
          </cell>
        </row>
        <row r="62373">
          <cell r="B62373">
            <v>103143</v>
          </cell>
        </row>
        <row r="62374">
          <cell r="B62374">
            <v>103143</v>
          </cell>
        </row>
        <row r="62375">
          <cell r="B62375">
            <v>103144</v>
          </cell>
        </row>
        <row r="62376">
          <cell r="B62376">
            <v>103144</v>
          </cell>
        </row>
        <row r="62377">
          <cell r="B62377">
            <v>103144</v>
          </cell>
        </row>
        <row r="62378">
          <cell r="B62378">
            <v>103144</v>
          </cell>
        </row>
        <row r="62379">
          <cell r="B62379">
            <v>103144</v>
          </cell>
        </row>
        <row r="62380">
          <cell r="B62380">
            <v>103145</v>
          </cell>
        </row>
        <row r="62381">
          <cell r="B62381">
            <v>103145</v>
          </cell>
        </row>
        <row r="62382">
          <cell r="B62382">
            <v>103145</v>
          </cell>
        </row>
        <row r="62383">
          <cell r="B62383">
            <v>103145</v>
          </cell>
        </row>
        <row r="62384">
          <cell r="B62384">
            <v>103145</v>
          </cell>
        </row>
        <row r="62385">
          <cell r="B62385">
            <v>103146</v>
          </cell>
        </row>
        <row r="62386">
          <cell r="B62386">
            <v>103146</v>
          </cell>
        </row>
        <row r="62387">
          <cell r="B62387">
            <v>103146</v>
          </cell>
        </row>
        <row r="62388">
          <cell r="B62388">
            <v>103146</v>
          </cell>
        </row>
        <row r="62389">
          <cell r="B62389">
            <v>103146</v>
          </cell>
        </row>
        <row r="62390">
          <cell r="B62390">
            <v>103147</v>
          </cell>
        </row>
        <row r="62391">
          <cell r="B62391">
            <v>103147</v>
          </cell>
        </row>
        <row r="62392">
          <cell r="B62392">
            <v>103147</v>
          </cell>
        </row>
        <row r="62393">
          <cell r="B62393">
            <v>103147</v>
          </cell>
        </row>
        <row r="62394">
          <cell r="B62394">
            <v>103147</v>
          </cell>
        </row>
        <row r="62395">
          <cell r="B62395">
            <v>103148</v>
          </cell>
        </row>
        <row r="62396">
          <cell r="B62396">
            <v>103148</v>
          </cell>
        </row>
        <row r="62397">
          <cell r="B62397">
            <v>103148</v>
          </cell>
        </row>
        <row r="62398">
          <cell r="B62398">
            <v>103148</v>
          </cell>
        </row>
        <row r="62399">
          <cell r="B62399">
            <v>103148</v>
          </cell>
        </row>
        <row r="62400">
          <cell r="B62400">
            <v>103137</v>
          </cell>
        </row>
        <row r="62401">
          <cell r="B62401">
            <v>103137</v>
          </cell>
        </row>
        <row r="62402">
          <cell r="B62402">
            <v>103137</v>
          </cell>
        </row>
        <row r="62403">
          <cell r="B62403">
            <v>103137</v>
          </cell>
        </row>
        <row r="62404">
          <cell r="B62404">
            <v>103137</v>
          </cell>
        </row>
        <row r="62405">
          <cell r="B62405">
            <v>103149</v>
          </cell>
        </row>
        <row r="62406">
          <cell r="B62406">
            <v>103149</v>
          </cell>
        </row>
        <row r="62407">
          <cell r="B62407">
            <v>103149</v>
          </cell>
        </row>
        <row r="62408">
          <cell r="B62408">
            <v>103149</v>
          </cell>
        </row>
        <row r="62409">
          <cell r="B62409">
            <v>103149</v>
          </cell>
        </row>
        <row r="62410">
          <cell r="B62410">
            <v>103150</v>
          </cell>
        </row>
        <row r="62411">
          <cell r="B62411">
            <v>103150</v>
          </cell>
        </row>
        <row r="62412">
          <cell r="B62412">
            <v>103150</v>
          </cell>
        </row>
        <row r="62413">
          <cell r="B62413">
            <v>103150</v>
          </cell>
        </row>
        <row r="62414">
          <cell r="B62414">
            <v>103150</v>
          </cell>
        </row>
        <row r="62415">
          <cell r="B62415">
            <v>103106</v>
          </cell>
        </row>
        <row r="62416">
          <cell r="B62416">
            <v>103106</v>
          </cell>
        </row>
        <row r="62417">
          <cell r="B62417">
            <v>103106</v>
          </cell>
        </row>
        <row r="62418">
          <cell r="B62418">
            <v>103106</v>
          </cell>
        </row>
        <row r="62419">
          <cell r="B62419">
            <v>103106</v>
          </cell>
        </row>
        <row r="62420">
          <cell r="B62420">
            <v>103119</v>
          </cell>
        </row>
        <row r="62421">
          <cell r="B62421">
            <v>103119</v>
          </cell>
        </row>
        <row r="62422">
          <cell r="B62422">
            <v>103119</v>
          </cell>
        </row>
        <row r="62423">
          <cell r="B62423">
            <v>103119</v>
          </cell>
        </row>
        <row r="62424">
          <cell r="B62424">
            <v>103119</v>
          </cell>
        </row>
        <row r="62425">
          <cell r="B62425">
            <v>103120</v>
          </cell>
        </row>
        <row r="62426">
          <cell r="B62426">
            <v>103120</v>
          </cell>
        </row>
        <row r="62427">
          <cell r="B62427">
            <v>103120</v>
          </cell>
        </row>
        <row r="62428">
          <cell r="B62428">
            <v>103120</v>
          </cell>
        </row>
        <row r="62429">
          <cell r="B62429">
            <v>103120</v>
          </cell>
        </row>
        <row r="62430">
          <cell r="B62430">
            <v>103107</v>
          </cell>
        </row>
        <row r="62431">
          <cell r="B62431">
            <v>103107</v>
          </cell>
        </row>
        <row r="62432">
          <cell r="B62432">
            <v>103107</v>
          </cell>
        </row>
        <row r="62433">
          <cell r="B62433">
            <v>103107</v>
          </cell>
        </row>
        <row r="62434">
          <cell r="B62434">
            <v>103107</v>
          </cell>
        </row>
        <row r="62435">
          <cell r="B62435">
            <v>103108</v>
          </cell>
        </row>
        <row r="62436">
          <cell r="B62436">
            <v>103108</v>
          </cell>
        </row>
        <row r="62437">
          <cell r="B62437">
            <v>103108</v>
          </cell>
        </row>
        <row r="62438">
          <cell r="B62438">
            <v>103108</v>
          </cell>
        </row>
        <row r="62439">
          <cell r="B62439">
            <v>103108</v>
          </cell>
        </row>
        <row r="62440">
          <cell r="B62440">
            <v>103109</v>
          </cell>
        </row>
        <row r="62441">
          <cell r="B62441">
            <v>103109</v>
          </cell>
        </row>
        <row r="62442">
          <cell r="B62442">
            <v>103109</v>
          </cell>
        </row>
        <row r="62443">
          <cell r="B62443">
            <v>103109</v>
          </cell>
        </row>
        <row r="62444">
          <cell r="B62444">
            <v>103109</v>
          </cell>
        </row>
        <row r="62445">
          <cell r="B62445">
            <v>103110</v>
          </cell>
        </row>
        <row r="62446">
          <cell r="B62446">
            <v>103110</v>
          </cell>
        </row>
        <row r="62447">
          <cell r="B62447">
            <v>103110</v>
          </cell>
        </row>
        <row r="62448">
          <cell r="B62448">
            <v>103110</v>
          </cell>
        </row>
        <row r="62449">
          <cell r="B62449">
            <v>103110</v>
          </cell>
        </row>
        <row r="62450">
          <cell r="B62450">
            <v>103111</v>
          </cell>
        </row>
        <row r="62451">
          <cell r="B62451">
            <v>103111</v>
          </cell>
        </row>
        <row r="62452">
          <cell r="B62452">
            <v>103111</v>
          </cell>
        </row>
        <row r="62453">
          <cell r="B62453">
            <v>103111</v>
          </cell>
        </row>
        <row r="62454">
          <cell r="B62454">
            <v>103111</v>
          </cell>
        </row>
        <row r="62455">
          <cell r="B62455">
            <v>103112</v>
          </cell>
        </row>
        <row r="62456">
          <cell r="B62456">
            <v>103112</v>
          </cell>
        </row>
        <row r="62457">
          <cell r="B62457">
            <v>103112</v>
          </cell>
        </row>
        <row r="62458">
          <cell r="B62458">
            <v>103112</v>
          </cell>
        </row>
        <row r="62459">
          <cell r="B62459">
            <v>103112</v>
          </cell>
        </row>
        <row r="62460">
          <cell r="B62460">
            <v>103113</v>
          </cell>
        </row>
        <row r="62461">
          <cell r="B62461">
            <v>103113</v>
          </cell>
        </row>
        <row r="62462">
          <cell r="B62462">
            <v>103113</v>
          </cell>
        </row>
        <row r="62463">
          <cell r="B62463">
            <v>103113</v>
          </cell>
        </row>
        <row r="62464">
          <cell r="B62464">
            <v>103113</v>
          </cell>
        </row>
        <row r="62465">
          <cell r="B62465">
            <v>103114</v>
          </cell>
        </row>
        <row r="62466">
          <cell r="B62466">
            <v>103114</v>
          </cell>
        </row>
        <row r="62467">
          <cell r="B62467">
            <v>103114</v>
          </cell>
        </row>
        <row r="62468">
          <cell r="B62468">
            <v>103114</v>
          </cell>
        </row>
        <row r="62469">
          <cell r="B62469">
            <v>103114</v>
          </cell>
        </row>
        <row r="62470">
          <cell r="B62470">
            <v>103115</v>
          </cell>
        </row>
        <row r="62471">
          <cell r="B62471">
            <v>103115</v>
          </cell>
        </row>
        <row r="62472">
          <cell r="B62472">
            <v>103115</v>
          </cell>
        </row>
        <row r="62473">
          <cell r="B62473">
            <v>103115</v>
          </cell>
        </row>
        <row r="62474">
          <cell r="B62474">
            <v>103115</v>
          </cell>
        </row>
        <row r="62475">
          <cell r="B62475">
            <v>103116</v>
          </cell>
        </row>
        <row r="62476">
          <cell r="B62476">
            <v>103116</v>
          </cell>
        </row>
        <row r="62477">
          <cell r="B62477">
            <v>103116</v>
          </cell>
        </row>
        <row r="62478">
          <cell r="B62478">
            <v>103116</v>
          </cell>
        </row>
        <row r="62479">
          <cell r="B62479">
            <v>103116</v>
          </cell>
        </row>
        <row r="62480">
          <cell r="B62480">
            <v>103105</v>
          </cell>
        </row>
        <row r="62481">
          <cell r="B62481">
            <v>103105</v>
          </cell>
        </row>
        <row r="62482">
          <cell r="B62482">
            <v>103105</v>
          </cell>
        </row>
        <row r="62483">
          <cell r="B62483">
            <v>103105</v>
          </cell>
        </row>
        <row r="62484">
          <cell r="B62484">
            <v>103105</v>
          </cell>
        </row>
        <row r="62485">
          <cell r="B62485">
            <v>103117</v>
          </cell>
        </row>
        <row r="62486">
          <cell r="B62486">
            <v>103117</v>
          </cell>
        </row>
        <row r="62487">
          <cell r="B62487">
            <v>103117</v>
          </cell>
        </row>
        <row r="62488">
          <cell r="B62488">
            <v>103117</v>
          </cell>
        </row>
        <row r="62489">
          <cell r="B62489">
            <v>103117</v>
          </cell>
        </row>
        <row r="62490">
          <cell r="B62490">
            <v>103118</v>
          </cell>
        </row>
        <row r="62491">
          <cell r="B62491">
            <v>103118</v>
          </cell>
        </row>
        <row r="62492">
          <cell r="B62492">
            <v>103118</v>
          </cell>
        </row>
        <row r="62493">
          <cell r="B62493">
            <v>103118</v>
          </cell>
        </row>
        <row r="62494">
          <cell r="B62494">
            <v>103118</v>
          </cell>
        </row>
        <row r="62495">
          <cell r="B62495">
            <v>103122</v>
          </cell>
        </row>
        <row r="62496">
          <cell r="B62496">
            <v>103122</v>
          </cell>
        </row>
        <row r="62497">
          <cell r="B62497">
            <v>103122</v>
          </cell>
        </row>
        <row r="62498">
          <cell r="B62498">
            <v>103122</v>
          </cell>
        </row>
        <row r="62499">
          <cell r="B62499">
            <v>103122</v>
          </cell>
        </row>
        <row r="62500">
          <cell r="B62500">
            <v>103135</v>
          </cell>
        </row>
        <row r="62501">
          <cell r="B62501">
            <v>103135</v>
          </cell>
        </row>
        <row r="62502">
          <cell r="B62502">
            <v>103135</v>
          </cell>
        </row>
        <row r="62503">
          <cell r="B62503">
            <v>103135</v>
          </cell>
        </row>
        <row r="62504">
          <cell r="B62504">
            <v>103135</v>
          </cell>
        </row>
        <row r="62505">
          <cell r="B62505">
            <v>103136</v>
          </cell>
        </row>
        <row r="62506">
          <cell r="B62506">
            <v>103136</v>
          </cell>
        </row>
        <row r="62507">
          <cell r="B62507">
            <v>103136</v>
          </cell>
        </row>
        <row r="62508">
          <cell r="B62508">
            <v>103136</v>
          </cell>
        </row>
        <row r="62509">
          <cell r="B62509">
            <v>103136</v>
          </cell>
        </row>
        <row r="62510">
          <cell r="B62510">
            <v>103123</v>
          </cell>
        </row>
        <row r="62511">
          <cell r="B62511">
            <v>103123</v>
          </cell>
        </row>
        <row r="62512">
          <cell r="B62512">
            <v>103123</v>
          </cell>
        </row>
        <row r="62513">
          <cell r="B62513">
            <v>103123</v>
          </cell>
        </row>
        <row r="62514">
          <cell r="B62514">
            <v>103123</v>
          </cell>
        </row>
        <row r="62515">
          <cell r="B62515">
            <v>103124</v>
          </cell>
        </row>
        <row r="62516">
          <cell r="B62516">
            <v>103124</v>
          </cell>
        </row>
        <row r="62517">
          <cell r="B62517">
            <v>103124</v>
          </cell>
        </row>
        <row r="62518">
          <cell r="B62518">
            <v>103124</v>
          </cell>
        </row>
        <row r="62519">
          <cell r="B62519">
            <v>103124</v>
          </cell>
        </row>
        <row r="62520">
          <cell r="B62520">
            <v>103125</v>
          </cell>
        </row>
        <row r="62521">
          <cell r="B62521">
            <v>103125</v>
          </cell>
        </row>
        <row r="62522">
          <cell r="B62522">
            <v>103125</v>
          </cell>
        </row>
        <row r="62523">
          <cell r="B62523">
            <v>103125</v>
          </cell>
        </row>
        <row r="62524">
          <cell r="B62524">
            <v>103125</v>
          </cell>
        </row>
        <row r="62525">
          <cell r="B62525">
            <v>103126</v>
          </cell>
        </row>
        <row r="62526">
          <cell r="B62526">
            <v>103126</v>
          </cell>
        </row>
        <row r="62527">
          <cell r="B62527">
            <v>103126</v>
          </cell>
        </row>
        <row r="62528">
          <cell r="B62528">
            <v>103126</v>
          </cell>
        </row>
        <row r="62529">
          <cell r="B62529">
            <v>103126</v>
          </cell>
        </row>
        <row r="62530">
          <cell r="B62530">
            <v>103127</v>
          </cell>
        </row>
        <row r="62531">
          <cell r="B62531">
            <v>103127</v>
          </cell>
        </row>
        <row r="62532">
          <cell r="B62532">
            <v>103127</v>
          </cell>
        </row>
        <row r="62533">
          <cell r="B62533">
            <v>103127</v>
          </cell>
        </row>
        <row r="62534">
          <cell r="B62534">
            <v>103127</v>
          </cell>
        </row>
        <row r="62535">
          <cell r="B62535">
            <v>103128</v>
          </cell>
        </row>
        <row r="62536">
          <cell r="B62536">
            <v>103128</v>
          </cell>
        </row>
        <row r="62537">
          <cell r="B62537">
            <v>103128</v>
          </cell>
        </row>
        <row r="62538">
          <cell r="B62538">
            <v>103128</v>
          </cell>
        </row>
        <row r="62539">
          <cell r="B62539">
            <v>103128</v>
          </cell>
        </row>
        <row r="62540">
          <cell r="B62540">
            <v>103129</v>
          </cell>
        </row>
        <row r="62541">
          <cell r="B62541">
            <v>103129</v>
          </cell>
        </row>
        <row r="62542">
          <cell r="B62542">
            <v>103129</v>
          </cell>
        </row>
        <row r="62543">
          <cell r="B62543">
            <v>103129</v>
          </cell>
        </row>
        <row r="62544">
          <cell r="B62544">
            <v>103129</v>
          </cell>
        </row>
        <row r="62545">
          <cell r="B62545">
            <v>103130</v>
          </cell>
        </row>
        <row r="62546">
          <cell r="B62546">
            <v>103130</v>
          </cell>
        </row>
        <row r="62547">
          <cell r="B62547">
            <v>103130</v>
          </cell>
        </row>
        <row r="62548">
          <cell r="B62548">
            <v>103130</v>
          </cell>
        </row>
        <row r="62549">
          <cell r="B62549">
            <v>103130</v>
          </cell>
        </row>
        <row r="62550">
          <cell r="B62550">
            <v>103131</v>
          </cell>
        </row>
        <row r="62551">
          <cell r="B62551">
            <v>103131</v>
          </cell>
        </row>
        <row r="62552">
          <cell r="B62552">
            <v>103131</v>
          </cell>
        </row>
        <row r="62553">
          <cell r="B62553">
            <v>103131</v>
          </cell>
        </row>
        <row r="62554">
          <cell r="B62554">
            <v>103131</v>
          </cell>
        </row>
        <row r="62555">
          <cell r="B62555">
            <v>103132</v>
          </cell>
        </row>
        <row r="62556">
          <cell r="B62556">
            <v>103132</v>
          </cell>
        </row>
        <row r="62557">
          <cell r="B62557">
            <v>103132</v>
          </cell>
        </row>
        <row r="62558">
          <cell r="B62558">
            <v>103132</v>
          </cell>
        </row>
        <row r="62559">
          <cell r="B62559">
            <v>103132</v>
          </cell>
        </row>
        <row r="62560">
          <cell r="B62560">
            <v>103121</v>
          </cell>
        </row>
        <row r="62561">
          <cell r="B62561">
            <v>103121</v>
          </cell>
        </row>
        <row r="62562">
          <cell r="B62562">
            <v>103121</v>
          </cell>
        </row>
        <row r="62563">
          <cell r="B62563">
            <v>103121</v>
          </cell>
        </row>
        <row r="62564">
          <cell r="B62564">
            <v>103121</v>
          </cell>
        </row>
        <row r="62565">
          <cell r="B62565">
            <v>103133</v>
          </cell>
        </row>
        <row r="62566">
          <cell r="B62566">
            <v>103133</v>
          </cell>
        </row>
        <row r="62567">
          <cell r="B62567">
            <v>103133</v>
          </cell>
        </row>
        <row r="62568">
          <cell r="B62568">
            <v>103133</v>
          </cell>
        </row>
        <row r="62569">
          <cell r="B62569">
            <v>103133</v>
          </cell>
        </row>
        <row r="62570">
          <cell r="B62570">
            <v>103134</v>
          </cell>
        </row>
        <row r="62571">
          <cell r="B62571">
            <v>103134</v>
          </cell>
        </row>
        <row r="62572">
          <cell r="B62572">
            <v>103134</v>
          </cell>
        </row>
        <row r="62573">
          <cell r="B62573">
            <v>103134</v>
          </cell>
        </row>
        <row r="62574">
          <cell r="B62574">
            <v>103134</v>
          </cell>
        </row>
        <row r="62575">
          <cell r="B62575">
            <v>103090</v>
          </cell>
        </row>
        <row r="62576">
          <cell r="B62576">
            <v>103090</v>
          </cell>
        </row>
        <row r="62577">
          <cell r="B62577">
            <v>103090</v>
          </cell>
        </row>
        <row r="62578">
          <cell r="B62578">
            <v>103090</v>
          </cell>
        </row>
        <row r="62579">
          <cell r="B62579">
            <v>103090</v>
          </cell>
        </row>
        <row r="62580">
          <cell r="B62580">
            <v>103103</v>
          </cell>
        </row>
        <row r="62581">
          <cell r="B62581">
            <v>103103</v>
          </cell>
        </row>
        <row r="62582">
          <cell r="B62582">
            <v>103103</v>
          </cell>
        </row>
        <row r="62583">
          <cell r="B62583">
            <v>103103</v>
          </cell>
        </row>
        <row r="62584">
          <cell r="B62584">
            <v>103103</v>
          </cell>
        </row>
        <row r="62585">
          <cell r="B62585">
            <v>103104</v>
          </cell>
        </row>
        <row r="62586">
          <cell r="B62586">
            <v>103104</v>
          </cell>
        </row>
        <row r="62587">
          <cell r="B62587">
            <v>103104</v>
          </cell>
        </row>
        <row r="62588">
          <cell r="B62588">
            <v>103104</v>
          </cell>
        </row>
        <row r="62589">
          <cell r="B62589">
            <v>103104</v>
          </cell>
        </row>
        <row r="62590">
          <cell r="B62590">
            <v>103091</v>
          </cell>
        </row>
        <row r="62591">
          <cell r="B62591">
            <v>103091</v>
          </cell>
        </row>
        <row r="62592">
          <cell r="B62592">
            <v>103091</v>
          </cell>
        </row>
        <row r="62593">
          <cell r="B62593">
            <v>103091</v>
          </cell>
        </row>
        <row r="62594">
          <cell r="B62594">
            <v>103091</v>
          </cell>
        </row>
        <row r="62595">
          <cell r="B62595">
            <v>103092</v>
          </cell>
        </row>
        <row r="62596">
          <cell r="B62596">
            <v>103092</v>
          </cell>
        </row>
        <row r="62597">
          <cell r="B62597">
            <v>103092</v>
          </cell>
        </row>
        <row r="62598">
          <cell r="B62598">
            <v>103092</v>
          </cell>
        </row>
        <row r="62599">
          <cell r="B62599">
            <v>103092</v>
          </cell>
        </row>
        <row r="62600">
          <cell r="B62600">
            <v>103093</v>
          </cell>
        </row>
        <row r="62601">
          <cell r="B62601">
            <v>103093</v>
          </cell>
        </row>
        <row r="62602">
          <cell r="B62602">
            <v>103093</v>
          </cell>
        </row>
        <row r="62603">
          <cell r="B62603">
            <v>103093</v>
          </cell>
        </row>
        <row r="62604">
          <cell r="B62604">
            <v>103093</v>
          </cell>
        </row>
        <row r="62605">
          <cell r="B62605">
            <v>103094</v>
          </cell>
        </row>
        <row r="62606">
          <cell r="B62606">
            <v>103094</v>
          </cell>
        </row>
        <row r="62607">
          <cell r="B62607">
            <v>103094</v>
          </cell>
        </row>
        <row r="62608">
          <cell r="B62608">
            <v>103094</v>
          </cell>
        </row>
        <row r="62609">
          <cell r="B62609">
            <v>103094</v>
          </cell>
        </row>
        <row r="62610">
          <cell r="B62610">
            <v>103095</v>
          </cell>
        </row>
        <row r="62611">
          <cell r="B62611">
            <v>103095</v>
          </cell>
        </row>
        <row r="62612">
          <cell r="B62612">
            <v>103095</v>
          </cell>
        </row>
        <row r="62613">
          <cell r="B62613">
            <v>103095</v>
          </cell>
        </row>
        <row r="62614">
          <cell r="B62614">
            <v>103095</v>
          </cell>
        </row>
        <row r="62615">
          <cell r="B62615">
            <v>103096</v>
          </cell>
        </row>
        <row r="62616">
          <cell r="B62616">
            <v>103096</v>
          </cell>
        </row>
        <row r="62617">
          <cell r="B62617">
            <v>103096</v>
          </cell>
        </row>
        <row r="62618">
          <cell r="B62618">
            <v>103096</v>
          </cell>
        </row>
        <row r="62619">
          <cell r="B62619">
            <v>103096</v>
          </cell>
        </row>
        <row r="62620">
          <cell r="B62620">
            <v>103097</v>
          </cell>
        </row>
        <row r="62621">
          <cell r="B62621">
            <v>103097</v>
          </cell>
        </row>
        <row r="62622">
          <cell r="B62622">
            <v>103097</v>
          </cell>
        </row>
        <row r="62623">
          <cell r="B62623">
            <v>103097</v>
          </cell>
        </row>
        <row r="62624">
          <cell r="B62624">
            <v>103097</v>
          </cell>
        </row>
        <row r="62625">
          <cell r="B62625">
            <v>103098</v>
          </cell>
        </row>
        <row r="62626">
          <cell r="B62626">
            <v>103098</v>
          </cell>
        </row>
        <row r="62627">
          <cell r="B62627">
            <v>103098</v>
          </cell>
        </row>
        <row r="62628">
          <cell r="B62628">
            <v>103098</v>
          </cell>
        </row>
        <row r="62629">
          <cell r="B62629">
            <v>103098</v>
          </cell>
        </row>
        <row r="62630">
          <cell r="B62630">
            <v>103099</v>
          </cell>
        </row>
        <row r="62631">
          <cell r="B62631">
            <v>103099</v>
          </cell>
        </row>
        <row r="62632">
          <cell r="B62632">
            <v>103099</v>
          </cell>
        </row>
        <row r="62633">
          <cell r="B62633">
            <v>103099</v>
          </cell>
        </row>
        <row r="62634">
          <cell r="B62634">
            <v>103099</v>
          </cell>
        </row>
        <row r="62635">
          <cell r="B62635">
            <v>103100</v>
          </cell>
        </row>
        <row r="62636">
          <cell r="B62636">
            <v>103100</v>
          </cell>
        </row>
        <row r="62637">
          <cell r="B62637">
            <v>103100</v>
          </cell>
        </row>
        <row r="62638">
          <cell r="B62638">
            <v>103100</v>
          </cell>
        </row>
        <row r="62639">
          <cell r="B62639">
            <v>103100</v>
          </cell>
        </row>
        <row r="62640">
          <cell r="B62640">
            <v>103089</v>
          </cell>
        </row>
        <row r="62641">
          <cell r="B62641">
            <v>103089</v>
          </cell>
        </row>
        <row r="62642">
          <cell r="B62642">
            <v>103089</v>
          </cell>
        </row>
        <row r="62643">
          <cell r="B62643">
            <v>103089</v>
          </cell>
        </row>
        <row r="62644">
          <cell r="B62644">
            <v>103089</v>
          </cell>
        </row>
        <row r="62645">
          <cell r="B62645">
            <v>103101</v>
          </cell>
        </row>
        <row r="62646">
          <cell r="B62646">
            <v>103101</v>
          </cell>
        </row>
        <row r="62647">
          <cell r="B62647">
            <v>103101</v>
          </cell>
        </row>
        <row r="62648">
          <cell r="B62648">
            <v>103101</v>
          </cell>
        </row>
        <row r="62649">
          <cell r="B62649">
            <v>103101</v>
          </cell>
        </row>
        <row r="62650">
          <cell r="B62650">
            <v>103102</v>
          </cell>
        </row>
        <row r="62651">
          <cell r="B62651">
            <v>103102</v>
          </cell>
        </row>
        <row r="62652">
          <cell r="B62652">
            <v>103102</v>
          </cell>
        </row>
        <row r="62653">
          <cell r="B62653">
            <v>103102</v>
          </cell>
        </row>
        <row r="62654">
          <cell r="B62654">
            <v>103102</v>
          </cell>
        </row>
        <row r="62655">
          <cell r="B62655">
            <v>101112</v>
          </cell>
        </row>
        <row r="62656">
          <cell r="B62656">
            <v>101112</v>
          </cell>
        </row>
        <row r="62657">
          <cell r="B62657">
            <v>101112</v>
          </cell>
        </row>
        <row r="62658">
          <cell r="B62658">
            <v>101112</v>
          </cell>
        </row>
        <row r="62659">
          <cell r="B62659">
            <v>101112</v>
          </cell>
        </row>
        <row r="62660">
          <cell r="B62660">
            <v>101112</v>
          </cell>
        </row>
        <row r="62661">
          <cell r="B62661">
            <v>101112</v>
          </cell>
        </row>
        <row r="62662">
          <cell r="B62662">
            <v>101112</v>
          </cell>
        </row>
        <row r="62663">
          <cell r="B62663">
            <v>101112</v>
          </cell>
        </row>
        <row r="62664">
          <cell r="B62664">
            <v>101112</v>
          </cell>
        </row>
        <row r="62665">
          <cell r="B62665">
            <v>101113</v>
          </cell>
        </row>
        <row r="62666">
          <cell r="B62666">
            <v>101113</v>
          </cell>
        </row>
        <row r="62667">
          <cell r="B62667">
            <v>101113</v>
          </cell>
        </row>
        <row r="62668">
          <cell r="B62668">
            <v>101113</v>
          </cell>
        </row>
        <row r="62669">
          <cell r="B62669">
            <v>101113</v>
          </cell>
        </row>
        <row r="62670">
          <cell r="B62670">
            <v>101113</v>
          </cell>
        </row>
        <row r="62671">
          <cell r="B62671">
            <v>101113</v>
          </cell>
        </row>
        <row r="62672">
          <cell r="B62672">
            <v>101113</v>
          </cell>
        </row>
        <row r="62673">
          <cell r="B62673">
            <v>101113</v>
          </cell>
        </row>
        <row r="62674">
          <cell r="B62674">
            <v>101113</v>
          </cell>
        </row>
        <row r="62675">
          <cell r="B62675">
            <v>101098</v>
          </cell>
        </row>
        <row r="62676">
          <cell r="B62676">
            <v>101098</v>
          </cell>
        </row>
        <row r="62677">
          <cell r="B62677">
            <v>101098</v>
          </cell>
        </row>
        <row r="62678">
          <cell r="B62678">
            <v>101098</v>
          </cell>
        </row>
        <row r="62679">
          <cell r="B62679">
            <v>101098</v>
          </cell>
        </row>
        <row r="62680">
          <cell r="B62680">
            <v>101098</v>
          </cell>
        </row>
        <row r="62681">
          <cell r="B62681">
            <v>101098</v>
          </cell>
        </row>
        <row r="62682">
          <cell r="B62682">
            <v>101098</v>
          </cell>
        </row>
        <row r="62683">
          <cell r="B62683">
            <v>101098</v>
          </cell>
        </row>
        <row r="62684">
          <cell r="B62684">
            <v>101098</v>
          </cell>
        </row>
        <row r="62685">
          <cell r="B62685">
            <v>101098</v>
          </cell>
        </row>
        <row r="62686">
          <cell r="B62686">
            <v>101098</v>
          </cell>
        </row>
        <row r="62687">
          <cell r="B62687">
            <v>101106</v>
          </cell>
        </row>
        <row r="62688">
          <cell r="B62688">
            <v>101106</v>
          </cell>
        </row>
        <row r="62689">
          <cell r="B62689">
            <v>101106</v>
          </cell>
        </row>
        <row r="62690">
          <cell r="B62690">
            <v>101106</v>
          </cell>
        </row>
        <row r="62691">
          <cell r="B62691">
            <v>101106</v>
          </cell>
        </row>
        <row r="62692">
          <cell r="B62692">
            <v>101106</v>
          </cell>
        </row>
        <row r="62693">
          <cell r="B62693">
            <v>101106</v>
          </cell>
        </row>
        <row r="62694">
          <cell r="B62694">
            <v>101106</v>
          </cell>
        </row>
        <row r="62695">
          <cell r="B62695">
            <v>101106</v>
          </cell>
        </row>
        <row r="62696">
          <cell r="B62696">
            <v>101106</v>
          </cell>
        </row>
        <row r="62697">
          <cell r="B62697">
            <v>101106</v>
          </cell>
        </row>
        <row r="62698">
          <cell r="B62698">
            <v>101106</v>
          </cell>
        </row>
        <row r="62699">
          <cell r="B62699">
            <v>101102</v>
          </cell>
        </row>
        <row r="62700">
          <cell r="B62700">
            <v>101102</v>
          </cell>
        </row>
        <row r="62701">
          <cell r="B62701">
            <v>101102</v>
          </cell>
        </row>
        <row r="62702">
          <cell r="B62702">
            <v>101102</v>
          </cell>
        </row>
        <row r="62703">
          <cell r="B62703">
            <v>101102</v>
          </cell>
        </row>
        <row r="62704">
          <cell r="B62704">
            <v>101102</v>
          </cell>
        </row>
        <row r="62705">
          <cell r="B62705">
            <v>101102</v>
          </cell>
        </row>
        <row r="62706">
          <cell r="B62706">
            <v>101102</v>
          </cell>
        </row>
        <row r="62707">
          <cell r="B62707">
            <v>101102</v>
          </cell>
        </row>
        <row r="62708">
          <cell r="B62708">
            <v>101102</v>
          </cell>
        </row>
        <row r="62709">
          <cell r="B62709">
            <v>101102</v>
          </cell>
        </row>
        <row r="62710">
          <cell r="B62710">
            <v>101102</v>
          </cell>
        </row>
        <row r="62711">
          <cell r="B62711">
            <v>101110</v>
          </cell>
        </row>
        <row r="62712">
          <cell r="B62712">
            <v>101110</v>
          </cell>
        </row>
        <row r="62713">
          <cell r="B62713">
            <v>101110</v>
          </cell>
        </row>
        <row r="62714">
          <cell r="B62714">
            <v>101110</v>
          </cell>
        </row>
        <row r="62715">
          <cell r="B62715">
            <v>101110</v>
          </cell>
        </row>
        <row r="62716">
          <cell r="B62716">
            <v>101110</v>
          </cell>
        </row>
        <row r="62717">
          <cell r="B62717">
            <v>101110</v>
          </cell>
        </row>
        <row r="62718">
          <cell r="B62718">
            <v>101110</v>
          </cell>
        </row>
        <row r="62719">
          <cell r="B62719">
            <v>101110</v>
          </cell>
        </row>
        <row r="62720">
          <cell r="B62720">
            <v>101110</v>
          </cell>
        </row>
        <row r="62721">
          <cell r="B62721">
            <v>101110</v>
          </cell>
        </row>
        <row r="62722">
          <cell r="B62722">
            <v>101110</v>
          </cell>
        </row>
        <row r="62723">
          <cell r="B62723">
            <v>101099</v>
          </cell>
        </row>
        <row r="62724">
          <cell r="B62724">
            <v>101099</v>
          </cell>
        </row>
        <row r="62725">
          <cell r="B62725">
            <v>101099</v>
          </cell>
        </row>
        <row r="62726">
          <cell r="B62726">
            <v>101099</v>
          </cell>
        </row>
        <row r="62727">
          <cell r="B62727">
            <v>101099</v>
          </cell>
        </row>
        <row r="62728">
          <cell r="B62728">
            <v>101099</v>
          </cell>
        </row>
        <row r="62729">
          <cell r="B62729">
            <v>101099</v>
          </cell>
        </row>
        <row r="62730">
          <cell r="B62730">
            <v>101099</v>
          </cell>
        </row>
        <row r="62731">
          <cell r="B62731">
            <v>101099</v>
          </cell>
        </row>
        <row r="62732">
          <cell r="B62732">
            <v>101099</v>
          </cell>
        </row>
        <row r="62733">
          <cell r="B62733">
            <v>101099</v>
          </cell>
        </row>
        <row r="62734">
          <cell r="B62734">
            <v>101099</v>
          </cell>
        </row>
        <row r="62735">
          <cell r="B62735">
            <v>101107</v>
          </cell>
        </row>
        <row r="62736">
          <cell r="B62736">
            <v>101107</v>
          </cell>
        </row>
        <row r="62737">
          <cell r="B62737">
            <v>101107</v>
          </cell>
        </row>
        <row r="62738">
          <cell r="B62738">
            <v>101107</v>
          </cell>
        </row>
        <row r="62739">
          <cell r="B62739">
            <v>101107</v>
          </cell>
        </row>
        <row r="62740">
          <cell r="B62740">
            <v>101107</v>
          </cell>
        </row>
        <row r="62741">
          <cell r="B62741">
            <v>101107</v>
          </cell>
        </row>
        <row r="62742">
          <cell r="B62742">
            <v>101107</v>
          </cell>
        </row>
        <row r="62743">
          <cell r="B62743">
            <v>101107</v>
          </cell>
        </row>
        <row r="62744">
          <cell r="B62744">
            <v>101107</v>
          </cell>
        </row>
        <row r="62745">
          <cell r="B62745">
            <v>101107</v>
          </cell>
        </row>
        <row r="62746">
          <cell r="B62746">
            <v>101107</v>
          </cell>
        </row>
        <row r="62747">
          <cell r="B62747">
            <v>101103</v>
          </cell>
        </row>
        <row r="62748">
          <cell r="B62748">
            <v>101103</v>
          </cell>
        </row>
        <row r="62749">
          <cell r="B62749">
            <v>101103</v>
          </cell>
        </row>
        <row r="62750">
          <cell r="B62750">
            <v>101103</v>
          </cell>
        </row>
        <row r="62751">
          <cell r="B62751">
            <v>101103</v>
          </cell>
        </row>
        <row r="62752">
          <cell r="B62752">
            <v>101103</v>
          </cell>
        </row>
        <row r="62753">
          <cell r="B62753">
            <v>101103</v>
          </cell>
        </row>
        <row r="62754">
          <cell r="B62754">
            <v>101103</v>
          </cell>
        </row>
        <row r="62755">
          <cell r="B62755">
            <v>101103</v>
          </cell>
        </row>
        <row r="62756">
          <cell r="B62756">
            <v>101103</v>
          </cell>
        </row>
        <row r="62757">
          <cell r="B62757">
            <v>101103</v>
          </cell>
        </row>
        <row r="62758">
          <cell r="B62758">
            <v>101103</v>
          </cell>
        </row>
        <row r="62759">
          <cell r="B62759">
            <v>101111</v>
          </cell>
        </row>
        <row r="62760">
          <cell r="B62760">
            <v>101111</v>
          </cell>
        </row>
        <row r="62761">
          <cell r="B62761">
            <v>101111</v>
          </cell>
        </row>
        <row r="62762">
          <cell r="B62762">
            <v>101111</v>
          </cell>
        </row>
        <row r="62763">
          <cell r="B62763">
            <v>101111</v>
          </cell>
        </row>
        <row r="62764">
          <cell r="B62764">
            <v>101111</v>
          </cell>
        </row>
        <row r="62765">
          <cell r="B62765">
            <v>101111</v>
          </cell>
        </row>
        <row r="62766">
          <cell r="B62766">
            <v>101111</v>
          </cell>
        </row>
        <row r="62767">
          <cell r="B62767">
            <v>101111</v>
          </cell>
        </row>
        <row r="62768">
          <cell r="B62768">
            <v>101111</v>
          </cell>
        </row>
        <row r="62769">
          <cell r="B62769">
            <v>101111</v>
          </cell>
        </row>
        <row r="62770">
          <cell r="B62770">
            <v>101111</v>
          </cell>
        </row>
        <row r="62771">
          <cell r="B62771">
            <v>101096</v>
          </cell>
        </row>
        <row r="62772">
          <cell r="B62772">
            <v>101096</v>
          </cell>
        </row>
        <row r="62773">
          <cell r="B62773">
            <v>101096</v>
          </cell>
        </row>
        <row r="62774">
          <cell r="B62774">
            <v>101096</v>
          </cell>
        </row>
        <row r="62775">
          <cell r="B62775">
            <v>101096</v>
          </cell>
        </row>
        <row r="62776">
          <cell r="B62776">
            <v>101096</v>
          </cell>
        </row>
        <row r="62777">
          <cell r="B62777">
            <v>101096</v>
          </cell>
        </row>
        <row r="62778">
          <cell r="B62778">
            <v>101096</v>
          </cell>
        </row>
        <row r="62779">
          <cell r="B62779">
            <v>101096</v>
          </cell>
        </row>
        <row r="62780">
          <cell r="B62780">
            <v>101096</v>
          </cell>
        </row>
        <row r="62781">
          <cell r="B62781">
            <v>101096</v>
          </cell>
        </row>
        <row r="62782">
          <cell r="B62782">
            <v>101096</v>
          </cell>
        </row>
        <row r="62783">
          <cell r="B62783">
            <v>101104</v>
          </cell>
        </row>
        <row r="62784">
          <cell r="B62784">
            <v>101104</v>
          </cell>
        </row>
        <row r="62785">
          <cell r="B62785">
            <v>101104</v>
          </cell>
        </row>
        <row r="62786">
          <cell r="B62786">
            <v>101104</v>
          </cell>
        </row>
        <row r="62787">
          <cell r="B62787">
            <v>101104</v>
          </cell>
        </row>
        <row r="62788">
          <cell r="B62788">
            <v>101104</v>
          </cell>
        </row>
        <row r="62789">
          <cell r="B62789">
            <v>101104</v>
          </cell>
        </row>
        <row r="62790">
          <cell r="B62790">
            <v>101104</v>
          </cell>
        </row>
        <row r="62791">
          <cell r="B62791">
            <v>101104</v>
          </cell>
        </row>
        <row r="62792">
          <cell r="B62792">
            <v>101104</v>
          </cell>
        </row>
        <row r="62793">
          <cell r="B62793">
            <v>101104</v>
          </cell>
        </row>
        <row r="62794">
          <cell r="B62794">
            <v>101104</v>
          </cell>
        </row>
        <row r="62795">
          <cell r="B62795">
            <v>101100</v>
          </cell>
        </row>
        <row r="62796">
          <cell r="B62796">
            <v>101100</v>
          </cell>
        </row>
        <row r="62797">
          <cell r="B62797">
            <v>101100</v>
          </cell>
        </row>
        <row r="62798">
          <cell r="B62798">
            <v>101100</v>
          </cell>
        </row>
        <row r="62799">
          <cell r="B62799">
            <v>101100</v>
          </cell>
        </row>
        <row r="62800">
          <cell r="B62800">
            <v>101100</v>
          </cell>
        </row>
        <row r="62801">
          <cell r="B62801">
            <v>101100</v>
          </cell>
        </row>
        <row r="62802">
          <cell r="B62802">
            <v>101100</v>
          </cell>
        </row>
        <row r="62803">
          <cell r="B62803">
            <v>101100</v>
          </cell>
        </row>
        <row r="62804">
          <cell r="B62804">
            <v>101100</v>
          </cell>
        </row>
        <row r="62805">
          <cell r="B62805">
            <v>101100</v>
          </cell>
        </row>
        <row r="62806">
          <cell r="B62806">
            <v>101100</v>
          </cell>
        </row>
        <row r="62807">
          <cell r="B62807">
            <v>101108</v>
          </cell>
        </row>
        <row r="62808">
          <cell r="B62808">
            <v>101108</v>
          </cell>
        </row>
        <row r="62809">
          <cell r="B62809">
            <v>101108</v>
          </cell>
        </row>
        <row r="62810">
          <cell r="B62810">
            <v>101108</v>
          </cell>
        </row>
        <row r="62811">
          <cell r="B62811">
            <v>101108</v>
          </cell>
        </row>
        <row r="62812">
          <cell r="B62812">
            <v>101108</v>
          </cell>
        </row>
        <row r="62813">
          <cell r="B62813">
            <v>101108</v>
          </cell>
        </row>
        <row r="62814">
          <cell r="B62814">
            <v>101108</v>
          </cell>
        </row>
        <row r="62815">
          <cell r="B62815">
            <v>101108</v>
          </cell>
        </row>
        <row r="62816">
          <cell r="B62816">
            <v>101108</v>
          </cell>
        </row>
        <row r="62817">
          <cell r="B62817">
            <v>101108</v>
          </cell>
        </row>
        <row r="62818">
          <cell r="B62818">
            <v>101108</v>
          </cell>
        </row>
        <row r="62819">
          <cell r="B62819">
            <v>101097</v>
          </cell>
        </row>
        <row r="62820">
          <cell r="B62820">
            <v>101097</v>
          </cell>
        </row>
        <row r="62821">
          <cell r="B62821">
            <v>101097</v>
          </cell>
        </row>
        <row r="62822">
          <cell r="B62822">
            <v>101097</v>
          </cell>
        </row>
        <row r="62823">
          <cell r="B62823">
            <v>101097</v>
          </cell>
        </row>
        <row r="62824">
          <cell r="B62824">
            <v>101097</v>
          </cell>
        </row>
        <row r="62825">
          <cell r="B62825">
            <v>101097</v>
          </cell>
        </row>
        <row r="62826">
          <cell r="B62826">
            <v>101097</v>
          </cell>
        </row>
        <row r="62827">
          <cell r="B62827">
            <v>101097</v>
          </cell>
        </row>
        <row r="62828">
          <cell r="B62828">
            <v>101097</v>
          </cell>
        </row>
        <row r="62829">
          <cell r="B62829">
            <v>101097</v>
          </cell>
        </row>
        <row r="62830">
          <cell r="B62830">
            <v>101097</v>
          </cell>
        </row>
        <row r="62831">
          <cell r="B62831">
            <v>101105</v>
          </cell>
        </row>
        <row r="62832">
          <cell r="B62832">
            <v>101105</v>
          </cell>
        </row>
        <row r="62833">
          <cell r="B62833">
            <v>101105</v>
          </cell>
        </row>
        <row r="62834">
          <cell r="B62834">
            <v>101105</v>
          </cell>
        </row>
        <row r="62835">
          <cell r="B62835">
            <v>101105</v>
          </cell>
        </row>
        <row r="62836">
          <cell r="B62836">
            <v>101105</v>
          </cell>
        </row>
        <row r="62837">
          <cell r="B62837">
            <v>101105</v>
          </cell>
        </row>
        <row r="62838">
          <cell r="B62838">
            <v>101105</v>
          </cell>
        </row>
        <row r="62839">
          <cell r="B62839">
            <v>101105</v>
          </cell>
        </row>
        <row r="62840">
          <cell r="B62840">
            <v>101105</v>
          </cell>
        </row>
        <row r="62841">
          <cell r="B62841">
            <v>101105</v>
          </cell>
        </row>
        <row r="62842">
          <cell r="B62842">
            <v>101105</v>
          </cell>
        </row>
        <row r="62843">
          <cell r="B62843">
            <v>101101</v>
          </cell>
        </row>
        <row r="62844">
          <cell r="B62844">
            <v>101101</v>
          </cell>
        </row>
        <row r="62845">
          <cell r="B62845">
            <v>101101</v>
          </cell>
        </row>
        <row r="62846">
          <cell r="B62846">
            <v>101101</v>
          </cell>
        </row>
        <row r="62847">
          <cell r="B62847">
            <v>101101</v>
          </cell>
        </row>
        <row r="62848">
          <cell r="B62848">
            <v>101101</v>
          </cell>
        </row>
        <row r="62849">
          <cell r="B62849">
            <v>101101</v>
          </cell>
        </row>
        <row r="62850">
          <cell r="B62850">
            <v>101101</v>
          </cell>
        </row>
        <row r="62851">
          <cell r="B62851">
            <v>101101</v>
          </cell>
        </row>
        <row r="62852">
          <cell r="B62852">
            <v>101101</v>
          </cell>
        </row>
        <row r="62853">
          <cell r="B62853">
            <v>101101</v>
          </cell>
        </row>
        <row r="62854">
          <cell r="B62854">
            <v>101101</v>
          </cell>
        </row>
        <row r="62855">
          <cell r="B62855">
            <v>101109</v>
          </cell>
        </row>
        <row r="62856">
          <cell r="B62856">
            <v>101109</v>
          </cell>
        </row>
        <row r="62857">
          <cell r="B62857">
            <v>101109</v>
          </cell>
        </row>
        <row r="62858">
          <cell r="B62858">
            <v>101109</v>
          </cell>
        </row>
        <row r="62859">
          <cell r="B62859">
            <v>101109</v>
          </cell>
        </row>
        <row r="62860">
          <cell r="B62860">
            <v>101109</v>
          </cell>
        </row>
        <row r="62861">
          <cell r="B62861">
            <v>101109</v>
          </cell>
        </row>
        <row r="62862">
          <cell r="B62862">
            <v>101109</v>
          </cell>
        </row>
        <row r="62863">
          <cell r="B62863">
            <v>101109</v>
          </cell>
        </row>
        <row r="62864">
          <cell r="B62864">
            <v>101109</v>
          </cell>
        </row>
        <row r="62865">
          <cell r="B62865">
            <v>101109</v>
          </cell>
        </row>
        <row r="62866">
          <cell r="B62866">
            <v>101109</v>
          </cell>
        </row>
        <row r="62867">
          <cell r="B62867">
            <v>106209</v>
          </cell>
        </row>
        <row r="62868">
          <cell r="B62868">
            <v>106209</v>
          </cell>
        </row>
        <row r="62869">
          <cell r="B62869">
            <v>106209</v>
          </cell>
        </row>
        <row r="62870">
          <cell r="B62870">
            <v>106172</v>
          </cell>
        </row>
        <row r="62871">
          <cell r="B62871">
            <v>106172</v>
          </cell>
        </row>
        <row r="62872">
          <cell r="B62872">
            <v>106172</v>
          </cell>
        </row>
        <row r="62873">
          <cell r="B62873">
            <v>106172</v>
          </cell>
        </row>
        <row r="62874">
          <cell r="B62874">
            <v>106173</v>
          </cell>
        </row>
        <row r="62875">
          <cell r="B62875">
            <v>106173</v>
          </cell>
        </row>
        <row r="62876">
          <cell r="B62876">
            <v>106173</v>
          </cell>
        </row>
        <row r="62877">
          <cell r="B62877">
            <v>106173</v>
          </cell>
        </row>
        <row r="62878">
          <cell r="B62878">
            <v>106174</v>
          </cell>
        </row>
        <row r="62879">
          <cell r="B62879">
            <v>106174</v>
          </cell>
        </row>
        <row r="62880">
          <cell r="B62880">
            <v>106174</v>
          </cell>
        </row>
        <row r="62881">
          <cell r="B62881">
            <v>106174</v>
          </cell>
        </row>
        <row r="62882">
          <cell r="B62882">
            <v>106175</v>
          </cell>
        </row>
        <row r="62883">
          <cell r="B62883">
            <v>106175</v>
          </cell>
        </row>
        <row r="62884">
          <cell r="B62884">
            <v>106175</v>
          </cell>
        </row>
        <row r="62885">
          <cell r="B62885">
            <v>106175</v>
          </cell>
        </row>
        <row r="62886">
          <cell r="B62886">
            <v>106176</v>
          </cell>
        </row>
        <row r="62887">
          <cell r="B62887">
            <v>106176</v>
          </cell>
        </row>
        <row r="62888">
          <cell r="B62888">
            <v>106176</v>
          </cell>
        </row>
        <row r="62889">
          <cell r="B62889">
            <v>106176</v>
          </cell>
        </row>
        <row r="62890">
          <cell r="B62890">
            <v>106177</v>
          </cell>
        </row>
        <row r="62891">
          <cell r="B62891">
            <v>106177</v>
          </cell>
        </row>
        <row r="62892">
          <cell r="B62892">
            <v>106177</v>
          </cell>
        </row>
        <row r="62893">
          <cell r="B62893">
            <v>106177</v>
          </cell>
        </row>
        <row r="62894">
          <cell r="B62894">
            <v>106178</v>
          </cell>
        </row>
        <row r="62895">
          <cell r="B62895">
            <v>106178</v>
          </cell>
        </row>
        <row r="62896">
          <cell r="B62896">
            <v>106178</v>
          </cell>
        </row>
        <row r="62897">
          <cell r="B62897">
            <v>106178</v>
          </cell>
        </row>
        <row r="62898">
          <cell r="B62898">
            <v>106179</v>
          </cell>
        </row>
        <row r="62899">
          <cell r="B62899">
            <v>106179</v>
          </cell>
        </row>
        <row r="62900">
          <cell r="B62900">
            <v>106179</v>
          </cell>
        </row>
        <row r="62901">
          <cell r="B62901">
            <v>106179</v>
          </cell>
        </row>
        <row r="62902">
          <cell r="B62902">
            <v>106180</v>
          </cell>
        </row>
        <row r="62903">
          <cell r="B62903">
            <v>106180</v>
          </cell>
        </row>
        <row r="62904">
          <cell r="B62904">
            <v>106180</v>
          </cell>
        </row>
        <row r="62905">
          <cell r="B62905">
            <v>106180</v>
          </cell>
        </row>
        <row r="62906">
          <cell r="B62906">
            <v>106181</v>
          </cell>
        </row>
        <row r="62907">
          <cell r="B62907">
            <v>106181</v>
          </cell>
        </row>
        <row r="62908">
          <cell r="B62908">
            <v>106181</v>
          </cell>
        </row>
        <row r="62909">
          <cell r="B62909">
            <v>106181</v>
          </cell>
        </row>
        <row r="62910">
          <cell r="B62910">
            <v>106182</v>
          </cell>
        </row>
        <row r="62911">
          <cell r="B62911">
            <v>106182</v>
          </cell>
        </row>
        <row r="62912">
          <cell r="B62912">
            <v>106182</v>
          </cell>
        </row>
        <row r="62913">
          <cell r="B62913">
            <v>106182</v>
          </cell>
        </row>
        <row r="62914">
          <cell r="B62914">
            <v>106183</v>
          </cell>
        </row>
        <row r="62915">
          <cell r="B62915">
            <v>106183</v>
          </cell>
        </row>
        <row r="62916">
          <cell r="B62916">
            <v>106183</v>
          </cell>
        </row>
        <row r="62917">
          <cell r="B62917">
            <v>106183</v>
          </cell>
        </row>
        <row r="62918">
          <cell r="B62918">
            <v>106184</v>
          </cell>
        </row>
        <row r="62919">
          <cell r="B62919">
            <v>106184</v>
          </cell>
        </row>
        <row r="62920">
          <cell r="B62920">
            <v>106184</v>
          </cell>
        </row>
        <row r="62921">
          <cell r="B62921">
            <v>106184</v>
          </cell>
        </row>
        <row r="62922">
          <cell r="B62922">
            <v>106185</v>
          </cell>
        </row>
        <row r="62923">
          <cell r="B62923">
            <v>106185</v>
          </cell>
        </row>
        <row r="62924">
          <cell r="B62924">
            <v>106185</v>
          </cell>
        </row>
        <row r="62925">
          <cell r="B62925">
            <v>106185</v>
          </cell>
        </row>
        <row r="62926">
          <cell r="B62926">
            <v>106186</v>
          </cell>
        </row>
        <row r="62927">
          <cell r="B62927">
            <v>106186</v>
          </cell>
        </row>
        <row r="62928">
          <cell r="B62928">
            <v>106186</v>
          </cell>
        </row>
        <row r="62929">
          <cell r="B62929">
            <v>106186</v>
          </cell>
        </row>
        <row r="62930">
          <cell r="B62930">
            <v>106187</v>
          </cell>
        </row>
        <row r="62931">
          <cell r="B62931">
            <v>106187</v>
          </cell>
        </row>
        <row r="62932">
          <cell r="B62932">
            <v>106187</v>
          </cell>
        </row>
        <row r="62933">
          <cell r="B62933">
            <v>106187</v>
          </cell>
        </row>
        <row r="62934">
          <cell r="B62934">
            <v>106188</v>
          </cell>
        </row>
        <row r="62935">
          <cell r="B62935">
            <v>106188</v>
          </cell>
        </row>
        <row r="62936">
          <cell r="B62936">
            <v>106188</v>
          </cell>
        </row>
        <row r="62937">
          <cell r="B62937">
            <v>106188</v>
          </cell>
        </row>
        <row r="62938">
          <cell r="B62938">
            <v>106189</v>
          </cell>
        </row>
        <row r="62939">
          <cell r="B62939">
            <v>106189</v>
          </cell>
        </row>
        <row r="62940">
          <cell r="B62940">
            <v>106189</v>
          </cell>
        </row>
        <row r="62941">
          <cell r="B62941">
            <v>106189</v>
          </cell>
        </row>
        <row r="62942">
          <cell r="B62942">
            <v>106190</v>
          </cell>
        </row>
        <row r="62943">
          <cell r="B62943">
            <v>106190</v>
          </cell>
        </row>
        <row r="62944">
          <cell r="B62944">
            <v>106190</v>
          </cell>
        </row>
        <row r="62945">
          <cell r="B62945">
            <v>106190</v>
          </cell>
        </row>
        <row r="62946">
          <cell r="B62946">
            <v>106191</v>
          </cell>
        </row>
        <row r="62947">
          <cell r="B62947">
            <v>106191</v>
          </cell>
        </row>
        <row r="62948">
          <cell r="B62948">
            <v>106191</v>
          </cell>
        </row>
        <row r="62949">
          <cell r="B62949">
            <v>106191</v>
          </cell>
        </row>
        <row r="62950">
          <cell r="B62950">
            <v>106192</v>
          </cell>
        </row>
        <row r="62951">
          <cell r="B62951">
            <v>106192</v>
          </cell>
        </row>
        <row r="62952">
          <cell r="B62952">
            <v>106192</v>
          </cell>
        </row>
        <row r="62953">
          <cell r="B62953">
            <v>106192</v>
          </cell>
        </row>
        <row r="62954">
          <cell r="B62954">
            <v>106193</v>
          </cell>
        </row>
        <row r="62955">
          <cell r="B62955">
            <v>106193</v>
          </cell>
        </row>
        <row r="62956">
          <cell r="B62956">
            <v>106193</v>
          </cell>
        </row>
        <row r="62957">
          <cell r="B62957">
            <v>106193</v>
          </cell>
        </row>
        <row r="62958">
          <cell r="B62958">
            <v>106194</v>
          </cell>
        </row>
        <row r="62959">
          <cell r="B62959">
            <v>106194</v>
          </cell>
        </row>
        <row r="62960">
          <cell r="B62960">
            <v>106194</v>
          </cell>
        </row>
        <row r="62961">
          <cell r="B62961">
            <v>106194</v>
          </cell>
        </row>
        <row r="62962">
          <cell r="B62962">
            <v>106195</v>
          </cell>
        </row>
        <row r="62963">
          <cell r="B62963">
            <v>106195</v>
          </cell>
        </row>
        <row r="62964">
          <cell r="B62964">
            <v>106195</v>
          </cell>
        </row>
        <row r="62965">
          <cell r="B62965">
            <v>106195</v>
          </cell>
        </row>
        <row r="62966">
          <cell r="B62966">
            <v>106196</v>
          </cell>
        </row>
        <row r="62967">
          <cell r="B62967">
            <v>106196</v>
          </cell>
        </row>
        <row r="62968">
          <cell r="B62968">
            <v>106196</v>
          </cell>
        </row>
        <row r="62969">
          <cell r="B62969">
            <v>106196</v>
          </cell>
        </row>
        <row r="62970">
          <cell r="B62970">
            <v>106197</v>
          </cell>
        </row>
        <row r="62971">
          <cell r="B62971">
            <v>106197</v>
          </cell>
        </row>
        <row r="62972">
          <cell r="B62972">
            <v>106197</v>
          </cell>
        </row>
        <row r="62973">
          <cell r="B62973">
            <v>106197</v>
          </cell>
        </row>
        <row r="62974">
          <cell r="B62974">
            <v>106200</v>
          </cell>
        </row>
        <row r="62975">
          <cell r="B62975">
            <v>106200</v>
          </cell>
        </row>
        <row r="62976">
          <cell r="B62976">
            <v>106200</v>
          </cell>
        </row>
        <row r="62977">
          <cell r="B62977">
            <v>106200</v>
          </cell>
        </row>
        <row r="62978">
          <cell r="B62978">
            <v>106198</v>
          </cell>
        </row>
        <row r="62979">
          <cell r="B62979">
            <v>106198</v>
          </cell>
        </row>
        <row r="62980">
          <cell r="B62980">
            <v>106198</v>
          </cell>
        </row>
        <row r="62981">
          <cell r="B62981">
            <v>106198</v>
          </cell>
        </row>
        <row r="62982">
          <cell r="B62982">
            <v>106199</v>
          </cell>
        </row>
        <row r="62983">
          <cell r="B62983">
            <v>106199</v>
          </cell>
        </row>
        <row r="62984">
          <cell r="B62984">
            <v>106199</v>
          </cell>
        </row>
        <row r="62985">
          <cell r="B62985">
            <v>106199</v>
          </cell>
        </row>
        <row r="62986">
          <cell r="B62986">
            <v>106201</v>
          </cell>
        </row>
        <row r="62987">
          <cell r="B62987">
            <v>106201</v>
          </cell>
        </row>
        <row r="62988">
          <cell r="B62988">
            <v>106201</v>
          </cell>
        </row>
        <row r="62989">
          <cell r="B62989">
            <v>106201</v>
          </cell>
        </row>
        <row r="62990">
          <cell r="B62990">
            <v>106202</v>
          </cell>
        </row>
        <row r="62991">
          <cell r="B62991">
            <v>106202</v>
          </cell>
        </row>
        <row r="62992">
          <cell r="B62992">
            <v>106202</v>
          </cell>
        </row>
        <row r="62993">
          <cell r="B62993">
            <v>106202</v>
          </cell>
        </row>
        <row r="62994">
          <cell r="B62994">
            <v>106203</v>
          </cell>
        </row>
        <row r="62995">
          <cell r="B62995">
            <v>106203</v>
          </cell>
        </row>
        <row r="62996">
          <cell r="B62996">
            <v>106203</v>
          </cell>
        </row>
        <row r="62997">
          <cell r="B62997">
            <v>106203</v>
          </cell>
        </row>
        <row r="62998">
          <cell r="B62998">
            <v>106204</v>
          </cell>
        </row>
        <row r="62999">
          <cell r="B62999">
            <v>106204</v>
          </cell>
        </row>
        <row r="63000">
          <cell r="B63000">
            <v>106204</v>
          </cell>
        </row>
        <row r="63001">
          <cell r="B63001">
            <v>106204</v>
          </cell>
        </row>
        <row r="63002">
          <cell r="B63002">
            <v>106205</v>
          </cell>
        </row>
        <row r="63003">
          <cell r="B63003">
            <v>106205</v>
          </cell>
        </row>
        <row r="63004">
          <cell r="B63004">
            <v>106205</v>
          </cell>
        </row>
        <row r="63005">
          <cell r="B63005">
            <v>106206</v>
          </cell>
        </row>
        <row r="63006">
          <cell r="B63006">
            <v>106206</v>
          </cell>
        </row>
        <row r="63007">
          <cell r="B63007">
            <v>106206</v>
          </cell>
        </row>
        <row r="63008">
          <cell r="B63008">
            <v>106207</v>
          </cell>
        </row>
        <row r="63009">
          <cell r="B63009">
            <v>106207</v>
          </cell>
        </row>
        <row r="63010">
          <cell r="B63010">
            <v>106207</v>
          </cell>
        </row>
        <row r="63011">
          <cell r="B63011">
            <v>106207</v>
          </cell>
        </row>
        <row r="63012">
          <cell r="B63012">
            <v>106207</v>
          </cell>
        </row>
        <row r="63013">
          <cell r="B63013">
            <v>106208</v>
          </cell>
        </row>
        <row r="63014">
          <cell r="B63014">
            <v>106208</v>
          </cell>
        </row>
        <row r="63015">
          <cell r="B63015">
            <v>106208</v>
          </cell>
        </row>
        <row r="63016">
          <cell r="B63016">
            <v>106208</v>
          </cell>
        </row>
        <row r="63017">
          <cell r="B63017">
            <v>96393</v>
          </cell>
        </row>
        <row r="63018">
          <cell r="B63018">
            <v>96393</v>
          </cell>
        </row>
        <row r="63019">
          <cell r="B63019">
            <v>96393</v>
          </cell>
        </row>
        <row r="63020">
          <cell r="B63020">
            <v>96393</v>
          </cell>
        </row>
        <row r="63021">
          <cell r="B63021">
            <v>96393</v>
          </cell>
        </row>
        <row r="63022">
          <cell r="B63022">
            <v>96393</v>
          </cell>
        </row>
        <row r="63023">
          <cell r="B63023">
            <v>96393</v>
          </cell>
        </row>
        <row r="63024">
          <cell r="B63024">
            <v>96393</v>
          </cell>
        </row>
        <row r="63025">
          <cell r="B63025">
            <v>96393</v>
          </cell>
        </row>
        <row r="63026">
          <cell r="B63026">
            <v>96393</v>
          </cell>
        </row>
        <row r="63027">
          <cell r="B63027">
            <v>96393</v>
          </cell>
        </row>
        <row r="63028">
          <cell r="B63028">
            <v>96393</v>
          </cell>
        </row>
        <row r="63029">
          <cell r="B63029">
            <v>96393</v>
          </cell>
        </row>
        <row r="63030">
          <cell r="B63030">
            <v>96394</v>
          </cell>
        </row>
        <row r="63031">
          <cell r="B63031">
            <v>96394</v>
          </cell>
        </row>
        <row r="63032">
          <cell r="B63032">
            <v>96394</v>
          </cell>
        </row>
        <row r="63033">
          <cell r="B63033">
            <v>96394</v>
          </cell>
        </row>
        <row r="63034">
          <cell r="B63034">
            <v>96394</v>
          </cell>
        </row>
        <row r="63035">
          <cell r="B63035">
            <v>96394</v>
          </cell>
        </row>
        <row r="63036">
          <cell r="B63036">
            <v>96394</v>
          </cell>
        </row>
        <row r="63037">
          <cell r="B63037">
            <v>96394</v>
          </cell>
        </row>
        <row r="63038">
          <cell r="B63038">
            <v>96394</v>
          </cell>
        </row>
        <row r="63039">
          <cell r="B63039">
            <v>96394</v>
          </cell>
        </row>
        <row r="63040">
          <cell r="B63040">
            <v>96394</v>
          </cell>
        </row>
        <row r="63041">
          <cell r="B63041">
            <v>96394</v>
          </cell>
        </row>
        <row r="63042">
          <cell r="B63042">
            <v>96394</v>
          </cell>
        </row>
        <row r="63043">
          <cell r="B63043">
            <v>96394</v>
          </cell>
        </row>
        <row r="63044">
          <cell r="B63044">
            <v>104363</v>
          </cell>
        </row>
        <row r="63045">
          <cell r="B63045">
            <v>104363</v>
          </cell>
        </row>
        <row r="63046">
          <cell r="B63046">
            <v>104363</v>
          </cell>
        </row>
        <row r="63047">
          <cell r="B63047">
            <v>104363</v>
          </cell>
        </row>
        <row r="63048">
          <cell r="B63048">
            <v>104363</v>
          </cell>
        </row>
        <row r="63049">
          <cell r="B63049">
            <v>104363</v>
          </cell>
        </row>
        <row r="63050">
          <cell r="B63050">
            <v>104363</v>
          </cell>
        </row>
        <row r="63051">
          <cell r="B63051">
            <v>104363</v>
          </cell>
        </row>
        <row r="63052">
          <cell r="B63052">
            <v>104363</v>
          </cell>
        </row>
        <row r="63053">
          <cell r="B63053">
            <v>104363</v>
          </cell>
        </row>
        <row r="63054">
          <cell r="B63054">
            <v>104363</v>
          </cell>
        </row>
        <row r="63055">
          <cell r="B63055">
            <v>104363</v>
          </cell>
        </row>
        <row r="63056">
          <cell r="B63056">
            <v>104363</v>
          </cell>
        </row>
        <row r="63057">
          <cell r="B63057">
            <v>104363</v>
          </cell>
        </row>
        <row r="63058">
          <cell r="B63058">
            <v>104363</v>
          </cell>
        </row>
        <row r="63059">
          <cell r="B63059">
            <v>104363</v>
          </cell>
        </row>
        <row r="63060">
          <cell r="B63060">
            <v>104360</v>
          </cell>
        </row>
        <row r="63061">
          <cell r="B63061">
            <v>104360</v>
          </cell>
        </row>
        <row r="63062">
          <cell r="B63062">
            <v>104360</v>
          </cell>
        </row>
        <row r="63063">
          <cell r="B63063">
            <v>104360</v>
          </cell>
        </row>
        <row r="63064">
          <cell r="B63064">
            <v>104360</v>
          </cell>
        </row>
        <row r="63065">
          <cell r="B63065">
            <v>104360</v>
          </cell>
        </row>
        <row r="63066">
          <cell r="B63066">
            <v>104360</v>
          </cell>
        </row>
        <row r="63067">
          <cell r="B63067">
            <v>104360</v>
          </cell>
        </row>
        <row r="63068">
          <cell r="B63068">
            <v>104360</v>
          </cell>
        </row>
        <row r="63069">
          <cell r="B63069">
            <v>104360</v>
          </cell>
        </row>
        <row r="63070">
          <cell r="B63070">
            <v>104360</v>
          </cell>
        </row>
        <row r="63071">
          <cell r="B63071">
            <v>104360</v>
          </cell>
        </row>
        <row r="63072">
          <cell r="B63072">
            <v>104360</v>
          </cell>
        </row>
        <row r="63073">
          <cell r="B63073">
            <v>104360</v>
          </cell>
        </row>
        <row r="63074">
          <cell r="B63074">
            <v>104360</v>
          </cell>
        </row>
        <row r="63075">
          <cell r="B63075">
            <v>104360</v>
          </cell>
        </row>
        <row r="63076">
          <cell r="B63076">
            <v>104358</v>
          </cell>
        </row>
        <row r="63077">
          <cell r="B63077">
            <v>104358</v>
          </cell>
        </row>
        <row r="63078">
          <cell r="B63078">
            <v>104358</v>
          </cell>
        </row>
        <row r="63079">
          <cell r="B63079">
            <v>104358</v>
          </cell>
        </row>
        <row r="63080">
          <cell r="B63080">
            <v>104358</v>
          </cell>
        </row>
        <row r="63081">
          <cell r="B63081">
            <v>104358</v>
          </cell>
        </row>
        <row r="63082">
          <cell r="B63082">
            <v>104358</v>
          </cell>
        </row>
        <row r="63083">
          <cell r="B63083">
            <v>104358</v>
          </cell>
        </row>
        <row r="63084">
          <cell r="B63084">
            <v>104358</v>
          </cell>
        </row>
        <row r="63085">
          <cell r="B63085">
            <v>104358</v>
          </cell>
        </row>
        <row r="63086">
          <cell r="B63086">
            <v>104358</v>
          </cell>
        </row>
        <row r="63087">
          <cell r="B63087">
            <v>104358</v>
          </cell>
        </row>
        <row r="63088">
          <cell r="B63088">
            <v>104358</v>
          </cell>
        </row>
        <row r="63089">
          <cell r="B63089">
            <v>104358</v>
          </cell>
        </row>
        <row r="63090">
          <cell r="B63090">
            <v>104358</v>
          </cell>
        </row>
        <row r="63091">
          <cell r="B63091">
            <v>104358</v>
          </cell>
        </row>
        <row r="63092">
          <cell r="B63092">
            <v>104362</v>
          </cell>
        </row>
        <row r="63093">
          <cell r="B63093">
            <v>104362</v>
          </cell>
        </row>
        <row r="63094">
          <cell r="B63094">
            <v>104362</v>
          </cell>
        </row>
        <row r="63095">
          <cell r="B63095">
            <v>104362</v>
          </cell>
        </row>
        <row r="63096">
          <cell r="B63096">
            <v>104362</v>
          </cell>
        </row>
        <row r="63097">
          <cell r="B63097">
            <v>104362</v>
          </cell>
        </row>
        <row r="63098">
          <cell r="B63098">
            <v>104362</v>
          </cell>
        </row>
        <row r="63099">
          <cell r="B63099">
            <v>104362</v>
          </cell>
        </row>
        <row r="63100">
          <cell r="B63100">
            <v>104362</v>
          </cell>
        </row>
        <row r="63101">
          <cell r="B63101">
            <v>104362</v>
          </cell>
        </row>
        <row r="63102">
          <cell r="B63102">
            <v>104362</v>
          </cell>
        </row>
        <row r="63103">
          <cell r="B63103">
            <v>104362</v>
          </cell>
        </row>
        <row r="63104">
          <cell r="B63104">
            <v>104362</v>
          </cell>
        </row>
        <row r="63105">
          <cell r="B63105">
            <v>104362</v>
          </cell>
        </row>
        <row r="63106">
          <cell r="B63106">
            <v>104362</v>
          </cell>
        </row>
        <row r="63107">
          <cell r="B63107">
            <v>104362</v>
          </cell>
        </row>
        <row r="63108">
          <cell r="B63108">
            <v>104361</v>
          </cell>
        </row>
        <row r="63109">
          <cell r="B63109">
            <v>104361</v>
          </cell>
        </row>
        <row r="63110">
          <cell r="B63110">
            <v>104361</v>
          </cell>
        </row>
        <row r="63111">
          <cell r="B63111">
            <v>104361</v>
          </cell>
        </row>
        <row r="63112">
          <cell r="B63112">
            <v>104361</v>
          </cell>
        </row>
        <row r="63113">
          <cell r="B63113">
            <v>104361</v>
          </cell>
        </row>
        <row r="63114">
          <cell r="B63114">
            <v>104361</v>
          </cell>
        </row>
        <row r="63115">
          <cell r="B63115">
            <v>104361</v>
          </cell>
        </row>
        <row r="63116">
          <cell r="B63116">
            <v>104361</v>
          </cell>
        </row>
        <row r="63117">
          <cell r="B63117">
            <v>104361</v>
          </cell>
        </row>
        <row r="63118">
          <cell r="B63118">
            <v>104361</v>
          </cell>
        </row>
        <row r="63119">
          <cell r="B63119">
            <v>104361</v>
          </cell>
        </row>
        <row r="63120">
          <cell r="B63120">
            <v>104361</v>
          </cell>
        </row>
        <row r="63121">
          <cell r="B63121">
            <v>104361</v>
          </cell>
        </row>
        <row r="63122">
          <cell r="B63122">
            <v>104361</v>
          </cell>
        </row>
        <row r="63123">
          <cell r="B63123">
            <v>104361</v>
          </cell>
        </row>
        <row r="63124">
          <cell r="B63124">
            <v>104359</v>
          </cell>
        </row>
        <row r="63125">
          <cell r="B63125">
            <v>104359</v>
          </cell>
        </row>
        <row r="63126">
          <cell r="B63126">
            <v>104359</v>
          </cell>
        </row>
        <row r="63127">
          <cell r="B63127">
            <v>104359</v>
          </cell>
        </row>
        <row r="63128">
          <cell r="B63128">
            <v>104359</v>
          </cell>
        </row>
        <row r="63129">
          <cell r="B63129">
            <v>104359</v>
          </cell>
        </row>
        <row r="63130">
          <cell r="B63130">
            <v>104359</v>
          </cell>
        </row>
        <row r="63131">
          <cell r="B63131">
            <v>104359</v>
          </cell>
        </row>
        <row r="63132">
          <cell r="B63132">
            <v>104359</v>
          </cell>
        </row>
        <row r="63133">
          <cell r="B63133">
            <v>104359</v>
          </cell>
        </row>
        <row r="63134">
          <cell r="B63134">
            <v>104359</v>
          </cell>
        </row>
        <row r="63135">
          <cell r="B63135">
            <v>104359</v>
          </cell>
        </row>
        <row r="63136">
          <cell r="B63136">
            <v>104359</v>
          </cell>
        </row>
        <row r="63137">
          <cell r="B63137">
            <v>104359</v>
          </cell>
        </row>
        <row r="63138">
          <cell r="B63138">
            <v>104359</v>
          </cell>
        </row>
        <row r="63139">
          <cell r="B63139">
            <v>104359</v>
          </cell>
        </row>
        <row r="63140">
          <cell r="B63140">
            <v>96395</v>
          </cell>
        </row>
        <row r="63141">
          <cell r="B63141">
            <v>96395</v>
          </cell>
        </row>
        <row r="63142">
          <cell r="B63142">
            <v>96395</v>
          </cell>
        </row>
        <row r="63143">
          <cell r="B63143">
            <v>96395</v>
          </cell>
        </row>
        <row r="63144">
          <cell r="B63144">
            <v>96395</v>
          </cell>
        </row>
        <row r="63145">
          <cell r="B63145">
            <v>96395</v>
          </cell>
        </row>
        <row r="63146">
          <cell r="B63146">
            <v>96395</v>
          </cell>
        </row>
        <row r="63147">
          <cell r="B63147">
            <v>96395</v>
          </cell>
        </row>
        <row r="63148">
          <cell r="B63148">
            <v>96395</v>
          </cell>
        </row>
        <row r="63149">
          <cell r="B63149">
            <v>96395</v>
          </cell>
        </row>
        <row r="63150">
          <cell r="B63150">
            <v>96395</v>
          </cell>
        </row>
        <row r="63151">
          <cell r="B63151">
            <v>96395</v>
          </cell>
        </row>
        <row r="63152">
          <cell r="B63152">
            <v>96395</v>
          </cell>
        </row>
        <row r="63153">
          <cell r="B63153">
            <v>96395</v>
          </cell>
        </row>
        <row r="63154">
          <cell r="B63154">
            <v>106102</v>
          </cell>
        </row>
        <row r="63155">
          <cell r="B63155">
            <v>106102</v>
          </cell>
        </row>
        <row r="63156">
          <cell r="B63156">
            <v>106102</v>
          </cell>
        </row>
        <row r="63157">
          <cell r="B63157">
            <v>106102</v>
          </cell>
        </row>
        <row r="63158">
          <cell r="B63158">
            <v>106102</v>
          </cell>
        </row>
        <row r="63159">
          <cell r="B63159">
            <v>106102</v>
          </cell>
        </row>
        <row r="63160">
          <cell r="B63160">
            <v>106102</v>
          </cell>
        </row>
        <row r="63161">
          <cell r="B63161">
            <v>106102</v>
          </cell>
        </row>
        <row r="63162">
          <cell r="B63162">
            <v>106102</v>
          </cell>
        </row>
        <row r="63163">
          <cell r="B63163">
            <v>106102</v>
          </cell>
        </row>
        <row r="63164">
          <cell r="B63164">
            <v>106102</v>
          </cell>
        </row>
        <row r="63165">
          <cell r="B63165">
            <v>106102</v>
          </cell>
        </row>
        <row r="63166">
          <cell r="B63166">
            <v>106103</v>
          </cell>
        </row>
        <row r="63167">
          <cell r="B63167">
            <v>106103</v>
          </cell>
        </row>
        <row r="63168">
          <cell r="B63168">
            <v>106103</v>
          </cell>
        </row>
        <row r="63169">
          <cell r="B63169">
            <v>106103</v>
          </cell>
        </row>
        <row r="63170">
          <cell r="B63170">
            <v>106103</v>
          </cell>
        </row>
        <row r="63171">
          <cell r="B63171">
            <v>106103</v>
          </cell>
        </row>
        <row r="63172">
          <cell r="B63172">
            <v>106103</v>
          </cell>
        </row>
        <row r="63173">
          <cell r="B63173">
            <v>106103</v>
          </cell>
        </row>
        <row r="63174">
          <cell r="B63174">
            <v>106103</v>
          </cell>
        </row>
        <row r="63175">
          <cell r="B63175">
            <v>106103</v>
          </cell>
        </row>
        <row r="63176">
          <cell r="B63176">
            <v>106103</v>
          </cell>
        </row>
        <row r="63177">
          <cell r="B63177">
            <v>106103</v>
          </cell>
        </row>
        <row r="63178">
          <cell r="B63178">
            <v>106103</v>
          </cell>
        </row>
        <row r="63179">
          <cell r="B63179">
            <v>104373</v>
          </cell>
        </row>
        <row r="63180">
          <cell r="B63180">
            <v>104373</v>
          </cell>
        </row>
        <row r="63181">
          <cell r="B63181">
            <v>104373</v>
          </cell>
        </row>
        <row r="63182">
          <cell r="B63182">
            <v>104373</v>
          </cell>
        </row>
        <row r="63183">
          <cell r="B63183">
            <v>104373</v>
          </cell>
        </row>
        <row r="63184">
          <cell r="B63184">
            <v>104373</v>
          </cell>
        </row>
        <row r="63185">
          <cell r="B63185">
            <v>104373</v>
          </cell>
        </row>
        <row r="63186">
          <cell r="B63186">
            <v>104373</v>
          </cell>
        </row>
        <row r="63187">
          <cell r="B63187">
            <v>104373</v>
          </cell>
        </row>
        <row r="63188">
          <cell r="B63188">
            <v>104373</v>
          </cell>
        </row>
        <row r="63189">
          <cell r="B63189">
            <v>104373</v>
          </cell>
        </row>
        <row r="63190">
          <cell r="B63190">
            <v>104373</v>
          </cell>
        </row>
        <row r="63191">
          <cell r="B63191">
            <v>104373</v>
          </cell>
        </row>
        <row r="63192">
          <cell r="B63192">
            <v>104373</v>
          </cell>
        </row>
        <row r="63193">
          <cell r="B63193">
            <v>104373</v>
          </cell>
        </row>
        <row r="63194">
          <cell r="B63194">
            <v>104374</v>
          </cell>
        </row>
        <row r="63195">
          <cell r="B63195">
            <v>104374</v>
          </cell>
        </row>
        <row r="63196">
          <cell r="B63196">
            <v>104374</v>
          </cell>
        </row>
        <row r="63197">
          <cell r="B63197">
            <v>104374</v>
          </cell>
        </row>
        <row r="63198">
          <cell r="B63198">
            <v>104374</v>
          </cell>
        </row>
        <row r="63199">
          <cell r="B63199">
            <v>104374</v>
          </cell>
        </row>
        <row r="63200">
          <cell r="B63200">
            <v>104374</v>
          </cell>
        </row>
        <row r="63201">
          <cell r="B63201">
            <v>104374</v>
          </cell>
        </row>
        <row r="63202">
          <cell r="B63202">
            <v>104374</v>
          </cell>
        </row>
        <row r="63203">
          <cell r="B63203">
            <v>104374</v>
          </cell>
        </row>
        <row r="63204">
          <cell r="B63204">
            <v>104374</v>
          </cell>
        </row>
        <row r="63205">
          <cell r="B63205">
            <v>104374</v>
          </cell>
        </row>
        <row r="63206">
          <cell r="B63206">
            <v>104374</v>
          </cell>
        </row>
        <row r="63207">
          <cell r="B63207">
            <v>104374</v>
          </cell>
        </row>
        <row r="63208">
          <cell r="B63208">
            <v>104374</v>
          </cell>
        </row>
        <row r="63209">
          <cell r="B63209">
            <v>105529</v>
          </cell>
        </row>
        <row r="63210">
          <cell r="B63210">
            <v>105529</v>
          </cell>
        </row>
        <row r="63211">
          <cell r="B63211">
            <v>105529</v>
          </cell>
        </row>
        <row r="63212">
          <cell r="B63212">
            <v>105529</v>
          </cell>
        </row>
        <row r="63213">
          <cell r="B63213">
            <v>105529</v>
          </cell>
        </row>
        <row r="63214">
          <cell r="B63214">
            <v>105529</v>
          </cell>
        </row>
        <row r="63215">
          <cell r="B63215">
            <v>105529</v>
          </cell>
        </row>
        <row r="63216">
          <cell r="B63216">
            <v>105529</v>
          </cell>
        </row>
        <row r="63217">
          <cell r="B63217">
            <v>105529</v>
          </cell>
        </row>
        <row r="63218">
          <cell r="B63218">
            <v>105529</v>
          </cell>
        </row>
        <row r="63219">
          <cell r="B63219">
            <v>105529</v>
          </cell>
        </row>
        <row r="63220">
          <cell r="B63220">
            <v>105529</v>
          </cell>
        </row>
        <row r="63221">
          <cell r="B63221">
            <v>105529</v>
          </cell>
        </row>
        <row r="63222">
          <cell r="B63222">
            <v>105529</v>
          </cell>
        </row>
        <row r="63223">
          <cell r="B63223">
            <v>105530</v>
          </cell>
        </row>
        <row r="63224">
          <cell r="B63224">
            <v>105530</v>
          </cell>
        </row>
        <row r="63225">
          <cell r="B63225">
            <v>105530</v>
          </cell>
        </row>
        <row r="63226">
          <cell r="B63226">
            <v>105530</v>
          </cell>
        </row>
        <row r="63227">
          <cell r="B63227">
            <v>105530</v>
          </cell>
        </row>
        <row r="63228">
          <cell r="B63228">
            <v>105530</v>
          </cell>
        </row>
        <row r="63229">
          <cell r="B63229">
            <v>105530</v>
          </cell>
        </row>
        <row r="63230">
          <cell r="B63230">
            <v>105530</v>
          </cell>
        </row>
        <row r="63231">
          <cell r="B63231">
            <v>105530</v>
          </cell>
        </row>
        <row r="63232">
          <cell r="B63232">
            <v>105530</v>
          </cell>
        </row>
        <row r="63233">
          <cell r="B63233">
            <v>105530</v>
          </cell>
        </row>
        <row r="63234">
          <cell r="B63234">
            <v>105530</v>
          </cell>
        </row>
        <row r="63235">
          <cell r="B63235">
            <v>105530</v>
          </cell>
        </row>
        <row r="63236">
          <cell r="B63236">
            <v>105530</v>
          </cell>
        </row>
        <row r="63237">
          <cell r="B63237">
            <v>105531</v>
          </cell>
        </row>
        <row r="63238">
          <cell r="B63238">
            <v>105531</v>
          </cell>
        </row>
        <row r="63239">
          <cell r="B63239">
            <v>105531</v>
          </cell>
        </row>
        <row r="63240">
          <cell r="B63240">
            <v>105531</v>
          </cell>
        </row>
        <row r="63241">
          <cell r="B63241">
            <v>105531</v>
          </cell>
        </row>
        <row r="63242">
          <cell r="B63242">
            <v>105531</v>
          </cell>
        </row>
        <row r="63243">
          <cell r="B63243">
            <v>105531</v>
          </cell>
        </row>
        <row r="63244">
          <cell r="B63244">
            <v>105531</v>
          </cell>
        </row>
        <row r="63245">
          <cell r="B63245">
            <v>105531</v>
          </cell>
        </row>
        <row r="63246">
          <cell r="B63246">
            <v>105531</v>
          </cell>
        </row>
        <row r="63247">
          <cell r="B63247">
            <v>105531</v>
          </cell>
        </row>
        <row r="63248">
          <cell r="B63248">
            <v>105531</v>
          </cell>
        </row>
        <row r="63249">
          <cell r="B63249">
            <v>105531</v>
          </cell>
        </row>
        <row r="63250">
          <cell r="B63250">
            <v>105531</v>
          </cell>
        </row>
        <row r="63251">
          <cell r="B63251">
            <v>105527</v>
          </cell>
        </row>
        <row r="63252">
          <cell r="B63252">
            <v>105527</v>
          </cell>
        </row>
        <row r="63253">
          <cell r="B63253">
            <v>105527</v>
          </cell>
        </row>
        <row r="63254">
          <cell r="B63254">
            <v>105527</v>
          </cell>
        </row>
        <row r="63255">
          <cell r="B63255">
            <v>105527</v>
          </cell>
        </row>
        <row r="63256">
          <cell r="B63256">
            <v>105527</v>
          </cell>
        </row>
        <row r="63257">
          <cell r="B63257">
            <v>105527</v>
          </cell>
        </row>
        <row r="63258">
          <cell r="B63258">
            <v>105527</v>
          </cell>
        </row>
        <row r="63259">
          <cell r="B63259">
            <v>105527</v>
          </cell>
        </row>
        <row r="63260">
          <cell r="B63260">
            <v>105527</v>
          </cell>
        </row>
        <row r="63261">
          <cell r="B63261">
            <v>105527</v>
          </cell>
        </row>
        <row r="63262">
          <cell r="B63262">
            <v>105527</v>
          </cell>
        </row>
        <row r="63263">
          <cell r="B63263">
            <v>105527</v>
          </cell>
        </row>
        <row r="63264">
          <cell r="B63264">
            <v>105532</v>
          </cell>
        </row>
        <row r="63265">
          <cell r="B63265">
            <v>105532</v>
          </cell>
        </row>
        <row r="63266">
          <cell r="B63266">
            <v>105532</v>
          </cell>
        </row>
        <row r="63267">
          <cell r="B63267">
            <v>105532</v>
          </cell>
        </row>
        <row r="63268">
          <cell r="B63268">
            <v>105532</v>
          </cell>
        </row>
        <row r="63269">
          <cell r="B63269">
            <v>105532</v>
          </cell>
        </row>
        <row r="63270">
          <cell r="B63270">
            <v>105532</v>
          </cell>
        </row>
        <row r="63271">
          <cell r="B63271">
            <v>105532</v>
          </cell>
        </row>
        <row r="63272">
          <cell r="B63272">
            <v>105532</v>
          </cell>
        </row>
        <row r="63273">
          <cell r="B63273">
            <v>105532</v>
          </cell>
        </row>
        <row r="63274">
          <cell r="B63274">
            <v>105532</v>
          </cell>
        </row>
        <row r="63275">
          <cell r="B63275">
            <v>105532</v>
          </cell>
        </row>
        <row r="63276">
          <cell r="B63276">
            <v>105532</v>
          </cell>
        </row>
        <row r="63277">
          <cell r="B63277">
            <v>105532</v>
          </cell>
        </row>
        <row r="63278">
          <cell r="B63278">
            <v>105533</v>
          </cell>
        </row>
        <row r="63279">
          <cell r="B63279">
            <v>105533</v>
          </cell>
        </row>
        <row r="63280">
          <cell r="B63280">
            <v>105533</v>
          </cell>
        </row>
        <row r="63281">
          <cell r="B63281">
            <v>105533</v>
          </cell>
        </row>
        <row r="63282">
          <cell r="B63282">
            <v>105533</v>
          </cell>
        </row>
        <row r="63283">
          <cell r="B63283">
            <v>105533</v>
          </cell>
        </row>
        <row r="63284">
          <cell r="B63284">
            <v>105533</v>
          </cell>
        </row>
        <row r="63285">
          <cell r="B63285">
            <v>105533</v>
          </cell>
        </row>
        <row r="63286">
          <cell r="B63286">
            <v>105533</v>
          </cell>
        </row>
        <row r="63287">
          <cell r="B63287">
            <v>105533</v>
          </cell>
        </row>
        <row r="63288">
          <cell r="B63288">
            <v>105533</v>
          </cell>
        </row>
        <row r="63289">
          <cell r="B63289">
            <v>105533</v>
          </cell>
        </row>
        <row r="63290">
          <cell r="B63290">
            <v>105533</v>
          </cell>
        </row>
        <row r="63291">
          <cell r="B63291">
            <v>105533</v>
          </cell>
        </row>
        <row r="63292">
          <cell r="B63292">
            <v>105534</v>
          </cell>
        </row>
        <row r="63293">
          <cell r="B63293">
            <v>105534</v>
          </cell>
        </row>
        <row r="63294">
          <cell r="B63294">
            <v>105534</v>
          </cell>
        </row>
        <row r="63295">
          <cell r="B63295">
            <v>105534</v>
          </cell>
        </row>
        <row r="63296">
          <cell r="B63296">
            <v>105534</v>
          </cell>
        </row>
        <row r="63297">
          <cell r="B63297">
            <v>105534</v>
          </cell>
        </row>
        <row r="63298">
          <cell r="B63298">
            <v>105534</v>
          </cell>
        </row>
        <row r="63299">
          <cell r="B63299">
            <v>105534</v>
          </cell>
        </row>
        <row r="63300">
          <cell r="B63300">
            <v>105534</v>
          </cell>
        </row>
        <row r="63301">
          <cell r="B63301">
            <v>105534</v>
          </cell>
        </row>
        <row r="63302">
          <cell r="B63302">
            <v>105534</v>
          </cell>
        </row>
        <row r="63303">
          <cell r="B63303">
            <v>105534</v>
          </cell>
        </row>
        <row r="63304">
          <cell r="B63304">
            <v>105534</v>
          </cell>
        </row>
        <row r="63305">
          <cell r="B63305">
            <v>105534</v>
          </cell>
        </row>
        <row r="63306">
          <cell r="B63306">
            <v>105528</v>
          </cell>
        </row>
        <row r="63307">
          <cell r="B63307">
            <v>105528</v>
          </cell>
        </row>
        <row r="63308">
          <cell r="B63308">
            <v>105528</v>
          </cell>
        </row>
        <row r="63309">
          <cell r="B63309">
            <v>105528</v>
          </cell>
        </row>
        <row r="63310">
          <cell r="B63310">
            <v>105528</v>
          </cell>
        </row>
        <row r="63311">
          <cell r="B63311">
            <v>105528</v>
          </cell>
        </row>
        <row r="63312">
          <cell r="B63312">
            <v>105528</v>
          </cell>
        </row>
        <row r="63313">
          <cell r="B63313">
            <v>105528</v>
          </cell>
        </row>
        <row r="63314">
          <cell r="B63314">
            <v>105528</v>
          </cell>
        </row>
        <row r="63315">
          <cell r="B63315">
            <v>105528</v>
          </cell>
        </row>
        <row r="63316">
          <cell r="B63316">
            <v>105528</v>
          </cell>
        </row>
        <row r="63317">
          <cell r="B63317">
            <v>105528</v>
          </cell>
        </row>
        <row r="63318">
          <cell r="B63318">
            <v>105528</v>
          </cell>
        </row>
        <row r="63319">
          <cell r="B63319">
            <v>105523</v>
          </cell>
        </row>
        <row r="63320">
          <cell r="B63320">
            <v>105523</v>
          </cell>
        </row>
        <row r="63321">
          <cell r="B63321">
            <v>105523</v>
          </cell>
        </row>
        <row r="63322">
          <cell r="B63322">
            <v>105523</v>
          </cell>
        </row>
        <row r="63323">
          <cell r="B63323">
            <v>105523</v>
          </cell>
        </row>
        <row r="63324">
          <cell r="B63324">
            <v>105523</v>
          </cell>
        </row>
        <row r="63325">
          <cell r="B63325">
            <v>105523</v>
          </cell>
        </row>
        <row r="63326">
          <cell r="B63326">
            <v>105523</v>
          </cell>
        </row>
        <row r="63327">
          <cell r="B63327">
            <v>105523</v>
          </cell>
        </row>
        <row r="63328">
          <cell r="B63328">
            <v>105523</v>
          </cell>
        </row>
        <row r="63329">
          <cell r="B63329">
            <v>105759</v>
          </cell>
        </row>
        <row r="63330">
          <cell r="B63330">
            <v>105759</v>
          </cell>
        </row>
        <row r="63331">
          <cell r="B63331">
            <v>105759</v>
          </cell>
        </row>
        <row r="63332">
          <cell r="B63332">
            <v>105759</v>
          </cell>
        </row>
        <row r="63333">
          <cell r="B63333">
            <v>105759</v>
          </cell>
        </row>
        <row r="63334">
          <cell r="B63334">
            <v>105759</v>
          </cell>
        </row>
        <row r="63335">
          <cell r="B63335">
            <v>105759</v>
          </cell>
        </row>
        <row r="63336">
          <cell r="B63336">
            <v>105759</v>
          </cell>
        </row>
        <row r="63337">
          <cell r="B63337">
            <v>105759</v>
          </cell>
        </row>
        <row r="63338">
          <cell r="B63338">
            <v>105759</v>
          </cell>
        </row>
        <row r="63339">
          <cell r="B63339">
            <v>105524</v>
          </cell>
        </row>
        <row r="63340">
          <cell r="B63340">
            <v>105524</v>
          </cell>
        </row>
        <row r="63341">
          <cell r="B63341">
            <v>105524</v>
          </cell>
        </row>
        <row r="63342">
          <cell r="B63342">
            <v>105524</v>
          </cell>
        </row>
        <row r="63343">
          <cell r="B63343">
            <v>105524</v>
          </cell>
        </row>
        <row r="63344">
          <cell r="B63344">
            <v>105524</v>
          </cell>
        </row>
        <row r="63345">
          <cell r="B63345">
            <v>105524</v>
          </cell>
        </row>
        <row r="63346">
          <cell r="B63346">
            <v>105524</v>
          </cell>
        </row>
        <row r="63347">
          <cell r="B63347">
            <v>105524</v>
          </cell>
        </row>
        <row r="63348">
          <cell r="B63348">
            <v>105524</v>
          </cell>
        </row>
        <row r="63349">
          <cell r="B63349">
            <v>105525</v>
          </cell>
        </row>
        <row r="63350">
          <cell r="B63350">
            <v>105525</v>
          </cell>
        </row>
        <row r="63351">
          <cell r="B63351">
            <v>105525</v>
          </cell>
        </row>
        <row r="63352">
          <cell r="B63352">
            <v>105525</v>
          </cell>
        </row>
        <row r="63353">
          <cell r="B63353">
            <v>105525</v>
          </cell>
        </row>
        <row r="63354">
          <cell r="B63354">
            <v>105525</v>
          </cell>
        </row>
        <row r="63355">
          <cell r="B63355">
            <v>105525</v>
          </cell>
        </row>
        <row r="63356">
          <cell r="B63356">
            <v>105525</v>
          </cell>
        </row>
        <row r="63357">
          <cell r="B63357">
            <v>105525</v>
          </cell>
        </row>
        <row r="63358">
          <cell r="B63358">
            <v>105525</v>
          </cell>
        </row>
        <row r="63359">
          <cell r="B63359">
            <v>105526</v>
          </cell>
        </row>
        <row r="63360">
          <cell r="B63360">
            <v>105526</v>
          </cell>
        </row>
        <row r="63361">
          <cell r="B63361">
            <v>105526</v>
          </cell>
        </row>
        <row r="63362">
          <cell r="B63362">
            <v>105526</v>
          </cell>
        </row>
        <row r="63363">
          <cell r="B63363">
            <v>105526</v>
          </cell>
        </row>
        <row r="63364">
          <cell r="B63364">
            <v>105526</v>
          </cell>
        </row>
        <row r="63365">
          <cell r="B63365">
            <v>105526</v>
          </cell>
        </row>
        <row r="63366">
          <cell r="B63366">
            <v>105526</v>
          </cell>
        </row>
        <row r="63367">
          <cell r="B63367">
            <v>105526</v>
          </cell>
        </row>
        <row r="63368">
          <cell r="B63368">
            <v>105526</v>
          </cell>
        </row>
        <row r="63369">
          <cell r="B63369">
            <v>105034</v>
          </cell>
        </row>
        <row r="63370">
          <cell r="B63370">
            <v>105034</v>
          </cell>
        </row>
        <row r="63371">
          <cell r="B63371">
            <v>105034</v>
          </cell>
        </row>
        <row r="63372">
          <cell r="B63372">
            <v>105034</v>
          </cell>
        </row>
        <row r="63373">
          <cell r="B63373">
            <v>105034</v>
          </cell>
        </row>
        <row r="63374">
          <cell r="B63374">
            <v>105034</v>
          </cell>
        </row>
        <row r="63375">
          <cell r="B63375">
            <v>105034</v>
          </cell>
        </row>
        <row r="63376">
          <cell r="B63376">
            <v>105033</v>
          </cell>
        </row>
        <row r="63377">
          <cell r="B63377">
            <v>105033</v>
          </cell>
        </row>
        <row r="63378">
          <cell r="B63378">
            <v>105033</v>
          </cell>
        </row>
        <row r="63379">
          <cell r="B63379">
            <v>105033</v>
          </cell>
        </row>
        <row r="63380">
          <cell r="B63380">
            <v>105033</v>
          </cell>
        </row>
        <row r="63381">
          <cell r="B63381">
            <v>105033</v>
          </cell>
        </row>
        <row r="63382">
          <cell r="B63382">
            <v>105033</v>
          </cell>
        </row>
        <row r="63383">
          <cell r="B63383">
            <v>93205</v>
          </cell>
        </row>
        <row r="63384">
          <cell r="B63384">
            <v>93205</v>
          </cell>
        </row>
        <row r="63385">
          <cell r="B63385">
            <v>93205</v>
          </cell>
        </row>
        <row r="63386">
          <cell r="B63386">
            <v>93205</v>
          </cell>
        </row>
        <row r="63387">
          <cell r="B63387">
            <v>93205</v>
          </cell>
        </row>
        <row r="63388">
          <cell r="B63388">
            <v>93205</v>
          </cell>
        </row>
        <row r="63389">
          <cell r="B63389">
            <v>93205</v>
          </cell>
        </row>
        <row r="63390">
          <cell r="B63390">
            <v>105032</v>
          </cell>
        </row>
        <row r="63391">
          <cell r="B63391">
            <v>105032</v>
          </cell>
        </row>
        <row r="63392">
          <cell r="B63392">
            <v>105032</v>
          </cell>
        </row>
        <row r="63393">
          <cell r="B63393">
            <v>105032</v>
          </cell>
        </row>
        <row r="63394">
          <cell r="B63394">
            <v>105032</v>
          </cell>
        </row>
        <row r="63395">
          <cell r="B63395">
            <v>105032</v>
          </cell>
        </row>
        <row r="63396">
          <cell r="B63396">
            <v>105032</v>
          </cell>
        </row>
        <row r="63397">
          <cell r="B63397">
            <v>105031</v>
          </cell>
        </row>
        <row r="63398">
          <cell r="B63398">
            <v>105031</v>
          </cell>
        </row>
        <row r="63399">
          <cell r="B63399">
            <v>105031</v>
          </cell>
        </row>
        <row r="63400">
          <cell r="B63400">
            <v>105031</v>
          </cell>
        </row>
        <row r="63401">
          <cell r="B63401">
            <v>105031</v>
          </cell>
        </row>
        <row r="63402">
          <cell r="B63402">
            <v>105031</v>
          </cell>
        </row>
        <row r="63403">
          <cell r="B63403">
            <v>105031</v>
          </cell>
        </row>
        <row r="63404">
          <cell r="B63404">
            <v>93199</v>
          </cell>
        </row>
        <row r="63405">
          <cell r="B63405">
            <v>93199</v>
          </cell>
        </row>
        <row r="63406">
          <cell r="B63406">
            <v>93199</v>
          </cell>
        </row>
        <row r="63407">
          <cell r="B63407">
            <v>93199</v>
          </cell>
        </row>
        <row r="63408">
          <cell r="B63408">
            <v>93199</v>
          </cell>
        </row>
        <row r="63409">
          <cell r="B63409">
            <v>93199</v>
          </cell>
        </row>
        <row r="63410">
          <cell r="B63410">
            <v>93199</v>
          </cell>
        </row>
        <row r="63411">
          <cell r="B63411">
            <v>105030</v>
          </cell>
        </row>
        <row r="63412">
          <cell r="B63412">
            <v>105030</v>
          </cell>
        </row>
        <row r="63413">
          <cell r="B63413">
            <v>105030</v>
          </cell>
        </row>
        <row r="63414">
          <cell r="B63414">
            <v>105030</v>
          </cell>
        </row>
        <row r="63415">
          <cell r="B63415">
            <v>105030</v>
          </cell>
        </row>
        <row r="63416">
          <cell r="B63416">
            <v>105030</v>
          </cell>
        </row>
        <row r="63417">
          <cell r="B63417">
            <v>105030</v>
          </cell>
        </row>
        <row r="63418">
          <cell r="B63418">
            <v>105030</v>
          </cell>
        </row>
        <row r="63419">
          <cell r="B63419">
            <v>105029</v>
          </cell>
        </row>
        <row r="63420">
          <cell r="B63420">
            <v>105029</v>
          </cell>
        </row>
        <row r="63421">
          <cell r="B63421">
            <v>105029</v>
          </cell>
        </row>
        <row r="63422">
          <cell r="B63422">
            <v>105029</v>
          </cell>
        </row>
        <row r="63423">
          <cell r="B63423">
            <v>105029</v>
          </cell>
        </row>
        <row r="63424">
          <cell r="B63424">
            <v>105029</v>
          </cell>
        </row>
        <row r="63425">
          <cell r="B63425">
            <v>105029</v>
          </cell>
        </row>
        <row r="63426">
          <cell r="B63426">
            <v>105029</v>
          </cell>
        </row>
        <row r="63427">
          <cell r="B63427">
            <v>93197</v>
          </cell>
        </row>
        <row r="63428">
          <cell r="B63428">
            <v>93197</v>
          </cell>
        </row>
        <row r="63429">
          <cell r="B63429">
            <v>93197</v>
          </cell>
        </row>
        <row r="63430">
          <cell r="B63430">
            <v>93197</v>
          </cell>
        </row>
        <row r="63431">
          <cell r="B63431">
            <v>93197</v>
          </cell>
        </row>
        <row r="63432">
          <cell r="B63432">
            <v>93197</v>
          </cell>
        </row>
        <row r="63433">
          <cell r="B63433">
            <v>93197</v>
          </cell>
        </row>
        <row r="63434">
          <cell r="B63434">
            <v>93197</v>
          </cell>
        </row>
        <row r="63435">
          <cell r="B63435">
            <v>105040</v>
          </cell>
        </row>
        <row r="63436">
          <cell r="B63436">
            <v>105040</v>
          </cell>
        </row>
        <row r="63437">
          <cell r="B63437">
            <v>105040</v>
          </cell>
        </row>
        <row r="63438">
          <cell r="B63438">
            <v>105040</v>
          </cell>
        </row>
        <row r="63439">
          <cell r="B63439">
            <v>105040</v>
          </cell>
        </row>
        <row r="63440">
          <cell r="B63440">
            <v>105039</v>
          </cell>
        </row>
        <row r="63441">
          <cell r="B63441">
            <v>105039</v>
          </cell>
        </row>
        <row r="63442">
          <cell r="B63442">
            <v>105039</v>
          </cell>
        </row>
        <row r="63443">
          <cell r="B63443">
            <v>105039</v>
          </cell>
        </row>
        <row r="63444">
          <cell r="B63444">
            <v>105039</v>
          </cell>
        </row>
        <row r="63445">
          <cell r="B63445">
            <v>105038</v>
          </cell>
        </row>
        <row r="63446">
          <cell r="B63446">
            <v>105038</v>
          </cell>
        </row>
        <row r="63447">
          <cell r="B63447">
            <v>105038</v>
          </cell>
        </row>
        <row r="63448">
          <cell r="B63448">
            <v>105038</v>
          </cell>
        </row>
        <row r="63449">
          <cell r="B63449">
            <v>105038</v>
          </cell>
        </row>
        <row r="63450">
          <cell r="B63450">
            <v>105028</v>
          </cell>
        </row>
        <row r="63451">
          <cell r="B63451">
            <v>105028</v>
          </cell>
        </row>
        <row r="63452">
          <cell r="B63452">
            <v>105028</v>
          </cell>
        </row>
        <row r="63453">
          <cell r="B63453">
            <v>105028</v>
          </cell>
        </row>
        <row r="63454">
          <cell r="B63454">
            <v>105028</v>
          </cell>
        </row>
        <row r="63455">
          <cell r="B63455">
            <v>105028</v>
          </cell>
        </row>
        <row r="63456">
          <cell r="B63456">
            <v>105028</v>
          </cell>
        </row>
        <row r="63457">
          <cell r="B63457">
            <v>105028</v>
          </cell>
        </row>
        <row r="63458">
          <cell r="B63458">
            <v>105028</v>
          </cell>
        </row>
        <row r="63459">
          <cell r="B63459">
            <v>105027</v>
          </cell>
        </row>
        <row r="63460">
          <cell r="B63460">
            <v>105027</v>
          </cell>
        </row>
        <row r="63461">
          <cell r="B63461">
            <v>105027</v>
          </cell>
        </row>
        <row r="63462">
          <cell r="B63462">
            <v>105027</v>
          </cell>
        </row>
        <row r="63463">
          <cell r="B63463">
            <v>105027</v>
          </cell>
        </row>
        <row r="63464">
          <cell r="B63464">
            <v>105027</v>
          </cell>
        </row>
        <row r="63465">
          <cell r="B63465">
            <v>105027</v>
          </cell>
        </row>
        <row r="63466">
          <cell r="B63466">
            <v>105027</v>
          </cell>
        </row>
        <row r="63467">
          <cell r="B63467">
            <v>105027</v>
          </cell>
        </row>
        <row r="63468">
          <cell r="B63468">
            <v>93194</v>
          </cell>
        </row>
        <row r="63469">
          <cell r="B63469">
            <v>93194</v>
          </cell>
        </row>
        <row r="63470">
          <cell r="B63470">
            <v>93194</v>
          </cell>
        </row>
        <row r="63471">
          <cell r="B63471">
            <v>93194</v>
          </cell>
        </row>
        <row r="63472">
          <cell r="B63472">
            <v>93194</v>
          </cell>
        </row>
        <row r="63473">
          <cell r="B63473">
            <v>93194</v>
          </cell>
        </row>
        <row r="63474">
          <cell r="B63474">
            <v>93194</v>
          </cell>
        </row>
        <row r="63475">
          <cell r="B63475">
            <v>93194</v>
          </cell>
        </row>
        <row r="63476">
          <cell r="B63476">
            <v>93194</v>
          </cell>
        </row>
        <row r="63477">
          <cell r="B63477">
            <v>93200</v>
          </cell>
        </row>
        <row r="63478">
          <cell r="B63478">
            <v>93200</v>
          </cell>
        </row>
        <row r="63479">
          <cell r="B63479">
            <v>93200</v>
          </cell>
        </row>
        <row r="63480">
          <cell r="B63480">
            <v>93200</v>
          </cell>
        </row>
        <row r="63481">
          <cell r="B63481">
            <v>93203</v>
          </cell>
        </row>
        <row r="63482">
          <cell r="B63482">
            <v>93203</v>
          </cell>
        </row>
        <row r="63483">
          <cell r="B63483">
            <v>93203</v>
          </cell>
        </row>
        <row r="63484">
          <cell r="B63484">
            <v>93202</v>
          </cell>
        </row>
        <row r="63485">
          <cell r="B63485">
            <v>93202</v>
          </cell>
        </row>
        <row r="63486">
          <cell r="B63486">
            <v>93202</v>
          </cell>
        </row>
        <row r="63487">
          <cell r="B63487">
            <v>93202</v>
          </cell>
        </row>
        <row r="63488">
          <cell r="B63488">
            <v>93202</v>
          </cell>
        </row>
        <row r="63489">
          <cell r="B63489">
            <v>105026</v>
          </cell>
        </row>
        <row r="63490">
          <cell r="B63490">
            <v>105026</v>
          </cell>
        </row>
        <row r="63491">
          <cell r="B63491">
            <v>105026</v>
          </cell>
        </row>
        <row r="63492">
          <cell r="B63492">
            <v>105026</v>
          </cell>
        </row>
        <row r="63493">
          <cell r="B63493">
            <v>105026</v>
          </cell>
        </row>
        <row r="63494">
          <cell r="B63494">
            <v>105026</v>
          </cell>
        </row>
        <row r="63495">
          <cell r="B63495">
            <v>105026</v>
          </cell>
        </row>
        <row r="63496">
          <cell r="B63496">
            <v>105026</v>
          </cell>
        </row>
        <row r="63497">
          <cell r="B63497">
            <v>105026</v>
          </cell>
        </row>
        <row r="63498">
          <cell r="B63498">
            <v>105025</v>
          </cell>
        </row>
        <row r="63499">
          <cell r="B63499">
            <v>105025</v>
          </cell>
        </row>
        <row r="63500">
          <cell r="B63500">
            <v>105025</v>
          </cell>
        </row>
        <row r="63501">
          <cell r="B63501">
            <v>105025</v>
          </cell>
        </row>
        <row r="63502">
          <cell r="B63502">
            <v>105025</v>
          </cell>
        </row>
        <row r="63503">
          <cell r="B63503">
            <v>105025</v>
          </cell>
        </row>
        <row r="63504">
          <cell r="B63504">
            <v>105025</v>
          </cell>
        </row>
        <row r="63505">
          <cell r="B63505">
            <v>105025</v>
          </cell>
        </row>
        <row r="63506">
          <cell r="B63506">
            <v>105025</v>
          </cell>
        </row>
        <row r="63507">
          <cell r="B63507">
            <v>93191</v>
          </cell>
        </row>
        <row r="63508">
          <cell r="B63508">
            <v>93191</v>
          </cell>
        </row>
        <row r="63509">
          <cell r="B63509">
            <v>93191</v>
          </cell>
        </row>
        <row r="63510">
          <cell r="B63510">
            <v>93191</v>
          </cell>
        </row>
        <row r="63511">
          <cell r="B63511">
            <v>93191</v>
          </cell>
        </row>
        <row r="63512">
          <cell r="B63512">
            <v>93191</v>
          </cell>
        </row>
        <row r="63513">
          <cell r="B63513">
            <v>93191</v>
          </cell>
        </row>
        <row r="63514">
          <cell r="B63514">
            <v>93191</v>
          </cell>
        </row>
        <row r="63515">
          <cell r="B63515">
            <v>93191</v>
          </cell>
        </row>
        <row r="63516">
          <cell r="B63516">
            <v>105024</v>
          </cell>
        </row>
        <row r="63517">
          <cell r="B63517">
            <v>105024</v>
          </cell>
        </row>
        <row r="63518">
          <cell r="B63518">
            <v>105024</v>
          </cell>
        </row>
        <row r="63519">
          <cell r="B63519">
            <v>105024</v>
          </cell>
        </row>
        <row r="63520">
          <cell r="B63520">
            <v>105024</v>
          </cell>
        </row>
        <row r="63521">
          <cell r="B63521">
            <v>105024</v>
          </cell>
        </row>
        <row r="63522">
          <cell r="B63522">
            <v>105024</v>
          </cell>
        </row>
        <row r="63523">
          <cell r="B63523">
            <v>105024</v>
          </cell>
        </row>
        <row r="63524">
          <cell r="B63524">
            <v>105024</v>
          </cell>
        </row>
        <row r="63525">
          <cell r="B63525">
            <v>105023</v>
          </cell>
        </row>
        <row r="63526">
          <cell r="B63526">
            <v>105023</v>
          </cell>
        </row>
        <row r="63527">
          <cell r="B63527">
            <v>105023</v>
          </cell>
        </row>
        <row r="63528">
          <cell r="B63528">
            <v>105023</v>
          </cell>
        </row>
        <row r="63529">
          <cell r="B63529">
            <v>105023</v>
          </cell>
        </row>
        <row r="63530">
          <cell r="B63530">
            <v>105023</v>
          </cell>
        </row>
        <row r="63531">
          <cell r="B63531">
            <v>105023</v>
          </cell>
        </row>
        <row r="63532">
          <cell r="B63532">
            <v>105023</v>
          </cell>
        </row>
        <row r="63533">
          <cell r="B63533">
            <v>105023</v>
          </cell>
        </row>
        <row r="63534">
          <cell r="B63534">
            <v>93187</v>
          </cell>
        </row>
        <row r="63535">
          <cell r="B63535">
            <v>93187</v>
          </cell>
        </row>
        <row r="63536">
          <cell r="B63536">
            <v>93187</v>
          </cell>
        </row>
        <row r="63537">
          <cell r="B63537">
            <v>93187</v>
          </cell>
        </row>
        <row r="63538">
          <cell r="B63538">
            <v>93187</v>
          </cell>
        </row>
        <row r="63539">
          <cell r="B63539">
            <v>93187</v>
          </cell>
        </row>
        <row r="63540">
          <cell r="B63540">
            <v>93187</v>
          </cell>
        </row>
        <row r="63541">
          <cell r="B63541">
            <v>93187</v>
          </cell>
        </row>
        <row r="63542">
          <cell r="B63542">
            <v>93187</v>
          </cell>
        </row>
        <row r="63543">
          <cell r="B63543">
            <v>105037</v>
          </cell>
        </row>
        <row r="63544">
          <cell r="B63544">
            <v>105037</v>
          </cell>
        </row>
        <row r="63545">
          <cell r="B63545">
            <v>105037</v>
          </cell>
        </row>
        <row r="63546">
          <cell r="B63546">
            <v>105037</v>
          </cell>
        </row>
        <row r="63547">
          <cell r="B63547">
            <v>105037</v>
          </cell>
        </row>
        <row r="63548">
          <cell r="B63548">
            <v>105036</v>
          </cell>
        </row>
        <row r="63549">
          <cell r="B63549">
            <v>105036</v>
          </cell>
        </row>
        <row r="63550">
          <cell r="B63550">
            <v>105036</v>
          </cell>
        </row>
        <row r="63551">
          <cell r="B63551">
            <v>105036</v>
          </cell>
        </row>
        <row r="63552">
          <cell r="B63552">
            <v>105036</v>
          </cell>
        </row>
        <row r="63553">
          <cell r="B63553">
            <v>105035</v>
          </cell>
        </row>
        <row r="63554">
          <cell r="B63554">
            <v>105035</v>
          </cell>
        </row>
        <row r="63555">
          <cell r="B63555">
            <v>105035</v>
          </cell>
        </row>
        <row r="63556">
          <cell r="B63556">
            <v>105035</v>
          </cell>
        </row>
        <row r="63557">
          <cell r="B63557">
            <v>105035</v>
          </cell>
        </row>
        <row r="63558">
          <cell r="B63558">
            <v>105022</v>
          </cell>
        </row>
        <row r="63559">
          <cell r="B63559">
            <v>105022</v>
          </cell>
        </row>
        <row r="63560">
          <cell r="B63560">
            <v>105022</v>
          </cell>
        </row>
        <row r="63561">
          <cell r="B63561">
            <v>105022</v>
          </cell>
        </row>
        <row r="63562">
          <cell r="B63562">
            <v>105022</v>
          </cell>
        </row>
        <row r="63563">
          <cell r="B63563">
            <v>105022</v>
          </cell>
        </row>
        <row r="63564">
          <cell r="B63564">
            <v>105022</v>
          </cell>
        </row>
        <row r="63565">
          <cell r="B63565">
            <v>105022</v>
          </cell>
        </row>
        <row r="63566">
          <cell r="B63566">
            <v>105022</v>
          </cell>
        </row>
        <row r="63567">
          <cell r="B63567">
            <v>105021</v>
          </cell>
        </row>
        <row r="63568">
          <cell r="B63568">
            <v>105021</v>
          </cell>
        </row>
        <row r="63569">
          <cell r="B63569">
            <v>105021</v>
          </cell>
        </row>
        <row r="63570">
          <cell r="B63570">
            <v>105021</v>
          </cell>
        </row>
        <row r="63571">
          <cell r="B63571">
            <v>105021</v>
          </cell>
        </row>
        <row r="63572">
          <cell r="B63572">
            <v>105021</v>
          </cell>
        </row>
        <row r="63573">
          <cell r="B63573">
            <v>105021</v>
          </cell>
        </row>
        <row r="63574">
          <cell r="B63574">
            <v>105021</v>
          </cell>
        </row>
        <row r="63575">
          <cell r="B63575">
            <v>105021</v>
          </cell>
        </row>
        <row r="63576">
          <cell r="B63576">
            <v>93184</v>
          </cell>
        </row>
        <row r="63577">
          <cell r="B63577">
            <v>93184</v>
          </cell>
        </row>
        <row r="63578">
          <cell r="B63578">
            <v>93184</v>
          </cell>
        </row>
        <row r="63579">
          <cell r="B63579">
            <v>93184</v>
          </cell>
        </row>
        <row r="63580">
          <cell r="B63580">
            <v>93184</v>
          </cell>
        </row>
        <row r="63581">
          <cell r="B63581">
            <v>93184</v>
          </cell>
        </row>
        <row r="63582">
          <cell r="B63582">
            <v>93184</v>
          </cell>
        </row>
        <row r="63583">
          <cell r="B63583">
            <v>93184</v>
          </cell>
        </row>
        <row r="63584">
          <cell r="B63584">
            <v>93184</v>
          </cell>
        </row>
        <row r="63585">
          <cell r="B63585">
            <v>106317</v>
          </cell>
        </row>
        <row r="63586">
          <cell r="B63586">
            <v>106317</v>
          </cell>
        </row>
        <row r="63587">
          <cell r="B63587">
            <v>106317</v>
          </cell>
        </row>
        <row r="63588">
          <cell r="B63588">
            <v>106317</v>
          </cell>
        </row>
        <row r="63589">
          <cell r="B63589">
            <v>106317</v>
          </cell>
        </row>
        <row r="63590">
          <cell r="B63590">
            <v>102237</v>
          </cell>
        </row>
        <row r="63591">
          <cell r="B63591">
            <v>102237</v>
          </cell>
        </row>
        <row r="63592">
          <cell r="B63592">
            <v>102237</v>
          </cell>
        </row>
        <row r="63593">
          <cell r="B63593">
            <v>102237</v>
          </cell>
        </row>
        <row r="63594">
          <cell r="B63594">
            <v>102237</v>
          </cell>
        </row>
        <row r="63595">
          <cell r="B63595">
            <v>102149</v>
          </cell>
        </row>
        <row r="63596">
          <cell r="B63596">
            <v>102149</v>
          </cell>
        </row>
        <row r="63597">
          <cell r="B63597">
            <v>102149</v>
          </cell>
        </row>
        <row r="63598">
          <cell r="B63598">
            <v>102149</v>
          </cell>
        </row>
        <row r="63599">
          <cell r="B63599">
            <v>102149</v>
          </cell>
        </row>
        <row r="63600">
          <cell r="B63600">
            <v>102149</v>
          </cell>
        </row>
        <row r="63601">
          <cell r="B63601">
            <v>102149</v>
          </cell>
        </row>
        <row r="63602">
          <cell r="B63602">
            <v>102149</v>
          </cell>
        </row>
        <row r="63603">
          <cell r="B63603">
            <v>102149</v>
          </cell>
        </row>
        <row r="63604">
          <cell r="B63604">
            <v>102144</v>
          </cell>
        </row>
        <row r="63605">
          <cell r="B63605">
            <v>102144</v>
          </cell>
        </row>
        <row r="63606">
          <cell r="B63606">
            <v>102144</v>
          </cell>
        </row>
        <row r="63607">
          <cell r="B63607">
            <v>102144</v>
          </cell>
        </row>
        <row r="63608">
          <cell r="B63608">
            <v>102144</v>
          </cell>
        </row>
        <row r="63609">
          <cell r="B63609">
            <v>102144</v>
          </cell>
        </row>
        <row r="63610">
          <cell r="B63610">
            <v>102144</v>
          </cell>
        </row>
        <row r="63611">
          <cell r="B63611">
            <v>102144</v>
          </cell>
        </row>
        <row r="63612">
          <cell r="B63612">
            <v>102144</v>
          </cell>
        </row>
        <row r="63613">
          <cell r="B63613">
            <v>102150</v>
          </cell>
        </row>
        <row r="63614">
          <cell r="B63614">
            <v>102150</v>
          </cell>
        </row>
        <row r="63615">
          <cell r="B63615">
            <v>102150</v>
          </cell>
        </row>
        <row r="63616">
          <cell r="B63616">
            <v>102150</v>
          </cell>
        </row>
        <row r="63617">
          <cell r="B63617">
            <v>102150</v>
          </cell>
        </row>
        <row r="63618">
          <cell r="B63618">
            <v>102150</v>
          </cell>
        </row>
        <row r="63619">
          <cell r="B63619">
            <v>102150</v>
          </cell>
        </row>
        <row r="63620">
          <cell r="B63620">
            <v>102150</v>
          </cell>
        </row>
        <row r="63621">
          <cell r="B63621">
            <v>102145</v>
          </cell>
        </row>
        <row r="63622">
          <cell r="B63622">
            <v>102145</v>
          </cell>
        </row>
        <row r="63623">
          <cell r="B63623">
            <v>102145</v>
          </cell>
        </row>
        <row r="63624">
          <cell r="B63624">
            <v>102145</v>
          </cell>
        </row>
        <row r="63625">
          <cell r="B63625">
            <v>102145</v>
          </cell>
        </row>
        <row r="63626">
          <cell r="B63626">
            <v>102145</v>
          </cell>
        </row>
        <row r="63627">
          <cell r="B63627">
            <v>102145</v>
          </cell>
        </row>
        <row r="63628">
          <cell r="B63628">
            <v>102145</v>
          </cell>
        </row>
        <row r="63629">
          <cell r="B63629">
            <v>102146</v>
          </cell>
        </row>
        <row r="63630">
          <cell r="B63630">
            <v>102146</v>
          </cell>
        </row>
        <row r="63631">
          <cell r="B63631">
            <v>102146</v>
          </cell>
        </row>
        <row r="63632">
          <cell r="B63632">
            <v>102146</v>
          </cell>
        </row>
        <row r="63633">
          <cell r="B63633">
            <v>102146</v>
          </cell>
        </row>
        <row r="63634">
          <cell r="B63634">
            <v>102146</v>
          </cell>
        </row>
        <row r="63635">
          <cell r="B63635">
            <v>102147</v>
          </cell>
        </row>
        <row r="63636">
          <cell r="B63636">
            <v>102147</v>
          </cell>
        </row>
        <row r="63637">
          <cell r="B63637">
            <v>102147</v>
          </cell>
        </row>
        <row r="63638">
          <cell r="B63638">
            <v>102147</v>
          </cell>
        </row>
        <row r="63639">
          <cell r="B63639">
            <v>102147</v>
          </cell>
        </row>
        <row r="63640">
          <cell r="B63640">
            <v>102148</v>
          </cell>
        </row>
        <row r="63641">
          <cell r="B63641">
            <v>102148</v>
          </cell>
        </row>
        <row r="63642">
          <cell r="B63642">
            <v>102148</v>
          </cell>
        </row>
        <row r="63643">
          <cell r="B63643">
            <v>102148</v>
          </cell>
        </row>
        <row r="63644">
          <cell r="B63644">
            <v>102148</v>
          </cell>
        </row>
        <row r="63645">
          <cell r="B63645">
            <v>102148</v>
          </cell>
        </row>
        <row r="63646">
          <cell r="B63646">
            <v>102171</v>
          </cell>
        </row>
        <row r="63647">
          <cell r="B63647">
            <v>102171</v>
          </cell>
        </row>
        <row r="63648">
          <cell r="B63648">
            <v>102171</v>
          </cell>
        </row>
        <row r="63649">
          <cell r="B63649">
            <v>102171</v>
          </cell>
        </row>
        <row r="63650">
          <cell r="B63650">
            <v>102171</v>
          </cell>
        </row>
        <row r="63651">
          <cell r="B63651">
            <v>102171</v>
          </cell>
        </row>
        <row r="63652">
          <cell r="B63652">
            <v>102172</v>
          </cell>
        </row>
        <row r="63653">
          <cell r="B63653">
            <v>102172</v>
          </cell>
        </row>
        <row r="63654">
          <cell r="B63654">
            <v>102172</v>
          </cell>
        </row>
        <row r="63655">
          <cell r="B63655">
            <v>102172</v>
          </cell>
        </row>
        <row r="63656">
          <cell r="B63656">
            <v>102172</v>
          </cell>
        </row>
        <row r="63657">
          <cell r="B63657">
            <v>102172</v>
          </cell>
        </row>
        <row r="63658">
          <cell r="B63658">
            <v>102170</v>
          </cell>
        </row>
        <row r="63659">
          <cell r="B63659">
            <v>102170</v>
          </cell>
        </row>
        <row r="63660">
          <cell r="B63660">
            <v>102170</v>
          </cell>
        </row>
        <row r="63661">
          <cell r="B63661">
            <v>102170</v>
          </cell>
        </row>
        <row r="63662">
          <cell r="B63662">
            <v>102170</v>
          </cell>
        </row>
        <row r="63663">
          <cell r="B63663">
            <v>102170</v>
          </cell>
        </row>
        <row r="63664">
          <cell r="B63664">
            <v>102160</v>
          </cell>
        </row>
        <row r="63665">
          <cell r="B63665">
            <v>102160</v>
          </cell>
        </row>
        <row r="63666">
          <cell r="B63666">
            <v>102160</v>
          </cell>
        </row>
        <row r="63667">
          <cell r="B63667">
            <v>102160</v>
          </cell>
        </row>
        <row r="63668">
          <cell r="B63668">
            <v>102160</v>
          </cell>
        </row>
        <row r="63669">
          <cell r="B63669">
            <v>102160</v>
          </cell>
        </row>
        <row r="63670">
          <cell r="B63670">
            <v>106315</v>
          </cell>
        </row>
        <row r="63671">
          <cell r="B63671">
            <v>106315</v>
          </cell>
        </row>
        <row r="63672">
          <cell r="B63672">
            <v>106315</v>
          </cell>
        </row>
        <row r="63673">
          <cell r="B63673">
            <v>106315</v>
          </cell>
        </row>
        <row r="63674">
          <cell r="B63674">
            <v>106315</v>
          </cell>
        </row>
        <row r="63675">
          <cell r="B63675">
            <v>106315</v>
          </cell>
        </row>
        <row r="63676">
          <cell r="B63676">
            <v>106315</v>
          </cell>
        </row>
        <row r="63677">
          <cell r="B63677">
            <v>106315</v>
          </cell>
        </row>
        <row r="63678">
          <cell r="B63678">
            <v>102174</v>
          </cell>
        </row>
        <row r="63679">
          <cell r="B63679">
            <v>102174</v>
          </cell>
        </row>
        <row r="63680">
          <cell r="B63680">
            <v>102174</v>
          </cell>
        </row>
        <row r="63681">
          <cell r="B63681">
            <v>102174</v>
          </cell>
        </row>
        <row r="63682">
          <cell r="B63682">
            <v>102174</v>
          </cell>
        </row>
        <row r="63683">
          <cell r="B63683">
            <v>102174</v>
          </cell>
        </row>
        <row r="63684">
          <cell r="B63684">
            <v>102174</v>
          </cell>
        </row>
        <row r="63685">
          <cell r="B63685">
            <v>106316</v>
          </cell>
        </row>
        <row r="63686">
          <cell r="B63686">
            <v>106316</v>
          </cell>
        </row>
        <row r="63687">
          <cell r="B63687">
            <v>106316</v>
          </cell>
        </row>
        <row r="63688">
          <cell r="B63688">
            <v>106316</v>
          </cell>
        </row>
        <row r="63689">
          <cell r="B63689">
            <v>106316</v>
          </cell>
        </row>
        <row r="63690">
          <cell r="B63690">
            <v>106316</v>
          </cell>
        </row>
        <row r="63691">
          <cell r="B63691">
            <v>106316</v>
          </cell>
        </row>
        <row r="63692">
          <cell r="B63692">
            <v>106316</v>
          </cell>
        </row>
        <row r="63693">
          <cell r="B63693">
            <v>102175</v>
          </cell>
        </row>
        <row r="63694">
          <cell r="B63694">
            <v>102175</v>
          </cell>
        </row>
        <row r="63695">
          <cell r="B63695">
            <v>102175</v>
          </cell>
        </row>
        <row r="63696">
          <cell r="B63696">
            <v>102175</v>
          </cell>
        </row>
        <row r="63697">
          <cell r="B63697">
            <v>102175</v>
          </cell>
        </row>
        <row r="63698">
          <cell r="B63698">
            <v>102175</v>
          </cell>
        </row>
        <row r="63699">
          <cell r="B63699">
            <v>102175</v>
          </cell>
        </row>
        <row r="63700">
          <cell r="B63700">
            <v>106314</v>
          </cell>
        </row>
        <row r="63701">
          <cell r="B63701">
            <v>106314</v>
          </cell>
        </row>
        <row r="63702">
          <cell r="B63702">
            <v>106314</v>
          </cell>
        </row>
        <row r="63703">
          <cell r="B63703">
            <v>106314</v>
          </cell>
        </row>
        <row r="63704">
          <cell r="B63704">
            <v>106314</v>
          </cell>
        </row>
        <row r="63705">
          <cell r="B63705">
            <v>106314</v>
          </cell>
        </row>
        <row r="63706">
          <cell r="B63706">
            <v>106314</v>
          </cell>
        </row>
        <row r="63707">
          <cell r="B63707">
            <v>106314</v>
          </cell>
        </row>
        <row r="63708">
          <cell r="B63708">
            <v>102173</v>
          </cell>
        </row>
        <row r="63709">
          <cell r="B63709">
            <v>102173</v>
          </cell>
        </row>
        <row r="63710">
          <cell r="B63710">
            <v>102173</v>
          </cell>
        </row>
        <row r="63711">
          <cell r="B63711">
            <v>102173</v>
          </cell>
        </row>
        <row r="63712">
          <cell r="B63712">
            <v>102173</v>
          </cell>
        </row>
        <row r="63713">
          <cell r="B63713">
            <v>102173</v>
          </cell>
        </row>
        <row r="63714">
          <cell r="B63714">
            <v>102173</v>
          </cell>
        </row>
        <row r="63715">
          <cell r="B63715">
            <v>102163</v>
          </cell>
        </row>
        <row r="63716">
          <cell r="B63716">
            <v>102163</v>
          </cell>
        </row>
        <row r="63717">
          <cell r="B63717">
            <v>102163</v>
          </cell>
        </row>
        <row r="63718">
          <cell r="B63718">
            <v>102163</v>
          </cell>
        </row>
        <row r="63719">
          <cell r="B63719">
            <v>102163</v>
          </cell>
        </row>
        <row r="63720">
          <cell r="B63720">
            <v>102163</v>
          </cell>
        </row>
        <row r="63721">
          <cell r="B63721">
            <v>102153</v>
          </cell>
        </row>
        <row r="63722">
          <cell r="B63722">
            <v>102153</v>
          </cell>
        </row>
        <row r="63723">
          <cell r="B63723">
            <v>102153</v>
          </cell>
        </row>
        <row r="63724">
          <cell r="B63724">
            <v>102153</v>
          </cell>
        </row>
        <row r="63725">
          <cell r="B63725">
            <v>102153</v>
          </cell>
        </row>
        <row r="63726">
          <cell r="B63726">
            <v>102153</v>
          </cell>
        </row>
        <row r="63727">
          <cell r="B63727">
            <v>102165</v>
          </cell>
        </row>
        <row r="63728">
          <cell r="B63728">
            <v>102165</v>
          </cell>
        </row>
        <row r="63729">
          <cell r="B63729">
            <v>102165</v>
          </cell>
        </row>
        <row r="63730">
          <cell r="B63730">
            <v>102165</v>
          </cell>
        </row>
        <row r="63731">
          <cell r="B63731">
            <v>102165</v>
          </cell>
        </row>
        <row r="63732">
          <cell r="B63732">
            <v>102165</v>
          </cell>
        </row>
        <row r="63733">
          <cell r="B63733">
            <v>102155</v>
          </cell>
        </row>
        <row r="63734">
          <cell r="B63734">
            <v>102155</v>
          </cell>
        </row>
        <row r="63735">
          <cell r="B63735">
            <v>102155</v>
          </cell>
        </row>
        <row r="63736">
          <cell r="B63736">
            <v>102155</v>
          </cell>
        </row>
        <row r="63737">
          <cell r="B63737">
            <v>102155</v>
          </cell>
        </row>
        <row r="63738">
          <cell r="B63738">
            <v>102155</v>
          </cell>
        </row>
        <row r="63739">
          <cell r="B63739">
            <v>102167</v>
          </cell>
        </row>
        <row r="63740">
          <cell r="B63740">
            <v>102167</v>
          </cell>
        </row>
        <row r="63741">
          <cell r="B63741">
            <v>102167</v>
          </cell>
        </row>
        <row r="63742">
          <cell r="B63742">
            <v>102167</v>
          </cell>
        </row>
        <row r="63743">
          <cell r="B63743">
            <v>102167</v>
          </cell>
        </row>
        <row r="63744">
          <cell r="B63744">
            <v>102167</v>
          </cell>
        </row>
        <row r="63745">
          <cell r="B63745">
            <v>102157</v>
          </cell>
        </row>
        <row r="63746">
          <cell r="B63746">
            <v>102157</v>
          </cell>
        </row>
        <row r="63747">
          <cell r="B63747">
            <v>102157</v>
          </cell>
        </row>
        <row r="63748">
          <cell r="B63748">
            <v>102157</v>
          </cell>
        </row>
        <row r="63749">
          <cell r="B63749">
            <v>102157</v>
          </cell>
        </row>
        <row r="63750">
          <cell r="B63750">
            <v>102157</v>
          </cell>
        </row>
        <row r="63751">
          <cell r="B63751">
            <v>102169</v>
          </cell>
        </row>
        <row r="63752">
          <cell r="B63752">
            <v>102169</v>
          </cell>
        </row>
        <row r="63753">
          <cell r="B63753">
            <v>102169</v>
          </cell>
        </row>
        <row r="63754">
          <cell r="B63754">
            <v>102169</v>
          </cell>
        </row>
        <row r="63755">
          <cell r="B63755">
            <v>102169</v>
          </cell>
        </row>
        <row r="63756">
          <cell r="B63756">
            <v>102169</v>
          </cell>
        </row>
        <row r="63757">
          <cell r="B63757">
            <v>102159</v>
          </cell>
        </row>
        <row r="63758">
          <cell r="B63758">
            <v>102159</v>
          </cell>
        </row>
        <row r="63759">
          <cell r="B63759">
            <v>102159</v>
          </cell>
        </row>
        <row r="63760">
          <cell r="B63760">
            <v>102159</v>
          </cell>
        </row>
        <row r="63761">
          <cell r="B63761">
            <v>102159</v>
          </cell>
        </row>
        <row r="63762">
          <cell r="B63762">
            <v>102159</v>
          </cell>
        </row>
        <row r="63763">
          <cell r="B63763">
            <v>102161</v>
          </cell>
        </row>
        <row r="63764">
          <cell r="B63764">
            <v>102161</v>
          </cell>
        </row>
        <row r="63765">
          <cell r="B63765">
            <v>102161</v>
          </cell>
        </row>
        <row r="63766">
          <cell r="B63766">
            <v>102161</v>
          </cell>
        </row>
        <row r="63767">
          <cell r="B63767">
            <v>102161</v>
          </cell>
        </row>
        <row r="63768">
          <cell r="B63768">
            <v>102161</v>
          </cell>
        </row>
        <row r="63769">
          <cell r="B63769">
            <v>102151</v>
          </cell>
        </row>
        <row r="63770">
          <cell r="B63770">
            <v>102151</v>
          </cell>
        </row>
        <row r="63771">
          <cell r="B63771">
            <v>102151</v>
          </cell>
        </row>
        <row r="63772">
          <cell r="B63772">
            <v>102151</v>
          </cell>
        </row>
        <row r="63773">
          <cell r="B63773">
            <v>102151</v>
          </cell>
        </row>
        <row r="63774">
          <cell r="B63774">
            <v>102151</v>
          </cell>
        </row>
        <row r="63775">
          <cell r="B63775">
            <v>102162</v>
          </cell>
        </row>
        <row r="63776">
          <cell r="B63776">
            <v>102162</v>
          </cell>
        </row>
        <row r="63777">
          <cell r="B63777">
            <v>102162</v>
          </cell>
        </row>
        <row r="63778">
          <cell r="B63778">
            <v>102162</v>
          </cell>
        </row>
        <row r="63779">
          <cell r="B63779">
            <v>102162</v>
          </cell>
        </row>
        <row r="63780">
          <cell r="B63780">
            <v>102162</v>
          </cell>
        </row>
        <row r="63781">
          <cell r="B63781">
            <v>102152</v>
          </cell>
        </row>
        <row r="63782">
          <cell r="B63782">
            <v>102152</v>
          </cell>
        </row>
        <row r="63783">
          <cell r="B63783">
            <v>102152</v>
          </cell>
        </row>
        <row r="63784">
          <cell r="B63784">
            <v>102152</v>
          </cell>
        </row>
        <row r="63785">
          <cell r="B63785">
            <v>102152</v>
          </cell>
        </row>
        <row r="63786">
          <cell r="B63786">
            <v>102152</v>
          </cell>
        </row>
        <row r="63787">
          <cell r="B63787">
            <v>102164</v>
          </cell>
        </row>
        <row r="63788">
          <cell r="B63788">
            <v>102164</v>
          </cell>
        </row>
        <row r="63789">
          <cell r="B63789">
            <v>102164</v>
          </cell>
        </row>
        <row r="63790">
          <cell r="B63790">
            <v>102164</v>
          </cell>
        </row>
        <row r="63791">
          <cell r="B63791">
            <v>102164</v>
          </cell>
        </row>
        <row r="63792">
          <cell r="B63792">
            <v>102164</v>
          </cell>
        </row>
        <row r="63793">
          <cell r="B63793">
            <v>102154</v>
          </cell>
        </row>
        <row r="63794">
          <cell r="B63794">
            <v>102154</v>
          </cell>
        </row>
        <row r="63795">
          <cell r="B63795">
            <v>102154</v>
          </cell>
        </row>
        <row r="63796">
          <cell r="B63796">
            <v>102154</v>
          </cell>
        </row>
        <row r="63797">
          <cell r="B63797">
            <v>102154</v>
          </cell>
        </row>
        <row r="63798">
          <cell r="B63798">
            <v>102154</v>
          </cell>
        </row>
        <row r="63799">
          <cell r="B63799">
            <v>102166</v>
          </cell>
        </row>
        <row r="63800">
          <cell r="B63800">
            <v>102166</v>
          </cell>
        </row>
        <row r="63801">
          <cell r="B63801">
            <v>102166</v>
          </cell>
        </row>
        <row r="63802">
          <cell r="B63802">
            <v>102166</v>
          </cell>
        </row>
        <row r="63803">
          <cell r="B63803">
            <v>102166</v>
          </cell>
        </row>
        <row r="63804">
          <cell r="B63804">
            <v>102166</v>
          </cell>
        </row>
        <row r="63805">
          <cell r="B63805">
            <v>102156</v>
          </cell>
        </row>
        <row r="63806">
          <cell r="B63806">
            <v>102156</v>
          </cell>
        </row>
        <row r="63807">
          <cell r="B63807">
            <v>102156</v>
          </cell>
        </row>
        <row r="63808">
          <cell r="B63808">
            <v>102156</v>
          </cell>
        </row>
        <row r="63809">
          <cell r="B63809">
            <v>102156</v>
          </cell>
        </row>
        <row r="63810">
          <cell r="B63810">
            <v>102156</v>
          </cell>
        </row>
        <row r="63811">
          <cell r="B63811">
            <v>102168</v>
          </cell>
        </row>
        <row r="63812">
          <cell r="B63812">
            <v>102168</v>
          </cell>
        </row>
        <row r="63813">
          <cell r="B63813">
            <v>102168</v>
          </cell>
        </row>
        <row r="63814">
          <cell r="B63814">
            <v>102168</v>
          </cell>
        </row>
        <row r="63815">
          <cell r="B63815">
            <v>102168</v>
          </cell>
        </row>
        <row r="63816">
          <cell r="B63816">
            <v>102168</v>
          </cell>
        </row>
        <row r="63817">
          <cell r="B63817">
            <v>102158</v>
          </cell>
        </row>
        <row r="63818">
          <cell r="B63818">
            <v>102158</v>
          </cell>
        </row>
        <row r="63819">
          <cell r="B63819">
            <v>102158</v>
          </cell>
        </row>
        <row r="63820">
          <cell r="B63820">
            <v>102158</v>
          </cell>
        </row>
        <row r="63821">
          <cell r="B63821">
            <v>102158</v>
          </cell>
        </row>
        <row r="63822">
          <cell r="B63822">
            <v>102158</v>
          </cell>
        </row>
        <row r="63823">
          <cell r="B63823">
            <v>102181</v>
          </cell>
        </row>
        <row r="63824">
          <cell r="B63824">
            <v>102181</v>
          </cell>
        </row>
        <row r="63825">
          <cell r="B63825">
            <v>102181</v>
          </cell>
        </row>
        <row r="63826">
          <cell r="B63826">
            <v>102181</v>
          </cell>
        </row>
        <row r="63827">
          <cell r="B63827">
            <v>102181</v>
          </cell>
        </row>
        <row r="63828">
          <cell r="B63828">
            <v>102181</v>
          </cell>
        </row>
        <row r="63829">
          <cell r="B63829">
            <v>102181</v>
          </cell>
        </row>
        <row r="63830">
          <cell r="B63830">
            <v>102181</v>
          </cell>
        </row>
        <row r="63831">
          <cell r="B63831">
            <v>102179</v>
          </cell>
        </row>
        <row r="63832">
          <cell r="B63832">
            <v>102179</v>
          </cell>
        </row>
        <row r="63833">
          <cell r="B63833">
            <v>102179</v>
          </cell>
        </row>
        <row r="63834">
          <cell r="B63834">
            <v>102179</v>
          </cell>
        </row>
        <row r="63835">
          <cell r="B63835">
            <v>102179</v>
          </cell>
        </row>
        <row r="63836">
          <cell r="B63836">
            <v>102179</v>
          </cell>
        </row>
        <row r="63837">
          <cell r="B63837">
            <v>102179</v>
          </cell>
        </row>
        <row r="63838">
          <cell r="B63838">
            <v>102179</v>
          </cell>
        </row>
        <row r="63839">
          <cell r="B63839">
            <v>102180</v>
          </cell>
        </row>
        <row r="63840">
          <cell r="B63840">
            <v>102180</v>
          </cell>
        </row>
        <row r="63841">
          <cell r="B63841">
            <v>102180</v>
          </cell>
        </row>
        <row r="63842">
          <cell r="B63842">
            <v>102180</v>
          </cell>
        </row>
        <row r="63843">
          <cell r="B63843">
            <v>102180</v>
          </cell>
        </row>
        <row r="63844">
          <cell r="B63844">
            <v>102180</v>
          </cell>
        </row>
        <row r="63845">
          <cell r="B63845">
            <v>102180</v>
          </cell>
        </row>
        <row r="63846">
          <cell r="B63846">
            <v>102180</v>
          </cell>
        </row>
        <row r="63847">
          <cell r="B63847">
            <v>102189</v>
          </cell>
        </row>
        <row r="63848">
          <cell r="B63848">
            <v>102189</v>
          </cell>
        </row>
        <row r="63849">
          <cell r="B63849">
            <v>102189</v>
          </cell>
        </row>
        <row r="63850">
          <cell r="B63850">
            <v>102189</v>
          </cell>
        </row>
        <row r="63851">
          <cell r="B63851">
            <v>102188</v>
          </cell>
        </row>
        <row r="63852">
          <cell r="B63852">
            <v>102188</v>
          </cell>
        </row>
        <row r="63853">
          <cell r="B63853">
            <v>102188</v>
          </cell>
        </row>
        <row r="63854">
          <cell r="B63854">
            <v>102188</v>
          </cell>
        </row>
        <row r="63855">
          <cell r="B63855">
            <v>106320</v>
          </cell>
        </row>
        <row r="63856">
          <cell r="B63856">
            <v>106320</v>
          </cell>
        </row>
        <row r="63857">
          <cell r="B63857">
            <v>106320</v>
          </cell>
        </row>
        <row r="63858">
          <cell r="B63858">
            <v>106320</v>
          </cell>
        </row>
        <row r="63859">
          <cell r="B63859">
            <v>106320</v>
          </cell>
        </row>
        <row r="63860">
          <cell r="B63860">
            <v>106320</v>
          </cell>
        </row>
        <row r="63861">
          <cell r="B63861">
            <v>102185</v>
          </cell>
        </row>
        <row r="63862">
          <cell r="B63862">
            <v>102185</v>
          </cell>
        </row>
        <row r="63863">
          <cell r="B63863">
            <v>102185</v>
          </cell>
        </row>
        <row r="63864">
          <cell r="B63864">
            <v>102185</v>
          </cell>
        </row>
        <row r="63865">
          <cell r="B63865">
            <v>102185</v>
          </cell>
        </row>
        <row r="63866">
          <cell r="B63866">
            <v>102185</v>
          </cell>
        </row>
        <row r="63867">
          <cell r="B63867">
            <v>106318</v>
          </cell>
        </row>
        <row r="63868">
          <cell r="B63868">
            <v>106318</v>
          </cell>
        </row>
        <row r="63869">
          <cell r="B63869">
            <v>106318</v>
          </cell>
        </row>
        <row r="63870">
          <cell r="B63870">
            <v>106318</v>
          </cell>
        </row>
        <row r="63871">
          <cell r="B63871">
            <v>106318</v>
          </cell>
        </row>
        <row r="63872">
          <cell r="B63872">
            <v>106318</v>
          </cell>
        </row>
        <row r="63873">
          <cell r="B63873">
            <v>106319</v>
          </cell>
        </row>
        <row r="63874">
          <cell r="B63874">
            <v>106319</v>
          </cell>
        </row>
        <row r="63875">
          <cell r="B63875">
            <v>106319</v>
          </cell>
        </row>
        <row r="63876">
          <cell r="B63876">
            <v>106319</v>
          </cell>
        </row>
        <row r="63877">
          <cell r="B63877">
            <v>106319</v>
          </cell>
        </row>
        <row r="63878">
          <cell r="B63878">
            <v>106319</v>
          </cell>
        </row>
        <row r="63879">
          <cell r="B63879">
            <v>102184</v>
          </cell>
        </row>
        <row r="63880">
          <cell r="B63880">
            <v>102184</v>
          </cell>
        </row>
        <row r="63881">
          <cell r="B63881">
            <v>102184</v>
          </cell>
        </row>
        <row r="63882">
          <cell r="B63882">
            <v>102184</v>
          </cell>
        </row>
        <row r="63883">
          <cell r="B63883">
            <v>102184</v>
          </cell>
        </row>
        <row r="63884">
          <cell r="B63884">
            <v>102184</v>
          </cell>
        </row>
        <row r="63885">
          <cell r="B63885">
            <v>102187</v>
          </cell>
        </row>
        <row r="63886">
          <cell r="B63886">
            <v>102187</v>
          </cell>
        </row>
        <row r="63887">
          <cell r="B63887">
            <v>102187</v>
          </cell>
        </row>
        <row r="63888">
          <cell r="B63888">
            <v>102187</v>
          </cell>
        </row>
        <row r="63889">
          <cell r="B63889">
            <v>102187</v>
          </cell>
        </row>
        <row r="63890">
          <cell r="B63890">
            <v>102187</v>
          </cell>
        </row>
        <row r="63891">
          <cell r="B63891">
            <v>102187</v>
          </cell>
        </row>
        <row r="63892">
          <cell r="B63892">
            <v>102186</v>
          </cell>
        </row>
        <row r="63893">
          <cell r="B63893">
            <v>102186</v>
          </cell>
        </row>
        <row r="63894">
          <cell r="B63894">
            <v>102186</v>
          </cell>
        </row>
        <row r="63895">
          <cell r="B63895">
            <v>102186</v>
          </cell>
        </row>
        <row r="63896">
          <cell r="B63896">
            <v>102186</v>
          </cell>
        </row>
        <row r="63897">
          <cell r="B63897">
            <v>102186</v>
          </cell>
        </row>
        <row r="63898">
          <cell r="B63898">
            <v>102186</v>
          </cell>
        </row>
        <row r="63899">
          <cell r="B63899">
            <v>102183</v>
          </cell>
        </row>
        <row r="63900">
          <cell r="B63900">
            <v>102183</v>
          </cell>
        </row>
        <row r="63901">
          <cell r="B63901">
            <v>102183</v>
          </cell>
        </row>
        <row r="63902">
          <cell r="B63902">
            <v>102183</v>
          </cell>
        </row>
        <row r="63903">
          <cell r="B63903">
            <v>102183</v>
          </cell>
        </row>
        <row r="63904">
          <cell r="B63904">
            <v>102182</v>
          </cell>
        </row>
        <row r="63905">
          <cell r="B63905">
            <v>102182</v>
          </cell>
        </row>
        <row r="63906">
          <cell r="B63906">
            <v>102182</v>
          </cell>
        </row>
        <row r="63907">
          <cell r="B63907">
            <v>102182</v>
          </cell>
        </row>
        <row r="63908">
          <cell r="B63908">
            <v>102182</v>
          </cell>
        </row>
        <row r="63909">
          <cell r="B63909">
            <v>102191</v>
          </cell>
        </row>
        <row r="63910">
          <cell r="B63910">
            <v>102191</v>
          </cell>
        </row>
        <row r="63911">
          <cell r="B63911">
            <v>102191</v>
          </cell>
        </row>
        <row r="63912">
          <cell r="B63912">
            <v>102190</v>
          </cell>
        </row>
        <row r="63913">
          <cell r="B63913">
            <v>102190</v>
          </cell>
        </row>
        <row r="63914">
          <cell r="B63914">
            <v>102190</v>
          </cell>
        </row>
        <row r="63915">
          <cell r="B63915">
            <v>102192</v>
          </cell>
        </row>
        <row r="63916">
          <cell r="B63916">
            <v>102192</v>
          </cell>
        </row>
        <row r="63917">
          <cell r="B63917">
            <v>102192</v>
          </cell>
        </row>
        <row r="63918">
          <cell r="B63918">
            <v>89354</v>
          </cell>
        </row>
        <row r="63919">
          <cell r="B63919">
            <v>89354</v>
          </cell>
        </row>
        <row r="63920">
          <cell r="B63920">
            <v>89354</v>
          </cell>
        </row>
        <row r="63921">
          <cell r="B63921">
            <v>89354</v>
          </cell>
        </row>
        <row r="63922">
          <cell r="B63922">
            <v>89354</v>
          </cell>
        </row>
        <row r="63923">
          <cell r="B63923">
            <v>103041</v>
          </cell>
        </row>
        <row r="63924">
          <cell r="B63924">
            <v>103041</v>
          </cell>
        </row>
        <row r="63925">
          <cell r="B63925">
            <v>103041</v>
          </cell>
        </row>
        <row r="63926">
          <cell r="B63926">
            <v>103041</v>
          </cell>
        </row>
        <row r="63927">
          <cell r="B63927">
            <v>103041</v>
          </cell>
        </row>
        <row r="63928">
          <cell r="B63928">
            <v>103042</v>
          </cell>
        </row>
        <row r="63929">
          <cell r="B63929">
            <v>103042</v>
          </cell>
        </row>
        <row r="63930">
          <cell r="B63930">
            <v>103042</v>
          </cell>
        </row>
        <row r="63931">
          <cell r="B63931">
            <v>103042</v>
          </cell>
        </row>
        <row r="63932">
          <cell r="B63932">
            <v>103042</v>
          </cell>
        </row>
        <row r="63933">
          <cell r="B63933">
            <v>103043</v>
          </cell>
        </row>
        <row r="63934">
          <cell r="B63934">
            <v>103043</v>
          </cell>
        </row>
        <row r="63935">
          <cell r="B63935">
            <v>103043</v>
          </cell>
        </row>
        <row r="63936">
          <cell r="B63936">
            <v>103043</v>
          </cell>
        </row>
        <row r="63937">
          <cell r="B63937">
            <v>103043</v>
          </cell>
        </row>
        <row r="63938">
          <cell r="B63938">
            <v>103044</v>
          </cell>
        </row>
        <row r="63939">
          <cell r="B63939">
            <v>103044</v>
          </cell>
        </row>
        <row r="63940">
          <cell r="B63940">
            <v>103044</v>
          </cell>
        </row>
        <row r="63941">
          <cell r="B63941">
            <v>103044</v>
          </cell>
        </row>
        <row r="63942">
          <cell r="B63942">
            <v>103044</v>
          </cell>
        </row>
        <row r="63943">
          <cell r="B63943">
            <v>103039</v>
          </cell>
        </row>
        <row r="63944">
          <cell r="B63944">
            <v>103039</v>
          </cell>
        </row>
        <row r="63945">
          <cell r="B63945">
            <v>103039</v>
          </cell>
        </row>
        <row r="63946">
          <cell r="B63946">
            <v>103039</v>
          </cell>
        </row>
        <row r="63947">
          <cell r="B63947">
            <v>103039</v>
          </cell>
        </row>
        <row r="63948">
          <cell r="B63948">
            <v>103038</v>
          </cell>
        </row>
        <row r="63949">
          <cell r="B63949">
            <v>103038</v>
          </cell>
        </row>
        <row r="63950">
          <cell r="B63950">
            <v>103038</v>
          </cell>
        </row>
        <row r="63951">
          <cell r="B63951">
            <v>103038</v>
          </cell>
        </row>
        <row r="63952">
          <cell r="B63952">
            <v>103038</v>
          </cell>
        </row>
        <row r="63953">
          <cell r="B63953">
            <v>103037</v>
          </cell>
        </row>
        <row r="63954">
          <cell r="B63954">
            <v>103037</v>
          </cell>
        </row>
        <row r="63955">
          <cell r="B63955">
            <v>103037</v>
          </cell>
        </row>
        <row r="63956">
          <cell r="B63956">
            <v>103037</v>
          </cell>
        </row>
        <row r="63957">
          <cell r="B63957">
            <v>103037</v>
          </cell>
        </row>
        <row r="63958">
          <cell r="B63958">
            <v>103036</v>
          </cell>
        </row>
        <row r="63959">
          <cell r="B63959">
            <v>103036</v>
          </cell>
        </row>
        <row r="63960">
          <cell r="B63960">
            <v>103036</v>
          </cell>
        </row>
        <row r="63961">
          <cell r="B63961">
            <v>103036</v>
          </cell>
        </row>
        <row r="63962">
          <cell r="B63962">
            <v>103036</v>
          </cell>
        </row>
        <row r="63963">
          <cell r="B63963">
            <v>103040</v>
          </cell>
        </row>
        <row r="63964">
          <cell r="B63964">
            <v>103040</v>
          </cell>
        </row>
        <row r="63965">
          <cell r="B63965">
            <v>103040</v>
          </cell>
        </row>
        <row r="63966">
          <cell r="B63966">
            <v>103040</v>
          </cell>
        </row>
        <row r="63967">
          <cell r="B63967">
            <v>103040</v>
          </cell>
        </row>
        <row r="63968">
          <cell r="B63968">
            <v>90371</v>
          </cell>
        </row>
        <row r="63969">
          <cell r="B63969">
            <v>90371</v>
          </cell>
        </row>
        <row r="63970">
          <cell r="B63970">
            <v>90371</v>
          </cell>
        </row>
        <row r="63971">
          <cell r="B63971">
            <v>90371</v>
          </cell>
        </row>
        <row r="63972">
          <cell r="B63972">
            <v>90371</v>
          </cell>
        </row>
        <row r="63973">
          <cell r="B63973">
            <v>103047</v>
          </cell>
        </row>
        <row r="63974">
          <cell r="B63974">
            <v>103047</v>
          </cell>
        </row>
        <row r="63975">
          <cell r="B63975">
            <v>103047</v>
          </cell>
        </row>
        <row r="63976">
          <cell r="B63976">
            <v>103047</v>
          </cell>
        </row>
        <row r="63977">
          <cell r="B63977">
            <v>103047</v>
          </cell>
        </row>
        <row r="63978">
          <cell r="B63978">
            <v>103047</v>
          </cell>
        </row>
        <row r="63979">
          <cell r="B63979">
            <v>103047</v>
          </cell>
        </row>
        <row r="63980">
          <cell r="B63980">
            <v>94489</v>
          </cell>
        </row>
        <row r="63981">
          <cell r="B63981">
            <v>94489</v>
          </cell>
        </row>
        <row r="63982">
          <cell r="B63982">
            <v>94489</v>
          </cell>
        </row>
        <row r="63983">
          <cell r="B63983">
            <v>94489</v>
          </cell>
        </row>
        <row r="63984">
          <cell r="B63984">
            <v>94489</v>
          </cell>
        </row>
        <row r="63985">
          <cell r="B63985">
            <v>94489</v>
          </cell>
        </row>
        <row r="63986">
          <cell r="B63986">
            <v>94489</v>
          </cell>
        </row>
        <row r="63987">
          <cell r="B63987">
            <v>94490</v>
          </cell>
        </row>
        <row r="63988">
          <cell r="B63988">
            <v>94490</v>
          </cell>
        </row>
        <row r="63989">
          <cell r="B63989">
            <v>94490</v>
          </cell>
        </row>
        <row r="63990">
          <cell r="B63990">
            <v>94490</v>
          </cell>
        </row>
        <row r="63991">
          <cell r="B63991">
            <v>94490</v>
          </cell>
        </row>
        <row r="63992">
          <cell r="B63992">
            <v>94490</v>
          </cell>
        </row>
        <row r="63993">
          <cell r="B63993">
            <v>94490</v>
          </cell>
        </row>
        <row r="63994">
          <cell r="B63994">
            <v>94491</v>
          </cell>
        </row>
        <row r="63995">
          <cell r="B63995">
            <v>94491</v>
          </cell>
        </row>
        <row r="63996">
          <cell r="B63996">
            <v>94491</v>
          </cell>
        </row>
        <row r="63997">
          <cell r="B63997">
            <v>94491</v>
          </cell>
        </row>
        <row r="63998">
          <cell r="B63998">
            <v>94491</v>
          </cell>
        </row>
        <row r="63999">
          <cell r="B63999">
            <v>94491</v>
          </cell>
        </row>
        <row r="64000">
          <cell r="B64000">
            <v>94491</v>
          </cell>
        </row>
        <row r="64001">
          <cell r="B64001">
            <v>94492</v>
          </cell>
        </row>
        <row r="64002">
          <cell r="B64002">
            <v>94492</v>
          </cell>
        </row>
        <row r="64003">
          <cell r="B64003">
            <v>94492</v>
          </cell>
        </row>
        <row r="64004">
          <cell r="B64004">
            <v>94492</v>
          </cell>
        </row>
        <row r="64005">
          <cell r="B64005">
            <v>94492</v>
          </cell>
        </row>
        <row r="64006">
          <cell r="B64006">
            <v>94492</v>
          </cell>
        </row>
        <row r="64007">
          <cell r="B64007">
            <v>94492</v>
          </cell>
        </row>
        <row r="64008">
          <cell r="B64008">
            <v>94493</v>
          </cell>
        </row>
        <row r="64009">
          <cell r="B64009">
            <v>94493</v>
          </cell>
        </row>
        <row r="64010">
          <cell r="B64010">
            <v>94493</v>
          </cell>
        </row>
        <row r="64011">
          <cell r="B64011">
            <v>94493</v>
          </cell>
        </row>
        <row r="64012">
          <cell r="B64012">
            <v>94493</v>
          </cell>
        </row>
        <row r="64013">
          <cell r="B64013">
            <v>94493</v>
          </cell>
        </row>
        <row r="64014">
          <cell r="B64014">
            <v>94493</v>
          </cell>
        </row>
        <row r="64015">
          <cell r="B64015">
            <v>94497</v>
          </cell>
        </row>
        <row r="64016">
          <cell r="B64016">
            <v>94497</v>
          </cell>
        </row>
        <row r="64017">
          <cell r="B64017">
            <v>94497</v>
          </cell>
        </row>
        <row r="64018">
          <cell r="B64018">
            <v>94497</v>
          </cell>
        </row>
        <row r="64019">
          <cell r="B64019">
            <v>94497</v>
          </cell>
        </row>
        <row r="64020">
          <cell r="B64020">
            <v>94794</v>
          </cell>
        </row>
        <row r="64021">
          <cell r="B64021">
            <v>94794</v>
          </cell>
        </row>
        <row r="64022">
          <cell r="B64022">
            <v>94794</v>
          </cell>
        </row>
        <row r="64023">
          <cell r="B64023">
            <v>94794</v>
          </cell>
        </row>
        <row r="64024">
          <cell r="B64024">
            <v>94794</v>
          </cell>
        </row>
        <row r="64025">
          <cell r="B64025">
            <v>94496</v>
          </cell>
        </row>
        <row r="64026">
          <cell r="B64026">
            <v>94496</v>
          </cell>
        </row>
        <row r="64027">
          <cell r="B64027">
            <v>94496</v>
          </cell>
        </row>
        <row r="64028">
          <cell r="B64028">
            <v>94496</v>
          </cell>
        </row>
        <row r="64029">
          <cell r="B64029">
            <v>94496</v>
          </cell>
        </row>
        <row r="64030">
          <cell r="B64030">
            <v>94793</v>
          </cell>
        </row>
        <row r="64031">
          <cell r="B64031">
            <v>94793</v>
          </cell>
        </row>
        <row r="64032">
          <cell r="B64032">
            <v>94793</v>
          </cell>
        </row>
        <row r="64033">
          <cell r="B64033">
            <v>94793</v>
          </cell>
        </row>
        <row r="64034">
          <cell r="B64034">
            <v>94793</v>
          </cell>
        </row>
        <row r="64035">
          <cell r="B64035">
            <v>94495</v>
          </cell>
        </row>
        <row r="64036">
          <cell r="B64036">
            <v>94495</v>
          </cell>
        </row>
        <row r="64037">
          <cell r="B64037">
            <v>94495</v>
          </cell>
        </row>
        <row r="64038">
          <cell r="B64038">
            <v>94495</v>
          </cell>
        </row>
        <row r="64039">
          <cell r="B64039">
            <v>94495</v>
          </cell>
        </row>
        <row r="64040">
          <cell r="B64040">
            <v>94792</v>
          </cell>
        </row>
        <row r="64041">
          <cell r="B64041">
            <v>94792</v>
          </cell>
        </row>
        <row r="64042">
          <cell r="B64042">
            <v>94792</v>
          </cell>
        </row>
        <row r="64043">
          <cell r="B64043">
            <v>94792</v>
          </cell>
        </row>
        <row r="64044">
          <cell r="B64044">
            <v>94792</v>
          </cell>
        </row>
        <row r="64045">
          <cell r="B64045">
            <v>89352</v>
          </cell>
        </row>
        <row r="64046">
          <cell r="B64046">
            <v>89352</v>
          </cell>
        </row>
        <row r="64047">
          <cell r="B64047">
            <v>89352</v>
          </cell>
        </row>
        <row r="64048">
          <cell r="B64048">
            <v>89352</v>
          </cell>
        </row>
        <row r="64049">
          <cell r="B64049">
            <v>89352</v>
          </cell>
        </row>
        <row r="64050">
          <cell r="B64050">
            <v>89986</v>
          </cell>
        </row>
        <row r="64051">
          <cell r="B64051">
            <v>89986</v>
          </cell>
        </row>
        <row r="64052">
          <cell r="B64052">
            <v>89986</v>
          </cell>
        </row>
        <row r="64053">
          <cell r="B64053">
            <v>89986</v>
          </cell>
        </row>
        <row r="64054">
          <cell r="B64054">
            <v>89986</v>
          </cell>
        </row>
        <row r="64055">
          <cell r="B64055">
            <v>94499</v>
          </cell>
        </row>
        <row r="64056">
          <cell r="B64056">
            <v>94499</v>
          </cell>
        </row>
        <row r="64057">
          <cell r="B64057">
            <v>94499</v>
          </cell>
        </row>
        <row r="64058">
          <cell r="B64058">
            <v>94499</v>
          </cell>
        </row>
        <row r="64059">
          <cell r="B64059">
            <v>94499</v>
          </cell>
        </row>
        <row r="64060">
          <cell r="B64060">
            <v>94498</v>
          </cell>
        </row>
        <row r="64061">
          <cell r="B64061">
            <v>94498</v>
          </cell>
        </row>
        <row r="64062">
          <cell r="B64062">
            <v>94498</v>
          </cell>
        </row>
        <row r="64063">
          <cell r="B64063">
            <v>94498</v>
          </cell>
        </row>
        <row r="64064">
          <cell r="B64064">
            <v>94498</v>
          </cell>
        </row>
        <row r="64065">
          <cell r="B64065">
            <v>94500</v>
          </cell>
        </row>
        <row r="64066">
          <cell r="B64066">
            <v>94500</v>
          </cell>
        </row>
        <row r="64067">
          <cell r="B64067">
            <v>94500</v>
          </cell>
        </row>
        <row r="64068">
          <cell r="B64068">
            <v>94500</v>
          </cell>
        </row>
        <row r="64069">
          <cell r="B64069">
            <v>94500</v>
          </cell>
        </row>
        <row r="64070">
          <cell r="B64070">
            <v>89353</v>
          </cell>
        </row>
        <row r="64071">
          <cell r="B64071">
            <v>89353</v>
          </cell>
        </row>
        <row r="64072">
          <cell r="B64072">
            <v>89353</v>
          </cell>
        </row>
        <row r="64073">
          <cell r="B64073">
            <v>89353</v>
          </cell>
        </row>
        <row r="64074">
          <cell r="B64074">
            <v>89353</v>
          </cell>
        </row>
        <row r="64075">
          <cell r="B64075">
            <v>89987</v>
          </cell>
        </row>
        <row r="64076">
          <cell r="B64076">
            <v>89987</v>
          </cell>
        </row>
        <row r="64077">
          <cell r="B64077">
            <v>89987</v>
          </cell>
        </row>
        <row r="64078">
          <cell r="B64078">
            <v>89987</v>
          </cell>
        </row>
        <row r="64079">
          <cell r="B64079">
            <v>89987</v>
          </cell>
        </row>
        <row r="64080">
          <cell r="B64080">
            <v>94501</v>
          </cell>
        </row>
        <row r="64081">
          <cell r="B64081">
            <v>94501</v>
          </cell>
        </row>
        <row r="64082">
          <cell r="B64082">
            <v>94501</v>
          </cell>
        </row>
        <row r="64083">
          <cell r="B64083">
            <v>94501</v>
          </cell>
        </row>
        <row r="64084">
          <cell r="B64084">
            <v>94501</v>
          </cell>
        </row>
        <row r="64085">
          <cell r="B64085">
            <v>89349</v>
          </cell>
        </row>
        <row r="64086">
          <cell r="B64086">
            <v>89349</v>
          </cell>
        </row>
        <row r="64087">
          <cell r="B64087">
            <v>89349</v>
          </cell>
        </row>
        <row r="64088">
          <cell r="B64088">
            <v>89349</v>
          </cell>
        </row>
        <row r="64089">
          <cell r="B64089">
            <v>89349</v>
          </cell>
        </row>
        <row r="64090">
          <cell r="B64090">
            <v>89984</v>
          </cell>
        </row>
        <row r="64091">
          <cell r="B64091">
            <v>89984</v>
          </cell>
        </row>
        <row r="64092">
          <cell r="B64092">
            <v>89984</v>
          </cell>
        </row>
        <row r="64093">
          <cell r="B64093">
            <v>89984</v>
          </cell>
        </row>
        <row r="64094">
          <cell r="B64094">
            <v>89984</v>
          </cell>
        </row>
        <row r="64095">
          <cell r="B64095">
            <v>89985</v>
          </cell>
        </row>
        <row r="64096">
          <cell r="B64096">
            <v>89985</v>
          </cell>
        </row>
        <row r="64097">
          <cell r="B64097">
            <v>89985</v>
          </cell>
        </row>
        <row r="64098">
          <cell r="B64098">
            <v>89985</v>
          </cell>
        </row>
        <row r="64099">
          <cell r="B64099">
            <v>89985</v>
          </cell>
        </row>
        <row r="64100">
          <cell r="B64100">
            <v>89351</v>
          </cell>
        </row>
        <row r="64101">
          <cell r="B64101">
            <v>89351</v>
          </cell>
        </row>
        <row r="64102">
          <cell r="B64102">
            <v>89351</v>
          </cell>
        </row>
        <row r="64103">
          <cell r="B64103">
            <v>89351</v>
          </cell>
        </row>
        <row r="64104">
          <cell r="B64104">
            <v>89351</v>
          </cell>
        </row>
        <row r="64105">
          <cell r="B64105">
            <v>103045</v>
          </cell>
        </row>
        <row r="64106">
          <cell r="B64106">
            <v>103045</v>
          </cell>
        </row>
        <row r="64107">
          <cell r="B64107">
            <v>103045</v>
          </cell>
        </row>
        <row r="64108">
          <cell r="B64108">
            <v>103045</v>
          </cell>
        </row>
        <row r="64109">
          <cell r="B64109">
            <v>103045</v>
          </cell>
        </row>
        <row r="64110">
          <cell r="B64110">
            <v>103046</v>
          </cell>
        </row>
        <row r="64111">
          <cell r="B64111">
            <v>103046</v>
          </cell>
        </row>
        <row r="64112">
          <cell r="B64112">
            <v>103046</v>
          </cell>
        </row>
        <row r="64113">
          <cell r="B64113">
            <v>103046</v>
          </cell>
        </row>
        <row r="64114">
          <cell r="B64114">
            <v>103046</v>
          </cell>
        </row>
        <row r="64115">
          <cell r="B64115">
            <v>103048</v>
          </cell>
        </row>
        <row r="64116">
          <cell r="B64116">
            <v>103048</v>
          </cell>
        </row>
        <row r="64117">
          <cell r="B64117">
            <v>103048</v>
          </cell>
        </row>
        <row r="64118">
          <cell r="B64118">
            <v>103048</v>
          </cell>
        </row>
        <row r="64119">
          <cell r="B64119">
            <v>103048</v>
          </cell>
        </row>
        <row r="64120">
          <cell r="B64120">
            <v>103048</v>
          </cell>
        </row>
        <row r="64121">
          <cell r="B64121">
            <v>103048</v>
          </cell>
        </row>
        <row r="64122">
          <cell r="B64122">
            <v>103049</v>
          </cell>
        </row>
        <row r="64123">
          <cell r="B64123">
            <v>103049</v>
          </cell>
        </row>
        <row r="64124">
          <cell r="B64124">
            <v>103049</v>
          </cell>
        </row>
        <row r="64125">
          <cell r="B64125">
            <v>103049</v>
          </cell>
        </row>
        <row r="64126">
          <cell r="B64126">
            <v>103049</v>
          </cell>
        </row>
        <row r="64127">
          <cell r="B64127">
            <v>103049</v>
          </cell>
        </row>
        <row r="64128">
          <cell r="B64128">
            <v>103049</v>
          </cell>
        </row>
        <row r="64129">
          <cell r="B64129">
            <v>103029</v>
          </cell>
        </row>
        <row r="64130">
          <cell r="B64130">
            <v>103029</v>
          </cell>
        </row>
        <row r="64131">
          <cell r="B64131">
            <v>103029</v>
          </cell>
        </row>
        <row r="64132">
          <cell r="B64132">
            <v>103029</v>
          </cell>
        </row>
        <row r="64133">
          <cell r="B64133">
            <v>103029</v>
          </cell>
        </row>
        <row r="64134">
          <cell r="B64134">
            <v>103019</v>
          </cell>
        </row>
        <row r="64135">
          <cell r="B64135">
            <v>103019</v>
          </cell>
        </row>
        <row r="64136">
          <cell r="B64136">
            <v>103019</v>
          </cell>
        </row>
        <row r="64137">
          <cell r="B64137">
            <v>103019</v>
          </cell>
        </row>
        <row r="64138">
          <cell r="B64138">
            <v>103019</v>
          </cell>
        </row>
        <row r="64139">
          <cell r="B64139">
            <v>103050</v>
          </cell>
        </row>
        <row r="64140">
          <cell r="B64140">
            <v>103050</v>
          </cell>
        </row>
        <row r="64141">
          <cell r="B64141">
            <v>103050</v>
          </cell>
        </row>
        <row r="64142">
          <cell r="B64142">
            <v>103050</v>
          </cell>
        </row>
        <row r="64143">
          <cell r="B64143">
            <v>103050</v>
          </cell>
        </row>
        <row r="64144">
          <cell r="B64144">
            <v>103050</v>
          </cell>
        </row>
        <row r="64145">
          <cell r="B64145">
            <v>103050</v>
          </cell>
        </row>
        <row r="64146">
          <cell r="B64146">
            <v>103051</v>
          </cell>
        </row>
        <row r="64147">
          <cell r="B64147">
            <v>103051</v>
          </cell>
        </row>
        <row r="64148">
          <cell r="B64148">
            <v>103051</v>
          </cell>
        </row>
        <row r="64149">
          <cell r="B64149">
            <v>103051</v>
          </cell>
        </row>
        <row r="64150">
          <cell r="B64150">
            <v>103051</v>
          </cell>
        </row>
        <row r="64151">
          <cell r="B64151">
            <v>103051</v>
          </cell>
        </row>
        <row r="64152">
          <cell r="B64152">
            <v>103051</v>
          </cell>
        </row>
        <row r="64153">
          <cell r="B64153">
            <v>103052</v>
          </cell>
        </row>
        <row r="64154">
          <cell r="B64154">
            <v>103052</v>
          </cell>
        </row>
        <row r="64155">
          <cell r="B64155">
            <v>103052</v>
          </cell>
        </row>
        <row r="64156">
          <cell r="B64156">
            <v>103052</v>
          </cell>
        </row>
        <row r="64157">
          <cell r="B64157">
            <v>103052</v>
          </cell>
        </row>
        <row r="64158">
          <cell r="B64158">
            <v>103052</v>
          </cell>
        </row>
        <row r="64159">
          <cell r="B64159">
            <v>103052</v>
          </cell>
        </row>
        <row r="64160">
          <cell r="B64160">
            <v>94799</v>
          </cell>
        </row>
        <row r="64161">
          <cell r="B64161">
            <v>94799</v>
          </cell>
        </row>
        <row r="64162">
          <cell r="B64162">
            <v>94799</v>
          </cell>
        </row>
        <row r="64163">
          <cell r="B64163">
            <v>94799</v>
          </cell>
        </row>
        <row r="64164">
          <cell r="B64164">
            <v>94799</v>
          </cell>
        </row>
        <row r="64165">
          <cell r="B64165">
            <v>94798</v>
          </cell>
        </row>
        <row r="64166">
          <cell r="B64166">
            <v>94798</v>
          </cell>
        </row>
        <row r="64167">
          <cell r="B64167">
            <v>94798</v>
          </cell>
        </row>
        <row r="64168">
          <cell r="B64168">
            <v>94798</v>
          </cell>
        </row>
        <row r="64169">
          <cell r="B64169">
            <v>94798</v>
          </cell>
        </row>
        <row r="64170">
          <cell r="B64170">
            <v>94797</v>
          </cell>
        </row>
        <row r="64171">
          <cell r="B64171">
            <v>94797</v>
          </cell>
        </row>
        <row r="64172">
          <cell r="B64172">
            <v>94797</v>
          </cell>
        </row>
        <row r="64173">
          <cell r="B64173">
            <v>94797</v>
          </cell>
        </row>
        <row r="64174">
          <cell r="B64174">
            <v>94797</v>
          </cell>
        </row>
        <row r="64175">
          <cell r="B64175">
            <v>94795</v>
          </cell>
        </row>
        <row r="64176">
          <cell r="B64176">
            <v>94795</v>
          </cell>
        </row>
        <row r="64177">
          <cell r="B64177">
            <v>94795</v>
          </cell>
        </row>
        <row r="64178">
          <cell r="B64178">
            <v>94795</v>
          </cell>
        </row>
        <row r="64179">
          <cell r="B64179">
            <v>94795</v>
          </cell>
        </row>
        <row r="64180">
          <cell r="B64180">
            <v>94800</v>
          </cell>
        </row>
        <row r="64181">
          <cell r="B64181">
            <v>94800</v>
          </cell>
        </row>
        <row r="64182">
          <cell r="B64182">
            <v>94800</v>
          </cell>
        </row>
        <row r="64183">
          <cell r="B64183">
            <v>94800</v>
          </cell>
        </row>
        <row r="64184">
          <cell r="B64184">
            <v>94800</v>
          </cell>
        </row>
        <row r="64185">
          <cell r="B64185">
            <v>94796</v>
          </cell>
        </row>
        <row r="64186">
          <cell r="B64186">
            <v>94796</v>
          </cell>
        </row>
        <row r="64187">
          <cell r="B64187">
            <v>94796</v>
          </cell>
        </row>
        <row r="64188">
          <cell r="B64188">
            <v>94796</v>
          </cell>
        </row>
        <row r="64189">
          <cell r="B64189">
            <v>94796</v>
          </cell>
        </row>
        <row r="64190">
          <cell r="B64190">
            <v>99635</v>
          </cell>
        </row>
        <row r="64191">
          <cell r="B64191">
            <v>99635</v>
          </cell>
        </row>
        <row r="64192">
          <cell r="B64192">
            <v>99635</v>
          </cell>
        </row>
        <row r="64193">
          <cell r="B64193">
            <v>99635</v>
          </cell>
        </row>
        <row r="64194">
          <cell r="B64194">
            <v>99635</v>
          </cell>
        </row>
        <row r="64195">
          <cell r="B64195">
            <v>103018</v>
          </cell>
        </row>
        <row r="64196">
          <cell r="B64196">
            <v>103018</v>
          </cell>
        </row>
        <row r="64197">
          <cell r="B64197">
            <v>103018</v>
          </cell>
        </row>
        <row r="64198">
          <cell r="B64198">
            <v>103018</v>
          </cell>
        </row>
        <row r="64199">
          <cell r="B64199">
            <v>103018</v>
          </cell>
        </row>
        <row r="64200">
          <cell r="B64200">
            <v>95252</v>
          </cell>
        </row>
        <row r="64201">
          <cell r="B64201">
            <v>95252</v>
          </cell>
        </row>
        <row r="64202">
          <cell r="B64202">
            <v>95252</v>
          </cell>
        </row>
        <row r="64203">
          <cell r="B64203">
            <v>95252</v>
          </cell>
        </row>
        <row r="64204">
          <cell r="B64204">
            <v>95252</v>
          </cell>
        </row>
        <row r="64205">
          <cell r="B64205">
            <v>95251</v>
          </cell>
        </row>
        <row r="64206">
          <cell r="B64206">
            <v>95251</v>
          </cell>
        </row>
        <row r="64207">
          <cell r="B64207">
            <v>95251</v>
          </cell>
        </row>
        <row r="64208">
          <cell r="B64208">
            <v>95251</v>
          </cell>
        </row>
        <row r="64209">
          <cell r="B64209">
            <v>95251</v>
          </cell>
        </row>
        <row r="64210">
          <cell r="B64210">
            <v>95250</v>
          </cell>
        </row>
        <row r="64211">
          <cell r="B64211">
            <v>95250</v>
          </cell>
        </row>
        <row r="64212">
          <cell r="B64212">
            <v>95250</v>
          </cell>
        </row>
        <row r="64213">
          <cell r="B64213">
            <v>95250</v>
          </cell>
        </row>
        <row r="64214">
          <cell r="B64214">
            <v>95250</v>
          </cell>
        </row>
        <row r="64215">
          <cell r="B64215">
            <v>95248</v>
          </cell>
        </row>
        <row r="64216">
          <cell r="B64216">
            <v>95248</v>
          </cell>
        </row>
        <row r="64217">
          <cell r="B64217">
            <v>95248</v>
          </cell>
        </row>
        <row r="64218">
          <cell r="B64218">
            <v>95248</v>
          </cell>
        </row>
        <row r="64219">
          <cell r="B64219">
            <v>95248</v>
          </cell>
        </row>
        <row r="64220">
          <cell r="B64220">
            <v>95253</v>
          </cell>
        </row>
        <row r="64221">
          <cell r="B64221">
            <v>95253</v>
          </cell>
        </row>
        <row r="64222">
          <cell r="B64222">
            <v>95253</v>
          </cell>
        </row>
        <row r="64223">
          <cell r="B64223">
            <v>95253</v>
          </cell>
        </row>
        <row r="64224">
          <cell r="B64224">
            <v>95253</v>
          </cell>
        </row>
        <row r="64225">
          <cell r="B64225">
            <v>95249</v>
          </cell>
        </row>
        <row r="64226">
          <cell r="B64226">
            <v>95249</v>
          </cell>
        </row>
        <row r="64227">
          <cell r="B64227">
            <v>95249</v>
          </cell>
        </row>
        <row r="64228">
          <cell r="B64228">
            <v>95249</v>
          </cell>
        </row>
        <row r="64229">
          <cell r="B64229">
            <v>95249</v>
          </cell>
        </row>
        <row r="64230">
          <cell r="B64230">
            <v>99622</v>
          </cell>
        </row>
        <row r="64231">
          <cell r="B64231">
            <v>99622</v>
          </cell>
        </row>
        <row r="64232">
          <cell r="B64232">
            <v>99622</v>
          </cell>
        </row>
        <row r="64233">
          <cell r="B64233">
            <v>99622</v>
          </cell>
        </row>
        <row r="64234">
          <cell r="B64234">
            <v>99622</v>
          </cell>
        </row>
        <row r="64235">
          <cell r="B64235">
            <v>99621</v>
          </cell>
        </row>
        <row r="64236">
          <cell r="B64236">
            <v>99621</v>
          </cell>
        </row>
        <row r="64237">
          <cell r="B64237">
            <v>99621</v>
          </cell>
        </row>
        <row r="64238">
          <cell r="B64238">
            <v>99621</v>
          </cell>
        </row>
        <row r="64239">
          <cell r="B64239">
            <v>99621</v>
          </cell>
        </row>
        <row r="64240">
          <cell r="B64240">
            <v>99620</v>
          </cell>
        </row>
        <row r="64241">
          <cell r="B64241">
            <v>99620</v>
          </cell>
        </row>
        <row r="64242">
          <cell r="B64242">
            <v>99620</v>
          </cell>
        </row>
        <row r="64243">
          <cell r="B64243">
            <v>99620</v>
          </cell>
        </row>
        <row r="64244">
          <cell r="B64244">
            <v>99620</v>
          </cell>
        </row>
        <row r="64245">
          <cell r="B64245">
            <v>103008</v>
          </cell>
        </row>
        <row r="64246">
          <cell r="B64246">
            <v>103008</v>
          </cell>
        </row>
        <row r="64247">
          <cell r="B64247">
            <v>103008</v>
          </cell>
        </row>
        <row r="64248">
          <cell r="B64248">
            <v>103008</v>
          </cell>
        </row>
        <row r="64249">
          <cell r="B64249">
            <v>103008</v>
          </cell>
        </row>
        <row r="64250">
          <cell r="B64250">
            <v>99624</v>
          </cell>
        </row>
        <row r="64251">
          <cell r="B64251">
            <v>99624</v>
          </cell>
        </row>
        <row r="64252">
          <cell r="B64252">
            <v>99624</v>
          </cell>
        </row>
        <row r="64253">
          <cell r="B64253">
            <v>99624</v>
          </cell>
        </row>
        <row r="64254">
          <cell r="B64254">
            <v>99624</v>
          </cell>
        </row>
        <row r="64255">
          <cell r="B64255">
            <v>99623</v>
          </cell>
        </row>
        <row r="64256">
          <cell r="B64256">
            <v>99623</v>
          </cell>
        </row>
        <row r="64257">
          <cell r="B64257">
            <v>99623</v>
          </cell>
        </row>
        <row r="64258">
          <cell r="B64258">
            <v>99623</v>
          </cell>
        </row>
        <row r="64259">
          <cell r="B64259">
            <v>99623</v>
          </cell>
        </row>
        <row r="64260">
          <cell r="B64260">
            <v>99625</v>
          </cell>
        </row>
        <row r="64261">
          <cell r="B64261">
            <v>99625</v>
          </cell>
        </row>
        <row r="64262">
          <cell r="B64262">
            <v>99625</v>
          </cell>
        </row>
        <row r="64263">
          <cell r="B64263">
            <v>99625</v>
          </cell>
        </row>
        <row r="64264">
          <cell r="B64264">
            <v>99625</v>
          </cell>
        </row>
        <row r="64265">
          <cell r="B64265">
            <v>99619</v>
          </cell>
        </row>
        <row r="64266">
          <cell r="B64266">
            <v>99619</v>
          </cell>
        </row>
        <row r="64267">
          <cell r="B64267">
            <v>99619</v>
          </cell>
        </row>
        <row r="64268">
          <cell r="B64268">
            <v>99619</v>
          </cell>
        </row>
        <row r="64269">
          <cell r="B64269">
            <v>99619</v>
          </cell>
        </row>
        <row r="64270">
          <cell r="B64270">
            <v>99626</v>
          </cell>
        </row>
        <row r="64271">
          <cell r="B64271">
            <v>99626</v>
          </cell>
        </row>
        <row r="64272">
          <cell r="B64272">
            <v>99626</v>
          </cell>
        </row>
        <row r="64273">
          <cell r="B64273">
            <v>99626</v>
          </cell>
        </row>
        <row r="64274">
          <cell r="B64274">
            <v>99626</v>
          </cell>
        </row>
        <row r="64275">
          <cell r="B64275">
            <v>99631</v>
          </cell>
        </row>
        <row r="64276">
          <cell r="B64276">
            <v>99631</v>
          </cell>
        </row>
        <row r="64277">
          <cell r="B64277">
            <v>99631</v>
          </cell>
        </row>
        <row r="64278">
          <cell r="B64278">
            <v>99631</v>
          </cell>
        </row>
        <row r="64279">
          <cell r="B64279">
            <v>99631</v>
          </cell>
        </row>
        <row r="64280">
          <cell r="B64280">
            <v>99630</v>
          </cell>
        </row>
        <row r="64281">
          <cell r="B64281">
            <v>99630</v>
          </cell>
        </row>
        <row r="64282">
          <cell r="B64282">
            <v>99630</v>
          </cell>
        </row>
        <row r="64283">
          <cell r="B64283">
            <v>99630</v>
          </cell>
        </row>
        <row r="64284">
          <cell r="B64284">
            <v>99630</v>
          </cell>
        </row>
        <row r="64285">
          <cell r="B64285">
            <v>99629</v>
          </cell>
        </row>
        <row r="64286">
          <cell r="B64286">
            <v>99629</v>
          </cell>
        </row>
        <row r="64287">
          <cell r="B64287">
            <v>99629</v>
          </cell>
        </row>
        <row r="64288">
          <cell r="B64288">
            <v>99629</v>
          </cell>
        </row>
        <row r="64289">
          <cell r="B64289">
            <v>99629</v>
          </cell>
        </row>
        <row r="64290">
          <cell r="B64290">
            <v>99627</v>
          </cell>
        </row>
        <row r="64291">
          <cell r="B64291">
            <v>99627</v>
          </cell>
        </row>
        <row r="64292">
          <cell r="B64292">
            <v>99627</v>
          </cell>
        </row>
        <row r="64293">
          <cell r="B64293">
            <v>99627</v>
          </cell>
        </row>
        <row r="64294">
          <cell r="B64294">
            <v>99627</v>
          </cell>
        </row>
        <row r="64295">
          <cell r="B64295">
            <v>103009</v>
          </cell>
        </row>
        <row r="64296">
          <cell r="B64296">
            <v>103009</v>
          </cell>
        </row>
        <row r="64297">
          <cell r="B64297">
            <v>103009</v>
          </cell>
        </row>
        <row r="64298">
          <cell r="B64298">
            <v>103009</v>
          </cell>
        </row>
        <row r="64299">
          <cell r="B64299">
            <v>103009</v>
          </cell>
        </row>
        <row r="64300">
          <cell r="B64300">
            <v>99632</v>
          </cell>
        </row>
        <row r="64301">
          <cell r="B64301">
            <v>99632</v>
          </cell>
        </row>
        <row r="64302">
          <cell r="B64302">
            <v>99632</v>
          </cell>
        </row>
        <row r="64303">
          <cell r="B64303">
            <v>99632</v>
          </cell>
        </row>
        <row r="64304">
          <cell r="B64304">
            <v>99632</v>
          </cell>
        </row>
        <row r="64305">
          <cell r="B64305">
            <v>99633</v>
          </cell>
        </row>
        <row r="64306">
          <cell r="B64306">
            <v>99633</v>
          </cell>
        </row>
        <row r="64307">
          <cell r="B64307">
            <v>99633</v>
          </cell>
        </row>
        <row r="64308">
          <cell r="B64308">
            <v>99633</v>
          </cell>
        </row>
        <row r="64309">
          <cell r="B64309">
            <v>99633</v>
          </cell>
        </row>
        <row r="64310">
          <cell r="B64310">
            <v>99628</v>
          </cell>
        </row>
        <row r="64311">
          <cell r="B64311">
            <v>99628</v>
          </cell>
        </row>
        <row r="64312">
          <cell r="B64312">
            <v>99628</v>
          </cell>
        </row>
        <row r="64313">
          <cell r="B64313">
            <v>99628</v>
          </cell>
        </row>
        <row r="64314">
          <cell r="B64314">
            <v>99628</v>
          </cell>
        </row>
        <row r="64315">
          <cell r="B64315">
            <v>99634</v>
          </cell>
        </row>
        <row r="64316">
          <cell r="B64316">
            <v>99634</v>
          </cell>
        </row>
        <row r="64317">
          <cell r="B64317">
            <v>99634</v>
          </cell>
        </row>
        <row r="64318">
          <cell r="B64318">
            <v>99634</v>
          </cell>
        </row>
        <row r="64319">
          <cell r="B64319">
            <v>99634</v>
          </cell>
        </row>
        <row r="64320">
          <cell r="B64320">
            <v>103013</v>
          </cell>
        </row>
        <row r="64321">
          <cell r="B64321">
            <v>103013</v>
          </cell>
        </row>
        <row r="64322">
          <cell r="B64322">
            <v>103013</v>
          </cell>
        </row>
        <row r="64323">
          <cell r="B64323">
            <v>103013</v>
          </cell>
        </row>
        <row r="64324">
          <cell r="B64324">
            <v>103013</v>
          </cell>
        </row>
        <row r="64325">
          <cell r="B64325">
            <v>103012</v>
          </cell>
        </row>
        <row r="64326">
          <cell r="B64326">
            <v>103012</v>
          </cell>
        </row>
        <row r="64327">
          <cell r="B64327">
            <v>103012</v>
          </cell>
        </row>
        <row r="64328">
          <cell r="B64328">
            <v>103012</v>
          </cell>
        </row>
        <row r="64329">
          <cell r="B64329">
            <v>103012</v>
          </cell>
        </row>
        <row r="64330">
          <cell r="B64330">
            <v>103011</v>
          </cell>
        </row>
        <row r="64331">
          <cell r="B64331">
            <v>103011</v>
          </cell>
        </row>
        <row r="64332">
          <cell r="B64332">
            <v>103011</v>
          </cell>
        </row>
        <row r="64333">
          <cell r="B64333">
            <v>103011</v>
          </cell>
        </row>
        <row r="64334">
          <cell r="B64334">
            <v>103011</v>
          </cell>
        </row>
        <row r="64335">
          <cell r="B64335">
            <v>103015</v>
          </cell>
        </row>
        <row r="64336">
          <cell r="B64336">
            <v>103015</v>
          </cell>
        </row>
        <row r="64337">
          <cell r="B64337">
            <v>103015</v>
          </cell>
        </row>
        <row r="64338">
          <cell r="B64338">
            <v>103015</v>
          </cell>
        </row>
        <row r="64339">
          <cell r="B64339">
            <v>103015</v>
          </cell>
        </row>
        <row r="64340">
          <cell r="B64340">
            <v>103014</v>
          </cell>
        </row>
        <row r="64341">
          <cell r="B64341">
            <v>103014</v>
          </cell>
        </row>
        <row r="64342">
          <cell r="B64342">
            <v>103014</v>
          </cell>
        </row>
        <row r="64343">
          <cell r="B64343">
            <v>103014</v>
          </cell>
        </row>
        <row r="64344">
          <cell r="B64344">
            <v>103014</v>
          </cell>
        </row>
        <row r="64345">
          <cell r="B64345">
            <v>103016</v>
          </cell>
        </row>
        <row r="64346">
          <cell r="B64346">
            <v>103016</v>
          </cell>
        </row>
        <row r="64347">
          <cell r="B64347">
            <v>103016</v>
          </cell>
        </row>
        <row r="64348">
          <cell r="B64348">
            <v>103016</v>
          </cell>
        </row>
        <row r="64349">
          <cell r="B64349">
            <v>103016</v>
          </cell>
        </row>
        <row r="64350">
          <cell r="B64350">
            <v>103010</v>
          </cell>
        </row>
        <row r="64351">
          <cell r="B64351">
            <v>103010</v>
          </cell>
        </row>
        <row r="64352">
          <cell r="B64352">
            <v>103010</v>
          </cell>
        </row>
        <row r="64353">
          <cell r="B64353">
            <v>103010</v>
          </cell>
        </row>
        <row r="64354">
          <cell r="B64354">
            <v>103010</v>
          </cell>
        </row>
        <row r="64355">
          <cell r="B64355">
            <v>103017</v>
          </cell>
        </row>
        <row r="64356">
          <cell r="B64356">
            <v>103017</v>
          </cell>
        </row>
        <row r="64357">
          <cell r="B64357">
            <v>103017</v>
          </cell>
        </row>
        <row r="64358">
          <cell r="B64358">
            <v>103017</v>
          </cell>
        </row>
        <row r="64359">
          <cell r="B64359">
            <v>103017</v>
          </cell>
        </row>
        <row r="64360">
          <cell r="B64360">
            <v>103033</v>
          </cell>
        </row>
        <row r="64361">
          <cell r="B64361">
            <v>103033</v>
          </cell>
        </row>
        <row r="64362">
          <cell r="B64362">
            <v>103033</v>
          </cell>
        </row>
        <row r="64363">
          <cell r="B64363">
            <v>103033</v>
          </cell>
        </row>
        <row r="64364">
          <cell r="B64364">
            <v>103033</v>
          </cell>
        </row>
        <row r="64365">
          <cell r="B64365">
            <v>103032</v>
          </cell>
        </row>
        <row r="64366">
          <cell r="B64366">
            <v>103032</v>
          </cell>
        </row>
        <row r="64367">
          <cell r="B64367">
            <v>103032</v>
          </cell>
        </row>
        <row r="64368">
          <cell r="B64368">
            <v>103032</v>
          </cell>
        </row>
        <row r="64369">
          <cell r="B64369">
            <v>103032</v>
          </cell>
        </row>
        <row r="64370">
          <cell r="B64370">
            <v>103030</v>
          </cell>
        </row>
        <row r="64371">
          <cell r="B64371">
            <v>103030</v>
          </cell>
        </row>
        <row r="64372">
          <cell r="B64372">
            <v>103030</v>
          </cell>
        </row>
        <row r="64373">
          <cell r="B64373">
            <v>103030</v>
          </cell>
        </row>
        <row r="64374">
          <cell r="B64374">
            <v>103030</v>
          </cell>
        </row>
        <row r="64375">
          <cell r="B64375">
            <v>103031</v>
          </cell>
        </row>
        <row r="64376">
          <cell r="B64376">
            <v>103031</v>
          </cell>
        </row>
        <row r="64377">
          <cell r="B64377">
            <v>103031</v>
          </cell>
        </row>
        <row r="64378">
          <cell r="B64378">
            <v>103031</v>
          </cell>
        </row>
        <row r="64379">
          <cell r="B64379">
            <v>103031</v>
          </cell>
        </row>
        <row r="64380">
          <cell r="B64380">
            <v>103035</v>
          </cell>
        </row>
        <row r="64381">
          <cell r="B64381">
            <v>103035</v>
          </cell>
        </row>
        <row r="64382">
          <cell r="B64382">
            <v>103035</v>
          </cell>
        </row>
        <row r="64383">
          <cell r="B64383">
            <v>103035</v>
          </cell>
        </row>
        <row r="64384">
          <cell r="B64384">
            <v>103035</v>
          </cell>
        </row>
        <row r="64385">
          <cell r="B64385">
            <v>103034</v>
          </cell>
        </row>
        <row r="64386">
          <cell r="B64386">
            <v>103034</v>
          </cell>
        </row>
        <row r="64387">
          <cell r="B64387">
            <v>103034</v>
          </cell>
        </row>
        <row r="64388">
          <cell r="B64388">
            <v>103034</v>
          </cell>
        </row>
        <row r="64389">
          <cell r="B64389">
            <v>103034</v>
          </cell>
        </row>
        <row r="64390">
          <cell r="B64390">
            <v>103024</v>
          </cell>
        </row>
        <row r="64391">
          <cell r="B64391">
            <v>103024</v>
          </cell>
        </row>
        <row r="64392">
          <cell r="B64392">
            <v>103024</v>
          </cell>
        </row>
        <row r="64393">
          <cell r="B64393">
            <v>103024</v>
          </cell>
        </row>
        <row r="64394">
          <cell r="B64394">
            <v>103024</v>
          </cell>
        </row>
        <row r="64395">
          <cell r="B64395">
            <v>103023</v>
          </cell>
        </row>
        <row r="64396">
          <cell r="B64396">
            <v>103023</v>
          </cell>
        </row>
        <row r="64397">
          <cell r="B64397">
            <v>103023</v>
          </cell>
        </row>
        <row r="64398">
          <cell r="B64398">
            <v>103023</v>
          </cell>
        </row>
        <row r="64399">
          <cell r="B64399">
            <v>103023</v>
          </cell>
        </row>
        <row r="64400">
          <cell r="B64400">
            <v>103022</v>
          </cell>
        </row>
        <row r="64401">
          <cell r="B64401">
            <v>103022</v>
          </cell>
        </row>
        <row r="64402">
          <cell r="B64402">
            <v>103022</v>
          </cell>
        </row>
        <row r="64403">
          <cell r="B64403">
            <v>103022</v>
          </cell>
        </row>
        <row r="64404">
          <cell r="B64404">
            <v>103022</v>
          </cell>
        </row>
        <row r="64405">
          <cell r="B64405">
            <v>103020</v>
          </cell>
        </row>
        <row r="64406">
          <cell r="B64406">
            <v>103020</v>
          </cell>
        </row>
        <row r="64407">
          <cell r="B64407">
            <v>103020</v>
          </cell>
        </row>
        <row r="64408">
          <cell r="B64408">
            <v>103020</v>
          </cell>
        </row>
        <row r="64409">
          <cell r="B64409">
            <v>103020</v>
          </cell>
        </row>
        <row r="64410">
          <cell r="B64410">
            <v>103026</v>
          </cell>
        </row>
        <row r="64411">
          <cell r="B64411">
            <v>103026</v>
          </cell>
        </row>
        <row r="64412">
          <cell r="B64412">
            <v>103026</v>
          </cell>
        </row>
        <row r="64413">
          <cell r="B64413">
            <v>103026</v>
          </cell>
        </row>
        <row r="64414">
          <cell r="B64414">
            <v>103026</v>
          </cell>
        </row>
        <row r="64415">
          <cell r="B64415">
            <v>103025</v>
          </cell>
        </row>
        <row r="64416">
          <cell r="B64416">
            <v>103025</v>
          </cell>
        </row>
        <row r="64417">
          <cell r="B64417">
            <v>103025</v>
          </cell>
        </row>
        <row r="64418">
          <cell r="B64418">
            <v>103025</v>
          </cell>
        </row>
        <row r="64419">
          <cell r="B64419">
            <v>103025</v>
          </cell>
        </row>
        <row r="64420">
          <cell r="B64420">
            <v>103021</v>
          </cell>
        </row>
        <row r="64421">
          <cell r="B64421">
            <v>103021</v>
          </cell>
        </row>
        <row r="64422">
          <cell r="B64422">
            <v>103021</v>
          </cell>
        </row>
        <row r="64423">
          <cell r="B64423">
            <v>103021</v>
          </cell>
        </row>
        <row r="64424">
          <cell r="B64424">
            <v>103021</v>
          </cell>
        </row>
        <row r="64425">
          <cell r="B64425">
            <v>103027</v>
          </cell>
        </row>
        <row r="64426">
          <cell r="B64426">
            <v>103027</v>
          </cell>
        </row>
        <row r="64427">
          <cell r="B64427">
            <v>103027</v>
          </cell>
        </row>
        <row r="64428">
          <cell r="B64428">
            <v>103027</v>
          </cell>
        </row>
        <row r="64429">
          <cell r="B64429">
            <v>103027</v>
          </cell>
        </row>
        <row r="64430">
          <cell r="B64430">
            <v>103028</v>
          </cell>
        </row>
        <row r="64431">
          <cell r="B64431">
            <v>103028</v>
          </cell>
        </row>
        <row r="64432">
          <cell r="B64432">
            <v>103028</v>
          </cell>
        </row>
        <row r="64433">
          <cell r="B64433">
            <v>103028</v>
          </cell>
        </row>
        <row r="64434">
          <cell r="B64434">
            <v>103028</v>
          </cell>
        </row>
        <row r="64435">
          <cell r="B64435">
            <v>103563</v>
          </cell>
        </row>
        <row r="64436">
          <cell r="B64436">
            <v>103563</v>
          </cell>
        </row>
        <row r="64437">
          <cell r="B64437">
            <v>103563</v>
          </cell>
        </row>
        <row r="64438">
          <cell r="B64438">
            <v>103563</v>
          </cell>
        </row>
        <row r="64439">
          <cell r="B64439">
            <v>103563</v>
          </cell>
        </row>
        <row r="64440">
          <cell r="B64440">
            <v>103563</v>
          </cell>
        </row>
        <row r="64441">
          <cell r="B64441">
            <v>103564</v>
          </cell>
        </row>
        <row r="64442">
          <cell r="B64442">
            <v>103564</v>
          </cell>
        </row>
        <row r="64443">
          <cell r="B64443">
            <v>103564</v>
          </cell>
        </row>
        <row r="64444">
          <cell r="B64444">
            <v>103564</v>
          </cell>
        </row>
        <row r="64445">
          <cell r="B64445">
            <v>103564</v>
          </cell>
        </row>
        <row r="64446">
          <cell r="B64446">
            <v>103564</v>
          </cell>
        </row>
        <row r="64447">
          <cell r="B64447">
            <v>103565</v>
          </cell>
        </row>
        <row r="64448">
          <cell r="B64448">
            <v>103565</v>
          </cell>
        </row>
        <row r="64449">
          <cell r="B64449">
            <v>103565</v>
          </cell>
        </row>
        <row r="64450">
          <cell r="B64450">
            <v>103565</v>
          </cell>
        </row>
        <row r="64451">
          <cell r="B64451">
            <v>103565</v>
          </cell>
        </row>
        <row r="64452">
          <cell r="B64452">
            <v>103565</v>
          </cell>
        </row>
        <row r="64453">
          <cell r="B64453">
            <v>103566</v>
          </cell>
        </row>
        <row r="64454">
          <cell r="B64454">
            <v>103566</v>
          </cell>
        </row>
        <row r="64455">
          <cell r="B64455">
            <v>103566</v>
          </cell>
        </row>
        <row r="64456">
          <cell r="B64456">
            <v>103566</v>
          </cell>
        </row>
        <row r="64457">
          <cell r="B64457">
            <v>103566</v>
          </cell>
        </row>
        <row r="64458">
          <cell r="B64458">
            <v>103566</v>
          </cell>
        </row>
        <row r="64459">
          <cell r="B64459">
            <v>103567</v>
          </cell>
        </row>
        <row r="64460">
          <cell r="B64460">
            <v>103567</v>
          </cell>
        </row>
        <row r="64461">
          <cell r="B64461">
            <v>103567</v>
          </cell>
        </row>
        <row r="64462">
          <cell r="B64462">
            <v>103567</v>
          </cell>
        </row>
        <row r="64463">
          <cell r="B64463">
            <v>103567</v>
          </cell>
        </row>
        <row r="64464">
          <cell r="B64464">
            <v>103567</v>
          </cell>
        </row>
        <row r="64465">
          <cell r="B64465">
            <v>103568</v>
          </cell>
        </row>
        <row r="64466">
          <cell r="B64466">
            <v>103568</v>
          </cell>
        </row>
        <row r="64467">
          <cell r="B64467">
            <v>103568</v>
          </cell>
        </row>
        <row r="64468">
          <cell r="B64468">
            <v>103568</v>
          </cell>
        </row>
        <row r="64469">
          <cell r="B64469">
            <v>103568</v>
          </cell>
        </row>
        <row r="64470">
          <cell r="B64470">
            <v>103568</v>
          </cell>
        </row>
        <row r="64471">
          <cell r="B64471">
            <v>103569</v>
          </cell>
        </row>
        <row r="64472">
          <cell r="B64472">
            <v>103569</v>
          </cell>
        </row>
        <row r="64473">
          <cell r="B64473">
            <v>103569</v>
          </cell>
        </row>
        <row r="64474">
          <cell r="B64474">
            <v>103569</v>
          </cell>
        </row>
        <row r="64475">
          <cell r="B64475">
            <v>103569</v>
          </cell>
        </row>
        <row r="64476">
          <cell r="B64476">
            <v>103569</v>
          </cell>
        </row>
        <row r="64477">
          <cell r="B64477">
            <v>103570</v>
          </cell>
        </row>
        <row r="64478">
          <cell r="B64478">
            <v>103570</v>
          </cell>
        </row>
        <row r="64479">
          <cell r="B64479">
            <v>103570</v>
          </cell>
        </row>
        <row r="64480">
          <cell r="B64480">
            <v>103570</v>
          </cell>
        </row>
        <row r="64481">
          <cell r="B64481">
            <v>103570</v>
          </cell>
        </row>
        <row r="64482">
          <cell r="B64482">
            <v>103570</v>
          </cell>
        </row>
        <row r="64483">
          <cell r="B64483">
            <v>103571</v>
          </cell>
        </row>
        <row r="64484">
          <cell r="B64484">
            <v>103571</v>
          </cell>
        </row>
        <row r="64485">
          <cell r="B64485">
            <v>103571</v>
          </cell>
        </row>
        <row r="64486">
          <cell r="B64486">
            <v>103571</v>
          </cell>
        </row>
        <row r="64487">
          <cell r="B64487">
            <v>103571</v>
          </cell>
        </row>
        <row r="64488">
          <cell r="B64488">
            <v>103571</v>
          </cell>
        </row>
        <row r="64489">
          <cell r="B64489">
            <v>103562</v>
          </cell>
        </row>
        <row r="64490">
          <cell r="B64490">
            <v>103562</v>
          </cell>
        </row>
        <row r="64491">
          <cell r="B64491">
            <v>103562</v>
          </cell>
        </row>
        <row r="64492">
          <cell r="B64492">
            <v>103562</v>
          </cell>
        </row>
        <row r="64493">
          <cell r="B64493">
            <v>103562</v>
          </cell>
        </row>
        <row r="64494">
          <cell r="B64494">
            <v>103562</v>
          </cell>
        </row>
        <row r="64495">
          <cell r="B64495">
            <v>103573</v>
          </cell>
        </row>
        <row r="64496">
          <cell r="B64496">
            <v>103573</v>
          </cell>
        </row>
        <row r="64497">
          <cell r="B64497">
            <v>103573</v>
          </cell>
        </row>
        <row r="64498">
          <cell r="B64498">
            <v>103573</v>
          </cell>
        </row>
        <row r="64499">
          <cell r="B64499">
            <v>103573</v>
          </cell>
        </row>
        <row r="64500">
          <cell r="B64500">
            <v>103573</v>
          </cell>
        </row>
        <row r="64501">
          <cell r="B64501">
            <v>103585</v>
          </cell>
        </row>
        <row r="64502">
          <cell r="B64502">
            <v>103585</v>
          </cell>
        </row>
        <row r="64503">
          <cell r="B64503">
            <v>103585</v>
          </cell>
        </row>
        <row r="64504">
          <cell r="B64504">
            <v>103585</v>
          </cell>
        </row>
        <row r="64505">
          <cell r="B64505">
            <v>103585</v>
          </cell>
        </row>
        <row r="64506">
          <cell r="B64506">
            <v>103585</v>
          </cell>
        </row>
        <row r="64507">
          <cell r="B64507">
            <v>103586</v>
          </cell>
        </row>
        <row r="64508">
          <cell r="B64508">
            <v>103586</v>
          </cell>
        </row>
        <row r="64509">
          <cell r="B64509">
            <v>103586</v>
          </cell>
        </row>
        <row r="64510">
          <cell r="B64510">
            <v>103586</v>
          </cell>
        </row>
        <row r="64511">
          <cell r="B64511">
            <v>103586</v>
          </cell>
        </row>
        <row r="64512">
          <cell r="B64512">
            <v>103586</v>
          </cell>
        </row>
        <row r="64513">
          <cell r="B64513">
            <v>103574</v>
          </cell>
        </row>
        <row r="64514">
          <cell r="B64514">
            <v>103574</v>
          </cell>
        </row>
        <row r="64515">
          <cell r="B64515">
            <v>103574</v>
          </cell>
        </row>
        <row r="64516">
          <cell r="B64516">
            <v>103574</v>
          </cell>
        </row>
        <row r="64517">
          <cell r="B64517">
            <v>103574</v>
          </cell>
        </row>
        <row r="64518">
          <cell r="B64518">
            <v>103574</v>
          </cell>
        </row>
        <row r="64519">
          <cell r="B64519">
            <v>103575</v>
          </cell>
        </row>
        <row r="64520">
          <cell r="B64520">
            <v>103575</v>
          </cell>
        </row>
        <row r="64521">
          <cell r="B64521">
            <v>103575</v>
          </cell>
        </row>
        <row r="64522">
          <cell r="B64522">
            <v>103575</v>
          </cell>
        </row>
        <row r="64523">
          <cell r="B64523">
            <v>103575</v>
          </cell>
        </row>
        <row r="64524">
          <cell r="B64524">
            <v>103575</v>
          </cell>
        </row>
        <row r="64525">
          <cell r="B64525">
            <v>103576</v>
          </cell>
        </row>
        <row r="64526">
          <cell r="B64526">
            <v>103576</v>
          </cell>
        </row>
        <row r="64527">
          <cell r="B64527">
            <v>103576</v>
          </cell>
        </row>
        <row r="64528">
          <cell r="B64528">
            <v>103576</v>
          </cell>
        </row>
        <row r="64529">
          <cell r="B64529">
            <v>103576</v>
          </cell>
        </row>
        <row r="64530">
          <cell r="B64530">
            <v>103576</v>
          </cell>
        </row>
        <row r="64531">
          <cell r="B64531">
            <v>103577</v>
          </cell>
        </row>
        <row r="64532">
          <cell r="B64532">
            <v>103577</v>
          </cell>
        </row>
        <row r="64533">
          <cell r="B64533">
            <v>103577</v>
          </cell>
        </row>
        <row r="64534">
          <cell r="B64534">
            <v>103577</v>
          </cell>
        </row>
        <row r="64535">
          <cell r="B64535">
            <v>103577</v>
          </cell>
        </row>
        <row r="64536">
          <cell r="B64536">
            <v>103577</v>
          </cell>
        </row>
        <row r="64537">
          <cell r="B64537">
            <v>103578</v>
          </cell>
        </row>
        <row r="64538">
          <cell r="B64538">
            <v>103578</v>
          </cell>
        </row>
        <row r="64539">
          <cell r="B64539">
            <v>103578</v>
          </cell>
        </row>
        <row r="64540">
          <cell r="B64540">
            <v>103578</v>
          </cell>
        </row>
        <row r="64541">
          <cell r="B64541">
            <v>103578</v>
          </cell>
        </row>
        <row r="64542">
          <cell r="B64542">
            <v>103578</v>
          </cell>
        </row>
        <row r="64543">
          <cell r="B64543">
            <v>103579</v>
          </cell>
        </row>
        <row r="64544">
          <cell r="B64544">
            <v>103579</v>
          </cell>
        </row>
        <row r="64545">
          <cell r="B64545">
            <v>103579</v>
          </cell>
        </row>
        <row r="64546">
          <cell r="B64546">
            <v>103579</v>
          </cell>
        </row>
        <row r="64547">
          <cell r="B64547">
            <v>103579</v>
          </cell>
        </row>
        <row r="64548">
          <cell r="B64548">
            <v>103579</v>
          </cell>
        </row>
        <row r="64549">
          <cell r="B64549">
            <v>103580</v>
          </cell>
        </row>
        <row r="64550">
          <cell r="B64550">
            <v>103580</v>
          </cell>
        </row>
        <row r="64551">
          <cell r="B64551">
            <v>103580</v>
          </cell>
        </row>
        <row r="64552">
          <cell r="B64552">
            <v>103580</v>
          </cell>
        </row>
        <row r="64553">
          <cell r="B64553">
            <v>103580</v>
          </cell>
        </row>
        <row r="64554">
          <cell r="B64554">
            <v>103580</v>
          </cell>
        </row>
        <row r="64555">
          <cell r="B64555">
            <v>103581</v>
          </cell>
        </row>
        <row r="64556">
          <cell r="B64556">
            <v>103581</v>
          </cell>
        </row>
        <row r="64557">
          <cell r="B64557">
            <v>103581</v>
          </cell>
        </row>
        <row r="64558">
          <cell r="B64558">
            <v>103581</v>
          </cell>
        </row>
        <row r="64559">
          <cell r="B64559">
            <v>103581</v>
          </cell>
        </row>
        <row r="64560">
          <cell r="B64560">
            <v>103581</v>
          </cell>
        </row>
        <row r="64561">
          <cell r="B64561">
            <v>103582</v>
          </cell>
        </row>
        <row r="64562">
          <cell r="B64562">
            <v>103582</v>
          </cell>
        </row>
        <row r="64563">
          <cell r="B64563">
            <v>103582</v>
          </cell>
        </row>
        <row r="64564">
          <cell r="B64564">
            <v>103582</v>
          </cell>
        </row>
        <row r="64565">
          <cell r="B64565">
            <v>103582</v>
          </cell>
        </row>
        <row r="64566">
          <cell r="B64566">
            <v>103582</v>
          </cell>
        </row>
        <row r="64567">
          <cell r="B64567">
            <v>103572</v>
          </cell>
        </row>
        <row r="64568">
          <cell r="B64568">
            <v>103572</v>
          </cell>
        </row>
        <row r="64569">
          <cell r="B64569">
            <v>103572</v>
          </cell>
        </row>
        <row r="64570">
          <cell r="B64570">
            <v>103572</v>
          </cell>
        </row>
        <row r="64571">
          <cell r="B64571">
            <v>103572</v>
          </cell>
        </row>
        <row r="64572">
          <cell r="B64572">
            <v>103572</v>
          </cell>
        </row>
        <row r="64573">
          <cell r="B64573">
            <v>103583</v>
          </cell>
        </row>
        <row r="64574">
          <cell r="B64574">
            <v>103583</v>
          </cell>
        </row>
        <row r="64575">
          <cell r="B64575">
            <v>103583</v>
          </cell>
        </row>
        <row r="64576">
          <cell r="B64576">
            <v>103583</v>
          </cell>
        </row>
        <row r="64577">
          <cell r="B64577">
            <v>103583</v>
          </cell>
        </row>
        <row r="64578">
          <cell r="B64578">
            <v>103583</v>
          </cell>
        </row>
        <row r="64579">
          <cell r="B64579">
            <v>103584</v>
          </cell>
        </row>
        <row r="64580">
          <cell r="B64580">
            <v>103584</v>
          </cell>
        </row>
        <row r="64581">
          <cell r="B64581">
            <v>103584</v>
          </cell>
        </row>
        <row r="64582">
          <cell r="B64582">
            <v>103584</v>
          </cell>
        </row>
        <row r="64583">
          <cell r="B64583">
            <v>103584</v>
          </cell>
        </row>
        <row r="64584">
          <cell r="B64584">
            <v>103584</v>
          </cell>
        </row>
        <row r="64585">
          <cell r="B64585">
            <v>103557</v>
          </cell>
        </row>
        <row r="64586">
          <cell r="B64586">
            <v>103557</v>
          </cell>
        </row>
        <row r="64587">
          <cell r="B64587">
            <v>103557</v>
          </cell>
        </row>
        <row r="64588">
          <cell r="B64588">
            <v>103557</v>
          </cell>
        </row>
        <row r="64589">
          <cell r="B64589">
            <v>103557</v>
          </cell>
        </row>
        <row r="64590">
          <cell r="B64590">
            <v>103557</v>
          </cell>
        </row>
        <row r="64591">
          <cell r="B64591">
            <v>103557</v>
          </cell>
        </row>
        <row r="64592">
          <cell r="B64592">
            <v>103558</v>
          </cell>
        </row>
        <row r="64593">
          <cell r="B64593">
            <v>103558</v>
          </cell>
        </row>
        <row r="64594">
          <cell r="B64594">
            <v>103558</v>
          </cell>
        </row>
        <row r="64595">
          <cell r="B64595">
            <v>103558</v>
          </cell>
        </row>
        <row r="64596">
          <cell r="B64596">
            <v>103558</v>
          </cell>
        </row>
        <row r="64597">
          <cell r="B64597">
            <v>103558</v>
          </cell>
        </row>
        <row r="64598">
          <cell r="B64598">
            <v>103558</v>
          </cell>
        </row>
        <row r="64599">
          <cell r="B64599">
            <v>103559</v>
          </cell>
        </row>
        <row r="64600">
          <cell r="B64600">
            <v>103559</v>
          </cell>
        </row>
        <row r="64601">
          <cell r="B64601">
            <v>103559</v>
          </cell>
        </row>
        <row r="64602">
          <cell r="B64602">
            <v>103559</v>
          </cell>
        </row>
        <row r="64603">
          <cell r="B64603">
            <v>103559</v>
          </cell>
        </row>
        <row r="64604">
          <cell r="B64604">
            <v>103559</v>
          </cell>
        </row>
        <row r="64605">
          <cell r="B64605">
            <v>103559</v>
          </cell>
        </row>
        <row r="64606">
          <cell r="B64606">
            <v>103560</v>
          </cell>
        </row>
        <row r="64607">
          <cell r="B64607">
            <v>103560</v>
          </cell>
        </row>
        <row r="64608">
          <cell r="B64608">
            <v>103560</v>
          </cell>
        </row>
        <row r="64609">
          <cell r="B64609">
            <v>103560</v>
          </cell>
        </row>
        <row r="64610">
          <cell r="B64610">
            <v>103560</v>
          </cell>
        </row>
        <row r="64611">
          <cell r="B64611">
            <v>103560</v>
          </cell>
        </row>
        <row r="64612">
          <cell r="B64612">
            <v>103560</v>
          </cell>
        </row>
        <row r="64613">
          <cell r="B64613">
            <v>103561</v>
          </cell>
        </row>
        <row r="64614">
          <cell r="B64614">
            <v>103561</v>
          </cell>
        </row>
        <row r="64615">
          <cell r="B64615">
            <v>103561</v>
          </cell>
        </row>
        <row r="64616">
          <cell r="B64616">
            <v>103561</v>
          </cell>
        </row>
        <row r="64617">
          <cell r="B64617">
            <v>103561</v>
          </cell>
        </row>
        <row r="64618">
          <cell r="B64618">
            <v>103561</v>
          </cell>
        </row>
        <row r="64619">
          <cell r="B64619">
            <v>103561</v>
          </cell>
        </row>
        <row r="64620">
          <cell r="B64620">
            <v>103529</v>
          </cell>
        </row>
        <row r="64621">
          <cell r="B64621">
            <v>103529</v>
          </cell>
        </row>
        <row r="64622">
          <cell r="B64622">
            <v>103529</v>
          </cell>
        </row>
        <row r="64623">
          <cell r="B64623">
            <v>103529</v>
          </cell>
        </row>
        <row r="64624">
          <cell r="B64624">
            <v>103529</v>
          </cell>
        </row>
        <row r="64625">
          <cell r="B64625">
            <v>103529</v>
          </cell>
        </row>
        <row r="64626">
          <cell r="B64626">
            <v>103529</v>
          </cell>
        </row>
        <row r="64627">
          <cell r="B64627">
            <v>103530</v>
          </cell>
        </row>
        <row r="64628">
          <cell r="B64628">
            <v>103530</v>
          </cell>
        </row>
        <row r="64629">
          <cell r="B64629">
            <v>103530</v>
          </cell>
        </row>
        <row r="64630">
          <cell r="B64630">
            <v>103530</v>
          </cell>
        </row>
        <row r="64631">
          <cell r="B64631">
            <v>103530</v>
          </cell>
        </row>
        <row r="64632">
          <cell r="B64632">
            <v>103530</v>
          </cell>
        </row>
        <row r="64633">
          <cell r="B64633">
            <v>103530</v>
          </cell>
        </row>
        <row r="64634">
          <cell r="B64634">
            <v>103531</v>
          </cell>
        </row>
        <row r="64635">
          <cell r="B64635">
            <v>103531</v>
          </cell>
        </row>
        <row r="64636">
          <cell r="B64636">
            <v>103531</v>
          </cell>
        </row>
        <row r="64637">
          <cell r="B64637">
            <v>103531</v>
          </cell>
        </row>
        <row r="64638">
          <cell r="B64638">
            <v>103531</v>
          </cell>
        </row>
        <row r="64639">
          <cell r="B64639">
            <v>103531</v>
          </cell>
        </row>
        <row r="64640">
          <cell r="B64640">
            <v>103531</v>
          </cell>
        </row>
        <row r="64641">
          <cell r="B64641">
            <v>103532</v>
          </cell>
        </row>
        <row r="64642">
          <cell r="B64642">
            <v>103532</v>
          </cell>
        </row>
        <row r="64643">
          <cell r="B64643">
            <v>103532</v>
          </cell>
        </row>
        <row r="64644">
          <cell r="B64644">
            <v>103532</v>
          </cell>
        </row>
        <row r="64645">
          <cell r="B64645">
            <v>103532</v>
          </cell>
        </row>
        <row r="64646">
          <cell r="B64646">
            <v>103532</v>
          </cell>
        </row>
        <row r="64647">
          <cell r="B64647">
            <v>103532</v>
          </cell>
        </row>
        <row r="64648">
          <cell r="B64648">
            <v>103533</v>
          </cell>
        </row>
        <row r="64649">
          <cell r="B64649">
            <v>103533</v>
          </cell>
        </row>
        <row r="64650">
          <cell r="B64650">
            <v>103533</v>
          </cell>
        </row>
        <row r="64651">
          <cell r="B64651">
            <v>103533</v>
          </cell>
        </row>
        <row r="64652">
          <cell r="B64652">
            <v>103533</v>
          </cell>
        </row>
        <row r="64653">
          <cell r="B64653">
            <v>103533</v>
          </cell>
        </row>
        <row r="64654">
          <cell r="B64654">
            <v>103533</v>
          </cell>
        </row>
        <row r="64655">
          <cell r="B64655">
            <v>103534</v>
          </cell>
        </row>
        <row r="64656">
          <cell r="B64656">
            <v>103534</v>
          </cell>
        </row>
        <row r="64657">
          <cell r="B64657">
            <v>103534</v>
          </cell>
        </row>
        <row r="64658">
          <cell r="B64658">
            <v>103534</v>
          </cell>
        </row>
        <row r="64659">
          <cell r="B64659">
            <v>103534</v>
          </cell>
        </row>
        <row r="64660">
          <cell r="B64660">
            <v>103534</v>
          </cell>
        </row>
        <row r="64661">
          <cell r="B64661">
            <v>103534</v>
          </cell>
        </row>
        <row r="64662">
          <cell r="B64662">
            <v>103535</v>
          </cell>
        </row>
        <row r="64663">
          <cell r="B64663">
            <v>103535</v>
          </cell>
        </row>
        <row r="64664">
          <cell r="B64664">
            <v>103535</v>
          </cell>
        </row>
        <row r="64665">
          <cell r="B64665">
            <v>103535</v>
          </cell>
        </row>
        <row r="64666">
          <cell r="B64666">
            <v>103535</v>
          </cell>
        </row>
        <row r="64667">
          <cell r="B64667">
            <v>103535</v>
          </cell>
        </row>
        <row r="64668">
          <cell r="B64668">
            <v>103535</v>
          </cell>
        </row>
        <row r="64669">
          <cell r="B64669">
            <v>103527</v>
          </cell>
        </row>
        <row r="64670">
          <cell r="B64670">
            <v>103527</v>
          </cell>
        </row>
        <row r="64671">
          <cell r="B64671">
            <v>103527</v>
          </cell>
        </row>
        <row r="64672">
          <cell r="B64672">
            <v>103527</v>
          </cell>
        </row>
        <row r="64673">
          <cell r="B64673">
            <v>103527</v>
          </cell>
        </row>
        <row r="64674">
          <cell r="B64674">
            <v>103536</v>
          </cell>
        </row>
        <row r="64675">
          <cell r="B64675">
            <v>103536</v>
          </cell>
        </row>
        <row r="64676">
          <cell r="B64676">
            <v>103536</v>
          </cell>
        </row>
        <row r="64677">
          <cell r="B64677">
            <v>103536</v>
          </cell>
        </row>
        <row r="64678">
          <cell r="B64678">
            <v>103536</v>
          </cell>
        </row>
        <row r="64679">
          <cell r="B64679">
            <v>103536</v>
          </cell>
        </row>
        <row r="64680">
          <cell r="B64680">
            <v>103536</v>
          </cell>
        </row>
        <row r="64681">
          <cell r="B64681">
            <v>103528</v>
          </cell>
        </row>
        <row r="64682">
          <cell r="B64682">
            <v>103528</v>
          </cell>
        </row>
        <row r="64683">
          <cell r="B64683">
            <v>103528</v>
          </cell>
        </row>
        <row r="64684">
          <cell r="B64684">
            <v>103528</v>
          </cell>
        </row>
        <row r="64685">
          <cell r="B64685">
            <v>103528</v>
          </cell>
        </row>
        <row r="64686">
          <cell r="B64686">
            <v>103528</v>
          </cell>
        </row>
        <row r="64687">
          <cell r="B64687">
            <v>103528</v>
          </cell>
        </row>
        <row r="64688">
          <cell r="B64688">
            <v>103541</v>
          </cell>
        </row>
        <row r="64689">
          <cell r="B64689">
            <v>103541</v>
          </cell>
        </row>
        <row r="64690">
          <cell r="B64690">
            <v>103541</v>
          </cell>
        </row>
        <row r="64691">
          <cell r="B64691">
            <v>103541</v>
          </cell>
        </row>
        <row r="64692">
          <cell r="B64692">
            <v>103541</v>
          </cell>
        </row>
        <row r="64693">
          <cell r="B64693">
            <v>103541</v>
          </cell>
        </row>
        <row r="64694">
          <cell r="B64694">
            <v>103541</v>
          </cell>
        </row>
        <row r="64695">
          <cell r="B64695">
            <v>103539</v>
          </cell>
        </row>
        <row r="64696">
          <cell r="B64696">
            <v>103539</v>
          </cell>
        </row>
        <row r="64697">
          <cell r="B64697">
            <v>103539</v>
          </cell>
        </row>
        <row r="64698">
          <cell r="B64698">
            <v>103539</v>
          </cell>
        </row>
        <row r="64699">
          <cell r="B64699">
            <v>103539</v>
          </cell>
        </row>
        <row r="64700">
          <cell r="B64700">
            <v>103539</v>
          </cell>
        </row>
        <row r="64701">
          <cell r="B64701">
            <v>103539</v>
          </cell>
        </row>
        <row r="64702">
          <cell r="B64702">
            <v>103540</v>
          </cell>
        </row>
        <row r="64703">
          <cell r="B64703">
            <v>103540</v>
          </cell>
        </row>
        <row r="64704">
          <cell r="B64704">
            <v>103540</v>
          </cell>
        </row>
        <row r="64705">
          <cell r="B64705">
            <v>103540</v>
          </cell>
        </row>
        <row r="64706">
          <cell r="B64706">
            <v>103540</v>
          </cell>
        </row>
        <row r="64707">
          <cell r="B64707">
            <v>103540</v>
          </cell>
        </row>
        <row r="64708">
          <cell r="B64708">
            <v>103540</v>
          </cell>
        </row>
        <row r="64709">
          <cell r="B64709">
            <v>103542</v>
          </cell>
        </row>
        <row r="64710">
          <cell r="B64710">
            <v>103542</v>
          </cell>
        </row>
        <row r="64711">
          <cell r="B64711">
            <v>103542</v>
          </cell>
        </row>
        <row r="64712">
          <cell r="B64712">
            <v>103542</v>
          </cell>
        </row>
        <row r="64713">
          <cell r="B64713">
            <v>103542</v>
          </cell>
        </row>
        <row r="64714">
          <cell r="B64714">
            <v>103542</v>
          </cell>
        </row>
        <row r="64715">
          <cell r="B64715">
            <v>103542</v>
          </cell>
        </row>
        <row r="64716">
          <cell r="B64716">
            <v>103543</v>
          </cell>
        </row>
        <row r="64717">
          <cell r="B64717">
            <v>103543</v>
          </cell>
        </row>
        <row r="64718">
          <cell r="B64718">
            <v>103543</v>
          </cell>
        </row>
        <row r="64719">
          <cell r="B64719">
            <v>103543</v>
          </cell>
        </row>
        <row r="64720">
          <cell r="B64720">
            <v>103543</v>
          </cell>
        </row>
        <row r="64721">
          <cell r="B64721">
            <v>103543</v>
          </cell>
        </row>
        <row r="64722">
          <cell r="B64722">
            <v>103543</v>
          </cell>
        </row>
        <row r="64723">
          <cell r="B64723">
            <v>103544</v>
          </cell>
        </row>
        <row r="64724">
          <cell r="B64724">
            <v>103544</v>
          </cell>
        </row>
        <row r="64725">
          <cell r="B64725">
            <v>103544</v>
          </cell>
        </row>
        <row r="64726">
          <cell r="B64726">
            <v>103544</v>
          </cell>
        </row>
        <row r="64727">
          <cell r="B64727">
            <v>103544</v>
          </cell>
        </row>
        <row r="64728">
          <cell r="B64728">
            <v>103544</v>
          </cell>
        </row>
        <row r="64729">
          <cell r="B64729">
            <v>103544</v>
          </cell>
        </row>
        <row r="64730">
          <cell r="B64730">
            <v>103545</v>
          </cell>
        </row>
        <row r="64731">
          <cell r="B64731">
            <v>103545</v>
          </cell>
        </row>
        <row r="64732">
          <cell r="B64732">
            <v>103545</v>
          </cell>
        </row>
        <row r="64733">
          <cell r="B64733">
            <v>103545</v>
          </cell>
        </row>
        <row r="64734">
          <cell r="B64734">
            <v>103545</v>
          </cell>
        </row>
        <row r="64735">
          <cell r="B64735">
            <v>103545</v>
          </cell>
        </row>
        <row r="64736">
          <cell r="B64736">
            <v>103545</v>
          </cell>
        </row>
        <row r="64737">
          <cell r="B64737">
            <v>103537</v>
          </cell>
        </row>
        <row r="64738">
          <cell r="B64738">
            <v>103537</v>
          </cell>
        </row>
        <row r="64739">
          <cell r="B64739">
            <v>103537</v>
          </cell>
        </row>
        <row r="64740">
          <cell r="B64740">
            <v>103537</v>
          </cell>
        </row>
        <row r="64741">
          <cell r="B64741">
            <v>103537</v>
          </cell>
        </row>
        <row r="64742">
          <cell r="B64742">
            <v>103546</v>
          </cell>
        </row>
        <row r="64743">
          <cell r="B64743">
            <v>103546</v>
          </cell>
        </row>
        <row r="64744">
          <cell r="B64744">
            <v>103546</v>
          </cell>
        </row>
        <row r="64745">
          <cell r="B64745">
            <v>103546</v>
          </cell>
        </row>
        <row r="64746">
          <cell r="B64746">
            <v>103546</v>
          </cell>
        </row>
        <row r="64747">
          <cell r="B64747">
            <v>103546</v>
          </cell>
        </row>
        <row r="64748">
          <cell r="B64748">
            <v>103546</v>
          </cell>
        </row>
        <row r="64749">
          <cell r="B64749">
            <v>103538</v>
          </cell>
        </row>
        <row r="64750">
          <cell r="B64750">
            <v>103538</v>
          </cell>
        </row>
        <row r="64751">
          <cell r="B64751">
            <v>103538</v>
          </cell>
        </row>
        <row r="64752">
          <cell r="B64752">
            <v>103538</v>
          </cell>
        </row>
        <row r="64753">
          <cell r="B64753">
            <v>103538</v>
          </cell>
        </row>
        <row r="64754">
          <cell r="B64754">
            <v>103538</v>
          </cell>
        </row>
        <row r="64755">
          <cell r="B64755">
            <v>103538</v>
          </cell>
        </row>
        <row r="64756">
          <cell r="B64756">
            <v>103549</v>
          </cell>
        </row>
        <row r="64757">
          <cell r="B64757">
            <v>103549</v>
          </cell>
        </row>
        <row r="64758">
          <cell r="B64758">
            <v>103549</v>
          </cell>
        </row>
        <row r="64759">
          <cell r="B64759">
            <v>103549</v>
          </cell>
        </row>
        <row r="64760">
          <cell r="B64760">
            <v>103549</v>
          </cell>
        </row>
        <row r="64761">
          <cell r="B64761">
            <v>103549</v>
          </cell>
        </row>
        <row r="64762">
          <cell r="B64762">
            <v>103549</v>
          </cell>
        </row>
        <row r="64763">
          <cell r="B64763">
            <v>103550</v>
          </cell>
        </row>
        <row r="64764">
          <cell r="B64764">
            <v>103550</v>
          </cell>
        </row>
        <row r="64765">
          <cell r="B64765">
            <v>103550</v>
          </cell>
        </row>
        <row r="64766">
          <cell r="B64766">
            <v>103550</v>
          </cell>
        </row>
        <row r="64767">
          <cell r="B64767">
            <v>103550</v>
          </cell>
        </row>
        <row r="64768">
          <cell r="B64768">
            <v>103550</v>
          </cell>
        </row>
        <row r="64769">
          <cell r="B64769">
            <v>103550</v>
          </cell>
        </row>
        <row r="64770">
          <cell r="B64770">
            <v>103551</v>
          </cell>
        </row>
        <row r="64771">
          <cell r="B64771">
            <v>103551</v>
          </cell>
        </row>
        <row r="64772">
          <cell r="B64772">
            <v>103551</v>
          </cell>
        </row>
        <row r="64773">
          <cell r="B64773">
            <v>103551</v>
          </cell>
        </row>
        <row r="64774">
          <cell r="B64774">
            <v>103551</v>
          </cell>
        </row>
        <row r="64775">
          <cell r="B64775">
            <v>103551</v>
          </cell>
        </row>
        <row r="64776">
          <cell r="B64776">
            <v>103551</v>
          </cell>
        </row>
        <row r="64777">
          <cell r="B64777">
            <v>103552</v>
          </cell>
        </row>
        <row r="64778">
          <cell r="B64778">
            <v>103552</v>
          </cell>
        </row>
        <row r="64779">
          <cell r="B64779">
            <v>103552</v>
          </cell>
        </row>
        <row r="64780">
          <cell r="B64780">
            <v>103552</v>
          </cell>
        </row>
        <row r="64781">
          <cell r="B64781">
            <v>103552</v>
          </cell>
        </row>
        <row r="64782">
          <cell r="B64782">
            <v>103552</v>
          </cell>
        </row>
        <row r="64783">
          <cell r="B64783">
            <v>103552</v>
          </cell>
        </row>
        <row r="64784">
          <cell r="B64784">
            <v>103553</v>
          </cell>
        </row>
        <row r="64785">
          <cell r="B64785">
            <v>103553</v>
          </cell>
        </row>
        <row r="64786">
          <cell r="B64786">
            <v>103553</v>
          </cell>
        </row>
        <row r="64787">
          <cell r="B64787">
            <v>103553</v>
          </cell>
        </row>
        <row r="64788">
          <cell r="B64788">
            <v>103553</v>
          </cell>
        </row>
        <row r="64789">
          <cell r="B64789">
            <v>103553</v>
          </cell>
        </row>
        <row r="64790">
          <cell r="B64790">
            <v>103553</v>
          </cell>
        </row>
        <row r="64791">
          <cell r="B64791">
            <v>103554</v>
          </cell>
        </row>
        <row r="64792">
          <cell r="B64792">
            <v>103554</v>
          </cell>
        </row>
        <row r="64793">
          <cell r="B64793">
            <v>103554</v>
          </cell>
        </row>
        <row r="64794">
          <cell r="B64794">
            <v>103554</v>
          </cell>
        </row>
        <row r="64795">
          <cell r="B64795">
            <v>103554</v>
          </cell>
        </row>
        <row r="64796">
          <cell r="B64796">
            <v>103554</v>
          </cell>
        </row>
        <row r="64797">
          <cell r="B64797">
            <v>103554</v>
          </cell>
        </row>
        <row r="64798">
          <cell r="B64798">
            <v>103555</v>
          </cell>
        </row>
        <row r="64799">
          <cell r="B64799">
            <v>103555</v>
          </cell>
        </row>
        <row r="64800">
          <cell r="B64800">
            <v>103555</v>
          </cell>
        </row>
        <row r="64801">
          <cell r="B64801">
            <v>103555</v>
          </cell>
        </row>
        <row r="64802">
          <cell r="B64802">
            <v>103555</v>
          </cell>
        </row>
        <row r="64803">
          <cell r="B64803">
            <v>103555</v>
          </cell>
        </row>
        <row r="64804">
          <cell r="B64804">
            <v>103555</v>
          </cell>
        </row>
        <row r="64805">
          <cell r="B64805">
            <v>103547</v>
          </cell>
        </row>
        <row r="64806">
          <cell r="B64806">
            <v>103547</v>
          </cell>
        </row>
        <row r="64807">
          <cell r="B64807">
            <v>103547</v>
          </cell>
        </row>
        <row r="64808">
          <cell r="B64808">
            <v>103547</v>
          </cell>
        </row>
        <row r="64809">
          <cell r="B64809">
            <v>103547</v>
          </cell>
        </row>
        <row r="64810">
          <cell r="B64810">
            <v>103556</v>
          </cell>
        </row>
        <row r="64811">
          <cell r="B64811">
            <v>103556</v>
          </cell>
        </row>
        <row r="64812">
          <cell r="B64812">
            <v>103556</v>
          </cell>
        </row>
        <row r="64813">
          <cell r="B64813">
            <v>103556</v>
          </cell>
        </row>
        <row r="64814">
          <cell r="B64814">
            <v>103556</v>
          </cell>
        </row>
        <row r="64815">
          <cell r="B64815">
            <v>103556</v>
          </cell>
        </row>
        <row r="64816">
          <cell r="B64816">
            <v>103556</v>
          </cell>
        </row>
        <row r="64817">
          <cell r="B64817">
            <v>103548</v>
          </cell>
        </row>
        <row r="64818">
          <cell r="B64818">
            <v>103548</v>
          </cell>
        </row>
        <row r="64819">
          <cell r="B64819">
            <v>103548</v>
          </cell>
        </row>
        <row r="64820">
          <cell r="B64820">
            <v>103548</v>
          </cell>
        </row>
        <row r="64821">
          <cell r="B64821">
            <v>103548</v>
          </cell>
        </row>
        <row r="64822">
          <cell r="B64822">
            <v>103548</v>
          </cell>
        </row>
        <row r="64823">
          <cell r="B64823">
            <v>103548</v>
          </cell>
        </row>
      </sheetData>
      <sheetData sheetId="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731B0-FA9A-41D7-A2DC-F83DF044F273}">
  <dimension ref="A1:L33"/>
  <sheetViews>
    <sheetView tabSelected="1" view="pageBreakPreview" zoomScale="40" zoomScaleNormal="100" zoomScaleSheetLayoutView="40" workbookViewId="0">
      <selection activeCell="D26" sqref="D26"/>
    </sheetView>
  </sheetViews>
  <sheetFormatPr defaultRowHeight="15" x14ac:dyDescent="0.25"/>
  <cols>
    <col min="1" max="1" width="9.85546875" style="13" customWidth="1"/>
    <col min="2" max="2" width="11.42578125" customWidth="1"/>
    <col min="3" max="3" width="19.42578125" customWidth="1"/>
    <col min="4" max="4" width="134" customWidth="1"/>
    <col min="5" max="5" width="12.5703125" customWidth="1"/>
    <col min="6" max="6" width="15.85546875" bestFit="1" customWidth="1"/>
    <col min="7" max="7" width="14.85546875" customWidth="1"/>
    <col min="8" max="8" width="15" bestFit="1" customWidth="1"/>
    <col min="9" max="9" width="21.140625" bestFit="1" customWidth="1"/>
    <col min="10" max="10" width="14.85546875" customWidth="1"/>
  </cols>
  <sheetData>
    <row r="1" spans="1:12" ht="154.5" customHeight="1" x14ac:dyDescent="0.25">
      <c r="A1" s="75"/>
      <c r="B1" s="76"/>
      <c r="C1" s="77"/>
      <c r="D1" s="77"/>
      <c r="E1" s="77"/>
      <c r="F1" s="77"/>
      <c r="G1" s="77"/>
      <c r="H1" s="77"/>
      <c r="I1" s="77"/>
      <c r="J1" s="78"/>
    </row>
    <row r="2" spans="1:12" x14ac:dyDescent="0.25">
      <c r="A2" s="1" t="s">
        <v>7</v>
      </c>
      <c r="B2" s="79" t="s">
        <v>21769</v>
      </c>
      <c r="C2" s="79"/>
      <c r="D2" s="79"/>
      <c r="E2" s="79"/>
      <c r="F2" s="79"/>
      <c r="G2" s="79"/>
      <c r="H2" s="79"/>
      <c r="I2" s="79"/>
      <c r="J2" s="80"/>
    </row>
    <row r="3" spans="1:12" x14ac:dyDescent="0.25">
      <c r="A3" s="1" t="s">
        <v>8</v>
      </c>
      <c r="B3" s="79" t="s">
        <v>21775</v>
      </c>
      <c r="C3" s="79"/>
      <c r="D3" s="79"/>
      <c r="E3" s="79"/>
      <c r="F3" s="79"/>
      <c r="G3" s="79"/>
      <c r="H3" s="79"/>
      <c r="I3" s="79"/>
      <c r="J3" s="80"/>
    </row>
    <row r="4" spans="1:12" ht="15" customHeight="1" x14ac:dyDescent="0.25">
      <c r="A4" s="1" t="s">
        <v>9</v>
      </c>
      <c r="B4" s="81" t="s">
        <v>21770</v>
      </c>
      <c r="C4" s="82"/>
      <c r="D4" s="82"/>
      <c r="E4" s="82"/>
      <c r="F4" s="82"/>
      <c r="G4" s="82"/>
      <c r="H4" s="82"/>
      <c r="I4" s="82"/>
      <c r="J4" s="82"/>
      <c r="K4" s="51"/>
      <c r="L4" s="52"/>
    </row>
    <row r="5" spans="1:12" x14ac:dyDescent="0.25">
      <c r="A5" s="1"/>
      <c r="H5" s="68">
        <v>393.28</v>
      </c>
      <c r="I5" s="68"/>
      <c r="J5" s="2" t="s">
        <v>10</v>
      </c>
    </row>
    <row r="6" spans="1:12" ht="15.75" x14ac:dyDescent="0.25">
      <c r="A6" s="1"/>
      <c r="B6" s="69"/>
      <c r="C6" s="69"/>
      <c r="D6" s="69"/>
      <c r="E6" s="69"/>
      <c r="F6" s="69"/>
      <c r="G6" s="69"/>
      <c r="H6" s="70">
        <f>SUM(H5:I5)</f>
        <v>393.28</v>
      </c>
      <c r="I6" s="70"/>
      <c r="J6" s="3" t="s">
        <v>10</v>
      </c>
    </row>
    <row r="7" spans="1:12" ht="23.25" customHeight="1" x14ac:dyDescent="0.25">
      <c r="A7" s="1" t="s">
        <v>11</v>
      </c>
      <c r="B7" s="71"/>
      <c r="C7" s="71"/>
      <c r="D7" s="71"/>
      <c r="E7" s="71"/>
      <c r="F7" s="72" t="s">
        <v>12</v>
      </c>
      <c r="G7" s="72"/>
      <c r="H7" s="73"/>
      <c r="I7" s="73"/>
      <c r="J7" s="74"/>
    </row>
    <row r="8" spans="1:12" x14ac:dyDescent="0.25">
      <c r="A8" s="1" t="s">
        <v>13</v>
      </c>
      <c r="B8" s="63">
        <v>46140</v>
      </c>
      <c r="C8" s="63"/>
      <c r="D8" s="63"/>
      <c r="E8" s="63"/>
      <c r="F8" s="59" t="s">
        <v>14</v>
      </c>
      <c r="G8" s="59"/>
      <c r="H8" s="59"/>
      <c r="I8" s="64" t="s">
        <v>11524</v>
      </c>
      <c r="J8" s="65"/>
    </row>
    <row r="9" spans="1:12" x14ac:dyDescent="0.25">
      <c r="A9" s="19" t="s">
        <v>15</v>
      </c>
      <c r="B9" s="58" t="s">
        <v>27</v>
      </c>
      <c r="C9" s="58"/>
      <c r="D9" s="58"/>
      <c r="E9" s="58"/>
      <c r="F9" s="59"/>
      <c r="G9" s="59"/>
      <c r="H9" s="59"/>
      <c r="I9" s="66"/>
      <c r="J9" s="67"/>
    </row>
    <row r="10" spans="1:12" x14ac:dyDescent="0.25">
      <c r="A10" s="20"/>
      <c r="B10" s="58" t="s">
        <v>21768</v>
      </c>
      <c r="C10" s="58"/>
      <c r="D10" s="58"/>
      <c r="E10" s="58"/>
      <c r="F10" s="59" t="s">
        <v>21787</v>
      </c>
      <c r="G10" s="59"/>
      <c r="H10" s="59"/>
      <c r="I10" s="49">
        <v>0.2034</v>
      </c>
      <c r="J10" s="10"/>
    </row>
    <row r="11" spans="1:12" ht="18" x14ac:dyDescent="0.25">
      <c r="A11" s="60" t="s">
        <v>16</v>
      </c>
      <c r="B11" s="61"/>
      <c r="C11" s="61"/>
      <c r="D11" s="61"/>
      <c r="E11" s="61"/>
      <c r="F11" s="61"/>
      <c r="G11" s="61"/>
      <c r="H11" s="61"/>
      <c r="I11" s="61"/>
      <c r="J11" s="62"/>
    </row>
    <row r="12" spans="1:12" ht="36" x14ac:dyDescent="0.25">
      <c r="A12" s="4" t="s">
        <v>17</v>
      </c>
      <c r="B12" s="4" t="s">
        <v>19</v>
      </c>
      <c r="C12" s="4" t="s">
        <v>18</v>
      </c>
      <c r="D12" s="5" t="s">
        <v>20</v>
      </c>
      <c r="E12" s="5" t="s">
        <v>0</v>
      </c>
      <c r="F12" s="6" t="s">
        <v>21</v>
      </c>
      <c r="G12" s="7" t="s">
        <v>22</v>
      </c>
      <c r="H12" s="7" t="s">
        <v>23</v>
      </c>
      <c r="I12" s="7" t="s">
        <v>24</v>
      </c>
      <c r="J12" s="6" t="s">
        <v>25</v>
      </c>
    </row>
    <row r="13" spans="1:12" s="11" customFormat="1" x14ac:dyDescent="0.25">
      <c r="A13" s="14">
        <v>1</v>
      </c>
      <c r="C13" s="43"/>
      <c r="D13" s="22" t="s">
        <v>21783</v>
      </c>
      <c r="E13" s="43"/>
      <c r="F13" s="43"/>
      <c r="G13" s="43"/>
      <c r="H13" s="43"/>
      <c r="I13" s="44">
        <f>I14+I15+I16</f>
        <v>120913.12000000001</v>
      </c>
      <c r="J13" s="14"/>
    </row>
    <row r="14" spans="1:12" x14ac:dyDescent="0.25">
      <c r="A14" s="15" t="s">
        <v>21771</v>
      </c>
      <c r="B14" s="15" t="s">
        <v>15</v>
      </c>
      <c r="C14" s="16" t="s">
        <v>1765</v>
      </c>
      <c r="D14" s="15" t="str">
        <f>VLOOKUP(C14, TABELA!$A:$G, 2, FALSE)</f>
        <v>Fornecimento e montagem de estrutura em aço ASTM-A36, sem pintura</v>
      </c>
      <c r="E14" s="15" t="str">
        <f>VLOOKUP(C14, TABELA!$A:$G, 3, FALSE)</f>
        <v>KG</v>
      </c>
      <c r="F14" s="15">
        <v>3165.02</v>
      </c>
      <c r="G14" s="15">
        <f>VLOOKUP(C14, TABELA!$A:$G, 6, FALSE)</f>
        <v>29.12</v>
      </c>
      <c r="H14" s="17">
        <f>ROUND(G14*($I$10+1),2)</f>
        <v>35.04</v>
      </c>
      <c r="I14" s="17">
        <f>ROUND(H14*F14,2)</f>
        <v>110902.3</v>
      </c>
      <c r="J14" s="18">
        <f>I14/$I$23</f>
        <v>0.53430200744037448</v>
      </c>
    </row>
    <row r="15" spans="1:12" x14ac:dyDescent="0.25">
      <c r="A15" s="15" t="s">
        <v>21772</v>
      </c>
      <c r="B15" s="15" t="s">
        <v>15</v>
      </c>
      <c r="C15" s="15" t="s">
        <v>1859</v>
      </c>
      <c r="D15" s="15" t="str">
        <f>VLOOKUP(C15, TABELA!$A:$G, 2, FALSE)</f>
        <v>Cumeeira em chapa de aço pré-pintada, perfil ondulado, com espessura de 0,50mm</v>
      </c>
      <c r="E15" s="15" t="str">
        <f>VLOOKUP(C15, TABELA!$A:$G, 3, FALSE)</f>
        <v>M</v>
      </c>
      <c r="F15" s="15">
        <f>10.7*8</f>
        <v>85.6</v>
      </c>
      <c r="G15" s="15">
        <f>VLOOKUP(C15, TABELA!$A:$G, 6, FALSE)</f>
        <v>85.9</v>
      </c>
      <c r="H15" s="17">
        <f t="shared" ref="H15:H21" si="0">ROUND(G15*($I$10+1),2)</f>
        <v>103.37</v>
      </c>
      <c r="I15" s="17">
        <f t="shared" ref="I15:I21" si="1">ROUND(H15*F15,2)</f>
        <v>8848.4699999999993</v>
      </c>
      <c r="J15" s="18">
        <f>I15/$I$23</f>
        <v>4.2629911947506323E-2</v>
      </c>
    </row>
    <row r="16" spans="1:12" x14ac:dyDescent="0.25">
      <c r="A16" s="15" t="s">
        <v>21773</v>
      </c>
      <c r="B16" s="15" t="s">
        <v>15</v>
      </c>
      <c r="C16" s="15" t="s">
        <v>2854</v>
      </c>
      <c r="D16" s="15" t="str">
        <f>VLOOKUP(C16, TABELA!$A:$G, 2, FALSE)</f>
        <v>Chapa perfurada em aço SAE 1020, furos redondos de diâmetro 25 mm, espessura 1/4´ - inclusive soldagem</v>
      </c>
      <c r="E16" s="15" t="str">
        <f>VLOOKUP(C16, TABELA!$A:$G, 3, FALSE)</f>
        <v>M2</v>
      </c>
      <c r="F16" s="15">
        <v>0.96</v>
      </c>
      <c r="G16" s="15">
        <f>VLOOKUP(C16, TABELA!$A:$G, 6, FALSE)</f>
        <v>1006.13</v>
      </c>
      <c r="H16" s="17">
        <f t="shared" si="0"/>
        <v>1210.78</v>
      </c>
      <c r="I16" s="17">
        <f t="shared" si="1"/>
        <v>1162.3499999999999</v>
      </c>
      <c r="J16" s="18">
        <f>I16/$I$23</f>
        <v>5.5999374075047974E-3</v>
      </c>
    </row>
    <row r="17" spans="1:10" s="11" customFormat="1" x14ac:dyDescent="0.25">
      <c r="A17" s="14">
        <v>2</v>
      </c>
      <c r="C17" s="43"/>
      <c r="D17" s="22" t="s">
        <v>3450</v>
      </c>
      <c r="E17" s="43"/>
      <c r="F17" s="43"/>
      <c r="G17" s="43"/>
      <c r="H17" s="43"/>
      <c r="I17" s="54">
        <f>I18</f>
        <v>17375.96</v>
      </c>
      <c r="J17" s="14"/>
    </row>
    <row r="18" spans="1:10" x14ac:dyDescent="0.25">
      <c r="A18" s="15" t="s">
        <v>21784</v>
      </c>
      <c r="B18" s="15" t="s">
        <v>15</v>
      </c>
      <c r="C18" s="15" t="s">
        <v>3503</v>
      </c>
      <c r="D18" s="15" t="str">
        <f>VLOOKUP(C18, TABELA!$A:$G, 2, FALSE)</f>
        <v>Pintura com esmalte alquídico em estrutura metálica</v>
      </c>
      <c r="E18" s="15" t="str">
        <f>VLOOKUP(C18, TABELA!$A:$G, 3, FALSE)</f>
        <v>KG</v>
      </c>
      <c r="F18" s="15">
        <f>F14</f>
        <v>3165.02</v>
      </c>
      <c r="G18" s="15">
        <f>VLOOKUP(C18, TABELA!$A:$G, 6, FALSE)</f>
        <v>4.5599999999999996</v>
      </c>
      <c r="H18" s="17">
        <f t="shared" si="0"/>
        <v>5.49</v>
      </c>
      <c r="I18" s="17">
        <f t="shared" si="1"/>
        <v>17375.96</v>
      </c>
      <c r="J18" s="18">
        <f>I18/$I$23</f>
        <v>8.3713415404402344E-2</v>
      </c>
    </row>
    <row r="19" spans="1:10" s="11" customFormat="1" x14ac:dyDescent="0.25">
      <c r="A19" s="14">
        <v>3</v>
      </c>
      <c r="C19" s="43"/>
      <c r="D19" s="22" t="s">
        <v>21782</v>
      </c>
      <c r="E19" s="43"/>
      <c r="F19" s="43"/>
      <c r="G19" s="43"/>
      <c r="H19" s="43"/>
      <c r="I19" s="54">
        <f>I20+I21</f>
        <v>69275.740000000005</v>
      </c>
      <c r="J19" s="14"/>
    </row>
    <row r="20" spans="1:10" s="11" customFormat="1" x14ac:dyDescent="0.25">
      <c r="A20" s="15" t="s">
        <v>21785</v>
      </c>
      <c r="B20" s="15" t="s">
        <v>15</v>
      </c>
      <c r="C20" s="15" t="s">
        <v>1903</v>
      </c>
      <c r="D20" s="15" t="str">
        <f>VLOOKUP(C20, TABELA!$A:$G, 2, FALSE)</f>
        <v>Calha, rufo, afins em chapa galvanizada nº 24 - corte 1,00 m</v>
      </c>
      <c r="E20" s="15" t="str">
        <f>VLOOKUP(C20, TABELA!$A:$G, 3, FALSE)</f>
        <v>M</v>
      </c>
      <c r="F20" s="15">
        <v>1.2</v>
      </c>
      <c r="G20" s="15">
        <f>VLOOKUP(C20, TABELA!$A:$G, 6, FALSE)</f>
        <v>244.74</v>
      </c>
      <c r="H20" s="17">
        <f t="shared" si="0"/>
        <v>294.52</v>
      </c>
      <c r="I20" s="17">
        <f t="shared" si="1"/>
        <v>353.42</v>
      </c>
      <c r="J20" s="18">
        <f>I20/$I$23</f>
        <v>1.7026970177316176E-3</v>
      </c>
    </row>
    <row r="21" spans="1:10" x14ac:dyDescent="0.25">
      <c r="A21" s="15" t="s">
        <v>21786</v>
      </c>
      <c r="B21" s="15" t="s">
        <v>15</v>
      </c>
      <c r="C21" s="15" t="s">
        <v>1867</v>
      </c>
      <c r="D21" s="15" t="str">
        <f>VLOOKUP(C21, TABELA!$A:$G, 2, FALSE)</f>
        <v>Telhamento em chapa de aço pré-pintada, tipo sanduíche, espessura de 0,50mm, com poliestireno expandido</v>
      </c>
      <c r="E21" s="15" t="str">
        <f>VLOOKUP(C21, TABELA!$A:$G, 3, FALSE)</f>
        <v>M2</v>
      </c>
      <c r="F21" s="15">
        <v>393.28</v>
      </c>
      <c r="G21" s="15">
        <f>VLOOKUP(C21, TABELA!$A:$G, 6, FALSE)</f>
        <v>145.63</v>
      </c>
      <c r="H21" s="17">
        <f t="shared" si="0"/>
        <v>175.25</v>
      </c>
      <c r="I21" s="17">
        <f t="shared" si="1"/>
        <v>68922.320000000007</v>
      </c>
      <c r="J21" s="18">
        <f>I21/$I$23</f>
        <v>0.33205203078248041</v>
      </c>
    </row>
    <row r="22" spans="1:10" ht="15.75" thickBot="1" x14ac:dyDescent="0.3">
      <c r="C22" s="15"/>
    </row>
    <row r="23" spans="1:10" ht="15.75" thickBot="1" x14ac:dyDescent="0.3">
      <c r="H23" s="50" t="s">
        <v>26</v>
      </c>
      <c r="I23" s="57">
        <f>I21+I20+I18+I16+I15+I14</f>
        <v>207564.82</v>
      </c>
    </row>
    <row r="24" spans="1:10" x14ac:dyDescent="0.25">
      <c r="D24" s="21" t="s">
        <v>11523</v>
      </c>
    </row>
    <row r="25" spans="1:10" x14ac:dyDescent="0.25">
      <c r="D25" s="21" t="s">
        <v>11458</v>
      </c>
    </row>
    <row r="26" spans="1:10" x14ac:dyDescent="0.25">
      <c r="D26" s="21" t="s">
        <v>21774</v>
      </c>
    </row>
    <row r="29" spans="1:10" x14ac:dyDescent="0.25">
      <c r="D29" s="21" t="s">
        <v>21776</v>
      </c>
    </row>
    <row r="30" spans="1:10" x14ac:dyDescent="0.25">
      <c r="D30" s="53" t="s">
        <v>21777</v>
      </c>
      <c r="F30" s="9"/>
    </row>
    <row r="31" spans="1:10" x14ac:dyDescent="0.25">
      <c r="D31" t="s">
        <v>21778</v>
      </c>
    </row>
    <row r="32" spans="1:10" x14ac:dyDescent="0.25">
      <c r="D32" t="s">
        <v>21779</v>
      </c>
    </row>
    <row r="33" spans="4:4" customFormat="1" x14ac:dyDescent="0.25">
      <c r="D33" t="s">
        <v>21780</v>
      </c>
    </row>
  </sheetData>
  <mergeCells count="20">
    <mergeCell ref="A1:B1"/>
    <mergeCell ref="C1:J1"/>
    <mergeCell ref="B2:J2"/>
    <mergeCell ref="B3:J3"/>
    <mergeCell ref="B4:J4"/>
    <mergeCell ref="H5:I5"/>
    <mergeCell ref="B6:G6"/>
    <mergeCell ref="H6:I6"/>
    <mergeCell ref="B7:E7"/>
    <mergeCell ref="F7:G7"/>
    <mergeCell ref="H7:J7"/>
    <mergeCell ref="B10:E10"/>
    <mergeCell ref="F10:H10"/>
    <mergeCell ref="A11:J11"/>
    <mergeCell ref="B8:E8"/>
    <mergeCell ref="F8:H8"/>
    <mergeCell ref="I8:J8"/>
    <mergeCell ref="B9:E9"/>
    <mergeCell ref="F9:H9"/>
    <mergeCell ref="I9:J9"/>
  </mergeCells>
  <phoneticPr fontId="11" type="noConversion"/>
  <pageMargins left="0.511811024" right="0.511811024" top="0.78740157499999996" bottom="0.78740157499999996" header="0.31496062000000002" footer="0.31496062000000002"/>
  <pageSetup paperSize="9" scale="48"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B7C3F-F4E1-4FE8-8F45-04748826C5B7}">
  <dimension ref="B2:Q30"/>
  <sheetViews>
    <sheetView view="pageBreakPreview" zoomScale="70" zoomScaleNormal="100" zoomScaleSheetLayoutView="70" workbookViewId="0">
      <selection activeCell="F21" sqref="F21"/>
    </sheetView>
  </sheetViews>
  <sheetFormatPr defaultRowHeight="15" x14ac:dyDescent="0.25"/>
  <cols>
    <col min="2" max="2" width="30.42578125" customWidth="1"/>
    <col min="4" max="4" width="18.7109375" customWidth="1"/>
    <col min="16" max="17" width="19.7109375" bestFit="1" customWidth="1"/>
  </cols>
  <sheetData>
    <row r="2" spans="2:17" ht="20.25" x14ac:dyDescent="0.25">
      <c r="B2" s="83" t="s">
        <v>11459</v>
      </c>
      <c r="C2" s="84"/>
      <c r="D2" s="84"/>
      <c r="E2" s="84"/>
      <c r="F2" s="84"/>
      <c r="G2" s="84"/>
      <c r="H2" s="84"/>
      <c r="I2" s="84"/>
      <c r="J2" s="84"/>
      <c r="K2" s="84"/>
      <c r="L2" s="84"/>
      <c r="M2" s="84"/>
      <c r="N2" s="84"/>
      <c r="O2" s="84"/>
      <c r="P2" s="84"/>
      <c r="Q2" s="85"/>
    </row>
    <row r="3" spans="2:17" ht="15.75" x14ac:dyDescent="0.25">
      <c r="B3" s="23">
        <f>'[2]PLANILHA ORÇAMENTÁRIA'!B3:H3</f>
        <v>0</v>
      </c>
      <c r="C3" s="23"/>
      <c r="D3" s="23"/>
      <c r="E3" s="23"/>
      <c r="F3" s="23"/>
      <c r="G3" s="86" t="s">
        <v>11460</v>
      </c>
      <c r="H3" s="86"/>
      <c r="I3" s="87">
        <f>Planilha1!I23</f>
        <v>207564.82</v>
      </c>
      <c r="J3" s="87"/>
      <c r="K3" s="87"/>
      <c r="L3" s="87"/>
      <c r="M3" s="87"/>
      <c r="N3" s="87"/>
      <c r="O3" s="87"/>
      <c r="P3" s="87"/>
      <c r="Q3" s="24" t="s">
        <v>11461</v>
      </c>
    </row>
    <row r="4" spans="2:17" ht="15.75" x14ac:dyDescent="0.25">
      <c r="B4" s="88">
        <f>'[2]PLANILHA ORÇAMENTÁRIA'!B4:H4</f>
        <v>0</v>
      </c>
      <c r="C4" s="88"/>
      <c r="D4" s="88"/>
      <c r="E4" s="88"/>
      <c r="F4" s="88"/>
      <c r="G4" s="89" t="s">
        <v>21781</v>
      </c>
      <c r="H4" s="89"/>
      <c r="I4" s="89"/>
      <c r="J4" s="89"/>
      <c r="K4" s="89"/>
      <c r="L4" s="89"/>
      <c r="M4" s="89"/>
      <c r="N4" s="89"/>
      <c r="O4" s="89"/>
      <c r="P4" s="89"/>
      <c r="Q4" s="25" t="s">
        <v>11467</v>
      </c>
    </row>
    <row r="5" spans="2:17" ht="15.75" x14ac:dyDescent="0.25">
      <c r="B5" s="90">
        <f>'[2]PLANILHA ORÇAMENTÁRIA'!B5:H5</f>
        <v>0</v>
      </c>
      <c r="C5" s="90"/>
      <c r="D5" s="90"/>
      <c r="E5" s="90"/>
      <c r="F5" s="90"/>
      <c r="G5" s="90"/>
      <c r="H5" s="90"/>
      <c r="I5" s="90"/>
      <c r="J5" s="90"/>
      <c r="K5" s="90"/>
      <c r="L5" s="90"/>
      <c r="M5" s="90"/>
      <c r="N5" s="90"/>
      <c r="O5" s="90"/>
      <c r="P5" s="90"/>
      <c r="Q5" s="90"/>
    </row>
    <row r="6" spans="2:17" ht="15.75" x14ac:dyDescent="0.25">
      <c r="B6" s="91" t="s">
        <v>17</v>
      </c>
      <c r="C6" s="91" t="s">
        <v>11462</v>
      </c>
      <c r="D6" s="91"/>
      <c r="E6" s="93" t="s">
        <v>11463</v>
      </c>
      <c r="F6" s="93"/>
      <c r="G6" s="93"/>
      <c r="H6" s="93"/>
      <c r="I6" s="93"/>
      <c r="J6" s="93"/>
      <c r="K6" s="93"/>
      <c r="L6" s="93"/>
      <c r="M6" s="93"/>
      <c r="N6" s="93"/>
      <c r="O6" s="93"/>
      <c r="P6" s="93"/>
      <c r="Q6" s="91" t="s">
        <v>26</v>
      </c>
    </row>
    <row r="7" spans="2:17" ht="16.5" thickBot="1" x14ac:dyDescent="0.3">
      <c r="B7" s="92"/>
      <c r="C7" s="92"/>
      <c r="D7" s="92"/>
      <c r="E7" s="95">
        <v>1</v>
      </c>
      <c r="F7" s="95"/>
      <c r="G7" s="95">
        <v>2</v>
      </c>
      <c r="H7" s="95"/>
      <c r="I7" s="96">
        <v>3</v>
      </c>
      <c r="J7" s="97"/>
      <c r="K7" s="96">
        <v>4</v>
      </c>
      <c r="L7" s="97"/>
      <c r="M7" s="96">
        <v>5</v>
      </c>
      <c r="N7" s="97"/>
      <c r="O7" s="96">
        <v>6</v>
      </c>
      <c r="P7" s="97"/>
      <c r="Q7" s="94"/>
    </row>
    <row r="8" spans="2:17" x14ac:dyDescent="0.25">
      <c r="B8" s="113" t="str">
        <f>Planilha1!D13</f>
        <v>ESTRUTURA</v>
      </c>
      <c r="C8" s="113"/>
      <c r="D8" s="116" t="s">
        <v>11464</v>
      </c>
      <c r="E8" s="101">
        <f>E10/I3</f>
        <v>0.29126592839769283</v>
      </c>
      <c r="F8" s="119"/>
      <c r="G8" s="101">
        <f>G10/I3</f>
        <v>0.29126592839769283</v>
      </c>
      <c r="H8" s="119"/>
      <c r="I8" s="101"/>
      <c r="J8" s="119"/>
      <c r="K8" s="101"/>
      <c r="L8" s="119"/>
      <c r="M8" s="101"/>
      <c r="N8" s="119"/>
      <c r="O8" s="101"/>
      <c r="P8" s="119"/>
      <c r="Q8" s="27">
        <f>SUM(E8:P8)</f>
        <v>0.58253185679538566</v>
      </c>
    </row>
    <row r="9" spans="2:17" ht="15.75" thickBot="1" x14ac:dyDescent="0.3">
      <c r="B9" s="114"/>
      <c r="C9" s="114"/>
      <c r="D9" s="117"/>
      <c r="E9" s="28"/>
      <c r="F9" s="29"/>
      <c r="G9" s="30"/>
      <c r="H9" s="31"/>
      <c r="I9" s="109"/>
      <c r="J9" s="120"/>
      <c r="K9" s="109"/>
      <c r="L9" s="120"/>
      <c r="M9" s="109"/>
      <c r="N9" s="110"/>
      <c r="O9" s="109"/>
      <c r="P9" s="110"/>
      <c r="Q9" s="32"/>
    </row>
    <row r="10" spans="2:17" ht="16.5" thickBot="1" x14ac:dyDescent="0.3">
      <c r="B10" s="115"/>
      <c r="C10" s="115"/>
      <c r="D10" s="118"/>
      <c r="E10" s="109">
        <f>Q10/2</f>
        <v>60456.560000000005</v>
      </c>
      <c r="F10" s="120"/>
      <c r="G10" s="109">
        <f>E10</f>
        <v>60456.560000000005</v>
      </c>
      <c r="H10" s="120"/>
      <c r="I10" s="109"/>
      <c r="J10" s="120"/>
      <c r="K10" s="109"/>
      <c r="L10" s="120"/>
      <c r="M10" s="109"/>
      <c r="N10" s="110"/>
      <c r="O10" s="109"/>
      <c r="P10" s="110"/>
      <c r="Q10" s="33">
        <f>Planilha1!I13</f>
        <v>120913.12000000001</v>
      </c>
    </row>
    <row r="11" spans="2:17" x14ac:dyDescent="0.25">
      <c r="B11" s="103" t="str">
        <f>Planilha1!D17</f>
        <v>PINTURA</v>
      </c>
      <c r="C11" s="103"/>
      <c r="D11" s="106"/>
      <c r="E11" s="101">
        <f>E13/I3</f>
        <v>4.1856707702201172E-2</v>
      </c>
      <c r="F11" s="102"/>
      <c r="G11" s="101">
        <f>E11</f>
        <v>4.1856707702201172E-2</v>
      </c>
      <c r="H11" s="102"/>
      <c r="I11" s="101"/>
      <c r="J11" s="102"/>
      <c r="K11" s="101"/>
      <c r="L11" s="102"/>
      <c r="M11" s="101"/>
      <c r="N11" s="102"/>
      <c r="O11" s="34"/>
      <c r="P11" s="35"/>
      <c r="Q11" s="27">
        <f>Q13/I3</f>
        <v>8.3713415404402344E-2</v>
      </c>
    </row>
    <row r="12" spans="2:17" x14ac:dyDescent="0.25">
      <c r="B12" s="104"/>
      <c r="C12" s="104"/>
      <c r="D12" s="107"/>
      <c r="E12" s="55"/>
      <c r="F12" s="56"/>
      <c r="G12" s="56"/>
      <c r="H12" s="56"/>
      <c r="I12" s="28"/>
      <c r="J12" s="38"/>
      <c r="K12" s="28"/>
      <c r="L12" s="38"/>
      <c r="M12" s="28"/>
      <c r="N12" s="38"/>
      <c r="O12" s="29"/>
      <c r="P12" s="38"/>
      <c r="Q12" s="32"/>
    </row>
    <row r="13" spans="2:17" ht="16.5" thickBot="1" x14ac:dyDescent="0.3">
      <c r="B13" s="105"/>
      <c r="C13" s="105"/>
      <c r="D13" s="108"/>
      <c r="E13" s="109">
        <f>Q13/2</f>
        <v>8687.98</v>
      </c>
      <c r="F13" s="110"/>
      <c r="G13" s="109">
        <f>E13</f>
        <v>8687.98</v>
      </c>
      <c r="H13" s="110"/>
      <c r="I13" s="109"/>
      <c r="J13" s="110"/>
      <c r="K13" s="109"/>
      <c r="L13" s="110"/>
      <c r="M13" s="109"/>
      <c r="N13" s="110"/>
      <c r="O13" s="39"/>
      <c r="P13" s="40"/>
      <c r="Q13" s="33">
        <f>Planilha1!I17</f>
        <v>17375.96</v>
      </c>
    </row>
    <row r="14" spans="2:17" x14ac:dyDescent="0.25">
      <c r="B14" s="103" t="str">
        <f>Planilha1!D19</f>
        <v>COBERTURA</v>
      </c>
      <c r="C14" s="103"/>
      <c r="D14" s="106"/>
      <c r="E14" s="101"/>
      <c r="F14" s="102"/>
      <c r="G14" s="101">
        <f>G16/I3</f>
        <v>0.33375472780021204</v>
      </c>
      <c r="H14" s="102"/>
      <c r="I14" s="101"/>
      <c r="J14" s="102"/>
      <c r="K14" s="101"/>
      <c r="L14" s="102"/>
      <c r="M14" s="101"/>
      <c r="N14" s="102"/>
      <c r="O14" s="34"/>
      <c r="P14" s="35"/>
      <c r="Q14" s="27">
        <f>Q16/I3</f>
        <v>0.33375472780021204</v>
      </c>
    </row>
    <row r="15" spans="2:17" ht="15.75" thickBot="1" x14ac:dyDescent="0.3">
      <c r="B15" s="104"/>
      <c r="C15" s="104"/>
      <c r="D15" s="107"/>
      <c r="E15" s="36"/>
      <c r="F15" s="41"/>
      <c r="G15" s="121"/>
      <c r="H15" s="122"/>
      <c r="I15" s="28"/>
      <c r="J15" s="38"/>
      <c r="K15" s="28"/>
      <c r="L15" s="38"/>
      <c r="M15" s="28"/>
      <c r="N15" s="38"/>
      <c r="O15" s="29"/>
      <c r="P15" s="38"/>
      <c r="Q15" s="32"/>
    </row>
    <row r="16" spans="2:17" ht="16.5" thickBot="1" x14ac:dyDescent="0.3">
      <c r="B16" s="105"/>
      <c r="C16" s="105"/>
      <c r="D16" s="108"/>
      <c r="E16" s="109"/>
      <c r="F16" s="110"/>
      <c r="G16" s="111">
        <f>Q16</f>
        <v>69275.740000000005</v>
      </c>
      <c r="H16" s="112"/>
      <c r="I16" s="109"/>
      <c r="J16" s="110"/>
      <c r="K16" s="109"/>
      <c r="L16" s="110"/>
      <c r="M16" s="109"/>
      <c r="N16" s="110"/>
      <c r="O16" s="39"/>
      <c r="P16" s="40"/>
      <c r="Q16" s="33">
        <f>Planilha1!I19</f>
        <v>69275.740000000005</v>
      </c>
    </row>
    <row r="17" spans="2:17" x14ac:dyDescent="0.25">
      <c r="B17" s="103"/>
      <c r="C17" s="103"/>
      <c r="D17" s="106"/>
      <c r="E17" s="36"/>
      <c r="F17" s="41"/>
      <c r="G17" s="101"/>
      <c r="H17" s="102"/>
      <c r="I17" s="101"/>
      <c r="J17" s="102"/>
      <c r="K17" s="101"/>
      <c r="L17" s="102"/>
      <c r="M17" s="101"/>
      <c r="N17" s="102"/>
      <c r="O17" s="34"/>
      <c r="P17" s="35"/>
      <c r="Q17" s="27"/>
    </row>
    <row r="18" spans="2:17" ht="15.75" thickBot="1" x14ac:dyDescent="0.3">
      <c r="B18" s="104"/>
      <c r="C18" s="104"/>
      <c r="D18" s="107"/>
      <c r="E18" s="36"/>
      <c r="F18" s="41"/>
      <c r="G18" s="36"/>
      <c r="H18" s="41"/>
      <c r="I18" s="109"/>
      <c r="J18" s="110"/>
      <c r="K18" s="109"/>
      <c r="L18" s="110"/>
      <c r="M18" s="36"/>
      <c r="N18" s="41"/>
      <c r="O18" s="29"/>
      <c r="P18" s="38"/>
      <c r="Q18" s="32"/>
    </row>
    <row r="19" spans="2:17" ht="16.5" thickBot="1" x14ac:dyDescent="0.3">
      <c r="B19" s="105"/>
      <c r="C19" s="105"/>
      <c r="D19" s="108"/>
      <c r="E19" s="109"/>
      <c r="F19" s="110"/>
      <c r="G19" s="109"/>
      <c r="H19" s="110"/>
      <c r="I19" s="111"/>
      <c r="J19" s="112"/>
      <c r="K19" s="111"/>
      <c r="L19" s="112"/>
      <c r="M19" s="109"/>
      <c r="N19" s="110"/>
      <c r="O19" s="39"/>
      <c r="P19" s="40"/>
      <c r="Q19" s="33"/>
    </row>
    <row r="20" spans="2:17" x14ac:dyDescent="0.25">
      <c r="B20" s="103"/>
      <c r="C20" s="103"/>
      <c r="D20" s="106"/>
      <c r="E20" s="101"/>
      <c r="F20" s="102"/>
      <c r="G20" s="101"/>
      <c r="H20" s="102"/>
      <c r="I20" s="101"/>
      <c r="J20" s="102"/>
      <c r="K20" s="101"/>
      <c r="L20" s="102"/>
      <c r="M20" s="101"/>
      <c r="N20" s="102"/>
      <c r="O20" s="34"/>
      <c r="P20" s="35"/>
      <c r="Q20" s="27"/>
    </row>
    <row r="21" spans="2:17" ht="15.75" thickBot="1" x14ac:dyDescent="0.3">
      <c r="B21" s="104"/>
      <c r="C21" s="104"/>
      <c r="D21" s="107"/>
      <c r="E21" s="36"/>
      <c r="F21" s="41"/>
      <c r="G21" s="37"/>
      <c r="H21" s="37"/>
      <c r="I21" s="28"/>
      <c r="J21" s="38"/>
      <c r="K21" s="109"/>
      <c r="L21" s="110"/>
      <c r="M21" s="36"/>
      <c r="N21" s="41"/>
      <c r="O21" s="29"/>
      <c r="P21" s="38"/>
      <c r="Q21" s="32"/>
    </row>
    <row r="22" spans="2:17" ht="16.5" thickBot="1" x14ac:dyDescent="0.3">
      <c r="B22" s="105"/>
      <c r="C22" s="105"/>
      <c r="D22" s="108"/>
      <c r="E22" s="109"/>
      <c r="F22" s="110"/>
      <c r="G22" s="109"/>
      <c r="H22" s="110"/>
      <c r="I22" s="109"/>
      <c r="J22" s="110"/>
      <c r="K22" s="111"/>
      <c r="L22" s="112"/>
      <c r="M22" s="109"/>
      <c r="N22" s="110"/>
      <c r="O22" s="39"/>
      <c r="P22" s="40"/>
      <c r="Q22" s="33"/>
    </row>
    <row r="23" spans="2:17" x14ac:dyDescent="0.25">
      <c r="B23" s="103"/>
      <c r="C23" s="103"/>
      <c r="D23" s="98"/>
      <c r="E23" s="101"/>
      <c r="F23" s="102"/>
      <c r="G23" s="101"/>
      <c r="H23" s="102"/>
      <c r="I23" s="101"/>
      <c r="J23" s="102"/>
      <c r="K23" s="101"/>
      <c r="L23" s="102"/>
      <c r="M23" s="101"/>
      <c r="N23" s="102"/>
      <c r="O23" s="101"/>
      <c r="P23" s="102"/>
      <c r="Q23" s="27"/>
    </row>
    <row r="24" spans="2:17" x14ac:dyDescent="0.25">
      <c r="B24" s="104"/>
      <c r="C24" s="104"/>
      <c r="D24" s="99"/>
      <c r="E24" s="37"/>
      <c r="F24" s="37"/>
      <c r="G24" s="36"/>
      <c r="H24" s="37"/>
      <c r="I24" s="28"/>
      <c r="J24" s="38"/>
      <c r="K24" s="28"/>
      <c r="L24" s="38"/>
      <c r="M24" s="28"/>
      <c r="N24" s="38"/>
      <c r="O24" s="37"/>
      <c r="P24" s="41"/>
      <c r="Q24" s="32"/>
    </row>
    <row r="25" spans="2:17" ht="16.5" thickBot="1" x14ac:dyDescent="0.3">
      <c r="B25" s="105"/>
      <c r="C25" s="105"/>
      <c r="D25" s="100"/>
      <c r="E25" s="109"/>
      <c r="F25" s="110"/>
      <c r="G25" s="109"/>
      <c r="H25" s="110"/>
      <c r="I25" s="109"/>
      <c r="J25" s="110"/>
      <c r="K25" s="109"/>
      <c r="L25" s="110"/>
      <c r="M25" s="109"/>
      <c r="N25" s="110"/>
      <c r="O25" s="109"/>
      <c r="P25" s="110"/>
      <c r="Q25" s="33"/>
    </row>
    <row r="26" spans="2:17" x14ac:dyDescent="0.25">
      <c r="B26" s="103"/>
      <c r="C26" s="103"/>
      <c r="D26" s="98"/>
      <c r="E26" s="101"/>
      <c r="F26" s="102"/>
      <c r="G26" s="101"/>
      <c r="H26" s="102"/>
      <c r="I26" s="101"/>
      <c r="J26" s="102"/>
      <c r="K26" s="101"/>
      <c r="L26" s="102"/>
      <c r="M26" s="101"/>
      <c r="N26" s="102"/>
      <c r="O26" s="101"/>
      <c r="P26" s="102"/>
      <c r="Q26" s="27"/>
    </row>
    <row r="27" spans="2:17" x14ac:dyDescent="0.25">
      <c r="B27" s="104"/>
      <c r="C27" s="104"/>
      <c r="D27" s="99"/>
      <c r="E27" s="37"/>
      <c r="F27" s="37"/>
      <c r="G27" s="37"/>
      <c r="H27" s="37"/>
      <c r="I27" s="28"/>
      <c r="J27" s="38"/>
      <c r="K27" s="28"/>
      <c r="L27" s="38"/>
      <c r="M27" s="28"/>
      <c r="N27" s="38"/>
      <c r="O27" s="37"/>
      <c r="P27" s="41"/>
      <c r="Q27" s="32"/>
    </row>
    <row r="28" spans="2:17" ht="16.5" thickBot="1" x14ac:dyDescent="0.3">
      <c r="B28" s="105"/>
      <c r="C28" s="105"/>
      <c r="D28" s="100"/>
      <c r="E28" s="109"/>
      <c r="F28" s="110"/>
      <c r="G28" s="109"/>
      <c r="H28" s="110"/>
      <c r="I28" s="109"/>
      <c r="J28" s="110"/>
      <c r="K28" s="109"/>
      <c r="L28" s="110"/>
      <c r="M28" s="109"/>
      <c r="N28" s="110"/>
      <c r="O28" s="109"/>
      <c r="P28" s="110"/>
      <c r="Q28" s="33"/>
    </row>
    <row r="29" spans="2:17" ht="15.75" x14ac:dyDescent="0.25">
      <c r="B29" s="93" t="str">
        <f>[3]ORÇAMENTO!C7</f>
        <v>CNPJ 44.925.691/0001-00 - CEP 17830-000 - Flórida Paulista / SP</v>
      </c>
      <c r="C29" s="93"/>
      <c r="D29" s="26" t="s">
        <v>11465</v>
      </c>
      <c r="E29" s="125">
        <f>E10+E13+E16+E19+E22+E25+E28</f>
        <v>69144.540000000008</v>
      </c>
      <c r="F29" s="93"/>
      <c r="G29" s="125">
        <f>G10+G13+G16+G19+G22+G25+G28</f>
        <v>138420.28000000003</v>
      </c>
      <c r="H29" s="93"/>
      <c r="I29" s="123">
        <f>I10+I13+I16+I19+I22+I25+I28</f>
        <v>0</v>
      </c>
      <c r="J29" s="131"/>
      <c r="K29" s="123">
        <f>K22+K19+K10</f>
        <v>0</v>
      </c>
      <c r="L29" s="124"/>
      <c r="M29" s="123">
        <f>M22+M10</f>
        <v>0</v>
      </c>
      <c r="N29" s="124"/>
      <c r="O29" s="123">
        <f>O28+O25+O10</f>
        <v>0</v>
      </c>
      <c r="P29" s="124"/>
      <c r="Q29" s="125">
        <f>SUM(Q10+Q16+Q22+Q25+Q28+Q13+Q19)</f>
        <v>207564.82</v>
      </c>
    </row>
    <row r="30" spans="2:17" ht="15.75" x14ac:dyDescent="0.25">
      <c r="B30" s="126"/>
      <c r="C30" s="126"/>
      <c r="D30" s="42" t="s">
        <v>11466</v>
      </c>
      <c r="E30" s="127">
        <f>E29</f>
        <v>69144.540000000008</v>
      </c>
      <c r="F30" s="126"/>
      <c r="G30" s="127">
        <f>E30+G29</f>
        <v>207564.82000000004</v>
      </c>
      <c r="H30" s="126"/>
      <c r="I30" s="128"/>
      <c r="J30" s="129"/>
      <c r="K30" s="128">
        <f>I30+K29</f>
        <v>0</v>
      </c>
      <c r="L30" s="130"/>
      <c r="M30" s="128">
        <f>K30+M29</f>
        <v>0</v>
      </c>
      <c r="N30" s="130"/>
      <c r="O30" s="128">
        <f>M30+O29</f>
        <v>0</v>
      </c>
      <c r="P30" s="130"/>
      <c r="Q30" s="126"/>
    </row>
  </sheetData>
  <mergeCells count="134">
    <mergeCell ref="M20:N20"/>
    <mergeCell ref="E16:F16"/>
    <mergeCell ref="M14:N14"/>
    <mergeCell ref="K14:L14"/>
    <mergeCell ref="I14:J14"/>
    <mergeCell ref="G14:H14"/>
    <mergeCell ref="E14:F14"/>
    <mergeCell ref="C14:C16"/>
    <mergeCell ref="B14:B16"/>
    <mergeCell ref="D14:D16"/>
    <mergeCell ref="O29:P29"/>
    <mergeCell ref="Q29:Q30"/>
    <mergeCell ref="E30:F30"/>
    <mergeCell ref="G30:H30"/>
    <mergeCell ref="I30:J30"/>
    <mergeCell ref="K30:L30"/>
    <mergeCell ref="M30:N30"/>
    <mergeCell ref="O30:P30"/>
    <mergeCell ref="B29:C30"/>
    <mergeCell ref="E29:F29"/>
    <mergeCell ref="G29:H29"/>
    <mergeCell ref="I29:J29"/>
    <mergeCell ref="K29:L29"/>
    <mergeCell ref="M29:N29"/>
    <mergeCell ref="M22:N22"/>
    <mergeCell ref="B23:B25"/>
    <mergeCell ref="C23:C25"/>
    <mergeCell ref="D23:D25"/>
    <mergeCell ref="E23:F23"/>
    <mergeCell ref="G23:H23"/>
    <mergeCell ref="M26:N26"/>
    <mergeCell ref="O26:P26"/>
    <mergeCell ref="E28:F28"/>
    <mergeCell ref="G28:H28"/>
    <mergeCell ref="I28:J28"/>
    <mergeCell ref="K28:L28"/>
    <mergeCell ref="M28:N28"/>
    <mergeCell ref="O28:P28"/>
    <mergeCell ref="I23:J23"/>
    <mergeCell ref="K23:L23"/>
    <mergeCell ref="M23:N23"/>
    <mergeCell ref="O23:P23"/>
    <mergeCell ref="E25:F25"/>
    <mergeCell ref="G25:H25"/>
    <mergeCell ref="I25:J25"/>
    <mergeCell ref="K25:L25"/>
    <mergeCell ref="M25:N25"/>
    <mergeCell ref="O25:P25"/>
    <mergeCell ref="M11:N11"/>
    <mergeCell ref="E13:F13"/>
    <mergeCell ref="G13:H13"/>
    <mergeCell ref="I13:J13"/>
    <mergeCell ref="K13:L13"/>
    <mergeCell ref="M13:N13"/>
    <mergeCell ref="M17:N17"/>
    <mergeCell ref="E19:F19"/>
    <mergeCell ref="G19:H19"/>
    <mergeCell ref="I19:J19"/>
    <mergeCell ref="K19:L19"/>
    <mergeCell ref="M19:N19"/>
    <mergeCell ref="G16:H16"/>
    <mergeCell ref="I16:J16"/>
    <mergeCell ref="K16:L16"/>
    <mergeCell ref="M16:N16"/>
    <mergeCell ref="G15:H15"/>
    <mergeCell ref="I18:J18"/>
    <mergeCell ref="K18:L18"/>
    <mergeCell ref="B11:B13"/>
    <mergeCell ref="C11:C13"/>
    <mergeCell ref="D11:D13"/>
    <mergeCell ref="E11:F11"/>
    <mergeCell ref="G11:H11"/>
    <mergeCell ref="I11:J11"/>
    <mergeCell ref="K11:L11"/>
    <mergeCell ref="B17:B19"/>
    <mergeCell ref="C17:C19"/>
    <mergeCell ref="D17:D19"/>
    <mergeCell ref="G17:H17"/>
    <mergeCell ref="I17:J17"/>
    <mergeCell ref="K17:L17"/>
    <mergeCell ref="B8:B10"/>
    <mergeCell ref="C8:C10"/>
    <mergeCell ref="D8:D10"/>
    <mergeCell ref="E8:F8"/>
    <mergeCell ref="G8:H8"/>
    <mergeCell ref="I8:J8"/>
    <mergeCell ref="K8:L8"/>
    <mergeCell ref="M8:N8"/>
    <mergeCell ref="O8:P8"/>
    <mergeCell ref="E10:F10"/>
    <mergeCell ref="G10:H10"/>
    <mergeCell ref="I10:J10"/>
    <mergeCell ref="K10:L10"/>
    <mergeCell ref="M10:N10"/>
    <mergeCell ref="O10:P10"/>
    <mergeCell ref="I9:J9"/>
    <mergeCell ref="K9:L9"/>
    <mergeCell ref="M9:N9"/>
    <mergeCell ref="O9:P9"/>
    <mergeCell ref="D26:D28"/>
    <mergeCell ref="E26:F26"/>
    <mergeCell ref="B26:B28"/>
    <mergeCell ref="C26:C28"/>
    <mergeCell ref="G26:H26"/>
    <mergeCell ref="I26:J26"/>
    <mergeCell ref="K26:L26"/>
    <mergeCell ref="D20:D22"/>
    <mergeCell ref="B20:B22"/>
    <mergeCell ref="C20:C22"/>
    <mergeCell ref="E20:F20"/>
    <mergeCell ref="G20:H20"/>
    <mergeCell ref="I20:J20"/>
    <mergeCell ref="K20:L20"/>
    <mergeCell ref="E22:F22"/>
    <mergeCell ref="G22:H22"/>
    <mergeCell ref="I22:J22"/>
    <mergeCell ref="K22:L22"/>
    <mergeCell ref="K21:L21"/>
    <mergeCell ref="B2:Q2"/>
    <mergeCell ref="G3:H3"/>
    <mergeCell ref="I3:P3"/>
    <mergeCell ref="B4:F4"/>
    <mergeCell ref="G4:P4"/>
    <mergeCell ref="B5:Q5"/>
    <mergeCell ref="B6:B7"/>
    <mergeCell ref="C6:D7"/>
    <mergeCell ref="E6:P6"/>
    <mergeCell ref="Q6:Q7"/>
    <mergeCell ref="E7:F7"/>
    <mergeCell ref="G7:H7"/>
    <mergeCell ref="I7:J7"/>
    <mergeCell ref="K7:L7"/>
    <mergeCell ref="M7:N7"/>
    <mergeCell ref="O7:P7"/>
  </mergeCells>
  <conditionalFormatting sqref="E9:F9 E12:H12">
    <cfRule type="expression" dxfId="9" priority="10" stopIfTrue="1">
      <formula>$D8&lt;&gt;""</formula>
    </cfRule>
  </conditionalFormatting>
  <conditionalFormatting sqref="F9 F12:H12">
    <cfRule type="expression" dxfId="8" priority="9" stopIfTrue="1">
      <formula>F8&lt;&gt;""</formula>
    </cfRule>
  </conditionalFormatting>
  <conditionalFormatting sqref="G9:H9 H18 G21:H21 E24:H24">
    <cfRule type="expression" dxfId="7" priority="8" stopIfTrue="1">
      <formula>$F8&lt;&gt;""</formula>
    </cfRule>
  </conditionalFormatting>
  <conditionalFormatting sqref="I12:P12 I15:P15 M18:P18 I21:J21 I24:P24 I27:P27 M21:P21">
    <cfRule type="expression" dxfId="6" priority="7" stopIfTrue="1">
      <formula>$H11&lt;&gt;""</formula>
    </cfRule>
  </conditionalFormatting>
  <conditionalFormatting sqref="E18">
    <cfRule type="expression" dxfId="5" priority="6" stopIfTrue="1">
      <formula>$F17&lt;&gt;""</formula>
    </cfRule>
  </conditionalFormatting>
  <conditionalFormatting sqref="E17:F17">
    <cfRule type="expression" dxfId="4" priority="5" stopIfTrue="1">
      <formula>$F16&lt;&gt;""</formula>
    </cfRule>
  </conditionalFormatting>
  <conditionalFormatting sqref="F18:G18">
    <cfRule type="expression" dxfId="3" priority="4" stopIfTrue="1">
      <formula>$F17&lt;&gt;""</formula>
    </cfRule>
  </conditionalFormatting>
  <conditionalFormatting sqref="E15:F15">
    <cfRule type="expression" dxfId="2" priority="3" stopIfTrue="1">
      <formula>$F14&lt;&gt;""</formula>
    </cfRule>
  </conditionalFormatting>
  <conditionalFormatting sqref="E21:F21">
    <cfRule type="expression" dxfId="1" priority="2" stopIfTrue="1">
      <formula>$F20&lt;&gt;""</formula>
    </cfRule>
  </conditionalFormatting>
  <conditionalFormatting sqref="E27:H27">
    <cfRule type="expression" dxfId="0" priority="1" stopIfTrue="1">
      <formula>$F26&lt;&gt;""</formula>
    </cfRule>
  </conditionalFormatting>
  <pageMargins left="0.511811024" right="0.511811024" top="0.78740157499999996" bottom="0.78740157499999996" header="0.31496062000000002" footer="0.31496062000000002"/>
  <pageSetup paperSize="9" scale="46"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90D72-E411-4BFC-B8D1-2B9A56C17CC5}">
  <dimension ref="E9:G12"/>
  <sheetViews>
    <sheetView workbookViewId="0">
      <selection activeCell="E16" sqref="E16"/>
    </sheetView>
  </sheetViews>
  <sheetFormatPr defaultRowHeight="15" x14ac:dyDescent="0.25"/>
  <cols>
    <col min="5" max="5" width="23.28515625" bestFit="1" customWidth="1"/>
    <col min="6" max="6" width="35.85546875" bestFit="1" customWidth="1"/>
    <col min="7" max="7" width="24.28515625" bestFit="1" customWidth="1"/>
  </cols>
  <sheetData>
    <row r="9" spans="5:7" x14ac:dyDescent="0.25">
      <c r="E9" s="8" t="s">
        <v>29</v>
      </c>
      <c r="F9" s="8" t="s">
        <v>32</v>
      </c>
      <c r="G9" s="8" t="s">
        <v>33</v>
      </c>
    </row>
    <row r="10" spans="5:7" x14ac:dyDescent="0.25">
      <c r="E10" s="8" t="s">
        <v>30</v>
      </c>
      <c r="F10" s="8">
        <v>2105</v>
      </c>
      <c r="G10" s="8">
        <f>F10*0.03</f>
        <v>63.15</v>
      </c>
    </row>
    <row r="11" spans="5:7" x14ac:dyDescent="0.25">
      <c r="E11" s="8" t="s">
        <v>31</v>
      </c>
      <c r="F11" s="8">
        <v>1305</v>
      </c>
      <c r="G11" s="8">
        <f>F11*0.03</f>
        <v>39.15</v>
      </c>
    </row>
    <row r="12" spans="5:7" x14ac:dyDescent="0.25">
      <c r="E12" s="8" t="s">
        <v>26</v>
      </c>
      <c r="F12" s="8">
        <f>F11+F10</f>
        <v>3410</v>
      </c>
      <c r="G12" s="8">
        <f>G11+G10</f>
        <v>102.3</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50834-F141-46B5-B415-355A09758B44}">
  <dimension ref="A1:F16159"/>
  <sheetViews>
    <sheetView topLeftCell="A894" zoomScale="70" zoomScaleNormal="70" workbookViewId="0">
      <selection activeCell="A912" sqref="A912"/>
    </sheetView>
  </sheetViews>
  <sheetFormatPr defaultRowHeight="15" x14ac:dyDescent="0.25"/>
  <cols>
    <col min="1" max="1" width="15.85546875" customWidth="1"/>
    <col min="2" max="2" width="102" customWidth="1"/>
    <col min="3" max="6" width="22.140625" customWidth="1"/>
  </cols>
  <sheetData>
    <row r="1" spans="1:6" x14ac:dyDescent="0.25">
      <c r="B1" t="s">
        <v>34</v>
      </c>
    </row>
    <row r="2" spans="1:6" x14ac:dyDescent="0.25">
      <c r="A2" t="s">
        <v>35</v>
      </c>
    </row>
    <row r="3" spans="1:6" x14ac:dyDescent="0.25">
      <c r="A3" t="s">
        <v>36</v>
      </c>
    </row>
    <row r="4" spans="1:6" x14ac:dyDescent="0.25">
      <c r="A4" t="s">
        <v>37</v>
      </c>
    </row>
    <row r="5" spans="1:6" x14ac:dyDescent="0.25">
      <c r="F5" t="s">
        <v>11468</v>
      </c>
    </row>
    <row r="6" spans="1:6" x14ac:dyDescent="0.25">
      <c r="E6" t="s">
        <v>38</v>
      </c>
      <c r="F6" t="s">
        <v>11469</v>
      </c>
    </row>
    <row r="7" spans="1:6" x14ac:dyDescent="0.25">
      <c r="C7" t="s">
        <v>39</v>
      </c>
      <c r="D7">
        <v>0</v>
      </c>
      <c r="E7" t="s">
        <v>40</v>
      </c>
      <c r="F7">
        <v>1.2823</v>
      </c>
    </row>
    <row r="8" spans="1:6" x14ac:dyDescent="0.25">
      <c r="A8" t="s">
        <v>41</v>
      </c>
      <c r="B8" t="s">
        <v>42</v>
      </c>
      <c r="C8" t="s">
        <v>43</v>
      </c>
      <c r="D8" t="s">
        <v>44</v>
      </c>
      <c r="E8" t="s">
        <v>45</v>
      </c>
      <c r="F8" t="s">
        <v>46</v>
      </c>
    </row>
    <row r="9" spans="1:6" x14ac:dyDescent="0.25">
      <c r="A9" t="s">
        <v>47</v>
      </c>
      <c r="B9" t="s">
        <v>48</v>
      </c>
    </row>
    <row r="10" spans="1:6" x14ac:dyDescent="0.25">
      <c r="A10" t="s">
        <v>49</v>
      </c>
      <c r="B10" t="s">
        <v>50</v>
      </c>
    </row>
    <row r="11" spans="1:6" x14ac:dyDescent="0.25">
      <c r="A11" t="s">
        <v>51</v>
      </c>
      <c r="B11" t="s">
        <v>52</v>
      </c>
      <c r="C11" t="s">
        <v>0</v>
      </c>
      <c r="E11">
        <v>7204.93</v>
      </c>
      <c r="F11">
        <v>7204.93</v>
      </c>
    </row>
    <row r="12" spans="1:6" x14ac:dyDescent="0.25">
      <c r="A12" t="s">
        <v>53</v>
      </c>
      <c r="B12" t="s">
        <v>54</v>
      </c>
      <c r="C12" t="s">
        <v>0</v>
      </c>
      <c r="E12">
        <v>9581.15</v>
      </c>
      <c r="F12">
        <v>9581.15</v>
      </c>
    </row>
    <row r="13" spans="1:6" x14ac:dyDescent="0.25">
      <c r="A13" t="s">
        <v>55</v>
      </c>
      <c r="B13" t="s">
        <v>56</v>
      </c>
      <c r="C13" t="s">
        <v>0</v>
      </c>
      <c r="E13">
        <v>16366.75</v>
      </c>
      <c r="F13">
        <v>16366.75</v>
      </c>
    </row>
    <row r="14" spans="1:6" x14ac:dyDescent="0.25">
      <c r="A14" t="s">
        <v>57</v>
      </c>
      <c r="B14" t="s">
        <v>58</v>
      </c>
      <c r="C14" t="s">
        <v>0</v>
      </c>
      <c r="E14">
        <v>22440.73</v>
      </c>
      <c r="F14">
        <v>22440.73</v>
      </c>
    </row>
    <row r="15" spans="1:6" x14ac:dyDescent="0.25">
      <c r="A15" t="s">
        <v>59</v>
      </c>
      <c r="B15" t="s">
        <v>60</v>
      </c>
      <c r="C15" t="s">
        <v>0</v>
      </c>
      <c r="E15">
        <v>26151.21</v>
      </c>
      <c r="F15">
        <v>26151.21</v>
      </c>
    </row>
    <row r="16" spans="1:6" x14ac:dyDescent="0.25">
      <c r="A16" t="s">
        <v>61</v>
      </c>
      <c r="B16" t="s">
        <v>62</v>
      </c>
    </row>
    <row r="17" spans="1:6" x14ac:dyDescent="0.25">
      <c r="A17" t="s">
        <v>63</v>
      </c>
      <c r="B17" t="s">
        <v>64</v>
      </c>
      <c r="C17" t="s">
        <v>0</v>
      </c>
      <c r="E17">
        <v>9202.36</v>
      </c>
      <c r="F17">
        <v>9202.36</v>
      </c>
    </row>
    <row r="18" spans="1:6" x14ac:dyDescent="0.25">
      <c r="A18" t="s">
        <v>65</v>
      </c>
      <c r="B18" t="s">
        <v>66</v>
      </c>
      <c r="C18" t="s">
        <v>0</v>
      </c>
      <c r="E18">
        <v>15587.22</v>
      </c>
      <c r="F18">
        <v>15587.22</v>
      </c>
    </row>
    <row r="19" spans="1:6" x14ac:dyDescent="0.25">
      <c r="A19" t="s">
        <v>67</v>
      </c>
      <c r="B19" t="s">
        <v>68</v>
      </c>
      <c r="C19" t="s">
        <v>0</v>
      </c>
      <c r="E19">
        <v>21092.240000000002</v>
      </c>
      <c r="F19">
        <v>21092.240000000002</v>
      </c>
    </row>
    <row r="20" spans="1:6" x14ac:dyDescent="0.25">
      <c r="A20" t="s">
        <v>69</v>
      </c>
      <c r="B20" t="s">
        <v>70</v>
      </c>
      <c r="C20" t="s">
        <v>0</v>
      </c>
      <c r="E20">
        <v>28055</v>
      </c>
      <c r="F20">
        <v>28055</v>
      </c>
    </row>
    <row r="21" spans="1:6" x14ac:dyDescent="0.25">
      <c r="A21" t="s">
        <v>71</v>
      </c>
      <c r="B21" t="s">
        <v>72</v>
      </c>
    </row>
    <row r="22" spans="1:6" x14ac:dyDescent="0.25">
      <c r="A22" t="s">
        <v>73</v>
      </c>
      <c r="B22" t="s">
        <v>74</v>
      </c>
      <c r="C22" t="s">
        <v>0</v>
      </c>
      <c r="E22">
        <v>3624.6</v>
      </c>
      <c r="F22">
        <v>3624.6</v>
      </c>
    </row>
    <row r="23" spans="1:6" x14ac:dyDescent="0.25">
      <c r="A23" t="s">
        <v>75</v>
      </c>
      <c r="B23" t="s">
        <v>76</v>
      </c>
      <c r="C23" t="s">
        <v>0</v>
      </c>
      <c r="E23">
        <v>4900.1400000000003</v>
      </c>
      <c r="F23">
        <v>4900.1400000000003</v>
      </c>
    </row>
    <row r="24" spans="1:6" x14ac:dyDescent="0.25">
      <c r="A24" t="s">
        <v>77</v>
      </c>
      <c r="B24" t="s">
        <v>78</v>
      </c>
      <c r="C24" t="s">
        <v>0</v>
      </c>
      <c r="E24">
        <v>2658.26</v>
      </c>
      <c r="F24">
        <v>2658.26</v>
      </c>
    </row>
    <row r="25" spans="1:6" x14ac:dyDescent="0.25">
      <c r="A25" t="s">
        <v>79</v>
      </c>
      <c r="B25" t="s">
        <v>80</v>
      </c>
      <c r="C25" t="s">
        <v>0</v>
      </c>
      <c r="E25">
        <v>3637.02</v>
      </c>
      <c r="F25">
        <v>3637.02</v>
      </c>
    </row>
    <row r="26" spans="1:6" x14ac:dyDescent="0.25">
      <c r="A26" t="s">
        <v>81</v>
      </c>
      <c r="B26" t="s">
        <v>82</v>
      </c>
      <c r="C26" t="s">
        <v>0</v>
      </c>
      <c r="E26">
        <v>1141.18</v>
      </c>
      <c r="F26">
        <v>1141.18</v>
      </c>
    </row>
    <row r="27" spans="1:6" x14ac:dyDescent="0.25">
      <c r="A27" t="s">
        <v>83</v>
      </c>
      <c r="B27" t="s">
        <v>84</v>
      </c>
      <c r="C27" t="s">
        <v>0</v>
      </c>
      <c r="E27">
        <v>1519.09</v>
      </c>
      <c r="F27">
        <v>1519.09</v>
      </c>
    </row>
    <row r="28" spans="1:6" x14ac:dyDescent="0.25">
      <c r="A28" t="s">
        <v>85</v>
      </c>
      <c r="B28" t="s">
        <v>86</v>
      </c>
      <c r="C28" t="s">
        <v>0</v>
      </c>
      <c r="E28">
        <v>1267.26</v>
      </c>
      <c r="F28">
        <v>1267.26</v>
      </c>
    </row>
    <row r="29" spans="1:6" x14ac:dyDescent="0.25">
      <c r="A29" t="s">
        <v>87</v>
      </c>
      <c r="B29" t="s">
        <v>88</v>
      </c>
      <c r="C29" t="s">
        <v>0</v>
      </c>
      <c r="E29">
        <v>1757.15</v>
      </c>
      <c r="F29">
        <v>1757.15</v>
      </c>
    </row>
    <row r="30" spans="1:6" x14ac:dyDescent="0.25">
      <c r="A30" t="s">
        <v>89</v>
      </c>
      <c r="B30" t="s">
        <v>90</v>
      </c>
      <c r="C30" t="s">
        <v>0</v>
      </c>
      <c r="E30">
        <v>2439.23</v>
      </c>
      <c r="F30">
        <v>2439.23</v>
      </c>
    </row>
    <row r="31" spans="1:6" x14ac:dyDescent="0.25">
      <c r="A31" t="s">
        <v>91</v>
      </c>
      <c r="B31" t="s">
        <v>92</v>
      </c>
      <c r="C31" t="s">
        <v>0</v>
      </c>
      <c r="E31">
        <v>3324.97</v>
      </c>
      <c r="F31">
        <v>3324.97</v>
      </c>
    </row>
    <row r="32" spans="1:6" x14ac:dyDescent="0.25">
      <c r="A32" t="s">
        <v>93</v>
      </c>
      <c r="B32" t="s">
        <v>94</v>
      </c>
      <c r="C32" t="s">
        <v>0</v>
      </c>
      <c r="E32">
        <v>2105.98</v>
      </c>
      <c r="F32">
        <v>2105.98</v>
      </c>
    </row>
    <row r="33" spans="1:6" x14ac:dyDescent="0.25">
      <c r="A33" t="s">
        <v>95</v>
      </c>
      <c r="B33" t="s">
        <v>96</v>
      </c>
      <c r="C33" t="s">
        <v>0</v>
      </c>
      <c r="E33">
        <v>2722.06</v>
      </c>
      <c r="F33">
        <v>2722.06</v>
      </c>
    </row>
    <row r="34" spans="1:6" x14ac:dyDescent="0.25">
      <c r="A34" t="s">
        <v>97</v>
      </c>
      <c r="B34" t="s">
        <v>98</v>
      </c>
    </row>
    <row r="35" spans="1:6" x14ac:dyDescent="0.25">
      <c r="A35" t="s">
        <v>99</v>
      </c>
      <c r="B35" t="s">
        <v>100</v>
      </c>
      <c r="C35" t="s">
        <v>101</v>
      </c>
      <c r="D35">
        <v>1120.06</v>
      </c>
      <c r="F35">
        <v>1120.06</v>
      </c>
    </row>
    <row r="36" spans="1:6" x14ac:dyDescent="0.25">
      <c r="A36" t="s">
        <v>102</v>
      </c>
      <c r="B36" t="s">
        <v>103</v>
      </c>
      <c r="C36" t="s">
        <v>1</v>
      </c>
      <c r="D36">
        <v>7.0000000000000007E-2</v>
      </c>
      <c r="E36">
        <v>0.18</v>
      </c>
      <c r="F36">
        <v>0.25</v>
      </c>
    </row>
    <row r="37" spans="1:6" x14ac:dyDescent="0.25">
      <c r="A37" t="s">
        <v>104</v>
      </c>
      <c r="B37" t="s">
        <v>105</v>
      </c>
      <c r="C37" t="s">
        <v>1</v>
      </c>
      <c r="D37">
        <v>0.43</v>
      </c>
      <c r="E37">
        <v>0.59</v>
      </c>
      <c r="F37">
        <v>1.02</v>
      </c>
    </row>
    <row r="38" spans="1:6" x14ac:dyDescent="0.25">
      <c r="A38" t="s">
        <v>106</v>
      </c>
      <c r="B38" t="s">
        <v>107</v>
      </c>
      <c r="C38" t="s">
        <v>1</v>
      </c>
      <c r="D38">
        <v>0.34</v>
      </c>
      <c r="E38">
        <v>0.46</v>
      </c>
      <c r="F38">
        <v>0.8</v>
      </c>
    </row>
    <row r="39" spans="1:6" x14ac:dyDescent="0.25">
      <c r="A39" t="s">
        <v>108</v>
      </c>
      <c r="B39" t="s">
        <v>109</v>
      </c>
      <c r="C39" t="s">
        <v>1</v>
      </c>
      <c r="D39">
        <v>0.28000000000000003</v>
      </c>
      <c r="E39">
        <v>0.37</v>
      </c>
      <c r="F39">
        <v>0.65</v>
      </c>
    </row>
    <row r="40" spans="1:6" x14ac:dyDescent="0.25">
      <c r="A40" t="s">
        <v>110</v>
      </c>
      <c r="B40" t="s">
        <v>111</v>
      </c>
      <c r="C40" t="s">
        <v>1</v>
      </c>
      <c r="D40">
        <v>0.38</v>
      </c>
      <c r="E40">
        <v>0.51</v>
      </c>
      <c r="F40">
        <v>0.89</v>
      </c>
    </row>
    <row r="41" spans="1:6" x14ac:dyDescent="0.25">
      <c r="A41" t="s">
        <v>112</v>
      </c>
      <c r="B41" t="s">
        <v>113</v>
      </c>
      <c r="C41" t="s">
        <v>1</v>
      </c>
      <c r="D41">
        <v>0.18</v>
      </c>
      <c r="E41">
        <v>0.56999999999999995</v>
      </c>
      <c r="F41">
        <v>0.75</v>
      </c>
    </row>
    <row r="42" spans="1:6" x14ac:dyDescent="0.25">
      <c r="A42" t="s">
        <v>114</v>
      </c>
      <c r="B42" t="s">
        <v>115</v>
      </c>
      <c r="C42" t="s">
        <v>1</v>
      </c>
      <c r="D42">
        <v>0.24</v>
      </c>
      <c r="E42">
        <v>0.32</v>
      </c>
      <c r="F42">
        <v>0.56000000000000005</v>
      </c>
    </row>
    <row r="43" spans="1:6" x14ac:dyDescent="0.25">
      <c r="A43" t="s">
        <v>116</v>
      </c>
      <c r="B43" t="s">
        <v>117</v>
      </c>
      <c r="C43" t="s">
        <v>1</v>
      </c>
      <c r="D43">
        <v>0.33</v>
      </c>
      <c r="E43">
        <v>0.46</v>
      </c>
      <c r="F43">
        <v>0.79</v>
      </c>
    </row>
    <row r="44" spans="1:6" x14ac:dyDescent="0.25">
      <c r="A44" t="s">
        <v>118</v>
      </c>
      <c r="B44" t="s">
        <v>119</v>
      </c>
      <c r="C44" t="s">
        <v>1</v>
      </c>
      <c r="D44">
        <v>0.28999999999999998</v>
      </c>
      <c r="E44">
        <v>0.4</v>
      </c>
      <c r="F44">
        <v>0.69</v>
      </c>
    </row>
    <row r="45" spans="1:6" x14ac:dyDescent="0.25">
      <c r="A45" t="s">
        <v>120</v>
      </c>
      <c r="B45" t="s">
        <v>121</v>
      </c>
      <c r="C45" t="s">
        <v>1</v>
      </c>
      <c r="D45">
        <v>0.28000000000000003</v>
      </c>
      <c r="E45">
        <v>0.38</v>
      </c>
      <c r="F45">
        <v>0.66</v>
      </c>
    </row>
    <row r="46" spans="1:6" x14ac:dyDescent="0.25">
      <c r="A46" t="s">
        <v>122</v>
      </c>
      <c r="B46" t="s">
        <v>123</v>
      </c>
      <c r="C46" t="s">
        <v>1</v>
      </c>
      <c r="D46">
        <v>0.45</v>
      </c>
      <c r="E46">
        <v>0.63</v>
      </c>
      <c r="F46">
        <v>1.08</v>
      </c>
    </row>
    <row r="47" spans="1:6" x14ac:dyDescent="0.25">
      <c r="A47" t="s">
        <v>124</v>
      </c>
      <c r="B47" t="s">
        <v>125</v>
      </c>
      <c r="C47" t="s">
        <v>1</v>
      </c>
      <c r="D47">
        <v>0.37</v>
      </c>
      <c r="E47">
        <v>0.5</v>
      </c>
      <c r="F47">
        <v>0.87</v>
      </c>
    </row>
    <row r="48" spans="1:6" x14ac:dyDescent="0.25">
      <c r="A48" t="s">
        <v>126</v>
      </c>
      <c r="B48" t="s">
        <v>127</v>
      </c>
      <c r="C48" t="s">
        <v>1</v>
      </c>
      <c r="D48">
        <v>0.28999999999999998</v>
      </c>
      <c r="E48">
        <v>0.4</v>
      </c>
      <c r="F48">
        <v>0.69</v>
      </c>
    </row>
    <row r="49" spans="1:6" x14ac:dyDescent="0.25">
      <c r="A49" t="s">
        <v>128</v>
      </c>
      <c r="B49" t="s">
        <v>129</v>
      </c>
      <c r="C49" t="s">
        <v>1</v>
      </c>
      <c r="D49">
        <v>0.38</v>
      </c>
      <c r="E49">
        <v>0.53</v>
      </c>
      <c r="F49">
        <v>0.91</v>
      </c>
    </row>
    <row r="50" spans="1:6" x14ac:dyDescent="0.25">
      <c r="A50" t="s">
        <v>130</v>
      </c>
      <c r="B50" t="s">
        <v>131</v>
      </c>
      <c r="C50" t="s">
        <v>1</v>
      </c>
      <c r="D50">
        <v>0.32</v>
      </c>
      <c r="E50">
        <v>0.44</v>
      </c>
      <c r="F50">
        <v>0.76</v>
      </c>
    </row>
    <row r="51" spans="1:6" x14ac:dyDescent="0.25">
      <c r="A51" t="s">
        <v>132</v>
      </c>
      <c r="B51" t="s">
        <v>133</v>
      </c>
      <c r="C51" t="s">
        <v>1</v>
      </c>
      <c r="D51">
        <v>0.27</v>
      </c>
      <c r="E51">
        <v>0.37</v>
      </c>
      <c r="F51">
        <v>0.64</v>
      </c>
    </row>
    <row r="52" spans="1:6" x14ac:dyDescent="0.25">
      <c r="A52" t="s">
        <v>134</v>
      </c>
      <c r="B52" t="s">
        <v>135</v>
      </c>
      <c r="C52" t="s">
        <v>1</v>
      </c>
      <c r="D52">
        <v>0.44</v>
      </c>
      <c r="E52">
        <v>0.62</v>
      </c>
      <c r="F52">
        <v>1.06</v>
      </c>
    </row>
    <row r="53" spans="1:6" x14ac:dyDescent="0.25">
      <c r="A53" t="s">
        <v>136</v>
      </c>
      <c r="B53" t="s">
        <v>137</v>
      </c>
      <c r="C53" t="s">
        <v>1</v>
      </c>
      <c r="D53">
        <v>0.28999999999999998</v>
      </c>
      <c r="E53">
        <v>0.41</v>
      </c>
      <c r="F53">
        <v>0.7</v>
      </c>
    </row>
    <row r="54" spans="1:6" x14ac:dyDescent="0.25">
      <c r="A54" t="s">
        <v>138</v>
      </c>
      <c r="B54" t="s">
        <v>139</v>
      </c>
      <c r="C54" t="s">
        <v>1</v>
      </c>
      <c r="D54">
        <v>0.18</v>
      </c>
      <c r="E54">
        <v>0.44</v>
      </c>
      <c r="F54">
        <v>0.62</v>
      </c>
    </row>
    <row r="55" spans="1:6" x14ac:dyDescent="0.25">
      <c r="A55" t="s">
        <v>140</v>
      </c>
      <c r="B55" t="s">
        <v>141</v>
      </c>
      <c r="C55" t="s">
        <v>1</v>
      </c>
      <c r="D55">
        <v>0.19</v>
      </c>
      <c r="E55">
        <v>0.25</v>
      </c>
      <c r="F55">
        <v>0.44</v>
      </c>
    </row>
    <row r="56" spans="1:6" x14ac:dyDescent="0.25">
      <c r="A56" t="s">
        <v>142</v>
      </c>
      <c r="B56" t="s">
        <v>143</v>
      </c>
      <c r="C56" t="s">
        <v>1</v>
      </c>
      <c r="D56">
        <v>0.14000000000000001</v>
      </c>
      <c r="E56">
        <v>0.2</v>
      </c>
      <c r="F56">
        <v>0.34</v>
      </c>
    </row>
    <row r="57" spans="1:6" x14ac:dyDescent="0.25">
      <c r="A57" t="s">
        <v>144</v>
      </c>
      <c r="B57" t="s">
        <v>145</v>
      </c>
      <c r="C57" t="s">
        <v>1</v>
      </c>
      <c r="D57">
        <v>0.1</v>
      </c>
      <c r="E57">
        <v>0.14000000000000001</v>
      </c>
      <c r="F57">
        <v>0.24</v>
      </c>
    </row>
    <row r="58" spans="1:6" x14ac:dyDescent="0.25">
      <c r="A58" t="s">
        <v>146</v>
      </c>
      <c r="B58" t="s">
        <v>147</v>
      </c>
      <c r="C58" t="s">
        <v>1</v>
      </c>
      <c r="D58">
        <v>0.09</v>
      </c>
      <c r="E58">
        <v>0.12</v>
      </c>
      <c r="F58">
        <v>0.21</v>
      </c>
    </row>
    <row r="59" spans="1:6" x14ac:dyDescent="0.25">
      <c r="A59" t="s">
        <v>148</v>
      </c>
      <c r="B59" t="s">
        <v>149</v>
      </c>
      <c r="C59" t="s">
        <v>150</v>
      </c>
      <c r="D59">
        <v>605.02</v>
      </c>
      <c r="E59">
        <v>752.76</v>
      </c>
      <c r="F59">
        <v>1357.78</v>
      </c>
    </row>
    <row r="60" spans="1:6" x14ac:dyDescent="0.25">
      <c r="A60" t="s">
        <v>151</v>
      </c>
      <c r="B60" t="s">
        <v>152</v>
      </c>
      <c r="C60" t="s">
        <v>0</v>
      </c>
      <c r="D60">
        <v>714.06</v>
      </c>
      <c r="E60">
        <v>514.39</v>
      </c>
      <c r="F60">
        <v>1228.45</v>
      </c>
    </row>
    <row r="61" spans="1:6" x14ac:dyDescent="0.25">
      <c r="A61" t="s">
        <v>153</v>
      </c>
      <c r="B61" t="s">
        <v>154</v>
      </c>
    </row>
    <row r="62" spans="1:6" x14ac:dyDescent="0.25">
      <c r="A62" t="s">
        <v>155</v>
      </c>
      <c r="B62" t="s">
        <v>156</v>
      </c>
      <c r="C62" t="s">
        <v>101</v>
      </c>
      <c r="D62">
        <v>1379.3</v>
      </c>
      <c r="F62">
        <v>1379.3</v>
      </c>
    </row>
    <row r="63" spans="1:6" x14ac:dyDescent="0.25">
      <c r="A63" t="s">
        <v>157</v>
      </c>
      <c r="B63" t="s">
        <v>158</v>
      </c>
      <c r="C63" t="s">
        <v>101</v>
      </c>
      <c r="D63">
        <v>7060.48</v>
      </c>
      <c r="F63">
        <v>7060.48</v>
      </c>
    </row>
    <row r="64" spans="1:6" x14ac:dyDescent="0.25">
      <c r="A64" t="s">
        <v>159</v>
      </c>
      <c r="B64" t="s">
        <v>160</v>
      </c>
      <c r="C64" t="s">
        <v>161</v>
      </c>
      <c r="D64">
        <v>107.18</v>
      </c>
      <c r="F64">
        <v>107.18</v>
      </c>
    </row>
    <row r="65" spans="1:6" x14ac:dyDescent="0.25">
      <c r="A65" t="s">
        <v>162</v>
      </c>
      <c r="B65" t="s">
        <v>163</v>
      </c>
      <c r="C65" t="s">
        <v>161</v>
      </c>
      <c r="D65">
        <v>93.86</v>
      </c>
      <c r="F65">
        <v>93.86</v>
      </c>
    </row>
    <row r="66" spans="1:6" x14ac:dyDescent="0.25">
      <c r="A66" t="s">
        <v>164</v>
      </c>
      <c r="B66" t="s">
        <v>165</v>
      </c>
      <c r="C66" t="s">
        <v>161</v>
      </c>
      <c r="D66">
        <v>424.89</v>
      </c>
      <c r="F66">
        <v>424.89</v>
      </c>
    </row>
    <row r="67" spans="1:6" x14ac:dyDescent="0.25">
      <c r="A67" t="s">
        <v>166</v>
      </c>
      <c r="B67" t="s">
        <v>167</v>
      </c>
      <c r="C67" t="s">
        <v>161</v>
      </c>
      <c r="D67">
        <v>674.53</v>
      </c>
      <c r="F67">
        <v>674.53</v>
      </c>
    </row>
    <row r="68" spans="1:6" x14ac:dyDescent="0.25">
      <c r="A68" t="s">
        <v>168</v>
      </c>
      <c r="B68" t="s">
        <v>169</v>
      </c>
      <c r="C68" t="s">
        <v>161</v>
      </c>
      <c r="D68">
        <v>104.16</v>
      </c>
      <c r="F68">
        <v>104.16</v>
      </c>
    </row>
    <row r="69" spans="1:6" x14ac:dyDescent="0.25">
      <c r="A69" t="s">
        <v>170</v>
      </c>
      <c r="B69" t="s">
        <v>171</v>
      </c>
    </row>
    <row r="70" spans="1:6" x14ac:dyDescent="0.25">
      <c r="A70" t="s">
        <v>172</v>
      </c>
      <c r="B70" t="s">
        <v>173</v>
      </c>
      <c r="C70" t="s">
        <v>101</v>
      </c>
      <c r="D70">
        <v>443.61</v>
      </c>
      <c r="F70">
        <v>443.61</v>
      </c>
    </row>
    <row r="71" spans="1:6" x14ac:dyDescent="0.25">
      <c r="A71" t="s">
        <v>174</v>
      </c>
      <c r="B71" t="s">
        <v>175</v>
      </c>
      <c r="C71" t="s">
        <v>1</v>
      </c>
      <c r="D71">
        <v>3.21</v>
      </c>
      <c r="E71">
        <v>6.81</v>
      </c>
      <c r="F71">
        <v>10.02</v>
      </c>
    </row>
    <row r="72" spans="1:6" x14ac:dyDescent="0.25">
      <c r="A72" t="s">
        <v>176</v>
      </c>
      <c r="B72" t="s">
        <v>177</v>
      </c>
      <c r="C72" t="s">
        <v>1</v>
      </c>
      <c r="D72">
        <v>103.82</v>
      </c>
      <c r="E72">
        <v>50.35</v>
      </c>
      <c r="F72">
        <v>154.16999999999999</v>
      </c>
    </row>
    <row r="73" spans="1:6" x14ac:dyDescent="0.25">
      <c r="A73" t="s">
        <v>178</v>
      </c>
      <c r="B73" t="s">
        <v>179</v>
      </c>
      <c r="C73" t="s">
        <v>1</v>
      </c>
      <c r="D73">
        <v>22.29</v>
      </c>
      <c r="E73">
        <v>48.01</v>
      </c>
      <c r="F73">
        <v>70.3</v>
      </c>
    </row>
    <row r="74" spans="1:6" x14ac:dyDescent="0.25">
      <c r="A74" t="s">
        <v>180</v>
      </c>
      <c r="B74" t="s">
        <v>181</v>
      </c>
      <c r="C74" t="s">
        <v>1</v>
      </c>
      <c r="E74">
        <v>34.07</v>
      </c>
      <c r="F74">
        <v>34.07</v>
      </c>
    </row>
    <row r="75" spans="1:6" x14ac:dyDescent="0.25">
      <c r="A75" t="s">
        <v>182</v>
      </c>
      <c r="B75" t="s">
        <v>183</v>
      </c>
      <c r="C75" t="s">
        <v>161</v>
      </c>
      <c r="D75">
        <v>1.04</v>
      </c>
      <c r="E75">
        <v>5.03</v>
      </c>
      <c r="F75">
        <v>6.07</v>
      </c>
    </row>
    <row r="76" spans="1:6" x14ac:dyDescent="0.25">
      <c r="A76" t="s">
        <v>184</v>
      </c>
      <c r="B76" t="s">
        <v>185</v>
      </c>
      <c r="C76" t="s">
        <v>28</v>
      </c>
      <c r="E76">
        <v>514.15</v>
      </c>
      <c r="F76">
        <v>514.15</v>
      </c>
    </row>
    <row r="77" spans="1:6" x14ac:dyDescent="0.25">
      <c r="A77" t="s">
        <v>186</v>
      </c>
      <c r="B77" t="s">
        <v>187</v>
      </c>
      <c r="C77" t="s">
        <v>161</v>
      </c>
      <c r="D77">
        <v>276.25</v>
      </c>
      <c r="F77">
        <v>276.25</v>
      </c>
    </row>
    <row r="78" spans="1:6" x14ac:dyDescent="0.25">
      <c r="A78" t="s">
        <v>188</v>
      </c>
      <c r="B78" t="s">
        <v>189</v>
      </c>
      <c r="C78" t="s">
        <v>161</v>
      </c>
      <c r="D78">
        <v>279.41000000000003</v>
      </c>
      <c r="F78">
        <v>279.41000000000003</v>
      </c>
    </row>
    <row r="79" spans="1:6" x14ac:dyDescent="0.25">
      <c r="A79" t="s">
        <v>190</v>
      </c>
      <c r="B79" t="s">
        <v>191</v>
      </c>
      <c r="C79" t="s">
        <v>161</v>
      </c>
      <c r="D79">
        <v>386.38</v>
      </c>
      <c r="F79">
        <v>386.38</v>
      </c>
    </row>
    <row r="80" spans="1:6" x14ac:dyDescent="0.25">
      <c r="A80" t="s">
        <v>192</v>
      </c>
      <c r="B80" t="s">
        <v>193</v>
      </c>
      <c r="C80" t="s">
        <v>161</v>
      </c>
      <c r="D80">
        <v>397.97</v>
      </c>
      <c r="F80">
        <v>397.97</v>
      </c>
    </row>
    <row r="81" spans="1:6" x14ac:dyDescent="0.25">
      <c r="A81" t="s">
        <v>194</v>
      </c>
      <c r="B81" t="s">
        <v>195</v>
      </c>
      <c r="C81" t="s">
        <v>101</v>
      </c>
      <c r="D81">
        <v>231.93</v>
      </c>
      <c r="F81">
        <v>231.93</v>
      </c>
    </row>
    <row r="82" spans="1:6" x14ac:dyDescent="0.25">
      <c r="A82" t="s">
        <v>196</v>
      </c>
      <c r="B82" t="s">
        <v>197</v>
      </c>
      <c r="C82" t="s">
        <v>0</v>
      </c>
      <c r="D82">
        <v>13.55</v>
      </c>
      <c r="F82">
        <v>13.55</v>
      </c>
    </row>
    <row r="83" spans="1:6" x14ac:dyDescent="0.25">
      <c r="A83" t="s">
        <v>198</v>
      </c>
      <c r="B83" t="s">
        <v>199</v>
      </c>
      <c r="C83" t="s">
        <v>0</v>
      </c>
      <c r="D83">
        <v>15.6</v>
      </c>
      <c r="F83">
        <v>15.6</v>
      </c>
    </row>
    <row r="84" spans="1:6" x14ac:dyDescent="0.25">
      <c r="A84" t="s">
        <v>200</v>
      </c>
      <c r="B84" t="s">
        <v>201</v>
      </c>
      <c r="C84" t="s">
        <v>0</v>
      </c>
      <c r="D84">
        <v>16.25</v>
      </c>
      <c r="F84">
        <v>16.25</v>
      </c>
    </row>
    <row r="85" spans="1:6" x14ac:dyDescent="0.25">
      <c r="A85" t="s">
        <v>202</v>
      </c>
      <c r="B85" t="s">
        <v>203</v>
      </c>
      <c r="C85" t="s">
        <v>0</v>
      </c>
      <c r="D85">
        <v>20.92</v>
      </c>
      <c r="F85">
        <v>20.92</v>
      </c>
    </row>
    <row r="86" spans="1:6" x14ac:dyDescent="0.25">
      <c r="A86" t="s">
        <v>204</v>
      </c>
      <c r="B86" t="s">
        <v>205</v>
      </c>
      <c r="C86" t="s">
        <v>0</v>
      </c>
      <c r="D86">
        <v>21.79</v>
      </c>
      <c r="F86">
        <v>21.79</v>
      </c>
    </row>
    <row r="87" spans="1:6" x14ac:dyDescent="0.25">
      <c r="A87" t="s">
        <v>206</v>
      </c>
      <c r="B87" t="s">
        <v>207</v>
      </c>
      <c r="C87" t="s">
        <v>0</v>
      </c>
      <c r="D87">
        <v>25.3</v>
      </c>
      <c r="F87">
        <v>25.3</v>
      </c>
    </row>
    <row r="88" spans="1:6" x14ac:dyDescent="0.25">
      <c r="A88" t="s">
        <v>208</v>
      </c>
      <c r="B88" t="s">
        <v>209</v>
      </c>
      <c r="C88" t="s">
        <v>0</v>
      </c>
      <c r="D88">
        <v>27.4</v>
      </c>
      <c r="F88">
        <v>27.4</v>
      </c>
    </row>
    <row r="89" spans="1:6" x14ac:dyDescent="0.25">
      <c r="A89" t="s">
        <v>210</v>
      </c>
      <c r="B89" t="s">
        <v>211</v>
      </c>
      <c r="C89" t="s">
        <v>0</v>
      </c>
      <c r="D89">
        <v>27.21</v>
      </c>
      <c r="F89">
        <v>27.21</v>
      </c>
    </row>
    <row r="90" spans="1:6" x14ac:dyDescent="0.25">
      <c r="A90" t="s">
        <v>212</v>
      </c>
      <c r="B90" t="s">
        <v>213</v>
      </c>
      <c r="C90" t="s">
        <v>0</v>
      </c>
      <c r="D90">
        <v>30.02</v>
      </c>
      <c r="F90">
        <v>30.02</v>
      </c>
    </row>
    <row r="91" spans="1:6" x14ac:dyDescent="0.25">
      <c r="A91" t="s">
        <v>214</v>
      </c>
      <c r="B91" t="s">
        <v>215</v>
      </c>
      <c r="C91" t="s">
        <v>0</v>
      </c>
      <c r="D91">
        <v>31.29</v>
      </c>
      <c r="F91">
        <v>31.29</v>
      </c>
    </row>
    <row r="92" spans="1:6" x14ac:dyDescent="0.25">
      <c r="A92" t="s">
        <v>216</v>
      </c>
      <c r="B92" t="s">
        <v>217</v>
      </c>
      <c r="C92" t="s">
        <v>0</v>
      </c>
      <c r="D92">
        <v>36.53</v>
      </c>
      <c r="F92">
        <v>36.53</v>
      </c>
    </row>
    <row r="93" spans="1:6" x14ac:dyDescent="0.25">
      <c r="A93" t="s">
        <v>218</v>
      </c>
      <c r="B93" t="s">
        <v>219</v>
      </c>
      <c r="C93" t="s">
        <v>161</v>
      </c>
      <c r="D93">
        <v>270.37</v>
      </c>
      <c r="F93">
        <v>270.37</v>
      </c>
    </row>
    <row r="94" spans="1:6" x14ac:dyDescent="0.25">
      <c r="A94" t="s">
        <v>220</v>
      </c>
      <c r="B94" t="s">
        <v>221</v>
      </c>
      <c r="C94" t="s">
        <v>161</v>
      </c>
      <c r="D94">
        <v>401.51</v>
      </c>
      <c r="F94">
        <v>401.51</v>
      </c>
    </row>
    <row r="95" spans="1:6" x14ac:dyDescent="0.25">
      <c r="A95" t="s">
        <v>222</v>
      </c>
      <c r="B95" t="s">
        <v>223</v>
      </c>
      <c r="C95" t="s">
        <v>161</v>
      </c>
      <c r="D95">
        <v>411.94</v>
      </c>
      <c r="F95">
        <v>411.94</v>
      </c>
    </row>
    <row r="96" spans="1:6" x14ac:dyDescent="0.25">
      <c r="A96" t="s">
        <v>224</v>
      </c>
      <c r="B96" t="s">
        <v>225</v>
      </c>
      <c r="C96" t="s">
        <v>161</v>
      </c>
      <c r="D96">
        <v>431.64</v>
      </c>
      <c r="F96">
        <v>431.64</v>
      </c>
    </row>
    <row r="97" spans="1:6" x14ac:dyDescent="0.25">
      <c r="A97" t="s">
        <v>226</v>
      </c>
      <c r="B97" t="s">
        <v>227</v>
      </c>
      <c r="C97" t="s">
        <v>161</v>
      </c>
      <c r="D97">
        <v>452.54</v>
      </c>
      <c r="F97">
        <v>452.54</v>
      </c>
    </row>
    <row r="98" spans="1:6" x14ac:dyDescent="0.25">
      <c r="A98" t="s">
        <v>228</v>
      </c>
      <c r="B98" t="s">
        <v>229</v>
      </c>
      <c r="C98" t="s">
        <v>161</v>
      </c>
      <c r="D98">
        <v>579.04999999999995</v>
      </c>
      <c r="F98">
        <v>579.04999999999995</v>
      </c>
    </row>
    <row r="99" spans="1:6" x14ac:dyDescent="0.25">
      <c r="A99" t="s">
        <v>230</v>
      </c>
      <c r="B99" t="s">
        <v>231</v>
      </c>
      <c r="C99" t="s">
        <v>161</v>
      </c>
      <c r="D99">
        <v>232.22</v>
      </c>
      <c r="F99">
        <v>232.22</v>
      </c>
    </row>
    <row r="100" spans="1:6" x14ac:dyDescent="0.25">
      <c r="A100" t="s">
        <v>232</v>
      </c>
      <c r="B100" t="s">
        <v>233</v>
      </c>
      <c r="C100" t="s">
        <v>101</v>
      </c>
      <c r="D100">
        <v>1673.44</v>
      </c>
      <c r="E100">
        <v>4622.41</v>
      </c>
      <c r="F100">
        <v>6295.85</v>
      </c>
    </row>
    <row r="101" spans="1:6" x14ac:dyDescent="0.25">
      <c r="A101" t="s">
        <v>234</v>
      </c>
      <c r="B101" t="s">
        <v>235</v>
      </c>
      <c r="C101" t="s">
        <v>1</v>
      </c>
      <c r="D101">
        <v>7.69</v>
      </c>
      <c r="E101">
        <v>49.21</v>
      </c>
      <c r="F101">
        <v>56.9</v>
      </c>
    </row>
    <row r="102" spans="1:6" x14ac:dyDescent="0.25">
      <c r="A102" t="s">
        <v>236</v>
      </c>
      <c r="B102" t="s">
        <v>237</v>
      </c>
      <c r="C102" t="s">
        <v>1</v>
      </c>
      <c r="D102">
        <v>162.96</v>
      </c>
      <c r="E102">
        <v>350.18</v>
      </c>
      <c r="F102">
        <v>513.14</v>
      </c>
    </row>
    <row r="103" spans="1:6" x14ac:dyDescent="0.25">
      <c r="A103" t="s">
        <v>238</v>
      </c>
      <c r="B103" t="s">
        <v>239</v>
      </c>
    </row>
    <row r="104" spans="1:6" x14ac:dyDescent="0.25">
      <c r="A104" t="s">
        <v>240</v>
      </c>
      <c r="B104" t="s">
        <v>241</v>
      </c>
      <c r="C104" t="s">
        <v>0</v>
      </c>
      <c r="D104">
        <v>198.7</v>
      </c>
      <c r="E104">
        <v>10213.450000000001</v>
      </c>
      <c r="F104">
        <v>10412.15</v>
      </c>
    </row>
    <row r="105" spans="1:6" x14ac:dyDescent="0.25">
      <c r="A105" t="s">
        <v>242</v>
      </c>
      <c r="B105" t="s">
        <v>243</v>
      </c>
      <c r="C105" t="s">
        <v>0</v>
      </c>
      <c r="D105">
        <v>198.7</v>
      </c>
      <c r="E105">
        <v>13680.99</v>
      </c>
      <c r="F105">
        <v>13879.69</v>
      </c>
    </row>
    <row r="106" spans="1:6" x14ac:dyDescent="0.25">
      <c r="A106" t="s">
        <v>244</v>
      </c>
      <c r="B106" t="s">
        <v>245</v>
      </c>
      <c r="C106" t="s">
        <v>0</v>
      </c>
      <c r="D106">
        <v>198.7</v>
      </c>
      <c r="E106">
        <v>12105.6</v>
      </c>
      <c r="F106">
        <v>12304.3</v>
      </c>
    </row>
    <row r="107" spans="1:6" x14ac:dyDescent="0.25">
      <c r="A107" t="s">
        <v>246</v>
      </c>
      <c r="B107" t="s">
        <v>247</v>
      </c>
      <c r="C107" t="s">
        <v>0</v>
      </c>
      <c r="D107">
        <v>574.95000000000005</v>
      </c>
      <c r="E107">
        <v>28190.53</v>
      </c>
      <c r="F107">
        <v>28765.48</v>
      </c>
    </row>
    <row r="108" spans="1:6" x14ac:dyDescent="0.25">
      <c r="A108" t="s">
        <v>248</v>
      </c>
      <c r="B108" t="s">
        <v>249</v>
      </c>
      <c r="C108" t="s">
        <v>0</v>
      </c>
      <c r="D108">
        <v>574.95000000000005</v>
      </c>
      <c r="E108">
        <v>43257.71</v>
      </c>
      <c r="F108">
        <v>43832.66</v>
      </c>
    </row>
    <row r="109" spans="1:6" x14ac:dyDescent="0.25">
      <c r="A109" t="s">
        <v>250</v>
      </c>
      <c r="B109" t="s">
        <v>251</v>
      </c>
      <c r="C109" t="s">
        <v>0</v>
      </c>
      <c r="D109">
        <v>574.95000000000005</v>
      </c>
      <c r="E109">
        <v>17148.560000000001</v>
      </c>
      <c r="F109">
        <v>17723.509999999998</v>
      </c>
    </row>
    <row r="110" spans="1:6" x14ac:dyDescent="0.25">
      <c r="A110" t="s">
        <v>252</v>
      </c>
      <c r="B110" t="s">
        <v>253</v>
      </c>
      <c r="C110" t="s">
        <v>0</v>
      </c>
      <c r="D110">
        <v>467.45</v>
      </c>
      <c r="E110">
        <v>20582.259999999998</v>
      </c>
      <c r="F110">
        <v>21049.71</v>
      </c>
    </row>
    <row r="111" spans="1:6" x14ac:dyDescent="0.25">
      <c r="A111" t="s">
        <v>254</v>
      </c>
      <c r="B111" t="s">
        <v>255</v>
      </c>
      <c r="C111" t="s">
        <v>0</v>
      </c>
      <c r="D111">
        <v>284.7</v>
      </c>
      <c r="E111">
        <v>33337.129999999997</v>
      </c>
      <c r="F111">
        <v>33621.83</v>
      </c>
    </row>
    <row r="112" spans="1:6" x14ac:dyDescent="0.25">
      <c r="A112" t="s">
        <v>256</v>
      </c>
      <c r="B112" t="s">
        <v>257</v>
      </c>
    </row>
    <row r="113" spans="1:6" x14ac:dyDescent="0.25">
      <c r="A113" t="s">
        <v>258</v>
      </c>
      <c r="B113" t="s">
        <v>259</v>
      </c>
      <c r="C113" t="s">
        <v>101</v>
      </c>
      <c r="D113">
        <v>8405.0300000000007</v>
      </c>
      <c r="F113">
        <v>8405.0300000000007</v>
      </c>
    </row>
    <row r="114" spans="1:6" x14ac:dyDescent="0.25">
      <c r="A114" t="s">
        <v>260</v>
      </c>
      <c r="B114" t="s">
        <v>261</v>
      </c>
      <c r="C114" t="s">
        <v>101</v>
      </c>
      <c r="D114">
        <v>13545.24</v>
      </c>
      <c r="F114">
        <v>13545.24</v>
      </c>
    </row>
    <row r="115" spans="1:6" x14ac:dyDescent="0.25">
      <c r="A115" t="s">
        <v>262</v>
      </c>
      <c r="B115" t="s">
        <v>263</v>
      </c>
      <c r="C115" t="s">
        <v>101</v>
      </c>
      <c r="D115">
        <v>13425.34</v>
      </c>
      <c r="F115">
        <v>13425.34</v>
      </c>
    </row>
    <row r="116" spans="1:6" x14ac:dyDescent="0.25">
      <c r="A116" t="s">
        <v>264</v>
      </c>
      <c r="B116" t="s">
        <v>265</v>
      </c>
      <c r="C116" t="s">
        <v>161</v>
      </c>
      <c r="D116">
        <v>726.17</v>
      </c>
      <c r="F116">
        <v>726.17</v>
      </c>
    </row>
    <row r="117" spans="1:6" x14ac:dyDescent="0.25">
      <c r="A117" t="s">
        <v>266</v>
      </c>
      <c r="B117" t="s">
        <v>267</v>
      </c>
      <c r="C117" t="s">
        <v>161</v>
      </c>
      <c r="D117">
        <v>510.79</v>
      </c>
      <c r="F117">
        <v>510.79</v>
      </c>
    </row>
    <row r="118" spans="1:6" x14ac:dyDescent="0.25">
      <c r="A118" t="s">
        <v>268</v>
      </c>
      <c r="B118" t="s">
        <v>269</v>
      </c>
      <c r="C118" t="s">
        <v>161</v>
      </c>
      <c r="D118">
        <v>1278.32</v>
      </c>
      <c r="F118">
        <v>1278.32</v>
      </c>
    </row>
    <row r="119" spans="1:6" x14ac:dyDescent="0.25">
      <c r="A119" t="s">
        <v>270</v>
      </c>
      <c r="B119" t="s">
        <v>271</v>
      </c>
      <c r="C119" t="s">
        <v>161</v>
      </c>
      <c r="D119">
        <v>1384.07</v>
      </c>
      <c r="F119">
        <v>1384.07</v>
      </c>
    </row>
    <row r="120" spans="1:6" x14ac:dyDescent="0.25">
      <c r="A120" t="s">
        <v>272</v>
      </c>
      <c r="B120" t="s">
        <v>273</v>
      </c>
      <c r="C120" t="s">
        <v>161</v>
      </c>
      <c r="D120">
        <v>1720.88</v>
      </c>
      <c r="F120">
        <v>1720.88</v>
      </c>
    </row>
    <row r="121" spans="1:6" x14ac:dyDescent="0.25">
      <c r="A121" t="s">
        <v>274</v>
      </c>
      <c r="B121" t="s">
        <v>275</v>
      </c>
      <c r="C121" t="s">
        <v>161</v>
      </c>
      <c r="D121">
        <v>2202.7399999999998</v>
      </c>
      <c r="F121">
        <v>2202.7399999999998</v>
      </c>
    </row>
    <row r="122" spans="1:6" x14ac:dyDescent="0.25">
      <c r="A122" t="s">
        <v>276</v>
      </c>
      <c r="B122" t="s">
        <v>277</v>
      </c>
      <c r="C122" t="s">
        <v>161</v>
      </c>
      <c r="D122">
        <v>2573.9299999999998</v>
      </c>
      <c r="F122">
        <v>2573.9299999999998</v>
      </c>
    </row>
    <row r="123" spans="1:6" x14ac:dyDescent="0.25">
      <c r="A123" t="s">
        <v>278</v>
      </c>
      <c r="B123" t="s">
        <v>279</v>
      </c>
      <c r="C123" t="s">
        <v>161</v>
      </c>
      <c r="D123">
        <v>2770.2</v>
      </c>
      <c r="F123">
        <v>2770.2</v>
      </c>
    </row>
    <row r="124" spans="1:6" x14ac:dyDescent="0.25">
      <c r="A124" t="s">
        <v>280</v>
      </c>
      <c r="B124" t="s">
        <v>281</v>
      </c>
      <c r="C124" t="s">
        <v>161</v>
      </c>
      <c r="D124">
        <v>3362.59</v>
      </c>
      <c r="F124">
        <v>3362.59</v>
      </c>
    </row>
    <row r="125" spans="1:6" x14ac:dyDescent="0.25">
      <c r="A125" t="s">
        <v>282</v>
      </c>
      <c r="B125" t="s">
        <v>283</v>
      </c>
      <c r="C125" t="s">
        <v>161</v>
      </c>
      <c r="D125">
        <v>396.53</v>
      </c>
      <c r="F125">
        <v>396.53</v>
      </c>
    </row>
    <row r="126" spans="1:6" x14ac:dyDescent="0.25">
      <c r="A126" t="s">
        <v>284</v>
      </c>
      <c r="B126" t="s">
        <v>285</v>
      </c>
      <c r="C126" t="s">
        <v>161</v>
      </c>
      <c r="D126">
        <v>1912.29</v>
      </c>
      <c r="F126">
        <v>1912.29</v>
      </c>
    </row>
    <row r="127" spans="1:6" x14ac:dyDescent="0.25">
      <c r="A127" t="s">
        <v>286</v>
      </c>
      <c r="B127" t="s">
        <v>287</v>
      </c>
      <c r="C127" t="s">
        <v>161</v>
      </c>
      <c r="D127">
        <v>7532.21</v>
      </c>
      <c r="F127">
        <v>7532.21</v>
      </c>
    </row>
    <row r="128" spans="1:6" x14ac:dyDescent="0.25">
      <c r="A128" t="s">
        <v>288</v>
      </c>
      <c r="B128" t="s">
        <v>289</v>
      </c>
      <c r="C128" t="s">
        <v>161</v>
      </c>
      <c r="D128">
        <v>387.72</v>
      </c>
      <c r="F128">
        <v>387.72</v>
      </c>
    </row>
    <row r="129" spans="1:6" x14ac:dyDescent="0.25">
      <c r="A129" t="s">
        <v>290</v>
      </c>
      <c r="B129" t="s">
        <v>291</v>
      </c>
      <c r="C129" t="s">
        <v>161</v>
      </c>
      <c r="D129">
        <v>505.41</v>
      </c>
      <c r="F129">
        <v>505.41</v>
      </c>
    </row>
    <row r="130" spans="1:6" x14ac:dyDescent="0.25">
      <c r="A130" t="s">
        <v>292</v>
      </c>
      <c r="B130" t="s">
        <v>293</v>
      </c>
      <c r="C130" t="s">
        <v>161</v>
      </c>
      <c r="D130">
        <v>594.73</v>
      </c>
      <c r="F130">
        <v>594.73</v>
      </c>
    </row>
    <row r="131" spans="1:6" x14ac:dyDescent="0.25">
      <c r="A131" t="s">
        <v>294</v>
      </c>
      <c r="B131" t="s">
        <v>295</v>
      </c>
      <c r="C131" t="s">
        <v>161</v>
      </c>
      <c r="D131">
        <v>341.21</v>
      </c>
      <c r="F131">
        <v>341.21</v>
      </c>
    </row>
    <row r="132" spans="1:6" x14ac:dyDescent="0.25">
      <c r="A132" t="s">
        <v>296</v>
      </c>
      <c r="B132" t="s">
        <v>297</v>
      </c>
      <c r="C132" t="s">
        <v>161</v>
      </c>
      <c r="D132">
        <v>577.63</v>
      </c>
      <c r="F132">
        <v>577.63</v>
      </c>
    </row>
    <row r="133" spans="1:6" x14ac:dyDescent="0.25">
      <c r="A133" t="s">
        <v>298</v>
      </c>
      <c r="B133" t="s">
        <v>299</v>
      </c>
      <c r="C133" t="s">
        <v>161</v>
      </c>
      <c r="D133">
        <v>851.57</v>
      </c>
      <c r="F133">
        <v>851.57</v>
      </c>
    </row>
    <row r="134" spans="1:6" x14ac:dyDescent="0.25">
      <c r="A134" t="s">
        <v>300</v>
      </c>
      <c r="B134" t="s">
        <v>301</v>
      </c>
      <c r="C134" t="s">
        <v>161</v>
      </c>
      <c r="D134">
        <v>2135.4</v>
      </c>
      <c r="F134">
        <v>2135.4</v>
      </c>
    </row>
    <row r="135" spans="1:6" x14ac:dyDescent="0.25">
      <c r="A135" t="s">
        <v>302</v>
      </c>
      <c r="B135" t="s">
        <v>303</v>
      </c>
      <c r="C135" t="s">
        <v>161</v>
      </c>
      <c r="D135">
        <v>2721.57</v>
      </c>
      <c r="F135">
        <v>2721.57</v>
      </c>
    </row>
    <row r="136" spans="1:6" x14ac:dyDescent="0.25">
      <c r="A136" t="s">
        <v>304</v>
      </c>
      <c r="B136" t="s">
        <v>305</v>
      </c>
      <c r="C136" t="s">
        <v>161</v>
      </c>
      <c r="D136">
        <v>2978.3</v>
      </c>
      <c r="F136">
        <v>2978.3</v>
      </c>
    </row>
    <row r="137" spans="1:6" x14ac:dyDescent="0.25">
      <c r="A137" t="s">
        <v>306</v>
      </c>
      <c r="B137" t="s">
        <v>307</v>
      </c>
      <c r="C137" t="s">
        <v>161</v>
      </c>
      <c r="D137">
        <v>825.23</v>
      </c>
      <c r="F137">
        <v>825.23</v>
      </c>
    </row>
    <row r="138" spans="1:6" x14ac:dyDescent="0.25">
      <c r="A138" t="s">
        <v>308</v>
      </c>
      <c r="B138" t="s">
        <v>309</v>
      </c>
      <c r="C138" t="s">
        <v>161</v>
      </c>
      <c r="D138">
        <v>474.67</v>
      </c>
      <c r="F138">
        <v>474.67</v>
      </c>
    </row>
    <row r="139" spans="1:6" x14ac:dyDescent="0.25">
      <c r="A139" t="s">
        <v>310</v>
      </c>
      <c r="B139" t="s">
        <v>311</v>
      </c>
      <c r="C139" t="s">
        <v>161</v>
      </c>
      <c r="D139">
        <v>910.02</v>
      </c>
      <c r="F139">
        <v>910.02</v>
      </c>
    </row>
    <row r="140" spans="1:6" x14ac:dyDescent="0.25">
      <c r="A140" t="s">
        <v>312</v>
      </c>
      <c r="B140" t="s">
        <v>313</v>
      </c>
      <c r="C140" t="s">
        <v>161</v>
      </c>
      <c r="D140">
        <v>865.85</v>
      </c>
      <c r="F140">
        <v>865.85</v>
      </c>
    </row>
    <row r="141" spans="1:6" x14ac:dyDescent="0.25">
      <c r="A141" t="s">
        <v>314</v>
      </c>
      <c r="B141" t="s">
        <v>315</v>
      </c>
      <c r="C141" t="s">
        <v>161</v>
      </c>
      <c r="D141">
        <v>651.9</v>
      </c>
      <c r="F141">
        <v>651.9</v>
      </c>
    </row>
    <row r="142" spans="1:6" x14ac:dyDescent="0.25">
      <c r="A142" t="s">
        <v>316</v>
      </c>
      <c r="B142" t="s">
        <v>317</v>
      </c>
      <c r="C142" t="s">
        <v>161</v>
      </c>
      <c r="D142">
        <v>986.45</v>
      </c>
      <c r="F142">
        <v>986.45</v>
      </c>
    </row>
    <row r="143" spans="1:6" x14ac:dyDescent="0.25">
      <c r="A143" t="s">
        <v>318</v>
      </c>
      <c r="B143" t="s">
        <v>319</v>
      </c>
      <c r="C143" t="s">
        <v>161</v>
      </c>
      <c r="D143">
        <v>2844.21</v>
      </c>
      <c r="F143">
        <v>2844.21</v>
      </c>
    </row>
    <row r="144" spans="1:6" x14ac:dyDescent="0.25">
      <c r="A144" t="s">
        <v>320</v>
      </c>
      <c r="B144" t="s">
        <v>321</v>
      </c>
      <c r="C144" t="s">
        <v>161</v>
      </c>
      <c r="D144">
        <v>1935.48</v>
      </c>
      <c r="F144">
        <v>1935.48</v>
      </c>
    </row>
    <row r="145" spans="1:6" x14ac:dyDescent="0.25">
      <c r="A145" t="s">
        <v>322</v>
      </c>
      <c r="B145" t="s">
        <v>323</v>
      </c>
      <c r="C145" t="s">
        <v>161</v>
      </c>
      <c r="D145">
        <v>2236.62</v>
      </c>
      <c r="F145">
        <v>2236.62</v>
      </c>
    </row>
    <row r="146" spans="1:6" x14ac:dyDescent="0.25">
      <c r="A146" t="s">
        <v>324</v>
      </c>
      <c r="B146" t="s">
        <v>325</v>
      </c>
      <c r="C146" t="s">
        <v>161</v>
      </c>
      <c r="D146">
        <v>2721.73</v>
      </c>
      <c r="F146">
        <v>2721.73</v>
      </c>
    </row>
    <row r="147" spans="1:6" x14ac:dyDescent="0.25">
      <c r="A147" t="s">
        <v>326</v>
      </c>
      <c r="B147" t="s">
        <v>327</v>
      </c>
      <c r="C147" t="s">
        <v>161</v>
      </c>
      <c r="D147">
        <v>2868.42</v>
      </c>
      <c r="F147">
        <v>2868.42</v>
      </c>
    </row>
    <row r="148" spans="1:6" x14ac:dyDescent="0.25">
      <c r="A148" t="s">
        <v>328</v>
      </c>
      <c r="B148" t="s">
        <v>329</v>
      </c>
      <c r="C148" t="s">
        <v>161</v>
      </c>
      <c r="D148">
        <v>517.63</v>
      </c>
      <c r="F148">
        <v>517.63</v>
      </c>
    </row>
    <row r="149" spans="1:6" x14ac:dyDescent="0.25">
      <c r="A149" t="s">
        <v>330</v>
      </c>
      <c r="B149" t="s">
        <v>331</v>
      </c>
      <c r="C149" t="s">
        <v>161</v>
      </c>
      <c r="D149">
        <v>920.97</v>
      </c>
      <c r="F149">
        <v>920.97</v>
      </c>
    </row>
    <row r="150" spans="1:6" x14ac:dyDescent="0.25">
      <c r="A150" t="s">
        <v>332</v>
      </c>
      <c r="B150" t="s">
        <v>333</v>
      </c>
      <c r="C150" t="s">
        <v>161</v>
      </c>
      <c r="D150">
        <v>1261.25</v>
      </c>
      <c r="F150">
        <v>1261.25</v>
      </c>
    </row>
    <row r="151" spans="1:6" x14ac:dyDescent="0.25">
      <c r="A151" t="s">
        <v>334</v>
      </c>
      <c r="B151" t="s">
        <v>335</v>
      </c>
      <c r="C151" t="s">
        <v>161</v>
      </c>
      <c r="D151">
        <v>1566.55</v>
      </c>
      <c r="F151">
        <v>1566.55</v>
      </c>
    </row>
    <row r="152" spans="1:6" x14ac:dyDescent="0.25">
      <c r="A152" t="s">
        <v>336</v>
      </c>
      <c r="B152" t="s">
        <v>337</v>
      </c>
      <c r="C152" t="s">
        <v>161</v>
      </c>
      <c r="D152">
        <v>2857.51</v>
      </c>
      <c r="F152">
        <v>2857.51</v>
      </c>
    </row>
    <row r="153" spans="1:6" x14ac:dyDescent="0.25">
      <c r="A153" t="s">
        <v>338</v>
      </c>
      <c r="B153" t="s">
        <v>339</v>
      </c>
      <c r="C153" t="s">
        <v>161</v>
      </c>
      <c r="D153">
        <v>1119.6600000000001</v>
      </c>
      <c r="F153">
        <v>1119.6600000000001</v>
      </c>
    </row>
    <row r="154" spans="1:6" x14ac:dyDescent="0.25">
      <c r="A154" t="s">
        <v>340</v>
      </c>
      <c r="B154" t="s">
        <v>341</v>
      </c>
      <c r="C154" t="s">
        <v>28</v>
      </c>
      <c r="D154">
        <v>2226.63</v>
      </c>
      <c r="F154">
        <v>2226.63</v>
      </c>
    </row>
    <row r="155" spans="1:6" x14ac:dyDescent="0.25">
      <c r="A155" t="s">
        <v>342</v>
      </c>
      <c r="B155" t="s">
        <v>343</v>
      </c>
      <c r="C155" t="s">
        <v>28</v>
      </c>
      <c r="D155">
        <v>2558.9699999999998</v>
      </c>
      <c r="F155">
        <v>2558.9699999999998</v>
      </c>
    </row>
    <row r="156" spans="1:6" x14ac:dyDescent="0.25">
      <c r="A156" t="s">
        <v>344</v>
      </c>
      <c r="B156" t="s">
        <v>345</v>
      </c>
      <c r="C156" t="s">
        <v>161</v>
      </c>
      <c r="D156">
        <v>94.4</v>
      </c>
      <c r="F156">
        <v>94.4</v>
      </c>
    </row>
    <row r="157" spans="1:6" x14ac:dyDescent="0.25">
      <c r="A157" t="s">
        <v>346</v>
      </c>
      <c r="B157" t="s">
        <v>347</v>
      </c>
      <c r="C157" t="s">
        <v>161</v>
      </c>
      <c r="D157">
        <v>220.87</v>
      </c>
      <c r="F157">
        <v>220.87</v>
      </c>
    </row>
    <row r="158" spans="1:6" x14ac:dyDescent="0.25">
      <c r="A158" t="s">
        <v>348</v>
      </c>
      <c r="B158" t="s">
        <v>349</v>
      </c>
      <c r="C158" t="s">
        <v>101</v>
      </c>
      <c r="D158">
        <v>4147.43</v>
      </c>
      <c r="F158">
        <v>4147.43</v>
      </c>
    </row>
    <row r="159" spans="1:6" x14ac:dyDescent="0.25">
      <c r="A159" t="s">
        <v>350</v>
      </c>
      <c r="B159" t="s">
        <v>351</v>
      </c>
      <c r="C159" t="s">
        <v>352</v>
      </c>
      <c r="D159">
        <v>565.22</v>
      </c>
      <c r="F159">
        <v>565.22</v>
      </c>
    </row>
    <row r="160" spans="1:6" x14ac:dyDescent="0.25">
      <c r="A160" t="s">
        <v>353</v>
      </c>
      <c r="B160" t="s">
        <v>354</v>
      </c>
      <c r="C160" t="s">
        <v>352</v>
      </c>
      <c r="D160">
        <v>437.94</v>
      </c>
      <c r="F160">
        <v>437.94</v>
      </c>
    </row>
    <row r="161" spans="1:6" x14ac:dyDescent="0.25">
      <c r="A161" t="s">
        <v>355</v>
      </c>
      <c r="B161" t="s">
        <v>356</v>
      </c>
      <c r="C161" t="s">
        <v>352</v>
      </c>
      <c r="D161">
        <v>368.46</v>
      </c>
      <c r="F161">
        <v>368.46</v>
      </c>
    </row>
    <row r="162" spans="1:6" x14ac:dyDescent="0.25">
      <c r="A162" t="s">
        <v>357</v>
      </c>
      <c r="B162" t="s">
        <v>358</v>
      </c>
      <c r="C162" t="s">
        <v>352</v>
      </c>
      <c r="D162">
        <v>358.32</v>
      </c>
      <c r="F162">
        <v>358.32</v>
      </c>
    </row>
    <row r="163" spans="1:6" x14ac:dyDescent="0.25">
      <c r="A163" t="s">
        <v>359</v>
      </c>
      <c r="B163" t="s">
        <v>360</v>
      </c>
      <c r="C163" t="s">
        <v>0</v>
      </c>
      <c r="D163">
        <v>3337.85</v>
      </c>
      <c r="F163">
        <v>3337.85</v>
      </c>
    </row>
    <row r="164" spans="1:6" x14ac:dyDescent="0.25">
      <c r="A164" t="s">
        <v>361</v>
      </c>
      <c r="B164" t="s">
        <v>362</v>
      </c>
      <c r="C164" t="s">
        <v>363</v>
      </c>
      <c r="D164">
        <v>2883.05</v>
      </c>
      <c r="F164">
        <v>2883.05</v>
      </c>
    </row>
    <row r="165" spans="1:6" x14ac:dyDescent="0.25">
      <c r="A165" t="s">
        <v>364</v>
      </c>
      <c r="B165" t="s">
        <v>365</v>
      </c>
      <c r="C165" t="s">
        <v>0</v>
      </c>
      <c r="D165">
        <v>353.08</v>
      </c>
      <c r="F165">
        <v>353.08</v>
      </c>
    </row>
    <row r="166" spans="1:6" x14ac:dyDescent="0.25">
      <c r="A166" t="s">
        <v>366</v>
      </c>
      <c r="B166" t="s">
        <v>367</v>
      </c>
      <c r="C166" t="s">
        <v>28</v>
      </c>
      <c r="D166">
        <v>3028.39</v>
      </c>
      <c r="F166">
        <v>3028.39</v>
      </c>
    </row>
    <row r="167" spans="1:6" x14ac:dyDescent="0.25">
      <c r="A167" t="s">
        <v>368</v>
      </c>
      <c r="B167" t="s">
        <v>369</v>
      </c>
      <c r="C167" t="s">
        <v>0</v>
      </c>
      <c r="D167">
        <v>1183.23</v>
      </c>
      <c r="E167">
        <v>591.26</v>
      </c>
      <c r="F167">
        <v>1774.49</v>
      </c>
    </row>
    <row r="168" spans="1:6" x14ac:dyDescent="0.25">
      <c r="A168" t="s">
        <v>370</v>
      </c>
      <c r="B168" t="s">
        <v>371</v>
      </c>
      <c r="C168" t="s">
        <v>0</v>
      </c>
      <c r="D168">
        <v>1103.68</v>
      </c>
      <c r="F168">
        <v>1103.68</v>
      </c>
    </row>
    <row r="169" spans="1:6" x14ac:dyDescent="0.25">
      <c r="A169" t="s">
        <v>372</v>
      </c>
      <c r="B169" t="s">
        <v>373</v>
      </c>
      <c r="C169" t="s">
        <v>0</v>
      </c>
      <c r="D169">
        <v>4478.78</v>
      </c>
      <c r="F169">
        <v>4478.78</v>
      </c>
    </row>
    <row r="170" spans="1:6" x14ac:dyDescent="0.25">
      <c r="A170" t="s">
        <v>374</v>
      </c>
      <c r="B170" t="s">
        <v>375</v>
      </c>
      <c r="C170" t="s">
        <v>0</v>
      </c>
      <c r="D170">
        <v>4974.1000000000004</v>
      </c>
      <c r="F170">
        <v>4974.1000000000004</v>
      </c>
    </row>
    <row r="171" spans="1:6" x14ac:dyDescent="0.25">
      <c r="A171" t="s">
        <v>376</v>
      </c>
      <c r="B171" t="s">
        <v>377</v>
      </c>
      <c r="C171" t="s">
        <v>0</v>
      </c>
      <c r="D171">
        <v>16764.75</v>
      </c>
      <c r="F171">
        <v>16764.75</v>
      </c>
    </row>
    <row r="172" spans="1:6" x14ac:dyDescent="0.25">
      <c r="A172" t="s">
        <v>378</v>
      </c>
      <c r="B172" t="s">
        <v>379</v>
      </c>
    </row>
    <row r="173" spans="1:6" x14ac:dyDescent="0.25">
      <c r="A173" t="s">
        <v>380</v>
      </c>
      <c r="B173" t="s">
        <v>381</v>
      </c>
    </row>
    <row r="174" spans="1:6" x14ac:dyDescent="0.25">
      <c r="A174" t="s">
        <v>382</v>
      </c>
      <c r="B174" t="s">
        <v>383</v>
      </c>
      <c r="C174" t="s">
        <v>1</v>
      </c>
      <c r="D174">
        <v>438.68</v>
      </c>
      <c r="E174">
        <v>145.49</v>
      </c>
      <c r="F174">
        <v>584.16999999999996</v>
      </c>
    </row>
    <row r="175" spans="1:6" x14ac:dyDescent="0.25">
      <c r="A175" t="s">
        <v>384</v>
      </c>
      <c r="B175" t="s">
        <v>385</v>
      </c>
      <c r="C175" t="s">
        <v>1</v>
      </c>
      <c r="D175">
        <v>729.92</v>
      </c>
      <c r="E175">
        <v>367.34</v>
      </c>
      <c r="F175">
        <v>1097.26</v>
      </c>
    </row>
    <row r="176" spans="1:6" x14ac:dyDescent="0.25">
      <c r="A176" t="s">
        <v>386</v>
      </c>
      <c r="B176" t="s">
        <v>387</v>
      </c>
      <c r="C176" t="s">
        <v>388</v>
      </c>
      <c r="D176">
        <v>1213.99</v>
      </c>
      <c r="F176">
        <v>1213.99</v>
      </c>
    </row>
    <row r="177" spans="1:6" x14ac:dyDescent="0.25">
      <c r="A177" t="s">
        <v>389</v>
      </c>
      <c r="B177" t="s">
        <v>390</v>
      </c>
      <c r="C177" t="s">
        <v>1</v>
      </c>
      <c r="D177">
        <v>16.53</v>
      </c>
      <c r="E177">
        <v>8.0299999999999994</v>
      </c>
      <c r="F177">
        <v>24.56</v>
      </c>
    </row>
    <row r="178" spans="1:6" x14ac:dyDescent="0.25">
      <c r="A178" t="s">
        <v>391</v>
      </c>
      <c r="B178" t="s">
        <v>392</v>
      </c>
    </row>
    <row r="179" spans="1:6" x14ac:dyDescent="0.25">
      <c r="A179" t="s">
        <v>393</v>
      </c>
      <c r="B179" t="s">
        <v>394</v>
      </c>
      <c r="C179" t="s">
        <v>388</v>
      </c>
      <c r="D179">
        <v>916.42</v>
      </c>
      <c r="E179">
        <v>92.75</v>
      </c>
      <c r="F179">
        <v>1009.17</v>
      </c>
    </row>
    <row r="180" spans="1:6" x14ac:dyDescent="0.25">
      <c r="A180" t="s">
        <v>395</v>
      </c>
      <c r="B180" t="s">
        <v>396</v>
      </c>
      <c r="C180" t="s">
        <v>388</v>
      </c>
      <c r="D180">
        <v>1433.14</v>
      </c>
      <c r="E180">
        <v>155.52000000000001</v>
      </c>
      <c r="F180">
        <v>1588.66</v>
      </c>
    </row>
    <row r="181" spans="1:6" x14ac:dyDescent="0.25">
      <c r="A181" t="s">
        <v>397</v>
      </c>
      <c r="B181" t="s">
        <v>398</v>
      </c>
      <c r="C181" t="s">
        <v>388</v>
      </c>
      <c r="D181">
        <v>1376.53</v>
      </c>
      <c r="E181">
        <v>155.52000000000001</v>
      </c>
      <c r="F181">
        <v>1532.05</v>
      </c>
    </row>
    <row r="182" spans="1:6" x14ac:dyDescent="0.25">
      <c r="A182" t="s">
        <v>399</v>
      </c>
      <c r="B182" t="s">
        <v>400</v>
      </c>
      <c r="C182" t="s">
        <v>388</v>
      </c>
      <c r="D182">
        <v>906.77</v>
      </c>
      <c r="E182">
        <v>92.75</v>
      </c>
      <c r="F182">
        <v>999.52</v>
      </c>
    </row>
    <row r="183" spans="1:6" x14ac:dyDescent="0.25">
      <c r="A183" t="s">
        <v>401</v>
      </c>
      <c r="B183" t="s">
        <v>402</v>
      </c>
      <c r="C183" t="s">
        <v>388</v>
      </c>
      <c r="D183">
        <v>986.51</v>
      </c>
      <c r="E183">
        <v>30.91</v>
      </c>
      <c r="F183">
        <v>1017.42</v>
      </c>
    </row>
    <row r="184" spans="1:6" x14ac:dyDescent="0.25">
      <c r="A184" t="s">
        <v>403</v>
      </c>
      <c r="B184" t="s">
        <v>404</v>
      </c>
    </row>
    <row r="185" spans="1:6" x14ac:dyDescent="0.25">
      <c r="A185" t="s">
        <v>405</v>
      </c>
      <c r="B185" t="s">
        <v>406</v>
      </c>
      <c r="C185" t="s">
        <v>1</v>
      </c>
      <c r="D185">
        <v>0.59</v>
      </c>
      <c r="E185">
        <v>2.27</v>
      </c>
      <c r="F185">
        <v>2.86</v>
      </c>
    </row>
    <row r="186" spans="1:6" x14ac:dyDescent="0.25">
      <c r="A186" t="s">
        <v>407</v>
      </c>
      <c r="B186" t="s">
        <v>408</v>
      </c>
      <c r="C186" t="s">
        <v>1</v>
      </c>
      <c r="D186">
        <v>5.5</v>
      </c>
      <c r="E186">
        <v>22.42</v>
      </c>
      <c r="F186">
        <v>27.92</v>
      </c>
    </row>
    <row r="187" spans="1:6" x14ac:dyDescent="0.25">
      <c r="A187" t="s">
        <v>409</v>
      </c>
      <c r="B187" t="s">
        <v>410</v>
      </c>
      <c r="C187" t="s">
        <v>1</v>
      </c>
      <c r="D187">
        <v>13.69</v>
      </c>
      <c r="E187">
        <v>33.4</v>
      </c>
      <c r="F187">
        <v>47.09</v>
      </c>
    </row>
    <row r="188" spans="1:6" x14ac:dyDescent="0.25">
      <c r="A188" t="s">
        <v>411</v>
      </c>
      <c r="B188" t="s">
        <v>412</v>
      </c>
      <c r="C188" t="s">
        <v>1</v>
      </c>
      <c r="D188">
        <v>48.9</v>
      </c>
      <c r="E188">
        <v>60.57</v>
      </c>
      <c r="F188">
        <v>109.47</v>
      </c>
    </row>
    <row r="189" spans="1:6" x14ac:dyDescent="0.25">
      <c r="A189" t="s">
        <v>413</v>
      </c>
      <c r="B189" t="s">
        <v>414</v>
      </c>
      <c r="C189" t="s">
        <v>1</v>
      </c>
      <c r="D189">
        <v>48.9</v>
      </c>
      <c r="E189">
        <v>60.17</v>
      </c>
      <c r="F189">
        <v>109.07</v>
      </c>
    </row>
    <row r="190" spans="1:6" x14ac:dyDescent="0.25">
      <c r="A190" t="s">
        <v>415</v>
      </c>
      <c r="B190" t="s">
        <v>416</v>
      </c>
      <c r="C190" t="s">
        <v>417</v>
      </c>
      <c r="D190">
        <v>44.92</v>
      </c>
      <c r="E190">
        <v>1.1399999999999999</v>
      </c>
      <c r="F190">
        <v>46.06</v>
      </c>
    </row>
    <row r="191" spans="1:6" x14ac:dyDescent="0.25">
      <c r="A191" t="s">
        <v>418</v>
      </c>
      <c r="B191" t="s">
        <v>419</v>
      </c>
      <c r="C191" t="s">
        <v>1</v>
      </c>
      <c r="D191">
        <v>12.98</v>
      </c>
      <c r="E191">
        <v>4.54</v>
      </c>
      <c r="F191">
        <v>17.52</v>
      </c>
    </row>
    <row r="192" spans="1:6" x14ac:dyDescent="0.25">
      <c r="A192" t="s">
        <v>420</v>
      </c>
      <c r="B192" t="s">
        <v>421</v>
      </c>
      <c r="C192" t="s">
        <v>1</v>
      </c>
      <c r="D192">
        <v>81.08</v>
      </c>
      <c r="E192">
        <v>43.32</v>
      </c>
      <c r="F192">
        <v>124.4</v>
      </c>
    </row>
    <row r="193" spans="1:6" x14ac:dyDescent="0.25">
      <c r="A193" t="s">
        <v>422</v>
      </c>
      <c r="B193" t="s">
        <v>423</v>
      </c>
      <c r="C193" t="s">
        <v>1</v>
      </c>
      <c r="D193">
        <v>88.36</v>
      </c>
      <c r="E193">
        <v>43.32</v>
      </c>
      <c r="F193">
        <v>131.68</v>
      </c>
    </row>
    <row r="194" spans="1:6" x14ac:dyDescent="0.25">
      <c r="A194" t="s">
        <v>424</v>
      </c>
      <c r="B194" t="s">
        <v>425</v>
      </c>
      <c r="C194" t="s">
        <v>1</v>
      </c>
      <c r="D194">
        <v>63.18</v>
      </c>
      <c r="E194">
        <v>91.55</v>
      </c>
      <c r="F194">
        <v>154.72999999999999</v>
      </c>
    </row>
    <row r="195" spans="1:6" x14ac:dyDescent="0.25">
      <c r="A195" t="s">
        <v>426</v>
      </c>
      <c r="B195" t="s">
        <v>427</v>
      </c>
      <c r="C195" t="s">
        <v>1</v>
      </c>
      <c r="D195">
        <v>182.87</v>
      </c>
      <c r="E195">
        <v>91.55</v>
      </c>
      <c r="F195">
        <v>274.42</v>
      </c>
    </row>
    <row r="196" spans="1:6" x14ac:dyDescent="0.25">
      <c r="A196" t="s">
        <v>428</v>
      </c>
      <c r="B196" t="s">
        <v>429</v>
      </c>
      <c r="C196" t="s">
        <v>28</v>
      </c>
      <c r="D196">
        <v>53.77</v>
      </c>
      <c r="E196">
        <v>49.99</v>
      </c>
      <c r="F196">
        <v>103.76</v>
      </c>
    </row>
    <row r="197" spans="1:6" x14ac:dyDescent="0.25">
      <c r="A197" t="s">
        <v>430</v>
      </c>
      <c r="B197" t="s">
        <v>431</v>
      </c>
    </row>
    <row r="198" spans="1:6" x14ac:dyDescent="0.25">
      <c r="A198" t="s">
        <v>432</v>
      </c>
      <c r="B198" t="s">
        <v>433</v>
      </c>
      <c r="C198" t="s">
        <v>161</v>
      </c>
      <c r="E198">
        <v>13.83</v>
      </c>
      <c r="F198">
        <v>13.83</v>
      </c>
    </row>
    <row r="199" spans="1:6" x14ac:dyDescent="0.25">
      <c r="A199" t="s">
        <v>434</v>
      </c>
      <c r="B199" t="s">
        <v>435</v>
      </c>
      <c r="C199" t="s">
        <v>161</v>
      </c>
      <c r="E199">
        <v>34.909999999999997</v>
      </c>
      <c r="F199">
        <v>34.909999999999997</v>
      </c>
    </row>
    <row r="200" spans="1:6" x14ac:dyDescent="0.25">
      <c r="A200" t="s">
        <v>436</v>
      </c>
      <c r="B200" t="s">
        <v>437</v>
      </c>
      <c r="C200" t="s">
        <v>1</v>
      </c>
      <c r="E200">
        <v>13.83</v>
      </c>
      <c r="F200">
        <v>13.83</v>
      </c>
    </row>
    <row r="201" spans="1:6" x14ac:dyDescent="0.25">
      <c r="A201" t="s">
        <v>438</v>
      </c>
      <c r="B201" t="s">
        <v>439</v>
      </c>
      <c r="C201" t="s">
        <v>1</v>
      </c>
      <c r="E201">
        <v>34.909999999999997</v>
      </c>
      <c r="F201">
        <v>34.909999999999997</v>
      </c>
    </row>
    <row r="202" spans="1:6" x14ac:dyDescent="0.25">
      <c r="A202" t="s">
        <v>440</v>
      </c>
      <c r="B202" t="s">
        <v>441</v>
      </c>
      <c r="C202" t="s">
        <v>388</v>
      </c>
      <c r="D202">
        <v>2134.14</v>
      </c>
      <c r="F202">
        <v>2134.14</v>
      </c>
    </row>
    <row r="203" spans="1:6" x14ac:dyDescent="0.25">
      <c r="A203" t="s">
        <v>442</v>
      </c>
      <c r="B203" t="s">
        <v>443</v>
      </c>
      <c r="C203" t="s">
        <v>444</v>
      </c>
      <c r="D203">
        <v>22.89</v>
      </c>
      <c r="E203">
        <v>5.45</v>
      </c>
      <c r="F203">
        <v>28.34</v>
      </c>
    </row>
    <row r="204" spans="1:6" x14ac:dyDescent="0.25">
      <c r="A204" t="s">
        <v>445</v>
      </c>
      <c r="B204" t="s">
        <v>446</v>
      </c>
      <c r="C204" t="s">
        <v>417</v>
      </c>
      <c r="D204">
        <v>20.079999999999998</v>
      </c>
      <c r="E204">
        <v>5.45</v>
      </c>
      <c r="F204">
        <v>25.53</v>
      </c>
    </row>
    <row r="205" spans="1:6" x14ac:dyDescent="0.25">
      <c r="A205" t="s">
        <v>447</v>
      </c>
      <c r="B205" t="s">
        <v>448</v>
      </c>
    </row>
    <row r="206" spans="1:6" x14ac:dyDescent="0.25">
      <c r="A206" t="s">
        <v>449</v>
      </c>
      <c r="B206" t="s">
        <v>450</v>
      </c>
      <c r="C206" t="s">
        <v>388</v>
      </c>
      <c r="D206">
        <v>9490.9</v>
      </c>
      <c r="E206">
        <v>3861.9</v>
      </c>
      <c r="F206">
        <v>13352.8</v>
      </c>
    </row>
    <row r="207" spans="1:6" x14ac:dyDescent="0.25">
      <c r="A207" t="s">
        <v>451</v>
      </c>
      <c r="B207" t="s">
        <v>452</v>
      </c>
      <c r="C207" t="s">
        <v>388</v>
      </c>
      <c r="D207">
        <v>17851.5</v>
      </c>
      <c r="E207">
        <v>3861.9</v>
      </c>
      <c r="F207">
        <v>21713.4</v>
      </c>
    </row>
    <row r="208" spans="1:6" x14ac:dyDescent="0.25">
      <c r="A208" t="s">
        <v>453</v>
      </c>
      <c r="B208" t="s">
        <v>454</v>
      </c>
    </row>
    <row r="209" spans="1:6" x14ac:dyDescent="0.25">
      <c r="A209" t="s">
        <v>455</v>
      </c>
      <c r="B209" t="s">
        <v>2</v>
      </c>
      <c r="C209" t="s">
        <v>1</v>
      </c>
      <c r="D209">
        <v>785.26</v>
      </c>
      <c r="E209">
        <v>104.34</v>
      </c>
      <c r="F209">
        <v>889.6</v>
      </c>
    </row>
    <row r="210" spans="1:6" x14ac:dyDescent="0.25">
      <c r="A210" t="s">
        <v>456</v>
      </c>
      <c r="B210" t="s">
        <v>457</v>
      </c>
      <c r="C210" t="s">
        <v>1</v>
      </c>
      <c r="D210">
        <v>413.56</v>
      </c>
      <c r="E210">
        <v>29.39</v>
      </c>
      <c r="F210">
        <v>442.95</v>
      </c>
    </row>
    <row r="211" spans="1:6" x14ac:dyDescent="0.25">
      <c r="A211" t="s">
        <v>458</v>
      </c>
      <c r="B211" t="s">
        <v>459</v>
      </c>
      <c r="C211" t="s">
        <v>1</v>
      </c>
      <c r="D211">
        <v>146.19999999999999</v>
      </c>
      <c r="E211">
        <v>59.57</v>
      </c>
      <c r="F211">
        <v>205.77</v>
      </c>
    </row>
    <row r="212" spans="1:6" x14ac:dyDescent="0.25">
      <c r="A212" t="s">
        <v>460</v>
      </c>
      <c r="B212" t="s">
        <v>461</v>
      </c>
    </row>
    <row r="213" spans="1:6" x14ac:dyDescent="0.25">
      <c r="A213" t="s">
        <v>462</v>
      </c>
      <c r="B213" t="s">
        <v>463</v>
      </c>
      <c r="C213" t="s">
        <v>1</v>
      </c>
      <c r="D213">
        <v>2.65</v>
      </c>
      <c r="E213">
        <v>5.68</v>
      </c>
      <c r="F213">
        <v>8.33</v>
      </c>
    </row>
    <row r="214" spans="1:6" x14ac:dyDescent="0.25">
      <c r="A214" t="s">
        <v>464</v>
      </c>
      <c r="B214" t="s">
        <v>465</v>
      </c>
      <c r="C214" t="s">
        <v>1</v>
      </c>
      <c r="D214">
        <v>5.19</v>
      </c>
      <c r="E214">
        <v>0.18</v>
      </c>
      <c r="F214">
        <v>5.37</v>
      </c>
    </row>
    <row r="215" spans="1:6" x14ac:dyDescent="0.25">
      <c r="A215" t="s">
        <v>466</v>
      </c>
      <c r="B215" t="s">
        <v>467</v>
      </c>
      <c r="C215" t="s">
        <v>1</v>
      </c>
      <c r="D215">
        <v>5.72</v>
      </c>
      <c r="E215">
        <v>0.18</v>
      </c>
      <c r="F215">
        <v>5.9</v>
      </c>
    </row>
    <row r="216" spans="1:6" x14ac:dyDescent="0.25">
      <c r="A216" t="s">
        <v>468</v>
      </c>
      <c r="B216" t="s">
        <v>469</v>
      </c>
      <c r="C216" t="s">
        <v>28</v>
      </c>
      <c r="D216">
        <v>69.849999999999994</v>
      </c>
      <c r="E216">
        <v>10.220000000000001</v>
      </c>
      <c r="F216">
        <v>80.069999999999993</v>
      </c>
    </row>
    <row r="217" spans="1:6" x14ac:dyDescent="0.25">
      <c r="A217" t="s">
        <v>470</v>
      </c>
      <c r="B217" t="s">
        <v>471</v>
      </c>
      <c r="C217" t="s">
        <v>28</v>
      </c>
      <c r="D217">
        <v>82.26</v>
      </c>
      <c r="E217">
        <v>12.04</v>
      </c>
      <c r="F217">
        <v>94.3</v>
      </c>
    </row>
    <row r="218" spans="1:6" x14ac:dyDescent="0.25">
      <c r="A218" t="s">
        <v>472</v>
      </c>
      <c r="B218" t="s">
        <v>473</v>
      </c>
    </row>
    <row r="219" spans="1:6" x14ac:dyDescent="0.25">
      <c r="A219" t="s">
        <v>474</v>
      </c>
      <c r="B219" t="s">
        <v>475</v>
      </c>
      <c r="C219" t="s">
        <v>1</v>
      </c>
      <c r="D219">
        <v>11.29</v>
      </c>
      <c r="E219">
        <v>6.54</v>
      </c>
      <c r="F219">
        <v>17.829999999999998</v>
      </c>
    </row>
    <row r="220" spans="1:6" x14ac:dyDescent="0.25">
      <c r="A220" t="s">
        <v>476</v>
      </c>
      <c r="B220" t="s">
        <v>477</v>
      </c>
      <c r="C220" t="s">
        <v>161</v>
      </c>
      <c r="D220">
        <v>1.05</v>
      </c>
      <c r="E220">
        <v>0.46</v>
      </c>
      <c r="F220">
        <v>1.51</v>
      </c>
    </row>
    <row r="221" spans="1:6" x14ac:dyDescent="0.25">
      <c r="A221" t="s">
        <v>478</v>
      </c>
      <c r="B221" t="s">
        <v>479</v>
      </c>
      <c r="C221" t="s">
        <v>161</v>
      </c>
      <c r="D221">
        <v>1.05</v>
      </c>
      <c r="E221">
        <v>0.46</v>
      </c>
      <c r="F221">
        <v>1.51</v>
      </c>
    </row>
    <row r="222" spans="1:6" x14ac:dyDescent="0.25">
      <c r="A222" t="s">
        <v>480</v>
      </c>
      <c r="B222" t="s">
        <v>481</v>
      </c>
      <c r="C222" t="s">
        <v>1</v>
      </c>
      <c r="D222">
        <v>0.91</v>
      </c>
      <c r="E222">
        <v>0.93</v>
      </c>
      <c r="F222">
        <v>1.84</v>
      </c>
    </row>
    <row r="223" spans="1:6" x14ac:dyDescent="0.25">
      <c r="A223" t="s">
        <v>482</v>
      </c>
      <c r="B223" t="s">
        <v>483</v>
      </c>
    </row>
    <row r="224" spans="1:6" x14ac:dyDescent="0.25">
      <c r="A224" t="s">
        <v>484</v>
      </c>
      <c r="B224" t="s">
        <v>485</v>
      </c>
    </row>
    <row r="225" spans="1:6" x14ac:dyDescent="0.25">
      <c r="A225" t="s">
        <v>486</v>
      </c>
      <c r="B225" t="s">
        <v>487</v>
      </c>
      <c r="C225" t="s">
        <v>28</v>
      </c>
      <c r="E225">
        <v>249.81</v>
      </c>
      <c r="F225">
        <v>249.81</v>
      </c>
    </row>
    <row r="226" spans="1:6" x14ac:dyDescent="0.25">
      <c r="A226" t="s">
        <v>488</v>
      </c>
      <c r="B226" t="s">
        <v>489</v>
      </c>
      <c r="C226" t="s">
        <v>28</v>
      </c>
      <c r="E226">
        <v>454.2</v>
      </c>
      <c r="F226">
        <v>454.2</v>
      </c>
    </row>
    <row r="227" spans="1:6" x14ac:dyDescent="0.25">
      <c r="A227" t="s">
        <v>490</v>
      </c>
      <c r="B227" t="s">
        <v>491</v>
      </c>
      <c r="C227" t="s">
        <v>1</v>
      </c>
      <c r="E227">
        <v>34.07</v>
      </c>
      <c r="F227">
        <v>34.07</v>
      </c>
    </row>
    <row r="228" spans="1:6" x14ac:dyDescent="0.25">
      <c r="A228" t="s">
        <v>492</v>
      </c>
      <c r="B228" t="s">
        <v>493</v>
      </c>
      <c r="C228" t="s">
        <v>28</v>
      </c>
      <c r="D228">
        <v>390.86</v>
      </c>
      <c r="E228">
        <v>136.26</v>
      </c>
      <c r="F228">
        <v>527.12</v>
      </c>
    </row>
    <row r="229" spans="1:6" x14ac:dyDescent="0.25">
      <c r="A229" t="s">
        <v>494</v>
      </c>
      <c r="B229" t="s">
        <v>495</v>
      </c>
      <c r="C229" t="s">
        <v>28</v>
      </c>
      <c r="D229">
        <v>369.46</v>
      </c>
      <c r="E229">
        <v>136.26</v>
      </c>
      <c r="F229">
        <v>505.72</v>
      </c>
    </row>
    <row r="230" spans="1:6" x14ac:dyDescent="0.25">
      <c r="A230" t="s">
        <v>496</v>
      </c>
      <c r="B230" t="s">
        <v>497</v>
      </c>
      <c r="C230" t="s">
        <v>28</v>
      </c>
      <c r="D230">
        <v>206.13</v>
      </c>
      <c r="E230">
        <v>90.84</v>
      </c>
      <c r="F230">
        <v>296.97000000000003</v>
      </c>
    </row>
    <row r="231" spans="1:6" x14ac:dyDescent="0.25">
      <c r="A231" t="s">
        <v>498</v>
      </c>
      <c r="B231" t="s">
        <v>499</v>
      </c>
      <c r="C231" t="s">
        <v>28</v>
      </c>
      <c r="D231">
        <v>184.73</v>
      </c>
      <c r="E231">
        <v>90.84</v>
      </c>
      <c r="F231">
        <v>275.57</v>
      </c>
    </row>
    <row r="232" spans="1:6" x14ac:dyDescent="0.25">
      <c r="A232" t="s">
        <v>500</v>
      </c>
      <c r="B232" t="s">
        <v>501</v>
      </c>
      <c r="C232" t="s">
        <v>1</v>
      </c>
      <c r="D232">
        <v>20.149999999999999</v>
      </c>
      <c r="E232">
        <v>9.08</v>
      </c>
      <c r="F232">
        <v>29.23</v>
      </c>
    </row>
    <row r="233" spans="1:6" x14ac:dyDescent="0.25">
      <c r="A233" t="s">
        <v>502</v>
      </c>
      <c r="B233" t="s">
        <v>503</v>
      </c>
      <c r="C233" t="s">
        <v>1</v>
      </c>
      <c r="D233">
        <v>18.48</v>
      </c>
      <c r="E233">
        <v>9.08</v>
      </c>
      <c r="F233">
        <v>27.56</v>
      </c>
    </row>
    <row r="234" spans="1:6" x14ac:dyDescent="0.25">
      <c r="A234" t="s">
        <v>504</v>
      </c>
      <c r="B234" t="s">
        <v>505</v>
      </c>
      <c r="C234" t="s">
        <v>28</v>
      </c>
      <c r="D234">
        <v>201.43</v>
      </c>
      <c r="E234">
        <v>90.84</v>
      </c>
      <c r="F234">
        <v>292.27</v>
      </c>
    </row>
    <row r="235" spans="1:6" x14ac:dyDescent="0.25">
      <c r="A235" t="s">
        <v>506</v>
      </c>
      <c r="B235" t="s">
        <v>507</v>
      </c>
      <c r="C235" t="s">
        <v>28</v>
      </c>
      <c r="D235">
        <v>184.73</v>
      </c>
      <c r="E235">
        <v>90.84</v>
      </c>
      <c r="F235">
        <v>275.57</v>
      </c>
    </row>
    <row r="236" spans="1:6" x14ac:dyDescent="0.25">
      <c r="A236" t="s">
        <v>508</v>
      </c>
      <c r="B236" t="s">
        <v>509</v>
      </c>
    </row>
    <row r="237" spans="1:6" x14ac:dyDescent="0.25">
      <c r="A237" t="s">
        <v>510</v>
      </c>
      <c r="B237" t="s">
        <v>511</v>
      </c>
      <c r="C237" t="s">
        <v>28</v>
      </c>
      <c r="E237">
        <v>136.26</v>
      </c>
      <c r="F237">
        <v>136.26</v>
      </c>
    </row>
    <row r="238" spans="1:6" x14ac:dyDescent="0.25">
      <c r="A238" t="s">
        <v>512</v>
      </c>
      <c r="B238" t="s">
        <v>513</v>
      </c>
      <c r="C238" t="s">
        <v>28</v>
      </c>
      <c r="E238">
        <v>90.84</v>
      </c>
      <c r="F238">
        <v>90.84</v>
      </c>
    </row>
    <row r="239" spans="1:6" x14ac:dyDescent="0.25">
      <c r="A239" t="s">
        <v>514</v>
      </c>
      <c r="B239" t="s">
        <v>515</v>
      </c>
    </row>
    <row r="240" spans="1:6" x14ac:dyDescent="0.25">
      <c r="A240" t="s">
        <v>516</v>
      </c>
      <c r="B240" t="s">
        <v>517</v>
      </c>
      <c r="C240" t="s">
        <v>1</v>
      </c>
      <c r="E240">
        <v>3.41</v>
      </c>
      <c r="F240">
        <v>3.41</v>
      </c>
    </row>
    <row r="241" spans="1:6" x14ac:dyDescent="0.25">
      <c r="A241" t="s">
        <v>518</v>
      </c>
      <c r="B241" t="s">
        <v>519</v>
      </c>
      <c r="C241" t="s">
        <v>1</v>
      </c>
      <c r="E241">
        <v>6.81</v>
      </c>
      <c r="F241">
        <v>6.81</v>
      </c>
    </row>
    <row r="242" spans="1:6" x14ac:dyDescent="0.25">
      <c r="A242" t="s">
        <v>520</v>
      </c>
      <c r="B242" t="s">
        <v>521</v>
      </c>
      <c r="C242" t="s">
        <v>1</v>
      </c>
      <c r="E242">
        <v>11.36</v>
      </c>
      <c r="F242">
        <v>11.36</v>
      </c>
    </row>
    <row r="243" spans="1:6" x14ac:dyDescent="0.25">
      <c r="A243" t="s">
        <v>522</v>
      </c>
      <c r="B243" t="s">
        <v>523</v>
      </c>
    </row>
    <row r="244" spans="1:6" x14ac:dyDescent="0.25">
      <c r="A244" t="s">
        <v>524</v>
      </c>
      <c r="B244" t="s">
        <v>525</v>
      </c>
      <c r="C244" t="s">
        <v>1</v>
      </c>
      <c r="E244">
        <v>13.63</v>
      </c>
      <c r="F244">
        <v>13.63</v>
      </c>
    </row>
    <row r="245" spans="1:6" x14ac:dyDescent="0.25">
      <c r="A245" t="s">
        <v>526</v>
      </c>
      <c r="B245" t="s">
        <v>527</v>
      </c>
      <c r="C245" t="s">
        <v>1</v>
      </c>
      <c r="E245">
        <v>11.36</v>
      </c>
      <c r="F245">
        <v>11.36</v>
      </c>
    </row>
    <row r="246" spans="1:6" x14ac:dyDescent="0.25">
      <c r="A246" t="s">
        <v>528</v>
      </c>
      <c r="B246" t="s">
        <v>529</v>
      </c>
      <c r="C246" t="s">
        <v>161</v>
      </c>
      <c r="E246">
        <v>3.41</v>
      </c>
      <c r="F246">
        <v>3.41</v>
      </c>
    </row>
    <row r="247" spans="1:6" x14ac:dyDescent="0.25">
      <c r="A247" t="s">
        <v>530</v>
      </c>
      <c r="B247" t="s">
        <v>531</v>
      </c>
    </row>
    <row r="248" spans="1:6" x14ac:dyDescent="0.25">
      <c r="A248" t="s">
        <v>532</v>
      </c>
      <c r="B248" t="s">
        <v>533</v>
      </c>
      <c r="C248" t="s">
        <v>1</v>
      </c>
      <c r="E248">
        <v>9.08</v>
      </c>
      <c r="F248">
        <v>9.08</v>
      </c>
    </row>
    <row r="249" spans="1:6" x14ac:dyDescent="0.25">
      <c r="A249" t="s">
        <v>534</v>
      </c>
      <c r="B249" t="s">
        <v>535</v>
      </c>
    </row>
    <row r="250" spans="1:6" x14ac:dyDescent="0.25">
      <c r="A250" t="s">
        <v>536</v>
      </c>
      <c r="B250" t="s">
        <v>537</v>
      </c>
      <c r="C250" t="s">
        <v>1</v>
      </c>
      <c r="D250">
        <v>17.149999999999999</v>
      </c>
      <c r="E250">
        <v>11.36</v>
      </c>
      <c r="F250">
        <v>28.51</v>
      </c>
    </row>
    <row r="251" spans="1:6" x14ac:dyDescent="0.25">
      <c r="A251" t="s">
        <v>538</v>
      </c>
      <c r="B251" t="s">
        <v>539</v>
      </c>
      <c r="C251" t="s">
        <v>1</v>
      </c>
      <c r="D251">
        <v>1.58</v>
      </c>
      <c r="E251">
        <v>11.36</v>
      </c>
      <c r="F251">
        <v>12.94</v>
      </c>
    </row>
    <row r="252" spans="1:6" x14ac:dyDescent="0.25">
      <c r="A252" t="s">
        <v>540</v>
      </c>
      <c r="B252" t="s">
        <v>541</v>
      </c>
    </row>
    <row r="253" spans="1:6" x14ac:dyDescent="0.25">
      <c r="A253" t="s">
        <v>542</v>
      </c>
      <c r="B253" t="s">
        <v>543</v>
      </c>
      <c r="C253" t="s">
        <v>1</v>
      </c>
      <c r="D253">
        <v>20.78</v>
      </c>
      <c r="E253">
        <v>4.54</v>
      </c>
      <c r="F253">
        <v>25.32</v>
      </c>
    </row>
    <row r="254" spans="1:6" x14ac:dyDescent="0.25">
      <c r="A254" t="s">
        <v>544</v>
      </c>
      <c r="B254" t="s">
        <v>545</v>
      </c>
      <c r="C254" t="s">
        <v>1</v>
      </c>
      <c r="D254">
        <v>18.48</v>
      </c>
      <c r="E254">
        <v>4.54</v>
      </c>
      <c r="F254">
        <v>23.02</v>
      </c>
    </row>
    <row r="255" spans="1:6" x14ac:dyDescent="0.25">
      <c r="A255" t="s">
        <v>546</v>
      </c>
      <c r="B255" t="s">
        <v>547</v>
      </c>
      <c r="C255" t="s">
        <v>1</v>
      </c>
      <c r="D255">
        <v>12</v>
      </c>
      <c r="E255">
        <v>1.59</v>
      </c>
      <c r="F255">
        <v>13.59</v>
      </c>
    </row>
    <row r="256" spans="1:6" x14ac:dyDescent="0.25">
      <c r="A256" t="s">
        <v>548</v>
      </c>
      <c r="B256" t="s">
        <v>549</v>
      </c>
      <c r="C256" t="s">
        <v>1</v>
      </c>
      <c r="D256">
        <v>9.4</v>
      </c>
      <c r="E256">
        <v>1.59</v>
      </c>
      <c r="F256">
        <v>10.99</v>
      </c>
    </row>
    <row r="257" spans="1:6" x14ac:dyDescent="0.25">
      <c r="A257" t="s">
        <v>550</v>
      </c>
      <c r="B257" t="s">
        <v>551</v>
      </c>
      <c r="C257" t="s">
        <v>1</v>
      </c>
      <c r="D257">
        <v>15.35</v>
      </c>
      <c r="E257">
        <v>0.68</v>
      </c>
      <c r="F257">
        <v>16.03</v>
      </c>
    </row>
    <row r="258" spans="1:6" x14ac:dyDescent="0.25">
      <c r="A258" t="s">
        <v>552</v>
      </c>
      <c r="B258" t="s">
        <v>553</v>
      </c>
    </row>
    <row r="259" spans="1:6" x14ac:dyDescent="0.25">
      <c r="A259" t="s">
        <v>554</v>
      </c>
      <c r="B259" t="s">
        <v>555</v>
      </c>
      <c r="C259" t="s">
        <v>1</v>
      </c>
      <c r="E259">
        <v>11.81</v>
      </c>
      <c r="F259">
        <v>11.81</v>
      </c>
    </row>
    <row r="260" spans="1:6" x14ac:dyDescent="0.25">
      <c r="A260" t="s">
        <v>556</v>
      </c>
      <c r="B260" t="s">
        <v>557</v>
      </c>
      <c r="C260" t="s">
        <v>1</v>
      </c>
      <c r="E260">
        <v>6.81</v>
      </c>
      <c r="F260">
        <v>6.81</v>
      </c>
    </row>
    <row r="261" spans="1:6" x14ac:dyDescent="0.25">
      <c r="A261" t="s">
        <v>558</v>
      </c>
      <c r="B261" t="s">
        <v>559</v>
      </c>
      <c r="C261" t="s">
        <v>1</v>
      </c>
      <c r="E261">
        <v>6.81</v>
      </c>
      <c r="F261">
        <v>6.81</v>
      </c>
    </row>
    <row r="262" spans="1:6" x14ac:dyDescent="0.25">
      <c r="A262" t="s">
        <v>560</v>
      </c>
      <c r="B262" t="s">
        <v>561</v>
      </c>
      <c r="C262" t="s">
        <v>1</v>
      </c>
      <c r="E262">
        <v>7.49</v>
      </c>
      <c r="F262">
        <v>7.49</v>
      </c>
    </row>
    <row r="263" spans="1:6" x14ac:dyDescent="0.25">
      <c r="A263" t="s">
        <v>562</v>
      </c>
      <c r="B263" t="s">
        <v>563</v>
      </c>
    </row>
    <row r="264" spans="1:6" x14ac:dyDescent="0.25">
      <c r="A264" t="s">
        <v>564</v>
      </c>
      <c r="B264" t="s">
        <v>565</v>
      </c>
      <c r="C264" t="s">
        <v>1</v>
      </c>
      <c r="E264">
        <v>18.27</v>
      </c>
      <c r="F264">
        <v>18.27</v>
      </c>
    </row>
    <row r="265" spans="1:6" x14ac:dyDescent="0.25">
      <c r="A265" t="s">
        <v>566</v>
      </c>
      <c r="B265" t="s">
        <v>567</v>
      </c>
      <c r="C265" t="s">
        <v>1</v>
      </c>
      <c r="E265">
        <v>21.92</v>
      </c>
      <c r="F265">
        <v>21.92</v>
      </c>
    </row>
    <row r="266" spans="1:6" x14ac:dyDescent="0.25">
      <c r="A266" t="s">
        <v>568</v>
      </c>
      <c r="B266" t="s">
        <v>569</v>
      </c>
      <c r="C266" t="s">
        <v>161</v>
      </c>
      <c r="E266">
        <v>7.3</v>
      </c>
      <c r="F266">
        <v>7.3</v>
      </c>
    </row>
    <row r="267" spans="1:6" x14ac:dyDescent="0.25">
      <c r="A267" t="s">
        <v>570</v>
      </c>
      <c r="B267" t="s">
        <v>571</v>
      </c>
    </row>
    <row r="268" spans="1:6" x14ac:dyDescent="0.25">
      <c r="A268" t="s">
        <v>572</v>
      </c>
      <c r="B268" t="s">
        <v>573</v>
      </c>
      <c r="C268" t="s">
        <v>161</v>
      </c>
      <c r="D268">
        <v>0.08</v>
      </c>
      <c r="E268">
        <v>1.66</v>
      </c>
      <c r="F268">
        <v>1.74</v>
      </c>
    </row>
    <row r="269" spans="1:6" x14ac:dyDescent="0.25">
      <c r="A269" t="s">
        <v>574</v>
      </c>
      <c r="B269" t="s">
        <v>575</v>
      </c>
      <c r="C269" t="s">
        <v>161</v>
      </c>
      <c r="D269">
        <v>0.97</v>
      </c>
      <c r="E269">
        <v>1.66</v>
      </c>
      <c r="F269">
        <v>2.63</v>
      </c>
    </row>
    <row r="270" spans="1:6" x14ac:dyDescent="0.25">
      <c r="A270" t="s">
        <v>576</v>
      </c>
      <c r="B270" t="s">
        <v>577</v>
      </c>
      <c r="C270" t="s">
        <v>1</v>
      </c>
      <c r="D270">
        <v>4.83</v>
      </c>
      <c r="E270">
        <v>13.25</v>
      </c>
      <c r="F270">
        <v>18.079999999999998</v>
      </c>
    </row>
    <row r="271" spans="1:6" x14ac:dyDescent="0.25">
      <c r="A271" t="s">
        <v>578</v>
      </c>
      <c r="B271" t="s">
        <v>579</v>
      </c>
      <c r="C271" t="s">
        <v>1</v>
      </c>
      <c r="D271">
        <v>0.39</v>
      </c>
      <c r="E271">
        <v>9.94</v>
      </c>
      <c r="F271">
        <v>10.33</v>
      </c>
    </row>
    <row r="272" spans="1:6" x14ac:dyDescent="0.25">
      <c r="A272" t="s">
        <v>580</v>
      </c>
      <c r="B272" t="s">
        <v>581</v>
      </c>
      <c r="C272" t="s">
        <v>1</v>
      </c>
      <c r="D272">
        <v>4.83</v>
      </c>
      <c r="E272">
        <v>9.94</v>
      </c>
      <c r="F272">
        <v>14.77</v>
      </c>
    </row>
    <row r="273" spans="1:6" x14ac:dyDescent="0.25">
      <c r="A273" t="s">
        <v>582</v>
      </c>
      <c r="B273" t="s">
        <v>583</v>
      </c>
      <c r="C273" t="s">
        <v>1</v>
      </c>
      <c r="D273">
        <v>0.39</v>
      </c>
      <c r="E273">
        <v>6.62</v>
      </c>
      <c r="F273">
        <v>7.01</v>
      </c>
    </row>
    <row r="274" spans="1:6" x14ac:dyDescent="0.25">
      <c r="A274" t="s">
        <v>584</v>
      </c>
      <c r="B274" t="s">
        <v>585</v>
      </c>
    </row>
    <row r="275" spans="1:6" x14ac:dyDescent="0.25">
      <c r="A275" t="s">
        <v>586</v>
      </c>
      <c r="B275" t="s">
        <v>587</v>
      </c>
      <c r="C275" t="s">
        <v>1</v>
      </c>
      <c r="D275">
        <v>99.14</v>
      </c>
      <c r="F275">
        <v>99.14</v>
      </c>
    </row>
    <row r="276" spans="1:6" x14ac:dyDescent="0.25">
      <c r="A276" t="s">
        <v>588</v>
      </c>
      <c r="B276" t="s">
        <v>589</v>
      </c>
      <c r="C276" t="s">
        <v>0</v>
      </c>
      <c r="D276">
        <v>3.87</v>
      </c>
      <c r="E276">
        <v>10.07</v>
      </c>
      <c r="F276">
        <v>13.94</v>
      </c>
    </row>
    <row r="277" spans="1:6" x14ac:dyDescent="0.25">
      <c r="A277" t="s">
        <v>590</v>
      </c>
      <c r="B277" t="s">
        <v>591</v>
      </c>
    </row>
    <row r="278" spans="1:6" x14ac:dyDescent="0.25">
      <c r="A278" t="s">
        <v>592</v>
      </c>
      <c r="B278" t="s">
        <v>593</v>
      </c>
    </row>
    <row r="279" spans="1:6" x14ac:dyDescent="0.25">
      <c r="A279" t="s">
        <v>594</v>
      </c>
      <c r="B279" t="s">
        <v>595</v>
      </c>
      <c r="C279" t="s">
        <v>1</v>
      </c>
      <c r="E279">
        <v>41.46</v>
      </c>
      <c r="F279">
        <v>41.46</v>
      </c>
    </row>
    <row r="280" spans="1:6" x14ac:dyDescent="0.25">
      <c r="A280" t="s">
        <v>596</v>
      </c>
      <c r="B280" t="s">
        <v>597</v>
      </c>
      <c r="C280" t="s">
        <v>1</v>
      </c>
      <c r="E280">
        <v>35.93</v>
      </c>
      <c r="F280">
        <v>35.93</v>
      </c>
    </row>
    <row r="281" spans="1:6" x14ac:dyDescent="0.25">
      <c r="A281" t="s">
        <v>598</v>
      </c>
      <c r="B281" t="s">
        <v>599</v>
      </c>
      <c r="C281" t="s">
        <v>1</v>
      </c>
      <c r="E281">
        <v>22.11</v>
      </c>
      <c r="F281">
        <v>22.11</v>
      </c>
    </row>
    <row r="282" spans="1:6" x14ac:dyDescent="0.25">
      <c r="A282" t="s">
        <v>600</v>
      </c>
      <c r="B282" t="s">
        <v>601</v>
      </c>
      <c r="C282" t="s">
        <v>1</v>
      </c>
      <c r="D282">
        <v>2.69</v>
      </c>
      <c r="E282">
        <v>0.77</v>
      </c>
      <c r="F282">
        <v>3.46</v>
      </c>
    </row>
    <row r="283" spans="1:6" x14ac:dyDescent="0.25">
      <c r="A283" t="s">
        <v>602</v>
      </c>
      <c r="B283" t="s">
        <v>603</v>
      </c>
      <c r="C283" t="s">
        <v>161</v>
      </c>
      <c r="E283">
        <v>4.79</v>
      </c>
      <c r="F283">
        <v>4.79</v>
      </c>
    </row>
    <row r="284" spans="1:6" x14ac:dyDescent="0.25">
      <c r="A284" t="s">
        <v>604</v>
      </c>
      <c r="B284" t="s">
        <v>605</v>
      </c>
      <c r="C284" t="s">
        <v>161</v>
      </c>
      <c r="E284">
        <v>14.08</v>
      </c>
      <c r="F284">
        <v>14.08</v>
      </c>
    </row>
    <row r="285" spans="1:6" x14ac:dyDescent="0.25">
      <c r="A285" t="s">
        <v>606</v>
      </c>
      <c r="B285" t="s">
        <v>607</v>
      </c>
    </row>
    <row r="286" spans="1:6" x14ac:dyDescent="0.25">
      <c r="A286" t="s">
        <v>608</v>
      </c>
      <c r="B286" t="s">
        <v>609</v>
      </c>
      <c r="C286" t="s">
        <v>161</v>
      </c>
      <c r="E286">
        <v>1.51</v>
      </c>
      <c r="F286">
        <v>1.51</v>
      </c>
    </row>
    <row r="287" spans="1:6" x14ac:dyDescent="0.25">
      <c r="A287" t="s">
        <v>610</v>
      </c>
      <c r="B287" t="s">
        <v>611</v>
      </c>
      <c r="C287" t="s">
        <v>161</v>
      </c>
      <c r="E287">
        <v>5.03</v>
      </c>
      <c r="F287">
        <v>5.03</v>
      </c>
    </row>
    <row r="288" spans="1:6" x14ac:dyDescent="0.25">
      <c r="A288" t="s">
        <v>612</v>
      </c>
      <c r="B288" t="s">
        <v>613</v>
      </c>
      <c r="C288" t="s">
        <v>1</v>
      </c>
      <c r="E288">
        <v>27.69</v>
      </c>
      <c r="F288">
        <v>27.69</v>
      </c>
    </row>
    <row r="289" spans="1:6" x14ac:dyDescent="0.25">
      <c r="A289" t="s">
        <v>614</v>
      </c>
      <c r="B289" t="s">
        <v>615</v>
      </c>
      <c r="C289" t="s">
        <v>1</v>
      </c>
      <c r="E289">
        <v>22.66</v>
      </c>
      <c r="F289">
        <v>22.66</v>
      </c>
    </row>
    <row r="290" spans="1:6" x14ac:dyDescent="0.25">
      <c r="A290" t="s">
        <v>616</v>
      </c>
      <c r="B290" t="s">
        <v>617</v>
      </c>
      <c r="C290" t="s">
        <v>1</v>
      </c>
      <c r="E290">
        <v>20.14</v>
      </c>
      <c r="F290">
        <v>20.14</v>
      </c>
    </row>
    <row r="291" spans="1:6" x14ac:dyDescent="0.25">
      <c r="A291" t="s">
        <v>618</v>
      </c>
      <c r="B291" t="s">
        <v>619</v>
      </c>
      <c r="C291" t="s">
        <v>1</v>
      </c>
      <c r="E291">
        <v>15.1</v>
      </c>
      <c r="F291">
        <v>15.1</v>
      </c>
    </row>
    <row r="292" spans="1:6" x14ac:dyDescent="0.25">
      <c r="A292" t="s">
        <v>620</v>
      </c>
      <c r="B292" t="s">
        <v>621</v>
      </c>
      <c r="C292" t="s">
        <v>622</v>
      </c>
      <c r="D292">
        <v>2.5299999999999998</v>
      </c>
      <c r="F292">
        <v>2.5299999999999998</v>
      </c>
    </row>
    <row r="293" spans="1:6" x14ac:dyDescent="0.25">
      <c r="A293" t="s">
        <v>623</v>
      </c>
      <c r="B293" t="s">
        <v>624</v>
      </c>
    </row>
    <row r="294" spans="1:6" x14ac:dyDescent="0.25">
      <c r="A294" t="s">
        <v>625</v>
      </c>
      <c r="B294" t="s">
        <v>626</v>
      </c>
      <c r="C294" t="s">
        <v>1</v>
      </c>
      <c r="E294">
        <v>18.170000000000002</v>
      </c>
      <c r="F294">
        <v>18.170000000000002</v>
      </c>
    </row>
    <row r="295" spans="1:6" x14ac:dyDescent="0.25">
      <c r="A295" t="s">
        <v>627</v>
      </c>
      <c r="B295" t="s">
        <v>628</v>
      </c>
      <c r="C295" t="s">
        <v>1</v>
      </c>
      <c r="E295">
        <v>9.08</v>
      </c>
      <c r="F295">
        <v>9.08</v>
      </c>
    </row>
    <row r="296" spans="1:6" x14ac:dyDescent="0.25">
      <c r="A296" t="s">
        <v>629</v>
      </c>
      <c r="B296" t="s">
        <v>630</v>
      </c>
      <c r="C296" t="s">
        <v>161</v>
      </c>
      <c r="E296">
        <v>6.81</v>
      </c>
      <c r="F296">
        <v>6.81</v>
      </c>
    </row>
    <row r="297" spans="1:6" x14ac:dyDescent="0.25">
      <c r="A297" t="s">
        <v>631</v>
      </c>
      <c r="B297" t="s">
        <v>632</v>
      </c>
      <c r="C297" t="s">
        <v>161</v>
      </c>
      <c r="E297">
        <v>11.36</v>
      </c>
      <c r="F297">
        <v>11.36</v>
      </c>
    </row>
    <row r="298" spans="1:6" x14ac:dyDescent="0.25">
      <c r="A298" t="s">
        <v>633</v>
      </c>
      <c r="B298" t="s">
        <v>634</v>
      </c>
      <c r="C298" t="s">
        <v>1</v>
      </c>
      <c r="E298">
        <v>13.82</v>
      </c>
      <c r="F298">
        <v>13.82</v>
      </c>
    </row>
    <row r="299" spans="1:6" x14ac:dyDescent="0.25">
      <c r="A299" t="s">
        <v>635</v>
      </c>
      <c r="B299" t="s">
        <v>636</v>
      </c>
    </row>
    <row r="300" spans="1:6" x14ac:dyDescent="0.25">
      <c r="A300" t="s">
        <v>637</v>
      </c>
      <c r="B300" t="s">
        <v>638</v>
      </c>
      <c r="C300" t="s">
        <v>1</v>
      </c>
      <c r="E300">
        <v>48.58</v>
      </c>
      <c r="F300">
        <v>48.58</v>
      </c>
    </row>
    <row r="301" spans="1:6" x14ac:dyDescent="0.25">
      <c r="A301" t="s">
        <v>639</v>
      </c>
      <c r="B301" t="s">
        <v>640</v>
      </c>
      <c r="C301" t="s">
        <v>1</v>
      </c>
      <c r="E301">
        <v>29.52</v>
      </c>
      <c r="F301">
        <v>29.52</v>
      </c>
    </row>
    <row r="302" spans="1:6" x14ac:dyDescent="0.25">
      <c r="A302" t="s">
        <v>641</v>
      </c>
      <c r="B302" t="s">
        <v>642</v>
      </c>
      <c r="C302" t="s">
        <v>161</v>
      </c>
      <c r="E302">
        <v>20.440000000000001</v>
      </c>
      <c r="F302">
        <v>20.440000000000001</v>
      </c>
    </row>
    <row r="303" spans="1:6" x14ac:dyDescent="0.25">
      <c r="A303" t="s">
        <v>643</v>
      </c>
      <c r="B303" t="s">
        <v>644</v>
      </c>
      <c r="C303" t="s">
        <v>161</v>
      </c>
      <c r="E303">
        <v>22.71</v>
      </c>
      <c r="F303">
        <v>22.71</v>
      </c>
    </row>
    <row r="304" spans="1:6" x14ac:dyDescent="0.25">
      <c r="A304" t="s">
        <v>645</v>
      </c>
      <c r="B304" t="s">
        <v>646</v>
      </c>
      <c r="C304" t="s">
        <v>161</v>
      </c>
      <c r="E304">
        <v>18.170000000000002</v>
      </c>
      <c r="F304">
        <v>18.170000000000002</v>
      </c>
    </row>
    <row r="305" spans="1:6" x14ac:dyDescent="0.25">
      <c r="A305" t="s">
        <v>647</v>
      </c>
      <c r="B305" t="s">
        <v>648</v>
      </c>
    </row>
    <row r="306" spans="1:6" x14ac:dyDescent="0.25">
      <c r="A306" t="s">
        <v>649</v>
      </c>
      <c r="B306" t="s">
        <v>650</v>
      </c>
      <c r="C306" t="s">
        <v>1</v>
      </c>
      <c r="E306">
        <v>63.69</v>
      </c>
      <c r="F306">
        <v>63.69</v>
      </c>
    </row>
    <row r="307" spans="1:6" x14ac:dyDescent="0.25">
      <c r="A307" t="s">
        <v>651</v>
      </c>
      <c r="B307" t="s">
        <v>652</v>
      </c>
      <c r="C307" t="s">
        <v>1</v>
      </c>
      <c r="E307">
        <v>13.63</v>
      </c>
      <c r="F307">
        <v>13.63</v>
      </c>
    </row>
    <row r="308" spans="1:6" x14ac:dyDescent="0.25">
      <c r="A308" t="s">
        <v>653</v>
      </c>
      <c r="B308" t="s">
        <v>654</v>
      </c>
      <c r="C308" t="s">
        <v>1</v>
      </c>
      <c r="E308">
        <v>17.62</v>
      </c>
      <c r="F308">
        <v>17.62</v>
      </c>
    </row>
    <row r="309" spans="1:6" x14ac:dyDescent="0.25">
      <c r="A309" t="s">
        <v>655</v>
      </c>
      <c r="B309" t="s">
        <v>656</v>
      </c>
      <c r="C309" t="s">
        <v>1</v>
      </c>
      <c r="E309">
        <v>30.21</v>
      </c>
      <c r="F309">
        <v>30.21</v>
      </c>
    </row>
    <row r="310" spans="1:6" x14ac:dyDescent="0.25">
      <c r="A310" t="s">
        <v>657</v>
      </c>
      <c r="B310" t="s">
        <v>658</v>
      </c>
      <c r="C310" t="s">
        <v>161</v>
      </c>
      <c r="E310">
        <v>15.1</v>
      </c>
      <c r="F310">
        <v>15.1</v>
      </c>
    </row>
    <row r="311" spans="1:6" x14ac:dyDescent="0.25">
      <c r="A311" t="s">
        <v>659</v>
      </c>
      <c r="B311" t="s">
        <v>660</v>
      </c>
      <c r="C311" t="s">
        <v>161</v>
      </c>
      <c r="E311">
        <v>3.41</v>
      </c>
      <c r="F311">
        <v>3.41</v>
      </c>
    </row>
    <row r="312" spans="1:6" x14ac:dyDescent="0.25">
      <c r="A312" t="s">
        <v>661</v>
      </c>
      <c r="B312" t="s">
        <v>662</v>
      </c>
    </row>
    <row r="313" spans="1:6" x14ac:dyDescent="0.25">
      <c r="A313" t="s">
        <v>663</v>
      </c>
      <c r="B313" t="s">
        <v>664</v>
      </c>
      <c r="C313" t="s">
        <v>1</v>
      </c>
      <c r="E313">
        <v>63.69</v>
      </c>
      <c r="F313">
        <v>63.69</v>
      </c>
    </row>
    <row r="314" spans="1:6" x14ac:dyDescent="0.25">
      <c r="A314" t="s">
        <v>665</v>
      </c>
      <c r="B314" t="s">
        <v>666</v>
      </c>
      <c r="C314" t="s">
        <v>1</v>
      </c>
      <c r="E314">
        <v>5.03</v>
      </c>
      <c r="F314">
        <v>5.03</v>
      </c>
    </row>
    <row r="315" spans="1:6" x14ac:dyDescent="0.25">
      <c r="A315" t="s">
        <v>667</v>
      </c>
      <c r="B315" t="s">
        <v>668</v>
      </c>
      <c r="C315" t="s">
        <v>161</v>
      </c>
      <c r="E315">
        <v>4.68</v>
      </c>
      <c r="F315">
        <v>4.68</v>
      </c>
    </row>
    <row r="316" spans="1:6" x14ac:dyDescent="0.25">
      <c r="A316" t="s">
        <v>669</v>
      </c>
      <c r="B316" t="s">
        <v>670</v>
      </c>
      <c r="C316" t="s">
        <v>161</v>
      </c>
      <c r="E316">
        <v>1.1399999999999999</v>
      </c>
      <c r="F316">
        <v>1.1399999999999999</v>
      </c>
    </row>
    <row r="317" spans="1:6" x14ac:dyDescent="0.25">
      <c r="A317" t="s">
        <v>671</v>
      </c>
      <c r="B317" t="s">
        <v>672</v>
      </c>
      <c r="C317" t="s">
        <v>1</v>
      </c>
      <c r="E317">
        <v>55.16</v>
      </c>
      <c r="F317">
        <v>55.16</v>
      </c>
    </row>
    <row r="318" spans="1:6" x14ac:dyDescent="0.25">
      <c r="A318" t="s">
        <v>673</v>
      </c>
      <c r="B318" t="s">
        <v>674</v>
      </c>
    </row>
    <row r="319" spans="1:6" x14ac:dyDescent="0.25">
      <c r="A319" t="s">
        <v>675</v>
      </c>
      <c r="B319" t="s">
        <v>676</v>
      </c>
      <c r="C319" t="s">
        <v>1</v>
      </c>
      <c r="E319">
        <v>14.1</v>
      </c>
      <c r="F319">
        <v>14.1</v>
      </c>
    </row>
    <row r="320" spans="1:6" x14ac:dyDescent="0.25">
      <c r="A320" t="s">
        <v>677</v>
      </c>
      <c r="B320" t="s">
        <v>678</v>
      </c>
      <c r="C320" t="s">
        <v>1</v>
      </c>
      <c r="E320">
        <v>7.56</v>
      </c>
      <c r="F320">
        <v>7.56</v>
      </c>
    </row>
    <row r="321" spans="1:6" x14ac:dyDescent="0.25">
      <c r="A321" t="s">
        <v>679</v>
      </c>
      <c r="B321" t="s">
        <v>680</v>
      </c>
      <c r="C321" t="s">
        <v>1</v>
      </c>
      <c r="E321">
        <v>5.68</v>
      </c>
      <c r="F321">
        <v>5.68</v>
      </c>
    </row>
    <row r="322" spans="1:6" x14ac:dyDescent="0.25">
      <c r="A322" t="s">
        <v>681</v>
      </c>
      <c r="B322" t="s">
        <v>682</v>
      </c>
    </row>
    <row r="323" spans="1:6" x14ac:dyDescent="0.25">
      <c r="A323" t="s">
        <v>683</v>
      </c>
      <c r="B323" t="s">
        <v>684</v>
      </c>
      <c r="C323" t="s">
        <v>0</v>
      </c>
      <c r="E323">
        <v>25.18</v>
      </c>
      <c r="F323">
        <v>25.18</v>
      </c>
    </row>
    <row r="324" spans="1:6" x14ac:dyDescent="0.25">
      <c r="A324" t="s">
        <v>685</v>
      </c>
      <c r="B324" t="s">
        <v>686</v>
      </c>
      <c r="C324" t="s">
        <v>161</v>
      </c>
      <c r="E324">
        <v>1.93</v>
      </c>
      <c r="F324">
        <v>1.93</v>
      </c>
    </row>
    <row r="325" spans="1:6" x14ac:dyDescent="0.25">
      <c r="A325" t="s">
        <v>687</v>
      </c>
      <c r="B325" t="s">
        <v>688</v>
      </c>
      <c r="C325" t="s">
        <v>161</v>
      </c>
      <c r="E325">
        <v>15.1</v>
      </c>
      <c r="F325">
        <v>15.1</v>
      </c>
    </row>
    <row r="326" spans="1:6" x14ac:dyDescent="0.25">
      <c r="A326" t="s">
        <v>689</v>
      </c>
      <c r="B326" t="s">
        <v>690</v>
      </c>
      <c r="C326" t="s">
        <v>1</v>
      </c>
      <c r="E326">
        <v>6.81</v>
      </c>
      <c r="F326">
        <v>6.81</v>
      </c>
    </row>
    <row r="327" spans="1:6" x14ac:dyDescent="0.25">
      <c r="A327" t="s">
        <v>691</v>
      </c>
      <c r="B327" t="s">
        <v>692</v>
      </c>
      <c r="C327" t="s">
        <v>1</v>
      </c>
      <c r="E327">
        <v>22.66</v>
      </c>
      <c r="F327">
        <v>22.66</v>
      </c>
    </row>
    <row r="328" spans="1:6" x14ac:dyDescent="0.25">
      <c r="A328" t="s">
        <v>693</v>
      </c>
      <c r="B328" t="s">
        <v>694</v>
      </c>
    </row>
    <row r="329" spans="1:6" x14ac:dyDescent="0.25">
      <c r="A329" t="s">
        <v>695</v>
      </c>
      <c r="B329" t="s">
        <v>696</v>
      </c>
      <c r="C329" t="s">
        <v>1</v>
      </c>
      <c r="E329">
        <v>35.25</v>
      </c>
      <c r="F329">
        <v>35.25</v>
      </c>
    </row>
    <row r="330" spans="1:6" x14ac:dyDescent="0.25">
      <c r="A330" t="s">
        <v>697</v>
      </c>
      <c r="B330" t="s">
        <v>698</v>
      </c>
      <c r="C330" t="s">
        <v>0</v>
      </c>
      <c r="E330">
        <v>29.39</v>
      </c>
      <c r="F330">
        <v>29.39</v>
      </c>
    </row>
    <row r="331" spans="1:6" x14ac:dyDescent="0.25">
      <c r="A331" t="s">
        <v>699</v>
      </c>
      <c r="B331" t="s">
        <v>700</v>
      </c>
      <c r="C331" t="s">
        <v>161</v>
      </c>
      <c r="E331">
        <v>12.08</v>
      </c>
      <c r="F331">
        <v>12.08</v>
      </c>
    </row>
    <row r="332" spans="1:6" x14ac:dyDescent="0.25">
      <c r="A332" t="s">
        <v>701</v>
      </c>
      <c r="B332" t="s">
        <v>702</v>
      </c>
      <c r="C332" t="s">
        <v>161</v>
      </c>
      <c r="E332">
        <v>8.2899999999999991</v>
      </c>
      <c r="F332">
        <v>8.2899999999999991</v>
      </c>
    </row>
    <row r="333" spans="1:6" x14ac:dyDescent="0.25">
      <c r="A333" t="s">
        <v>703</v>
      </c>
      <c r="B333" t="s">
        <v>704</v>
      </c>
      <c r="C333" t="s">
        <v>1</v>
      </c>
      <c r="E333">
        <v>35.25</v>
      </c>
      <c r="F333">
        <v>35.25</v>
      </c>
    </row>
    <row r="334" spans="1:6" x14ac:dyDescent="0.25">
      <c r="A334" t="s">
        <v>705</v>
      </c>
      <c r="B334" t="s">
        <v>706</v>
      </c>
      <c r="C334" t="s">
        <v>161</v>
      </c>
      <c r="E334">
        <v>40.28</v>
      </c>
      <c r="F334">
        <v>40.28</v>
      </c>
    </row>
    <row r="335" spans="1:6" x14ac:dyDescent="0.25">
      <c r="A335" t="s">
        <v>707</v>
      </c>
      <c r="B335" t="s">
        <v>708</v>
      </c>
      <c r="C335" t="s">
        <v>0</v>
      </c>
      <c r="E335">
        <v>29.52</v>
      </c>
      <c r="F335">
        <v>29.52</v>
      </c>
    </row>
    <row r="336" spans="1:6" x14ac:dyDescent="0.25">
      <c r="A336" t="s">
        <v>709</v>
      </c>
      <c r="B336" t="s">
        <v>710</v>
      </c>
      <c r="C336" t="s">
        <v>1</v>
      </c>
      <c r="E336">
        <v>4.79</v>
      </c>
      <c r="F336">
        <v>4.79</v>
      </c>
    </row>
    <row r="337" spans="1:6" x14ac:dyDescent="0.25">
      <c r="A337" t="s">
        <v>711</v>
      </c>
      <c r="B337" t="s">
        <v>712</v>
      </c>
    </row>
    <row r="338" spans="1:6" x14ac:dyDescent="0.25">
      <c r="A338" t="s">
        <v>713</v>
      </c>
      <c r="B338" t="s">
        <v>714</v>
      </c>
      <c r="C338" t="s">
        <v>0</v>
      </c>
      <c r="E338">
        <v>13.82</v>
      </c>
      <c r="F338">
        <v>13.82</v>
      </c>
    </row>
    <row r="339" spans="1:6" x14ac:dyDescent="0.25">
      <c r="A339" t="s">
        <v>715</v>
      </c>
      <c r="B339" t="s">
        <v>716</v>
      </c>
      <c r="C339" t="s">
        <v>0</v>
      </c>
      <c r="E339">
        <v>5.53</v>
      </c>
      <c r="F339">
        <v>5.53</v>
      </c>
    </row>
    <row r="340" spans="1:6" x14ac:dyDescent="0.25">
      <c r="A340" t="s">
        <v>717</v>
      </c>
      <c r="B340" t="s">
        <v>718</v>
      </c>
      <c r="C340" t="s">
        <v>0</v>
      </c>
      <c r="E340">
        <v>2.76</v>
      </c>
      <c r="F340">
        <v>2.76</v>
      </c>
    </row>
    <row r="341" spans="1:6" x14ac:dyDescent="0.25">
      <c r="A341" t="s">
        <v>719</v>
      </c>
      <c r="B341" t="s">
        <v>720</v>
      </c>
      <c r="C341" t="s">
        <v>0</v>
      </c>
      <c r="E341">
        <v>21.64</v>
      </c>
      <c r="F341">
        <v>21.64</v>
      </c>
    </row>
    <row r="342" spans="1:6" x14ac:dyDescent="0.25">
      <c r="A342" t="s">
        <v>721</v>
      </c>
      <c r="B342" t="s">
        <v>722</v>
      </c>
    </row>
    <row r="343" spans="1:6" x14ac:dyDescent="0.25">
      <c r="A343" t="s">
        <v>723</v>
      </c>
      <c r="B343" t="s">
        <v>724</v>
      </c>
      <c r="C343" t="s">
        <v>0</v>
      </c>
      <c r="E343">
        <v>49.68</v>
      </c>
      <c r="F343">
        <v>49.68</v>
      </c>
    </row>
    <row r="344" spans="1:6" x14ac:dyDescent="0.25">
      <c r="A344" t="s">
        <v>725</v>
      </c>
      <c r="B344" t="s">
        <v>726</v>
      </c>
      <c r="C344" t="s">
        <v>1</v>
      </c>
      <c r="E344">
        <v>70.489999999999995</v>
      </c>
      <c r="F344">
        <v>70.489999999999995</v>
      </c>
    </row>
    <row r="345" spans="1:6" x14ac:dyDescent="0.25">
      <c r="A345" t="s">
        <v>727</v>
      </c>
      <c r="B345" t="s">
        <v>728</v>
      </c>
      <c r="C345" t="s">
        <v>0</v>
      </c>
      <c r="E345">
        <v>16.579999999999998</v>
      </c>
      <c r="F345">
        <v>16.579999999999998</v>
      </c>
    </row>
    <row r="346" spans="1:6" x14ac:dyDescent="0.25">
      <c r="A346" t="s">
        <v>729</v>
      </c>
      <c r="B346" t="s">
        <v>730</v>
      </c>
      <c r="C346" t="s">
        <v>0</v>
      </c>
      <c r="E346">
        <v>6.91</v>
      </c>
      <c r="F346">
        <v>6.91</v>
      </c>
    </row>
    <row r="347" spans="1:6" x14ac:dyDescent="0.25">
      <c r="A347" t="s">
        <v>731</v>
      </c>
      <c r="B347" t="s">
        <v>732</v>
      </c>
      <c r="C347" t="s">
        <v>0</v>
      </c>
      <c r="E347">
        <v>63.5</v>
      </c>
      <c r="F347">
        <v>63.5</v>
      </c>
    </row>
    <row r="348" spans="1:6" x14ac:dyDescent="0.25">
      <c r="A348" t="s">
        <v>733</v>
      </c>
      <c r="B348" t="s">
        <v>734</v>
      </c>
      <c r="C348" t="s">
        <v>0</v>
      </c>
      <c r="E348">
        <v>36.43</v>
      </c>
      <c r="F348">
        <v>36.43</v>
      </c>
    </row>
    <row r="349" spans="1:6" x14ac:dyDescent="0.25">
      <c r="A349" t="s">
        <v>735</v>
      </c>
      <c r="B349" t="s">
        <v>736</v>
      </c>
      <c r="C349" t="s">
        <v>0</v>
      </c>
      <c r="E349">
        <v>36.43</v>
      </c>
      <c r="F349">
        <v>36.43</v>
      </c>
    </row>
    <row r="350" spans="1:6" x14ac:dyDescent="0.25">
      <c r="A350" t="s">
        <v>737</v>
      </c>
      <c r="B350" t="s">
        <v>738</v>
      </c>
      <c r="C350" t="s">
        <v>0</v>
      </c>
      <c r="E350">
        <v>8.61</v>
      </c>
      <c r="F350">
        <v>8.61</v>
      </c>
    </row>
    <row r="351" spans="1:6" x14ac:dyDescent="0.25">
      <c r="A351" t="s">
        <v>739</v>
      </c>
      <c r="B351" t="s">
        <v>740</v>
      </c>
      <c r="C351" t="s">
        <v>0</v>
      </c>
      <c r="E351">
        <v>13.25</v>
      </c>
      <c r="F351">
        <v>13.25</v>
      </c>
    </row>
    <row r="352" spans="1:6" x14ac:dyDescent="0.25">
      <c r="A352" t="s">
        <v>741</v>
      </c>
      <c r="B352" t="s">
        <v>742</v>
      </c>
      <c r="C352" t="s">
        <v>0</v>
      </c>
      <c r="E352">
        <v>25.17</v>
      </c>
      <c r="F352">
        <v>25.17</v>
      </c>
    </row>
    <row r="353" spans="1:6" x14ac:dyDescent="0.25">
      <c r="A353" t="s">
        <v>743</v>
      </c>
      <c r="B353" t="s">
        <v>744</v>
      </c>
    </row>
    <row r="354" spans="1:6" x14ac:dyDescent="0.25">
      <c r="A354" t="s">
        <v>745</v>
      </c>
      <c r="B354" t="s">
        <v>746</v>
      </c>
      <c r="C354" t="s">
        <v>0</v>
      </c>
      <c r="E354">
        <v>105.51</v>
      </c>
      <c r="F354">
        <v>105.51</v>
      </c>
    </row>
    <row r="355" spans="1:6" x14ac:dyDescent="0.25">
      <c r="A355" t="s">
        <v>747</v>
      </c>
      <c r="B355" t="s">
        <v>748</v>
      </c>
      <c r="C355" t="s">
        <v>0</v>
      </c>
      <c r="E355">
        <v>83.75</v>
      </c>
      <c r="F355">
        <v>83.75</v>
      </c>
    </row>
    <row r="356" spans="1:6" x14ac:dyDescent="0.25">
      <c r="A356" t="s">
        <v>749</v>
      </c>
      <c r="B356" t="s">
        <v>750</v>
      </c>
    </row>
    <row r="357" spans="1:6" x14ac:dyDescent="0.25">
      <c r="A357" t="s">
        <v>751</v>
      </c>
      <c r="B357" t="s">
        <v>752</v>
      </c>
      <c r="C357" t="s">
        <v>1</v>
      </c>
      <c r="E357">
        <v>6.81</v>
      </c>
      <c r="F357">
        <v>6.81</v>
      </c>
    </row>
    <row r="358" spans="1:6" x14ac:dyDescent="0.25">
      <c r="A358" t="s">
        <v>753</v>
      </c>
      <c r="B358" t="s">
        <v>754</v>
      </c>
      <c r="C358" t="s">
        <v>1</v>
      </c>
      <c r="E358">
        <v>1.1399999999999999</v>
      </c>
      <c r="F358">
        <v>1.1399999999999999</v>
      </c>
    </row>
    <row r="359" spans="1:6" x14ac:dyDescent="0.25">
      <c r="A359" t="s">
        <v>755</v>
      </c>
      <c r="B359" t="s">
        <v>756</v>
      </c>
    </row>
    <row r="360" spans="1:6" x14ac:dyDescent="0.25">
      <c r="A360" t="s">
        <v>757</v>
      </c>
      <c r="B360" t="s">
        <v>758</v>
      </c>
      <c r="C360" t="s">
        <v>1</v>
      </c>
      <c r="E360">
        <v>16.559999999999999</v>
      </c>
      <c r="F360">
        <v>16.559999999999999</v>
      </c>
    </row>
    <row r="361" spans="1:6" x14ac:dyDescent="0.25">
      <c r="A361" t="s">
        <v>759</v>
      </c>
      <c r="B361" t="s">
        <v>760</v>
      </c>
      <c r="C361" t="s">
        <v>1</v>
      </c>
      <c r="E361">
        <v>50.35</v>
      </c>
      <c r="F361">
        <v>50.35</v>
      </c>
    </row>
    <row r="362" spans="1:6" x14ac:dyDescent="0.25">
      <c r="A362" t="s">
        <v>761</v>
      </c>
      <c r="B362" t="s">
        <v>762</v>
      </c>
    </row>
    <row r="363" spans="1:6" x14ac:dyDescent="0.25">
      <c r="A363" t="s">
        <v>763</v>
      </c>
      <c r="B363" t="s">
        <v>764</v>
      </c>
      <c r="C363" t="s">
        <v>0</v>
      </c>
      <c r="E363">
        <v>22.33</v>
      </c>
      <c r="F363">
        <v>22.33</v>
      </c>
    </row>
    <row r="364" spans="1:6" x14ac:dyDescent="0.25">
      <c r="A364" t="s">
        <v>765</v>
      </c>
      <c r="B364" t="s">
        <v>766</v>
      </c>
      <c r="C364" t="s">
        <v>0</v>
      </c>
      <c r="E364">
        <v>83.75</v>
      </c>
      <c r="F364">
        <v>83.75</v>
      </c>
    </row>
    <row r="365" spans="1:6" x14ac:dyDescent="0.25">
      <c r="A365" t="s">
        <v>767</v>
      </c>
      <c r="B365" t="s">
        <v>768</v>
      </c>
      <c r="C365" t="s">
        <v>0</v>
      </c>
      <c r="E365">
        <v>27.92</v>
      </c>
      <c r="F365">
        <v>27.92</v>
      </c>
    </row>
    <row r="366" spans="1:6" x14ac:dyDescent="0.25">
      <c r="A366" t="s">
        <v>769</v>
      </c>
      <c r="B366" t="s">
        <v>770</v>
      </c>
      <c r="C366" t="s">
        <v>161</v>
      </c>
      <c r="E366">
        <v>22.33</v>
      </c>
      <c r="F366">
        <v>22.33</v>
      </c>
    </row>
    <row r="367" spans="1:6" x14ac:dyDescent="0.25">
      <c r="A367" t="s">
        <v>771</v>
      </c>
      <c r="B367" t="s">
        <v>772</v>
      </c>
      <c r="C367" t="s">
        <v>0</v>
      </c>
      <c r="E367">
        <v>8.3800000000000008</v>
      </c>
      <c r="F367">
        <v>8.3800000000000008</v>
      </c>
    </row>
    <row r="368" spans="1:6" x14ac:dyDescent="0.25">
      <c r="A368" t="s">
        <v>773</v>
      </c>
      <c r="B368" t="s">
        <v>774</v>
      </c>
      <c r="C368" t="s">
        <v>0</v>
      </c>
      <c r="E368">
        <v>8.3800000000000008</v>
      </c>
      <c r="F368">
        <v>8.3800000000000008</v>
      </c>
    </row>
    <row r="369" spans="1:6" x14ac:dyDescent="0.25">
      <c r="A369" t="s">
        <v>775</v>
      </c>
      <c r="B369" t="s">
        <v>776</v>
      </c>
      <c r="C369" t="s">
        <v>0</v>
      </c>
      <c r="E369">
        <v>55.83</v>
      </c>
      <c r="F369">
        <v>55.83</v>
      </c>
    </row>
    <row r="370" spans="1:6" x14ac:dyDescent="0.25">
      <c r="A370" t="s">
        <v>777</v>
      </c>
      <c r="B370" t="s">
        <v>778</v>
      </c>
      <c r="C370" t="s">
        <v>0</v>
      </c>
      <c r="E370">
        <v>27.92</v>
      </c>
      <c r="F370">
        <v>27.92</v>
      </c>
    </row>
    <row r="371" spans="1:6" x14ac:dyDescent="0.25">
      <c r="A371" t="s">
        <v>779</v>
      </c>
      <c r="B371" t="s">
        <v>780</v>
      </c>
      <c r="C371" t="s">
        <v>0</v>
      </c>
      <c r="E371">
        <v>25.12</v>
      </c>
      <c r="F371">
        <v>25.12</v>
      </c>
    </row>
    <row r="372" spans="1:6" x14ac:dyDescent="0.25">
      <c r="A372" t="s">
        <v>781</v>
      </c>
      <c r="B372" t="s">
        <v>782</v>
      </c>
      <c r="C372" t="s">
        <v>0</v>
      </c>
      <c r="E372">
        <v>22.33</v>
      </c>
      <c r="F372">
        <v>22.33</v>
      </c>
    </row>
    <row r="373" spans="1:6" x14ac:dyDescent="0.25">
      <c r="A373" t="s">
        <v>783</v>
      </c>
      <c r="B373" t="s">
        <v>784</v>
      </c>
      <c r="C373" t="s">
        <v>0</v>
      </c>
      <c r="E373">
        <v>22.33</v>
      </c>
      <c r="F373">
        <v>22.33</v>
      </c>
    </row>
    <row r="374" spans="1:6" x14ac:dyDescent="0.25">
      <c r="A374" t="s">
        <v>785</v>
      </c>
      <c r="B374" t="s">
        <v>786</v>
      </c>
      <c r="C374" t="s">
        <v>0</v>
      </c>
      <c r="E374">
        <v>16.75</v>
      </c>
      <c r="F374">
        <v>16.75</v>
      </c>
    </row>
    <row r="375" spans="1:6" x14ac:dyDescent="0.25">
      <c r="A375" t="s">
        <v>787</v>
      </c>
      <c r="B375" t="s">
        <v>788</v>
      </c>
    </row>
    <row r="376" spans="1:6" x14ac:dyDescent="0.25">
      <c r="A376" t="s">
        <v>789</v>
      </c>
      <c r="B376" t="s">
        <v>790</v>
      </c>
      <c r="C376" t="s">
        <v>0</v>
      </c>
      <c r="E376">
        <v>13.96</v>
      </c>
      <c r="F376">
        <v>13.96</v>
      </c>
    </row>
    <row r="377" spans="1:6" x14ac:dyDescent="0.25">
      <c r="A377" t="s">
        <v>791</v>
      </c>
      <c r="B377" t="s">
        <v>792</v>
      </c>
      <c r="C377" t="s">
        <v>161</v>
      </c>
      <c r="E377">
        <v>19.54</v>
      </c>
      <c r="F377">
        <v>19.54</v>
      </c>
    </row>
    <row r="378" spans="1:6" x14ac:dyDescent="0.25">
      <c r="A378" t="s">
        <v>793</v>
      </c>
      <c r="B378" t="s">
        <v>794</v>
      </c>
      <c r="C378" t="s">
        <v>0</v>
      </c>
      <c r="E378">
        <v>279.14999999999998</v>
      </c>
      <c r="F378">
        <v>279.14999999999998</v>
      </c>
    </row>
    <row r="379" spans="1:6" x14ac:dyDescent="0.25">
      <c r="A379" t="s">
        <v>795</v>
      </c>
      <c r="B379" t="s">
        <v>796</v>
      </c>
      <c r="C379" t="s">
        <v>0</v>
      </c>
      <c r="E379">
        <v>223.32</v>
      </c>
      <c r="F379">
        <v>223.32</v>
      </c>
    </row>
    <row r="380" spans="1:6" x14ac:dyDescent="0.25">
      <c r="A380" t="s">
        <v>797</v>
      </c>
      <c r="B380" t="s">
        <v>798</v>
      </c>
      <c r="C380" t="s">
        <v>0</v>
      </c>
      <c r="E380">
        <v>111.66</v>
      </c>
      <c r="F380">
        <v>111.66</v>
      </c>
    </row>
    <row r="381" spans="1:6" x14ac:dyDescent="0.25">
      <c r="A381" t="s">
        <v>799</v>
      </c>
      <c r="B381" t="s">
        <v>800</v>
      </c>
      <c r="C381" t="s">
        <v>0</v>
      </c>
      <c r="E381">
        <v>61.98</v>
      </c>
      <c r="F381">
        <v>61.98</v>
      </c>
    </row>
    <row r="382" spans="1:6" x14ac:dyDescent="0.25">
      <c r="A382" t="s">
        <v>801</v>
      </c>
      <c r="B382" t="s">
        <v>802</v>
      </c>
      <c r="C382" t="s">
        <v>0</v>
      </c>
      <c r="E382">
        <v>8.2799999999999994</v>
      </c>
      <c r="F382">
        <v>8.2799999999999994</v>
      </c>
    </row>
    <row r="383" spans="1:6" x14ac:dyDescent="0.25">
      <c r="A383" t="s">
        <v>803</v>
      </c>
      <c r="B383" t="s">
        <v>804</v>
      </c>
      <c r="C383" t="s">
        <v>0</v>
      </c>
      <c r="E383">
        <v>9.94</v>
      </c>
      <c r="F383">
        <v>9.94</v>
      </c>
    </row>
    <row r="384" spans="1:6" x14ac:dyDescent="0.25">
      <c r="A384" t="s">
        <v>805</v>
      </c>
      <c r="B384" t="s">
        <v>806</v>
      </c>
      <c r="C384" t="s">
        <v>0</v>
      </c>
      <c r="E384">
        <v>61.98</v>
      </c>
      <c r="F384">
        <v>61.98</v>
      </c>
    </row>
    <row r="385" spans="1:6" x14ac:dyDescent="0.25">
      <c r="A385" t="s">
        <v>807</v>
      </c>
      <c r="B385" t="s">
        <v>808</v>
      </c>
      <c r="C385" t="s">
        <v>161</v>
      </c>
      <c r="E385">
        <v>13.96</v>
      </c>
      <c r="F385">
        <v>13.96</v>
      </c>
    </row>
    <row r="386" spans="1:6" x14ac:dyDescent="0.25">
      <c r="A386" t="s">
        <v>809</v>
      </c>
      <c r="B386" t="s">
        <v>810</v>
      </c>
      <c r="C386" t="s">
        <v>0</v>
      </c>
      <c r="E386">
        <v>27.92</v>
      </c>
      <c r="F386">
        <v>27.92</v>
      </c>
    </row>
    <row r="387" spans="1:6" x14ac:dyDescent="0.25">
      <c r="A387" t="s">
        <v>811</v>
      </c>
      <c r="B387" t="s">
        <v>812</v>
      </c>
      <c r="C387" t="s">
        <v>0</v>
      </c>
      <c r="E387">
        <v>22.33</v>
      </c>
      <c r="F387">
        <v>22.33</v>
      </c>
    </row>
    <row r="388" spans="1:6" x14ac:dyDescent="0.25">
      <c r="A388" t="s">
        <v>813</v>
      </c>
      <c r="B388" t="s">
        <v>814</v>
      </c>
      <c r="C388" t="s">
        <v>0</v>
      </c>
      <c r="E388">
        <v>33.5</v>
      </c>
      <c r="F388">
        <v>33.5</v>
      </c>
    </row>
    <row r="389" spans="1:6" x14ac:dyDescent="0.25">
      <c r="A389" t="s">
        <v>815</v>
      </c>
      <c r="B389" t="s">
        <v>816</v>
      </c>
      <c r="C389" t="s">
        <v>0</v>
      </c>
      <c r="E389">
        <v>27.92</v>
      </c>
      <c r="F389">
        <v>27.92</v>
      </c>
    </row>
    <row r="390" spans="1:6" x14ac:dyDescent="0.25">
      <c r="A390" t="s">
        <v>817</v>
      </c>
      <c r="B390" t="s">
        <v>818</v>
      </c>
      <c r="C390" t="s">
        <v>0</v>
      </c>
      <c r="E390">
        <v>55.83</v>
      </c>
      <c r="F390">
        <v>55.83</v>
      </c>
    </row>
    <row r="391" spans="1:6" x14ac:dyDescent="0.25">
      <c r="A391" t="s">
        <v>819</v>
      </c>
      <c r="B391" t="s">
        <v>820</v>
      </c>
      <c r="C391" t="s">
        <v>0</v>
      </c>
      <c r="E391">
        <v>83.75</v>
      </c>
      <c r="F391">
        <v>83.75</v>
      </c>
    </row>
    <row r="392" spans="1:6" x14ac:dyDescent="0.25">
      <c r="A392" t="s">
        <v>821</v>
      </c>
      <c r="B392" t="s">
        <v>822</v>
      </c>
      <c r="C392" t="s">
        <v>0</v>
      </c>
      <c r="E392">
        <v>157.08000000000001</v>
      </c>
      <c r="F392">
        <v>157.08000000000001</v>
      </c>
    </row>
    <row r="393" spans="1:6" x14ac:dyDescent="0.25">
      <c r="A393" t="s">
        <v>823</v>
      </c>
      <c r="B393" t="s">
        <v>824</v>
      </c>
      <c r="C393" t="s">
        <v>0</v>
      </c>
      <c r="E393">
        <v>41.87</v>
      </c>
      <c r="F393">
        <v>41.87</v>
      </c>
    </row>
    <row r="394" spans="1:6" x14ac:dyDescent="0.25">
      <c r="A394" t="s">
        <v>825</v>
      </c>
      <c r="B394" t="s">
        <v>826</v>
      </c>
      <c r="C394" t="s">
        <v>0</v>
      </c>
      <c r="E394">
        <v>11.36</v>
      </c>
      <c r="F394">
        <v>11.36</v>
      </c>
    </row>
    <row r="395" spans="1:6" x14ac:dyDescent="0.25">
      <c r="A395" t="s">
        <v>827</v>
      </c>
      <c r="B395" t="s">
        <v>828</v>
      </c>
      <c r="C395" t="s">
        <v>0</v>
      </c>
      <c r="E395">
        <v>22.24</v>
      </c>
      <c r="F395">
        <v>22.24</v>
      </c>
    </row>
    <row r="396" spans="1:6" x14ac:dyDescent="0.25">
      <c r="A396" t="s">
        <v>829</v>
      </c>
      <c r="B396" t="s">
        <v>830</v>
      </c>
      <c r="C396" t="s">
        <v>161</v>
      </c>
      <c r="E396">
        <v>6.7</v>
      </c>
      <c r="F396">
        <v>6.7</v>
      </c>
    </row>
    <row r="397" spans="1:6" x14ac:dyDescent="0.25">
      <c r="A397" t="s">
        <v>831</v>
      </c>
      <c r="B397" t="s">
        <v>832</v>
      </c>
      <c r="C397" t="s">
        <v>161</v>
      </c>
      <c r="E397">
        <v>3.35</v>
      </c>
      <c r="F397">
        <v>3.35</v>
      </c>
    </row>
    <row r="398" spans="1:6" x14ac:dyDescent="0.25">
      <c r="A398" t="s">
        <v>833</v>
      </c>
      <c r="B398" t="s">
        <v>834</v>
      </c>
      <c r="C398" t="s">
        <v>161</v>
      </c>
      <c r="E398">
        <v>5.58</v>
      </c>
      <c r="F398">
        <v>5.58</v>
      </c>
    </row>
    <row r="399" spans="1:6" x14ac:dyDescent="0.25">
      <c r="A399" t="s">
        <v>835</v>
      </c>
      <c r="B399" t="s">
        <v>836</v>
      </c>
      <c r="C399" t="s">
        <v>161</v>
      </c>
      <c r="E399">
        <v>2.8</v>
      </c>
      <c r="F399">
        <v>2.8</v>
      </c>
    </row>
    <row r="400" spans="1:6" x14ac:dyDescent="0.25">
      <c r="A400" t="s">
        <v>837</v>
      </c>
      <c r="B400" t="s">
        <v>838</v>
      </c>
      <c r="C400" t="s">
        <v>161</v>
      </c>
      <c r="E400">
        <v>39.270000000000003</v>
      </c>
      <c r="F400">
        <v>39.270000000000003</v>
      </c>
    </row>
    <row r="401" spans="1:6" x14ac:dyDescent="0.25">
      <c r="A401" t="s">
        <v>839</v>
      </c>
      <c r="B401" t="s">
        <v>840</v>
      </c>
      <c r="C401" t="s">
        <v>161</v>
      </c>
      <c r="E401">
        <v>11.16</v>
      </c>
      <c r="F401">
        <v>11.16</v>
      </c>
    </row>
    <row r="402" spans="1:6" x14ac:dyDescent="0.25">
      <c r="A402" t="s">
        <v>841</v>
      </c>
      <c r="B402" t="s">
        <v>842</v>
      </c>
      <c r="C402" t="s">
        <v>0</v>
      </c>
      <c r="E402">
        <v>55.83</v>
      </c>
      <c r="F402">
        <v>55.83</v>
      </c>
    </row>
    <row r="403" spans="1:6" x14ac:dyDescent="0.25">
      <c r="A403" t="s">
        <v>843</v>
      </c>
      <c r="B403" t="s">
        <v>844</v>
      </c>
      <c r="C403" t="s">
        <v>0</v>
      </c>
      <c r="E403">
        <v>11.16</v>
      </c>
      <c r="F403">
        <v>11.16</v>
      </c>
    </row>
    <row r="404" spans="1:6" x14ac:dyDescent="0.25">
      <c r="A404" t="s">
        <v>845</v>
      </c>
      <c r="B404" t="s">
        <v>846</v>
      </c>
      <c r="C404" t="s">
        <v>0</v>
      </c>
      <c r="E404">
        <v>83.75</v>
      </c>
      <c r="F404">
        <v>83.75</v>
      </c>
    </row>
    <row r="405" spans="1:6" x14ac:dyDescent="0.25">
      <c r="A405" t="s">
        <v>847</v>
      </c>
      <c r="B405" t="s">
        <v>848</v>
      </c>
      <c r="C405" t="s">
        <v>0</v>
      </c>
      <c r="E405">
        <v>117.81</v>
      </c>
      <c r="F405">
        <v>117.81</v>
      </c>
    </row>
    <row r="406" spans="1:6" x14ac:dyDescent="0.25">
      <c r="A406" t="s">
        <v>849</v>
      </c>
      <c r="B406" t="s">
        <v>850</v>
      </c>
    </row>
    <row r="407" spans="1:6" x14ac:dyDescent="0.25">
      <c r="A407" t="s">
        <v>851</v>
      </c>
      <c r="B407" t="s">
        <v>852</v>
      </c>
      <c r="C407" t="s">
        <v>0</v>
      </c>
      <c r="E407">
        <v>229.34</v>
      </c>
      <c r="F407">
        <v>229.34</v>
      </c>
    </row>
    <row r="408" spans="1:6" x14ac:dyDescent="0.25">
      <c r="A408" t="s">
        <v>853</v>
      </c>
      <c r="B408" t="s">
        <v>854</v>
      </c>
      <c r="C408" t="s">
        <v>0</v>
      </c>
      <c r="E408">
        <v>55.83</v>
      </c>
      <c r="F408">
        <v>55.83</v>
      </c>
    </row>
    <row r="409" spans="1:6" x14ac:dyDescent="0.25">
      <c r="A409" t="s">
        <v>855</v>
      </c>
      <c r="B409" t="s">
        <v>856</v>
      </c>
      <c r="C409" t="s">
        <v>0</v>
      </c>
      <c r="E409">
        <v>13.96</v>
      </c>
      <c r="F409">
        <v>13.96</v>
      </c>
    </row>
    <row r="410" spans="1:6" x14ac:dyDescent="0.25">
      <c r="A410" t="s">
        <v>857</v>
      </c>
      <c r="B410" t="s">
        <v>858</v>
      </c>
      <c r="C410" t="s">
        <v>1</v>
      </c>
      <c r="E410">
        <v>55.83</v>
      </c>
      <c r="F410">
        <v>55.83</v>
      </c>
    </row>
    <row r="411" spans="1:6" x14ac:dyDescent="0.25">
      <c r="A411" t="s">
        <v>859</v>
      </c>
      <c r="B411" t="s">
        <v>860</v>
      </c>
      <c r="C411" t="s">
        <v>0</v>
      </c>
      <c r="E411">
        <v>11.16</v>
      </c>
      <c r="F411">
        <v>11.16</v>
      </c>
    </row>
    <row r="412" spans="1:6" x14ac:dyDescent="0.25">
      <c r="A412" t="s">
        <v>861</v>
      </c>
      <c r="B412" t="s">
        <v>862</v>
      </c>
      <c r="C412" t="s">
        <v>0</v>
      </c>
      <c r="E412">
        <v>22.33</v>
      </c>
      <c r="F412">
        <v>22.33</v>
      </c>
    </row>
    <row r="413" spans="1:6" x14ac:dyDescent="0.25">
      <c r="A413" t="s">
        <v>863</v>
      </c>
      <c r="B413" t="s">
        <v>864</v>
      </c>
      <c r="C413" t="s">
        <v>0</v>
      </c>
      <c r="E413">
        <v>5.58</v>
      </c>
      <c r="F413">
        <v>5.58</v>
      </c>
    </row>
    <row r="414" spans="1:6" x14ac:dyDescent="0.25">
      <c r="A414" t="s">
        <v>865</v>
      </c>
      <c r="B414" t="s">
        <v>866</v>
      </c>
      <c r="C414" t="s">
        <v>0</v>
      </c>
      <c r="E414">
        <v>8.3800000000000008</v>
      </c>
      <c r="F414">
        <v>8.3800000000000008</v>
      </c>
    </row>
    <row r="415" spans="1:6" x14ac:dyDescent="0.25">
      <c r="A415" t="s">
        <v>867</v>
      </c>
      <c r="B415" t="s">
        <v>868</v>
      </c>
      <c r="C415" t="s">
        <v>0</v>
      </c>
      <c r="E415">
        <v>13.96</v>
      </c>
      <c r="F415">
        <v>13.96</v>
      </c>
    </row>
    <row r="416" spans="1:6" x14ac:dyDescent="0.25">
      <c r="A416" t="s">
        <v>869</v>
      </c>
      <c r="B416" t="s">
        <v>870</v>
      </c>
      <c r="C416" t="s">
        <v>0</v>
      </c>
      <c r="E416">
        <v>13.96</v>
      </c>
      <c r="F416">
        <v>13.96</v>
      </c>
    </row>
    <row r="417" spans="1:6" x14ac:dyDescent="0.25">
      <c r="A417" t="s">
        <v>871</v>
      </c>
      <c r="B417" t="s">
        <v>872</v>
      </c>
    </row>
    <row r="418" spans="1:6" x14ac:dyDescent="0.25">
      <c r="A418" t="s">
        <v>873</v>
      </c>
      <c r="B418" t="s">
        <v>874</v>
      </c>
      <c r="C418" t="s">
        <v>0</v>
      </c>
      <c r="E418">
        <v>39.270000000000003</v>
      </c>
      <c r="F418">
        <v>39.270000000000003</v>
      </c>
    </row>
    <row r="419" spans="1:6" x14ac:dyDescent="0.25">
      <c r="A419" t="s">
        <v>875</v>
      </c>
      <c r="B419" t="s">
        <v>876</v>
      </c>
      <c r="C419" t="s">
        <v>0</v>
      </c>
      <c r="E419">
        <v>4.54</v>
      </c>
      <c r="F419">
        <v>4.54</v>
      </c>
    </row>
    <row r="420" spans="1:6" x14ac:dyDescent="0.25">
      <c r="A420" t="s">
        <v>877</v>
      </c>
      <c r="B420" t="s">
        <v>878</v>
      </c>
      <c r="C420" t="s">
        <v>0</v>
      </c>
      <c r="E420">
        <v>55.83</v>
      </c>
      <c r="F420">
        <v>55.83</v>
      </c>
    </row>
    <row r="421" spans="1:6" x14ac:dyDescent="0.25">
      <c r="A421" t="s">
        <v>879</v>
      </c>
      <c r="B421" t="s">
        <v>880</v>
      </c>
      <c r="C421" t="s">
        <v>0</v>
      </c>
      <c r="E421">
        <v>27.92</v>
      </c>
      <c r="F421">
        <v>27.92</v>
      </c>
    </row>
    <row r="422" spans="1:6" x14ac:dyDescent="0.25">
      <c r="A422" t="s">
        <v>881</v>
      </c>
      <c r="B422" t="s">
        <v>882</v>
      </c>
      <c r="C422" t="s">
        <v>0</v>
      </c>
      <c r="E422">
        <v>22.71</v>
      </c>
      <c r="F422">
        <v>22.71</v>
      </c>
    </row>
    <row r="423" spans="1:6" x14ac:dyDescent="0.25">
      <c r="A423" t="s">
        <v>883</v>
      </c>
      <c r="B423" t="s">
        <v>884</v>
      </c>
      <c r="C423" t="s">
        <v>0</v>
      </c>
      <c r="E423">
        <v>78.540000000000006</v>
      </c>
      <c r="F423">
        <v>78.540000000000006</v>
      </c>
    </row>
    <row r="424" spans="1:6" x14ac:dyDescent="0.25">
      <c r="A424" t="s">
        <v>885</v>
      </c>
      <c r="B424" t="s">
        <v>886</v>
      </c>
    </row>
    <row r="425" spans="1:6" x14ac:dyDescent="0.25">
      <c r="A425" t="s">
        <v>887</v>
      </c>
      <c r="B425" t="s">
        <v>888</v>
      </c>
      <c r="C425" t="s">
        <v>889</v>
      </c>
      <c r="E425">
        <v>0.91</v>
      </c>
      <c r="F425">
        <v>0.91</v>
      </c>
    </row>
    <row r="426" spans="1:6" x14ac:dyDescent="0.25">
      <c r="A426" t="s">
        <v>890</v>
      </c>
      <c r="B426" t="s">
        <v>891</v>
      </c>
      <c r="C426" t="s">
        <v>0</v>
      </c>
      <c r="E426">
        <v>83.75</v>
      </c>
      <c r="F426">
        <v>83.75</v>
      </c>
    </row>
    <row r="427" spans="1:6" x14ac:dyDescent="0.25">
      <c r="A427" t="s">
        <v>892</v>
      </c>
      <c r="B427" t="s">
        <v>893</v>
      </c>
      <c r="C427" t="s">
        <v>0</v>
      </c>
      <c r="E427">
        <v>111.66</v>
      </c>
      <c r="F427">
        <v>111.66</v>
      </c>
    </row>
    <row r="428" spans="1:6" x14ac:dyDescent="0.25">
      <c r="A428" t="s">
        <v>894</v>
      </c>
      <c r="B428" t="s">
        <v>895</v>
      </c>
      <c r="C428" t="s">
        <v>161</v>
      </c>
      <c r="E428">
        <v>22.33</v>
      </c>
      <c r="F428">
        <v>22.33</v>
      </c>
    </row>
    <row r="429" spans="1:6" x14ac:dyDescent="0.25">
      <c r="A429" t="s">
        <v>896</v>
      </c>
      <c r="B429" t="s">
        <v>897</v>
      </c>
      <c r="C429" t="s">
        <v>1</v>
      </c>
      <c r="E429">
        <v>55.83</v>
      </c>
      <c r="F429">
        <v>55.83</v>
      </c>
    </row>
    <row r="430" spans="1:6" x14ac:dyDescent="0.25">
      <c r="A430" t="s">
        <v>898</v>
      </c>
      <c r="B430" t="s">
        <v>899</v>
      </c>
      <c r="C430" t="s">
        <v>0</v>
      </c>
      <c r="D430">
        <v>127.14</v>
      </c>
      <c r="E430">
        <v>157.08000000000001</v>
      </c>
      <c r="F430">
        <v>284.22000000000003</v>
      </c>
    </row>
    <row r="431" spans="1:6" x14ac:dyDescent="0.25">
      <c r="A431" t="s">
        <v>900</v>
      </c>
      <c r="B431" t="s">
        <v>901</v>
      </c>
      <c r="C431" t="s">
        <v>0</v>
      </c>
      <c r="D431">
        <v>127.14</v>
      </c>
      <c r="E431">
        <v>157.08000000000001</v>
      </c>
      <c r="F431">
        <v>284.22000000000003</v>
      </c>
    </row>
    <row r="432" spans="1:6" x14ac:dyDescent="0.25">
      <c r="A432" t="s">
        <v>902</v>
      </c>
      <c r="B432" t="s">
        <v>903</v>
      </c>
      <c r="C432" t="s">
        <v>0</v>
      </c>
      <c r="E432">
        <v>175.91</v>
      </c>
      <c r="F432">
        <v>175.91</v>
      </c>
    </row>
    <row r="433" spans="1:6" x14ac:dyDescent="0.25">
      <c r="A433" t="s">
        <v>904</v>
      </c>
      <c r="B433" t="s">
        <v>905</v>
      </c>
      <c r="C433" t="s">
        <v>1</v>
      </c>
      <c r="E433">
        <v>111.66</v>
      </c>
      <c r="F433">
        <v>111.66</v>
      </c>
    </row>
    <row r="434" spans="1:6" x14ac:dyDescent="0.25">
      <c r="A434" t="s">
        <v>906</v>
      </c>
      <c r="B434" t="s">
        <v>907</v>
      </c>
      <c r="C434" t="s">
        <v>0</v>
      </c>
      <c r="E434">
        <v>19.64</v>
      </c>
      <c r="F434">
        <v>19.64</v>
      </c>
    </row>
    <row r="435" spans="1:6" x14ac:dyDescent="0.25">
      <c r="A435" t="s">
        <v>908</v>
      </c>
      <c r="B435" t="s">
        <v>909</v>
      </c>
      <c r="C435" t="s">
        <v>0</v>
      </c>
      <c r="E435">
        <v>111.66</v>
      </c>
      <c r="F435">
        <v>111.66</v>
      </c>
    </row>
    <row r="436" spans="1:6" x14ac:dyDescent="0.25">
      <c r="A436" t="s">
        <v>910</v>
      </c>
      <c r="B436" t="s">
        <v>911</v>
      </c>
      <c r="C436" t="s">
        <v>0</v>
      </c>
      <c r="E436">
        <v>26.5</v>
      </c>
      <c r="F436">
        <v>26.5</v>
      </c>
    </row>
    <row r="437" spans="1:6" x14ac:dyDescent="0.25">
      <c r="A437" t="s">
        <v>912</v>
      </c>
      <c r="B437" t="s">
        <v>913</v>
      </c>
      <c r="C437" t="s">
        <v>0</v>
      </c>
      <c r="E437">
        <v>4.54</v>
      </c>
      <c r="F437">
        <v>4.54</v>
      </c>
    </row>
    <row r="438" spans="1:6" x14ac:dyDescent="0.25">
      <c r="A438" t="s">
        <v>914</v>
      </c>
      <c r="B438" t="s">
        <v>915</v>
      </c>
      <c r="C438" t="s">
        <v>0</v>
      </c>
      <c r="E438">
        <v>4.54</v>
      </c>
      <c r="F438">
        <v>4.54</v>
      </c>
    </row>
    <row r="439" spans="1:6" x14ac:dyDescent="0.25">
      <c r="A439" t="s">
        <v>916</v>
      </c>
      <c r="B439" t="s">
        <v>917</v>
      </c>
      <c r="C439" t="s">
        <v>0</v>
      </c>
      <c r="E439">
        <v>36.340000000000003</v>
      </c>
      <c r="F439">
        <v>36.340000000000003</v>
      </c>
    </row>
    <row r="440" spans="1:6" x14ac:dyDescent="0.25">
      <c r="A440" t="s">
        <v>918</v>
      </c>
      <c r="B440" t="s">
        <v>919</v>
      </c>
    </row>
    <row r="441" spans="1:6" x14ac:dyDescent="0.25">
      <c r="A441" t="s">
        <v>920</v>
      </c>
      <c r="B441" t="s">
        <v>921</v>
      </c>
      <c r="C441" t="s">
        <v>0</v>
      </c>
      <c r="E441">
        <v>5.68</v>
      </c>
      <c r="F441">
        <v>5.68</v>
      </c>
    </row>
    <row r="442" spans="1:6" x14ac:dyDescent="0.25">
      <c r="A442" t="s">
        <v>922</v>
      </c>
      <c r="B442" t="s">
        <v>923</v>
      </c>
      <c r="C442" t="s">
        <v>0</v>
      </c>
      <c r="E442">
        <v>386.42</v>
      </c>
      <c r="F442">
        <v>386.42</v>
      </c>
    </row>
    <row r="443" spans="1:6" x14ac:dyDescent="0.25">
      <c r="A443" t="s">
        <v>924</v>
      </c>
      <c r="B443" t="s">
        <v>925</v>
      </c>
      <c r="C443" t="s">
        <v>0</v>
      </c>
      <c r="E443">
        <v>36.29</v>
      </c>
      <c r="F443">
        <v>36.29</v>
      </c>
    </row>
    <row r="444" spans="1:6" x14ac:dyDescent="0.25">
      <c r="A444" t="s">
        <v>926</v>
      </c>
      <c r="B444" t="s">
        <v>927</v>
      </c>
      <c r="C444" t="s">
        <v>0</v>
      </c>
      <c r="D444">
        <v>254.28</v>
      </c>
      <c r="E444">
        <v>446.64</v>
      </c>
      <c r="F444">
        <v>700.92</v>
      </c>
    </row>
    <row r="445" spans="1:6" x14ac:dyDescent="0.25">
      <c r="A445" t="s">
        <v>928</v>
      </c>
      <c r="B445" t="s">
        <v>929</v>
      </c>
      <c r="C445" t="s">
        <v>161</v>
      </c>
      <c r="E445">
        <v>27.92</v>
      </c>
      <c r="F445">
        <v>27.92</v>
      </c>
    </row>
    <row r="446" spans="1:6" x14ac:dyDescent="0.25">
      <c r="A446" t="s">
        <v>930</v>
      </c>
      <c r="B446" t="s">
        <v>931</v>
      </c>
      <c r="C446" t="s">
        <v>161</v>
      </c>
      <c r="E446">
        <v>13.96</v>
      </c>
      <c r="F446">
        <v>13.96</v>
      </c>
    </row>
    <row r="447" spans="1:6" x14ac:dyDescent="0.25">
      <c r="A447" t="s">
        <v>932</v>
      </c>
      <c r="B447" t="s">
        <v>933</v>
      </c>
      <c r="C447" t="s">
        <v>161</v>
      </c>
      <c r="E447">
        <v>55.83</v>
      </c>
      <c r="F447">
        <v>55.83</v>
      </c>
    </row>
    <row r="448" spans="1:6" x14ac:dyDescent="0.25">
      <c r="A448" t="s">
        <v>934</v>
      </c>
      <c r="B448" t="s">
        <v>935</v>
      </c>
      <c r="C448" t="s">
        <v>161</v>
      </c>
      <c r="E448">
        <v>27.92</v>
      </c>
      <c r="F448">
        <v>27.92</v>
      </c>
    </row>
    <row r="449" spans="1:6" x14ac:dyDescent="0.25">
      <c r="A449" t="s">
        <v>936</v>
      </c>
      <c r="B449" t="s">
        <v>937</v>
      </c>
      <c r="C449" t="s">
        <v>161</v>
      </c>
      <c r="E449">
        <v>11.16</v>
      </c>
      <c r="F449">
        <v>11.16</v>
      </c>
    </row>
    <row r="450" spans="1:6" x14ac:dyDescent="0.25">
      <c r="A450" t="s">
        <v>938</v>
      </c>
      <c r="B450" t="s">
        <v>939</v>
      </c>
    </row>
    <row r="451" spans="1:6" x14ac:dyDescent="0.25">
      <c r="A451" t="s">
        <v>940</v>
      </c>
      <c r="B451" t="s">
        <v>941</v>
      </c>
      <c r="C451" t="s">
        <v>161</v>
      </c>
      <c r="E451">
        <v>5.22</v>
      </c>
      <c r="F451">
        <v>5.22</v>
      </c>
    </row>
    <row r="452" spans="1:6" x14ac:dyDescent="0.25">
      <c r="A452" t="s">
        <v>942</v>
      </c>
      <c r="B452" t="s">
        <v>943</v>
      </c>
      <c r="C452" t="s">
        <v>161</v>
      </c>
      <c r="E452">
        <v>3.41</v>
      </c>
      <c r="F452">
        <v>3.41</v>
      </c>
    </row>
    <row r="453" spans="1:6" x14ac:dyDescent="0.25">
      <c r="A453" t="s">
        <v>944</v>
      </c>
      <c r="B453" t="s">
        <v>945</v>
      </c>
      <c r="C453" t="s">
        <v>161</v>
      </c>
      <c r="E453">
        <v>9.08</v>
      </c>
      <c r="F453">
        <v>9.08</v>
      </c>
    </row>
    <row r="454" spans="1:6" x14ac:dyDescent="0.25">
      <c r="A454" t="s">
        <v>946</v>
      </c>
      <c r="B454" t="s">
        <v>947</v>
      </c>
      <c r="C454" t="s">
        <v>0</v>
      </c>
      <c r="E454">
        <v>99.36</v>
      </c>
      <c r="F454">
        <v>99.36</v>
      </c>
    </row>
    <row r="455" spans="1:6" x14ac:dyDescent="0.25">
      <c r="A455" t="s">
        <v>948</v>
      </c>
      <c r="B455" t="s">
        <v>949</v>
      </c>
      <c r="C455" t="s">
        <v>0</v>
      </c>
      <c r="E455">
        <v>167.49</v>
      </c>
      <c r="F455">
        <v>167.49</v>
      </c>
    </row>
    <row r="456" spans="1:6" x14ac:dyDescent="0.25">
      <c r="A456" t="s">
        <v>950</v>
      </c>
      <c r="B456" t="s">
        <v>951</v>
      </c>
    </row>
    <row r="457" spans="1:6" x14ac:dyDescent="0.25">
      <c r="A457" t="s">
        <v>952</v>
      </c>
      <c r="B457" t="s">
        <v>953</v>
      </c>
      <c r="C457" t="s">
        <v>0</v>
      </c>
      <c r="E457">
        <v>15.7</v>
      </c>
      <c r="F457">
        <v>15.7</v>
      </c>
    </row>
    <row r="458" spans="1:6" x14ac:dyDescent="0.25">
      <c r="A458" t="s">
        <v>954</v>
      </c>
      <c r="B458" t="s">
        <v>955</v>
      </c>
    </row>
    <row r="459" spans="1:6" x14ac:dyDescent="0.25">
      <c r="A459" t="s">
        <v>956</v>
      </c>
      <c r="B459" t="s">
        <v>957</v>
      </c>
      <c r="C459" t="s">
        <v>0</v>
      </c>
      <c r="E459">
        <v>25.31</v>
      </c>
      <c r="F459">
        <v>25.31</v>
      </c>
    </row>
    <row r="460" spans="1:6" x14ac:dyDescent="0.25">
      <c r="A460" t="s">
        <v>958</v>
      </c>
      <c r="B460" t="s">
        <v>959</v>
      </c>
    </row>
    <row r="461" spans="1:6" x14ac:dyDescent="0.25">
      <c r="A461" t="s">
        <v>960</v>
      </c>
      <c r="B461" t="s">
        <v>961</v>
      </c>
      <c r="C461" t="s">
        <v>161</v>
      </c>
      <c r="D461">
        <v>0.89</v>
      </c>
      <c r="E461">
        <v>9.08</v>
      </c>
      <c r="F461">
        <v>9.9700000000000006</v>
      </c>
    </row>
    <row r="462" spans="1:6" x14ac:dyDescent="0.25">
      <c r="A462" t="s">
        <v>962</v>
      </c>
      <c r="B462" t="s">
        <v>963</v>
      </c>
      <c r="C462" t="s">
        <v>161</v>
      </c>
      <c r="E462">
        <v>4.54</v>
      </c>
      <c r="F462">
        <v>4.54</v>
      </c>
    </row>
    <row r="463" spans="1:6" x14ac:dyDescent="0.25">
      <c r="A463" t="s">
        <v>964</v>
      </c>
      <c r="B463" t="s">
        <v>965</v>
      </c>
      <c r="C463" t="s">
        <v>161</v>
      </c>
      <c r="E463">
        <v>9.08</v>
      </c>
      <c r="F463">
        <v>9.08</v>
      </c>
    </row>
    <row r="464" spans="1:6" x14ac:dyDescent="0.25">
      <c r="A464" t="s">
        <v>966</v>
      </c>
      <c r="B464" t="s">
        <v>967</v>
      </c>
      <c r="C464" t="s">
        <v>1</v>
      </c>
      <c r="D464">
        <v>7.1</v>
      </c>
      <c r="E464">
        <v>13.63</v>
      </c>
      <c r="F464">
        <v>20.73</v>
      </c>
    </row>
    <row r="465" spans="1:6" x14ac:dyDescent="0.25">
      <c r="A465" t="s">
        <v>968</v>
      </c>
      <c r="B465" t="s">
        <v>969</v>
      </c>
      <c r="C465" t="s">
        <v>1</v>
      </c>
      <c r="E465">
        <v>13.63</v>
      </c>
      <c r="F465">
        <v>13.63</v>
      </c>
    </row>
    <row r="466" spans="1:6" x14ac:dyDescent="0.25">
      <c r="A466" t="s">
        <v>970</v>
      </c>
      <c r="B466" t="s">
        <v>971</v>
      </c>
    </row>
    <row r="467" spans="1:6" x14ac:dyDescent="0.25">
      <c r="A467" t="s">
        <v>972</v>
      </c>
      <c r="B467" t="s">
        <v>973</v>
      </c>
      <c r="C467" t="s">
        <v>1</v>
      </c>
      <c r="D467">
        <v>42.46</v>
      </c>
      <c r="E467">
        <v>20.14</v>
      </c>
      <c r="F467">
        <v>62.6</v>
      </c>
    </row>
    <row r="468" spans="1:6" x14ac:dyDescent="0.25">
      <c r="A468" t="s">
        <v>974</v>
      </c>
      <c r="B468" t="s">
        <v>975</v>
      </c>
    </row>
    <row r="469" spans="1:6" x14ac:dyDescent="0.25">
      <c r="A469" t="s">
        <v>976</v>
      </c>
      <c r="B469" t="s">
        <v>977</v>
      </c>
    </row>
    <row r="470" spans="1:6" x14ac:dyDescent="0.25">
      <c r="A470" t="s">
        <v>978</v>
      </c>
      <c r="B470" t="s">
        <v>979</v>
      </c>
      <c r="C470" t="s">
        <v>28</v>
      </c>
      <c r="D470">
        <v>26.46</v>
      </c>
      <c r="E470">
        <v>122.63</v>
      </c>
      <c r="F470">
        <v>149.09</v>
      </c>
    </row>
    <row r="471" spans="1:6" x14ac:dyDescent="0.25">
      <c r="A471" t="s">
        <v>980</v>
      </c>
      <c r="B471" t="s">
        <v>981</v>
      </c>
    </row>
    <row r="472" spans="1:6" x14ac:dyDescent="0.25">
      <c r="A472" t="s">
        <v>982</v>
      </c>
      <c r="B472" t="s">
        <v>983</v>
      </c>
      <c r="C472" t="s">
        <v>28</v>
      </c>
      <c r="D472">
        <v>99.03</v>
      </c>
      <c r="E472">
        <v>13.63</v>
      </c>
      <c r="F472">
        <v>112.66</v>
      </c>
    </row>
    <row r="473" spans="1:6" x14ac:dyDescent="0.25">
      <c r="A473" t="s">
        <v>984</v>
      </c>
      <c r="B473" t="s">
        <v>985</v>
      </c>
      <c r="C473" t="s">
        <v>28</v>
      </c>
      <c r="D473">
        <v>122.6</v>
      </c>
      <c r="E473">
        <v>13.63</v>
      </c>
      <c r="F473">
        <v>136.22999999999999</v>
      </c>
    </row>
    <row r="474" spans="1:6" x14ac:dyDescent="0.25">
      <c r="A474" t="s">
        <v>986</v>
      </c>
      <c r="B474" t="s">
        <v>987</v>
      </c>
      <c r="C474" t="s">
        <v>28</v>
      </c>
      <c r="D474">
        <v>125.4</v>
      </c>
      <c r="E474">
        <v>13.63</v>
      </c>
      <c r="F474">
        <v>139.03</v>
      </c>
    </row>
    <row r="475" spans="1:6" x14ac:dyDescent="0.25">
      <c r="A475" t="s">
        <v>988</v>
      </c>
      <c r="B475" t="s">
        <v>989</v>
      </c>
      <c r="C475" t="s">
        <v>28</v>
      </c>
      <c r="D475">
        <v>123.15</v>
      </c>
      <c r="E475">
        <v>13.63</v>
      </c>
      <c r="F475">
        <v>136.78</v>
      </c>
    </row>
    <row r="476" spans="1:6" x14ac:dyDescent="0.25">
      <c r="A476" t="s">
        <v>990</v>
      </c>
      <c r="B476" t="s">
        <v>991</v>
      </c>
      <c r="C476" t="s">
        <v>992</v>
      </c>
      <c r="D476">
        <v>275.72000000000003</v>
      </c>
      <c r="E476">
        <v>1.1399999999999999</v>
      </c>
      <c r="F476">
        <v>276.86</v>
      </c>
    </row>
    <row r="477" spans="1:6" x14ac:dyDescent="0.25">
      <c r="A477" t="s">
        <v>993</v>
      </c>
      <c r="B477" t="s">
        <v>994</v>
      </c>
    </row>
    <row r="478" spans="1:6" x14ac:dyDescent="0.25">
      <c r="A478" t="s">
        <v>995</v>
      </c>
      <c r="B478" t="s">
        <v>996</v>
      </c>
      <c r="C478" t="s">
        <v>28</v>
      </c>
      <c r="D478">
        <v>21.36</v>
      </c>
      <c r="F478">
        <v>21.36</v>
      </c>
    </row>
    <row r="479" spans="1:6" x14ac:dyDescent="0.25">
      <c r="A479" t="s">
        <v>997</v>
      </c>
      <c r="B479" t="s">
        <v>998</v>
      </c>
      <c r="C479" t="s">
        <v>28</v>
      </c>
      <c r="D479">
        <v>40.049999999999997</v>
      </c>
      <c r="F479">
        <v>40.049999999999997</v>
      </c>
    </row>
    <row r="480" spans="1:6" x14ac:dyDescent="0.25">
      <c r="A480" t="s">
        <v>999</v>
      </c>
      <c r="B480" t="s">
        <v>1000</v>
      </c>
      <c r="C480" t="s">
        <v>28</v>
      </c>
      <c r="D480">
        <v>49.73</v>
      </c>
      <c r="F480">
        <v>49.73</v>
      </c>
    </row>
    <row r="481" spans="1:6" x14ac:dyDescent="0.25">
      <c r="A481" t="s">
        <v>1001</v>
      </c>
      <c r="B481" t="s">
        <v>1002</v>
      </c>
      <c r="C481" t="s">
        <v>28</v>
      </c>
      <c r="D481">
        <v>56.56</v>
      </c>
      <c r="F481">
        <v>56.56</v>
      </c>
    </row>
    <row r="482" spans="1:6" x14ac:dyDescent="0.25">
      <c r="A482" t="s">
        <v>1003</v>
      </c>
      <c r="B482" t="s">
        <v>1004</v>
      </c>
      <c r="C482" t="s">
        <v>1005</v>
      </c>
      <c r="D482">
        <v>2.83</v>
      </c>
      <c r="F482">
        <v>2.83</v>
      </c>
    </row>
    <row r="483" spans="1:6" x14ac:dyDescent="0.25">
      <c r="A483" t="s">
        <v>1006</v>
      </c>
      <c r="B483" t="s">
        <v>1007</v>
      </c>
      <c r="C483" t="s">
        <v>28</v>
      </c>
      <c r="D483">
        <v>17.27</v>
      </c>
      <c r="F483">
        <v>17.27</v>
      </c>
    </row>
    <row r="484" spans="1:6" x14ac:dyDescent="0.25">
      <c r="A484" t="s">
        <v>1008</v>
      </c>
      <c r="B484" t="s">
        <v>1009</v>
      </c>
    </row>
    <row r="485" spans="1:6" x14ac:dyDescent="0.25">
      <c r="A485" t="s">
        <v>1010</v>
      </c>
      <c r="B485" t="s">
        <v>1011</v>
      </c>
      <c r="C485" t="s">
        <v>992</v>
      </c>
      <c r="D485">
        <v>48.06</v>
      </c>
      <c r="F485">
        <v>48.06</v>
      </c>
    </row>
    <row r="486" spans="1:6" x14ac:dyDescent="0.25">
      <c r="A486" t="s">
        <v>1012</v>
      </c>
      <c r="B486" t="s">
        <v>1013</v>
      </c>
      <c r="C486" t="s">
        <v>28</v>
      </c>
      <c r="D486">
        <v>31.05</v>
      </c>
      <c r="F486">
        <v>31.05</v>
      </c>
    </row>
    <row r="487" spans="1:6" x14ac:dyDescent="0.25">
      <c r="A487" t="s">
        <v>1014</v>
      </c>
      <c r="B487" t="s">
        <v>1015</v>
      </c>
      <c r="C487" t="s">
        <v>992</v>
      </c>
      <c r="D487">
        <v>922.99</v>
      </c>
      <c r="F487">
        <v>922.99</v>
      </c>
    </row>
    <row r="488" spans="1:6" x14ac:dyDescent="0.25">
      <c r="A488" t="s">
        <v>1016</v>
      </c>
      <c r="B488" t="s">
        <v>1017</v>
      </c>
    </row>
    <row r="489" spans="1:6" x14ac:dyDescent="0.25">
      <c r="A489" t="s">
        <v>1018</v>
      </c>
      <c r="B489" t="s">
        <v>1019</v>
      </c>
      <c r="C489" t="s">
        <v>28</v>
      </c>
      <c r="D489">
        <v>5.52</v>
      </c>
      <c r="F489">
        <v>5.52</v>
      </c>
    </row>
    <row r="490" spans="1:6" x14ac:dyDescent="0.25">
      <c r="A490" t="s">
        <v>1020</v>
      </c>
      <c r="B490" t="s">
        <v>1021</v>
      </c>
      <c r="C490" t="s">
        <v>28</v>
      </c>
      <c r="D490">
        <v>8.7100000000000009</v>
      </c>
      <c r="F490">
        <v>8.7100000000000009</v>
      </c>
    </row>
    <row r="491" spans="1:6" x14ac:dyDescent="0.25">
      <c r="A491" t="s">
        <v>1022</v>
      </c>
      <c r="B491" t="s">
        <v>1023</v>
      </c>
      <c r="C491" t="s">
        <v>28</v>
      </c>
      <c r="D491">
        <v>13</v>
      </c>
      <c r="F491">
        <v>13</v>
      </c>
    </row>
    <row r="492" spans="1:6" x14ac:dyDescent="0.25">
      <c r="A492" t="s">
        <v>1024</v>
      </c>
      <c r="B492" t="s">
        <v>1025</v>
      </c>
      <c r="C492" t="s">
        <v>28</v>
      </c>
      <c r="D492">
        <v>14.37</v>
      </c>
      <c r="F492">
        <v>14.37</v>
      </c>
    </row>
    <row r="493" spans="1:6" x14ac:dyDescent="0.25">
      <c r="A493" t="s">
        <v>1026</v>
      </c>
      <c r="B493" t="s">
        <v>1027</v>
      </c>
      <c r="C493" t="s">
        <v>28</v>
      </c>
      <c r="D493">
        <v>19.21</v>
      </c>
      <c r="F493">
        <v>19.21</v>
      </c>
    </row>
    <row r="494" spans="1:6" x14ac:dyDescent="0.25">
      <c r="A494" t="s">
        <v>1028</v>
      </c>
      <c r="B494" t="s">
        <v>1029</v>
      </c>
      <c r="C494" t="s">
        <v>28</v>
      </c>
      <c r="D494">
        <v>28.79</v>
      </c>
      <c r="F494">
        <v>28.79</v>
      </c>
    </row>
    <row r="495" spans="1:6" x14ac:dyDescent="0.25">
      <c r="A495" t="s">
        <v>1030</v>
      </c>
      <c r="B495" t="s">
        <v>1031</v>
      </c>
      <c r="C495" t="s">
        <v>28</v>
      </c>
      <c r="D495">
        <v>38.340000000000003</v>
      </c>
      <c r="F495">
        <v>38.340000000000003</v>
      </c>
    </row>
    <row r="496" spans="1:6" x14ac:dyDescent="0.25">
      <c r="A496" t="s">
        <v>1032</v>
      </c>
      <c r="B496" t="s">
        <v>1033</v>
      </c>
      <c r="C496" t="s">
        <v>1005</v>
      </c>
      <c r="D496">
        <v>1.85</v>
      </c>
      <c r="F496">
        <v>1.85</v>
      </c>
    </row>
    <row r="497" spans="1:6" x14ac:dyDescent="0.25">
      <c r="A497" t="s">
        <v>1034</v>
      </c>
      <c r="B497" t="s">
        <v>1035</v>
      </c>
      <c r="C497" t="s">
        <v>28</v>
      </c>
      <c r="D497">
        <v>14.98</v>
      </c>
      <c r="F497">
        <v>14.98</v>
      </c>
    </row>
    <row r="498" spans="1:6" x14ac:dyDescent="0.25">
      <c r="A498" t="s">
        <v>1036</v>
      </c>
      <c r="B498" t="s">
        <v>1037</v>
      </c>
      <c r="C498" t="s">
        <v>28</v>
      </c>
      <c r="D498">
        <v>20.66</v>
      </c>
      <c r="F498">
        <v>20.66</v>
      </c>
    </row>
    <row r="499" spans="1:6" x14ac:dyDescent="0.25">
      <c r="A499" t="s">
        <v>1038</v>
      </c>
      <c r="B499" t="s">
        <v>1039</v>
      </c>
      <c r="C499" t="s">
        <v>28</v>
      </c>
      <c r="D499">
        <v>21.57</v>
      </c>
      <c r="F499">
        <v>21.57</v>
      </c>
    </row>
    <row r="500" spans="1:6" x14ac:dyDescent="0.25">
      <c r="A500" t="s">
        <v>1040</v>
      </c>
      <c r="B500" t="s">
        <v>1041</v>
      </c>
      <c r="C500" t="s">
        <v>28</v>
      </c>
      <c r="D500">
        <v>27.57</v>
      </c>
      <c r="F500">
        <v>27.57</v>
      </c>
    </row>
    <row r="501" spans="1:6" x14ac:dyDescent="0.25">
      <c r="A501" t="s">
        <v>1042</v>
      </c>
      <c r="B501" t="s">
        <v>1043</v>
      </c>
      <c r="C501" t="s">
        <v>28</v>
      </c>
      <c r="D501">
        <v>41.33</v>
      </c>
      <c r="F501">
        <v>41.33</v>
      </c>
    </row>
    <row r="502" spans="1:6" x14ac:dyDescent="0.25">
      <c r="A502" t="s">
        <v>1044</v>
      </c>
      <c r="B502" t="s">
        <v>1045</v>
      </c>
      <c r="C502" t="s">
        <v>28</v>
      </c>
      <c r="D502">
        <v>55.09</v>
      </c>
      <c r="F502">
        <v>55.09</v>
      </c>
    </row>
    <row r="503" spans="1:6" x14ac:dyDescent="0.25">
      <c r="A503" t="s">
        <v>1046</v>
      </c>
      <c r="B503" t="s">
        <v>1047</v>
      </c>
      <c r="C503" t="s">
        <v>1005</v>
      </c>
      <c r="D503">
        <v>2.67</v>
      </c>
      <c r="F503">
        <v>2.67</v>
      </c>
    </row>
    <row r="504" spans="1:6" x14ac:dyDescent="0.25">
      <c r="A504" t="s">
        <v>1048</v>
      </c>
      <c r="B504" t="s">
        <v>1049</v>
      </c>
      <c r="C504" t="s">
        <v>1005</v>
      </c>
      <c r="D504">
        <v>2.7</v>
      </c>
      <c r="F504">
        <v>2.7</v>
      </c>
    </row>
    <row r="505" spans="1:6" x14ac:dyDescent="0.25">
      <c r="A505" t="s">
        <v>1050</v>
      </c>
      <c r="B505" t="s">
        <v>1051</v>
      </c>
    </row>
    <row r="506" spans="1:6" x14ac:dyDescent="0.25">
      <c r="A506" t="s">
        <v>1052</v>
      </c>
      <c r="B506" t="s">
        <v>1053</v>
      </c>
    </row>
    <row r="507" spans="1:6" x14ac:dyDescent="0.25">
      <c r="A507" t="s">
        <v>1054</v>
      </c>
      <c r="B507" t="s">
        <v>1055</v>
      </c>
      <c r="C507" t="s">
        <v>28</v>
      </c>
      <c r="E507">
        <v>56.78</v>
      </c>
      <c r="F507">
        <v>56.78</v>
      </c>
    </row>
    <row r="508" spans="1:6" x14ac:dyDescent="0.25">
      <c r="A508" t="s">
        <v>1056</v>
      </c>
      <c r="B508" t="s">
        <v>1057</v>
      </c>
      <c r="C508" t="s">
        <v>28</v>
      </c>
      <c r="E508">
        <v>70.86</v>
      </c>
      <c r="F508">
        <v>70.86</v>
      </c>
    </row>
    <row r="509" spans="1:6" x14ac:dyDescent="0.25">
      <c r="A509" t="s">
        <v>1058</v>
      </c>
      <c r="B509" t="s">
        <v>1059</v>
      </c>
    </row>
    <row r="510" spans="1:6" x14ac:dyDescent="0.25">
      <c r="A510" t="s">
        <v>1060</v>
      </c>
      <c r="B510" t="s">
        <v>1061</v>
      </c>
      <c r="C510" t="s">
        <v>28</v>
      </c>
      <c r="E510">
        <v>68.13</v>
      </c>
      <c r="F510">
        <v>68.13</v>
      </c>
    </row>
    <row r="511" spans="1:6" x14ac:dyDescent="0.25">
      <c r="A511" t="s">
        <v>1062</v>
      </c>
      <c r="B511" t="s">
        <v>1063</v>
      </c>
      <c r="C511" t="s">
        <v>28</v>
      </c>
      <c r="E511">
        <v>88.11</v>
      </c>
      <c r="F511">
        <v>88.11</v>
      </c>
    </row>
    <row r="512" spans="1:6" x14ac:dyDescent="0.25">
      <c r="A512" t="s">
        <v>1064</v>
      </c>
      <c r="B512" t="s">
        <v>1065</v>
      </c>
    </row>
    <row r="513" spans="1:6" x14ac:dyDescent="0.25">
      <c r="A513" t="s">
        <v>1066</v>
      </c>
      <c r="B513" t="s">
        <v>1067</v>
      </c>
      <c r="C513" t="s">
        <v>28</v>
      </c>
      <c r="E513">
        <v>9.77</v>
      </c>
      <c r="F513">
        <v>9.77</v>
      </c>
    </row>
    <row r="514" spans="1:6" x14ac:dyDescent="0.25">
      <c r="A514" t="s">
        <v>1068</v>
      </c>
      <c r="B514" t="s">
        <v>1069</v>
      </c>
      <c r="C514" t="s">
        <v>28</v>
      </c>
      <c r="E514">
        <v>21.19</v>
      </c>
      <c r="F514">
        <v>21.19</v>
      </c>
    </row>
    <row r="515" spans="1:6" x14ac:dyDescent="0.25">
      <c r="A515" t="s">
        <v>1070</v>
      </c>
      <c r="B515" t="s">
        <v>1071</v>
      </c>
      <c r="C515" t="s">
        <v>28</v>
      </c>
      <c r="D515">
        <v>19.03</v>
      </c>
      <c r="E515">
        <v>76.31</v>
      </c>
      <c r="F515">
        <v>95.34</v>
      </c>
    </row>
    <row r="516" spans="1:6" x14ac:dyDescent="0.25">
      <c r="A516" t="s">
        <v>1072</v>
      </c>
      <c r="B516" t="s">
        <v>1073</v>
      </c>
    </row>
    <row r="517" spans="1:6" x14ac:dyDescent="0.25">
      <c r="A517" t="s">
        <v>1074</v>
      </c>
      <c r="B517" t="s">
        <v>1075</v>
      </c>
      <c r="C517" t="s">
        <v>28</v>
      </c>
      <c r="E517">
        <v>70.150000000000006</v>
      </c>
      <c r="F517">
        <v>70.150000000000006</v>
      </c>
    </row>
    <row r="518" spans="1:6" x14ac:dyDescent="0.25">
      <c r="A518" t="s">
        <v>1076</v>
      </c>
      <c r="B518" t="s">
        <v>1077</v>
      </c>
    </row>
    <row r="519" spans="1:6" x14ac:dyDescent="0.25">
      <c r="A519" t="s">
        <v>1078</v>
      </c>
      <c r="B519" t="s">
        <v>1079</v>
      </c>
      <c r="C519" t="s">
        <v>28</v>
      </c>
      <c r="E519">
        <v>13.63</v>
      </c>
      <c r="F519">
        <v>13.63</v>
      </c>
    </row>
    <row r="520" spans="1:6" x14ac:dyDescent="0.25">
      <c r="A520" t="s">
        <v>1080</v>
      </c>
      <c r="B520" t="s">
        <v>1081</v>
      </c>
    </row>
    <row r="521" spans="1:6" x14ac:dyDescent="0.25">
      <c r="A521" t="s">
        <v>1082</v>
      </c>
      <c r="B521" t="s">
        <v>1083</v>
      </c>
    </row>
    <row r="522" spans="1:6" x14ac:dyDescent="0.25">
      <c r="A522" t="s">
        <v>1084</v>
      </c>
      <c r="B522" t="s">
        <v>1085</v>
      </c>
      <c r="C522" t="s">
        <v>28</v>
      </c>
      <c r="D522">
        <v>15.27</v>
      </c>
      <c r="E522">
        <v>0.32</v>
      </c>
      <c r="F522">
        <v>15.59</v>
      </c>
    </row>
    <row r="523" spans="1:6" x14ac:dyDescent="0.25">
      <c r="A523" t="s">
        <v>1086</v>
      </c>
      <c r="B523" t="s">
        <v>1087</v>
      </c>
      <c r="C523" t="s">
        <v>28</v>
      </c>
      <c r="D523">
        <v>15.71</v>
      </c>
      <c r="E523">
        <v>0.32</v>
      </c>
      <c r="F523">
        <v>16.03</v>
      </c>
    </row>
    <row r="524" spans="1:6" x14ac:dyDescent="0.25">
      <c r="A524" t="s">
        <v>1088</v>
      </c>
      <c r="B524" t="s">
        <v>1089</v>
      </c>
      <c r="C524" t="s">
        <v>28</v>
      </c>
      <c r="D524">
        <v>33.43</v>
      </c>
      <c r="E524">
        <v>1.06</v>
      </c>
      <c r="F524">
        <v>34.49</v>
      </c>
    </row>
    <row r="525" spans="1:6" x14ac:dyDescent="0.25">
      <c r="A525" t="s">
        <v>1090</v>
      </c>
      <c r="B525" t="s">
        <v>1091</v>
      </c>
      <c r="C525" t="s">
        <v>28</v>
      </c>
      <c r="D525">
        <v>15.12</v>
      </c>
      <c r="F525">
        <v>15.12</v>
      </c>
    </row>
    <row r="526" spans="1:6" x14ac:dyDescent="0.25">
      <c r="A526" t="s">
        <v>1092</v>
      </c>
      <c r="B526" t="s">
        <v>1093</v>
      </c>
    </row>
    <row r="527" spans="1:6" x14ac:dyDescent="0.25">
      <c r="A527" t="s">
        <v>1094</v>
      </c>
      <c r="B527" t="s">
        <v>1095</v>
      </c>
      <c r="C527" t="s">
        <v>28</v>
      </c>
      <c r="D527">
        <v>10.18</v>
      </c>
      <c r="E527">
        <v>1.46</v>
      </c>
      <c r="F527">
        <v>11.64</v>
      </c>
    </row>
    <row r="528" spans="1:6" x14ac:dyDescent="0.25">
      <c r="A528" t="s">
        <v>1096</v>
      </c>
      <c r="B528" t="s">
        <v>1097</v>
      </c>
      <c r="C528" t="s">
        <v>28</v>
      </c>
      <c r="D528">
        <v>11.47</v>
      </c>
      <c r="E528">
        <v>1.65</v>
      </c>
      <c r="F528">
        <v>13.12</v>
      </c>
    </row>
    <row r="529" spans="1:6" x14ac:dyDescent="0.25">
      <c r="A529" t="s">
        <v>1098</v>
      </c>
      <c r="B529" t="s">
        <v>1099</v>
      </c>
      <c r="C529" t="s">
        <v>28</v>
      </c>
      <c r="D529">
        <v>21.23</v>
      </c>
      <c r="E529">
        <v>0.95</v>
      </c>
      <c r="F529">
        <v>22.18</v>
      </c>
    </row>
    <row r="530" spans="1:6" x14ac:dyDescent="0.25">
      <c r="A530" t="s">
        <v>1100</v>
      </c>
      <c r="B530" t="s">
        <v>1101</v>
      </c>
      <c r="C530" t="s">
        <v>28</v>
      </c>
      <c r="D530">
        <v>22.42</v>
      </c>
      <c r="E530">
        <v>0.9</v>
      </c>
      <c r="F530">
        <v>23.32</v>
      </c>
    </row>
    <row r="531" spans="1:6" x14ac:dyDescent="0.25">
      <c r="A531" t="s">
        <v>1102</v>
      </c>
      <c r="B531" t="s">
        <v>1103</v>
      </c>
    </row>
    <row r="532" spans="1:6" x14ac:dyDescent="0.25">
      <c r="A532" t="s">
        <v>1104</v>
      </c>
      <c r="B532" t="s">
        <v>1105</v>
      </c>
      <c r="C532" t="s">
        <v>28</v>
      </c>
      <c r="D532">
        <v>31.12</v>
      </c>
      <c r="E532">
        <v>2.12</v>
      </c>
      <c r="F532">
        <v>33.24</v>
      </c>
    </row>
    <row r="533" spans="1:6" x14ac:dyDescent="0.25">
      <c r="A533" t="s">
        <v>1106</v>
      </c>
      <c r="B533" t="s">
        <v>1107</v>
      </c>
      <c r="C533" t="s">
        <v>28</v>
      </c>
      <c r="D533">
        <v>27.03</v>
      </c>
      <c r="E533">
        <v>1.7</v>
      </c>
      <c r="F533">
        <v>28.73</v>
      </c>
    </row>
    <row r="534" spans="1:6" x14ac:dyDescent="0.25">
      <c r="A534" t="s">
        <v>1108</v>
      </c>
      <c r="B534" t="s">
        <v>1109</v>
      </c>
    </row>
    <row r="535" spans="1:6" x14ac:dyDescent="0.25">
      <c r="A535" t="s">
        <v>1110</v>
      </c>
      <c r="B535" t="s">
        <v>1111</v>
      </c>
      <c r="C535" t="s">
        <v>28</v>
      </c>
      <c r="D535">
        <v>336.75</v>
      </c>
      <c r="F535">
        <v>336.75</v>
      </c>
    </row>
    <row r="536" spans="1:6" x14ac:dyDescent="0.25">
      <c r="A536" t="s">
        <v>1112</v>
      </c>
      <c r="B536" t="s">
        <v>1113</v>
      </c>
    </row>
    <row r="537" spans="1:6" x14ac:dyDescent="0.25">
      <c r="A537" t="s">
        <v>1114</v>
      </c>
      <c r="B537" t="s">
        <v>1115</v>
      </c>
      <c r="C537" t="s">
        <v>28</v>
      </c>
      <c r="D537">
        <v>5.61</v>
      </c>
      <c r="E537">
        <v>0.13</v>
      </c>
      <c r="F537">
        <v>5.74</v>
      </c>
    </row>
    <row r="538" spans="1:6" x14ac:dyDescent="0.25">
      <c r="A538" t="s">
        <v>1116</v>
      </c>
      <c r="B538" t="s">
        <v>1117</v>
      </c>
    </row>
    <row r="539" spans="1:6" x14ac:dyDescent="0.25">
      <c r="A539" t="s">
        <v>1118</v>
      </c>
      <c r="B539" t="s">
        <v>1119</v>
      </c>
      <c r="C539" t="s">
        <v>28</v>
      </c>
      <c r="D539">
        <v>4.53</v>
      </c>
      <c r="E539">
        <v>3.17</v>
      </c>
      <c r="F539">
        <v>7.7</v>
      </c>
    </row>
    <row r="540" spans="1:6" x14ac:dyDescent="0.25">
      <c r="A540" t="s">
        <v>1120</v>
      </c>
      <c r="B540" t="s">
        <v>1121</v>
      </c>
      <c r="C540" t="s">
        <v>28</v>
      </c>
      <c r="D540">
        <v>20.25</v>
      </c>
      <c r="E540">
        <v>2.91</v>
      </c>
      <c r="F540">
        <v>23.16</v>
      </c>
    </row>
    <row r="541" spans="1:6" x14ac:dyDescent="0.25">
      <c r="A541" t="s">
        <v>1122</v>
      </c>
      <c r="B541" t="s">
        <v>1123</v>
      </c>
    </row>
    <row r="542" spans="1:6" x14ac:dyDescent="0.25">
      <c r="A542" t="s">
        <v>1124</v>
      </c>
      <c r="B542" t="s">
        <v>1125</v>
      </c>
      <c r="C542" t="s">
        <v>28</v>
      </c>
      <c r="D542">
        <v>17.149999999999999</v>
      </c>
      <c r="E542">
        <v>0.48</v>
      </c>
      <c r="F542">
        <v>17.63</v>
      </c>
    </row>
    <row r="543" spans="1:6" x14ac:dyDescent="0.25">
      <c r="A543" t="s">
        <v>1126</v>
      </c>
      <c r="B543" t="s">
        <v>1127</v>
      </c>
      <c r="C543" t="s">
        <v>28</v>
      </c>
      <c r="D543">
        <v>12.2</v>
      </c>
      <c r="E543">
        <v>0.34</v>
      </c>
      <c r="F543">
        <v>12.54</v>
      </c>
    </row>
    <row r="544" spans="1:6" x14ac:dyDescent="0.25">
      <c r="A544" t="s">
        <v>1128</v>
      </c>
      <c r="B544" t="s">
        <v>1129</v>
      </c>
      <c r="C544" t="s">
        <v>28</v>
      </c>
      <c r="D544">
        <v>12.39</v>
      </c>
      <c r="E544">
        <v>0.15</v>
      </c>
      <c r="F544">
        <v>12.54</v>
      </c>
    </row>
    <row r="545" spans="1:6" x14ac:dyDescent="0.25">
      <c r="A545" t="s">
        <v>1130</v>
      </c>
      <c r="B545" t="s">
        <v>1131</v>
      </c>
      <c r="C545" t="s">
        <v>28</v>
      </c>
      <c r="D545">
        <v>20.079999999999998</v>
      </c>
      <c r="E545">
        <v>0.45</v>
      </c>
      <c r="F545">
        <v>20.53</v>
      </c>
    </row>
    <row r="546" spans="1:6" x14ac:dyDescent="0.25">
      <c r="A546" t="s">
        <v>1132</v>
      </c>
      <c r="B546" t="s">
        <v>1133</v>
      </c>
    </row>
    <row r="547" spans="1:6" x14ac:dyDescent="0.25">
      <c r="A547" t="s">
        <v>1134</v>
      </c>
      <c r="B547" t="s">
        <v>1135</v>
      </c>
    </row>
    <row r="548" spans="1:6" x14ac:dyDescent="0.25">
      <c r="A548" t="s">
        <v>1136</v>
      </c>
      <c r="B548" t="s">
        <v>1137</v>
      </c>
      <c r="C548" t="s">
        <v>1</v>
      </c>
      <c r="D548">
        <v>36.770000000000003</v>
      </c>
      <c r="E548">
        <v>66.959999999999994</v>
      </c>
      <c r="F548">
        <v>103.73</v>
      </c>
    </row>
    <row r="549" spans="1:6" x14ac:dyDescent="0.25">
      <c r="A549" t="s">
        <v>1138</v>
      </c>
      <c r="B549" t="s">
        <v>1139</v>
      </c>
      <c r="C549" t="s">
        <v>1</v>
      </c>
      <c r="D549">
        <v>20.41</v>
      </c>
      <c r="E549">
        <v>40.28</v>
      </c>
      <c r="F549">
        <v>60.69</v>
      </c>
    </row>
    <row r="550" spans="1:6" x14ac:dyDescent="0.25">
      <c r="A550" t="s">
        <v>1140</v>
      </c>
      <c r="B550" t="s">
        <v>1141</v>
      </c>
      <c r="C550" t="s">
        <v>1</v>
      </c>
      <c r="D550">
        <v>13.72</v>
      </c>
      <c r="E550">
        <v>9.73</v>
      </c>
      <c r="F550">
        <v>23.45</v>
      </c>
    </row>
    <row r="551" spans="1:6" x14ac:dyDescent="0.25">
      <c r="A551" t="s">
        <v>1142</v>
      </c>
      <c r="B551" t="s">
        <v>1143</v>
      </c>
      <c r="C551" t="s">
        <v>1</v>
      </c>
      <c r="D551">
        <v>47.45</v>
      </c>
      <c r="E551">
        <v>77.930000000000007</v>
      </c>
      <c r="F551">
        <v>125.38</v>
      </c>
    </row>
    <row r="552" spans="1:6" x14ac:dyDescent="0.25">
      <c r="A552" t="s">
        <v>1144</v>
      </c>
      <c r="B552" t="s">
        <v>1145</v>
      </c>
      <c r="C552" t="s">
        <v>1</v>
      </c>
      <c r="D552">
        <v>421.22</v>
      </c>
      <c r="F552">
        <v>421.22</v>
      </c>
    </row>
    <row r="553" spans="1:6" x14ac:dyDescent="0.25">
      <c r="A553" t="s">
        <v>1146</v>
      </c>
      <c r="B553" t="s">
        <v>1147</v>
      </c>
      <c r="C553" t="s">
        <v>1</v>
      </c>
      <c r="D553">
        <v>466.06</v>
      </c>
      <c r="F553">
        <v>466.06</v>
      </c>
    </row>
    <row r="554" spans="1:6" x14ac:dyDescent="0.25">
      <c r="A554" t="s">
        <v>1148</v>
      </c>
      <c r="B554" t="s">
        <v>1149</v>
      </c>
      <c r="C554" t="s">
        <v>1</v>
      </c>
      <c r="D554">
        <v>520.09</v>
      </c>
      <c r="F554">
        <v>520.09</v>
      </c>
    </row>
    <row r="555" spans="1:6" x14ac:dyDescent="0.25">
      <c r="A555" t="s">
        <v>1150</v>
      </c>
      <c r="B555" t="s">
        <v>1151</v>
      </c>
    </row>
    <row r="556" spans="1:6" x14ac:dyDescent="0.25">
      <c r="A556" t="s">
        <v>1152</v>
      </c>
      <c r="B556" t="s">
        <v>1153</v>
      </c>
      <c r="C556" t="s">
        <v>28</v>
      </c>
      <c r="D556">
        <v>22.06</v>
      </c>
      <c r="E556">
        <v>36.53</v>
      </c>
      <c r="F556">
        <v>58.59</v>
      </c>
    </row>
    <row r="557" spans="1:6" x14ac:dyDescent="0.25">
      <c r="A557" t="s">
        <v>1154</v>
      </c>
      <c r="B557" t="s">
        <v>1155</v>
      </c>
      <c r="C557" t="s">
        <v>622</v>
      </c>
      <c r="D557">
        <v>10.210000000000001</v>
      </c>
      <c r="E557">
        <v>2.52</v>
      </c>
      <c r="F557">
        <v>12.73</v>
      </c>
    </row>
    <row r="558" spans="1:6" x14ac:dyDescent="0.25">
      <c r="A558" t="s">
        <v>1156</v>
      </c>
      <c r="B558" t="s">
        <v>1157</v>
      </c>
      <c r="C558" t="s">
        <v>1158</v>
      </c>
      <c r="D558">
        <v>10.16</v>
      </c>
      <c r="E558">
        <v>2.27</v>
      </c>
      <c r="F558">
        <v>12.43</v>
      </c>
    </row>
    <row r="559" spans="1:6" x14ac:dyDescent="0.25">
      <c r="A559" t="s">
        <v>1159</v>
      </c>
      <c r="B559" t="s">
        <v>1160</v>
      </c>
      <c r="C559" t="s">
        <v>28</v>
      </c>
      <c r="E559">
        <v>17.28</v>
      </c>
      <c r="F559">
        <v>17.28</v>
      </c>
    </row>
    <row r="560" spans="1:6" x14ac:dyDescent="0.25">
      <c r="A560" t="s">
        <v>1161</v>
      </c>
      <c r="B560" t="s">
        <v>1162</v>
      </c>
    </row>
    <row r="561" spans="1:6" x14ac:dyDescent="0.25">
      <c r="A561" t="s">
        <v>1163</v>
      </c>
      <c r="B561" t="s">
        <v>1164</v>
      </c>
      <c r="C561" t="s">
        <v>28</v>
      </c>
      <c r="E561">
        <v>10.07</v>
      </c>
      <c r="F561">
        <v>10.07</v>
      </c>
    </row>
    <row r="562" spans="1:6" x14ac:dyDescent="0.25">
      <c r="A562" t="s">
        <v>1165</v>
      </c>
      <c r="B562" t="s">
        <v>1166</v>
      </c>
    </row>
    <row r="563" spans="1:6" x14ac:dyDescent="0.25">
      <c r="A563" t="s">
        <v>1167</v>
      </c>
      <c r="B563" t="s">
        <v>1168</v>
      </c>
      <c r="C563" t="s">
        <v>1</v>
      </c>
      <c r="D563">
        <v>32.49</v>
      </c>
      <c r="E563">
        <v>0.85</v>
      </c>
      <c r="F563">
        <v>33.340000000000003</v>
      </c>
    </row>
    <row r="564" spans="1:6" x14ac:dyDescent="0.25">
      <c r="A564" t="s">
        <v>1169</v>
      </c>
      <c r="B564" t="s">
        <v>1170</v>
      </c>
      <c r="C564" t="s">
        <v>28</v>
      </c>
      <c r="D564">
        <v>156.22999999999999</v>
      </c>
      <c r="E564">
        <v>25.18</v>
      </c>
      <c r="F564">
        <v>181.41</v>
      </c>
    </row>
    <row r="565" spans="1:6" x14ac:dyDescent="0.25">
      <c r="A565" t="s">
        <v>1171</v>
      </c>
      <c r="B565" t="s">
        <v>1172</v>
      </c>
      <c r="C565" t="s">
        <v>28</v>
      </c>
      <c r="D565">
        <v>178.86</v>
      </c>
      <c r="E565">
        <v>15.1</v>
      </c>
      <c r="F565">
        <v>193.96</v>
      </c>
    </row>
    <row r="566" spans="1:6" x14ac:dyDescent="0.25">
      <c r="A566" t="s">
        <v>1173</v>
      </c>
      <c r="B566" t="s">
        <v>1174</v>
      </c>
      <c r="C566" t="s">
        <v>1</v>
      </c>
      <c r="D566">
        <v>7.38</v>
      </c>
      <c r="E566">
        <v>15.1</v>
      </c>
      <c r="F566">
        <v>22.48</v>
      </c>
    </row>
    <row r="567" spans="1:6" x14ac:dyDescent="0.25">
      <c r="A567" t="s">
        <v>1175</v>
      </c>
      <c r="B567" t="s">
        <v>1176</v>
      </c>
      <c r="C567" t="s">
        <v>1</v>
      </c>
      <c r="D567">
        <v>9.84</v>
      </c>
      <c r="E567">
        <v>15.1</v>
      </c>
      <c r="F567">
        <v>24.94</v>
      </c>
    </row>
    <row r="568" spans="1:6" x14ac:dyDescent="0.25">
      <c r="A568" t="s">
        <v>1177</v>
      </c>
      <c r="B568" t="s">
        <v>1178</v>
      </c>
      <c r="C568" t="s">
        <v>1</v>
      </c>
      <c r="D568">
        <v>19.59</v>
      </c>
      <c r="E568">
        <v>15.1</v>
      </c>
      <c r="F568">
        <v>34.69</v>
      </c>
    </row>
    <row r="569" spans="1:6" x14ac:dyDescent="0.25">
      <c r="A569" t="s">
        <v>1179</v>
      </c>
      <c r="B569" t="s">
        <v>1180</v>
      </c>
    </row>
    <row r="570" spans="1:6" x14ac:dyDescent="0.25">
      <c r="A570" t="s">
        <v>1181</v>
      </c>
      <c r="B570" t="s">
        <v>1182</v>
      </c>
      <c r="C570" t="s">
        <v>161</v>
      </c>
      <c r="D570">
        <v>12.58</v>
      </c>
      <c r="E570">
        <v>17.62</v>
      </c>
      <c r="F570">
        <v>30.2</v>
      </c>
    </row>
    <row r="571" spans="1:6" x14ac:dyDescent="0.25">
      <c r="A571" t="s">
        <v>1183</v>
      </c>
      <c r="B571" t="s">
        <v>1184</v>
      </c>
      <c r="C571" t="s">
        <v>161</v>
      </c>
      <c r="D571">
        <v>18.23</v>
      </c>
      <c r="E571">
        <v>20.14</v>
      </c>
      <c r="F571">
        <v>38.369999999999997</v>
      </c>
    </row>
    <row r="572" spans="1:6" x14ac:dyDescent="0.25">
      <c r="A572" t="s">
        <v>1185</v>
      </c>
      <c r="B572" t="s">
        <v>1186</v>
      </c>
      <c r="C572" t="s">
        <v>161</v>
      </c>
      <c r="D572">
        <v>17.170000000000002</v>
      </c>
      <c r="E572">
        <v>25.18</v>
      </c>
      <c r="F572">
        <v>42.35</v>
      </c>
    </row>
    <row r="573" spans="1:6" x14ac:dyDescent="0.25">
      <c r="A573" t="s">
        <v>1187</v>
      </c>
      <c r="B573" t="s">
        <v>1188</v>
      </c>
    </row>
    <row r="574" spans="1:6" x14ac:dyDescent="0.25">
      <c r="A574" t="s">
        <v>1189</v>
      </c>
      <c r="B574" t="s">
        <v>1190</v>
      </c>
      <c r="C574" t="s">
        <v>101</v>
      </c>
      <c r="D574">
        <v>12930.43</v>
      </c>
      <c r="F574">
        <v>12930.43</v>
      </c>
    </row>
    <row r="575" spans="1:6" x14ac:dyDescent="0.25">
      <c r="A575" t="s">
        <v>1191</v>
      </c>
      <c r="B575" t="s">
        <v>1192</v>
      </c>
      <c r="C575" t="s">
        <v>1193</v>
      </c>
      <c r="D575">
        <v>845.54</v>
      </c>
      <c r="F575">
        <v>845.54</v>
      </c>
    </row>
    <row r="576" spans="1:6" x14ac:dyDescent="0.25">
      <c r="A576" t="s">
        <v>1194</v>
      </c>
      <c r="B576" t="s">
        <v>1195</v>
      </c>
      <c r="C576" t="s">
        <v>0</v>
      </c>
      <c r="D576">
        <v>742.73</v>
      </c>
      <c r="F576">
        <v>742.73</v>
      </c>
    </row>
    <row r="577" spans="1:6" x14ac:dyDescent="0.25">
      <c r="A577" t="s">
        <v>1196</v>
      </c>
      <c r="B577" t="s">
        <v>1197</v>
      </c>
      <c r="C577" t="s">
        <v>1198</v>
      </c>
      <c r="D577">
        <v>2.59</v>
      </c>
      <c r="E577">
        <v>4.54</v>
      </c>
      <c r="F577">
        <v>7.13</v>
      </c>
    </row>
    <row r="578" spans="1:6" x14ac:dyDescent="0.25">
      <c r="A578" t="s">
        <v>1199</v>
      </c>
      <c r="B578" t="s">
        <v>1200</v>
      </c>
    </row>
    <row r="579" spans="1:6" x14ac:dyDescent="0.25">
      <c r="A579" t="s">
        <v>1201</v>
      </c>
      <c r="B579" t="s">
        <v>1202</v>
      </c>
      <c r="C579" t="s">
        <v>28</v>
      </c>
      <c r="D579">
        <v>195.54</v>
      </c>
      <c r="E579">
        <v>151.05000000000001</v>
      </c>
      <c r="F579">
        <v>346.59</v>
      </c>
    </row>
    <row r="580" spans="1:6" x14ac:dyDescent="0.25">
      <c r="A580" t="s">
        <v>1203</v>
      </c>
      <c r="B580" t="s">
        <v>1204</v>
      </c>
      <c r="C580" t="s">
        <v>28</v>
      </c>
      <c r="D580">
        <v>339.51</v>
      </c>
      <c r="E580">
        <v>292.24</v>
      </c>
      <c r="F580">
        <v>631.75</v>
      </c>
    </row>
    <row r="581" spans="1:6" x14ac:dyDescent="0.25">
      <c r="A581" t="s">
        <v>1205</v>
      </c>
      <c r="B581" t="s">
        <v>1206</v>
      </c>
      <c r="C581" t="s">
        <v>28</v>
      </c>
      <c r="D581">
        <v>810.13</v>
      </c>
      <c r="E581">
        <v>135.88999999999999</v>
      </c>
      <c r="F581">
        <v>946.02</v>
      </c>
    </row>
    <row r="582" spans="1:6" x14ac:dyDescent="0.25">
      <c r="A582" t="s">
        <v>1207</v>
      </c>
      <c r="B582" t="s">
        <v>1208</v>
      </c>
      <c r="C582" t="s">
        <v>28</v>
      </c>
      <c r="D582">
        <v>626.26</v>
      </c>
      <c r="E582">
        <v>166.9</v>
      </c>
      <c r="F582">
        <v>793.16</v>
      </c>
    </row>
    <row r="583" spans="1:6" x14ac:dyDescent="0.25">
      <c r="A583" t="s">
        <v>1209</v>
      </c>
      <c r="B583" t="s">
        <v>1210</v>
      </c>
    </row>
    <row r="584" spans="1:6" x14ac:dyDescent="0.25">
      <c r="A584" t="s">
        <v>1211</v>
      </c>
      <c r="B584" t="s">
        <v>1212</v>
      </c>
    </row>
    <row r="585" spans="1:6" x14ac:dyDescent="0.25">
      <c r="A585" t="s">
        <v>1213</v>
      </c>
      <c r="B585" t="s">
        <v>1214</v>
      </c>
      <c r="C585" t="s">
        <v>1</v>
      </c>
      <c r="D585">
        <v>44.15</v>
      </c>
      <c r="E585">
        <v>65.45</v>
      </c>
      <c r="F585">
        <v>109.6</v>
      </c>
    </row>
    <row r="586" spans="1:6" x14ac:dyDescent="0.25">
      <c r="A586" t="s">
        <v>1215</v>
      </c>
      <c r="B586" t="s">
        <v>1216</v>
      </c>
      <c r="C586" t="s">
        <v>1</v>
      </c>
      <c r="D586">
        <v>178.9</v>
      </c>
      <c r="E586">
        <v>75.53</v>
      </c>
      <c r="F586">
        <v>254.43</v>
      </c>
    </row>
    <row r="587" spans="1:6" x14ac:dyDescent="0.25">
      <c r="A587" t="s">
        <v>1217</v>
      </c>
      <c r="B587" t="s">
        <v>1218</v>
      </c>
      <c r="C587" t="s">
        <v>1</v>
      </c>
      <c r="D587">
        <v>61.96</v>
      </c>
      <c r="E587">
        <v>60.42</v>
      </c>
      <c r="F587">
        <v>122.38</v>
      </c>
    </row>
    <row r="588" spans="1:6" x14ac:dyDescent="0.25">
      <c r="A588" t="s">
        <v>1219</v>
      </c>
      <c r="B588" t="s">
        <v>1220</v>
      </c>
      <c r="C588" t="s">
        <v>1</v>
      </c>
      <c r="E588">
        <v>7.76</v>
      </c>
      <c r="F588">
        <v>7.76</v>
      </c>
    </row>
    <row r="589" spans="1:6" x14ac:dyDescent="0.25">
      <c r="A589" t="s">
        <v>1221</v>
      </c>
      <c r="B589" t="s">
        <v>1222</v>
      </c>
      <c r="C589" t="s">
        <v>1</v>
      </c>
      <c r="E589">
        <v>9.23</v>
      </c>
      <c r="F589">
        <v>9.23</v>
      </c>
    </row>
    <row r="590" spans="1:6" x14ac:dyDescent="0.25">
      <c r="A590" t="s">
        <v>1223</v>
      </c>
      <c r="B590" t="s">
        <v>1224</v>
      </c>
    </row>
    <row r="591" spans="1:6" x14ac:dyDescent="0.25">
      <c r="A591" t="s">
        <v>1225</v>
      </c>
      <c r="B591" t="s">
        <v>1226</v>
      </c>
      <c r="C591" t="s">
        <v>1</v>
      </c>
      <c r="D591">
        <v>125.5</v>
      </c>
      <c r="E591">
        <v>70.489999999999995</v>
      </c>
      <c r="F591">
        <v>195.99</v>
      </c>
    </row>
    <row r="592" spans="1:6" x14ac:dyDescent="0.25">
      <c r="A592" t="s">
        <v>1227</v>
      </c>
      <c r="B592" t="s">
        <v>1228</v>
      </c>
      <c r="C592" t="s">
        <v>1</v>
      </c>
      <c r="D592">
        <v>130.13999999999999</v>
      </c>
      <c r="E592">
        <v>70.489999999999995</v>
      </c>
      <c r="F592">
        <v>200.63</v>
      </c>
    </row>
    <row r="593" spans="1:6" x14ac:dyDescent="0.25">
      <c r="A593" t="s">
        <v>1229</v>
      </c>
      <c r="B593" t="s">
        <v>1230</v>
      </c>
      <c r="C593" t="s">
        <v>1</v>
      </c>
      <c r="D593">
        <v>114.66</v>
      </c>
      <c r="E593">
        <v>125.88</v>
      </c>
      <c r="F593">
        <v>240.54</v>
      </c>
    </row>
    <row r="594" spans="1:6" x14ac:dyDescent="0.25">
      <c r="A594" t="s">
        <v>1231</v>
      </c>
      <c r="B594" t="s">
        <v>1232</v>
      </c>
      <c r="C594" t="s">
        <v>1</v>
      </c>
      <c r="D594">
        <v>75.36</v>
      </c>
      <c r="E594">
        <v>67.97</v>
      </c>
      <c r="F594">
        <v>143.33000000000001</v>
      </c>
    </row>
    <row r="595" spans="1:6" x14ac:dyDescent="0.25">
      <c r="A595" t="s">
        <v>1233</v>
      </c>
      <c r="B595" t="s">
        <v>1234</v>
      </c>
      <c r="C595" t="s">
        <v>1</v>
      </c>
      <c r="D595">
        <v>41.4</v>
      </c>
      <c r="E595">
        <v>55.38</v>
      </c>
      <c r="F595">
        <v>96.78</v>
      </c>
    </row>
    <row r="596" spans="1:6" x14ac:dyDescent="0.25">
      <c r="A596" t="s">
        <v>1235</v>
      </c>
      <c r="B596" t="s">
        <v>1236</v>
      </c>
      <c r="C596" t="s">
        <v>1</v>
      </c>
      <c r="D596">
        <v>98.19</v>
      </c>
      <c r="E596">
        <v>110.17</v>
      </c>
      <c r="F596">
        <v>208.36</v>
      </c>
    </row>
    <row r="597" spans="1:6" x14ac:dyDescent="0.25">
      <c r="A597" t="s">
        <v>1237</v>
      </c>
      <c r="B597" t="s">
        <v>1238</v>
      </c>
      <c r="C597" t="s">
        <v>1</v>
      </c>
      <c r="D597">
        <v>110.46</v>
      </c>
      <c r="E597">
        <v>43.34</v>
      </c>
      <c r="F597">
        <v>153.80000000000001</v>
      </c>
    </row>
    <row r="598" spans="1:6" x14ac:dyDescent="0.25">
      <c r="A598" t="s">
        <v>1239</v>
      </c>
      <c r="B598" t="s">
        <v>1240</v>
      </c>
      <c r="C598" t="s">
        <v>1</v>
      </c>
      <c r="D598">
        <v>115.1</v>
      </c>
      <c r="E598">
        <v>77.3</v>
      </c>
      <c r="F598">
        <v>192.4</v>
      </c>
    </row>
    <row r="599" spans="1:6" x14ac:dyDescent="0.25">
      <c r="A599" t="s">
        <v>1241</v>
      </c>
      <c r="B599" t="s">
        <v>1242</v>
      </c>
      <c r="C599" t="s">
        <v>1</v>
      </c>
      <c r="D599">
        <v>73.39</v>
      </c>
      <c r="E599">
        <v>132.69</v>
      </c>
      <c r="F599">
        <v>206.08</v>
      </c>
    </row>
    <row r="600" spans="1:6" x14ac:dyDescent="0.25">
      <c r="A600" t="s">
        <v>1243</v>
      </c>
      <c r="B600" t="s">
        <v>1244</v>
      </c>
    </row>
    <row r="601" spans="1:6" x14ac:dyDescent="0.25">
      <c r="A601" t="s">
        <v>1245</v>
      </c>
      <c r="B601" t="s">
        <v>1246</v>
      </c>
      <c r="C601" t="s">
        <v>161</v>
      </c>
      <c r="D601">
        <v>97.35</v>
      </c>
      <c r="E601">
        <v>11.96</v>
      </c>
      <c r="F601">
        <v>109.31</v>
      </c>
    </row>
    <row r="602" spans="1:6" x14ac:dyDescent="0.25">
      <c r="A602" t="s">
        <v>1247</v>
      </c>
      <c r="B602" t="s">
        <v>1248</v>
      </c>
      <c r="C602" t="s">
        <v>161</v>
      </c>
      <c r="D602">
        <v>118.53</v>
      </c>
      <c r="E602">
        <v>11.96</v>
      </c>
      <c r="F602">
        <v>130.49</v>
      </c>
    </row>
    <row r="603" spans="1:6" x14ac:dyDescent="0.25">
      <c r="A603" t="s">
        <v>1249</v>
      </c>
      <c r="B603" t="s">
        <v>1250</v>
      </c>
      <c r="C603" t="s">
        <v>161</v>
      </c>
      <c r="D603">
        <v>141.16</v>
      </c>
      <c r="E603">
        <v>11.96</v>
      </c>
      <c r="F603">
        <v>153.12</v>
      </c>
    </row>
    <row r="604" spans="1:6" x14ac:dyDescent="0.25">
      <c r="A604" t="s">
        <v>1251</v>
      </c>
      <c r="B604" t="s">
        <v>1252</v>
      </c>
      <c r="C604" t="s">
        <v>161</v>
      </c>
      <c r="D604">
        <v>164.4</v>
      </c>
      <c r="E604">
        <v>11.96</v>
      </c>
      <c r="F604">
        <v>176.36</v>
      </c>
    </row>
    <row r="605" spans="1:6" x14ac:dyDescent="0.25">
      <c r="A605" t="s">
        <v>1253</v>
      </c>
      <c r="B605" t="s">
        <v>1254</v>
      </c>
      <c r="C605" t="s">
        <v>161</v>
      </c>
      <c r="D605">
        <v>183.49</v>
      </c>
      <c r="E605">
        <v>11.96</v>
      </c>
      <c r="F605">
        <v>195.45</v>
      </c>
    </row>
    <row r="606" spans="1:6" x14ac:dyDescent="0.25">
      <c r="A606" t="s">
        <v>1255</v>
      </c>
      <c r="B606" t="s">
        <v>1256</v>
      </c>
      <c r="C606" t="s">
        <v>161</v>
      </c>
      <c r="D606">
        <v>220.68</v>
      </c>
      <c r="E606">
        <v>11.96</v>
      </c>
      <c r="F606">
        <v>232.64</v>
      </c>
    </row>
    <row r="607" spans="1:6" x14ac:dyDescent="0.25">
      <c r="A607" t="s">
        <v>1257</v>
      </c>
      <c r="B607" t="s">
        <v>1258</v>
      </c>
    </row>
    <row r="608" spans="1:6" x14ac:dyDescent="0.25">
      <c r="A608" t="s">
        <v>1259</v>
      </c>
      <c r="B608" t="s">
        <v>1260</v>
      </c>
      <c r="C608" t="s">
        <v>28</v>
      </c>
      <c r="D608">
        <v>430.84</v>
      </c>
      <c r="E608">
        <v>88.13</v>
      </c>
      <c r="F608">
        <v>518.97</v>
      </c>
    </row>
    <row r="609" spans="1:6" x14ac:dyDescent="0.25">
      <c r="A609" t="s">
        <v>1261</v>
      </c>
      <c r="B609" t="s">
        <v>1262</v>
      </c>
    </row>
    <row r="610" spans="1:6" x14ac:dyDescent="0.25">
      <c r="A610" t="s">
        <v>1263</v>
      </c>
      <c r="B610" t="s">
        <v>1264</v>
      </c>
    </row>
    <row r="611" spans="1:6" x14ac:dyDescent="0.25">
      <c r="A611" t="s">
        <v>1265</v>
      </c>
      <c r="B611" t="s">
        <v>1266</v>
      </c>
      <c r="C611" t="s">
        <v>622</v>
      </c>
      <c r="D611">
        <v>8.52</v>
      </c>
      <c r="E611">
        <v>2.93</v>
      </c>
      <c r="F611">
        <v>11.45</v>
      </c>
    </row>
    <row r="612" spans="1:6" x14ac:dyDescent="0.25">
      <c r="A612" t="s">
        <v>1267</v>
      </c>
      <c r="B612" t="s">
        <v>1268</v>
      </c>
      <c r="C612" t="s">
        <v>622</v>
      </c>
      <c r="D612">
        <v>7.22</v>
      </c>
      <c r="E612">
        <v>2.93</v>
      </c>
      <c r="F612">
        <v>10.15</v>
      </c>
    </row>
    <row r="613" spans="1:6" x14ac:dyDescent="0.25">
      <c r="A613" t="s">
        <v>1269</v>
      </c>
      <c r="B613" t="s">
        <v>1270</v>
      </c>
      <c r="C613" t="s">
        <v>622</v>
      </c>
      <c r="D613">
        <v>7.87</v>
      </c>
      <c r="E613">
        <v>2.93</v>
      </c>
      <c r="F613">
        <v>10.8</v>
      </c>
    </row>
    <row r="614" spans="1:6" x14ac:dyDescent="0.25">
      <c r="A614" t="s">
        <v>1271</v>
      </c>
      <c r="B614" t="s">
        <v>1272</v>
      </c>
    </row>
    <row r="615" spans="1:6" x14ac:dyDescent="0.25">
      <c r="A615" t="s">
        <v>1273</v>
      </c>
      <c r="B615" t="s">
        <v>1274</v>
      </c>
      <c r="C615" t="s">
        <v>622</v>
      </c>
      <c r="D615">
        <v>8.3699999999999992</v>
      </c>
      <c r="E615">
        <v>1.46</v>
      </c>
      <c r="F615">
        <v>9.83</v>
      </c>
    </row>
    <row r="616" spans="1:6" x14ac:dyDescent="0.25">
      <c r="A616" t="s">
        <v>1275</v>
      </c>
      <c r="B616" t="s">
        <v>1276</v>
      </c>
    </row>
    <row r="617" spans="1:6" x14ac:dyDescent="0.25">
      <c r="A617" t="s">
        <v>1277</v>
      </c>
      <c r="B617" t="s">
        <v>1278</v>
      </c>
      <c r="C617" t="s">
        <v>622</v>
      </c>
      <c r="D617">
        <v>45.65</v>
      </c>
      <c r="E617">
        <v>14.67</v>
      </c>
      <c r="F617">
        <v>60.32</v>
      </c>
    </row>
    <row r="618" spans="1:6" x14ac:dyDescent="0.25">
      <c r="A618" t="s">
        <v>1279</v>
      </c>
      <c r="B618" t="s">
        <v>1280</v>
      </c>
    </row>
    <row r="619" spans="1:6" x14ac:dyDescent="0.25">
      <c r="A619" t="s">
        <v>1281</v>
      </c>
      <c r="B619" t="s">
        <v>1282</v>
      </c>
    </row>
    <row r="620" spans="1:6" x14ac:dyDescent="0.25">
      <c r="A620" t="s">
        <v>1283</v>
      </c>
      <c r="B620" t="s">
        <v>1284</v>
      </c>
      <c r="C620" t="s">
        <v>28</v>
      </c>
      <c r="D620">
        <v>493.41</v>
      </c>
      <c r="F620">
        <v>493.41</v>
      </c>
    </row>
    <row r="621" spans="1:6" x14ac:dyDescent="0.25">
      <c r="A621" t="s">
        <v>1285</v>
      </c>
      <c r="B621" t="s">
        <v>1286</v>
      </c>
      <c r="C621" t="s">
        <v>28</v>
      </c>
      <c r="D621">
        <v>516.96</v>
      </c>
      <c r="F621">
        <v>516.96</v>
      </c>
    </row>
    <row r="622" spans="1:6" x14ac:dyDescent="0.25">
      <c r="A622" t="s">
        <v>1287</v>
      </c>
      <c r="B622" t="s">
        <v>1288</v>
      </c>
      <c r="C622" t="s">
        <v>28</v>
      </c>
      <c r="D622">
        <v>541.64</v>
      </c>
      <c r="F622">
        <v>541.64</v>
      </c>
    </row>
    <row r="623" spans="1:6" x14ac:dyDescent="0.25">
      <c r="A623" t="s">
        <v>1289</v>
      </c>
      <c r="B623" t="s">
        <v>1290</v>
      </c>
      <c r="C623" t="s">
        <v>28</v>
      </c>
      <c r="D623">
        <v>567.49</v>
      </c>
      <c r="F623">
        <v>567.49</v>
      </c>
    </row>
    <row r="624" spans="1:6" x14ac:dyDescent="0.25">
      <c r="A624" t="s">
        <v>1291</v>
      </c>
      <c r="B624" t="s">
        <v>1292</v>
      </c>
      <c r="C624" t="s">
        <v>28</v>
      </c>
      <c r="D624">
        <v>594.58000000000004</v>
      </c>
      <c r="F624">
        <v>594.58000000000004</v>
      </c>
    </row>
    <row r="625" spans="1:6" x14ac:dyDescent="0.25">
      <c r="A625" t="s">
        <v>1293</v>
      </c>
      <c r="B625" t="s">
        <v>1294</v>
      </c>
      <c r="C625" t="s">
        <v>28</v>
      </c>
      <c r="D625">
        <v>553.04</v>
      </c>
      <c r="F625">
        <v>553.04</v>
      </c>
    </row>
    <row r="626" spans="1:6" x14ac:dyDescent="0.25">
      <c r="A626" t="s">
        <v>1295</v>
      </c>
      <c r="B626" t="s">
        <v>1296</v>
      </c>
      <c r="C626" t="s">
        <v>28</v>
      </c>
      <c r="D626">
        <v>574.14</v>
      </c>
      <c r="F626">
        <v>574.14</v>
      </c>
    </row>
    <row r="627" spans="1:6" x14ac:dyDescent="0.25">
      <c r="A627" t="s">
        <v>1297</v>
      </c>
      <c r="B627" t="s">
        <v>1298</v>
      </c>
      <c r="C627" t="s">
        <v>28</v>
      </c>
      <c r="D627">
        <v>598.41999999999996</v>
      </c>
      <c r="F627">
        <v>598.41999999999996</v>
      </c>
    </row>
    <row r="628" spans="1:6" x14ac:dyDescent="0.25">
      <c r="A628" t="s">
        <v>1299</v>
      </c>
      <c r="B628" t="s">
        <v>1300</v>
      </c>
      <c r="C628" t="s">
        <v>28</v>
      </c>
      <c r="D628">
        <v>623.86</v>
      </c>
      <c r="F628">
        <v>623.86</v>
      </c>
    </row>
    <row r="629" spans="1:6" x14ac:dyDescent="0.25">
      <c r="A629" t="s">
        <v>1301</v>
      </c>
      <c r="B629" t="s">
        <v>1302</v>
      </c>
      <c r="C629" t="s">
        <v>28</v>
      </c>
      <c r="D629">
        <v>653</v>
      </c>
      <c r="F629">
        <v>653</v>
      </c>
    </row>
    <row r="630" spans="1:6" x14ac:dyDescent="0.25">
      <c r="A630" t="s">
        <v>1303</v>
      </c>
      <c r="B630" t="s">
        <v>1304</v>
      </c>
      <c r="C630" t="s">
        <v>28</v>
      </c>
      <c r="D630">
        <v>625.49</v>
      </c>
      <c r="F630">
        <v>625.49</v>
      </c>
    </row>
    <row r="631" spans="1:6" x14ac:dyDescent="0.25">
      <c r="A631" t="s">
        <v>1305</v>
      </c>
      <c r="B631" t="s">
        <v>1306</v>
      </c>
      <c r="C631" t="s">
        <v>28</v>
      </c>
      <c r="D631">
        <v>548.14</v>
      </c>
      <c r="F631">
        <v>548.14</v>
      </c>
    </row>
    <row r="632" spans="1:6" x14ac:dyDescent="0.25">
      <c r="A632" t="s">
        <v>1307</v>
      </c>
      <c r="B632" t="s">
        <v>1308</v>
      </c>
      <c r="C632" t="s">
        <v>28</v>
      </c>
      <c r="D632">
        <v>622.16999999999996</v>
      </c>
      <c r="F632">
        <v>622.16999999999996</v>
      </c>
    </row>
    <row r="633" spans="1:6" x14ac:dyDescent="0.25">
      <c r="A633" t="s">
        <v>1309</v>
      </c>
      <c r="B633" t="s">
        <v>1310</v>
      </c>
    </row>
    <row r="634" spans="1:6" x14ac:dyDescent="0.25">
      <c r="A634" t="s">
        <v>1311</v>
      </c>
      <c r="B634" t="s">
        <v>1312</v>
      </c>
      <c r="C634" t="s">
        <v>28</v>
      </c>
      <c r="D634">
        <v>684.6</v>
      </c>
      <c r="F634">
        <v>684.6</v>
      </c>
    </row>
    <row r="635" spans="1:6" x14ac:dyDescent="0.25">
      <c r="A635" t="s">
        <v>1313</v>
      </c>
      <c r="B635" t="s">
        <v>1314</v>
      </c>
      <c r="C635" t="s">
        <v>28</v>
      </c>
      <c r="D635">
        <v>709.8</v>
      </c>
      <c r="F635">
        <v>709.8</v>
      </c>
    </row>
    <row r="636" spans="1:6" x14ac:dyDescent="0.25">
      <c r="A636" t="s">
        <v>1315</v>
      </c>
      <c r="B636" t="s">
        <v>1316</v>
      </c>
      <c r="C636" t="s">
        <v>28</v>
      </c>
      <c r="D636">
        <v>610.61</v>
      </c>
      <c r="F636">
        <v>610.61</v>
      </c>
    </row>
    <row r="637" spans="1:6" x14ac:dyDescent="0.25">
      <c r="A637" t="s">
        <v>1317</v>
      </c>
      <c r="B637" t="s">
        <v>1318</v>
      </c>
    </row>
    <row r="638" spans="1:6" x14ac:dyDescent="0.25">
      <c r="A638" t="s">
        <v>1319</v>
      </c>
      <c r="B638" t="s">
        <v>1320</v>
      </c>
      <c r="C638" t="s">
        <v>28</v>
      </c>
      <c r="D638">
        <v>429.32</v>
      </c>
      <c r="E638">
        <v>136.26</v>
      </c>
      <c r="F638">
        <v>565.58000000000004</v>
      </c>
    </row>
    <row r="639" spans="1:6" x14ac:dyDescent="0.25">
      <c r="A639" t="s">
        <v>1321</v>
      </c>
      <c r="B639" t="s">
        <v>1322</v>
      </c>
    </row>
    <row r="640" spans="1:6" x14ac:dyDescent="0.25">
      <c r="A640" t="s">
        <v>1323</v>
      </c>
      <c r="B640" t="s">
        <v>1324</v>
      </c>
      <c r="C640" t="s">
        <v>28</v>
      </c>
      <c r="D640">
        <v>353.55</v>
      </c>
      <c r="E640">
        <v>56.78</v>
      </c>
      <c r="F640">
        <v>410.33</v>
      </c>
    </row>
    <row r="641" spans="1:6" x14ac:dyDescent="0.25">
      <c r="A641" t="s">
        <v>1325</v>
      </c>
      <c r="B641" t="s">
        <v>1326</v>
      </c>
      <c r="C641" t="s">
        <v>28</v>
      </c>
      <c r="D641">
        <v>387.05</v>
      </c>
      <c r="E641">
        <v>56.78</v>
      </c>
      <c r="F641">
        <v>443.83</v>
      </c>
    </row>
    <row r="642" spans="1:6" x14ac:dyDescent="0.25">
      <c r="A642" t="s">
        <v>1327</v>
      </c>
      <c r="B642" t="s">
        <v>1328</v>
      </c>
      <c r="C642" t="s">
        <v>28</v>
      </c>
      <c r="D642">
        <v>458.06</v>
      </c>
      <c r="E642">
        <v>56.78</v>
      </c>
      <c r="F642">
        <v>514.84</v>
      </c>
    </row>
    <row r="643" spans="1:6" x14ac:dyDescent="0.25">
      <c r="A643" t="s">
        <v>1329</v>
      </c>
      <c r="B643" t="s">
        <v>1330</v>
      </c>
    </row>
    <row r="644" spans="1:6" x14ac:dyDescent="0.25">
      <c r="A644" t="s">
        <v>1331</v>
      </c>
      <c r="B644" t="s">
        <v>1332</v>
      </c>
      <c r="C644" t="s">
        <v>28</v>
      </c>
      <c r="D644">
        <v>83.8</v>
      </c>
      <c r="E644">
        <v>56.78</v>
      </c>
      <c r="F644">
        <v>140.58000000000001</v>
      </c>
    </row>
    <row r="645" spans="1:6" x14ac:dyDescent="0.25">
      <c r="A645" t="s">
        <v>1333</v>
      </c>
      <c r="B645" t="s">
        <v>1334</v>
      </c>
      <c r="C645" t="s">
        <v>28</v>
      </c>
      <c r="D645">
        <v>4045.45</v>
      </c>
      <c r="E645">
        <v>63.69</v>
      </c>
      <c r="F645">
        <v>4109.1400000000003</v>
      </c>
    </row>
    <row r="646" spans="1:6" x14ac:dyDescent="0.25">
      <c r="A646" t="s">
        <v>1335</v>
      </c>
      <c r="B646" t="s">
        <v>1336</v>
      </c>
      <c r="C646" t="s">
        <v>28</v>
      </c>
      <c r="D646">
        <v>393.67</v>
      </c>
      <c r="E646">
        <v>63.69</v>
      </c>
      <c r="F646">
        <v>457.36</v>
      </c>
    </row>
    <row r="647" spans="1:6" x14ac:dyDescent="0.25">
      <c r="A647" t="s">
        <v>1337</v>
      </c>
      <c r="B647" t="s">
        <v>1338</v>
      </c>
      <c r="C647" t="s">
        <v>28</v>
      </c>
      <c r="D647">
        <v>412.14</v>
      </c>
      <c r="E647">
        <v>418.64</v>
      </c>
      <c r="F647">
        <v>830.78</v>
      </c>
    </row>
    <row r="648" spans="1:6" x14ac:dyDescent="0.25">
      <c r="A648" t="s">
        <v>1339</v>
      </c>
      <c r="B648" t="s">
        <v>1340</v>
      </c>
      <c r="C648" t="s">
        <v>28</v>
      </c>
      <c r="D648">
        <v>2423.38</v>
      </c>
      <c r="E648">
        <v>766.16</v>
      </c>
      <c r="F648">
        <v>3189.54</v>
      </c>
    </row>
    <row r="649" spans="1:6" x14ac:dyDescent="0.25">
      <c r="A649" t="s">
        <v>1341</v>
      </c>
      <c r="B649" t="s">
        <v>1342</v>
      </c>
    </row>
    <row r="650" spans="1:6" x14ac:dyDescent="0.25">
      <c r="A650" t="s">
        <v>1343</v>
      </c>
      <c r="B650" t="s">
        <v>1344</v>
      </c>
      <c r="C650" t="s">
        <v>28</v>
      </c>
      <c r="D650">
        <v>554.96</v>
      </c>
      <c r="E650">
        <v>56.78</v>
      </c>
      <c r="F650">
        <v>611.74</v>
      </c>
    </row>
    <row r="651" spans="1:6" x14ac:dyDescent="0.25">
      <c r="A651" t="s">
        <v>1345</v>
      </c>
      <c r="B651" t="s">
        <v>1346</v>
      </c>
    </row>
    <row r="652" spans="1:6" x14ac:dyDescent="0.25">
      <c r="A652" t="s">
        <v>1347</v>
      </c>
      <c r="B652" t="s">
        <v>1348</v>
      </c>
      <c r="C652" t="s">
        <v>28</v>
      </c>
      <c r="E652">
        <v>95.77</v>
      </c>
      <c r="F652">
        <v>95.77</v>
      </c>
    </row>
    <row r="653" spans="1:6" x14ac:dyDescent="0.25">
      <c r="A653" t="s">
        <v>1349</v>
      </c>
      <c r="B653" t="s">
        <v>1350</v>
      </c>
      <c r="C653" t="s">
        <v>28</v>
      </c>
      <c r="E653">
        <v>191.54</v>
      </c>
      <c r="F653">
        <v>191.54</v>
      </c>
    </row>
    <row r="654" spans="1:6" x14ac:dyDescent="0.25">
      <c r="A654" t="s">
        <v>1351</v>
      </c>
      <c r="B654" t="s">
        <v>1352</v>
      </c>
      <c r="C654" t="s">
        <v>28</v>
      </c>
      <c r="E654">
        <v>132.30000000000001</v>
      </c>
      <c r="F654">
        <v>132.30000000000001</v>
      </c>
    </row>
    <row r="655" spans="1:6" x14ac:dyDescent="0.25">
      <c r="A655" t="s">
        <v>1353</v>
      </c>
      <c r="B655" t="s">
        <v>1354</v>
      </c>
      <c r="C655" t="s">
        <v>28</v>
      </c>
      <c r="D655">
        <v>63.7</v>
      </c>
      <c r="E655">
        <v>73.06</v>
      </c>
      <c r="F655">
        <v>136.76</v>
      </c>
    </row>
    <row r="656" spans="1:6" x14ac:dyDescent="0.25">
      <c r="A656" t="s">
        <v>1355</v>
      </c>
      <c r="B656" t="s">
        <v>1356</v>
      </c>
      <c r="C656" t="s">
        <v>1</v>
      </c>
      <c r="D656">
        <v>16.66</v>
      </c>
      <c r="F656">
        <v>16.66</v>
      </c>
    </row>
    <row r="657" spans="1:6" x14ac:dyDescent="0.25">
      <c r="A657" t="s">
        <v>1357</v>
      </c>
      <c r="B657" t="s">
        <v>1358</v>
      </c>
    </row>
    <row r="658" spans="1:6" x14ac:dyDescent="0.25">
      <c r="A658" t="s">
        <v>1359</v>
      </c>
      <c r="B658" t="s">
        <v>1360</v>
      </c>
      <c r="C658" t="s">
        <v>28</v>
      </c>
      <c r="D658">
        <v>196.33</v>
      </c>
      <c r="E658">
        <v>79.489999999999995</v>
      </c>
      <c r="F658">
        <v>275.82</v>
      </c>
    </row>
    <row r="659" spans="1:6" x14ac:dyDescent="0.25">
      <c r="A659" t="s">
        <v>1361</v>
      </c>
      <c r="B659" t="s">
        <v>1362</v>
      </c>
      <c r="C659" t="s">
        <v>28</v>
      </c>
      <c r="D659">
        <v>187.48</v>
      </c>
      <c r="E659">
        <v>34.07</v>
      </c>
      <c r="F659">
        <v>221.55</v>
      </c>
    </row>
    <row r="660" spans="1:6" x14ac:dyDescent="0.25">
      <c r="A660" t="s">
        <v>1363</v>
      </c>
      <c r="B660" t="s">
        <v>1364</v>
      </c>
      <c r="C660" t="s">
        <v>1</v>
      </c>
      <c r="D660">
        <v>1.49</v>
      </c>
      <c r="E660">
        <v>0.68</v>
      </c>
      <c r="F660">
        <v>2.17</v>
      </c>
    </row>
    <row r="661" spans="1:6" x14ac:dyDescent="0.25">
      <c r="A661" t="s">
        <v>1365</v>
      </c>
      <c r="B661" t="s">
        <v>1366</v>
      </c>
      <c r="C661" t="s">
        <v>28</v>
      </c>
      <c r="D661">
        <v>1205.0899999999999</v>
      </c>
      <c r="E661">
        <v>104.66</v>
      </c>
      <c r="F661">
        <v>1309.75</v>
      </c>
    </row>
    <row r="662" spans="1:6" x14ac:dyDescent="0.25">
      <c r="A662" t="s">
        <v>1367</v>
      </c>
      <c r="B662" t="s">
        <v>1368</v>
      </c>
      <c r="C662" t="s">
        <v>28</v>
      </c>
      <c r="D662">
        <v>341.25</v>
      </c>
      <c r="E662">
        <v>45.42</v>
      </c>
      <c r="F662">
        <v>386.67</v>
      </c>
    </row>
    <row r="663" spans="1:6" x14ac:dyDescent="0.25">
      <c r="A663" t="s">
        <v>1369</v>
      </c>
      <c r="B663" t="s">
        <v>1370</v>
      </c>
      <c r="C663" t="s">
        <v>28</v>
      </c>
      <c r="E663">
        <v>45.42</v>
      </c>
      <c r="F663">
        <v>45.42</v>
      </c>
    </row>
    <row r="664" spans="1:6" x14ac:dyDescent="0.25">
      <c r="A664" t="s">
        <v>1371</v>
      </c>
      <c r="B664" t="s">
        <v>1372</v>
      </c>
      <c r="C664" t="s">
        <v>28</v>
      </c>
      <c r="D664">
        <v>244.3</v>
      </c>
      <c r="E664">
        <v>22.71</v>
      </c>
      <c r="F664">
        <v>267.01</v>
      </c>
    </row>
    <row r="665" spans="1:6" x14ac:dyDescent="0.25">
      <c r="A665" t="s">
        <v>1373</v>
      </c>
      <c r="B665" t="s">
        <v>1374</v>
      </c>
      <c r="C665" t="s">
        <v>28</v>
      </c>
      <c r="D665">
        <v>209.29</v>
      </c>
      <c r="E665">
        <v>68.13</v>
      </c>
      <c r="F665">
        <v>277.42</v>
      </c>
    </row>
    <row r="666" spans="1:6" x14ac:dyDescent="0.25">
      <c r="A666" t="s">
        <v>1375</v>
      </c>
      <c r="B666" t="s">
        <v>1376</v>
      </c>
      <c r="C666" t="s">
        <v>28</v>
      </c>
      <c r="D666">
        <v>196.33</v>
      </c>
      <c r="E666">
        <v>107.13</v>
      </c>
      <c r="F666">
        <v>303.45999999999998</v>
      </c>
    </row>
    <row r="667" spans="1:6" x14ac:dyDescent="0.25">
      <c r="A667" t="s">
        <v>1377</v>
      </c>
      <c r="B667" t="s">
        <v>1378</v>
      </c>
      <c r="C667" t="s">
        <v>28</v>
      </c>
      <c r="D667">
        <v>215.72</v>
      </c>
      <c r="E667">
        <v>0.23</v>
      </c>
      <c r="F667">
        <v>215.95</v>
      </c>
    </row>
    <row r="668" spans="1:6" x14ac:dyDescent="0.25">
      <c r="A668" t="s">
        <v>1379</v>
      </c>
      <c r="B668" t="s">
        <v>1380</v>
      </c>
      <c r="C668" t="s">
        <v>28</v>
      </c>
      <c r="D668">
        <v>375.07</v>
      </c>
      <c r="E668">
        <v>18.170000000000002</v>
      </c>
      <c r="F668">
        <v>393.24</v>
      </c>
    </row>
    <row r="669" spans="1:6" x14ac:dyDescent="0.25">
      <c r="A669" t="s">
        <v>1381</v>
      </c>
      <c r="B669" t="s">
        <v>1382</v>
      </c>
      <c r="C669" t="s">
        <v>28</v>
      </c>
      <c r="D669">
        <v>1134.3</v>
      </c>
      <c r="E669">
        <v>18.170000000000002</v>
      </c>
      <c r="F669">
        <v>1152.47</v>
      </c>
    </row>
    <row r="670" spans="1:6" x14ac:dyDescent="0.25">
      <c r="A670" t="s">
        <v>1383</v>
      </c>
      <c r="B670" t="s">
        <v>1384</v>
      </c>
    </row>
    <row r="671" spans="1:6" x14ac:dyDescent="0.25">
      <c r="A671" t="s">
        <v>1385</v>
      </c>
      <c r="B671" t="s">
        <v>1386</v>
      </c>
      <c r="C671" t="s">
        <v>1</v>
      </c>
      <c r="D671">
        <v>2.81</v>
      </c>
      <c r="E671">
        <v>5.68</v>
      </c>
      <c r="F671">
        <v>8.49</v>
      </c>
    </row>
    <row r="672" spans="1:6" x14ac:dyDescent="0.25">
      <c r="A672" t="s">
        <v>1387</v>
      </c>
      <c r="B672" t="s">
        <v>1388</v>
      </c>
      <c r="C672" t="s">
        <v>161</v>
      </c>
      <c r="D672">
        <v>11.91</v>
      </c>
      <c r="F672">
        <v>11.91</v>
      </c>
    </row>
    <row r="673" spans="1:6" x14ac:dyDescent="0.25">
      <c r="A673" t="s">
        <v>1389</v>
      </c>
      <c r="B673" t="s">
        <v>1390</v>
      </c>
      <c r="C673" t="s">
        <v>1</v>
      </c>
      <c r="D673">
        <v>4.08</v>
      </c>
      <c r="E673">
        <v>5.68</v>
      </c>
      <c r="F673">
        <v>9.76</v>
      </c>
    </row>
    <row r="674" spans="1:6" x14ac:dyDescent="0.25">
      <c r="A674" t="s">
        <v>1391</v>
      </c>
      <c r="B674" t="s">
        <v>1392</v>
      </c>
      <c r="C674" t="s">
        <v>28</v>
      </c>
      <c r="D674">
        <v>9458.3700000000008</v>
      </c>
      <c r="E674">
        <v>1972.46</v>
      </c>
      <c r="F674">
        <v>11430.83</v>
      </c>
    </row>
    <row r="675" spans="1:6" x14ac:dyDescent="0.25">
      <c r="A675" t="s">
        <v>1393</v>
      </c>
      <c r="B675" t="s">
        <v>1394</v>
      </c>
      <c r="C675" t="s">
        <v>161</v>
      </c>
      <c r="D675">
        <v>198.79</v>
      </c>
      <c r="E675">
        <v>151.05000000000001</v>
      </c>
      <c r="F675">
        <v>349.84</v>
      </c>
    </row>
    <row r="676" spans="1:6" x14ac:dyDescent="0.25">
      <c r="A676" t="s">
        <v>1395</v>
      </c>
      <c r="B676" t="s">
        <v>1396</v>
      </c>
      <c r="C676" t="s">
        <v>622</v>
      </c>
      <c r="D676">
        <v>7.77</v>
      </c>
      <c r="E676">
        <v>0.38</v>
      </c>
      <c r="F676">
        <v>8.15</v>
      </c>
    </row>
    <row r="677" spans="1:6" x14ac:dyDescent="0.25">
      <c r="A677" t="s">
        <v>1397</v>
      </c>
      <c r="B677" t="s">
        <v>1398</v>
      </c>
    </row>
    <row r="678" spans="1:6" x14ac:dyDescent="0.25">
      <c r="A678" t="s">
        <v>1399</v>
      </c>
      <c r="B678" t="s">
        <v>1400</v>
      </c>
    </row>
    <row r="679" spans="1:6" x14ac:dyDescent="0.25">
      <c r="A679" t="s">
        <v>1401</v>
      </c>
      <c r="B679" t="s">
        <v>1402</v>
      </c>
      <c r="C679" t="s">
        <v>161</v>
      </c>
      <c r="D679">
        <v>18.809999999999999</v>
      </c>
      <c r="E679">
        <v>53.01</v>
      </c>
      <c r="F679">
        <v>71.819999999999993</v>
      </c>
    </row>
    <row r="680" spans="1:6" x14ac:dyDescent="0.25">
      <c r="A680" t="s">
        <v>1403</v>
      </c>
      <c r="B680" t="s">
        <v>1404</v>
      </c>
      <c r="C680" t="s">
        <v>161</v>
      </c>
      <c r="D680">
        <v>30.41</v>
      </c>
      <c r="E680">
        <v>55.12</v>
      </c>
      <c r="F680">
        <v>85.53</v>
      </c>
    </row>
    <row r="681" spans="1:6" x14ac:dyDescent="0.25">
      <c r="A681" t="s">
        <v>1405</v>
      </c>
      <c r="B681" t="s">
        <v>1406</v>
      </c>
      <c r="C681" t="s">
        <v>161</v>
      </c>
      <c r="D681">
        <v>45.56</v>
      </c>
      <c r="E681">
        <v>87.75</v>
      </c>
      <c r="F681">
        <v>133.31</v>
      </c>
    </row>
    <row r="682" spans="1:6" x14ac:dyDescent="0.25">
      <c r="A682" t="s">
        <v>1407</v>
      </c>
      <c r="B682" t="s">
        <v>1408</v>
      </c>
    </row>
    <row r="683" spans="1:6" x14ac:dyDescent="0.25">
      <c r="A683" t="s">
        <v>1409</v>
      </c>
      <c r="B683" t="s">
        <v>1410</v>
      </c>
      <c r="C683" t="s">
        <v>101</v>
      </c>
      <c r="D683">
        <v>29336.400000000001</v>
      </c>
      <c r="F683">
        <v>29336.400000000001</v>
      </c>
    </row>
    <row r="684" spans="1:6" x14ac:dyDescent="0.25">
      <c r="A684" t="s">
        <v>1411</v>
      </c>
      <c r="B684" t="s">
        <v>1412</v>
      </c>
      <c r="C684" t="s">
        <v>161</v>
      </c>
      <c r="D684">
        <v>176.94</v>
      </c>
      <c r="E684">
        <v>2.27</v>
      </c>
      <c r="F684">
        <v>179.21</v>
      </c>
    </row>
    <row r="685" spans="1:6" x14ac:dyDescent="0.25">
      <c r="A685" t="s">
        <v>1413</v>
      </c>
      <c r="B685" t="s">
        <v>1414</v>
      </c>
      <c r="C685" t="s">
        <v>161</v>
      </c>
      <c r="D685">
        <v>190.83</v>
      </c>
      <c r="E685">
        <v>2.27</v>
      </c>
      <c r="F685">
        <v>193.1</v>
      </c>
    </row>
    <row r="686" spans="1:6" x14ac:dyDescent="0.25">
      <c r="A686" t="s">
        <v>1415</v>
      </c>
      <c r="B686" t="s">
        <v>1416</v>
      </c>
      <c r="C686" t="s">
        <v>161</v>
      </c>
      <c r="D686">
        <v>201.27</v>
      </c>
      <c r="E686">
        <v>2.27</v>
      </c>
      <c r="F686">
        <v>203.54</v>
      </c>
    </row>
    <row r="687" spans="1:6" x14ac:dyDescent="0.25">
      <c r="A687" t="s">
        <v>1417</v>
      </c>
      <c r="B687" t="s">
        <v>1418</v>
      </c>
      <c r="C687" t="s">
        <v>161</v>
      </c>
      <c r="D687">
        <v>214.13</v>
      </c>
      <c r="E687">
        <v>2.27</v>
      </c>
      <c r="F687">
        <v>216.4</v>
      </c>
    </row>
    <row r="688" spans="1:6" x14ac:dyDescent="0.25">
      <c r="A688" t="s">
        <v>1419</v>
      </c>
      <c r="B688" t="s">
        <v>1420</v>
      </c>
      <c r="C688" t="s">
        <v>161</v>
      </c>
      <c r="D688">
        <v>244.82</v>
      </c>
      <c r="E688">
        <v>2.27</v>
      </c>
      <c r="F688">
        <v>247.09</v>
      </c>
    </row>
    <row r="689" spans="1:6" x14ac:dyDescent="0.25">
      <c r="A689" t="s">
        <v>1421</v>
      </c>
      <c r="B689" t="s">
        <v>1422</v>
      </c>
    </row>
    <row r="690" spans="1:6" x14ac:dyDescent="0.25">
      <c r="A690" t="s">
        <v>1423</v>
      </c>
      <c r="B690" t="s">
        <v>1424</v>
      </c>
      <c r="C690" t="s">
        <v>101</v>
      </c>
      <c r="D690">
        <v>2765.37</v>
      </c>
      <c r="F690">
        <v>2765.37</v>
      </c>
    </row>
    <row r="691" spans="1:6" x14ac:dyDescent="0.25">
      <c r="A691" t="s">
        <v>1425</v>
      </c>
      <c r="B691" t="s">
        <v>1426</v>
      </c>
      <c r="C691" t="s">
        <v>161</v>
      </c>
      <c r="D691">
        <v>43.79</v>
      </c>
      <c r="E691">
        <v>16.79</v>
      </c>
      <c r="F691">
        <v>60.58</v>
      </c>
    </row>
    <row r="692" spans="1:6" x14ac:dyDescent="0.25">
      <c r="A692" t="s">
        <v>1427</v>
      </c>
      <c r="B692" t="s">
        <v>1428</v>
      </c>
      <c r="C692" t="s">
        <v>161</v>
      </c>
      <c r="D692">
        <v>58.6</v>
      </c>
      <c r="E692">
        <v>24.25</v>
      </c>
      <c r="F692">
        <v>82.85</v>
      </c>
    </row>
    <row r="693" spans="1:6" x14ac:dyDescent="0.25">
      <c r="A693" t="s">
        <v>1429</v>
      </c>
      <c r="B693" t="s">
        <v>1430</v>
      </c>
      <c r="C693" t="s">
        <v>161</v>
      </c>
      <c r="D693">
        <v>77.040000000000006</v>
      </c>
      <c r="E693">
        <v>33.229999999999997</v>
      </c>
      <c r="F693">
        <v>110.27</v>
      </c>
    </row>
    <row r="694" spans="1:6" x14ac:dyDescent="0.25">
      <c r="A694" t="s">
        <v>1431</v>
      </c>
      <c r="B694" t="s">
        <v>1432</v>
      </c>
      <c r="C694" t="s">
        <v>161</v>
      </c>
      <c r="D694">
        <v>99.97</v>
      </c>
      <c r="E694">
        <v>43.97</v>
      </c>
      <c r="F694">
        <v>143.94</v>
      </c>
    </row>
    <row r="695" spans="1:6" x14ac:dyDescent="0.25">
      <c r="A695" t="s">
        <v>1433</v>
      </c>
      <c r="B695" t="s">
        <v>1434</v>
      </c>
    </row>
    <row r="696" spans="1:6" x14ac:dyDescent="0.25">
      <c r="A696" t="s">
        <v>1435</v>
      </c>
      <c r="B696" t="s">
        <v>1436</v>
      </c>
      <c r="C696" t="s">
        <v>101</v>
      </c>
      <c r="D696">
        <v>3099.83</v>
      </c>
      <c r="F696">
        <v>3099.83</v>
      </c>
    </row>
    <row r="697" spans="1:6" x14ac:dyDescent="0.25">
      <c r="A697" t="s">
        <v>1437</v>
      </c>
      <c r="B697" t="s">
        <v>1438</v>
      </c>
      <c r="C697" t="s">
        <v>161</v>
      </c>
      <c r="D697">
        <v>63.71</v>
      </c>
      <c r="E697">
        <v>14.13</v>
      </c>
      <c r="F697">
        <v>77.84</v>
      </c>
    </row>
    <row r="698" spans="1:6" x14ac:dyDescent="0.25">
      <c r="A698" t="s">
        <v>1439</v>
      </c>
      <c r="B698" t="s">
        <v>1440</v>
      </c>
      <c r="C698" t="s">
        <v>161</v>
      </c>
      <c r="D698">
        <v>82.76</v>
      </c>
      <c r="E698">
        <v>20.39</v>
      </c>
      <c r="F698">
        <v>103.15</v>
      </c>
    </row>
    <row r="699" spans="1:6" x14ac:dyDescent="0.25">
      <c r="A699" t="s">
        <v>1441</v>
      </c>
      <c r="B699" t="s">
        <v>1442</v>
      </c>
      <c r="C699" t="s">
        <v>161</v>
      </c>
      <c r="D699">
        <v>108.17</v>
      </c>
      <c r="E699">
        <v>27.81</v>
      </c>
      <c r="F699">
        <v>135.97999999999999</v>
      </c>
    </row>
    <row r="700" spans="1:6" x14ac:dyDescent="0.25">
      <c r="A700" t="s">
        <v>1443</v>
      </c>
      <c r="B700" t="s">
        <v>1444</v>
      </c>
      <c r="C700" t="s">
        <v>161</v>
      </c>
      <c r="D700">
        <v>166.13</v>
      </c>
      <c r="E700">
        <v>36.26</v>
      </c>
      <c r="F700">
        <v>202.39</v>
      </c>
    </row>
    <row r="701" spans="1:6" x14ac:dyDescent="0.25">
      <c r="A701" t="s">
        <v>1445</v>
      </c>
      <c r="B701" t="s">
        <v>1446</v>
      </c>
    </row>
    <row r="702" spans="1:6" x14ac:dyDescent="0.25">
      <c r="A702" t="s">
        <v>1447</v>
      </c>
      <c r="B702" t="s">
        <v>1448</v>
      </c>
      <c r="C702" t="s">
        <v>101</v>
      </c>
      <c r="D702">
        <v>32657.79</v>
      </c>
      <c r="F702">
        <v>32657.79</v>
      </c>
    </row>
    <row r="703" spans="1:6" x14ac:dyDescent="0.25">
      <c r="A703" t="s">
        <v>1449</v>
      </c>
      <c r="B703" t="s">
        <v>1450</v>
      </c>
      <c r="C703" t="s">
        <v>161</v>
      </c>
      <c r="D703">
        <v>254.26</v>
      </c>
      <c r="E703">
        <v>10.28</v>
      </c>
      <c r="F703">
        <v>264.54000000000002</v>
      </c>
    </row>
    <row r="704" spans="1:6" x14ac:dyDescent="0.25">
      <c r="A704" t="s">
        <v>1451</v>
      </c>
      <c r="B704" t="s">
        <v>1452</v>
      </c>
      <c r="C704" t="s">
        <v>161</v>
      </c>
      <c r="D704">
        <v>276.70999999999998</v>
      </c>
      <c r="E704">
        <v>12.89</v>
      </c>
      <c r="F704">
        <v>289.60000000000002</v>
      </c>
    </row>
    <row r="705" spans="1:6" x14ac:dyDescent="0.25">
      <c r="A705" t="s">
        <v>1453</v>
      </c>
      <c r="B705" t="s">
        <v>1454</v>
      </c>
      <c r="C705" t="s">
        <v>161</v>
      </c>
      <c r="D705">
        <v>340.52</v>
      </c>
      <c r="E705">
        <v>19.510000000000002</v>
      </c>
      <c r="F705">
        <v>360.03</v>
      </c>
    </row>
    <row r="706" spans="1:6" x14ac:dyDescent="0.25">
      <c r="A706" t="s">
        <v>1455</v>
      </c>
      <c r="B706" t="s">
        <v>1456</v>
      </c>
      <c r="C706" t="s">
        <v>161</v>
      </c>
      <c r="D706">
        <v>368.83</v>
      </c>
      <c r="E706">
        <v>27.3</v>
      </c>
      <c r="F706">
        <v>396.13</v>
      </c>
    </row>
    <row r="707" spans="1:6" x14ac:dyDescent="0.25">
      <c r="A707" t="s">
        <v>1457</v>
      </c>
      <c r="B707" t="s">
        <v>1458</v>
      </c>
      <c r="C707" t="s">
        <v>161</v>
      </c>
      <c r="D707">
        <v>424.18</v>
      </c>
      <c r="E707">
        <v>41.71</v>
      </c>
      <c r="F707">
        <v>465.89</v>
      </c>
    </row>
    <row r="708" spans="1:6" x14ac:dyDescent="0.25">
      <c r="A708" t="s">
        <v>1459</v>
      </c>
      <c r="B708" t="s">
        <v>1460</v>
      </c>
      <c r="C708" t="s">
        <v>161</v>
      </c>
      <c r="D708">
        <v>486.76</v>
      </c>
      <c r="E708">
        <v>48.91</v>
      </c>
      <c r="F708">
        <v>535.66999999999996</v>
      </c>
    </row>
    <row r="709" spans="1:6" x14ac:dyDescent="0.25">
      <c r="A709" t="s">
        <v>1461</v>
      </c>
      <c r="B709" t="s">
        <v>1462</v>
      </c>
      <c r="C709" t="s">
        <v>161</v>
      </c>
      <c r="D709">
        <v>598.01</v>
      </c>
      <c r="E709">
        <v>57.84</v>
      </c>
      <c r="F709">
        <v>655.85</v>
      </c>
    </row>
    <row r="710" spans="1:6" x14ac:dyDescent="0.25">
      <c r="A710" t="s">
        <v>1463</v>
      </c>
      <c r="B710" t="s">
        <v>1464</v>
      </c>
      <c r="C710" t="s">
        <v>161</v>
      </c>
      <c r="D710">
        <v>668.72</v>
      </c>
      <c r="E710">
        <v>48.91</v>
      </c>
      <c r="F710">
        <v>717.63</v>
      </c>
    </row>
    <row r="711" spans="1:6" x14ac:dyDescent="0.25">
      <c r="A711" t="s">
        <v>1465</v>
      </c>
      <c r="B711" t="s">
        <v>1466</v>
      </c>
      <c r="C711" t="s">
        <v>161</v>
      </c>
      <c r="D711">
        <v>402.19</v>
      </c>
      <c r="F711">
        <v>402.19</v>
      </c>
    </row>
    <row r="712" spans="1:6" x14ac:dyDescent="0.25">
      <c r="A712" t="s">
        <v>1467</v>
      </c>
      <c r="B712" t="s">
        <v>1468</v>
      </c>
      <c r="C712" t="s">
        <v>161</v>
      </c>
      <c r="D712">
        <v>532.14</v>
      </c>
      <c r="F712">
        <v>532.14</v>
      </c>
    </row>
    <row r="713" spans="1:6" x14ac:dyDescent="0.25">
      <c r="A713" t="s">
        <v>1469</v>
      </c>
      <c r="B713" t="s">
        <v>1470</v>
      </c>
      <c r="C713" t="s">
        <v>101</v>
      </c>
      <c r="D713">
        <v>32657.79</v>
      </c>
      <c r="F713">
        <v>32657.79</v>
      </c>
    </row>
    <row r="714" spans="1:6" x14ac:dyDescent="0.25">
      <c r="A714" t="s">
        <v>1471</v>
      </c>
      <c r="B714" t="s">
        <v>1472</v>
      </c>
      <c r="C714" t="s">
        <v>161</v>
      </c>
      <c r="D714">
        <v>1296.7</v>
      </c>
      <c r="F714">
        <v>1296.7</v>
      </c>
    </row>
    <row r="715" spans="1:6" x14ac:dyDescent="0.25">
      <c r="A715" t="s">
        <v>1473</v>
      </c>
      <c r="B715" t="s">
        <v>1474</v>
      </c>
      <c r="C715" t="s">
        <v>161</v>
      </c>
      <c r="D715">
        <v>1484.19</v>
      </c>
      <c r="F715">
        <v>1484.19</v>
      </c>
    </row>
    <row r="716" spans="1:6" x14ac:dyDescent="0.25">
      <c r="A716" t="s">
        <v>1475</v>
      </c>
      <c r="B716" t="s">
        <v>1476</v>
      </c>
      <c r="C716" t="s">
        <v>161</v>
      </c>
      <c r="D716">
        <v>1731.17</v>
      </c>
      <c r="F716">
        <v>1731.17</v>
      </c>
    </row>
    <row r="717" spans="1:6" x14ac:dyDescent="0.25">
      <c r="A717" t="s">
        <v>1477</v>
      </c>
      <c r="B717" t="s">
        <v>1478</v>
      </c>
      <c r="C717" t="s">
        <v>161</v>
      </c>
      <c r="D717">
        <v>839</v>
      </c>
      <c r="F717">
        <v>839</v>
      </c>
    </row>
    <row r="718" spans="1:6" x14ac:dyDescent="0.25">
      <c r="A718" t="s">
        <v>1479</v>
      </c>
      <c r="B718" t="s">
        <v>1480</v>
      </c>
      <c r="C718" t="s">
        <v>161</v>
      </c>
      <c r="D718">
        <v>962.12</v>
      </c>
      <c r="F718">
        <v>962.12</v>
      </c>
    </row>
    <row r="719" spans="1:6" x14ac:dyDescent="0.25">
      <c r="A719" t="s">
        <v>1481</v>
      </c>
      <c r="B719" t="s">
        <v>1482</v>
      </c>
      <c r="C719" t="s">
        <v>28</v>
      </c>
      <c r="D719">
        <v>664.44</v>
      </c>
      <c r="F719">
        <v>664.44</v>
      </c>
    </row>
    <row r="720" spans="1:6" x14ac:dyDescent="0.25">
      <c r="A720" t="s">
        <v>1483</v>
      </c>
      <c r="B720" t="s">
        <v>1484</v>
      </c>
    </row>
    <row r="721" spans="1:6" x14ac:dyDescent="0.25">
      <c r="A721" t="s">
        <v>1485</v>
      </c>
      <c r="B721" t="s">
        <v>1486</v>
      </c>
      <c r="C721" t="s">
        <v>101</v>
      </c>
      <c r="D721">
        <v>1917.98</v>
      </c>
      <c r="F721">
        <v>1917.98</v>
      </c>
    </row>
    <row r="722" spans="1:6" x14ac:dyDescent="0.25">
      <c r="A722" t="s">
        <v>1487</v>
      </c>
      <c r="B722" t="s">
        <v>1488</v>
      </c>
      <c r="C722" t="s">
        <v>161</v>
      </c>
      <c r="D722">
        <v>38.92</v>
      </c>
      <c r="F722">
        <v>38.92</v>
      </c>
    </row>
    <row r="723" spans="1:6" x14ac:dyDescent="0.25">
      <c r="A723" t="s">
        <v>1489</v>
      </c>
      <c r="B723" t="s">
        <v>1490</v>
      </c>
      <c r="C723" t="s">
        <v>161</v>
      </c>
      <c r="D723">
        <v>45.63</v>
      </c>
      <c r="F723">
        <v>45.63</v>
      </c>
    </row>
    <row r="724" spans="1:6" x14ac:dyDescent="0.25">
      <c r="A724" t="s">
        <v>1491</v>
      </c>
      <c r="B724" t="s">
        <v>1492</v>
      </c>
      <c r="C724" t="s">
        <v>161</v>
      </c>
      <c r="D724">
        <v>73.459999999999994</v>
      </c>
      <c r="F724">
        <v>73.459999999999994</v>
      </c>
    </row>
    <row r="725" spans="1:6" x14ac:dyDescent="0.25">
      <c r="A725" t="s">
        <v>1493</v>
      </c>
      <c r="B725" t="s">
        <v>1494</v>
      </c>
      <c r="C725" t="s">
        <v>28</v>
      </c>
      <c r="E725">
        <v>558.29999999999995</v>
      </c>
      <c r="F725">
        <v>558.29999999999995</v>
      </c>
    </row>
    <row r="726" spans="1:6" x14ac:dyDescent="0.25">
      <c r="A726" t="s">
        <v>1495</v>
      </c>
      <c r="B726" t="s">
        <v>1496</v>
      </c>
    </row>
    <row r="727" spans="1:6" x14ac:dyDescent="0.25">
      <c r="A727" t="s">
        <v>1497</v>
      </c>
      <c r="B727" t="s">
        <v>1498</v>
      </c>
      <c r="C727" t="s">
        <v>101</v>
      </c>
      <c r="D727">
        <v>43853.17</v>
      </c>
      <c r="F727">
        <v>43853.17</v>
      </c>
    </row>
    <row r="728" spans="1:6" x14ac:dyDescent="0.25">
      <c r="A728" t="s">
        <v>1499</v>
      </c>
      <c r="B728" t="s">
        <v>1500</v>
      </c>
      <c r="C728" t="s">
        <v>161</v>
      </c>
      <c r="D728">
        <v>43.54</v>
      </c>
      <c r="E728">
        <v>6.06</v>
      </c>
      <c r="F728">
        <v>49.6</v>
      </c>
    </row>
    <row r="729" spans="1:6" x14ac:dyDescent="0.25">
      <c r="A729" t="s">
        <v>1501</v>
      </c>
      <c r="B729" t="s">
        <v>1502</v>
      </c>
      <c r="C729" t="s">
        <v>161</v>
      </c>
      <c r="D729">
        <v>56.14</v>
      </c>
      <c r="E729">
        <v>6.06</v>
      </c>
      <c r="F729">
        <v>62.2</v>
      </c>
    </row>
    <row r="730" spans="1:6" x14ac:dyDescent="0.25">
      <c r="A730" t="s">
        <v>1503</v>
      </c>
      <c r="B730" t="s">
        <v>1504</v>
      </c>
      <c r="C730" t="s">
        <v>161</v>
      </c>
      <c r="D730">
        <v>60.16</v>
      </c>
      <c r="E730">
        <v>6.06</v>
      </c>
      <c r="F730">
        <v>66.22</v>
      </c>
    </row>
    <row r="731" spans="1:6" x14ac:dyDescent="0.25">
      <c r="A731" t="s">
        <v>1505</v>
      </c>
      <c r="B731" t="s">
        <v>1506</v>
      </c>
      <c r="C731" t="s">
        <v>161</v>
      </c>
      <c r="D731">
        <v>72.17</v>
      </c>
      <c r="E731">
        <v>6.06</v>
      </c>
      <c r="F731">
        <v>78.23</v>
      </c>
    </row>
    <row r="732" spans="1:6" x14ac:dyDescent="0.25">
      <c r="A732" t="s">
        <v>1507</v>
      </c>
      <c r="B732" t="s">
        <v>1508</v>
      </c>
      <c r="C732" t="s">
        <v>161</v>
      </c>
      <c r="D732">
        <v>98.62</v>
      </c>
      <c r="E732">
        <v>6.06</v>
      </c>
      <c r="F732">
        <v>104.68</v>
      </c>
    </row>
    <row r="733" spans="1:6" x14ac:dyDescent="0.25">
      <c r="A733" t="s">
        <v>1509</v>
      </c>
      <c r="B733" t="s">
        <v>1510</v>
      </c>
      <c r="C733" t="s">
        <v>161</v>
      </c>
      <c r="D733">
        <v>117.17</v>
      </c>
      <c r="E733">
        <v>6.06</v>
      </c>
      <c r="F733">
        <v>123.23</v>
      </c>
    </row>
    <row r="734" spans="1:6" x14ac:dyDescent="0.25">
      <c r="A734" t="s">
        <v>1511</v>
      </c>
      <c r="B734" t="s">
        <v>1512</v>
      </c>
      <c r="C734" t="s">
        <v>161</v>
      </c>
      <c r="D734">
        <v>156.91</v>
      </c>
      <c r="E734">
        <v>6.06</v>
      </c>
      <c r="F734">
        <v>162.97</v>
      </c>
    </row>
    <row r="735" spans="1:6" x14ac:dyDescent="0.25">
      <c r="A735" t="s">
        <v>1513</v>
      </c>
      <c r="B735" t="s">
        <v>1514</v>
      </c>
      <c r="C735" t="s">
        <v>161</v>
      </c>
      <c r="D735">
        <v>196.7</v>
      </c>
      <c r="E735">
        <v>6.06</v>
      </c>
      <c r="F735">
        <v>202.76</v>
      </c>
    </row>
    <row r="736" spans="1:6" x14ac:dyDescent="0.25">
      <c r="A736" t="s">
        <v>1515</v>
      </c>
      <c r="B736" t="s">
        <v>1516</v>
      </c>
    </row>
    <row r="737" spans="1:6" x14ac:dyDescent="0.25">
      <c r="A737" t="s">
        <v>1517</v>
      </c>
      <c r="B737" t="s">
        <v>1518</v>
      </c>
      <c r="C737" t="s">
        <v>101</v>
      </c>
      <c r="D737">
        <v>31824.45</v>
      </c>
      <c r="F737">
        <v>31824.45</v>
      </c>
    </row>
    <row r="738" spans="1:6" x14ac:dyDescent="0.25">
      <c r="A738" t="s">
        <v>1519</v>
      </c>
      <c r="B738" t="s">
        <v>1520</v>
      </c>
      <c r="C738" t="s">
        <v>161</v>
      </c>
      <c r="D738">
        <v>362.4</v>
      </c>
      <c r="E738">
        <v>27.3</v>
      </c>
      <c r="F738">
        <v>389.7</v>
      </c>
    </row>
    <row r="739" spans="1:6" x14ac:dyDescent="0.25">
      <c r="A739" t="s">
        <v>1521</v>
      </c>
      <c r="B739" t="s">
        <v>1522</v>
      </c>
      <c r="C739" t="s">
        <v>161</v>
      </c>
      <c r="D739">
        <v>428.74</v>
      </c>
      <c r="E739">
        <v>41.71</v>
      </c>
      <c r="F739">
        <v>470.45</v>
      </c>
    </row>
    <row r="740" spans="1:6" x14ac:dyDescent="0.25">
      <c r="A740" t="s">
        <v>1523</v>
      </c>
      <c r="B740" t="s">
        <v>1524</v>
      </c>
      <c r="C740" t="s">
        <v>161</v>
      </c>
      <c r="D740">
        <v>489.55</v>
      </c>
      <c r="E740">
        <v>48.91</v>
      </c>
      <c r="F740">
        <v>538.46</v>
      </c>
    </row>
    <row r="741" spans="1:6" x14ac:dyDescent="0.25">
      <c r="A741" t="s">
        <v>1525</v>
      </c>
      <c r="B741" t="s">
        <v>1526</v>
      </c>
    </row>
    <row r="742" spans="1:6" x14ac:dyDescent="0.25">
      <c r="A742" t="s">
        <v>1527</v>
      </c>
      <c r="B742" t="s">
        <v>1528</v>
      </c>
    </row>
    <row r="743" spans="1:6" x14ac:dyDescent="0.25">
      <c r="A743" t="s">
        <v>1529</v>
      </c>
      <c r="B743" t="s">
        <v>1530</v>
      </c>
      <c r="C743" t="s">
        <v>1</v>
      </c>
      <c r="D743">
        <v>117.76</v>
      </c>
      <c r="E743">
        <v>36.65</v>
      </c>
      <c r="F743">
        <v>154.41</v>
      </c>
    </row>
    <row r="744" spans="1:6" x14ac:dyDescent="0.25">
      <c r="A744" t="s">
        <v>1531</v>
      </c>
      <c r="B744" t="s">
        <v>1532</v>
      </c>
      <c r="C744" t="s">
        <v>1</v>
      </c>
      <c r="D744">
        <v>124.85</v>
      </c>
      <c r="E744">
        <v>40.31</v>
      </c>
      <c r="F744">
        <v>165.16</v>
      </c>
    </row>
    <row r="745" spans="1:6" x14ac:dyDescent="0.25">
      <c r="A745" t="s">
        <v>1533</v>
      </c>
      <c r="B745" t="s">
        <v>1534</v>
      </c>
      <c r="C745" t="s">
        <v>1</v>
      </c>
      <c r="D745">
        <v>154.11000000000001</v>
      </c>
      <c r="E745">
        <v>43.96</v>
      </c>
      <c r="F745">
        <v>198.07</v>
      </c>
    </row>
    <row r="746" spans="1:6" x14ac:dyDescent="0.25">
      <c r="A746" t="s">
        <v>1535</v>
      </c>
      <c r="B746" t="s">
        <v>1536</v>
      </c>
      <c r="C746" t="s">
        <v>1</v>
      </c>
      <c r="D746">
        <v>162.44</v>
      </c>
      <c r="E746">
        <v>47.61</v>
      </c>
      <c r="F746">
        <v>210.05</v>
      </c>
    </row>
    <row r="747" spans="1:6" x14ac:dyDescent="0.25">
      <c r="A747" t="s">
        <v>1537</v>
      </c>
      <c r="B747" t="s">
        <v>1538</v>
      </c>
      <c r="C747" t="s">
        <v>1</v>
      </c>
      <c r="D747">
        <v>197.4</v>
      </c>
      <c r="E747">
        <v>52.26</v>
      </c>
      <c r="F747">
        <v>249.66</v>
      </c>
    </row>
    <row r="748" spans="1:6" x14ac:dyDescent="0.25">
      <c r="A748" t="s">
        <v>1539</v>
      </c>
      <c r="B748" t="s">
        <v>1540</v>
      </c>
      <c r="C748" t="s">
        <v>1</v>
      </c>
      <c r="D748">
        <v>140.88</v>
      </c>
      <c r="E748">
        <v>40.31</v>
      </c>
      <c r="F748">
        <v>181.19</v>
      </c>
    </row>
    <row r="749" spans="1:6" x14ac:dyDescent="0.25">
      <c r="A749" t="s">
        <v>1541</v>
      </c>
      <c r="B749" t="s">
        <v>1542</v>
      </c>
      <c r="C749" t="s">
        <v>1</v>
      </c>
      <c r="D749">
        <v>163.91</v>
      </c>
      <c r="E749">
        <v>40.31</v>
      </c>
      <c r="F749">
        <v>204.22</v>
      </c>
    </row>
    <row r="750" spans="1:6" x14ac:dyDescent="0.25">
      <c r="A750" t="s">
        <v>1543</v>
      </c>
      <c r="B750" t="s">
        <v>1544</v>
      </c>
      <c r="C750" t="s">
        <v>1</v>
      </c>
      <c r="D750">
        <v>201.9</v>
      </c>
      <c r="E750">
        <v>43.96</v>
      </c>
      <c r="F750">
        <v>245.86</v>
      </c>
    </row>
    <row r="751" spans="1:6" x14ac:dyDescent="0.25">
      <c r="A751" t="s">
        <v>1545</v>
      </c>
      <c r="B751" t="s">
        <v>1546</v>
      </c>
      <c r="C751" t="s">
        <v>1</v>
      </c>
      <c r="D751">
        <v>223.72</v>
      </c>
      <c r="E751">
        <v>47.61</v>
      </c>
      <c r="F751">
        <v>271.33</v>
      </c>
    </row>
    <row r="752" spans="1:6" x14ac:dyDescent="0.25">
      <c r="A752" t="s">
        <v>1547</v>
      </c>
      <c r="B752" t="s">
        <v>1548</v>
      </c>
      <c r="C752" t="s">
        <v>1</v>
      </c>
      <c r="D752">
        <v>236.85</v>
      </c>
      <c r="E752">
        <v>52.26</v>
      </c>
      <c r="F752">
        <v>289.11</v>
      </c>
    </row>
    <row r="753" spans="1:6" x14ac:dyDescent="0.25">
      <c r="A753" t="s">
        <v>1549</v>
      </c>
      <c r="B753" t="s">
        <v>1550</v>
      </c>
    </row>
    <row r="754" spans="1:6" x14ac:dyDescent="0.25">
      <c r="A754" t="s">
        <v>1551</v>
      </c>
      <c r="B754" t="s">
        <v>1552</v>
      </c>
      <c r="C754" t="s">
        <v>1</v>
      </c>
      <c r="D754">
        <v>161.61000000000001</v>
      </c>
      <c r="E754">
        <v>40.31</v>
      </c>
      <c r="F754">
        <v>201.92</v>
      </c>
    </row>
    <row r="755" spans="1:6" x14ac:dyDescent="0.25">
      <c r="A755" t="s">
        <v>1553</v>
      </c>
      <c r="B755" t="s">
        <v>1554</v>
      </c>
      <c r="C755" t="s">
        <v>1</v>
      </c>
      <c r="D755">
        <v>181.22</v>
      </c>
      <c r="E755">
        <v>43.96</v>
      </c>
      <c r="F755">
        <v>225.18</v>
      </c>
    </row>
    <row r="756" spans="1:6" x14ac:dyDescent="0.25">
      <c r="A756" t="s">
        <v>1555</v>
      </c>
      <c r="B756" t="s">
        <v>1556</v>
      </c>
      <c r="C756" t="s">
        <v>1</v>
      </c>
      <c r="D756">
        <v>195.73</v>
      </c>
      <c r="E756">
        <v>47.61</v>
      </c>
      <c r="F756">
        <v>243.34</v>
      </c>
    </row>
    <row r="757" spans="1:6" x14ac:dyDescent="0.25">
      <c r="A757" t="s">
        <v>1557</v>
      </c>
      <c r="B757" t="s">
        <v>1558</v>
      </c>
      <c r="C757" t="s">
        <v>1</v>
      </c>
      <c r="D757">
        <v>206.46</v>
      </c>
      <c r="E757">
        <v>52.26</v>
      </c>
      <c r="F757">
        <v>258.72000000000003</v>
      </c>
    </row>
    <row r="758" spans="1:6" x14ac:dyDescent="0.25">
      <c r="A758" t="s">
        <v>1559</v>
      </c>
      <c r="B758" t="s">
        <v>1560</v>
      </c>
    </row>
    <row r="759" spans="1:6" x14ac:dyDescent="0.25">
      <c r="A759" t="s">
        <v>1561</v>
      </c>
      <c r="B759" t="s">
        <v>1562</v>
      </c>
      <c r="C759" t="s">
        <v>1</v>
      </c>
      <c r="D759">
        <v>147.46</v>
      </c>
      <c r="E759">
        <v>12.29</v>
      </c>
      <c r="F759">
        <v>159.75</v>
      </c>
    </row>
    <row r="760" spans="1:6" x14ac:dyDescent="0.25">
      <c r="A760" t="s">
        <v>1563</v>
      </c>
      <c r="B760" t="s">
        <v>1564</v>
      </c>
      <c r="C760" t="s">
        <v>1</v>
      </c>
      <c r="D760">
        <v>164.41</v>
      </c>
      <c r="E760">
        <v>12.92</v>
      </c>
      <c r="F760">
        <v>177.33</v>
      </c>
    </row>
    <row r="761" spans="1:6" x14ac:dyDescent="0.25">
      <c r="A761" t="s">
        <v>1565</v>
      </c>
      <c r="B761" t="s">
        <v>1566</v>
      </c>
      <c r="C761" t="s">
        <v>1</v>
      </c>
      <c r="D761">
        <v>178.38</v>
      </c>
      <c r="E761">
        <v>13.56</v>
      </c>
      <c r="F761">
        <v>191.94</v>
      </c>
    </row>
    <row r="762" spans="1:6" x14ac:dyDescent="0.25">
      <c r="A762" t="s">
        <v>1567</v>
      </c>
      <c r="B762" t="s">
        <v>1568</v>
      </c>
      <c r="C762" t="s">
        <v>1</v>
      </c>
      <c r="D762">
        <v>248.79</v>
      </c>
      <c r="E762">
        <v>13.81</v>
      </c>
      <c r="F762">
        <v>262.60000000000002</v>
      </c>
    </row>
    <row r="763" spans="1:6" x14ac:dyDescent="0.25">
      <c r="A763" t="s">
        <v>1569</v>
      </c>
      <c r="B763" t="s">
        <v>1570</v>
      </c>
      <c r="C763" t="s">
        <v>1</v>
      </c>
      <c r="D763">
        <v>149.65</v>
      </c>
      <c r="E763">
        <v>12.29</v>
      </c>
      <c r="F763">
        <v>161.94</v>
      </c>
    </row>
    <row r="764" spans="1:6" x14ac:dyDescent="0.25">
      <c r="A764" t="s">
        <v>1571</v>
      </c>
      <c r="B764" t="s">
        <v>1572</v>
      </c>
      <c r="C764" t="s">
        <v>1</v>
      </c>
      <c r="D764">
        <v>155.78</v>
      </c>
      <c r="E764">
        <v>12.92</v>
      </c>
      <c r="F764">
        <v>168.7</v>
      </c>
    </row>
    <row r="765" spans="1:6" x14ac:dyDescent="0.25">
      <c r="A765" t="s">
        <v>1573</v>
      </c>
      <c r="B765" t="s">
        <v>1574</v>
      </c>
    </row>
    <row r="766" spans="1:6" x14ac:dyDescent="0.25">
      <c r="A766" t="s">
        <v>1575</v>
      </c>
      <c r="B766" t="s">
        <v>1576</v>
      </c>
    </row>
    <row r="767" spans="1:6" x14ac:dyDescent="0.25">
      <c r="A767" t="s">
        <v>1577</v>
      </c>
      <c r="B767" t="s">
        <v>1578</v>
      </c>
      <c r="C767" t="s">
        <v>28</v>
      </c>
      <c r="D767">
        <v>688.7</v>
      </c>
      <c r="E767">
        <v>417.17</v>
      </c>
      <c r="F767">
        <v>1105.8699999999999</v>
      </c>
    </row>
    <row r="768" spans="1:6" x14ac:dyDescent="0.25">
      <c r="A768" t="s">
        <v>1579</v>
      </c>
      <c r="B768" t="s">
        <v>1580</v>
      </c>
      <c r="C768" t="s">
        <v>1</v>
      </c>
      <c r="D768">
        <v>77.38</v>
      </c>
      <c r="E768">
        <v>40.03</v>
      </c>
      <c r="F768">
        <v>117.41</v>
      </c>
    </row>
    <row r="769" spans="1:6" x14ac:dyDescent="0.25">
      <c r="A769" t="s">
        <v>1581</v>
      </c>
      <c r="B769" t="s">
        <v>1582</v>
      </c>
      <c r="C769" t="s">
        <v>1</v>
      </c>
      <c r="D769">
        <v>104.4</v>
      </c>
      <c r="E769">
        <v>40.94</v>
      </c>
      <c r="F769">
        <v>145.34</v>
      </c>
    </row>
    <row r="770" spans="1:6" x14ac:dyDescent="0.25">
      <c r="A770" t="s">
        <v>1583</v>
      </c>
      <c r="B770" t="s">
        <v>1584</v>
      </c>
    </row>
    <row r="771" spans="1:6" x14ac:dyDescent="0.25">
      <c r="A771" t="s">
        <v>1585</v>
      </c>
      <c r="B771" t="s">
        <v>1586</v>
      </c>
      <c r="C771" t="s">
        <v>1</v>
      </c>
      <c r="D771">
        <v>42.71</v>
      </c>
      <c r="E771">
        <v>51.51</v>
      </c>
      <c r="F771">
        <v>94.22</v>
      </c>
    </row>
    <row r="772" spans="1:6" x14ac:dyDescent="0.25">
      <c r="A772" t="s">
        <v>1587</v>
      </c>
      <c r="B772" t="s">
        <v>1588</v>
      </c>
      <c r="C772" t="s">
        <v>1</v>
      </c>
      <c r="D772">
        <v>58.49</v>
      </c>
      <c r="E772">
        <v>81.53</v>
      </c>
      <c r="F772">
        <v>140.02000000000001</v>
      </c>
    </row>
    <row r="773" spans="1:6" x14ac:dyDescent="0.25">
      <c r="A773" t="s">
        <v>1589</v>
      </c>
      <c r="B773" t="s">
        <v>1590</v>
      </c>
      <c r="C773" t="s">
        <v>1</v>
      </c>
      <c r="D773">
        <v>129.58000000000001</v>
      </c>
      <c r="E773">
        <v>132.29</v>
      </c>
      <c r="F773">
        <v>261.87</v>
      </c>
    </row>
    <row r="774" spans="1:6" x14ac:dyDescent="0.25">
      <c r="A774" t="s">
        <v>1591</v>
      </c>
      <c r="B774" t="s">
        <v>1592</v>
      </c>
      <c r="C774" t="s">
        <v>1</v>
      </c>
      <c r="D774">
        <v>187.16</v>
      </c>
      <c r="E774">
        <v>163.15</v>
      </c>
      <c r="F774">
        <v>350.31</v>
      </c>
    </row>
    <row r="775" spans="1:6" x14ac:dyDescent="0.25">
      <c r="A775" t="s">
        <v>1593</v>
      </c>
      <c r="B775" t="s">
        <v>1594</v>
      </c>
      <c r="C775" t="s">
        <v>1</v>
      </c>
      <c r="D775">
        <v>118.79</v>
      </c>
      <c r="E775">
        <v>81.53</v>
      </c>
      <c r="F775">
        <v>200.32</v>
      </c>
    </row>
    <row r="776" spans="1:6" x14ac:dyDescent="0.25">
      <c r="A776" t="s">
        <v>1595</v>
      </c>
      <c r="B776" t="s">
        <v>1596</v>
      </c>
      <c r="C776" t="s">
        <v>1</v>
      </c>
      <c r="D776">
        <v>268.18</v>
      </c>
      <c r="E776">
        <v>132.29</v>
      </c>
      <c r="F776">
        <v>400.47</v>
      </c>
    </row>
    <row r="777" spans="1:6" x14ac:dyDescent="0.25">
      <c r="A777" t="s">
        <v>1597</v>
      </c>
      <c r="B777" t="s">
        <v>1598</v>
      </c>
    </row>
    <row r="778" spans="1:6" x14ac:dyDescent="0.25">
      <c r="A778" t="s">
        <v>1599</v>
      </c>
      <c r="B778" t="s">
        <v>1600</v>
      </c>
      <c r="C778" t="s">
        <v>1</v>
      </c>
      <c r="D778">
        <v>155.5</v>
      </c>
      <c r="E778">
        <v>72.66</v>
      </c>
      <c r="F778">
        <v>228.16</v>
      </c>
    </row>
    <row r="779" spans="1:6" x14ac:dyDescent="0.25">
      <c r="A779" t="s">
        <v>1601</v>
      </c>
      <c r="B779" t="s">
        <v>1602</v>
      </c>
      <c r="C779" t="s">
        <v>1</v>
      </c>
      <c r="D779">
        <v>293.39999999999998</v>
      </c>
      <c r="E779">
        <v>137.04</v>
      </c>
      <c r="F779">
        <v>430.44</v>
      </c>
    </row>
    <row r="780" spans="1:6" x14ac:dyDescent="0.25">
      <c r="A780" t="s">
        <v>1603</v>
      </c>
      <c r="B780" t="s">
        <v>1604</v>
      </c>
      <c r="C780" t="s">
        <v>1</v>
      </c>
      <c r="D780">
        <v>606.42999999999995</v>
      </c>
      <c r="E780">
        <v>191.67</v>
      </c>
      <c r="F780">
        <v>798.1</v>
      </c>
    </row>
    <row r="781" spans="1:6" x14ac:dyDescent="0.25">
      <c r="A781" t="s">
        <v>1605</v>
      </c>
      <c r="B781" t="s">
        <v>1606</v>
      </c>
    </row>
    <row r="782" spans="1:6" x14ac:dyDescent="0.25">
      <c r="A782" t="s">
        <v>1607</v>
      </c>
      <c r="B782" t="s">
        <v>1608</v>
      </c>
      <c r="C782" t="s">
        <v>1</v>
      </c>
      <c r="D782">
        <v>39.68</v>
      </c>
      <c r="E782">
        <v>36.880000000000003</v>
      </c>
      <c r="F782">
        <v>76.56</v>
      </c>
    </row>
    <row r="783" spans="1:6" x14ac:dyDescent="0.25">
      <c r="A783" t="s">
        <v>1609</v>
      </c>
      <c r="B783" t="s">
        <v>1610</v>
      </c>
      <c r="C783" t="s">
        <v>1</v>
      </c>
      <c r="D783">
        <v>46.31</v>
      </c>
      <c r="E783">
        <v>40.03</v>
      </c>
      <c r="F783">
        <v>86.34</v>
      </c>
    </row>
    <row r="784" spans="1:6" x14ac:dyDescent="0.25">
      <c r="A784" t="s">
        <v>1611</v>
      </c>
      <c r="B784" t="s">
        <v>1612</v>
      </c>
      <c r="C784" t="s">
        <v>1</v>
      </c>
      <c r="D784">
        <v>59.29</v>
      </c>
      <c r="E784">
        <v>42.96</v>
      </c>
      <c r="F784">
        <v>102.25</v>
      </c>
    </row>
    <row r="785" spans="1:6" x14ac:dyDescent="0.25">
      <c r="A785" t="s">
        <v>1613</v>
      </c>
      <c r="B785" t="s">
        <v>1614</v>
      </c>
    </row>
    <row r="786" spans="1:6" x14ac:dyDescent="0.25">
      <c r="A786" t="s">
        <v>1615</v>
      </c>
      <c r="B786" t="s">
        <v>1616</v>
      </c>
      <c r="C786" t="s">
        <v>1</v>
      </c>
      <c r="D786">
        <v>47.52</v>
      </c>
      <c r="E786">
        <v>40.03</v>
      </c>
      <c r="F786">
        <v>87.55</v>
      </c>
    </row>
    <row r="787" spans="1:6" x14ac:dyDescent="0.25">
      <c r="A787" t="s">
        <v>1617</v>
      </c>
      <c r="B787" t="s">
        <v>1618</v>
      </c>
      <c r="C787" t="s">
        <v>1</v>
      </c>
      <c r="D787">
        <v>63.54</v>
      </c>
      <c r="E787">
        <v>42.96</v>
      </c>
      <c r="F787">
        <v>106.5</v>
      </c>
    </row>
    <row r="788" spans="1:6" x14ac:dyDescent="0.25">
      <c r="A788" t="s">
        <v>1619</v>
      </c>
      <c r="B788" t="s">
        <v>1620</v>
      </c>
    </row>
    <row r="789" spans="1:6" x14ac:dyDescent="0.25">
      <c r="A789" t="s">
        <v>1621</v>
      </c>
      <c r="B789" t="s">
        <v>1622</v>
      </c>
      <c r="C789" t="s">
        <v>1</v>
      </c>
      <c r="D789">
        <v>48.24</v>
      </c>
      <c r="E789">
        <v>36.880000000000003</v>
      </c>
      <c r="F789">
        <v>85.12</v>
      </c>
    </row>
    <row r="790" spans="1:6" x14ac:dyDescent="0.25">
      <c r="A790" t="s">
        <v>1623</v>
      </c>
      <c r="B790" t="s">
        <v>1624</v>
      </c>
      <c r="C790" t="s">
        <v>1</v>
      </c>
      <c r="D790">
        <v>60.47</v>
      </c>
      <c r="E790">
        <v>40.03</v>
      </c>
      <c r="F790">
        <v>100.5</v>
      </c>
    </row>
    <row r="791" spans="1:6" x14ac:dyDescent="0.25">
      <c r="A791" t="s">
        <v>1625</v>
      </c>
      <c r="B791" t="s">
        <v>1626</v>
      </c>
      <c r="C791" t="s">
        <v>1</v>
      </c>
      <c r="D791">
        <v>79.17</v>
      </c>
      <c r="E791">
        <v>40.94</v>
      </c>
      <c r="F791">
        <v>120.11</v>
      </c>
    </row>
    <row r="792" spans="1:6" x14ac:dyDescent="0.25">
      <c r="A792" t="s">
        <v>1627</v>
      </c>
      <c r="B792" t="s">
        <v>1628</v>
      </c>
    </row>
    <row r="793" spans="1:6" x14ac:dyDescent="0.25">
      <c r="A793" t="s">
        <v>1629</v>
      </c>
      <c r="B793" t="s">
        <v>1630</v>
      </c>
      <c r="C793" t="s">
        <v>1</v>
      </c>
      <c r="D793">
        <v>74.44</v>
      </c>
      <c r="E793">
        <v>45.06</v>
      </c>
      <c r="F793">
        <v>119.5</v>
      </c>
    </row>
    <row r="794" spans="1:6" x14ac:dyDescent="0.25">
      <c r="A794" t="s">
        <v>1631</v>
      </c>
      <c r="B794" t="s">
        <v>1632</v>
      </c>
      <c r="C794" t="s">
        <v>1</v>
      </c>
      <c r="D794">
        <v>86.81</v>
      </c>
      <c r="E794">
        <v>46.2</v>
      </c>
      <c r="F794">
        <v>133.01</v>
      </c>
    </row>
    <row r="795" spans="1:6" x14ac:dyDescent="0.25">
      <c r="A795" t="s">
        <v>1633</v>
      </c>
      <c r="B795" t="s">
        <v>1634</v>
      </c>
      <c r="C795" t="s">
        <v>1</v>
      </c>
      <c r="D795">
        <v>78.34</v>
      </c>
      <c r="E795">
        <v>59.67</v>
      </c>
      <c r="F795">
        <v>138.01</v>
      </c>
    </row>
    <row r="796" spans="1:6" x14ac:dyDescent="0.25">
      <c r="A796" t="s">
        <v>1635</v>
      </c>
      <c r="B796" t="s">
        <v>1636</v>
      </c>
      <c r="C796" t="s">
        <v>1</v>
      </c>
      <c r="D796">
        <v>105.79</v>
      </c>
      <c r="E796">
        <v>63.6</v>
      </c>
      <c r="F796">
        <v>169.39</v>
      </c>
    </row>
    <row r="797" spans="1:6" x14ac:dyDescent="0.25">
      <c r="A797" t="s">
        <v>1637</v>
      </c>
      <c r="B797" t="s">
        <v>1638</v>
      </c>
    </row>
    <row r="798" spans="1:6" x14ac:dyDescent="0.25">
      <c r="A798" t="s">
        <v>1639</v>
      </c>
      <c r="B798" t="s">
        <v>1640</v>
      </c>
      <c r="C798" t="s">
        <v>1</v>
      </c>
      <c r="D798">
        <v>97.65</v>
      </c>
      <c r="E798">
        <v>17.47</v>
      </c>
      <c r="F798">
        <v>115.12</v>
      </c>
    </row>
    <row r="799" spans="1:6" x14ac:dyDescent="0.25">
      <c r="A799" t="s">
        <v>1641</v>
      </c>
      <c r="B799" t="s">
        <v>1642</v>
      </c>
      <c r="C799" t="s">
        <v>1</v>
      </c>
      <c r="D799">
        <v>119.96</v>
      </c>
      <c r="E799">
        <v>17.920000000000002</v>
      </c>
      <c r="F799">
        <v>137.88</v>
      </c>
    </row>
    <row r="800" spans="1:6" x14ac:dyDescent="0.25">
      <c r="A800" t="s">
        <v>1643</v>
      </c>
      <c r="B800" t="s">
        <v>1644</v>
      </c>
      <c r="C800" t="s">
        <v>1</v>
      </c>
      <c r="D800">
        <v>147.22</v>
      </c>
      <c r="E800">
        <v>18.149999999999999</v>
      </c>
      <c r="F800">
        <v>165.37</v>
      </c>
    </row>
    <row r="801" spans="1:6" x14ac:dyDescent="0.25">
      <c r="A801" t="s">
        <v>1645</v>
      </c>
      <c r="B801" t="s">
        <v>1646</v>
      </c>
      <c r="C801" t="s">
        <v>1</v>
      </c>
      <c r="D801">
        <v>189.51</v>
      </c>
      <c r="E801">
        <v>18.829999999999998</v>
      </c>
      <c r="F801">
        <v>208.34</v>
      </c>
    </row>
    <row r="802" spans="1:6" x14ac:dyDescent="0.25">
      <c r="A802" t="s">
        <v>1647</v>
      </c>
      <c r="B802" t="s">
        <v>1648</v>
      </c>
    </row>
    <row r="803" spans="1:6" x14ac:dyDescent="0.25">
      <c r="A803" t="s">
        <v>1649</v>
      </c>
      <c r="B803" t="s">
        <v>1650</v>
      </c>
      <c r="C803" t="s">
        <v>28</v>
      </c>
      <c r="D803">
        <v>950.14</v>
      </c>
      <c r="E803">
        <v>952.14</v>
      </c>
      <c r="F803">
        <v>1902.28</v>
      </c>
    </row>
    <row r="804" spans="1:6" x14ac:dyDescent="0.25">
      <c r="A804" t="s">
        <v>1651</v>
      </c>
      <c r="B804" t="s">
        <v>1652</v>
      </c>
      <c r="C804" t="s">
        <v>161</v>
      </c>
      <c r="D804">
        <v>4.3099999999999996</v>
      </c>
      <c r="E804">
        <v>8.61</v>
      </c>
      <c r="F804">
        <v>12.92</v>
      </c>
    </row>
    <row r="805" spans="1:6" x14ac:dyDescent="0.25">
      <c r="A805" t="s">
        <v>1653</v>
      </c>
      <c r="B805" t="s">
        <v>1654</v>
      </c>
    </row>
    <row r="806" spans="1:6" x14ac:dyDescent="0.25">
      <c r="A806" t="s">
        <v>1655</v>
      </c>
      <c r="B806" t="s">
        <v>1656</v>
      </c>
      <c r="C806" t="s">
        <v>1</v>
      </c>
      <c r="D806">
        <v>175.6</v>
      </c>
      <c r="E806">
        <v>90.58</v>
      </c>
      <c r="F806">
        <v>266.18</v>
      </c>
    </row>
    <row r="807" spans="1:6" x14ac:dyDescent="0.25">
      <c r="A807" t="s">
        <v>1657</v>
      </c>
      <c r="B807" t="s">
        <v>1658</v>
      </c>
      <c r="C807" t="s">
        <v>1</v>
      </c>
      <c r="D807">
        <v>156.22</v>
      </c>
      <c r="E807">
        <v>75.17</v>
      </c>
      <c r="F807">
        <v>231.39</v>
      </c>
    </row>
    <row r="808" spans="1:6" x14ac:dyDescent="0.25">
      <c r="A808" t="s">
        <v>1659</v>
      </c>
      <c r="B808" t="s">
        <v>1660</v>
      </c>
      <c r="C808" t="s">
        <v>1</v>
      </c>
      <c r="D808">
        <v>155.44999999999999</v>
      </c>
      <c r="E808">
        <v>75.17</v>
      </c>
      <c r="F808">
        <v>230.62</v>
      </c>
    </row>
    <row r="809" spans="1:6" x14ac:dyDescent="0.25">
      <c r="A809" t="s">
        <v>1661</v>
      </c>
      <c r="B809" t="s">
        <v>1662</v>
      </c>
      <c r="C809" t="s">
        <v>1</v>
      </c>
      <c r="D809">
        <v>2089.9299999999998</v>
      </c>
      <c r="E809">
        <v>203.91</v>
      </c>
      <c r="F809">
        <v>2293.84</v>
      </c>
    </row>
    <row r="810" spans="1:6" x14ac:dyDescent="0.25">
      <c r="A810" t="s">
        <v>1663</v>
      </c>
      <c r="B810" t="s">
        <v>1664</v>
      </c>
      <c r="C810" t="s">
        <v>1</v>
      </c>
      <c r="D810">
        <v>1006.79</v>
      </c>
      <c r="E810">
        <v>135.38999999999999</v>
      </c>
      <c r="F810">
        <v>1142.18</v>
      </c>
    </row>
    <row r="811" spans="1:6" x14ac:dyDescent="0.25">
      <c r="A811" t="s">
        <v>1665</v>
      </c>
      <c r="B811" t="s">
        <v>1666</v>
      </c>
    </row>
    <row r="812" spans="1:6" x14ac:dyDescent="0.25">
      <c r="A812" t="s">
        <v>1667</v>
      </c>
      <c r="B812" t="s">
        <v>1668</v>
      </c>
      <c r="C812" t="s">
        <v>1</v>
      </c>
      <c r="D812">
        <v>1196.1199999999999</v>
      </c>
      <c r="E812">
        <v>87.67</v>
      </c>
      <c r="F812">
        <v>1283.79</v>
      </c>
    </row>
    <row r="813" spans="1:6" x14ac:dyDescent="0.25">
      <c r="A813" t="s">
        <v>1669</v>
      </c>
      <c r="B813" t="s">
        <v>1670</v>
      </c>
      <c r="C813" t="s">
        <v>1</v>
      </c>
      <c r="D813">
        <v>273.12</v>
      </c>
      <c r="F813">
        <v>273.12</v>
      </c>
    </row>
    <row r="814" spans="1:6" x14ac:dyDescent="0.25">
      <c r="A814" t="s">
        <v>1671</v>
      </c>
      <c r="B814" t="s">
        <v>1672</v>
      </c>
      <c r="C814" t="s">
        <v>1</v>
      </c>
      <c r="D814">
        <v>839.86</v>
      </c>
      <c r="F814">
        <v>839.86</v>
      </c>
    </row>
    <row r="815" spans="1:6" x14ac:dyDescent="0.25">
      <c r="A815" t="s">
        <v>1673</v>
      </c>
      <c r="B815" t="s">
        <v>1674</v>
      </c>
      <c r="C815" t="s">
        <v>1</v>
      </c>
      <c r="D815">
        <v>1101.69</v>
      </c>
      <c r="E815">
        <v>87.67</v>
      </c>
      <c r="F815">
        <v>1189.3599999999999</v>
      </c>
    </row>
    <row r="816" spans="1:6" x14ac:dyDescent="0.25">
      <c r="A816" t="s">
        <v>1675</v>
      </c>
      <c r="B816" t="s">
        <v>1676</v>
      </c>
      <c r="C816" t="s">
        <v>1</v>
      </c>
      <c r="D816">
        <v>195.73</v>
      </c>
      <c r="F816">
        <v>195.73</v>
      </c>
    </row>
    <row r="817" spans="1:6" x14ac:dyDescent="0.25">
      <c r="A817" t="s">
        <v>1677</v>
      </c>
      <c r="B817" t="s">
        <v>1678</v>
      </c>
      <c r="C817" t="s">
        <v>1</v>
      </c>
      <c r="D817">
        <v>222.73</v>
      </c>
      <c r="F817">
        <v>222.73</v>
      </c>
    </row>
    <row r="818" spans="1:6" x14ac:dyDescent="0.25">
      <c r="A818" t="s">
        <v>1679</v>
      </c>
      <c r="B818" t="s">
        <v>1680</v>
      </c>
      <c r="C818" t="s">
        <v>1</v>
      </c>
      <c r="D818">
        <v>223.54</v>
      </c>
      <c r="F818">
        <v>223.54</v>
      </c>
    </row>
    <row r="819" spans="1:6" x14ac:dyDescent="0.25">
      <c r="A819" t="s">
        <v>1681</v>
      </c>
      <c r="B819" t="s">
        <v>1682</v>
      </c>
      <c r="C819" t="s">
        <v>1</v>
      </c>
      <c r="D819">
        <v>195.03</v>
      </c>
      <c r="F819">
        <v>195.03</v>
      </c>
    </row>
    <row r="820" spans="1:6" x14ac:dyDescent="0.25">
      <c r="A820" t="s">
        <v>1683</v>
      </c>
      <c r="B820" t="s">
        <v>1684</v>
      </c>
      <c r="C820" t="s">
        <v>1</v>
      </c>
      <c r="D820">
        <v>162.41999999999999</v>
      </c>
      <c r="F820">
        <v>162.41999999999999</v>
      </c>
    </row>
    <row r="821" spans="1:6" x14ac:dyDescent="0.25">
      <c r="A821" t="s">
        <v>1685</v>
      </c>
      <c r="B821" t="s">
        <v>1686</v>
      </c>
      <c r="C821" t="s">
        <v>1</v>
      </c>
      <c r="D821">
        <v>170.23</v>
      </c>
      <c r="F821">
        <v>170.23</v>
      </c>
    </row>
    <row r="822" spans="1:6" x14ac:dyDescent="0.25">
      <c r="A822" t="s">
        <v>1687</v>
      </c>
      <c r="B822" t="s">
        <v>1688</v>
      </c>
      <c r="C822" t="s">
        <v>1</v>
      </c>
      <c r="D822">
        <v>219.19</v>
      </c>
      <c r="F822">
        <v>219.19</v>
      </c>
    </row>
    <row r="823" spans="1:6" x14ac:dyDescent="0.25">
      <c r="A823" t="s">
        <v>1689</v>
      </c>
      <c r="B823" t="s">
        <v>1690</v>
      </c>
      <c r="C823" t="s">
        <v>1</v>
      </c>
      <c r="D823">
        <v>176.74</v>
      </c>
      <c r="F823">
        <v>176.74</v>
      </c>
    </row>
    <row r="824" spans="1:6" x14ac:dyDescent="0.25">
      <c r="A824" t="s">
        <v>1691</v>
      </c>
      <c r="B824" t="s">
        <v>1692</v>
      </c>
      <c r="C824" t="s">
        <v>1</v>
      </c>
      <c r="D824">
        <v>258.08</v>
      </c>
      <c r="F824">
        <v>258.08</v>
      </c>
    </row>
    <row r="825" spans="1:6" x14ac:dyDescent="0.25">
      <c r="A825" t="s">
        <v>1693</v>
      </c>
      <c r="B825" t="s">
        <v>1694</v>
      </c>
      <c r="C825" t="s">
        <v>1</v>
      </c>
      <c r="D825">
        <v>262.73</v>
      </c>
      <c r="F825">
        <v>262.73</v>
      </c>
    </row>
    <row r="826" spans="1:6" x14ac:dyDescent="0.25">
      <c r="A826" t="s">
        <v>1695</v>
      </c>
      <c r="B826" t="s">
        <v>1696</v>
      </c>
      <c r="C826" t="s">
        <v>1</v>
      </c>
      <c r="D826">
        <v>1634.25</v>
      </c>
      <c r="F826">
        <v>1634.25</v>
      </c>
    </row>
    <row r="827" spans="1:6" x14ac:dyDescent="0.25">
      <c r="A827" t="s">
        <v>1697</v>
      </c>
      <c r="B827" t="s">
        <v>1698</v>
      </c>
      <c r="C827" t="s">
        <v>1</v>
      </c>
      <c r="D827">
        <v>918.72</v>
      </c>
      <c r="F827">
        <v>918.72</v>
      </c>
    </row>
    <row r="828" spans="1:6" x14ac:dyDescent="0.25">
      <c r="A828" t="s">
        <v>1699</v>
      </c>
      <c r="B828" t="s">
        <v>1700</v>
      </c>
      <c r="C828" t="s">
        <v>1</v>
      </c>
      <c r="D828">
        <v>1466.28</v>
      </c>
      <c r="F828">
        <v>1466.28</v>
      </c>
    </row>
    <row r="829" spans="1:6" x14ac:dyDescent="0.25">
      <c r="A829" t="s">
        <v>1701</v>
      </c>
      <c r="B829" t="s">
        <v>1702</v>
      </c>
      <c r="C829" t="s">
        <v>1</v>
      </c>
      <c r="D829">
        <v>310.75</v>
      </c>
      <c r="E829">
        <v>81.349999999999994</v>
      </c>
      <c r="F829">
        <v>392.1</v>
      </c>
    </row>
    <row r="830" spans="1:6" x14ac:dyDescent="0.25">
      <c r="A830" t="s">
        <v>1703</v>
      </c>
      <c r="B830" t="s">
        <v>1704</v>
      </c>
      <c r="C830" t="s">
        <v>1</v>
      </c>
      <c r="D830">
        <v>283.97000000000003</v>
      </c>
      <c r="F830">
        <v>283.97000000000003</v>
      </c>
    </row>
    <row r="831" spans="1:6" x14ac:dyDescent="0.25">
      <c r="A831" t="s">
        <v>1705</v>
      </c>
      <c r="B831" t="s">
        <v>1706</v>
      </c>
      <c r="C831" t="s">
        <v>1</v>
      </c>
      <c r="D831">
        <v>286.08999999999997</v>
      </c>
      <c r="F831">
        <v>286.08999999999997</v>
      </c>
    </row>
    <row r="832" spans="1:6" x14ac:dyDescent="0.25">
      <c r="A832" t="s">
        <v>1707</v>
      </c>
      <c r="B832" t="s">
        <v>1708</v>
      </c>
      <c r="C832" t="s">
        <v>1</v>
      </c>
      <c r="D832">
        <v>299.14999999999998</v>
      </c>
      <c r="F832">
        <v>299.14999999999998</v>
      </c>
    </row>
    <row r="833" spans="1:6" x14ac:dyDescent="0.25">
      <c r="A833" t="s">
        <v>1709</v>
      </c>
      <c r="B833" t="s">
        <v>1710</v>
      </c>
      <c r="C833" t="s">
        <v>1</v>
      </c>
      <c r="D833">
        <v>260.77</v>
      </c>
      <c r="F833">
        <v>260.77</v>
      </c>
    </row>
    <row r="834" spans="1:6" x14ac:dyDescent="0.25">
      <c r="A834" t="s">
        <v>1711</v>
      </c>
      <c r="B834" t="s">
        <v>1712</v>
      </c>
      <c r="C834" t="s">
        <v>1</v>
      </c>
      <c r="D834">
        <v>292.64</v>
      </c>
      <c r="F834">
        <v>292.64</v>
      </c>
    </row>
    <row r="835" spans="1:6" x14ac:dyDescent="0.25">
      <c r="A835" t="s">
        <v>1713</v>
      </c>
      <c r="B835" t="s">
        <v>1714</v>
      </c>
      <c r="C835" t="s">
        <v>1</v>
      </c>
      <c r="D835">
        <v>255.19</v>
      </c>
      <c r="F835">
        <v>255.19</v>
      </c>
    </row>
    <row r="836" spans="1:6" x14ac:dyDescent="0.25">
      <c r="A836" t="s">
        <v>1715</v>
      </c>
      <c r="B836" t="s">
        <v>1716</v>
      </c>
    </row>
    <row r="837" spans="1:6" x14ac:dyDescent="0.25">
      <c r="A837" t="s">
        <v>1717</v>
      </c>
      <c r="B837" t="s">
        <v>1718</v>
      </c>
      <c r="C837" t="s">
        <v>1</v>
      </c>
      <c r="D837">
        <v>98.44</v>
      </c>
      <c r="E837">
        <v>145.18</v>
      </c>
      <c r="F837">
        <v>243.62</v>
      </c>
    </row>
    <row r="838" spans="1:6" x14ac:dyDescent="0.25">
      <c r="A838" t="s">
        <v>1719</v>
      </c>
      <c r="B838" t="s">
        <v>1720</v>
      </c>
    </row>
    <row r="839" spans="1:6" x14ac:dyDescent="0.25">
      <c r="A839" t="s">
        <v>1721</v>
      </c>
      <c r="B839" t="s">
        <v>1722</v>
      </c>
      <c r="C839" t="s">
        <v>1</v>
      </c>
      <c r="E839">
        <v>50.35</v>
      </c>
      <c r="F839">
        <v>50.35</v>
      </c>
    </row>
    <row r="840" spans="1:6" x14ac:dyDescent="0.25">
      <c r="A840" t="s">
        <v>1723</v>
      </c>
      <c r="B840" t="s">
        <v>1724</v>
      </c>
      <c r="C840" t="s">
        <v>0</v>
      </c>
      <c r="D840">
        <v>1.96</v>
      </c>
      <c r="E840">
        <v>6.91</v>
      </c>
      <c r="F840">
        <v>8.8699999999999992</v>
      </c>
    </row>
    <row r="841" spans="1:6" x14ac:dyDescent="0.25">
      <c r="A841" t="s">
        <v>1725</v>
      </c>
      <c r="B841" t="s">
        <v>1726</v>
      </c>
      <c r="C841" t="s">
        <v>0</v>
      </c>
      <c r="D841">
        <v>2.13</v>
      </c>
      <c r="E841">
        <v>6.91</v>
      </c>
      <c r="F841">
        <v>9.0399999999999991</v>
      </c>
    </row>
    <row r="842" spans="1:6" x14ac:dyDescent="0.25">
      <c r="A842" t="s">
        <v>1727</v>
      </c>
      <c r="B842" t="s">
        <v>1728</v>
      </c>
      <c r="C842" t="s">
        <v>0</v>
      </c>
      <c r="D842">
        <v>2.59</v>
      </c>
      <c r="E842">
        <v>6.91</v>
      </c>
      <c r="F842">
        <v>9.5</v>
      </c>
    </row>
    <row r="843" spans="1:6" x14ac:dyDescent="0.25">
      <c r="A843" t="s">
        <v>1729</v>
      </c>
      <c r="B843" t="s">
        <v>1730</v>
      </c>
      <c r="C843" t="s">
        <v>0</v>
      </c>
      <c r="D843">
        <v>2.75</v>
      </c>
      <c r="E843">
        <v>6.91</v>
      </c>
      <c r="F843">
        <v>9.66</v>
      </c>
    </row>
    <row r="844" spans="1:6" x14ac:dyDescent="0.25">
      <c r="A844" t="s">
        <v>1731</v>
      </c>
      <c r="B844" t="s">
        <v>1732</v>
      </c>
      <c r="C844" t="s">
        <v>0</v>
      </c>
      <c r="D844">
        <v>3.77</v>
      </c>
      <c r="E844">
        <v>6.91</v>
      </c>
      <c r="F844">
        <v>10.68</v>
      </c>
    </row>
    <row r="845" spans="1:6" x14ac:dyDescent="0.25">
      <c r="A845" t="s">
        <v>1733</v>
      </c>
      <c r="B845" t="s">
        <v>1734</v>
      </c>
    </row>
    <row r="846" spans="1:6" x14ac:dyDescent="0.25">
      <c r="A846" t="s">
        <v>1735</v>
      </c>
      <c r="B846" t="s">
        <v>1736</v>
      </c>
    </row>
    <row r="847" spans="1:6" x14ac:dyDescent="0.25">
      <c r="A847" t="s">
        <v>1737</v>
      </c>
      <c r="B847" t="s">
        <v>1738</v>
      </c>
      <c r="C847" t="s">
        <v>1</v>
      </c>
      <c r="D847">
        <v>113.81</v>
      </c>
      <c r="E847">
        <v>62.94</v>
      </c>
      <c r="F847">
        <v>176.75</v>
      </c>
    </row>
    <row r="848" spans="1:6" x14ac:dyDescent="0.25">
      <c r="A848" t="s">
        <v>1739</v>
      </c>
      <c r="B848" t="s">
        <v>1740</v>
      </c>
      <c r="C848" t="s">
        <v>1</v>
      </c>
      <c r="D848">
        <v>122.08</v>
      </c>
      <c r="E848">
        <v>65.45</v>
      </c>
      <c r="F848">
        <v>187.53</v>
      </c>
    </row>
    <row r="849" spans="1:6" x14ac:dyDescent="0.25">
      <c r="A849" t="s">
        <v>1741</v>
      </c>
      <c r="B849" t="s">
        <v>1742</v>
      </c>
      <c r="C849" t="s">
        <v>1</v>
      </c>
      <c r="D849">
        <v>130.34</v>
      </c>
      <c r="E849">
        <v>67.97</v>
      </c>
      <c r="F849">
        <v>198.31</v>
      </c>
    </row>
    <row r="850" spans="1:6" x14ac:dyDescent="0.25">
      <c r="A850" t="s">
        <v>1743</v>
      </c>
      <c r="B850" t="s">
        <v>1744</v>
      </c>
      <c r="C850" t="s">
        <v>1</v>
      </c>
      <c r="D850">
        <v>142.94</v>
      </c>
      <c r="E850">
        <v>73.010000000000005</v>
      </c>
      <c r="F850">
        <v>215.95</v>
      </c>
    </row>
    <row r="851" spans="1:6" x14ac:dyDescent="0.25">
      <c r="A851" t="s">
        <v>1745</v>
      </c>
      <c r="B851" t="s">
        <v>1746</v>
      </c>
      <c r="C851" t="s">
        <v>1</v>
      </c>
      <c r="D851">
        <v>78.180000000000007</v>
      </c>
      <c r="E851">
        <v>47.83</v>
      </c>
      <c r="F851">
        <v>126.01</v>
      </c>
    </row>
    <row r="852" spans="1:6" x14ac:dyDescent="0.25">
      <c r="A852" t="s">
        <v>1747</v>
      </c>
      <c r="B852" t="s">
        <v>1748</v>
      </c>
      <c r="C852" t="s">
        <v>1</v>
      </c>
      <c r="D852">
        <v>86.44</v>
      </c>
      <c r="E852">
        <v>50.35</v>
      </c>
      <c r="F852">
        <v>136.79</v>
      </c>
    </row>
    <row r="853" spans="1:6" x14ac:dyDescent="0.25">
      <c r="A853" t="s">
        <v>1749</v>
      </c>
      <c r="B853" t="s">
        <v>1750</v>
      </c>
      <c r="C853" t="s">
        <v>1</v>
      </c>
      <c r="D853">
        <v>94.71</v>
      </c>
      <c r="E853">
        <v>52.87</v>
      </c>
      <c r="F853">
        <v>147.58000000000001</v>
      </c>
    </row>
    <row r="854" spans="1:6" x14ac:dyDescent="0.25">
      <c r="A854" t="s">
        <v>1751</v>
      </c>
      <c r="B854" t="s">
        <v>1752</v>
      </c>
      <c r="C854" t="s">
        <v>1</v>
      </c>
      <c r="D854">
        <v>103.36</v>
      </c>
      <c r="E854">
        <v>57.91</v>
      </c>
      <c r="F854">
        <v>161.27000000000001</v>
      </c>
    </row>
    <row r="855" spans="1:6" x14ac:dyDescent="0.25">
      <c r="A855" t="s">
        <v>1753</v>
      </c>
      <c r="B855" t="s">
        <v>1754</v>
      </c>
      <c r="C855" t="s">
        <v>1</v>
      </c>
      <c r="D855">
        <v>85.07</v>
      </c>
      <c r="E855">
        <v>60.42</v>
      </c>
      <c r="F855">
        <v>145.49</v>
      </c>
    </row>
    <row r="856" spans="1:6" x14ac:dyDescent="0.25">
      <c r="A856" t="s">
        <v>1755</v>
      </c>
      <c r="B856" t="s">
        <v>1756</v>
      </c>
      <c r="C856" t="s">
        <v>1</v>
      </c>
      <c r="D856">
        <v>64.19</v>
      </c>
      <c r="E856">
        <v>45.32</v>
      </c>
      <c r="F856">
        <v>109.51</v>
      </c>
    </row>
    <row r="857" spans="1:6" x14ac:dyDescent="0.25">
      <c r="A857" t="s">
        <v>1757</v>
      </c>
      <c r="B857" t="s">
        <v>1758</v>
      </c>
      <c r="C857" t="s">
        <v>1</v>
      </c>
      <c r="D857">
        <v>79.34</v>
      </c>
      <c r="E857">
        <v>32.729999999999997</v>
      </c>
      <c r="F857">
        <v>112.07</v>
      </c>
    </row>
    <row r="858" spans="1:6" x14ac:dyDescent="0.25">
      <c r="A858" t="s">
        <v>1759</v>
      </c>
      <c r="B858" t="s">
        <v>1760</v>
      </c>
      <c r="C858" t="s">
        <v>1</v>
      </c>
      <c r="D858">
        <v>24.13</v>
      </c>
      <c r="E858">
        <v>6.42</v>
      </c>
      <c r="F858">
        <v>30.55</v>
      </c>
    </row>
    <row r="859" spans="1:6" x14ac:dyDescent="0.25">
      <c r="A859" t="s">
        <v>1761</v>
      </c>
      <c r="B859" t="s">
        <v>1762</v>
      </c>
      <c r="C859" t="s">
        <v>1</v>
      </c>
      <c r="D859">
        <v>15.07</v>
      </c>
      <c r="E859">
        <v>6.42</v>
      </c>
      <c r="F859">
        <v>21.49</v>
      </c>
    </row>
    <row r="860" spans="1:6" x14ac:dyDescent="0.25">
      <c r="A860" t="s">
        <v>1763</v>
      </c>
      <c r="B860" t="s">
        <v>1764</v>
      </c>
    </row>
    <row r="861" spans="1:6" x14ac:dyDescent="0.25">
      <c r="A861" t="s">
        <v>1765</v>
      </c>
      <c r="B861" t="s">
        <v>1766</v>
      </c>
      <c r="C861" t="s">
        <v>622</v>
      </c>
      <c r="D861">
        <v>29.12</v>
      </c>
      <c r="F861">
        <v>29.12</v>
      </c>
    </row>
    <row r="862" spans="1:6" x14ac:dyDescent="0.25">
      <c r="A862" t="s">
        <v>1767</v>
      </c>
      <c r="B862" t="s">
        <v>1768</v>
      </c>
      <c r="C862" t="s">
        <v>622</v>
      </c>
      <c r="E862">
        <v>6.47</v>
      </c>
      <c r="F862">
        <v>6.47</v>
      </c>
    </row>
    <row r="863" spans="1:6" x14ac:dyDescent="0.25">
      <c r="A863" t="s">
        <v>1769</v>
      </c>
      <c r="B863" t="s">
        <v>1770</v>
      </c>
      <c r="C863" t="s">
        <v>622</v>
      </c>
      <c r="D863">
        <v>30</v>
      </c>
      <c r="F863">
        <v>30</v>
      </c>
    </row>
    <row r="864" spans="1:6" x14ac:dyDescent="0.25">
      <c r="A864" t="s">
        <v>1771</v>
      </c>
      <c r="B864" t="s">
        <v>1772</v>
      </c>
      <c r="C864" t="s">
        <v>622</v>
      </c>
      <c r="D864">
        <v>30.92</v>
      </c>
      <c r="F864">
        <v>30.92</v>
      </c>
    </row>
    <row r="865" spans="1:6" x14ac:dyDescent="0.25">
      <c r="A865" t="s">
        <v>1773</v>
      </c>
      <c r="B865" t="s">
        <v>1774</v>
      </c>
      <c r="C865" t="s">
        <v>622</v>
      </c>
      <c r="D865">
        <v>33.15</v>
      </c>
      <c r="F865">
        <v>33.15</v>
      </c>
    </row>
    <row r="866" spans="1:6" x14ac:dyDescent="0.25">
      <c r="A866" t="s">
        <v>1775</v>
      </c>
      <c r="B866" t="s">
        <v>1776</v>
      </c>
      <c r="C866" t="s">
        <v>622</v>
      </c>
      <c r="D866">
        <v>10.51</v>
      </c>
      <c r="E866">
        <v>6.47</v>
      </c>
      <c r="F866">
        <v>16.98</v>
      </c>
    </row>
    <row r="867" spans="1:6" x14ac:dyDescent="0.25">
      <c r="A867" t="s">
        <v>1777</v>
      </c>
      <c r="B867" t="s">
        <v>1778</v>
      </c>
    </row>
    <row r="868" spans="1:6" x14ac:dyDescent="0.25">
      <c r="A868" t="s">
        <v>1779</v>
      </c>
      <c r="B868" t="s">
        <v>1780</v>
      </c>
      <c r="C868" t="s">
        <v>28</v>
      </c>
      <c r="D868">
        <v>2500.52</v>
      </c>
      <c r="E868">
        <v>968.87</v>
      </c>
      <c r="F868">
        <v>3469.39</v>
      </c>
    </row>
    <row r="869" spans="1:6" x14ac:dyDescent="0.25">
      <c r="A869" t="s">
        <v>1781</v>
      </c>
      <c r="B869" t="s">
        <v>1782</v>
      </c>
      <c r="C869" t="s">
        <v>28</v>
      </c>
      <c r="D869">
        <v>2418.27</v>
      </c>
      <c r="E869">
        <v>1068.96</v>
      </c>
      <c r="F869">
        <v>3487.23</v>
      </c>
    </row>
    <row r="870" spans="1:6" x14ac:dyDescent="0.25">
      <c r="A870" t="s">
        <v>1783</v>
      </c>
      <c r="B870" t="s">
        <v>1784</v>
      </c>
      <c r="C870" t="s">
        <v>28</v>
      </c>
      <c r="D870">
        <v>2232.36</v>
      </c>
      <c r="E870">
        <v>921.14</v>
      </c>
      <c r="F870">
        <v>3153.5</v>
      </c>
    </row>
    <row r="871" spans="1:6" x14ac:dyDescent="0.25">
      <c r="A871" t="s">
        <v>1785</v>
      </c>
      <c r="B871" t="s">
        <v>1786</v>
      </c>
      <c r="C871" t="s">
        <v>28</v>
      </c>
      <c r="D871">
        <v>1959.08</v>
      </c>
      <c r="E871">
        <v>911.83</v>
      </c>
      <c r="F871">
        <v>2870.91</v>
      </c>
    </row>
    <row r="872" spans="1:6" x14ac:dyDescent="0.25">
      <c r="A872" t="s">
        <v>1787</v>
      </c>
      <c r="B872" t="s">
        <v>1788</v>
      </c>
      <c r="C872" t="s">
        <v>28</v>
      </c>
      <c r="D872">
        <v>2202.67</v>
      </c>
      <c r="E872">
        <v>977</v>
      </c>
      <c r="F872">
        <v>3179.67</v>
      </c>
    </row>
    <row r="873" spans="1:6" x14ac:dyDescent="0.25">
      <c r="A873" t="s">
        <v>1789</v>
      </c>
      <c r="B873" t="s">
        <v>1790</v>
      </c>
    </row>
    <row r="874" spans="1:6" x14ac:dyDescent="0.25">
      <c r="A874" t="s">
        <v>1791</v>
      </c>
      <c r="B874" t="s">
        <v>1792</v>
      </c>
      <c r="C874" t="s">
        <v>28</v>
      </c>
      <c r="D874">
        <v>3967.24</v>
      </c>
      <c r="E874">
        <v>1510.5</v>
      </c>
      <c r="F874">
        <v>5477.74</v>
      </c>
    </row>
    <row r="875" spans="1:6" x14ac:dyDescent="0.25">
      <c r="A875" t="s">
        <v>1793</v>
      </c>
      <c r="B875" t="s">
        <v>1794</v>
      </c>
      <c r="C875" t="s">
        <v>161</v>
      </c>
      <c r="D875">
        <v>0.1</v>
      </c>
      <c r="E875">
        <v>7.05</v>
      </c>
      <c r="F875">
        <v>7.15</v>
      </c>
    </row>
    <row r="876" spans="1:6" x14ac:dyDescent="0.25">
      <c r="A876" t="s">
        <v>1795</v>
      </c>
      <c r="B876" t="s">
        <v>1796</v>
      </c>
      <c r="C876" t="s">
        <v>161</v>
      </c>
      <c r="D876">
        <v>0.25</v>
      </c>
      <c r="E876">
        <v>18.63</v>
      </c>
      <c r="F876">
        <v>18.88</v>
      </c>
    </row>
    <row r="877" spans="1:6" x14ac:dyDescent="0.25">
      <c r="A877" t="s">
        <v>1797</v>
      </c>
      <c r="B877" t="s">
        <v>1798</v>
      </c>
    </row>
    <row r="878" spans="1:6" x14ac:dyDescent="0.25">
      <c r="A878" t="s">
        <v>1799</v>
      </c>
      <c r="B878" t="s">
        <v>1800</v>
      </c>
    </row>
    <row r="879" spans="1:6" x14ac:dyDescent="0.25">
      <c r="A879" t="s">
        <v>1801</v>
      </c>
      <c r="B879" t="s">
        <v>1802</v>
      </c>
      <c r="C879" t="s">
        <v>1</v>
      </c>
      <c r="D879">
        <v>55.52</v>
      </c>
      <c r="E879">
        <v>36.53</v>
      </c>
      <c r="F879">
        <v>92.05</v>
      </c>
    </row>
    <row r="880" spans="1:6" x14ac:dyDescent="0.25">
      <c r="A880" t="s">
        <v>1803</v>
      </c>
      <c r="B880" t="s">
        <v>1804</v>
      </c>
      <c r="C880" t="s">
        <v>1</v>
      </c>
      <c r="D880">
        <v>63.04</v>
      </c>
      <c r="E880">
        <v>36.53</v>
      </c>
      <c r="F880">
        <v>99.57</v>
      </c>
    </row>
    <row r="881" spans="1:6" x14ac:dyDescent="0.25">
      <c r="A881" t="s">
        <v>1805</v>
      </c>
      <c r="B881" t="s">
        <v>1806</v>
      </c>
      <c r="C881" t="s">
        <v>1</v>
      </c>
      <c r="D881">
        <v>35.36</v>
      </c>
      <c r="E881">
        <v>36.53</v>
      </c>
      <c r="F881">
        <v>71.89</v>
      </c>
    </row>
    <row r="882" spans="1:6" x14ac:dyDescent="0.25">
      <c r="A882" t="s">
        <v>1807</v>
      </c>
      <c r="B882" t="s">
        <v>1808</v>
      </c>
      <c r="C882" t="s">
        <v>1</v>
      </c>
      <c r="D882">
        <v>91.26</v>
      </c>
      <c r="E882">
        <v>54.8</v>
      </c>
      <c r="F882">
        <v>146.06</v>
      </c>
    </row>
    <row r="883" spans="1:6" x14ac:dyDescent="0.25">
      <c r="A883" t="s">
        <v>1809</v>
      </c>
      <c r="B883" t="s">
        <v>1810</v>
      </c>
      <c r="C883" t="s">
        <v>1</v>
      </c>
      <c r="D883">
        <v>106.65</v>
      </c>
      <c r="E883">
        <v>54.8</v>
      </c>
      <c r="F883">
        <v>161.44999999999999</v>
      </c>
    </row>
    <row r="884" spans="1:6" x14ac:dyDescent="0.25">
      <c r="A884" t="s">
        <v>1811</v>
      </c>
      <c r="B884" t="s">
        <v>1812</v>
      </c>
      <c r="C884" t="s">
        <v>161</v>
      </c>
      <c r="D884">
        <v>1</v>
      </c>
      <c r="E884">
        <v>16.11</v>
      </c>
      <c r="F884">
        <v>17.11</v>
      </c>
    </row>
    <row r="885" spans="1:6" x14ac:dyDescent="0.25">
      <c r="A885" t="s">
        <v>1813</v>
      </c>
      <c r="B885" t="s">
        <v>1814</v>
      </c>
      <c r="C885" t="s">
        <v>161</v>
      </c>
      <c r="D885">
        <v>14.02</v>
      </c>
      <c r="E885">
        <v>20.14</v>
      </c>
      <c r="F885">
        <v>34.159999999999997</v>
      </c>
    </row>
    <row r="886" spans="1:6" x14ac:dyDescent="0.25">
      <c r="A886" t="s">
        <v>1815</v>
      </c>
      <c r="B886" t="s">
        <v>1816</v>
      </c>
      <c r="C886" t="s">
        <v>161</v>
      </c>
      <c r="D886">
        <v>21.74</v>
      </c>
      <c r="E886">
        <v>20.14</v>
      </c>
      <c r="F886">
        <v>41.88</v>
      </c>
    </row>
    <row r="887" spans="1:6" x14ac:dyDescent="0.25">
      <c r="A887" t="s">
        <v>1817</v>
      </c>
      <c r="B887" t="s">
        <v>1818</v>
      </c>
    </row>
    <row r="888" spans="1:6" x14ac:dyDescent="0.25">
      <c r="A888" t="s">
        <v>1819</v>
      </c>
      <c r="B888" t="s">
        <v>1820</v>
      </c>
      <c r="C888" t="s">
        <v>1</v>
      </c>
      <c r="D888">
        <v>39.71</v>
      </c>
      <c r="E888">
        <v>20.14</v>
      </c>
      <c r="F888">
        <v>59.85</v>
      </c>
    </row>
    <row r="889" spans="1:6" x14ac:dyDescent="0.25">
      <c r="A889" t="s">
        <v>1821</v>
      </c>
      <c r="B889" t="s">
        <v>1822</v>
      </c>
      <c r="C889" t="s">
        <v>1</v>
      </c>
      <c r="D889">
        <v>60.81</v>
      </c>
      <c r="E889">
        <v>20.14</v>
      </c>
      <c r="F889">
        <v>80.95</v>
      </c>
    </row>
    <row r="890" spans="1:6" x14ac:dyDescent="0.25">
      <c r="A890" t="s">
        <v>1823</v>
      </c>
      <c r="B890" t="s">
        <v>1824</v>
      </c>
      <c r="C890" t="s">
        <v>1</v>
      </c>
      <c r="D890">
        <v>153.4</v>
      </c>
      <c r="E890">
        <v>20.14</v>
      </c>
      <c r="F890">
        <v>173.54</v>
      </c>
    </row>
    <row r="891" spans="1:6" x14ac:dyDescent="0.25">
      <c r="A891" t="s">
        <v>1825</v>
      </c>
      <c r="B891" t="s">
        <v>1826</v>
      </c>
      <c r="C891" t="s">
        <v>1</v>
      </c>
      <c r="D891">
        <v>163.26</v>
      </c>
      <c r="E891">
        <v>20.14</v>
      </c>
      <c r="F891">
        <v>183.4</v>
      </c>
    </row>
    <row r="892" spans="1:6" x14ac:dyDescent="0.25">
      <c r="A892" t="s">
        <v>1827</v>
      </c>
      <c r="B892" t="s">
        <v>1828</v>
      </c>
      <c r="C892" t="s">
        <v>161</v>
      </c>
      <c r="D892">
        <v>85.56</v>
      </c>
      <c r="E892">
        <v>10.07</v>
      </c>
      <c r="F892">
        <v>95.63</v>
      </c>
    </row>
    <row r="893" spans="1:6" x14ac:dyDescent="0.25">
      <c r="A893" t="s">
        <v>1829</v>
      </c>
      <c r="B893" t="s">
        <v>1830</v>
      </c>
      <c r="C893" t="s">
        <v>161</v>
      </c>
      <c r="D893">
        <v>80.319999999999993</v>
      </c>
      <c r="E893">
        <v>10.07</v>
      </c>
      <c r="F893">
        <v>90.39</v>
      </c>
    </row>
    <row r="894" spans="1:6" x14ac:dyDescent="0.25">
      <c r="A894" t="s">
        <v>1831</v>
      </c>
      <c r="B894" t="s">
        <v>1832</v>
      </c>
      <c r="C894" t="s">
        <v>161</v>
      </c>
      <c r="D894">
        <v>115.87</v>
      </c>
      <c r="E894">
        <v>10.07</v>
      </c>
      <c r="F894">
        <v>125.94</v>
      </c>
    </row>
    <row r="895" spans="1:6" x14ac:dyDescent="0.25">
      <c r="A895" t="s">
        <v>1833</v>
      </c>
      <c r="B895" t="s">
        <v>1834</v>
      </c>
      <c r="C895" t="s">
        <v>161</v>
      </c>
      <c r="D895">
        <v>176.68</v>
      </c>
      <c r="E895">
        <v>10.07</v>
      </c>
      <c r="F895">
        <v>186.75</v>
      </c>
    </row>
    <row r="896" spans="1:6" x14ac:dyDescent="0.25">
      <c r="A896" t="s">
        <v>1835</v>
      </c>
      <c r="B896" t="s">
        <v>1836</v>
      </c>
      <c r="C896" t="s">
        <v>161</v>
      </c>
      <c r="D896">
        <v>57.25</v>
      </c>
      <c r="E896">
        <v>10.07</v>
      </c>
      <c r="F896">
        <v>67.319999999999993</v>
      </c>
    </row>
    <row r="897" spans="1:6" x14ac:dyDescent="0.25">
      <c r="A897" t="s">
        <v>1837</v>
      </c>
      <c r="B897" t="s">
        <v>1838</v>
      </c>
      <c r="C897" t="s">
        <v>161</v>
      </c>
      <c r="D897">
        <v>108.93</v>
      </c>
      <c r="E897">
        <v>10.07</v>
      </c>
      <c r="F897">
        <v>119</v>
      </c>
    </row>
    <row r="898" spans="1:6" x14ac:dyDescent="0.25">
      <c r="A898" t="s">
        <v>1839</v>
      </c>
      <c r="B898" t="s">
        <v>1840</v>
      </c>
      <c r="C898" t="s">
        <v>161</v>
      </c>
      <c r="D898">
        <v>74.709999999999994</v>
      </c>
      <c r="E898">
        <v>10.07</v>
      </c>
      <c r="F898">
        <v>84.78</v>
      </c>
    </row>
    <row r="899" spans="1:6" x14ac:dyDescent="0.25">
      <c r="A899" t="s">
        <v>1841</v>
      </c>
      <c r="B899" t="s">
        <v>1842</v>
      </c>
    </row>
    <row r="900" spans="1:6" x14ac:dyDescent="0.25">
      <c r="A900" t="s">
        <v>1843</v>
      </c>
      <c r="B900" t="s">
        <v>1844</v>
      </c>
      <c r="C900" t="s">
        <v>1</v>
      </c>
      <c r="D900">
        <v>83.15</v>
      </c>
      <c r="E900">
        <v>32.729999999999997</v>
      </c>
      <c r="F900">
        <v>115.88</v>
      </c>
    </row>
    <row r="901" spans="1:6" x14ac:dyDescent="0.25">
      <c r="A901" t="s">
        <v>1845</v>
      </c>
      <c r="B901" t="s">
        <v>1846</v>
      </c>
      <c r="C901" t="s">
        <v>161</v>
      </c>
      <c r="D901">
        <v>108.64</v>
      </c>
      <c r="E901">
        <v>11.08</v>
      </c>
      <c r="F901">
        <v>119.72</v>
      </c>
    </row>
    <row r="902" spans="1:6" x14ac:dyDescent="0.25">
      <c r="A902" t="s">
        <v>1847</v>
      </c>
      <c r="B902" t="s">
        <v>1848</v>
      </c>
    </row>
    <row r="903" spans="1:6" x14ac:dyDescent="0.25">
      <c r="A903" t="s">
        <v>1849</v>
      </c>
      <c r="B903" t="s">
        <v>1850</v>
      </c>
      <c r="C903" t="s">
        <v>1</v>
      </c>
      <c r="D903">
        <v>91.15</v>
      </c>
      <c r="E903">
        <v>20.14</v>
      </c>
      <c r="F903">
        <v>111.29</v>
      </c>
    </row>
    <row r="904" spans="1:6" x14ac:dyDescent="0.25">
      <c r="A904" t="s">
        <v>1851</v>
      </c>
      <c r="B904" t="s">
        <v>1852</v>
      </c>
      <c r="C904" t="s">
        <v>1</v>
      </c>
      <c r="D904">
        <v>163.46</v>
      </c>
      <c r="E904">
        <v>20.14</v>
      </c>
      <c r="F904">
        <v>183.6</v>
      </c>
    </row>
    <row r="905" spans="1:6" x14ac:dyDescent="0.25">
      <c r="A905" t="s">
        <v>1853</v>
      </c>
      <c r="B905" t="s">
        <v>1854</v>
      </c>
      <c r="C905" t="s">
        <v>1</v>
      </c>
      <c r="D905">
        <v>169.51</v>
      </c>
      <c r="E905">
        <v>20.14</v>
      </c>
      <c r="F905">
        <v>189.65</v>
      </c>
    </row>
    <row r="906" spans="1:6" x14ac:dyDescent="0.25">
      <c r="A906" t="s">
        <v>1855</v>
      </c>
      <c r="B906" t="s">
        <v>1856</v>
      </c>
      <c r="C906" t="s">
        <v>1</v>
      </c>
      <c r="D906">
        <v>90.49</v>
      </c>
      <c r="E906">
        <v>20.14</v>
      </c>
      <c r="F906">
        <v>110.63</v>
      </c>
    </row>
    <row r="907" spans="1:6" x14ac:dyDescent="0.25">
      <c r="A907" t="s">
        <v>1857</v>
      </c>
      <c r="B907" t="s">
        <v>1858</v>
      </c>
      <c r="C907" t="s">
        <v>161</v>
      </c>
      <c r="D907">
        <v>76.03</v>
      </c>
      <c r="E907">
        <v>10.07</v>
      </c>
      <c r="F907">
        <v>86.1</v>
      </c>
    </row>
    <row r="908" spans="1:6" x14ac:dyDescent="0.25">
      <c r="A908" t="s">
        <v>1859</v>
      </c>
      <c r="B908" t="s">
        <v>1860</v>
      </c>
      <c r="C908" t="s">
        <v>161</v>
      </c>
      <c r="D908">
        <v>75.83</v>
      </c>
      <c r="E908">
        <v>10.07</v>
      </c>
      <c r="F908">
        <v>85.9</v>
      </c>
    </row>
    <row r="909" spans="1:6" x14ac:dyDescent="0.25">
      <c r="A909" t="s">
        <v>1861</v>
      </c>
      <c r="B909" t="s">
        <v>1862</v>
      </c>
    </row>
    <row r="910" spans="1:6" x14ac:dyDescent="0.25">
      <c r="A910" t="s">
        <v>1863</v>
      </c>
      <c r="B910" t="s">
        <v>1864</v>
      </c>
      <c r="C910" t="s">
        <v>1</v>
      </c>
      <c r="D910">
        <v>169.37</v>
      </c>
      <c r="E910">
        <v>50.65</v>
      </c>
      <c r="F910">
        <v>220.02</v>
      </c>
    </row>
    <row r="911" spans="1:6" x14ac:dyDescent="0.25">
      <c r="A911" t="s">
        <v>1865</v>
      </c>
      <c r="B911" t="s">
        <v>1866</v>
      </c>
      <c r="C911" t="s">
        <v>1</v>
      </c>
      <c r="D911">
        <v>169.86</v>
      </c>
      <c r="E911">
        <v>21.92</v>
      </c>
      <c r="F911">
        <v>191.78</v>
      </c>
    </row>
    <row r="912" spans="1:6" x14ac:dyDescent="0.25">
      <c r="A912" t="s">
        <v>1867</v>
      </c>
      <c r="B912" t="s">
        <v>1868</v>
      </c>
      <c r="C912" t="s">
        <v>1</v>
      </c>
      <c r="D912">
        <v>123.71</v>
      </c>
      <c r="E912">
        <v>21.92</v>
      </c>
      <c r="F912">
        <v>145.63</v>
      </c>
    </row>
    <row r="913" spans="1:6" x14ac:dyDescent="0.25">
      <c r="A913" t="s">
        <v>1869</v>
      </c>
      <c r="B913" t="s">
        <v>1870</v>
      </c>
      <c r="C913" t="s">
        <v>1</v>
      </c>
      <c r="D913">
        <v>119.62</v>
      </c>
      <c r="E913">
        <v>20.14</v>
      </c>
      <c r="F913">
        <v>139.76</v>
      </c>
    </row>
    <row r="914" spans="1:6" x14ac:dyDescent="0.25">
      <c r="A914" t="s">
        <v>1871</v>
      </c>
      <c r="B914" t="s">
        <v>1872</v>
      </c>
    </row>
    <row r="915" spans="1:6" x14ac:dyDescent="0.25">
      <c r="A915" t="s">
        <v>1873</v>
      </c>
      <c r="B915" t="s">
        <v>1874</v>
      </c>
      <c r="C915" t="s">
        <v>1</v>
      </c>
      <c r="D915">
        <v>67.3</v>
      </c>
      <c r="E915">
        <v>20.14</v>
      </c>
      <c r="F915">
        <v>87.44</v>
      </c>
    </row>
    <row r="916" spans="1:6" x14ac:dyDescent="0.25">
      <c r="A916" t="s">
        <v>1875</v>
      </c>
      <c r="B916" t="s">
        <v>1876</v>
      </c>
      <c r="C916" t="s">
        <v>1</v>
      </c>
      <c r="D916">
        <v>106.32</v>
      </c>
      <c r="E916">
        <v>20.14</v>
      </c>
      <c r="F916">
        <v>126.46</v>
      </c>
    </row>
    <row r="917" spans="1:6" x14ac:dyDescent="0.25">
      <c r="A917" t="s">
        <v>1877</v>
      </c>
      <c r="B917" t="s">
        <v>1878</v>
      </c>
      <c r="C917" t="s">
        <v>161</v>
      </c>
      <c r="D917">
        <v>167.34</v>
      </c>
      <c r="E917">
        <v>10.07</v>
      </c>
      <c r="F917">
        <v>177.41</v>
      </c>
    </row>
    <row r="918" spans="1:6" x14ac:dyDescent="0.25">
      <c r="A918" t="s">
        <v>1879</v>
      </c>
      <c r="B918" t="s">
        <v>1880</v>
      </c>
    </row>
    <row r="919" spans="1:6" x14ac:dyDescent="0.25">
      <c r="A919" t="s">
        <v>1881</v>
      </c>
      <c r="B919" t="s">
        <v>1882</v>
      </c>
      <c r="C919" t="s">
        <v>0</v>
      </c>
      <c r="D919">
        <v>70.52</v>
      </c>
      <c r="E919">
        <v>5.03</v>
      </c>
      <c r="F919">
        <v>75.55</v>
      </c>
    </row>
    <row r="920" spans="1:6" x14ac:dyDescent="0.25">
      <c r="A920" t="s">
        <v>1883</v>
      </c>
      <c r="B920" t="s">
        <v>1884</v>
      </c>
      <c r="C920" t="s">
        <v>0</v>
      </c>
      <c r="D920">
        <v>70.52</v>
      </c>
      <c r="E920">
        <v>5.03</v>
      </c>
      <c r="F920">
        <v>75.55</v>
      </c>
    </row>
    <row r="921" spans="1:6" x14ac:dyDescent="0.25">
      <c r="A921" t="s">
        <v>1885</v>
      </c>
      <c r="B921" t="s">
        <v>1886</v>
      </c>
    </row>
    <row r="922" spans="1:6" x14ac:dyDescent="0.25">
      <c r="A922" t="s">
        <v>1887</v>
      </c>
      <c r="B922" t="s">
        <v>1888</v>
      </c>
      <c r="C922" t="s">
        <v>1</v>
      </c>
      <c r="D922">
        <v>959.9</v>
      </c>
      <c r="F922">
        <v>959.9</v>
      </c>
    </row>
    <row r="923" spans="1:6" x14ac:dyDescent="0.25">
      <c r="A923" t="s">
        <v>1889</v>
      </c>
      <c r="B923" t="s">
        <v>1890</v>
      </c>
    </row>
    <row r="924" spans="1:6" x14ac:dyDescent="0.25">
      <c r="A924" t="s">
        <v>1891</v>
      </c>
      <c r="B924" t="s">
        <v>1892</v>
      </c>
      <c r="C924" t="s">
        <v>1</v>
      </c>
      <c r="D924">
        <v>132.41999999999999</v>
      </c>
      <c r="E924">
        <v>102.71</v>
      </c>
      <c r="F924">
        <v>235.13</v>
      </c>
    </row>
    <row r="925" spans="1:6" x14ac:dyDescent="0.25">
      <c r="A925" t="s">
        <v>1893</v>
      </c>
      <c r="B925" t="s">
        <v>1894</v>
      </c>
      <c r="C925" t="s">
        <v>1</v>
      </c>
      <c r="D925">
        <v>174.01</v>
      </c>
      <c r="E925">
        <v>92.45</v>
      </c>
      <c r="F925">
        <v>266.45999999999998</v>
      </c>
    </row>
    <row r="926" spans="1:6" x14ac:dyDescent="0.25">
      <c r="A926" t="s">
        <v>1895</v>
      </c>
      <c r="B926" t="s">
        <v>1896</v>
      </c>
      <c r="C926" t="s">
        <v>1</v>
      </c>
      <c r="D926">
        <v>172.28</v>
      </c>
      <c r="E926">
        <v>102.71</v>
      </c>
      <c r="F926">
        <v>274.99</v>
      </c>
    </row>
    <row r="927" spans="1:6" x14ac:dyDescent="0.25">
      <c r="A927" t="s">
        <v>1897</v>
      </c>
      <c r="B927" t="s">
        <v>1898</v>
      </c>
    </row>
    <row r="928" spans="1:6" x14ac:dyDescent="0.25">
      <c r="A928" t="s">
        <v>1899</v>
      </c>
      <c r="B928" t="s">
        <v>1900</v>
      </c>
      <c r="C928" t="s">
        <v>161</v>
      </c>
      <c r="D928">
        <v>57.41</v>
      </c>
      <c r="E928">
        <v>61.41</v>
      </c>
      <c r="F928">
        <v>118.82</v>
      </c>
    </row>
    <row r="929" spans="1:6" x14ac:dyDescent="0.25">
      <c r="A929" t="s">
        <v>1901</v>
      </c>
      <c r="B929" t="s">
        <v>1902</v>
      </c>
      <c r="C929" t="s">
        <v>161</v>
      </c>
      <c r="D929">
        <v>89.05</v>
      </c>
      <c r="E929">
        <v>72.58</v>
      </c>
      <c r="F929">
        <v>161.63</v>
      </c>
    </row>
    <row r="930" spans="1:6" x14ac:dyDescent="0.25">
      <c r="A930" t="s">
        <v>1903</v>
      </c>
      <c r="B930" t="s">
        <v>1904</v>
      </c>
      <c r="C930" t="s">
        <v>161</v>
      </c>
      <c r="D930">
        <v>166.58</v>
      </c>
      <c r="E930">
        <v>78.16</v>
      </c>
      <c r="F930">
        <v>244.74</v>
      </c>
    </row>
    <row r="931" spans="1:6" x14ac:dyDescent="0.25">
      <c r="A931" t="s">
        <v>1905</v>
      </c>
      <c r="B931" t="s">
        <v>1906</v>
      </c>
      <c r="C931" t="s">
        <v>161</v>
      </c>
      <c r="D931">
        <v>44.67</v>
      </c>
      <c r="E931">
        <v>61.41</v>
      </c>
      <c r="F931">
        <v>106.08</v>
      </c>
    </row>
    <row r="932" spans="1:6" x14ac:dyDescent="0.25">
      <c r="A932" t="s">
        <v>1907</v>
      </c>
      <c r="B932" t="s">
        <v>1908</v>
      </c>
      <c r="C932" t="s">
        <v>161</v>
      </c>
      <c r="D932">
        <v>68.12</v>
      </c>
      <c r="E932">
        <v>72.58</v>
      </c>
      <c r="F932">
        <v>140.69999999999999</v>
      </c>
    </row>
    <row r="933" spans="1:6" x14ac:dyDescent="0.25">
      <c r="A933" t="s">
        <v>1909</v>
      </c>
      <c r="B933" t="s">
        <v>1910</v>
      </c>
      <c r="C933" t="s">
        <v>161</v>
      </c>
      <c r="D933">
        <v>106.46</v>
      </c>
      <c r="E933">
        <v>53.03</v>
      </c>
      <c r="F933">
        <v>159.49</v>
      </c>
    </row>
    <row r="934" spans="1:6" x14ac:dyDescent="0.25">
      <c r="A934" t="s">
        <v>1911</v>
      </c>
      <c r="B934" t="s">
        <v>1912</v>
      </c>
      <c r="C934" t="s">
        <v>0</v>
      </c>
      <c r="D934">
        <v>15.99</v>
      </c>
      <c r="E934">
        <v>1.59</v>
      </c>
      <c r="F934">
        <v>17.579999999999998</v>
      </c>
    </row>
    <row r="935" spans="1:6" x14ac:dyDescent="0.25">
      <c r="A935" t="s">
        <v>1913</v>
      </c>
      <c r="B935" t="s">
        <v>1914</v>
      </c>
      <c r="C935" t="s">
        <v>0</v>
      </c>
      <c r="D935">
        <v>18.63</v>
      </c>
      <c r="E935">
        <v>2.27</v>
      </c>
      <c r="F935">
        <v>20.9</v>
      </c>
    </row>
    <row r="936" spans="1:6" x14ac:dyDescent="0.25">
      <c r="A936" t="s">
        <v>1915</v>
      </c>
      <c r="B936" t="s">
        <v>1916</v>
      </c>
      <c r="C936" t="s">
        <v>0</v>
      </c>
      <c r="D936">
        <v>20.52</v>
      </c>
      <c r="E936">
        <v>3.18</v>
      </c>
      <c r="F936">
        <v>23.7</v>
      </c>
    </row>
    <row r="937" spans="1:6" x14ac:dyDescent="0.25">
      <c r="A937" t="s">
        <v>1917</v>
      </c>
      <c r="B937" t="s">
        <v>1918</v>
      </c>
    </row>
    <row r="938" spans="1:6" x14ac:dyDescent="0.25">
      <c r="A938" t="s">
        <v>1919</v>
      </c>
      <c r="B938" t="s">
        <v>1920</v>
      </c>
      <c r="C938" t="s">
        <v>161</v>
      </c>
      <c r="D938">
        <v>2.59</v>
      </c>
      <c r="E938">
        <v>20.14</v>
      </c>
      <c r="F938">
        <v>22.73</v>
      </c>
    </row>
    <row r="939" spans="1:6" x14ac:dyDescent="0.25">
      <c r="A939" t="s">
        <v>1921</v>
      </c>
      <c r="B939" t="s">
        <v>1922</v>
      </c>
      <c r="C939" t="s">
        <v>1</v>
      </c>
      <c r="E939">
        <v>54.8</v>
      </c>
      <c r="F939">
        <v>54.8</v>
      </c>
    </row>
    <row r="940" spans="1:6" x14ac:dyDescent="0.25">
      <c r="A940" t="s">
        <v>1923</v>
      </c>
      <c r="B940" t="s">
        <v>1924</v>
      </c>
      <c r="C940" t="s">
        <v>1</v>
      </c>
      <c r="E940">
        <v>54.8</v>
      </c>
      <c r="F940">
        <v>54.8</v>
      </c>
    </row>
    <row r="941" spans="1:6" x14ac:dyDescent="0.25">
      <c r="A941" t="s">
        <v>1925</v>
      </c>
      <c r="B941" t="s">
        <v>1926</v>
      </c>
      <c r="C941" t="s">
        <v>1</v>
      </c>
      <c r="E941">
        <v>25.18</v>
      </c>
      <c r="F941">
        <v>25.18</v>
      </c>
    </row>
    <row r="942" spans="1:6" x14ac:dyDescent="0.25">
      <c r="A942" t="s">
        <v>1927</v>
      </c>
      <c r="B942" t="s">
        <v>1928</v>
      </c>
      <c r="C942" t="s">
        <v>1</v>
      </c>
      <c r="E942">
        <v>36.53</v>
      </c>
      <c r="F942">
        <v>36.53</v>
      </c>
    </row>
    <row r="943" spans="1:6" x14ac:dyDescent="0.25">
      <c r="A943" t="s">
        <v>1929</v>
      </c>
      <c r="B943" t="s">
        <v>1930</v>
      </c>
      <c r="C943" t="s">
        <v>1</v>
      </c>
      <c r="D943">
        <v>3.15</v>
      </c>
      <c r="E943">
        <v>20.14</v>
      </c>
      <c r="F943">
        <v>23.29</v>
      </c>
    </row>
    <row r="944" spans="1:6" x14ac:dyDescent="0.25">
      <c r="A944" t="s">
        <v>1931</v>
      </c>
      <c r="B944" t="s">
        <v>1932</v>
      </c>
      <c r="C944" t="s">
        <v>1</v>
      </c>
      <c r="D944">
        <v>9.4499999999999993</v>
      </c>
      <c r="E944">
        <v>20.14</v>
      </c>
      <c r="F944">
        <v>29.59</v>
      </c>
    </row>
    <row r="945" spans="1:6" x14ac:dyDescent="0.25">
      <c r="A945" t="s">
        <v>1933</v>
      </c>
      <c r="B945" t="s">
        <v>1934</v>
      </c>
    </row>
    <row r="946" spans="1:6" x14ac:dyDescent="0.25">
      <c r="A946" t="s">
        <v>1935</v>
      </c>
      <c r="B946" t="s">
        <v>1936</v>
      </c>
    </row>
    <row r="947" spans="1:6" x14ac:dyDescent="0.25">
      <c r="A947" t="s">
        <v>1937</v>
      </c>
      <c r="B947" t="s">
        <v>1938</v>
      </c>
      <c r="C947" t="s">
        <v>28</v>
      </c>
      <c r="D947">
        <v>1120.93</v>
      </c>
      <c r="E947">
        <v>358.88</v>
      </c>
      <c r="F947">
        <v>1479.81</v>
      </c>
    </row>
    <row r="948" spans="1:6" x14ac:dyDescent="0.25">
      <c r="A948" t="s">
        <v>1939</v>
      </c>
      <c r="B948" t="s">
        <v>1940</v>
      </c>
      <c r="C948" t="s">
        <v>28</v>
      </c>
      <c r="D948">
        <v>495.36</v>
      </c>
      <c r="E948">
        <v>358.88</v>
      </c>
      <c r="F948">
        <v>854.24</v>
      </c>
    </row>
    <row r="949" spans="1:6" x14ac:dyDescent="0.25">
      <c r="A949" t="s">
        <v>1941</v>
      </c>
      <c r="B949" t="s">
        <v>1942</v>
      </c>
      <c r="C949" t="s">
        <v>28</v>
      </c>
      <c r="D949">
        <v>439.72</v>
      </c>
      <c r="E949">
        <v>358.88</v>
      </c>
      <c r="F949">
        <v>798.6</v>
      </c>
    </row>
    <row r="950" spans="1:6" x14ac:dyDescent="0.25">
      <c r="A950" t="s">
        <v>1943</v>
      </c>
      <c r="B950" t="s">
        <v>1944</v>
      </c>
      <c r="C950" t="s">
        <v>1</v>
      </c>
      <c r="D950">
        <v>4.17</v>
      </c>
      <c r="E950">
        <v>27.94</v>
      </c>
      <c r="F950">
        <v>32.11</v>
      </c>
    </row>
    <row r="951" spans="1:6" x14ac:dyDescent="0.25">
      <c r="A951" t="s">
        <v>1945</v>
      </c>
      <c r="B951" t="s">
        <v>1946</v>
      </c>
      <c r="C951" t="s">
        <v>1</v>
      </c>
      <c r="D951">
        <v>9.41</v>
      </c>
      <c r="E951">
        <v>27.45</v>
      </c>
      <c r="F951">
        <v>36.86</v>
      </c>
    </row>
    <row r="952" spans="1:6" x14ac:dyDescent="0.25">
      <c r="A952" t="s">
        <v>1947</v>
      </c>
      <c r="B952" t="s">
        <v>1948</v>
      </c>
      <c r="C952" t="s">
        <v>28</v>
      </c>
      <c r="D952">
        <v>1201.1600000000001</v>
      </c>
      <c r="E952">
        <v>358.88</v>
      </c>
      <c r="F952">
        <v>1560.04</v>
      </c>
    </row>
    <row r="953" spans="1:6" x14ac:dyDescent="0.25">
      <c r="A953" t="s">
        <v>1949</v>
      </c>
      <c r="B953" t="s">
        <v>1950</v>
      </c>
    </row>
    <row r="954" spans="1:6" x14ac:dyDescent="0.25">
      <c r="A954" t="s">
        <v>1951</v>
      </c>
      <c r="B954" t="s">
        <v>1952</v>
      </c>
      <c r="C954" t="s">
        <v>1</v>
      </c>
      <c r="D954">
        <v>2.48</v>
      </c>
      <c r="E954">
        <v>5.31</v>
      </c>
      <c r="F954">
        <v>7.79</v>
      </c>
    </row>
    <row r="955" spans="1:6" x14ac:dyDescent="0.25">
      <c r="A955" t="s">
        <v>1953</v>
      </c>
      <c r="B955" t="s">
        <v>1954</v>
      </c>
      <c r="C955" t="s">
        <v>1</v>
      </c>
      <c r="D955">
        <v>1.59</v>
      </c>
      <c r="E955">
        <v>5.31</v>
      </c>
      <c r="F955">
        <v>6.9</v>
      </c>
    </row>
    <row r="956" spans="1:6" x14ac:dyDescent="0.25">
      <c r="A956" t="s">
        <v>1955</v>
      </c>
      <c r="B956" t="s">
        <v>1956</v>
      </c>
      <c r="C956" t="s">
        <v>1</v>
      </c>
      <c r="D956">
        <v>7.6</v>
      </c>
      <c r="E956">
        <v>5.31</v>
      </c>
      <c r="F956">
        <v>12.91</v>
      </c>
    </row>
    <row r="957" spans="1:6" x14ac:dyDescent="0.25">
      <c r="A957" t="s">
        <v>1957</v>
      </c>
      <c r="B957" t="s">
        <v>1958</v>
      </c>
      <c r="C957" t="s">
        <v>1</v>
      </c>
      <c r="D957">
        <v>2.5299999999999998</v>
      </c>
      <c r="E957">
        <v>7.76</v>
      </c>
      <c r="F957">
        <v>10.29</v>
      </c>
    </row>
    <row r="958" spans="1:6" x14ac:dyDescent="0.25">
      <c r="A958" t="s">
        <v>1959</v>
      </c>
      <c r="B958" t="s">
        <v>1960</v>
      </c>
      <c r="C958" t="s">
        <v>1</v>
      </c>
      <c r="D958">
        <v>4.4000000000000004</v>
      </c>
      <c r="E958">
        <v>8.24</v>
      </c>
      <c r="F958">
        <v>12.64</v>
      </c>
    </row>
    <row r="959" spans="1:6" x14ac:dyDescent="0.25">
      <c r="A959" t="s">
        <v>1961</v>
      </c>
      <c r="B959" t="s">
        <v>1962</v>
      </c>
      <c r="C959" t="s">
        <v>1</v>
      </c>
      <c r="D959">
        <v>10.15</v>
      </c>
      <c r="E959">
        <v>14.61</v>
      </c>
      <c r="F959">
        <v>24.76</v>
      </c>
    </row>
    <row r="960" spans="1:6" x14ac:dyDescent="0.25">
      <c r="A960" t="s">
        <v>1963</v>
      </c>
      <c r="B960" t="s">
        <v>1964</v>
      </c>
      <c r="C960" t="s">
        <v>1</v>
      </c>
      <c r="D960">
        <v>10.15</v>
      </c>
      <c r="E960">
        <v>20.14</v>
      </c>
      <c r="F960">
        <v>30.29</v>
      </c>
    </row>
    <row r="961" spans="1:6" x14ac:dyDescent="0.25">
      <c r="A961" t="s">
        <v>1965</v>
      </c>
      <c r="B961" t="s">
        <v>1966</v>
      </c>
      <c r="C961" t="s">
        <v>1</v>
      </c>
      <c r="D961">
        <v>51.85</v>
      </c>
      <c r="E961">
        <v>12.59</v>
      </c>
      <c r="F961">
        <v>64.44</v>
      </c>
    </row>
    <row r="962" spans="1:6" x14ac:dyDescent="0.25">
      <c r="A962" t="s">
        <v>1967</v>
      </c>
      <c r="B962" t="s">
        <v>1968</v>
      </c>
      <c r="C962" t="s">
        <v>1</v>
      </c>
      <c r="D962">
        <v>2.02</v>
      </c>
      <c r="E962">
        <v>12.59</v>
      </c>
      <c r="F962">
        <v>14.61</v>
      </c>
    </row>
    <row r="963" spans="1:6" x14ac:dyDescent="0.25">
      <c r="A963" t="s">
        <v>1969</v>
      </c>
      <c r="B963" t="s">
        <v>1970</v>
      </c>
      <c r="C963" t="s">
        <v>1</v>
      </c>
      <c r="D963">
        <v>10.18</v>
      </c>
      <c r="E963">
        <v>32.729999999999997</v>
      </c>
      <c r="F963">
        <v>42.91</v>
      </c>
    </row>
    <row r="964" spans="1:6" x14ac:dyDescent="0.25">
      <c r="A964" t="s">
        <v>1971</v>
      </c>
      <c r="B964" t="s">
        <v>1972</v>
      </c>
    </row>
    <row r="965" spans="1:6" x14ac:dyDescent="0.25">
      <c r="A965" t="s">
        <v>1973</v>
      </c>
      <c r="B965" t="s">
        <v>1974</v>
      </c>
      <c r="C965" t="s">
        <v>1</v>
      </c>
      <c r="D965">
        <v>9.91</v>
      </c>
      <c r="E965">
        <v>27.69</v>
      </c>
      <c r="F965">
        <v>37.6</v>
      </c>
    </row>
    <row r="966" spans="1:6" x14ac:dyDescent="0.25">
      <c r="A966" t="s">
        <v>1975</v>
      </c>
      <c r="B966" t="s">
        <v>1976</v>
      </c>
      <c r="C966" t="s">
        <v>1</v>
      </c>
      <c r="D966">
        <v>10.58</v>
      </c>
      <c r="E966">
        <v>32.729999999999997</v>
      </c>
      <c r="F966">
        <v>43.31</v>
      </c>
    </row>
    <row r="967" spans="1:6" x14ac:dyDescent="0.25">
      <c r="A967" t="s">
        <v>1977</v>
      </c>
      <c r="B967" t="s">
        <v>1978</v>
      </c>
      <c r="C967" t="s">
        <v>1</v>
      </c>
      <c r="D967">
        <v>30.47</v>
      </c>
      <c r="E967">
        <v>32.729999999999997</v>
      </c>
      <c r="F967">
        <v>63.2</v>
      </c>
    </row>
    <row r="968" spans="1:6" x14ac:dyDescent="0.25">
      <c r="A968" t="s">
        <v>1979</v>
      </c>
      <c r="B968" t="s">
        <v>1980</v>
      </c>
      <c r="C968" t="s">
        <v>1</v>
      </c>
      <c r="D968">
        <v>9.91</v>
      </c>
      <c r="E968">
        <v>20.14</v>
      </c>
      <c r="F968">
        <v>30.05</v>
      </c>
    </row>
    <row r="969" spans="1:6" x14ac:dyDescent="0.25">
      <c r="A969" t="s">
        <v>1981</v>
      </c>
      <c r="B969" t="s">
        <v>1982</v>
      </c>
      <c r="C969" t="s">
        <v>1</v>
      </c>
      <c r="D969">
        <v>9.91</v>
      </c>
      <c r="E969">
        <v>35.25</v>
      </c>
      <c r="F969">
        <v>45.16</v>
      </c>
    </row>
    <row r="970" spans="1:6" x14ac:dyDescent="0.25">
      <c r="A970" t="s">
        <v>1983</v>
      </c>
      <c r="B970" t="s">
        <v>1984</v>
      </c>
      <c r="C970" t="s">
        <v>161</v>
      </c>
      <c r="D970">
        <v>7.12</v>
      </c>
      <c r="E970">
        <v>57.02</v>
      </c>
      <c r="F970">
        <v>64.14</v>
      </c>
    </row>
    <row r="971" spans="1:6" x14ac:dyDescent="0.25">
      <c r="A971" t="s">
        <v>1985</v>
      </c>
      <c r="B971" t="s">
        <v>1986</v>
      </c>
      <c r="C971" t="s">
        <v>161</v>
      </c>
      <c r="D971">
        <v>1.17</v>
      </c>
      <c r="E971">
        <v>26.54</v>
      </c>
      <c r="F971">
        <v>27.71</v>
      </c>
    </row>
    <row r="972" spans="1:6" x14ac:dyDescent="0.25">
      <c r="A972" t="s">
        <v>1987</v>
      </c>
      <c r="B972" t="s">
        <v>1988</v>
      </c>
      <c r="C972" t="s">
        <v>161</v>
      </c>
      <c r="D972">
        <v>1.36</v>
      </c>
      <c r="E972">
        <v>26.54</v>
      </c>
      <c r="F972">
        <v>27.9</v>
      </c>
    </row>
    <row r="973" spans="1:6" x14ac:dyDescent="0.25">
      <c r="A973" t="s">
        <v>1989</v>
      </c>
      <c r="B973" t="s">
        <v>1990</v>
      </c>
      <c r="C973" t="s">
        <v>161</v>
      </c>
      <c r="D973">
        <v>1.63</v>
      </c>
      <c r="E973">
        <v>26.54</v>
      </c>
      <c r="F973">
        <v>28.17</v>
      </c>
    </row>
    <row r="974" spans="1:6" x14ac:dyDescent="0.25">
      <c r="A974" t="s">
        <v>1991</v>
      </c>
      <c r="B974" t="s">
        <v>1992</v>
      </c>
      <c r="C974" t="s">
        <v>161</v>
      </c>
      <c r="D974">
        <v>2.11</v>
      </c>
      <c r="E974">
        <v>26.54</v>
      </c>
      <c r="F974">
        <v>28.65</v>
      </c>
    </row>
    <row r="975" spans="1:6" x14ac:dyDescent="0.25">
      <c r="A975" t="s">
        <v>1993</v>
      </c>
      <c r="B975" t="s">
        <v>1994</v>
      </c>
    </row>
    <row r="976" spans="1:6" x14ac:dyDescent="0.25">
      <c r="A976" t="s">
        <v>1995</v>
      </c>
      <c r="B976" t="s">
        <v>1996</v>
      </c>
      <c r="C976" t="s">
        <v>1</v>
      </c>
      <c r="D976">
        <v>5.15</v>
      </c>
      <c r="E976">
        <v>16.739999999999998</v>
      </c>
      <c r="F976">
        <v>21.89</v>
      </c>
    </row>
    <row r="977" spans="1:6" x14ac:dyDescent="0.25">
      <c r="A977" t="s">
        <v>1997</v>
      </c>
      <c r="B977" t="s">
        <v>1998</v>
      </c>
      <c r="C977" t="s">
        <v>1</v>
      </c>
      <c r="D977">
        <v>7.21</v>
      </c>
      <c r="E977">
        <v>16.739999999999998</v>
      </c>
      <c r="F977">
        <v>23.95</v>
      </c>
    </row>
    <row r="978" spans="1:6" x14ac:dyDescent="0.25">
      <c r="A978" t="s">
        <v>1999</v>
      </c>
      <c r="B978" t="s">
        <v>2000</v>
      </c>
    </row>
    <row r="979" spans="1:6" x14ac:dyDescent="0.25">
      <c r="A979" t="s">
        <v>2001</v>
      </c>
      <c r="B979" t="s">
        <v>2002</v>
      </c>
      <c r="C979" t="s">
        <v>28</v>
      </c>
      <c r="D979">
        <v>494.46</v>
      </c>
      <c r="E979">
        <v>483.26</v>
      </c>
      <c r="F979">
        <v>977.72</v>
      </c>
    </row>
    <row r="980" spans="1:6" x14ac:dyDescent="0.25">
      <c r="A980" t="s">
        <v>2003</v>
      </c>
      <c r="B980" t="s">
        <v>2004</v>
      </c>
      <c r="C980" t="s">
        <v>28</v>
      </c>
      <c r="D980">
        <v>561.29</v>
      </c>
      <c r="E980">
        <v>483.26</v>
      </c>
      <c r="F980">
        <v>1044.55</v>
      </c>
    </row>
    <row r="981" spans="1:6" x14ac:dyDescent="0.25">
      <c r="A981" t="s">
        <v>2005</v>
      </c>
      <c r="B981" t="s">
        <v>2006</v>
      </c>
      <c r="C981" t="s">
        <v>28</v>
      </c>
      <c r="D981">
        <v>601.04999999999995</v>
      </c>
      <c r="E981">
        <v>483.26</v>
      </c>
      <c r="F981">
        <v>1084.31</v>
      </c>
    </row>
    <row r="982" spans="1:6" x14ac:dyDescent="0.25">
      <c r="A982" t="s">
        <v>2007</v>
      </c>
      <c r="B982" t="s">
        <v>2008</v>
      </c>
      <c r="C982" t="s">
        <v>161</v>
      </c>
      <c r="D982">
        <v>27.74</v>
      </c>
      <c r="E982">
        <v>56.16</v>
      </c>
      <c r="F982">
        <v>83.9</v>
      </c>
    </row>
    <row r="983" spans="1:6" x14ac:dyDescent="0.25">
      <c r="A983" t="s">
        <v>2009</v>
      </c>
      <c r="B983" t="s">
        <v>2010</v>
      </c>
      <c r="C983" t="s">
        <v>161</v>
      </c>
      <c r="D983">
        <v>14.57</v>
      </c>
      <c r="E983">
        <v>76.45</v>
      </c>
      <c r="F983">
        <v>91.02</v>
      </c>
    </row>
    <row r="984" spans="1:6" x14ac:dyDescent="0.25">
      <c r="A984" t="s">
        <v>2011</v>
      </c>
      <c r="B984" t="s">
        <v>2012</v>
      </c>
    </row>
    <row r="985" spans="1:6" x14ac:dyDescent="0.25">
      <c r="A985" t="s">
        <v>2013</v>
      </c>
      <c r="B985" t="s">
        <v>2014</v>
      </c>
      <c r="C985" t="s">
        <v>1</v>
      </c>
      <c r="D985">
        <v>100.35</v>
      </c>
      <c r="E985">
        <v>9.08</v>
      </c>
      <c r="F985">
        <v>109.43</v>
      </c>
    </row>
    <row r="986" spans="1:6" x14ac:dyDescent="0.25">
      <c r="A986" t="s">
        <v>2015</v>
      </c>
      <c r="B986" t="s">
        <v>2016</v>
      </c>
      <c r="C986" t="s">
        <v>161</v>
      </c>
      <c r="D986">
        <v>58.38</v>
      </c>
      <c r="E986">
        <v>2.27</v>
      </c>
      <c r="F986">
        <v>60.65</v>
      </c>
    </row>
    <row r="987" spans="1:6" x14ac:dyDescent="0.25">
      <c r="A987" t="s">
        <v>2017</v>
      </c>
      <c r="B987" t="s">
        <v>2018</v>
      </c>
      <c r="C987" t="s">
        <v>161</v>
      </c>
      <c r="D987">
        <v>97.78</v>
      </c>
      <c r="E987">
        <v>2.73</v>
      </c>
      <c r="F987">
        <v>100.51</v>
      </c>
    </row>
    <row r="988" spans="1:6" x14ac:dyDescent="0.25">
      <c r="A988" t="s">
        <v>2019</v>
      </c>
      <c r="B988" t="s">
        <v>2020</v>
      </c>
      <c r="C988" t="s">
        <v>161</v>
      </c>
      <c r="D988">
        <v>54.83</v>
      </c>
      <c r="E988">
        <v>4.54</v>
      </c>
      <c r="F988">
        <v>59.37</v>
      </c>
    </row>
    <row r="989" spans="1:6" x14ac:dyDescent="0.25">
      <c r="A989" t="s">
        <v>2021</v>
      </c>
      <c r="B989" t="s">
        <v>2022</v>
      </c>
      <c r="C989" t="s">
        <v>161</v>
      </c>
      <c r="D989">
        <v>124.85</v>
      </c>
      <c r="E989">
        <v>0.55000000000000004</v>
      </c>
      <c r="F989">
        <v>125.4</v>
      </c>
    </row>
    <row r="990" spans="1:6" x14ac:dyDescent="0.25">
      <c r="A990" t="s">
        <v>2023</v>
      </c>
      <c r="B990" t="s">
        <v>2024</v>
      </c>
      <c r="C990" t="s">
        <v>1</v>
      </c>
      <c r="D990">
        <v>261.54000000000002</v>
      </c>
      <c r="E990">
        <v>5.45</v>
      </c>
      <c r="F990">
        <v>266.99</v>
      </c>
    </row>
    <row r="991" spans="1:6" x14ac:dyDescent="0.25">
      <c r="A991" t="s">
        <v>2025</v>
      </c>
      <c r="B991" t="s">
        <v>2026</v>
      </c>
    </row>
    <row r="992" spans="1:6" x14ac:dyDescent="0.25">
      <c r="A992" t="s">
        <v>2027</v>
      </c>
      <c r="B992" t="s">
        <v>2028</v>
      </c>
      <c r="C992" t="s">
        <v>1</v>
      </c>
      <c r="D992">
        <v>99.87</v>
      </c>
      <c r="E992">
        <v>9.08</v>
      </c>
      <c r="F992">
        <v>108.95</v>
      </c>
    </row>
    <row r="993" spans="1:6" x14ac:dyDescent="0.25">
      <c r="A993" t="s">
        <v>2029</v>
      </c>
      <c r="B993" t="s">
        <v>2030</v>
      </c>
      <c r="C993" t="s">
        <v>161</v>
      </c>
      <c r="D993">
        <v>44.91</v>
      </c>
      <c r="E993">
        <v>2.27</v>
      </c>
      <c r="F993">
        <v>47.18</v>
      </c>
    </row>
    <row r="994" spans="1:6" x14ac:dyDescent="0.25">
      <c r="A994" t="s">
        <v>2031</v>
      </c>
      <c r="B994" t="s">
        <v>2032</v>
      </c>
      <c r="C994" t="s">
        <v>161</v>
      </c>
      <c r="D994">
        <v>98.53</v>
      </c>
      <c r="E994">
        <v>2.73</v>
      </c>
      <c r="F994">
        <v>101.26</v>
      </c>
    </row>
    <row r="995" spans="1:6" x14ac:dyDescent="0.25">
      <c r="A995" t="s">
        <v>2033</v>
      </c>
      <c r="B995" t="s">
        <v>2034</v>
      </c>
      <c r="C995" t="s">
        <v>161</v>
      </c>
      <c r="D995">
        <v>97.8</v>
      </c>
      <c r="E995">
        <v>2.73</v>
      </c>
      <c r="F995">
        <v>100.53</v>
      </c>
    </row>
    <row r="996" spans="1:6" x14ac:dyDescent="0.25">
      <c r="A996" t="s">
        <v>2035</v>
      </c>
      <c r="B996" t="s">
        <v>2036</v>
      </c>
      <c r="C996" t="s">
        <v>161</v>
      </c>
      <c r="D996">
        <v>48.24</v>
      </c>
      <c r="E996">
        <v>4.54</v>
      </c>
      <c r="F996">
        <v>52.78</v>
      </c>
    </row>
    <row r="997" spans="1:6" x14ac:dyDescent="0.25">
      <c r="A997" t="s">
        <v>2037</v>
      </c>
      <c r="B997" t="s">
        <v>2038</v>
      </c>
      <c r="C997" t="s">
        <v>161</v>
      </c>
      <c r="D997">
        <v>90.67</v>
      </c>
      <c r="F997">
        <v>90.67</v>
      </c>
    </row>
    <row r="998" spans="1:6" x14ac:dyDescent="0.25">
      <c r="A998" t="s">
        <v>2039</v>
      </c>
      <c r="B998" t="s">
        <v>2040</v>
      </c>
      <c r="C998" t="s">
        <v>1</v>
      </c>
      <c r="D998">
        <v>169.41</v>
      </c>
      <c r="F998">
        <v>169.41</v>
      </c>
    </row>
    <row r="999" spans="1:6" x14ac:dyDescent="0.25">
      <c r="A999" t="s">
        <v>2041</v>
      </c>
      <c r="B999" t="s">
        <v>2042</v>
      </c>
      <c r="C999" t="s">
        <v>101</v>
      </c>
      <c r="D999">
        <v>1660.19</v>
      </c>
      <c r="F999">
        <v>1660.19</v>
      </c>
    </row>
    <row r="1000" spans="1:6" x14ac:dyDescent="0.25">
      <c r="A1000" t="s">
        <v>2043</v>
      </c>
      <c r="B1000" t="s">
        <v>2044</v>
      </c>
    </row>
    <row r="1001" spans="1:6" x14ac:dyDescent="0.25">
      <c r="A1001" t="s">
        <v>2045</v>
      </c>
      <c r="B1001" t="s">
        <v>2046</v>
      </c>
      <c r="C1001" t="s">
        <v>1</v>
      </c>
      <c r="D1001">
        <v>35.56</v>
      </c>
      <c r="E1001">
        <v>63.83</v>
      </c>
      <c r="F1001">
        <v>99.39</v>
      </c>
    </row>
    <row r="1002" spans="1:6" x14ac:dyDescent="0.25">
      <c r="A1002" t="s">
        <v>2047</v>
      </c>
      <c r="B1002" t="s">
        <v>2048</v>
      </c>
      <c r="C1002" t="s">
        <v>161</v>
      </c>
      <c r="D1002">
        <v>92.44</v>
      </c>
      <c r="E1002">
        <v>22.71</v>
      </c>
      <c r="F1002">
        <v>115.15</v>
      </c>
    </row>
    <row r="1003" spans="1:6" x14ac:dyDescent="0.25">
      <c r="A1003" t="s">
        <v>2049</v>
      </c>
      <c r="B1003" t="s">
        <v>2050</v>
      </c>
      <c r="C1003" t="s">
        <v>161</v>
      </c>
      <c r="D1003">
        <v>10.94</v>
      </c>
      <c r="F1003">
        <v>10.94</v>
      </c>
    </row>
    <row r="1004" spans="1:6" x14ac:dyDescent="0.25">
      <c r="A1004" t="s">
        <v>2051</v>
      </c>
      <c r="B1004" t="s">
        <v>2052</v>
      </c>
      <c r="C1004" t="s">
        <v>1</v>
      </c>
      <c r="D1004">
        <v>194.48</v>
      </c>
      <c r="E1004">
        <v>22.71</v>
      </c>
      <c r="F1004">
        <v>217.19</v>
      </c>
    </row>
    <row r="1005" spans="1:6" x14ac:dyDescent="0.25">
      <c r="A1005" t="s">
        <v>2053</v>
      </c>
      <c r="B1005" t="s">
        <v>2054</v>
      </c>
      <c r="C1005" t="s">
        <v>1</v>
      </c>
      <c r="D1005">
        <v>14.99</v>
      </c>
      <c r="E1005">
        <v>25.04</v>
      </c>
      <c r="F1005">
        <v>40.03</v>
      </c>
    </row>
    <row r="1006" spans="1:6" x14ac:dyDescent="0.25">
      <c r="A1006" t="s">
        <v>2055</v>
      </c>
      <c r="B1006" t="s">
        <v>2056</v>
      </c>
    </row>
    <row r="1007" spans="1:6" x14ac:dyDescent="0.25">
      <c r="A1007" t="s">
        <v>2057</v>
      </c>
      <c r="B1007" t="s">
        <v>2058</v>
      </c>
      <c r="C1007" t="s">
        <v>1</v>
      </c>
      <c r="D1007">
        <v>56.21</v>
      </c>
      <c r="F1007">
        <v>56.21</v>
      </c>
    </row>
    <row r="1008" spans="1:6" x14ac:dyDescent="0.25">
      <c r="A1008" t="s">
        <v>2059</v>
      </c>
      <c r="B1008" t="s">
        <v>2060</v>
      </c>
      <c r="C1008" t="s">
        <v>1</v>
      </c>
      <c r="D1008">
        <v>49.54</v>
      </c>
      <c r="F1008">
        <v>49.54</v>
      </c>
    </row>
    <row r="1009" spans="1:6" x14ac:dyDescent="0.25">
      <c r="A1009" t="s">
        <v>2061</v>
      </c>
      <c r="B1009" t="s">
        <v>2062</v>
      </c>
      <c r="C1009" t="s">
        <v>161</v>
      </c>
      <c r="D1009">
        <v>59.5</v>
      </c>
      <c r="F1009">
        <v>59.5</v>
      </c>
    </row>
    <row r="1010" spans="1:6" x14ac:dyDescent="0.25">
      <c r="A1010" t="s">
        <v>2063</v>
      </c>
      <c r="B1010" t="s">
        <v>2064</v>
      </c>
      <c r="C1010" t="s">
        <v>161</v>
      </c>
      <c r="D1010">
        <v>55.6</v>
      </c>
      <c r="F1010">
        <v>55.6</v>
      </c>
    </row>
    <row r="1011" spans="1:6" x14ac:dyDescent="0.25">
      <c r="A1011" t="s">
        <v>2065</v>
      </c>
      <c r="B1011" t="s">
        <v>2066</v>
      </c>
      <c r="C1011" t="s">
        <v>161</v>
      </c>
      <c r="E1011">
        <v>50.35</v>
      </c>
      <c r="F1011">
        <v>50.35</v>
      </c>
    </row>
    <row r="1012" spans="1:6" x14ac:dyDescent="0.25">
      <c r="A1012" t="s">
        <v>2067</v>
      </c>
      <c r="B1012" t="s">
        <v>2068</v>
      </c>
      <c r="C1012" t="s">
        <v>1</v>
      </c>
      <c r="D1012">
        <v>11.57</v>
      </c>
      <c r="E1012">
        <v>25.64</v>
      </c>
      <c r="F1012">
        <v>37.21</v>
      </c>
    </row>
    <row r="1013" spans="1:6" x14ac:dyDescent="0.25">
      <c r="A1013" t="s">
        <v>2069</v>
      </c>
      <c r="B1013" t="s">
        <v>2070</v>
      </c>
      <c r="C1013" t="s">
        <v>1</v>
      </c>
      <c r="D1013">
        <v>26.18</v>
      </c>
      <c r="E1013">
        <v>25.64</v>
      </c>
      <c r="F1013">
        <v>51.82</v>
      </c>
    </row>
    <row r="1014" spans="1:6" x14ac:dyDescent="0.25">
      <c r="A1014" t="s">
        <v>2071</v>
      </c>
      <c r="B1014" t="s">
        <v>2072</v>
      </c>
      <c r="C1014" t="s">
        <v>161</v>
      </c>
      <c r="D1014">
        <v>6.17</v>
      </c>
      <c r="E1014">
        <v>13.38</v>
      </c>
      <c r="F1014">
        <v>19.55</v>
      </c>
    </row>
    <row r="1015" spans="1:6" x14ac:dyDescent="0.25">
      <c r="A1015" t="s">
        <v>2073</v>
      </c>
      <c r="B1015" t="s">
        <v>2074</v>
      </c>
      <c r="C1015" t="s">
        <v>161</v>
      </c>
      <c r="D1015">
        <v>13.96</v>
      </c>
      <c r="E1015">
        <v>13.38</v>
      </c>
      <c r="F1015">
        <v>27.34</v>
      </c>
    </row>
    <row r="1016" spans="1:6" x14ac:dyDescent="0.25">
      <c r="A1016" t="s">
        <v>2075</v>
      </c>
      <c r="B1016" t="s">
        <v>2076</v>
      </c>
    </row>
    <row r="1017" spans="1:6" x14ac:dyDescent="0.25">
      <c r="A1017" t="s">
        <v>2077</v>
      </c>
      <c r="B1017" t="s">
        <v>2078</v>
      </c>
    </row>
    <row r="1018" spans="1:6" x14ac:dyDescent="0.25">
      <c r="A1018" t="s">
        <v>2079</v>
      </c>
      <c r="B1018" t="s">
        <v>2080</v>
      </c>
      <c r="C1018" t="s">
        <v>1</v>
      </c>
      <c r="D1018">
        <v>62.88</v>
      </c>
      <c r="E1018">
        <v>14.49</v>
      </c>
      <c r="F1018">
        <v>77.37</v>
      </c>
    </row>
    <row r="1019" spans="1:6" x14ac:dyDescent="0.25">
      <c r="A1019" t="s">
        <v>2081</v>
      </c>
      <c r="B1019" t="s">
        <v>2082</v>
      </c>
    </row>
    <row r="1020" spans="1:6" x14ac:dyDescent="0.25">
      <c r="A1020" t="s">
        <v>2083</v>
      </c>
      <c r="B1020" t="s">
        <v>2084</v>
      </c>
      <c r="C1020" t="s">
        <v>1</v>
      </c>
      <c r="D1020">
        <v>33.99</v>
      </c>
      <c r="E1020">
        <v>17.16</v>
      </c>
      <c r="F1020">
        <v>51.15</v>
      </c>
    </row>
    <row r="1021" spans="1:6" x14ac:dyDescent="0.25">
      <c r="A1021" t="s">
        <v>2085</v>
      </c>
      <c r="B1021" t="s">
        <v>2086</v>
      </c>
      <c r="C1021" t="s">
        <v>161</v>
      </c>
      <c r="D1021">
        <v>5.59</v>
      </c>
      <c r="E1021">
        <v>1.37</v>
      </c>
      <c r="F1021">
        <v>6.96</v>
      </c>
    </row>
    <row r="1022" spans="1:6" x14ac:dyDescent="0.25">
      <c r="A1022" t="s">
        <v>2087</v>
      </c>
      <c r="B1022" t="s">
        <v>2088</v>
      </c>
      <c r="C1022" t="s">
        <v>1</v>
      </c>
      <c r="D1022">
        <v>116.22</v>
      </c>
      <c r="E1022">
        <v>17.16</v>
      </c>
      <c r="F1022">
        <v>133.38</v>
      </c>
    </row>
    <row r="1023" spans="1:6" x14ac:dyDescent="0.25">
      <c r="A1023" t="s">
        <v>2089</v>
      </c>
      <c r="B1023" t="s">
        <v>2090</v>
      </c>
      <c r="C1023" t="s">
        <v>161</v>
      </c>
      <c r="D1023">
        <v>19.43</v>
      </c>
      <c r="E1023">
        <v>1.37</v>
      </c>
      <c r="F1023">
        <v>20.8</v>
      </c>
    </row>
    <row r="1024" spans="1:6" x14ac:dyDescent="0.25">
      <c r="A1024" t="s">
        <v>2091</v>
      </c>
      <c r="B1024" t="s">
        <v>2092</v>
      </c>
      <c r="C1024" t="s">
        <v>1</v>
      </c>
      <c r="D1024">
        <v>41.02</v>
      </c>
      <c r="E1024">
        <v>17.16</v>
      </c>
      <c r="F1024">
        <v>58.18</v>
      </c>
    </row>
    <row r="1025" spans="1:6" x14ac:dyDescent="0.25">
      <c r="A1025" t="s">
        <v>2093</v>
      </c>
      <c r="B1025" t="s">
        <v>2094</v>
      </c>
      <c r="C1025" t="s">
        <v>161</v>
      </c>
      <c r="D1025">
        <v>6.57</v>
      </c>
      <c r="E1025">
        <v>1.37</v>
      </c>
      <c r="F1025">
        <v>7.94</v>
      </c>
    </row>
    <row r="1026" spans="1:6" x14ac:dyDescent="0.25">
      <c r="A1026" t="s">
        <v>2095</v>
      </c>
      <c r="B1026" t="s">
        <v>2096</v>
      </c>
      <c r="C1026" t="s">
        <v>1</v>
      </c>
      <c r="D1026">
        <v>35.79</v>
      </c>
      <c r="E1026">
        <v>17.16</v>
      </c>
      <c r="F1026">
        <v>52.95</v>
      </c>
    </row>
    <row r="1027" spans="1:6" x14ac:dyDescent="0.25">
      <c r="A1027" t="s">
        <v>2097</v>
      </c>
      <c r="B1027" t="s">
        <v>2098</v>
      </c>
      <c r="C1027" t="s">
        <v>161</v>
      </c>
      <c r="D1027">
        <v>5.68</v>
      </c>
      <c r="E1027">
        <v>1.37</v>
      </c>
      <c r="F1027">
        <v>7.05</v>
      </c>
    </row>
    <row r="1028" spans="1:6" x14ac:dyDescent="0.25">
      <c r="A1028" t="s">
        <v>2099</v>
      </c>
      <c r="B1028" t="s">
        <v>2100</v>
      </c>
      <c r="C1028" t="s">
        <v>1</v>
      </c>
      <c r="D1028">
        <v>12.56</v>
      </c>
      <c r="E1028">
        <v>72.12</v>
      </c>
      <c r="F1028">
        <v>84.68</v>
      </c>
    </row>
    <row r="1029" spans="1:6" x14ac:dyDescent="0.25">
      <c r="A1029" t="s">
        <v>2101</v>
      </c>
      <c r="B1029" t="s">
        <v>2102</v>
      </c>
      <c r="C1029" t="s">
        <v>1</v>
      </c>
      <c r="D1029">
        <v>1.18</v>
      </c>
      <c r="E1029">
        <v>11.45</v>
      </c>
      <c r="F1029">
        <v>12.63</v>
      </c>
    </row>
    <row r="1030" spans="1:6" x14ac:dyDescent="0.25">
      <c r="A1030" t="s">
        <v>2103</v>
      </c>
      <c r="B1030" t="s">
        <v>2104</v>
      </c>
      <c r="C1030" t="s">
        <v>1</v>
      </c>
      <c r="D1030">
        <v>2.98</v>
      </c>
      <c r="E1030">
        <v>11.45</v>
      </c>
      <c r="F1030">
        <v>14.43</v>
      </c>
    </row>
    <row r="1031" spans="1:6" x14ac:dyDescent="0.25">
      <c r="A1031" t="s">
        <v>2105</v>
      </c>
      <c r="B1031" t="s">
        <v>2106</v>
      </c>
      <c r="C1031" t="s">
        <v>1</v>
      </c>
      <c r="D1031">
        <v>2.36</v>
      </c>
      <c r="E1031">
        <v>11.45</v>
      </c>
      <c r="F1031">
        <v>13.81</v>
      </c>
    </row>
    <row r="1032" spans="1:6" x14ac:dyDescent="0.25">
      <c r="A1032" t="s">
        <v>2107</v>
      </c>
      <c r="B1032" t="s">
        <v>2108</v>
      </c>
      <c r="C1032" t="s">
        <v>1</v>
      </c>
      <c r="D1032">
        <v>7.44</v>
      </c>
      <c r="E1032">
        <v>11.45</v>
      </c>
      <c r="F1032">
        <v>18.89</v>
      </c>
    </row>
    <row r="1033" spans="1:6" x14ac:dyDescent="0.25">
      <c r="A1033" t="s">
        <v>2109</v>
      </c>
      <c r="B1033" t="s">
        <v>2110</v>
      </c>
      <c r="C1033" t="s">
        <v>161</v>
      </c>
      <c r="D1033">
        <v>0.12</v>
      </c>
      <c r="E1033">
        <v>1.28</v>
      </c>
      <c r="F1033">
        <v>1.4</v>
      </c>
    </row>
    <row r="1034" spans="1:6" x14ac:dyDescent="0.25">
      <c r="A1034" t="s">
        <v>2111</v>
      </c>
      <c r="B1034" t="s">
        <v>2112</v>
      </c>
      <c r="C1034" t="s">
        <v>161</v>
      </c>
      <c r="D1034">
        <v>0.3</v>
      </c>
      <c r="E1034">
        <v>1.28</v>
      </c>
      <c r="F1034">
        <v>1.58</v>
      </c>
    </row>
    <row r="1035" spans="1:6" x14ac:dyDescent="0.25">
      <c r="A1035" t="s">
        <v>2113</v>
      </c>
      <c r="B1035" t="s">
        <v>2114</v>
      </c>
      <c r="C1035" t="s">
        <v>161</v>
      </c>
      <c r="D1035">
        <v>0.24</v>
      </c>
      <c r="E1035">
        <v>1.28</v>
      </c>
      <c r="F1035">
        <v>1.52</v>
      </c>
    </row>
    <row r="1036" spans="1:6" x14ac:dyDescent="0.25">
      <c r="A1036" t="s">
        <v>2115</v>
      </c>
      <c r="B1036" t="s">
        <v>2116</v>
      </c>
      <c r="C1036" t="s">
        <v>161</v>
      </c>
      <c r="D1036">
        <v>0.74</v>
      </c>
      <c r="E1036">
        <v>1.28</v>
      </c>
      <c r="F1036">
        <v>2.02</v>
      </c>
    </row>
    <row r="1037" spans="1:6" x14ac:dyDescent="0.25">
      <c r="A1037" t="s">
        <v>2117</v>
      </c>
      <c r="B1037" t="s">
        <v>2118</v>
      </c>
    </row>
    <row r="1038" spans="1:6" x14ac:dyDescent="0.25">
      <c r="A1038" t="s">
        <v>2119</v>
      </c>
      <c r="B1038" t="s">
        <v>2120</v>
      </c>
      <c r="C1038" t="s">
        <v>1</v>
      </c>
      <c r="D1038">
        <v>166.9</v>
      </c>
      <c r="E1038">
        <v>17.16</v>
      </c>
      <c r="F1038">
        <v>184.06</v>
      </c>
    </row>
    <row r="1039" spans="1:6" x14ac:dyDescent="0.25">
      <c r="A1039" t="s">
        <v>2121</v>
      </c>
      <c r="B1039" t="s">
        <v>2122</v>
      </c>
      <c r="C1039" t="s">
        <v>1</v>
      </c>
      <c r="D1039">
        <v>190.14</v>
      </c>
      <c r="E1039">
        <v>17.16</v>
      </c>
      <c r="F1039">
        <v>207.3</v>
      </c>
    </row>
    <row r="1040" spans="1:6" x14ac:dyDescent="0.25">
      <c r="A1040" t="s">
        <v>2123</v>
      </c>
      <c r="B1040" t="s">
        <v>2124</v>
      </c>
      <c r="C1040" t="s">
        <v>1</v>
      </c>
      <c r="D1040">
        <v>185.95</v>
      </c>
      <c r="E1040">
        <v>17.16</v>
      </c>
      <c r="F1040">
        <v>203.11</v>
      </c>
    </row>
    <row r="1041" spans="1:6" x14ac:dyDescent="0.25">
      <c r="A1041" t="s">
        <v>2125</v>
      </c>
      <c r="B1041" t="s">
        <v>2126</v>
      </c>
      <c r="C1041" t="s">
        <v>161</v>
      </c>
      <c r="D1041">
        <v>47.55</v>
      </c>
      <c r="E1041">
        <v>1.72</v>
      </c>
      <c r="F1041">
        <v>49.27</v>
      </c>
    </row>
    <row r="1042" spans="1:6" x14ac:dyDescent="0.25">
      <c r="A1042" t="s">
        <v>2127</v>
      </c>
      <c r="B1042" t="s">
        <v>2128</v>
      </c>
      <c r="C1042" t="s">
        <v>1</v>
      </c>
      <c r="D1042">
        <v>336.72</v>
      </c>
      <c r="E1042">
        <v>17.16</v>
      </c>
      <c r="F1042">
        <v>353.88</v>
      </c>
    </row>
    <row r="1043" spans="1:6" x14ac:dyDescent="0.25">
      <c r="A1043" t="s">
        <v>2129</v>
      </c>
      <c r="B1043" t="s">
        <v>2130</v>
      </c>
      <c r="C1043" t="s">
        <v>161</v>
      </c>
      <c r="D1043">
        <v>66.72</v>
      </c>
      <c r="E1043">
        <v>1.72</v>
      </c>
      <c r="F1043">
        <v>68.44</v>
      </c>
    </row>
    <row r="1044" spans="1:6" x14ac:dyDescent="0.25">
      <c r="A1044" t="s">
        <v>2131</v>
      </c>
      <c r="B1044" t="s">
        <v>2132</v>
      </c>
      <c r="C1044" t="s">
        <v>1</v>
      </c>
      <c r="D1044">
        <v>45.02</v>
      </c>
      <c r="E1044">
        <v>11.45</v>
      </c>
      <c r="F1044">
        <v>56.47</v>
      </c>
    </row>
    <row r="1045" spans="1:6" x14ac:dyDescent="0.25">
      <c r="A1045" t="s">
        <v>2133</v>
      </c>
      <c r="B1045" t="s">
        <v>2134</v>
      </c>
      <c r="C1045" t="s">
        <v>1</v>
      </c>
      <c r="D1045">
        <v>41.56</v>
      </c>
      <c r="E1045">
        <v>11.45</v>
      </c>
      <c r="F1045">
        <v>53.01</v>
      </c>
    </row>
    <row r="1046" spans="1:6" x14ac:dyDescent="0.25">
      <c r="A1046" t="s">
        <v>2135</v>
      </c>
      <c r="B1046" t="s">
        <v>2136</v>
      </c>
      <c r="C1046" t="s">
        <v>1</v>
      </c>
      <c r="D1046">
        <v>75.040000000000006</v>
      </c>
      <c r="E1046">
        <v>11.45</v>
      </c>
      <c r="F1046">
        <v>86.49</v>
      </c>
    </row>
    <row r="1047" spans="1:6" x14ac:dyDescent="0.25">
      <c r="A1047" t="s">
        <v>2137</v>
      </c>
      <c r="B1047" t="s">
        <v>2138</v>
      </c>
      <c r="C1047" t="s">
        <v>1</v>
      </c>
      <c r="D1047">
        <v>69.260000000000005</v>
      </c>
      <c r="E1047">
        <v>11.45</v>
      </c>
      <c r="F1047">
        <v>80.709999999999994</v>
      </c>
    </row>
    <row r="1048" spans="1:6" x14ac:dyDescent="0.25">
      <c r="A1048" t="s">
        <v>2139</v>
      </c>
      <c r="B1048" t="s">
        <v>2140</v>
      </c>
      <c r="C1048" t="s">
        <v>1</v>
      </c>
      <c r="D1048">
        <v>68.760000000000005</v>
      </c>
      <c r="E1048">
        <v>11.45</v>
      </c>
      <c r="F1048">
        <v>80.209999999999994</v>
      </c>
    </row>
    <row r="1049" spans="1:6" x14ac:dyDescent="0.25">
      <c r="A1049" t="s">
        <v>2141</v>
      </c>
      <c r="B1049" t="s">
        <v>2142</v>
      </c>
      <c r="C1049" t="s">
        <v>161</v>
      </c>
      <c r="D1049">
        <v>4.5</v>
      </c>
      <c r="E1049">
        <v>1.1399999999999999</v>
      </c>
      <c r="F1049">
        <v>5.64</v>
      </c>
    </row>
    <row r="1050" spans="1:6" x14ac:dyDescent="0.25">
      <c r="A1050" t="s">
        <v>2143</v>
      </c>
      <c r="B1050" t="s">
        <v>2144</v>
      </c>
      <c r="C1050" t="s">
        <v>161</v>
      </c>
      <c r="D1050">
        <v>4.16</v>
      </c>
      <c r="E1050">
        <v>1.1399999999999999</v>
      </c>
      <c r="F1050">
        <v>5.3</v>
      </c>
    </row>
    <row r="1051" spans="1:6" x14ac:dyDescent="0.25">
      <c r="A1051" t="s">
        <v>2145</v>
      </c>
      <c r="B1051" t="s">
        <v>2146</v>
      </c>
    </row>
    <row r="1052" spans="1:6" x14ac:dyDescent="0.25">
      <c r="A1052" t="s">
        <v>2147</v>
      </c>
      <c r="B1052" t="s">
        <v>2148</v>
      </c>
      <c r="C1052" t="s">
        <v>1</v>
      </c>
      <c r="D1052">
        <v>102.38</v>
      </c>
      <c r="E1052">
        <v>45.32</v>
      </c>
      <c r="F1052">
        <v>147.69999999999999</v>
      </c>
    </row>
    <row r="1053" spans="1:6" x14ac:dyDescent="0.25">
      <c r="A1053" t="s">
        <v>2149</v>
      </c>
      <c r="B1053" t="s">
        <v>2150</v>
      </c>
      <c r="C1053" t="s">
        <v>161</v>
      </c>
      <c r="D1053">
        <v>18.32</v>
      </c>
      <c r="E1053">
        <v>12.59</v>
      </c>
      <c r="F1053">
        <v>30.91</v>
      </c>
    </row>
    <row r="1054" spans="1:6" x14ac:dyDescent="0.25">
      <c r="A1054" t="s">
        <v>2151</v>
      </c>
      <c r="B1054" t="s">
        <v>2152</v>
      </c>
      <c r="C1054" t="s">
        <v>1</v>
      </c>
      <c r="D1054">
        <v>143.66999999999999</v>
      </c>
      <c r="E1054">
        <v>45.32</v>
      </c>
      <c r="F1054">
        <v>188.99</v>
      </c>
    </row>
    <row r="1055" spans="1:6" x14ac:dyDescent="0.25">
      <c r="A1055" t="s">
        <v>2153</v>
      </c>
      <c r="B1055" t="s">
        <v>2154</v>
      </c>
      <c r="C1055" t="s">
        <v>161</v>
      </c>
      <c r="D1055">
        <v>25.5</v>
      </c>
      <c r="E1055">
        <v>12.59</v>
      </c>
      <c r="F1055">
        <v>38.090000000000003</v>
      </c>
    </row>
    <row r="1056" spans="1:6" x14ac:dyDescent="0.25">
      <c r="A1056" t="s">
        <v>2155</v>
      </c>
      <c r="B1056" t="s">
        <v>2156</v>
      </c>
      <c r="C1056" t="s">
        <v>1</v>
      </c>
      <c r="D1056">
        <v>105.77</v>
      </c>
      <c r="E1056">
        <v>45.32</v>
      </c>
      <c r="F1056">
        <v>151.09</v>
      </c>
    </row>
    <row r="1057" spans="1:6" x14ac:dyDescent="0.25">
      <c r="A1057" t="s">
        <v>2157</v>
      </c>
      <c r="B1057" t="s">
        <v>2158</v>
      </c>
      <c r="C1057" t="s">
        <v>161</v>
      </c>
      <c r="D1057">
        <v>18.91</v>
      </c>
      <c r="E1057">
        <v>12.59</v>
      </c>
      <c r="F1057">
        <v>31.5</v>
      </c>
    </row>
    <row r="1058" spans="1:6" x14ac:dyDescent="0.25">
      <c r="A1058" t="s">
        <v>2159</v>
      </c>
      <c r="B1058" t="s">
        <v>2160</v>
      </c>
      <c r="C1058" t="s">
        <v>1</v>
      </c>
      <c r="D1058">
        <v>150.76</v>
      </c>
      <c r="E1058">
        <v>45.32</v>
      </c>
      <c r="F1058">
        <v>196.08</v>
      </c>
    </row>
    <row r="1059" spans="1:6" x14ac:dyDescent="0.25">
      <c r="A1059" t="s">
        <v>2161</v>
      </c>
      <c r="B1059" t="s">
        <v>2162</v>
      </c>
      <c r="C1059" t="s">
        <v>161</v>
      </c>
      <c r="D1059">
        <v>27</v>
      </c>
      <c r="E1059">
        <v>12.59</v>
      </c>
      <c r="F1059">
        <v>39.590000000000003</v>
      </c>
    </row>
    <row r="1060" spans="1:6" x14ac:dyDescent="0.25">
      <c r="A1060" t="s">
        <v>2163</v>
      </c>
      <c r="B1060" t="s">
        <v>2164</v>
      </c>
      <c r="C1060" t="s">
        <v>1</v>
      </c>
      <c r="D1060">
        <v>152.71</v>
      </c>
      <c r="E1060">
        <v>45.32</v>
      </c>
      <c r="F1060">
        <v>198.03</v>
      </c>
    </row>
    <row r="1061" spans="1:6" x14ac:dyDescent="0.25">
      <c r="A1061" t="s">
        <v>2165</v>
      </c>
      <c r="B1061" t="s">
        <v>2166</v>
      </c>
      <c r="C1061" t="s">
        <v>161</v>
      </c>
      <c r="D1061">
        <v>27.34</v>
      </c>
      <c r="E1061">
        <v>12.59</v>
      </c>
      <c r="F1061">
        <v>39.93</v>
      </c>
    </row>
    <row r="1062" spans="1:6" x14ac:dyDescent="0.25">
      <c r="A1062" t="s">
        <v>2167</v>
      </c>
      <c r="B1062" t="s">
        <v>2168</v>
      </c>
      <c r="C1062" t="s">
        <v>1</v>
      </c>
      <c r="D1062">
        <v>204.35</v>
      </c>
      <c r="E1062">
        <v>45.32</v>
      </c>
      <c r="F1062">
        <v>249.67</v>
      </c>
    </row>
    <row r="1063" spans="1:6" x14ac:dyDescent="0.25">
      <c r="A1063" t="s">
        <v>2169</v>
      </c>
      <c r="B1063" t="s">
        <v>2170</v>
      </c>
      <c r="C1063" t="s">
        <v>161</v>
      </c>
      <c r="D1063">
        <v>36.33</v>
      </c>
      <c r="E1063">
        <v>12.59</v>
      </c>
      <c r="F1063">
        <v>48.92</v>
      </c>
    </row>
    <row r="1064" spans="1:6" x14ac:dyDescent="0.25">
      <c r="A1064" t="s">
        <v>2171</v>
      </c>
      <c r="B1064" t="s">
        <v>2172</v>
      </c>
    </row>
    <row r="1065" spans="1:6" x14ac:dyDescent="0.25">
      <c r="A1065" t="s">
        <v>2173</v>
      </c>
      <c r="B1065" t="s">
        <v>2174</v>
      </c>
      <c r="C1065" t="s">
        <v>1</v>
      </c>
      <c r="D1065">
        <v>138.6</v>
      </c>
      <c r="E1065">
        <v>25.66</v>
      </c>
      <c r="F1065">
        <v>164.26</v>
      </c>
    </row>
    <row r="1066" spans="1:6" x14ac:dyDescent="0.25">
      <c r="A1066" t="s">
        <v>2175</v>
      </c>
      <c r="B1066" t="s">
        <v>2176</v>
      </c>
      <c r="C1066" t="s">
        <v>1</v>
      </c>
      <c r="D1066">
        <v>114.73</v>
      </c>
      <c r="E1066">
        <v>25.66</v>
      </c>
      <c r="F1066">
        <v>140.38999999999999</v>
      </c>
    </row>
    <row r="1067" spans="1:6" x14ac:dyDescent="0.25">
      <c r="A1067" t="s">
        <v>2177</v>
      </c>
      <c r="B1067" t="s">
        <v>2178</v>
      </c>
      <c r="C1067" t="s">
        <v>1</v>
      </c>
      <c r="D1067">
        <v>75.7</v>
      </c>
      <c r="E1067">
        <v>25.66</v>
      </c>
      <c r="F1067">
        <v>101.36</v>
      </c>
    </row>
    <row r="1068" spans="1:6" x14ac:dyDescent="0.25">
      <c r="A1068" t="s">
        <v>2179</v>
      </c>
      <c r="B1068" t="s">
        <v>2180</v>
      </c>
      <c r="C1068" t="s">
        <v>1</v>
      </c>
      <c r="D1068">
        <v>89.8</v>
      </c>
      <c r="E1068">
        <v>25.66</v>
      </c>
      <c r="F1068">
        <v>115.46</v>
      </c>
    </row>
    <row r="1069" spans="1:6" x14ac:dyDescent="0.25">
      <c r="A1069" t="s">
        <v>2181</v>
      </c>
      <c r="B1069" t="s">
        <v>2182</v>
      </c>
      <c r="C1069" t="s">
        <v>1</v>
      </c>
      <c r="D1069">
        <v>87.26</v>
      </c>
      <c r="E1069">
        <v>25.66</v>
      </c>
      <c r="F1069">
        <v>112.92</v>
      </c>
    </row>
    <row r="1070" spans="1:6" x14ac:dyDescent="0.25">
      <c r="A1070" t="s">
        <v>2183</v>
      </c>
      <c r="B1070" t="s">
        <v>2184</v>
      </c>
    </row>
    <row r="1071" spans="1:6" x14ac:dyDescent="0.25">
      <c r="A1071" t="s">
        <v>2185</v>
      </c>
      <c r="B1071" t="s">
        <v>2186</v>
      </c>
      <c r="C1071" t="s">
        <v>1</v>
      </c>
      <c r="D1071">
        <v>179.98</v>
      </c>
      <c r="E1071">
        <v>32.479999999999997</v>
      </c>
      <c r="F1071">
        <v>212.46</v>
      </c>
    </row>
    <row r="1072" spans="1:6" x14ac:dyDescent="0.25">
      <c r="A1072" t="s">
        <v>2187</v>
      </c>
      <c r="B1072" t="s">
        <v>2188</v>
      </c>
      <c r="C1072" t="s">
        <v>1</v>
      </c>
      <c r="D1072">
        <v>180.86</v>
      </c>
      <c r="E1072">
        <v>32.479999999999997</v>
      </c>
      <c r="F1072">
        <v>213.34</v>
      </c>
    </row>
    <row r="1073" spans="1:6" x14ac:dyDescent="0.25">
      <c r="A1073" t="s">
        <v>2189</v>
      </c>
      <c r="B1073" t="s">
        <v>2190</v>
      </c>
      <c r="C1073" t="s">
        <v>1</v>
      </c>
      <c r="D1073">
        <v>261.85000000000002</v>
      </c>
      <c r="E1073">
        <v>32.479999999999997</v>
      </c>
      <c r="F1073">
        <v>294.33</v>
      </c>
    </row>
    <row r="1074" spans="1:6" x14ac:dyDescent="0.25">
      <c r="A1074" t="s">
        <v>2191</v>
      </c>
      <c r="B1074" t="s">
        <v>2192</v>
      </c>
    </row>
    <row r="1075" spans="1:6" x14ac:dyDescent="0.25">
      <c r="A1075" t="s">
        <v>2193</v>
      </c>
      <c r="B1075" t="s">
        <v>2194</v>
      </c>
      <c r="C1075" t="s">
        <v>1</v>
      </c>
      <c r="D1075">
        <v>138.91999999999999</v>
      </c>
      <c r="E1075">
        <v>20.78</v>
      </c>
      <c r="F1075">
        <v>159.69999999999999</v>
      </c>
    </row>
    <row r="1076" spans="1:6" x14ac:dyDescent="0.25">
      <c r="A1076" t="s">
        <v>2195</v>
      </c>
      <c r="B1076" t="s">
        <v>2196</v>
      </c>
      <c r="C1076" t="s">
        <v>1</v>
      </c>
      <c r="D1076">
        <v>147.97999999999999</v>
      </c>
      <c r="E1076">
        <v>20.78</v>
      </c>
      <c r="F1076">
        <v>168.76</v>
      </c>
    </row>
    <row r="1077" spans="1:6" x14ac:dyDescent="0.25">
      <c r="A1077" t="s">
        <v>2197</v>
      </c>
      <c r="B1077" t="s">
        <v>2198</v>
      </c>
      <c r="C1077" t="s">
        <v>1</v>
      </c>
      <c r="D1077">
        <v>60.6</v>
      </c>
      <c r="E1077">
        <v>11.45</v>
      </c>
      <c r="F1077">
        <v>72.05</v>
      </c>
    </row>
    <row r="1078" spans="1:6" x14ac:dyDescent="0.25">
      <c r="A1078" t="s">
        <v>2199</v>
      </c>
      <c r="B1078" t="s">
        <v>2200</v>
      </c>
    </row>
    <row r="1079" spans="1:6" x14ac:dyDescent="0.25">
      <c r="A1079" t="s">
        <v>2201</v>
      </c>
      <c r="B1079" t="s">
        <v>2202</v>
      </c>
    </row>
    <row r="1080" spans="1:6" x14ac:dyDescent="0.25">
      <c r="A1080" t="s">
        <v>2203</v>
      </c>
      <c r="B1080" t="s">
        <v>2204</v>
      </c>
      <c r="C1080" t="s">
        <v>1</v>
      </c>
      <c r="D1080">
        <v>462.13</v>
      </c>
      <c r="E1080">
        <v>50.25</v>
      </c>
      <c r="F1080">
        <v>512.38</v>
      </c>
    </row>
    <row r="1081" spans="1:6" x14ac:dyDescent="0.25">
      <c r="A1081" t="s">
        <v>2205</v>
      </c>
      <c r="B1081" t="s">
        <v>2206</v>
      </c>
      <c r="C1081" t="s">
        <v>161</v>
      </c>
      <c r="D1081">
        <v>161.01</v>
      </c>
      <c r="E1081">
        <v>15.07</v>
      </c>
      <c r="F1081">
        <v>176.08</v>
      </c>
    </row>
    <row r="1082" spans="1:6" x14ac:dyDescent="0.25">
      <c r="A1082" t="s">
        <v>2207</v>
      </c>
      <c r="B1082" t="s">
        <v>2208</v>
      </c>
      <c r="C1082" t="s">
        <v>161</v>
      </c>
      <c r="D1082">
        <v>191.54</v>
      </c>
      <c r="E1082">
        <v>22.61</v>
      </c>
      <c r="F1082">
        <v>214.15</v>
      </c>
    </row>
    <row r="1083" spans="1:6" x14ac:dyDescent="0.25">
      <c r="A1083" t="s">
        <v>2209</v>
      </c>
      <c r="B1083" t="s">
        <v>2210</v>
      </c>
      <c r="C1083" t="s">
        <v>161</v>
      </c>
      <c r="D1083">
        <v>394.87</v>
      </c>
      <c r="E1083">
        <v>37.69</v>
      </c>
      <c r="F1083">
        <v>432.56</v>
      </c>
    </row>
    <row r="1084" spans="1:6" x14ac:dyDescent="0.25">
      <c r="A1084" t="s">
        <v>2211</v>
      </c>
      <c r="B1084" t="s">
        <v>2212</v>
      </c>
      <c r="C1084" t="s">
        <v>161</v>
      </c>
      <c r="D1084">
        <v>77.5</v>
      </c>
      <c r="E1084">
        <v>7.54</v>
      </c>
      <c r="F1084">
        <v>85.04</v>
      </c>
    </row>
    <row r="1085" spans="1:6" x14ac:dyDescent="0.25">
      <c r="A1085" t="s">
        <v>2213</v>
      </c>
      <c r="B1085" t="s">
        <v>2214</v>
      </c>
      <c r="C1085" t="s">
        <v>161</v>
      </c>
      <c r="D1085">
        <v>90.89</v>
      </c>
      <c r="E1085">
        <v>7.54</v>
      </c>
      <c r="F1085">
        <v>98.43</v>
      </c>
    </row>
    <row r="1086" spans="1:6" x14ac:dyDescent="0.25">
      <c r="A1086" t="s">
        <v>2215</v>
      </c>
      <c r="B1086" t="s">
        <v>2216</v>
      </c>
    </row>
    <row r="1087" spans="1:6" x14ac:dyDescent="0.25">
      <c r="A1087" t="s">
        <v>2217</v>
      </c>
      <c r="B1087" t="s">
        <v>2218</v>
      </c>
      <c r="C1087" t="s">
        <v>1</v>
      </c>
      <c r="D1087">
        <v>889.07</v>
      </c>
      <c r="E1087">
        <v>50.25</v>
      </c>
      <c r="F1087">
        <v>939.32</v>
      </c>
    </row>
    <row r="1088" spans="1:6" x14ac:dyDescent="0.25">
      <c r="A1088" t="s">
        <v>2219</v>
      </c>
      <c r="B1088" t="s">
        <v>2220</v>
      </c>
      <c r="C1088" t="s">
        <v>1</v>
      </c>
      <c r="D1088">
        <v>978.01</v>
      </c>
      <c r="E1088">
        <v>50.25</v>
      </c>
      <c r="F1088">
        <v>1028.26</v>
      </c>
    </row>
    <row r="1089" spans="1:6" x14ac:dyDescent="0.25">
      <c r="A1089" t="s">
        <v>2221</v>
      </c>
      <c r="B1089" t="s">
        <v>2222</v>
      </c>
      <c r="C1089" t="s">
        <v>1</v>
      </c>
      <c r="D1089">
        <v>957.54</v>
      </c>
      <c r="E1089">
        <v>50.25</v>
      </c>
      <c r="F1089">
        <v>1007.79</v>
      </c>
    </row>
    <row r="1090" spans="1:6" x14ac:dyDescent="0.25">
      <c r="A1090" t="s">
        <v>2223</v>
      </c>
      <c r="B1090" t="s">
        <v>2224</v>
      </c>
      <c r="C1090" t="s">
        <v>1</v>
      </c>
      <c r="D1090">
        <v>1076.97</v>
      </c>
      <c r="E1090">
        <v>50.25</v>
      </c>
      <c r="F1090">
        <v>1127.22</v>
      </c>
    </row>
    <row r="1091" spans="1:6" x14ac:dyDescent="0.25">
      <c r="A1091" t="s">
        <v>2225</v>
      </c>
      <c r="B1091" t="s">
        <v>2226</v>
      </c>
      <c r="C1091" t="s">
        <v>161</v>
      </c>
      <c r="D1091">
        <v>423.6</v>
      </c>
      <c r="E1091">
        <v>37.69</v>
      </c>
      <c r="F1091">
        <v>461.29</v>
      </c>
    </row>
    <row r="1092" spans="1:6" x14ac:dyDescent="0.25">
      <c r="A1092" t="s">
        <v>2227</v>
      </c>
      <c r="B1092" t="s">
        <v>2228</v>
      </c>
      <c r="C1092" t="s">
        <v>161</v>
      </c>
      <c r="D1092">
        <v>491.38</v>
      </c>
      <c r="E1092">
        <v>37.69</v>
      </c>
      <c r="F1092">
        <v>529.07000000000005</v>
      </c>
    </row>
    <row r="1093" spans="1:6" x14ac:dyDescent="0.25">
      <c r="A1093" t="s">
        <v>2229</v>
      </c>
      <c r="B1093" t="s">
        <v>2230</v>
      </c>
      <c r="C1093" t="s">
        <v>161</v>
      </c>
      <c r="D1093">
        <v>69.290000000000006</v>
      </c>
      <c r="E1093">
        <v>10.050000000000001</v>
      </c>
      <c r="F1093">
        <v>79.34</v>
      </c>
    </row>
    <row r="1094" spans="1:6" x14ac:dyDescent="0.25">
      <c r="A1094" t="s">
        <v>2231</v>
      </c>
      <c r="B1094" t="s">
        <v>2232</v>
      </c>
    </row>
    <row r="1095" spans="1:6" x14ac:dyDescent="0.25">
      <c r="A1095" t="s">
        <v>2233</v>
      </c>
      <c r="B1095" t="s">
        <v>2234</v>
      </c>
      <c r="C1095" t="s">
        <v>1</v>
      </c>
      <c r="D1095">
        <v>270.33999999999997</v>
      </c>
      <c r="E1095">
        <v>45.32</v>
      </c>
      <c r="F1095">
        <v>315.66000000000003</v>
      </c>
    </row>
    <row r="1096" spans="1:6" x14ac:dyDescent="0.25">
      <c r="A1096" t="s">
        <v>2235</v>
      </c>
      <c r="B1096" t="s">
        <v>2236</v>
      </c>
      <c r="C1096" t="s">
        <v>1</v>
      </c>
      <c r="D1096">
        <v>64.040000000000006</v>
      </c>
      <c r="E1096">
        <v>45.32</v>
      </c>
      <c r="F1096">
        <v>109.36</v>
      </c>
    </row>
    <row r="1097" spans="1:6" x14ac:dyDescent="0.25">
      <c r="A1097" t="s">
        <v>2237</v>
      </c>
      <c r="B1097" t="s">
        <v>2238</v>
      </c>
      <c r="C1097" t="s">
        <v>161</v>
      </c>
      <c r="D1097">
        <v>8.73</v>
      </c>
      <c r="E1097">
        <v>13.59</v>
      </c>
      <c r="F1097">
        <v>22.32</v>
      </c>
    </row>
    <row r="1098" spans="1:6" x14ac:dyDescent="0.25">
      <c r="A1098" t="s">
        <v>2239</v>
      </c>
      <c r="B1098" t="s">
        <v>2240</v>
      </c>
      <c r="C1098" t="s">
        <v>161</v>
      </c>
      <c r="D1098">
        <v>54.97</v>
      </c>
      <c r="E1098">
        <v>6.8</v>
      </c>
      <c r="F1098">
        <v>61.77</v>
      </c>
    </row>
    <row r="1099" spans="1:6" x14ac:dyDescent="0.25">
      <c r="A1099" t="s">
        <v>2241</v>
      </c>
      <c r="B1099" t="s">
        <v>2242</v>
      </c>
      <c r="C1099" t="s">
        <v>1</v>
      </c>
      <c r="D1099">
        <v>72.63</v>
      </c>
      <c r="E1099">
        <v>20.14</v>
      </c>
      <c r="F1099">
        <v>92.77</v>
      </c>
    </row>
    <row r="1100" spans="1:6" x14ac:dyDescent="0.25">
      <c r="A1100" t="s">
        <v>2243</v>
      </c>
      <c r="B1100" t="s">
        <v>2244</v>
      </c>
      <c r="C1100" t="s">
        <v>161</v>
      </c>
      <c r="D1100">
        <v>17.59</v>
      </c>
      <c r="E1100">
        <v>6.8</v>
      </c>
      <c r="F1100">
        <v>24.39</v>
      </c>
    </row>
    <row r="1101" spans="1:6" x14ac:dyDescent="0.25">
      <c r="A1101" t="s">
        <v>2245</v>
      </c>
      <c r="B1101" t="s">
        <v>2246</v>
      </c>
      <c r="C1101" t="s">
        <v>161</v>
      </c>
      <c r="D1101">
        <v>93.84</v>
      </c>
      <c r="E1101">
        <v>13.59</v>
      </c>
      <c r="F1101">
        <v>107.43</v>
      </c>
    </row>
    <row r="1102" spans="1:6" x14ac:dyDescent="0.25">
      <c r="A1102" t="s">
        <v>2247</v>
      </c>
      <c r="B1102" t="s">
        <v>2248</v>
      </c>
    </row>
    <row r="1103" spans="1:6" x14ac:dyDescent="0.25">
      <c r="A1103" t="s">
        <v>2249</v>
      </c>
      <c r="B1103" t="s">
        <v>2250</v>
      </c>
      <c r="C1103" t="s">
        <v>1</v>
      </c>
      <c r="D1103">
        <v>24.98</v>
      </c>
      <c r="E1103">
        <v>45.32</v>
      </c>
      <c r="F1103">
        <v>70.3</v>
      </c>
    </row>
    <row r="1104" spans="1:6" x14ac:dyDescent="0.25">
      <c r="A1104" t="s">
        <v>2251</v>
      </c>
      <c r="B1104" t="s">
        <v>2252</v>
      </c>
    </row>
    <row r="1105" spans="1:6" x14ac:dyDescent="0.25">
      <c r="A1105" t="s">
        <v>2253</v>
      </c>
      <c r="B1105" t="s">
        <v>2254</v>
      </c>
    </row>
    <row r="1106" spans="1:6" x14ac:dyDescent="0.25">
      <c r="A1106" t="s">
        <v>2255</v>
      </c>
      <c r="B1106" t="s">
        <v>2256</v>
      </c>
      <c r="C1106" t="s">
        <v>1</v>
      </c>
      <c r="D1106">
        <v>104.47</v>
      </c>
      <c r="E1106">
        <v>77.790000000000006</v>
      </c>
      <c r="F1106">
        <v>182.26</v>
      </c>
    </row>
    <row r="1107" spans="1:6" x14ac:dyDescent="0.25">
      <c r="A1107" t="s">
        <v>2257</v>
      </c>
      <c r="B1107" t="s">
        <v>2258</v>
      </c>
    </row>
    <row r="1108" spans="1:6" x14ac:dyDescent="0.25">
      <c r="A1108" t="s">
        <v>2259</v>
      </c>
      <c r="B1108" t="s">
        <v>2260</v>
      </c>
      <c r="C1108" t="s">
        <v>1</v>
      </c>
      <c r="D1108">
        <v>750.07</v>
      </c>
      <c r="F1108">
        <v>750.07</v>
      </c>
    </row>
    <row r="1109" spans="1:6" x14ac:dyDescent="0.25">
      <c r="A1109" t="s">
        <v>2261</v>
      </c>
      <c r="B1109" t="s">
        <v>2262</v>
      </c>
    </row>
    <row r="1110" spans="1:6" x14ac:dyDescent="0.25">
      <c r="A1110" t="s">
        <v>2263</v>
      </c>
      <c r="B1110" t="s">
        <v>2264</v>
      </c>
      <c r="C1110" t="s">
        <v>1</v>
      </c>
      <c r="D1110">
        <v>395.75</v>
      </c>
      <c r="E1110">
        <v>25.57</v>
      </c>
      <c r="F1110">
        <v>421.32</v>
      </c>
    </row>
    <row r="1111" spans="1:6" x14ac:dyDescent="0.25">
      <c r="A1111" t="s">
        <v>2265</v>
      </c>
      <c r="B1111" t="s">
        <v>2266</v>
      </c>
    </row>
    <row r="1112" spans="1:6" x14ac:dyDescent="0.25">
      <c r="A1112" t="s">
        <v>2267</v>
      </c>
      <c r="B1112" t="s">
        <v>2268</v>
      </c>
      <c r="C1112" t="s">
        <v>161</v>
      </c>
      <c r="D1112">
        <v>29.71</v>
      </c>
      <c r="E1112">
        <v>16.98</v>
      </c>
      <c r="F1112">
        <v>46.69</v>
      </c>
    </row>
    <row r="1113" spans="1:6" x14ac:dyDescent="0.25">
      <c r="A1113" t="s">
        <v>2269</v>
      </c>
      <c r="B1113" t="s">
        <v>2270</v>
      </c>
      <c r="C1113" t="s">
        <v>161</v>
      </c>
      <c r="D1113">
        <v>4.33</v>
      </c>
      <c r="E1113">
        <v>4.1500000000000004</v>
      </c>
      <c r="F1113">
        <v>8.48</v>
      </c>
    </row>
    <row r="1114" spans="1:6" x14ac:dyDescent="0.25">
      <c r="A1114" t="s">
        <v>2271</v>
      </c>
      <c r="B1114" t="s">
        <v>2272</v>
      </c>
    </row>
    <row r="1115" spans="1:6" x14ac:dyDescent="0.25">
      <c r="A1115" t="s">
        <v>2273</v>
      </c>
      <c r="B1115" t="s">
        <v>2274</v>
      </c>
      <c r="C1115" t="s">
        <v>1</v>
      </c>
      <c r="D1115">
        <v>0.4</v>
      </c>
      <c r="E1115">
        <v>10.07</v>
      </c>
      <c r="F1115">
        <v>10.47</v>
      </c>
    </row>
    <row r="1116" spans="1:6" x14ac:dyDescent="0.25">
      <c r="A1116" t="s">
        <v>2275</v>
      </c>
      <c r="B1116" t="s">
        <v>2276</v>
      </c>
      <c r="C1116" t="s">
        <v>1</v>
      </c>
      <c r="D1116">
        <v>22.12</v>
      </c>
      <c r="E1116">
        <v>25.57</v>
      </c>
      <c r="F1116">
        <v>47.69</v>
      </c>
    </row>
    <row r="1117" spans="1:6" x14ac:dyDescent="0.25">
      <c r="A1117" t="s">
        <v>2277</v>
      </c>
      <c r="B1117" t="s">
        <v>2278</v>
      </c>
      <c r="C1117" t="s">
        <v>161</v>
      </c>
      <c r="D1117">
        <v>0.4</v>
      </c>
      <c r="E1117">
        <v>12.83</v>
      </c>
      <c r="F1117">
        <v>13.23</v>
      </c>
    </row>
    <row r="1118" spans="1:6" x14ac:dyDescent="0.25">
      <c r="A1118" t="s">
        <v>2279</v>
      </c>
      <c r="B1118" t="s">
        <v>2280</v>
      </c>
      <c r="C1118" t="s">
        <v>1</v>
      </c>
      <c r="D1118">
        <v>170.19</v>
      </c>
      <c r="F1118">
        <v>170.19</v>
      </c>
    </row>
    <row r="1119" spans="1:6" x14ac:dyDescent="0.25">
      <c r="A1119" t="s">
        <v>2281</v>
      </c>
      <c r="B1119" t="s">
        <v>2282</v>
      </c>
    </row>
    <row r="1120" spans="1:6" x14ac:dyDescent="0.25">
      <c r="A1120" t="s">
        <v>2283</v>
      </c>
      <c r="B1120" t="s">
        <v>2284</v>
      </c>
    </row>
    <row r="1121" spans="1:6" x14ac:dyDescent="0.25">
      <c r="A1121" t="s">
        <v>2285</v>
      </c>
      <c r="B1121" t="s">
        <v>2286</v>
      </c>
      <c r="C1121" t="s">
        <v>1</v>
      </c>
      <c r="D1121">
        <v>121.39</v>
      </c>
      <c r="E1121">
        <v>11.58</v>
      </c>
      <c r="F1121">
        <v>132.97</v>
      </c>
    </row>
    <row r="1122" spans="1:6" x14ac:dyDescent="0.25">
      <c r="A1122" t="s">
        <v>2287</v>
      </c>
      <c r="B1122" t="s">
        <v>2288</v>
      </c>
      <c r="C1122" t="s">
        <v>1</v>
      </c>
      <c r="D1122">
        <v>102.26</v>
      </c>
      <c r="F1122">
        <v>102.26</v>
      </c>
    </row>
    <row r="1123" spans="1:6" x14ac:dyDescent="0.25">
      <c r="A1123" t="s">
        <v>2289</v>
      </c>
      <c r="B1123" t="s">
        <v>2290</v>
      </c>
    </row>
    <row r="1124" spans="1:6" x14ac:dyDescent="0.25">
      <c r="A1124" t="s">
        <v>2291</v>
      </c>
      <c r="B1124" t="s">
        <v>2292</v>
      </c>
      <c r="C1124" t="s">
        <v>1</v>
      </c>
      <c r="D1124">
        <v>160.02000000000001</v>
      </c>
      <c r="E1124">
        <v>25.7</v>
      </c>
      <c r="F1124">
        <v>185.72</v>
      </c>
    </row>
    <row r="1125" spans="1:6" x14ac:dyDescent="0.25">
      <c r="A1125" t="s">
        <v>2293</v>
      </c>
      <c r="B1125" t="s">
        <v>11470</v>
      </c>
      <c r="C1125" t="s">
        <v>1</v>
      </c>
      <c r="D1125">
        <v>247.03</v>
      </c>
      <c r="E1125">
        <v>25.7</v>
      </c>
      <c r="F1125">
        <v>272.73</v>
      </c>
    </row>
    <row r="1126" spans="1:6" x14ac:dyDescent="0.25">
      <c r="A1126" t="s">
        <v>2294</v>
      </c>
      <c r="B1126" t="s">
        <v>2295</v>
      </c>
      <c r="C1126" t="s">
        <v>1</v>
      </c>
      <c r="D1126">
        <v>226.63</v>
      </c>
      <c r="F1126">
        <v>226.63</v>
      </c>
    </row>
    <row r="1127" spans="1:6" x14ac:dyDescent="0.25">
      <c r="A1127" t="s">
        <v>2296</v>
      </c>
      <c r="B1127" t="s">
        <v>2297</v>
      </c>
      <c r="C1127" t="s">
        <v>1</v>
      </c>
      <c r="D1127">
        <v>278.52</v>
      </c>
      <c r="E1127">
        <v>25.7</v>
      </c>
      <c r="F1127">
        <v>304.22000000000003</v>
      </c>
    </row>
    <row r="1128" spans="1:6" x14ac:dyDescent="0.25">
      <c r="A1128" t="s">
        <v>2298</v>
      </c>
      <c r="B1128" t="s">
        <v>2299</v>
      </c>
      <c r="C1128" t="s">
        <v>1</v>
      </c>
      <c r="D1128">
        <v>367.7</v>
      </c>
      <c r="E1128">
        <v>25.7</v>
      </c>
      <c r="F1128">
        <v>393.4</v>
      </c>
    </row>
    <row r="1129" spans="1:6" x14ac:dyDescent="0.25">
      <c r="A1129" t="s">
        <v>2300</v>
      </c>
      <c r="B1129" t="s">
        <v>2301</v>
      </c>
      <c r="C1129" t="s">
        <v>1</v>
      </c>
      <c r="D1129">
        <v>256.69</v>
      </c>
      <c r="E1129">
        <v>25.7</v>
      </c>
      <c r="F1129">
        <v>282.39</v>
      </c>
    </row>
    <row r="1130" spans="1:6" x14ac:dyDescent="0.25">
      <c r="A1130" t="s">
        <v>2302</v>
      </c>
      <c r="B1130" t="s">
        <v>2303</v>
      </c>
      <c r="C1130" t="s">
        <v>1</v>
      </c>
      <c r="D1130">
        <v>485.29</v>
      </c>
      <c r="E1130">
        <v>25.7</v>
      </c>
      <c r="F1130">
        <v>510.99</v>
      </c>
    </row>
    <row r="1131" spans="1:6" x14ac:dyDescent="0.25">
      <c r="A1131" t="s">
        <v>2304</v>
      </c>
      <c r="B1131" t="s">
        <v>2305</v>
      </c>
      <c r="C1131" t="s">
        <v>1</v>
      </c>
      <c r="D1131">
        <v>414.41</v>
      </c>
      <c r="E1131">
        <v>25.7</v>
      </c>
      <c r="F1131">
        <v>440.11</v>
      </c>
    </row>
    <row r="1132" spans="1:6" x14ac:dyDescent="0.25">
      <c r="A1132" t="s">
        <v>2306</v>
      </c>
      <c r="B1132" t="s">
        <v>2307</v>
      </c>
      <c r="C1132" t="s">
        <v>1</v>
      </c>
      <c r="D1132">
        <v>296.57</v>
      </c>
      <c r="E1132">
        <v>52.2</v>
      </c>
      <c r="F1132">
        <v>348.77</v>
      </c>
    </row>
    <row r="1133" spans="1:6" x14ac:dyDescent="0.25">
      <c r="A1133" t="s">
        <v>2308</v>
      </c>
      <c r="B1133" t="s">
        <v>2309</v>
      </c>
    </row>
    <row r="1134" spans="1:6" x14ac:dyDescent="0.25">
      <c r="A1134" t="s">
        <v>2310</v>
      </c>
      <c r="B1134" t="s">
        <v>2311</v>
      </c>
      <c r="C1134" t="s">
        <v>1</v>
      </c>
      <c r="D1134">
        <v>1485</v>
      </c>
      <c r="F1134">
        <v>1485</v>
      </c>
    </row>
    <row r="1135" spans="1:6" x14ac:dyDescent="0.25">
      <c r="A1135" t="s">
        <v>2312</v>
      </c>
      <c r="B1135" t="s">
        <v>2313</v>
      </c>
      <c r="C1135" t="s">
        <v>1</v>
      </c>
      <c r="D1135">
        <v>328.48</v>
      </c>
      <c r="F1135">
        <v>328.48</v>
      </c>
    </row>
    <row r="1136" spans="1:6" x14ac:dyDescent="0.25">
      <c r="A1136" t="s">
        <v>2314</v>
      </c>
      <c r="B1136" t="s">
        <v>2315</v>
      </c>
      <c r="C1136" t="s">
        <v>1</v>
      </c>
      <c r="D1136">
        <v>563.42999999999995</v>
      </c>
      <c r="E1136">
        <v>319.47000000000003</v>
      </c>
      <c r="F1136">
        <v>882.9</v>
      </c>
    </row>
    <row r="1137" spans="1:6" x14ac:dyDescent="0.25">
      <c r="A1137" t="s">
        <v>2316</v>
      </c>
      <c r="B1137" t="s">
        <v>2317</v>
      </c>
      <c r="C1137" t="s">
        <v>1</v>
      </c>
      <c r="D1137">
        <v>374.25</v>
      </c>
      <c r="E1137">
        <v>319.47000000000003</v>
      </c>
      <c r="F1137">
        <v>693.72</v>
      </c>
    </row>
    <row r="1138" spans="1:6" x14ac:dyDescent="0.25">
      <c r="A1138" t="s">
        <v>2318</v>
      </c>
      <c r="B1138" t="s">
        <v>2319</v>
      </c>
    </row>
    <row r="1139" spans="1:6" x14ac:dyDescent="0.25">
      <c r="A1139" t="s">
        <v>2320</v>
      </c>
      <c r="B1139" t="s">
        <v>2321</v>
      </c>
      <c r="C1139" t="s">
        <v>1</v>
      </c>
      <c r="D1139">
        <v>157.06</v>
      </c>
      <c r="F1139">
        <v>157.06</v>
      </c>
    </row>
    <row r="1140" spans="1:6" x14ac:dyDescent="0.25">
      <c r="A1140" t="s">
        <v>2322</v>
      </c>
      <c r="B1140" t="s">
        <v>2323</v>
      </c>
      <c r="C1140" t="s">
        <v>1</v>
      </c>
      <c r="D1140">
        <v>203.29</v>
      </c>
      <c r="F1140">
        <v>203.29</v>
      </c>
    </row>
    <row r="1141" spans="1:6" x14ac:dyDescent="0.25">
      <c r="A1141" t="s">
        <v>2324</v>
      </c>
      <c r="B1141" t="s">
        <v>2325</v>
      </c>
    </row>
    <row r="1142" spans="1:6" x14ac:dyDescent="0.25">
      <c r="A1142" t="s">
        <v>2326</v>
      </c>
      <c r="B1142" t="s">
        <v>2327</v>
      </c>
      <c r="C1142" t="s">
        <v>1</v>
      </c>
      <c r="D1142">
        <v>156.77000000000001</v>
      </c>
      <c r="E1142">
        <v>109.59</v>
      </c>
      <c r="F1142">
        <v>266.36</v>
      </c>
    </row>
    <row r="1143" spans="1:6" x14ac:dyDescent="0.25">
      <c r="A1143" t="s">
        <v>2328</v>
      </c>
      <c r="B1143" t="s">
        <v>2329</v>
      </c>
      <c r="C1143" t="s">
        <v>1</v>
      </c>
      <c r="D1143">
        <v>511.62</v>
      </c>
      <c r="F1143">
        <v>511.62</v>
      </c>
    </row>
    <row r="1144" spans="1:6" x14ac:dyDescent="0.25">
      <c r="A1144" t="s">
        <v>2330</v>
      </c>
      <c r="B1144" t="s">
        <v>2331</v>
      </c>
    </row>
    <row r="1145" spans="1:6" x14ac:dyDescent="0.25">
      <c r="A1145" t="s">
        <v>2332</v>
      </c>
      <c r="B1145" t="s">
        <v>2333</v>
      </c>
      <c r="C1145" t="s">
        <v>1</v>
      </c>
      <c r="D1145">
        <v>788.21</v>
      </c>
      <c r="F1145">
        <v>788.21</v>
      </c>
    </row>
    <row r="1146" spans="1:6" x14ac:dyDescent="0.25">
      <c r="A1146" t="s">
        <v>2334</v>
      </c>
      <c r="B1146" t="s">
        <v>2335</v>
      </c>
    </row>
    <row r="1147" spans="1:6" x14ac:dyDescent="0.25">
      <c r="A1147" t="s">
        <v>2336</v>
      </c>
      <c r="B1147" t="s">
        <v>2337</v>
      </c>
      <c r="C1147" t="s">
        <v>161</v>
      </c>
      <c r="D1147">
        <v>44.35</v>
      </c>
      <c r="E1147">
        <v>8.8699999999999992</v>
      </c>
      <c r="F1147">
        <v>53.22</v>
      </c>
    </row>
    <row r="1148" spans="1:6" x14ac:dyDescent="0.25">
      <c r="A1148" t="s">
        <v>2338</v>
      </c>
      <c r="B1148" t="s">
        <v>2339</v>
      </c>
      <c r="C1148" t="s">
        <v>161</v>
      </c>
      <c r="D1148">
        <v>68.3</v>
      </c>
      <c r="E1148">
        <v>8.8699999999999992</v>
      </c>
      <c r="F1148">
        <v>77.17</v>
      </c>
    </row>
    <row r="1149" spans="1:6" x14ac:dyDescent="0.25">
      <c r="A1149" t="s">
        <v>2340</v>
      </c>
      <c r="B1149" t="s">
        <v>2341</v>
      </c>
      <c r="C1149" t="s">
        <v>161</v>
      </c>
      <c r="D1149">
        <v>30.46</v>
      </c>
      <c r="E1149">
        <v>11.6</v>
      </c>
      <c r="F1149">
        <v>42.06</v>
      </c>
    </row>
    <row r="1150" spans="1:6" x14ac:dyDescent="0.25">
      <c r="A1150" t="s">
        <v>2342</v>
      </c>
      <c r="B1150" t="s">
        <v>2343</v>
      </c>
      <c r="C1150" t="s">
        <v>161</v>
      </c>
      <c r="D1150">
        <v>36.33</v>
      </c>
      <c r="E1150">
        <v>11.6</v>
      </c>
      <c r="F1150">
        <v>47.93</v>
      </c>
    </row>
    <row r="1151" spans="1:6" x14ac:dyDescent="0.25">
      <c r="A1151" t="s">
        <v>2344</v>
      </c>
      <c r="B1151" t="s">
        <v>2345</v>
      </c>
      <c r="C1151" t="s">
        <v>161</v>
      </c>
      <c r="D1151">
        <v>52.91</v>
      </c>
      <c r="E1151">
        <v>8.8699999999999992</v>
      </c>
      <c r="F1151">
        <v>61.78</v>
      </c>
    </row>
    <row r="1152" spans="1:6" x14ac:dyDescent="0.25">
      <c r="A1152" t="s">
        <v>2346</v>
      </c>
      <c r="B1152" t="s">
        <v>2347</v>
      </c>
      <c r="C1152" t="s">
        <v>161</v>
      </c>
      <c r="D1152">
        <v>23.11</v>
      </c>
      <c r="E1152">
        <v>3.52</v>
      </c>
      <c r="F1152">
        <v>26.63</v>
      </c>
    </row>
    <row r="1153" spans="1:6" x14ac:dyDescent="0.25">
      <c r="A1153" t="s">
        <v>2348</v>
      </c>
      <c r="B1153" t="s">
        <v>2349</v>
      </c>
      <c r="C1153" t="s">
        <v>161</v>
      </c>
      <c r="D1153">
        <v>11.3</v>
      </c>
      <c r="F1153">
        <v>11.3</v>
      </c>
    </row>
    <row r="1154" spans="1:6" x14ac:dyDescent="0.25">
      <c r="A1154" t="s">
        <v>2350</v>
      </c>
      <c r="B1154" t="s">
        <v>2351</v>
      </c>
      <c r="C1154" t="s">
        <v>161</v>
      </c>
      <c r="D1154">
        <v>82.57</v>
      </c>
      <c r="F1154">
        <v>82.57</v>
      </c>
    </row>
    <row r="1155" spans="1:6" x14ac:dyDescent="0.25">
      <c r="A1155" t="s">
        <v>2352</v>
      </c>
      <c r="B1155" t="s">
        <v>2353</v>
      </c>
    </row>
    <row r="1156" spans="1:6" x14ac:dyDescent="0.25">
      <c r="A1156" t="s">
        <v>2354</v>
      </c>
      <c r="B1156" t="s">
        <v>2355</v>
      </c>
      <c r="C1156" t="s">
        <v>161</v>
      </c>
      <c r="D1156">
        <v>215.19</v>
      </c>
      <c r="E1156">
        <v>9.56</v>
      </c>
      <c r="F1156">
        <v>224.75</v>
      </c>
    </row>
    <row r="1157" spans="1:6" x14ac:dyDescent="0.25">
      <c r="A1157" t="s">
        <v>2356</v>
      </c>
      <c r="B1157" t="s">
        <v>2357</v>
      </c>
      <c r="C1157" t="s">
        <v>161</v>
      </c>
      <c r="D1157">
        <v>52.24</v>
      </c>
      <c r="E1157">
        <v>8.8699999999999992</v>
      </c>
      <c r="F1157">
        <v>61.11</v>
      </c>
    </row>
    <row r="1158" spans="1:6" x14ac:dyDescent="0.25">
      <c r="A1158" t="s">
        <v>2358</v>
      </c>
      <c r="B1158" t="s">
        <v>2359</v>
      </c>
    </row>
    <row r="1159" spans="1:6" x14ac:dyDescent="0.25">
      <c r="A1159" t="s">
        <v>2360</v>
      </c>
      <c r="B1159" t="s">
        <v>2361</v>
      </c>
      <c r="C1159" t="s">
        <v>1</v>
      </c>
      <c r="D1159">
        <v>12.79</v>
      </c>
      <c r="E1159">
        <v>10.07</v>
      </c>
      <c r="F1159">
        <v>22.86</v>
      </c>
    </row>
    <row r="1160" spans="1:6" x14ac:dyDescent="0.25">
      <c r="A1160" t="s">
        <v>2362</v>
      </c>
      <c r="B1160" t="s">
        <v>2363</v>
      </c>
      <c r="C1160" t="s">
        <v>1</v>
      </c>
      <c r="D1160">
        <v>4.24</v>
      </c>
      <c r="E1160">
        <v>35.25</v>
      </c>
      <c r="F1160">
        <v>39.49</v>
      </c>
    </row>
    <row r="1161" spans="1:6" x14ac:dyDescent="0.25">
      <c r="A1161" t="s">
        <v>2364</v>
      </c>
      <c r="B1161" t="s">
        <v>2365</v>
      </c>
      <c r="C1161" t="s">
        <v>1</v>
      </c>
      <c r="E1161">
        <v>76.8</v>
      </c>
      <c r="F1161">
        <v>76.8</v>
      </c>
    </row>
    <row r="1162" spans="1:6" x14ac:dyDescent="0.25">
      <c r="A1162" t="s">
        <v>2366</v>
      </c>
      <c r="B1162" t="s">
        <v>2367</v>
      </c>
      <c r="C1162" t="s">
        <v>0</v>
      </c>
      <c r="D1162">
        <v>57.98</v>
      </c>
      <c r="F1162">
        <v>57.98</v>
      </c>
    </row>
    <row r="1163" spans="1:6" x14ac:dyDescent="0.25">
      <c r="A1163" t="s">
        <v>2368</v>
      </c>
      <c r="B1163" t="s">
        <v>2369</v>
      </c>
      <c r="C1163" t="s">
        <v>161</v>
      </c>
      <c r="E1163">
        <v>12.83</v>
      </c>
      <c r="F1163">
        <v>12.83</v>
      </c>
    </row>
    <row r="1164" spans="1:6" x14ac:dyDescent="0.25">
      <c r="A1164" t="s">
        <v>2370</v>
      </c>
      <c r="B1164" t="s">
        <v>2371</v>
      </c>
      <c r="C1164" t="s">
        <v>161</v>
      </c>
      <c r="D1164">
        <v>16.489999999999998</v>
      </c>
      <c r="E1164">
        <v>13.82</v>
      </c>
      <c r="F1164">
        <v>30.31</v>
      </c>
    </row>
    <row r="1165" spans="1:6" x14ac:dyDescent="0.25">
      <c r="A1165" t="s">
        <v>2372</v>
      </c>
      <c r="B1165" t="s">
        <v>2373</v>
      </c>
      <c r="C1165" t="s">
        <v>161</v>
      </c>
      <c r="D1165">
        <v>16.739999999999998</v>
      </c>
      <c r="E1165">
        <v>13.82</v>
      </c>
      <c r="F1165">
        <v>30.56</v>
      </c>
    </row>
    <row r="1166" spans="1:6" x14ac:dyDescent="0.25">
      <c r="A1166" t="s">
        <v>2374</v>
      </c>
      <c r="B1166" t="s">
        <v>2375</v>
      </c>
      <c r="C1166" t="s">
        <v>161</v>
      </c>
      <c r="D1166">
        <v>62.92</v>
      </c>
      <c r="E1166">
        <v>3.52</v>
      </c>
      <c r="F1166">
        <v>66.44</v>
      </c>
    </row>
    <row r="1167" spans="1:6" x14ac:dyDescent="0.25">
      <c r="A1167" t="s">
        <v>2376</v>
      </c>
      <c r="B1167" t="s">
        <v>2377</v>
      </c>
      <c r="C1167" t="s">
        <v>161</v>
      </c>
      <c r="D1167">
        <v>17.34</v>
      </c>
      <c r="E1167">
        <v>1.76</v>
      </c>
      <c r="F1167">
        <v>19.100000000000001</v>
      </c>
    </row>
    <row r="1168" spans="1:6" x14ac:dyDescent="0.25">
      <c r="A1168" t="s">
        <v>2378</v>
      </c>
      <c r="B1168" t="s">
        <v>2379</v>
      </c>
      <c r="C1168" t="s">
        <v>161</v>
      </c>
      <c r="D1168">
        <v>38.93</v>
      </c>
      <c r="E1168">
        <v>7.56</v>
      </c>
      <c r="F1168">
        <v>46.49</v>
      </c>
    </row>
    <row r="1169" spans="1:6" x14ac:dyDescent="0.25">
      <c r="A1169" t="s">
        <v>2380</v>
      </c>
      <c r="B1169" t="s">
        <v>2381</v>
      </c>
    </row>
    <row r="1170" spans="1:6" x14ac:dyDescent="0.25">
      <c r="A1170" t="s">
        <v>2382</v>
      </c>
      <c r="B1170" t="s">
        <v>2383</v>
      </c>
    </row>
    <row r="1171" spans="1:6" x14ac:dyDescent="0.25">
      <c r="A1171" t="s">
        <v>2384</v>
      </c>
      <c r="B1171" t="s">
        <v>2385</v>
      </c>
      <c r="C1171" t="s">
        <v>1</v>
      </c>
      <c r="D1171">
        <v>58.01</v>
      </c>
      <c r="E1171">
        <v>30.21</v>
      </c>
      <c r="F1171">
        <v>88.22</v>
      </c>
    </row>
    <row r="1172" spans="1:6" x14ac:dyDescent="0.25">
      <c r="A1172" t="s">
        <v>2386</v>
      </c>
      <c r="B1172" t="s">
        <v>2387</v>
      </c>
      <c r="C1172" t="s">
        <v>1</v>
      </c>
      <c r="D1172">
        <v>75.22</v>
      </c>
      <c r="E1172">
        <v>60.42</v>
      </c>
      <c r="F1172">
        <v>135.63999999999999</v>
      </c>
    </row>
    <row r="1173" spans="1:6" x14ac:dyDescent="0.25">
      <c r="A1173" t="s">
        <v>2388</v>
      </c>
      <c r="B1173" t="s">
        <v>2389</v>
      </c>
      <c r="C1173" t="s">
        <v>1</v>
      </c>
      <c r="D1173">
        <v>101.75</v>
      </c>
      <c r="E1173">
        <v>65.45</v>
      </c>
      <c r="F1173">
        <v>167.2</v>
      </c>
    </row>
    <row r="1174" spans="1:6" x14ac:dyDescent="0.25">
      <c r="A1174" t="s">
        <v>2390</v>
      </c>
      <c r="B1174" t="s">
        <v>2391</v>
      </c>
      <c r="C1174" t="s">
        <v>161</v>
      </c>
      <c r="D1174">
        <v>20.53</v>
      </c>
      <c r="E1174">
        <v>20.14</v>
      </c>
      <c r="F1174">
        <v>40.67</v>
      </c>
    </row>
    <row r="1175" spans="1:6" x14ac:dyDescent="0.25">
      <c r="A1175" t="s">
        <v>2392</v>
      </c>
      <c r="B1175" t="s">
        <v>2393</v>
      </c>
      <c r="C1175" t="s">
        <v>1</v>
      </c>
      <c r="D1175">
        <v>141.01</v>
      </c>
      <c r="E1175">
        <v>60.42</v>
      </c>
      <c r="F1175">
        <v>201.43</v>
      </c>
    </row>
    <row r="1176" spans="1:6" x14ac:dyDescent="0.25">
      <c r="A1176" t="s">
        <v>2394</v>
      </c>
      <c r="B1176" t="s">
        <v>2395</v>
      </c>
      <c r="C1176" t="s">
        <v>1</v>
      </c>
      <c r="D1176">
        <v>106.74</v>
      </c>
      <c r="E1176">
        <v>30.21</v>
      </c>
      <c r="F1176">
        <v>136.94999999999999</v>
      </c>
    </row>
    <row r="1177" spans="1:6" x14ac:dyDescent="0.25">
      <c r="A1177" t="s">
        <v>2396</v>
      </c>
      <c r="B1177" t="s">
        <v>2397</v>
      </c>
    </row>
    <row r="1178" spans="1:6" x14ac:dyDescent="0.25">
      <c r="A1178" t="s">
        <v>2398</v>
      </c>
      <c r="B1178" t="s">
        <v>2399</v>
      </c>
      <c r="C1178" t="s">
        <v>1</v>
      </c>
      <c r="D1178">
        <v>154.80000000000001</v>
      </c>
      <c r="F1178">
        <v>154.80000000000001</v>
      </c>
    </row>
    <row r="1179" spans="1:6" x14ac:dyDescent="0.25">
      <c r="A1179" t="s">
        <v>2400</v>
      </c>
      <c r="B1179" t="s">
        <v>2401</v>
      </c>
      <c r="C1179" t="s">
        <v>1</v>
      </c>
      <c r="D1179">
        <v>129.83000000000001</v>
      </c>
      <c r="F1179">
        <v>129.83000000000001</v>
      </c>
    </row>
    <row r="1180" spans="1:6" x14ac:dyDescent="0.25">
      <c r="A1180" t="s">
        <v>2402</v>
      </c>
      <c r="B1180" t="s">
        <v>2403</v>
      </c>
      <c r="C1180" t="s">
        <v>1</v>
      </c>
      <c r="D1180">
        <v>105.94</v>
      </c>
      <c r="F1180">
        <v>105.94</v>
      </c>
    </row>
    <row r="1181" spans="1:6" x14ac:dyDescent="0.25">
      <c r="A1181" t="s">
        <v>2404</v>
      </c>
      <c r="B1181" t="s">
        <v>2405</v>
      </c>
    </row>
    <row r="1182" spans="1:6" x14ac:dyDescent="0.25">
      <c r="A1182" t="s">
        <v>2406</v>
      </c>
      <c r="B1182" t="s">
        <v>2407</v>
      </c>
      <c r="C1182" t="s">
        <v>1</v>
      </c>
      <c r="D1182">
        <v>124.26</v>
      </c>
      <c r="F1182">
        <v>124.26</v>
      </c>
    </row>
    <row r="1183" spans="1:6" x14ac:dyDescent="0.25">
      <c r="A1183" t="s">
        <v>2408</v>
      </c>
      <c r="B1183" t="s">
        <v>2409</v>
      </c>
      <c r="C1183" t="s">
        <v>1</v>
      </c>
      <c r="D1183">
        <v>181.89</v>
      </c>
      <c r="F1183">
        <v>181.89</v>
      </c>
    </row>
    <row r="1184" spans="1:6" x14ac:dyDescent="0.25">
      <c r="A1184" t="s">
        <v>2410</v>
      </c>
      <c r="B1184" t="s">
        <v>2411</v>
      </c>
      <c r="C1184" t="s">
        <v>1</v>
      </c>
      <c r="D1184">
        <v>106.66</v>
      </c>
      <c r="F1184">
        <v>106.66</v>
      </c>
    </row>
    <row r="1185" spans="1:6" x14ac:dyDescent="0.25">
      <c r="A1185" t="s">
        <v>2412</v>
      </c>
      <c r="B1185" t="s">
        <v>2413</v>
      </c>
      <c r="C1185" t="s">
        <v>1</v>
      </c>
      <c r="D1185">
        <v>176.84</v>
      </c>
      <c r="F1185">
        <v>176.84</v>
      </c>
    </row>
    <row r="1186" spans="1:6" x14ac:dyDescent="0.25">
      <c r="A1186" t="s">
        <v>2414</v>
      </c>
      <c r="B1186" t="s">
        <v>2415</v>
      </c>
      <c r="C1186" t="s">
        <v>1</v>
      </c>
      <c r="D1186">
        <v>116.86</v>
      </c>
      <c r="F1186">
        <v>116.86</v>
      </c>
    </row>
    <row r="1187" spans="1:6" x14ac:dyDescent="0.25">
      <c r="A1187" t="s">
        <v>2416</v>
      </c>
      <c r="B1187" t="s">
        <v>2417</v>
      </c>
      <c r="C1187" t="s">
        <v>1</v>
      </c>
      <c r="D1187">
        <v>319.83</v>
      </c>
      <c r="F1187">
        <v>319.83</v>
      </c>
    </row>
    <row r="1188" spans="1:6" x14ac:dyDescent="0.25">
      <c r="A1188" t="s">
        <v>2418</v>
      </c>
      <c r="B1188" t="s">
        <v>2419</v>
      </c>
      <c r="C1188" t="s">
        <v>1</v>
      </c>
      <c r="D1188">
        <v>288.16000000000003</v>
      </c>
      <c r="F1188">
        <v>288.16000000000003</v>
      </c>
    </row>
    <row r="1189" spans="1:6" x14ac:dyDescent="0.25">
      <c r="A1189" t="s">
        <v>2420</v>
      </c>
      <c r="B1189" t="s">
        <v>2421</v>
      </c>
      <c r="C1189" t="s">
        <v>1</v>
      </c>
      <c r="D1189">
        <v>280.49</v>
      </c>
      <c r="F1189">
        <v>280.49</v>
      </c>
    </row>
    <row r="1190" spans="1:6" x14ac:dyDescent="0.25">
      <c r="A1190" t="s">
        <v>2422</v>
      </c>
      <c r="B1190" t="s">
        <v>2423</v>
      </c>
    </row>
    <row r="1191" spans="1:6" x14ac:dyDescent="0.25">
      <c r="A1191" t="s">
        <v>2424</v>
      </c>
      <c r="B1191" t="s">
        <v>2425</v>
      </c>
      <c r="C1191" t="s">
        <v>1</v>
      </c>
      <c r="D1191">
        <v>880.77</v>
      </c>
      <c r="F1191">
        <v>880.77</v>
      </c>
    </row>
    <row r="1192" spans="1:6" x14ac:dyDescent="0.25">
      <c r="A1192" t="s">
        <v>2426</v>
      </c>
      <c r="B1192" t="s">
        <v>2427</v>
      </c>
      <c r="C1192" t="s">
        <v>1</v>
      </c>
      <c r="D1192">
        <v>464.6</v>
      </c>
      <c r="F1192">
        <v>464.6</v>
      </c>
    </row>
    <row r="1193" spans="1:6" x14ac:dyDescent="0.25">
      <c r="A1193" t="s">
        <v>2428</v>
      </c>
      <c r="B1193" t="s">
        <v>2429</v>
      </c>
    </row>
    <row r="1194" spans="1:6" x14ac:dyDescent="0.25">
      <c r="A1194" t="s">
        <v>2430</v>
      </c>
      <c r="B1194" t="s">
        <v>2431</v>
      </c>
      <c r="C1194" t="s">
        <v>1</v>
      </c>
      <c r="D1194">
        <v>265.51</v>
      </c>
      <c r="E1194">
        <v>145.18</v>
      </c>
      <c r="F1194">
        <v>410.69</v>
      </c>
    </row>
    <row r="1195" spans="1:6" x14ac:dyDescent="0.25">
      <c r="A1195" t="s">
        <v>2432</v>
      </c>
      <c r="B1195" t="s">
        <v>2433</v>
      </c>
      <c r="C1195" t="s">
        <v>1</v>
      </c>
      <c r="D1195">
        <v>831.31</v>
      </c>
      <c r="F1195">
        <v>831.31</v>
      </c>
    </row>
    <row r="1196" spans="1:6" x14ac:dyDescent="0.25">
      <c r="A1196" t="s">
        <v>2434</v>
      </c>
      <c r="B1196" t="s">
        <v>2435</v>
      </c>
      <c r="C1196" t="s">
        <v>1</v>
      </c>
      <c r="D1196">
        <v>654.5</v>
      </c>
      <c r="F1196">
        <v>654.5</v>
      </c>
    </row>
    <row r="1197" spans="1:6" x14ac:dyDescent="0.25">
      <c r="A1197" t="s">
        <v>2436</v>
      </c>
      <c r="B1197" t="s">
        <v>2437</v>
      </c>
      <c r="C1197" t="s">
        <v>1</v>
      </c>
      <c r="D1197">
        <v>1090.83</v>
      </c>
      <c r="F1197">
        <v>1090.83</v>
      </c>
    </row>
    <row r="1198" spans="1:6" x14ac:dyDescent="0.25">
      <c r="A1198" t="s">
        <v>2438</v>
      </c>
      <c r="B1198" t="s">
        <v>2439</v>
      </c>
    </row>
    <row r="1199" spans="1:6" x14ac:dyDescent="0.25">
      <c r="A1199" t="s">
        <v>2440</v>
      </c>
      <c r="B1199" t="s">
        <v>2441</v>
      </c>
      <c r="C1199" t="s">
        <v>1</v>
      </c>
      <c r="D1199">
        <v>70.489999999999995</v>
      </c>
      <c r="E1199">
        <v>7.56</v>
      </c>
      <c r="F1199">
        <v>78.05</v>
      </c>
    </row>
    <row r="1200" spans="1:6" x14ac:dyDescent="0.25">
      <c r="A1200" t="s">
        <v>2442</v>
      </c>
      <c r="B1200" t="s">
        <v>2443</v>
      </c>
      <c r="C1200" t="s">
        <v>1</v>
      </c>
      <c r="D1200">
        <v>0.79</v>
      </c>
      <c r="E1200">
        <v>15.1</v>
      </c>
      <c r="F1200">
        <v>15.89</v>
      </c>
    </row>
    <row r="1201" spans="1:6" x14ac:dyDescent="0.25">
      <c r="A1201" t="s">
        <v>2444</v>
      </c>
      <c r="B1201" t="s">
        <v>2445</v>
      </c>
      <c r="C1201" t="s">
        <v>1</v>
      </c>
      <c r="E1201">
        <v>7.56</v>
      </c>
      <c r="F1201">
        <v>7.56</v>
      </c>
    </row>
    <row r="1202" spans="1:6" x14ac:dyDescent="0.25">
      <c r="A1202" t="s">
        <v>2446</v>
      </c>
      <c r="B1202" t="s">
        <v>2447</v>
      </c>
      <c r="C1202" t="s">
        <v>161</v>
      </c>
      <c r="D1202">
        <v>25.71</v>
      </c>
      <c r="F1202">
        <v>25.71</v>
      </c>
    </row>
    <row r="1203" spans="1:6" x14ac:dyDescent="0.25">
      <c r="A1203" t="s">
        <v>2448</v>
      </c>
      <c r="B1203" t="s">
        <v>2449</v>
      </c>
      <c r="C1203" t="s">
        <v>0</v>
      </c>
      <c r="D1203">
        <v>31.58</v>
      </c>
      <c r="F1203">
        <v>31.58</v>
      </c>
    </row>
    <row r="1204" spans="1:6" x14ac:dyDescent="0.25">
      <c r="A1204" t="s">
        <v>2450</v>
      </c>
      <c r="B1204" t="s">
        <v>2451</v>
      </c>
    </row>
    <row r="1205" spans="1:6" x14ac:dyDescent="0.25">
      <c r="A1205" t="s">
        <v>2452</v>
      </c>
      <c r="B1205" t="s">
        <v>2453</v>
      </c>
    </row>
    <row r="1206" spans="1:6" x14ac:dyDescent="0.25">
      <c r="A1206" t="s">
        <v>2454</v>
      </c>
      <c r="B1206" t="s">
        <v>2455</v>
      </c>
      <c r="C1206" t="s">
        <v>1</v>
      </c>
      <c r="D1206">
        <v>1040.0899999999999</v>
      </c>
      <c r="E1206">
        <v>65.95</v>
      </c>
      <c r="F1206">
        <v>1106.04</v>
      </c>
    </row>
    <row r="1207" spans="1:6" x14ac:dyDescent="0.25">
      <c r="A1207" t="s">
        <v>2456</v>
      </c>
      <c r="B1207" t="s">
        <v>2457</v>
      </c>
      <c r="C1207" t="s">
        <v>1</v>
      </c>
      <c r="D1207">
        <v>929.9</v>
      </c>
      <c r="E1207">
        <v>65.95</v>
      </c>
      <c r="F1207">
        <v>995.85</v>
      </c>
    </row>
    <row r="1208" spans="1:6" x14ac:dyDescent="0.25">
      <c r="A1208" t="s">
        <v>2458</v>
      </c>
      <c r="B1208" t="s">
        <v>2459</v>
      </c>
    </row>
    <row r="1209" spans="1:6" x14ac:dyDescent="0.25">
      <c r="A1209" t="s">
        <v>2460</v>
      </c>
      <c r="B1209" t="s">
        <v>2461</v>
      </c>
      <c r="C1209" t="s">
        <v>1</v>
      </c>
      <c r="D1209">
        <v>818.21</v>
      </c>
      <c r="E1209">
        <v>69.48</v>
      </c>
      <c r="F1209">
        <v>887.69</v>
      </c>
    </row>
    <row r="1210" spans="1:6" x14ac:dyDescent="0.25">
      <c r="A1210" t="s">
        <v>2462</v>
      </c>
      <c r="B1210" t="s">
        <v>2463</v>
      </c>
      <c r="C1210" t="s">
        <v>0</v>
      </c>
      <c r="D1210">
        <v>1361.84</v>
      </c>
      <c r="E1210">
        <v>140.97999999999999</v>
      </c>
      <c r="F1210">
        <v>1502.82</v>
      </c>
    </row>
    <row r="1211" spans="1:6" x14ac:dyDescent="0.25">
      <c r="A1211" t="s">
        <v>2464</v>
      </c>
      <c r="B1211" t="s">
        <v>2465</v>
      </c>
      <c r="C1211" t="s">
        <v>0</v>
      </c>
      <c r="D1211">
        <v>1375.89</v>
      </c>
      <c r="E1211">
        <v>140.97999999999999</v>
      </c>
      <c r="F1211">
        <v>1516.87</v>
      </c>
    </row>
    <row r="1212" spans="1:6" x14ac:dyDescent="0.25">
      <c r="A1212" t="s">
        <v>2466</v>
      </c>
      <c r="B1212" t="s">
        <v>2467</v>
      </c>
      <c r="C1212" t="s">
        <v>0</v>
      </c>
      <c r="D1212">
        <v>1480.27</v>
      </c>
      <c r="E1212">
        <v>140.97999999999999</v>
      </c>
      <c r="F1212">
        <v>1621.25</v>
      </c>
    </row>
    <row r="1213" spans="1:6" x14ac:dyDescent="0.25">
      <c r="A1213" t="s">
        <v>2468</v>
      </c>
      <c r="B1213" t="s">
        <v>2469</v>
      </c>
      <c r="C1213" t="s">
        <v>0</v>
      </c>
      <c r="D1213">
        <v>2581.2800000000002</v>
      </c>
      <c r="E1213">
        <v>176.23</v>
      </c>
      <c r="F1213">
        <v>2757.51</v>
      </c>
    </row>
    <row r="1214" spans="1:6" x14ac:dyDescent="0.25">
      <c r="A1214" t="s">
        <v>2470</v>
      </c>
      <c r="B1214" t="s">
        <v>2471</v>
      </c>
    </row>
    <row r="1215" spans="1:6" x14ac:dyDescent="0.25">
      <c r="A1215" t="s">
        <v>2472</v>
      </c>
      <c r="B1215" t="s">
        <v>2473</v>
      </c>
      <c r="C1215" t="s">
        <v>0</v>
      </c>
      <c r="D1215">
        <v>1392.9</v>
      </c>
      <c r="E1215">
        <v>70.489999999999995</v>
      </c>
      <c r="F1215">
        <v>1463.39</v>
      </c>
    </row>
    <row r="1216" spans="1:6" x14ac:dyDescent="0.25">
      <c r="A1216" t="s">
        <v>2474</v>
      </c>
      <c r="B1216" t="s">
        <v>2475</v>
      </c>
      <c r="C1216" t="s">
        <v>0</v>
      </c>
      <c r="D1216">
        <v>1165.92</v>
      </c>
      <c r="E1216">
        <v>70.489999999999995</v>
      </c>
      <c r="F1216">
        <v>1236.4100000000001</v>
      </c>
    </row>
    <row r="1217" spans="1:6" x14ac:dyDescent="0.25">
      <c r="A1217" t="s">
        <v>2476</v>
      </c>
      <c r="B1217" t="s">
        <v>2477</v>
      </c>
      <c r="C1217" t="s">
        <v>0</v>
      </c>
      <c r="D1217">
        <v>1337.3</v>
      </c>
      <c r="E1217">
        <v>140.97999999999999</v>
      </c>
      <c r="F1217">
        <v>1478.28</v>
      </c>
    </row>
    <row r="1218" spans="1:6" x14ac:dyDescent="0.25">
      <c r="A1218" t="s">
        <v>2478</v>
      </c>
      <c r="B1218" t="s">
        <v>2479</v>
      </c>
      <c r="C1218" t="s">
        <v>0</v>
      </c>
      <c r="D1218">
        <v>1452.26</v>
      </c>
      <c r="E1218">
        <v>140.97999999999999</v>
      </c>
      <c r="F1218">
        <v>1593.24</v>
      </c>
    </row>
    <row r="1219" spans="1:6" x14ac:dyDescent="0.25">
      <c r="A1219" t="s">
        <v>2480</v>
      </c>
      <c r="B1219" t="s">
        <v>2481</v>
      </c>
      <c r="C1219" t="s">
        <v>0</v>
      </c>
      <c r="D1219">
        <v>1462.38</v>
      </c>
      <c r="E1219">
        <v>140.97999999999999</v>
      </c>
      <c r="F1219">
        <v>1603.36</v>
      </c>
    </row>
    <row r="1220" spans="1:6" x14ac:dyDescent="0.25">
      <c r="A1220" t="s">
        <v>2482</v>
      </c>
      <c r="B1220" t="s">
        <v>2483</v>
      </c>
      <c r="C1220" t="s">
        <v>0</v>
      </c>
      <c r="D1220">
        <v>2393.92</v>
      </c>
      <c r="E1220">
        <v>176.23</v>
      </c>
      <c r="F1220">
        <v>2570.15</v>
      </c>
    </row>
    <row r="1221" spans="1:6" x14ac:dyDescent="0.25">
      <c r="A1221" t="s">
        <v>2484</v>
      </c>
      <c r="B1221" t="s">
        <v>2485</v>
      </c>
      <c r="C1221" t="s">
        <v>0</v>
      </c>
      <c r="D1221">
        <v>2534.04</v>
      </c>
      <c r="E1221">
        <v>176.23</v>
      </c>
      <c r="F1221">
        <v>2710.27</v>
      </c>
    </row>
    <row r="1222" spans="1:6" x14ac:dyDescent="0.25">
      <c r="A1222" t="s">
        <v>2486</v>
      </c>
      <c r="B1222" t="s">
        <v>2487</v>
      </c>
      <c r="C1222" t="s">
        <v>0</v>
      </c>
      <c r="D1222">
        <v>4570.47</v>
      </c>
      <c r="E1222">
        <v>201.41</v>
      </c>
      <c r="F1222">
        <v>4771.88</v>
      </c>
    </row>
    <row r="1223" spans="1:6" x14ac:dyDescent="0.25">
      <c r="A1223" t="s">
        <v>2488</v>
      </c>
      <c r="B1223" t="s">
        <v>2489</v>
      </c>
      <c r="C1223" t="s">
        <v>0</v>
      </c>
      <c r="D1223">
        <v>1311.01</v>
      </c>
      <c r="E1223">
        <v>17.62</v>
      </c>
      <c r="F1223">
        <v>1328.63</v>
      </c>
    </row>
    <row r="1224" spans="1:6" x14ac:dyDescent="0.25">
      <c r="A1224" t="s">
        <v>2490</v>
      </c>
      <c r="B1224" t="s">
        <v>2491</v>
      </c>
      <c r="C1224" t="s">
        <v>0</v>
      </c>
      <c r="D1224">
        <v>2124.88</v>
      </c>
      <c r="E1224">
        <v>135.94</v>
      </c>
      <c r="F1224">
        <v>2260.8200000000002</v>
      </c>
    </row>
    <row r="1225" spans="1:6" x14ac:dyDescent="0.25">
      <c r="A1225" t="s">
        <v>2492</v>
      </c>
      <c r="B1225" t="s">
        <v>2493</v>
      </c>
      <c r="C1225" t="s">
        <v>0</v>
      </c>
      <c r="D1225">
        <v>2225.6799999999998</v>
      </c>
      <c r="E1225">
        <v>130.9</v>
      </c>
      <c r="F1225">
        <v>2356.58</v>
      </c>
    </row>
    <row r="1226" spans="1:6" x14ac:dyDescent="0.25">
      <c r="A1226" t="s">
        <v>2494</v>
      </c>
      <c r="B1226" t="s">
        <v>2495</v>
      </c>
      <c r="C1226" t="s">
        <v>0</v>
      </c>
      <c r="D1226">
        <v>2386.71</v>
      </c>
      <c r="E1226">
        <v>130.9</v>
      </c>
      <c r="F1226">
        <v>2517.61</v>
      </c>
    </row>
    <row r="1227" spans="1:6" x14ac:dyDescent="0.25">
      <c r="A1227" t="s">
        <v>2496</v>
      </c>
      <c r="B1227" t="s">
        <v>2497</v>
      </c>
      <c r="C1227" t="s">
        <v>0</v>
      </c>
      <c r="D1227">
        <v>2396.83</v>
      </c>
      <c r="E1227">
        <v>130.9</v>
      </c>
      <c r="F1227">
        <v>2527.73</v>
      </c>
    </row>
    <row r="1228" spans="1:6" x14ac:dyDescent="0.25">
      <c r="A1228" t="s">
        <v>2498</v>
      </c>
      <c r="B1228" t="s">
        <v>2499</v>
      </c>
      <c r="C1228" t="s">
        <v>0</v>
      </c>
      <c r="D1228">
        <v>3255.15</v>
      </c>
      <c r="E1228">
        <v>171.2</v>
      </c>
      <c r="F1228">
        <v>3426.35</v>
      </c>
    </row>
    <row r="1229" spans="1:6" x14ac:dyDescent="0.25">
      <c r="A1229" t="s">
        <v>2500</v>
      </c>
      <c r="B1229" t="s">
        <v>2501</v>
      </c>
    </row>
    <row r="1230" spans="1:6" x14ac:dyDescent="0.25">
      <c r="A1230" t="s">
        <v>2502</v>
      </c>
      <c r="B1230" t="s">
        <v>2503</v>
      </c>
      <c r="C1230" t="s">
        <v>1</v>
      </c>
      <c r="D1230">
        <v>96.34</v>
      </c>
      <c r="E1230">
        <v>50.35</v>
      </c>
      <c r="F1230">
        <v>146.69</v>
      </c>
    </row>
    <row r="1231" spans="1:6" x14ac:dyDescent="0.25">
      <c r="A1231" t="s">
        <v>2504</v>
      </c>
      <c r="B1231" t="s">
        <v>2505</v>
      </c>
      <c r="C1231" t="s">
        <v>161</v>
      </c>
      <c r="D1231">
        <v>7.11</v>
      </c>
      <c r="E1231">
        <v>10.07</v>
      </c>
      <c r="F1231">
        <v>17.18</v>
      </c>
    </row>
    <row r="1232" spans="1:6" x14ac:dyDescent="0.25">
      <c r="A1232" t="s">
        <v>2506</v>
      </c>
      <c r="B1232" t="s">
        <v>2507</v>
      </c>
      <c r="C1232" t="s">
        <v>161</v>
      </c>
      <c r="D1232">
        <v>104.28</v>
      </c>
      <c r="E1232">
        <v>100.7</v>
      </c>
      <c r="F1232">
        <v>204.98</v>
      </c>
    </row>
    <row r="1233" spans="1:6" x14ac:dyDescent="0.25">
      <c r="A1233" t="s">
        <v>2508</v>
      </c>
      <c r="B1233" t="s">
        <v>2509</v>
      </c>
      <c r="C1233" t="s">
        <v>1</v>
      </c>
      <c r="D1233">
        <v>2690.4</v>
      </c>
      <c r="F1233">
        <v>2690.4</v>
      </c>
    </row>
    <row r="1234" spans="1:6" x14ac:dyDescent="0.25">
      <c r="A1234" t="s">
        <v>2510</v>
      </c>
      <c r="B1234" t="s">
        <v>2511</v>
      </c>
      <c r="C1234" t="s">
        <v>1</v>
      </c>
      <c r="D1234">
        <v>909.13</v>
      </c>
      <c r="F1234">
        <v>909.13</v>
      </c>
    </row>
    <row r="1235" spans="1:6" x14ac:dyDescent="0.25">
      <c r="A1235" t="s">
        <v>2512</v>
      </c>
      <c r="B1235" t="s">
        <v>2513</v>
      </c>
      <c r="C1235" t="s">
        <v>1</v>
      </c>
      <c r="D1235">
        <v>688.99</v>
      </c>
      <c r="E1235">
        <v>20.14</v>
      </c>
      <c r="F1235">
        <v>709.13</v>
      </c>
    </row>
    <row r="1236" spans="1:6" x14ac:dyDescent="0.25">
      <c r="A1236" t="s">
        <v>2514</v>
      </c>
      <c r="B1236" t="s">
        <v>2515</v>
      </c>
      <c r="C1236" t="s">
        <v>1</v>
      </c>
      <c r="D1236">
        <v>2356.9499999999998</v>
      </c>
      <c r="F1236">
        <v>2356.9499999999998</v>
      </c>
    </row>
    <row r="1237" spans="1:6" x14ac:dyDescent="0.25">
      <c r="A1237" t="s">
        <v>2516</v>
      </c>
      <c r="B1237" t="s">
        <v>2517</v>
      </c>
      <c r="C1237" t="s">
        <v>1</v>
      </c>
      <c r="D1237">
        <v>180.27</v>
      </c>
      <c r="E1237">
        <v>50.35</v>
      </c>
      <c r="F1237">
        <v>230.62</v>
      </c>
    </row>
    <row r="1238" spans="1:6" x14ac:dyDescent="0.25">
      <c r="A1238" t="s">
        <v>2518</v>
      </c>
      <c r="B1238" t="s">
        <v>2519</v>
      </c>
      <c r="C1238" t="s">
        <v>363</v>
      </c>
      <c r="D1238">
        <v>1214.3699999999999</v>
      </c>
      <c r="E1238">
        <v>216.5</v>
      </c>
      <c r="F1238">
        <v>1430.87</v>
      </c>
    </row>
    <row r="1239" spans="1:6" x14ac:dyDescent="0.25">
      <c r="A1239" t="s">
        <v>2520</v>
      </c>
      <c r="B1239" t="s">
        <v>2521</v>
      </c>
      <c r="C1239" t="s">
        <v>1</v>
      </c>
      <c r="D1239">
        <v>285.85000000000002</v>
      </c>
      <c r="E1239">
        <v>9.8699999999999992</v>
      </c>
      <c r="F1239">
        <v>295.72000000000003</v>
      </c>
    </row>
    <row r="1240" spans="1:6" x14ac:dyDescent="0.25">
      <c r="A1240" t="s">
        <v>2522</v>
      </c>
      <c r="B1240" t="s">
        <v>2523</v>
      </c>
      <c r="C1240" t="s">
        <v>1</v>
      </c>
      <c r="D1240">
        <v>2180.71</v>
      </c>
      <c r="F1240">
        <v>2180.71</v>
      </c>
    </row>
    <row r="1241" spans="1:6" x14ac:dyDescent="0.25">
      <c r="A1241" t="s">
        <v>2524</v>
      </c>
      <c r="B1241" t="s">
        <v>2525</v>
      </c>
      <c r="C1241" t="s">
        <v>1</v>
      </c>
      <c r="D1241">
        <v>2066.7399999999998</v>
      </c>
      <c r="F1241">
        <v>2066.7399999999998</v>
      </c>
    </row>
    <row r="1242" spans="1:6" x14ac:dyDescent="0.25">
      <c r="A1242" t="s">
        <v>2526</v>
      </c>
      <c r="B1242" t="s">
        <v>2527</v>
      </c>
      <c r="C1242" t="s">
        <v>1</v>
      </c>
      <c r="D1242">
        <v>435.4</v>
      </c>
      <c r="E1242">
        <v>41.46</v>
      </c>
      <c r="F1242">
        <v>476.86</v>
      </c>
    </row>
    <row r="1243" spans="1:6" x14ac:dyDescent="0.25">
      <c r="A1243" t="s">
        <v>2528</v>
      </c>
      <c r="B1243" t="s">
        <v>2529</v>
      </c>
      <c r="C1243" t="s">
        <v>1</v>
      </c>
      <c r="D1243">
        <v>866.76</v>
      </c>
      <c r="E1243">
        <v>201.4</v>
      </c>
      <c r="F1243">
        <v>1068.1600000000001</v>
      </c>
    </row>
    <row r="1244" spans="1:6" x14ac:dyDescent="0.25">
      <c r="A1244" t="s">
        <v>2530</v>
      </c>
      <c r="B1244" t="s">
        <v>2531</v>
      </c>
      <c r="C1244" t="s">
        <v>1</v>
      </c>
      <c r="D1244">
        <v>503.66</v>
      </c>
      <c r="E1244">
        <v>100.42</v>
      </c>
      <c r="F1244">
        <v>604.08000000000004</v>
      </c>
    </row>
    <row r="1245" spans="1:6" x14ac:dyDescent="0.25">
      <c r="A1245" t="s">
        <v>2532</v>
      </c>
      <c r="B1245" t="s">
        <v>2533</v>
      </c>
      <c r="C1245" t="s">
        <v>161</v>
      </c>
      <c r="D1245">
        <v>292.35000000000002</v>
      </c>
      <c r="E1245">
        <v>10.07</v>
      </c>
      <c r="F1245">
        <v>302.42</v>
      </c>
    </row>
    <row r="1246" spans="1:6" x14ac:dyDescent="0.25">
      <c r="A1246" t="s">
        <v>2534</v>
      </c>
      <c r="B1246" t="s">
        <v>2535</v>
      </c>
    </row>
    <row r="1247" spans="1:6" x14ac:dyDescent="0.25">
      <c r="A1247" t="s">
        <v>2536</v>
      </c>
      <c r="B1247" t="s">
        <v>2537</v>
      </c>
      <c r="C1247" t="s">
        <v>1</v>
      </c>
      <c r="D1247">
        <v>256.13</v>
      </c>
      <c r="E1247">
        <v>69.48</v>
      </c>
      <c r="F1247">
        <v>325.61</v>
      </c>
    </row>
    <row r="1248" spans="1:6" x14ac:dyDescent="0.25">
      <c r="A1248" t="s">
        <v>2538</v>
      </c>
      <c r="B1248" t="s">
        <v>2539</v>
      </c>
      <c r="C1248" t="s">
        <v>0</v>
      </c>
      <c r="D1248">
        <v>505.35</v>
      </c>
      <c r="E1248">
        <v>140.97999999999999</v>
      </c>
      <c r="F1248">
        <v>646.33000000000004</v>
      </c>
    </row>
    <row r="1249" spans="1:6" x14ac:dyDescent="0.25">
      <c r="A1249" t="s">
        <v>2540</v>
      </c>
      <c r="B1249" t="s">
        <v>2541</v>
      </c>
      <c r="C1249" t="s">
        <v>0</v>
      </c>
      <c r="D1249">
        <v>503.06</v>
      </c>
      <c r="E1249">
        <v>140.97999999999999</v>
      </c>
      <c r="F1249">
        <v>644.04</v>
      </c>
    </row>
    <row r="1250" spans="1:6" x14ac:dyDescent="0.25">
      <c r="A1250" t="s">
        <v>2542</v>
      </c>
      <c r="B1250" t="s">
        <v>2543</v>
      </c>
      <c r="C1250" t="s">
        <v>0</v>
      </c>
      <c r="D1250">
        <v>509.51</v>
      </c>
      <c r="E1250">
        <v>140.97999999999999</v>
      </c>
      <c r="F1250">
        <v>650.49</v>
      </c>
    </row>
    <row r="1251" spans="1:6" x14ac:dyDescent="0.25">
      <c r="A1251" t="s">
        <v>2544</v>
      </c>
      <c r="B1251" t="s">
        <v>2545</v>
      </c>
      <c r="C1251" t="s">
        <v>0</v>
      </c>
      <c r="D1251">
        <v>538.69000000000005</v>
      </c>
      <c r="E1251">
        <v>140.97999999999999</v>
      </c>
      <c r="F1251">
        <v>679.67</v>
      </c>
    </row>
    <row r="1252" spans="1:6" x14ac:dyDescent="0.25">
      <c r="A1252" t="s">
        <v>2546</v>
      </c>
      <c r="B1252" t="s">
        <v>2547</v>
      </c>
      <c r="C1252" t="s">
        <v>0</v>
      </c>
      <c r="D1252">
        <v>794.29</v>
      </c>
      <c r="E1252">
        <v>140.97999999999999</v>
      </c>
      <c r="F1252">
        <v>935.27</v>
      </c>
    </row>
    <row r="1253" spans="1:6" x14ac:dyDescent="0.25">
      <c r="A1253" t="s">
        <v>2548</v>
      </c>
      <c r="B1253" t="s">
        <v>2549</v>
      </c>
      <c r="C1253" t="s">
        <v>0</v>
      </c>
      <c r="D1253">
        <v>886.8</v>
      </c>
      <c r="E1253">
        <v>176.23</v>
      </c>
      <c r="F1253">
        <v>1063.03</v>
      </c>
    </row>
    <row r="1254" spans="1:6" x14ac:dyDescent="0.25">
      <c r="A1254" t="s">
        <v>2550</v>
      </c>
      <c r="B1254" t="s">
        <v>2551</v>
      </c>
      <c r="C1254" t="s">
        <v>0</v>
      </c>
      <c r="D1254">
        <v>904.29</v>
      </c>
      <c r="E1254">
        <v>203.91</v>
      </c>
      <c r="F1254">
        <v>1108.2</v>
      </c>
    </row>
    <row r="1255" spans="1:6" x14ac:dyDescent="0.25">
      <c r="A1255" t="s">
        <v>2552</v>
      </c>
      <c r="B1255" t="s">
        <v>2553</v>
      </c>
      <c r="C1255" t="s">
        <v>0</v>
      </c>
      <c r="D1255">
        <v>358.02</v>
      </c>
      <c r="E1255">
        <v>70.489999999999995</v>
      </c>
      <c r="F1255">
        <v>428.51</v>
      </c>
    </row>
    <row r="1256" spans="1:6" x14ac:dyDescent="0.25">
      <c r="A1256" t="s">
        <v>2554</v>
      </c>
      <c r="B1256" t="s">
        <v>2555</v>
      </c>
      <c r="C1256" t="s">
        <v>0</v>
      </c>
      <c r="D1256">
        <v>362.18</v>
      </c>
      <c r="E1256">
        <v>70.489999999999995</v>
      </c>
      <c r="F1256">
        <v>432.67</v>
      </c>
    </row>
    <row r="1257" spans="1:6" x14ac:dyDescent="0.25">
      <c r="A1257" t="s">
        <v>2556</v>
      </c>
      <c r="B1257" t="s">
        <v>2557</v>
      </c>
      <c r="C1257" t="s">
        <v>0</v>
      </c>
      <c r="D1257">
        <v>391.36</v>
      </c>
      <c r="E1257">
        <v>70.489999999999995</v>
      </c>
      <c r="F1257">
        <v>461.85</v>
      </c>
    </row>
    <row r="1258" spans="1:6" x14ac:dyDescent="0.25">
      <c r="A1258" t="s">
        <v>2558</v>
      </c>
      <c r="B1258" t="s">
        <v>2559</v>
      </c>
      <c r="C1258" t="s">
        <v>0</v>
      </c>
      <c r="D1258">
        <v>978.86</v>
      </c>
      <c r="E1258">
        <v>70.489999999999995</v>
      </c>
      <c r="F1258">
        <v>1049.3499999999999</v>
      </c>
    </row>
    <row r="1259" spans="1:6" x14ac:dyDescent="0.25">
      <c r="A1259" t="s">
        <v>2560</v>
      </c>
      <c r="B1259" t="s">
        <v>2561</v>
      </c>
      <c r="C1259" t="s">
        <v>0</v>
      </c>
      <c r="D1259">
        <v>983.02</v>
      </c>
      <c r="E1259">
        <v>70.489999999999995</v>
      </c>
      <c r="F1259">
        <v>1053.51</v>
      </c>
    </row>
    <row r="1260" spans="1:6" x14ac:dyDescent="0.25">
      <c r="A1260" t="s">
        <v>2562</v>
      </c>
      <c r="B1260" t="s">
        <v>2563</v>
      </c>
      <c r="C1260" t="s">
        <v>0</v>
      </c>
      <c r="D1260">
        <v>1391.44</v>
      </c>
      <c r="E1260">
        <v>130.9</v>
      </c>
      <c r="F1260">
        <v>1522.34</v>
      </c>
    </row>
    <row r="1261" spans="1:6" x14ac:dyDescent="0.25">
      <c r="A1261" t="s">
        <v>2564</v>
      </c>
      <c r="B1261" t="s">
        <v>2565</v>
      </c>
      <c r="C1261" t="s">
        <v>0</v>
      </c>
      <c r="D1261">
        <v>1420.92</v>
      </c>
      <c r="E1261">
        <v>130.9</v>
      </c>
      <c r="F1261">
        <v>1551.82</v>
      </c>
    </row>
    <row r="1262" spans="1:6" x14ac:dyDescent="0.25">
      <c r="A1262" t="s">
        <v>2566</v>
      </c>
      <c r="B1262" t="s">
        <v>2567</v>
      </c>
      <c r="C1262" t="s">
        <v>0</v>
      </c>
      <c r="D1262">
        <v>1473.14</v>
      </c>
      <c r="E1262">
        <v>130.9</v>
      </c>
      <c r="F1262">
        <v>1604.04</v>
      </c>
    </row>
    <row r="1263" spans="1:6" x14ac:dyDescent="0.25">
      <c r="A1263" t="s">
        <v>2568</v>
      </c>
      <c r="B1263" t="s">
        <v>2569</v>
      </c>
      <c r="C1263" t="s">
        <v>0</v>
      </c>
      <c r="D1263">
        <v>1748.03</v>
      </c>
      <c r="E1263">
        <v>171.2</v>
      </c>
      <c r="F1263">
        <v>1919.23</v>
      </c>
    </row>
    <row r="1264" spans="1:6" x14ac:dyDescent="0.25">
      <c r="A1264" t="s">
        <v>2570</v>
      </c>
      <c r="B1264" t="s">
        <v>2571</v>
      </c>
      <c r="C1264" t="s">
        <v>0</v>
      </c>
      <c r="D1264">
        <v>1848.49</v>
      </c>
      <c r="E1264">
        <v>171.2</v>
      </c>
      <c r="F1264">
        <v>2019.69</v>
      </c>
    </row>
    <row r="1265" spans="1:6" x14ac:dyDescent="0.25">
      <c r="A1265" t="s">
        <v>2572</v>
      </c>
      <c r="B1265" t="s">
        <v>2573</v>
      </c>
      <c r="C1265" t="s">
        <v>0</v>
      </c>
      <c r="D1265">
        <v>1164.01</v>
      </c>
      <c r="E1265">
        <v>70.489999999999995</v>
      </c>
      <c r="F1265">
        <v>1234.5</v>
      </c>
    </row>
    <row r="1266" spans="1:6" x14ac:dyDescent="0.25">
      <c r="A1266" t="s">
        <v>2574</v>
      </c>
      <c r="B1266" t="s">
        <v>2575</v>
      </c>
      <c r="C1266" t="s">
        <v>0</v>
      </c>
      <c r="D1266">
        <v>1370.7</v>
      </c>
      <c r="E1266">
        <v>70.489999999999995</v>
      </c>
      <c r="F1266">
        <v>1441.19</v>
      </c>
    </row>
    <row r="1267" spans="1:6" x14ac:dyDescent="0.25">
      <c r="A1267" t="s">
        <v>2576</v>
      </c>
      <c r="B1267" t="s">
        <v>2577</v>
      </c>
      <c r="C1267" t="s">
        <v>0</v>
      </c>
      <c r="D1267">
        <v>781.17</v>
      </c>
      <c r="E1267">
        <v>176.23</v>
      </c>
      <c r="F1267">
        <v>957.4</v>
      </c>
    </row>
    <row r="1268" spans="1:6" x14ac:dyDescent="0.25">
      <c r="A1268" t="s">
        <v>2578</v>
      </c>
      <c r="B1268" t="s">
        <v>2579</v>
      </c>
    </row>
    <row r="1269" spans="1:6" x14ac:dyDescent="0.25">
      <c r="A1269" t="s">
        <v>2580</v>
      </c>
      <c r="B1269" t="s">
        <v>2581</v>
      </c>
      <c r="C1269" t="s">
        <v>1</v>
      </c>
      <c r="D1269">
        <v>260.08</v>
      </c>
      <c r="E1269">
        <v>69.48</v>
      </c>
      <c r="F1269">
        <v>329.56</v>
      </c>
    </row>
    <row r="1270" spans="1:6" x14ac:dyDescent="0.25">
      <c r="A1270" t="s">
        <v>2582</v>
      </c>
      <c r="B1270" t="s">
        <v>2583</v>
      </c>
      <c r="C1270" t="s">
        <v>0</v>
      </c>
      <c r="D1270">
        <v>504.32</v>
      </c>
      <c r="E1270">
        <v>140.97999999999999</v>
      </c>
      <c r="F1270">
        <v>645.29999999999995</v>
      </c>
    </row>
    <row r="1271" spans="1:6" x14ac:dyDescent="0.25">
      <c r="A1271" t="s">
        <v>2584</v>
      </c>
      <c r="B1271" t="s">
        <v>2585</v>
      </c>
      <c r="C1271" t="s">
        <v>0</v>
      </c>
      <c r="D1271">
        <v>513.14</v>
      </c>
      <c r="E1271">
        <v>140.97999999999999</v>
      </c>
      <c r="F1271">
        <v>654.12</v>
      </c>
    </row>
    <row r="1272" spans="1:6" x14ac:dyDescent="0.25">
      <c r="A1272" t="s">
        <v>2586</v>
      </c>
      <c r="B1272" t="s">
        <v>2587</v>
      </c>
      <c r="C1272" t="s">
        <v>0</v>
      </c>
      <c r="D1272">
        <v>545.33000000000004</v>
      </c>
      <c r="E1272">
        <v>140.97999999999999</v>
      </c>
      <c r="F1272">
        <v>686.31</v>
      </c>
    </row>
    <row r="1273" spans="1:6" x14ac:dyDescent="0.25">
      <c r="A1273" t="s">
        <v>2588</v>
      </c>
      <c r="B1273" t="s">
        <v>2589</v>
      </c>
    </row>
    <row r="1274" spans="1:6" x14ac:dyDescent="0.25">
      <c r="A1274" t="s">
        <v>2590</v>
      </c>
      <c r="B1274" t="s">
        <v>2591</v>
      </c>
      <c r="C1274" t="s">
        <v>0</v>
      </c>
      <c r="D1274">
        <v>627.58000000000004</v>
      </c>
      <c r="F1274">
        <v>627.58000000000004</v>
      </c>
    </row>
    <row r="1275" spans="1:6" x14ac:dyDescent="0.25">
      <c r="A1275" t="s">
        <v>2592</v>
      </c>
      <c r="B1275" t="s">
        <v>2593</v>
      </c>
    </row>
    <row r="1276" spans="1:6" x14ac:dyDescent="0.25">
      <c r="A1276" t="s">
        <v>2594</v>
      </c>
      <c r="B1276" t="s">
        <v>2595</v>
      </c>
      <c r="C1276" t="s">
        <v>0</v>
      </c>
      <c r="D1276">
        <v>627.58000000000004</v>
      </c>
      <c r="F1276">
        <v>627.58000000000004</v>
      </c>
    </row>
    <row r="1277" spans="1:6" x14ac:dyDescent="0.25">
      <c r="A1277" t="s">
        <v>2596</v>
      </c>
      <c r="B1277" t="s">
        <v>2597</v>
      </c>
      <c r="C1277" t="s">
        <v>0</v>
      </c>
      <c r="D1277">
        <v>645.22</v>
      </c>
      <c r="F1277">
        <v>645.22</v>
      </c>
    </row>
    <row r="1278" spans="1:6" x14ac:dyDescent="0.25">
      <c r="A1278" t="s">
        <v>2598</v>
      </c>
      <c r="B1278" t="s">
        <v>2599</v>
      </c>
      <c r="C1278" t="s">
        <v>0</v>
      </c>
      <c r="D1278">
        <v>627.58000000000004</v>
      </c>
      <c r="F1278">
        <v>627.58000000000004</v>
      </c>
    </row>
    <row r="1279" spans="1:6" x14ac:dyDescent="0.25">
      <c r="A1279" t="s">
        <v>2600</v>
      </c>
      <c r="B1279" t="s">
        <v>2601</v>
      </c>
      <c r="C1279" t="s">
        <v>0</v>
      </c>
      <c r="D1279">
        <v>779.61</v>
      </c>
      <c r="F1279">
        <v>779.61</v>
      </c>
    </row>
    <row r="1280" spans="1:6" x14ac:dyDescent="0.25">
      <c r="A1280" t="s">
        <v>2602</v>
      </c>
      <c r="B1280" t="s">
        <v>2603</v>
      </c>
      <c r="C1280" t="s">
        <v>0</v>
      </c>
      <c r="D1280">
        <v>817.04</v>
      </c>
      <c r="F1280">
        <v>817.04</v>
      </c>
    </row>
    <row r="1281" spans="1:6" x14ac:dyDescent="0.25">
      <c r="A1281" t="s">
        <v>2604</v>
      </c>
      <c r="B1281" t="s">
        <v>2605</v>
      </c>
      <c r="C1281" t="s">
        <v>0</v>
      </c>
      <c r="D1281">
        <v>913.27</v>
      </c>
      <c r="F1281">
        <v>913.27</v>
      </c>
    </row>
    <row r="1282" spans="1:6" x14ac:dyDescent="0.25">
      <c r="A1282" t="s">
        <v>2606</v>
      </c>
      <c r="B1282" t="s">
        <v>2607</v>
      </c>
    </row>
    <row r="1283" spans="1:6" x14ac:dyDescent="0.25">
      <c r="A1283" t="s">
        <v>2608</v>
      </c>
      <c r="B1283" t="s">
        <v>2609</v>
      </c>
      <c r="C1283" t="s">
        <v>0</v>
      </c>
      <c r="E1283">
        <v>65.45</v>
      </c>
      <c r="F1283">
        <v>65.45</v>
      </c>
    </row>
    <row r="1284" spans="1:6" x14ac:dyDescent="0.25">
      <c r="A1284" t="s">
        <v>2610</v>
      </c>
      <c r="B1284" t="s">
        <v>2611</v>
      </c>
      <c r="C1284" t="s">
        <v>0</v>
      </c>
      <c r="E1284">
        <v>80.56</v>
      </c>
      <c r="F1284">
        <v>80.56</v>
      </c>
    </row>
    <row r="1285" spans="1:6" x14ac:dyDescent="0.25">
      <c r="A1285" t="s">
        <v>2612</v>
      </c>
      <c r="B1285" t="s">
        <v>2613</v>
      </c>
      <c r="C1285" t="s">
        <v>161</v>
      </c>
      <c r="E1285">
        <v>2.52</v>
      </c>
      <c r="F1285">
        <v>2.52</v>
      </c>
    </row>
    <row r="1286" spans="1:6" x14ac:dyDescent="0.25">
      <c r="A1286" t="s">
        <v>2614</v>
      </c>
      <c r="B1286" t="s">
        <v>2615</v>
      </c>
      <c r="C1286" t="s">
        <v>161</v>
      </c>
      <c r="D1286">
        <v>41.18</v>
      </c>
      <c r="E1286">
        <v>15.1</v>
      </c>
      <c r="F1286">
        <v>56.28</v>
      </c>
    </row>
    <row r="1287" spans="1:6" x14ac:dyDescent="0.25">
      <c r="A1287" t="s">
        <v>2616</v>
      </c>
      <c r="B1287" t="s">
        <v>2617</v>
      </c>
      <c r="C1287" t="s">
        <v>1</v>
      </c>
      <c r="D1287">
        <v>1715.84</v>
      </c>
      <c r="E1287">
        <v>201.4</v>
      </c>
      <c r="F1287">
        <v>1917.24</v>
      </c>
    </row>
    <row r="1288" spans="1:6" x14ac:dyDescent="0.25">
      <c r="A1288" t="s">
        <v>2618</v>
      </c>
      <c r="B1288" t="s">
        <v>2619</v>
      </c>
      <c r="C1288" t="s">
        <v>161</v>
      </c>
      <c r="D1288">
        <v>6.75</v>
      </c>
      <c r="E1288">
        <v>2.52</v>
      </c>
      <c r="F1288">
        <v>9.27</v>
      </c>
    </row>
    <row r="1289" spans="1:6" x14ac:dyDescent="0.25">
      <c r="A1289" t="s">
        <v>2620</v>
      </c>
      <c r="B1289" t="s">
        <v>2621</v>
      </c>
      <c r="C1289" t="s">
        <v>0</v>
      </c>
      <c r="D1289">
        <v>330.94</v>
      </c>
      <c r="F1289">
        <v>330.94</v>
      </c>
    </row>
    <row r="1290" spans="1:6" x14ac:dyDescent="0.25">
      <c r="A1290" t="s">
        <v>2622</v>
      </c>
      <c r="B1290" t="s">
        <v>2623</v>
      </c>
      <c r="C1290" t="s">
        <v>1</v>
      </c>
      <c r="D1290">
        <v>1201.51</v>
      </c>
      <c r="E1290">
        <v>25.18</v>
      </c>
      <c r="F1290">
        <v>1226.69</v>
      </c>
    </row>
    <row r="1291" spans="1:6" x14ac:dyDescent="0.25">
      <c r="A1291" t="s">
        <v>2624</v>
      </c>
      <c r="B1291" t="s">
        <v>2625</v>
      </c>
      <c r="C1291" t="s">
        <v>1</v>
      </c>
      <c r="D1291">
        <v>132.41</v>
      </c>
      <c r="E1291">
        <v>25.18</v>
      </c>
      <c r="F1291">
        <v>157.59</v>
      </c>
    </row>
    <row r="1292" spans="1:6" x14ac:dyDescent="0.25">
      <c r="A1292" t="s">
        <v>2626</v>
      </c>
      <c r="B1292" t="s">
        <v>2627</v>
      </c>
      <c r="C1292" t="s">
        <v>1</v>
      </c>
      <c r="D1292">
        <v>487.23</v>
      </c>
      <c r="E1292">
        <v>25.18</v>
      </c>
      <c r="F1292">
        <v>512.41</v>
      </c>
    </row>
    <row r="1293" spans="1:6" x14ac:dyDescent="0.25">
      <c r="A1293" t="s">
        <v>2628</v>
      </c>
      <c r="B1293" t="s">
        <v>2629</v>
      </c>
      <c r="C1293" t="s">
        <v>0</v>
      </c>
      <c r="D1293">
        <v>239.13</v>
      </c>
      <c r="E1293">
        <v>75.53</v>
      </c>
      <c r="F1293">
        <v>314.66000000000003</v>
      </c>
    </row>
    <row r="1294" spans="1:6" x14ac:dyDescent="0.25">
      <c r="A1294" t="s">
        <v>2630</v>
      </c>
      <c r="B1294" t="s">
        <v>2631</v>
      </c>
      <c r="C1294" t="s">
        <v>0</v>
      </c>
      <c r="D1294">
        <v>236.84</v>
      </c>
      <c r="E1294">
        <v>75.53</v>
      </c>
      <c r="F1294">
        <v>312.37</v>
      </c>
    </row>
    <row r="1295" spans="1:6" x14ac:dyDescent="0.25">
      <c r="A1295" t="s">
        <v>2632</v>
      </c>
      <c r="B1295" t="s">
        <v>2633</v>
      </c>
      <c r="C1295" t="s">
        <v>0</v>
      </c>
      <c r="D1295">
        <v>243.29</v>
      </c>
      <c r="E1295">
        <v>75.53</v>
      </c>
      <c r="F1295">
        <v>318.82</v>
      </c>
    </row>
    <row r="1296" spans="1:6" x14ac:dyDescent="0.25">
      <c r="A1296" t="s">
        <v>2634</v>
      </c>
      <c r="B1296" t="s">
        <v>2635</v>
      </c>
      <c r="C1296" t="s">
        <v>0</v>
      </c>
      <c r="D1296">
        <v>272.47000000000003</v>
      </c>
      <c r="E1296">
        <v>75.53</v>
      </c>
      <c r="F1296">
        <v>348</v>
      </c>
    </row>
    <row r="1297" spans="1:6" x14ac:dyDescent="0.25">
      <c r="A1297" t="s">
        <v>2636</v>
      </c>
      <c r="B1297" t="s">
        <v>2637</v>
      </c>
      <c r="C1297" t="s">
        <v>0</v>
      </c>
      <c r="D1297">
        <v>1071.08</v>
      </c>
      <c r="E1297">
        <v>75.53</v>
      </c>
      <c r="F1297">
        <v>1146.6099999999999</v>
      </c>
    </row>
    <row r="1298" spans="1:6" x14ac:dyDescent="0.25">
      <c r="A1298" t="s">
        <v>2638</v>
      </c>
      <c r="B1298" t="s">
        <v>2639</v>
      </c>
      <c r="C1298" t="s">
        <v>0</v>
      </c>
      <c r="D1298">
        <v>1196.1600000000001</v>
      </c>
      <c r="E1298">
        <v>75.53</v>
      </c>
      <c r="F1298">
        <v>1271.69</v>
      </c>
    </row>
    <row r="1299" spans="1:6" x14ac:dyDescent="0.25">
      <c r="A1299" t="s">
        <v>2640</v>
      </c>
      <c r="B1299" t="s">
        <v>2641</v>
      </c>
      <c r="C1299" t="s">
        <v>0</v>
      </c>
      <c r="D1299">
        <v>1186.04</v>
      </c>
      <c r="E1299">
        <v>75.53</v>
      </c>
      <c r="F1299">
        <v>1261.57</v>
      </c>
    </row>
    <row r="1300" spans="1:6" x14ac:dyDescent="0.25">
      <c r="A1300" t="s">
        <v>2642</v>
      </c>
      <c r="B1300" t="s">
        <v>2643</v>
      </c>
      <c r="C1300" t="s">
        <v>1</v>
      </c>
      <c r="D1300">
        <v>632.89</v>
      </c>
      <c r="E1300">
        <v>40.880000000000003</v>
      </c>
      <c r="F1300">
        <v>673.77</v>
      </c>
    </row>
    <row r="1301" spans="1:6" x14ac:dyDescent="0.25">
      <c r="A1301" t="s">
        <v>2644</v>
      </c>
      <c r="B1301" t="s">
        <v>2645</v>
      </c>
      <c r="C1301" t="s">
        <v>1</v>
      </c>
      <c r="D1301">
        <v>1138.8499999999999</v>
      </c>
      <c r="E1301">
        <v>75.53</v>
      </c>
      <c r="F1301">
        <v>1214.3800000000001</v>
      </c>
    </row>
    <row r="1302" spans="1:6" x14ac:dyDescent="0.25">
      <c r="A1302" t="s">
        <v>2646</v>
      </c>
      <c r="B1302" t="s">
        <v>2647</v>
      </c>
    </row>
    <row r="1303" spans="1:6" x14ac:dyDescent="0.25">
      <c r="A1303" t="s">
        <v>2648</v>
      </c>
      <c r="B1303" t="s">
        <v>2649</v>
      </c>
    </row>
    <row r="1304" spans="1:6" x14ac:dyDescent="0.25">
      <c r="A1304" t="s">
        <v>2650</v>
      </c>
      <c r="B1304" t="s">
        <v>2651</v>
      </c>
      <c r="C1304" t="s">
        <v>1</v>
      </c>
      <c r="D1304">
        <v>556.04999999999995</v>
      </c>
      <c r="E1304">
        <v>31.96</v>
      </c>
      <c r="F1304">
        <v>588.01</v>
      </c>
    </row>
    <row r="1305" spans="1:6" x14ac:dyDescent="0.25">
      <c r="A1305" t="s">
        <v>2652</v>
      </c>
      <c r="B1305" t="s">
        <v>2653</v>
      </c>
      <c r="C1305" t="s">
        <v>1</v>
      </c>
      <c r="D1305">
        <v>1664.19</v>
      </c>
      <c r="E1305">
        <v>31.96</v>
      </c>
      <c r="F1305">
        <v>1696.15</v>
      </c>
    </row>
    <row r="1306" spans="1:6" x14ac:dyDescent="0.25">
      <c r="A1306" t="s">
        <v>2654</v>
      </c>
      <c r="B1306" t="s">
        <v>2655</v>
      </c>
      <c r="C1306" t="s">
        <v>1</v>
      </c>
      <c r="D1306">
        <v>927.67</v>
      </c>
      <c r="E1306">
        <v>31.96</v>
      </c>
      <c r="F1306">
        <v>959.63</v>
      </c>
    </row>
    <row r="1307" spans="1:6" x14ac:dyDescent="0.25">
      <c r="A1307" t="s">
        <v>2656</v>
      </c>
      <c r="B1307" t="s">
        <v>2657</v>
      </c>
      <c r="C1307" t="s">
        <v>1</v>
      </c>
      <c r="D1307">
        <v>618.32000000000005</v>
      </c>
      <c r="E1307">
        <v>31.96</v>
      </c>
      <c r="F1307">
        <v>650.28</v>
      </c>
    </row>
    <row r="1308" spans="1:6" x14ac:dyDescent="0.25">
      <c r="A1308" t="s">
        <v>2658</v>
      </c>
      <c r="B1308" t="s">
        <v>2659</v>
      </c>
      <c r="C1308" t="s">
        <v>1</v>
      </c>
      <c r="D1308">
        <v>388.5</v>
      </c>
      <c r="E1308">
        <v>31.96</v>
      </c>
      <c r="F1308">
        <v>420.46</v>
      </c>
    </row>
    <row r="1309" spans="1:6" x14ac:dyDescent="0.25">
      <c r="A1309" t="s">
        <v>2660</v>
      </c>
      <c r="B1309" t="s">
        <v>2661</v>
      </c>
      <c r="C1309" t="s">
        <v>1</v>
      </c>
      <c r="D1309">
        <v>829.71</v>
      </c>
      <c r="E1309">
        <v>31.96</v>
      </c>
      <c r="F1309">
        <v>861.67</v>
      </c>
    </row>
    <row r="1310" spans="1:6" x14ac:dyDescent="0.25">
      <c r="A1310" t="s">
        <v>2662</v>
      </c>
      <c r="B1310" t="s">
        <v>2663</v>
      </c>
      <c r="C1310" t="s">
        <v>1</v>
      </c>
      <c r="D1310">
        <v>290.16000000000003</v>
      </c>
      <c r="F1310">
        <v>290.16000000000003</v>
      </c>
    </row>
    <row r="1311" spans="1:6" x14ac:dyDescent="0.25">
      <c r="A1311" t="s">
        <v>2664</v>
      </c>
      <c r="B1311" t="s">
        <v>2665</v>
      </c>
      <c r="C1311" t="s">
        <v>1</v>
      </c>
      <c r="D1311">
        <v>874.97</v>
      </c>
      <c r="E1311">
        <v>30.69</v>
      </c>
      <c r="F1311">
        <v>905.66</v>
      </c>
    </row>
    <row r="1312" spans="1:6" x14ac:dyDescent="0.25">
      <c r="A1312" t="s">
        <v>2666</v>
      </c>
      <c r="B1312" t="s">
        <v>2667</v>
      </c>
      <c r="C1312" t="s">
        <v>1</v>
      </c>
      <c r="D1312">
        <v>719.37</v>
      </c>
      <c r="E1312">
        <v>30.69</v>
      </c>
      <c r="F1312">
        <v>750.06</v>
      </c>
    </row>
    <row r="1313" spans="1:6" x14ac:dyDescent="0.25">
      <c r="A1313" t="s">
        <v>2668</v>
      </c>
      <c r="B1313" t="s">
        <v>2669</v>
      </c>
      <c r="C1313" t="s">
        <v>1</v>
      </c>
      <c r="D1313">
        <v>2123.4699999999998</v>
      </c>
      <c r="E1313">
        <v>81.209999999999994</v>
      </c>
      <c r="F1313">
        <v>2204.6799999999998</v>
      </c>
    </row>
    <row r="1314" spans="1:6" x14ac:dyDescent="0.25">
      <c r="A1314" t="s">
        <v>2670</v>
      </c>
      <c r="B1314" t="s">
        <v>2671</v>
      </c>
      <c r="C1314" t="s">
        <v>1</v>
      </c>
      <c r="D1314">
        <v>998.31</v>
      </c>
      <c r="E1314">
        <v>95.77</v>
      </c>
      <c r="F1314">
        <v>1094.08</v>
      </c>
    </row>
    <row r="1315" spans="1:6" x14ac:dyDescent="0.25">
      <c r="A1315" t="s">
        <v>2672</v>
      </c>
      <c r="B1315" t="s">
        <v>2673</v>
      </c>
    </row>
    <row r="1316" spans="1:6" x14ac:dyDescent="0.25">
      <c r="A1316" t="s">
        <v>2674</v>
      </c>
      <c r="B1316" t="s">
        <v>2675</v>
      </c>
      <c r="C1316" t="s">
        <v>1</v>
      </c>
      <c r="D1316">
        <v>986.93</v>
      </c>
      <c r="E1316">
        <v>95.77</v>
      </c>
      <c r="F1316">
        <v>1082.7</v>
      </c>
    </row>
    <row r="1317" spans="1:6" x14ac:dyDescent="0.25">
      <c r="A1317" t="s">
        <v>2676</v>
      </c>
      <c r="B1317" t="s">
        <v>2677</v>
      </c>
      <c r="C1317" t="s">
        <v>1</v>
      </c>
      <c r="D1317">
        <v>861.89</v>
      </c>
      <c r="E1317">
        <v>95.77</v>
      </c>
      <c r="F1317">
        <v>957.66</v>
      </c>
    </row>
    <row r="1318" spans="1:6" x14ac:dyDescent="0.25">
      <c r="A1318" t="s">
        <v>2678</v>
      </c>
      <c r="B1318" t="s">
        <v>2679</v>
      </c>
      <c r="C1318" t="s">
        <v>0</v>
      </c>
      <c r="D1318">
        <v>1426.68</v>
      </c>
      <c r="E1318">
        <v>168.83</v>
      </c>
      <c r="F1318">
        <v>1595.51</v>
      </c>
    </row>
    <row r="1319" spans="1:6" x14ac:dyDescent="0.25">
      <c r="A1319" t="s">
        <v>2680</v>
      </c>
      <c r="B1319" t="s">
        <v>2681</v>
      </c>
      <c r="C1319" t="s">
        <v>0</v>
      </c>
      <c r="D1319">
        <v>1490.63</v>
      </c>
      <c r="E1319">
        <v>168.83</v>
      </c>
      <c r="F1319">
        <v>1659.46</v>
      </c>
    </row>
    <row r="1320" spans="1:6" x14ac:dyDescent="0.25">
      <c r="A1320" t="s">
        <v>2682</v>
      </c>
      <c r="B1320" t="s">
        <v>2683</v>
      </c>
      <c r="C1320" t="s">
        <v>1</v>
      </c>
      <c r="D1320">
        <v>1152.04</v>
      </c>
      <c r="E1320">
        <v>95.77</v>
      </c>
      <c r="F1320">
        <v>1247.81</v>
      </c>
    </row>
    <row r="1321" spans="1:6" x14ac:dyDescent="0.25">
      <c r="A1321" t="s">
        <v>2684</v>
      </c>
      <c r="B1321" t="s">
        <v>2685</v>
      </c>
      <c r="C1321" t="s">
        <v>0</v>
      </c>
      <c r="D1321">
        <v>2578.87</v>
      </c>
      <c r="E1321">
        <v>168.83</v>
      </c>
      <c r="F1321">
        <v>2747.7</v>
      </c>
    </row>
    <row r="1322" spans="1:6" x14ac:dyDescent="0.25">
      <c r="A1322" t="s">
        <v>2686</v>
      </c>
      <c r="B1322" t="s">
        <v>2687</v>
      </c>
      <c r="C1322" t="s">
        <v>0</v>
      </c>
      <c r="D1322">
        <v>2446.4899999999998</v>
      </c>
      <c r="E1322">
        <v>168.83</v>
      </c>
      <c r="F1322">
        <v>2615.3200000000002</v>
      </c>
    </row>
    <row r="1323" spans="1:6" x14ac:dyDescent="0.25">
      <c r="A1323" t="s">
        <v>2688</v>
      </c>
      <c r="B1323" t="s">
        <v>2689</v>
      </c>
      <c r="C1323" t="s">
        <v>1</v>
      </c>
      <c r="D1323">
        <v>966.83</v>
      </c>
      <c r="E1323">
        <v>95.77</v>
      </c>
      <c r="F1323">
        <v>1062.5999999999999</v>
      </c>
    </row>
    <row r="1324" spans="1:6" x14ac:dyDescent="0.25">
      <c r="A1324" t="s">
        <v>2690</v>
      </c>
      <c r="B1324" t="s">
        <v>2691</v>
      </c>
      <c r="C1324" t="s">
        <v>1</v>
      </c>
      <c r="D1324">
        <v>318.73</v>
      </c>
      <c r="E1324">
        <v>95.77</v>
      </c>
      <c r="F1324">
        <v>414.5</v>
      </c>
    </row>
    <row r="1325" spans="1:6" x14ac:dyDescent="0.25">
      <c r="A1325" t="s">
        <v>2692</v>
      </c>
      <c r="B1325" t="s">
        <v>2693</v>
      </c>
      <c r="C1325" t="s">
        <v>1</v>
      </c>
      <c r="D1325">
        <v>1594.95</v>
      </c>
      <c r="E1325">
        <v>95.77</v>
      </c>
      <c r="F1325">
        <v>1690.72</v>
      </c>
    </row>
    <row r="1326" spans="1:6" x14ac:dyDescent="0.25">
      <c r="A1326" t="s">
        <v>2694</v>
      </c>
      <c r="B1326" t="s">
        <v>2695</v>
      </c>
      <c r="C1326" t="s">
        <v>1</v>
      </c>
      <c r="D1326">
        <v>975.88</v>
      </c>
      <c r="E1326">
        <v>73.06</v>
      </c>
      <c r="F1326">
        <v>1048.94</v>
      </c>
    </row>
    <row r="1327" spans="1:6" x14ac:dyDescent="0.25">
      <c r="A1327" t="s">
        <v>2696</v>
      </c>
      <c r="B1327" t="s">
        <v>2697</v>
      </c>
      <c r="C1327" t="s">
        <v>1</v>
      </c>
      <c r="D1327">
        <v>783.52</v>
      </c>
      <c r="E1327">
        <v>95.77</v>
      </c>
      <c r="F1327">
        <v>879.29</v>
      </c>
    </row>
    <row r="1328" spans="1:6" x14ac:dyDescent="0.25">
      <c r="A1328" t="s">
        <v>2698</v>
      </c>
      <c r="B1328" t="s">
        <v>2699</v>
      </c>
      <c r="C1328" t="s">
        <v>1</v>
      </c>
      <c r="D1328">
        <v>700.35</v>
      </c>
      <c r="E1328">
        <v>95.77</v>
      </c>
      <c r="F1328">
        <v>796.12</v>
      </c>
    </row>
    <row r="1329" spans="1:6" x14ac:dyDescent="0.25">
      <c r="A1329" t="s">
        <v>2700</v>
      </c>
      <c r="B1329" t="s">
        <v>2701</v>
      </c>
      <c r="C1329" t="s">
        <v>1</v>
      </c>
      <c r="D1329">
        <v>1300.9000000000001</v>
      </c>
      <c r="E1329">
        <v>95.77</v>
      </c>
      <c r="F1329">
        <v>1396.67</v>
      </c>
    </row>
    <row r="1330" spans="1:6" x14ac:dyDescent="0.25">
      <c r="A1330" t="s">
        <v>2702</v>
      </c>
      <c r="B1330" t="s">
        <v>2703</v>
      </c>
      <c r="C1330" t="s">
        <v>1</v>
      </c>
      <c r="D1330">
        <v>1427.82</v>
      </c>
      <c r="E1330">
        <v>95.77</v>
      </c>
      <c r="F1330">
        <v>1523.59</v>
      </c>
    </row>
    <row r="1331" spans="1:6" x14ac:dyDescent="0.25">
      <c r="A1331" t="s">
        <v>2704</v>
      </c>
      <c r="B1331" t="s">
        <v>2705</v>
      </c>
      <c r="C1331" t="s">
        <v>1</v>
      </c>
      <c r="D1331">
        <v>841.99</v>
      </c>
      <c r="E1331">
        <v>95.77</v>
      </c>
      <c r="F1331">
        <v>937.76</v>
      </c>
    </row>
    <row r="1332" spans="1:6" x14ac:dyDescent="0.25">
      <c r="A1332" t="s">
        <v>2706</v>
      </c>
      <c r="B1332" t="s">
        <v>2707</v>
      </c>
      <c r="C1332" t="s">
        <v>1</v>
      </c>
      <c r="D1332">
        <v>1496.91</v>
      </c>
      <c r="E1332">
        <v>63.64</v>
      </c>
      <c r="F1332">
        <v>1560.55</v>
      </c>
    </row>
    <row r="1333" spans="1:6" x14ac:dyDescent="0.25">
      <c r="A1333" t="s">
        <v>2708</v>
      </c>
      <c r="B1333" t="s">
        <v>2709</v>
      </c>
      <c r="C1333" t="s">
        <v>1</v>
      </c>
      <c r="D1333">
        <v>1260.5999999999999</v>
      </c>
      <c r="E1333">
        <v>73.06</v>
      </c>
      <c r="F1333">
        <v>1333.66</v>
      </c>
    </row>
    <row r="1334" spans="1:6" x14ac:dyDescent="0.25">
      <c r="A1334" t="s">
        <v>2710</v>
      </c>
      <c r="B1334" t="s">
        <v>2711</v>
      </c>
      <c r="C1334" t="s">
        <v>1</v>
      </c>
      <c r="D1334">
        <v>2036.37</v>
      </c>
      <c r="E1334">
        <v>63.64</v>
      </c>
      <c r="F1334">
        <v>2100.0100000000002</v>
      </c>
    </row>
    <row r="1335" spans="1:6" x14ac:dyDescent="0.25">
      <c r="A1335" t="s">
        <v>2712</v>
      </c>
      <c r="B1335" t="s">
        <v>2713</v>
      </c>
      <c r="C1335" t="s">
        <v>1</v>
      </c>
      <c r="D1335">
        <v>1456.32</v>
      </c>
      <c r="E1335">
        <v>63.64</v>
      </c>
      <c r="F1335">
        <v>1519.96</v>
      </c>
    </row>
    <row r="1336" spans="1:6" x14ac:dyDescent="0.25">
      <c r="A1336" t="s">
        <v>2714</v>
      </c>
      <c r="B1336" t="s">
        <v>2715</v>
      </c>
      <c r="C1336" t="s">
        <v>1</v>
      </c>
      <c r="D1336">
        <v>1857.23</v>
      </c>
      <c r="E1336">
        <v>31.96</v>
      </c>
      <c r="F1336">
        <v>1889.19</v>
      </c>
    </row>
    <row r="1337" spans="1:6" x14ac:dyDescent="0.25">
      <c r="A1337" t="s">
        <v>2716</v>
      </c>
      <c r="B1337" t="s">
        <v>2717</v>
      </c>
      <c r="C1337" t="s">
        <v>1</v>
      </c>
      <c r="D1337">
        <v>289.95999999999998</v>
      </c>
      <c r="E1337">
        <v>50.35</v>
      </c>
      <c r="F1337">
        <v>340.31</v>
      </c>
    </row>
    <row r="1338" spans="1:6" x14ac:dyDescent="0.25">
      <c r="A1338" t="s">
        <v>2718</v>
      </c>
      <c r="B1338" t="s">
        <v>2719</v>
      </c>
      <c r="C1338" t="s">
        <v>1</v>
      </c>
      <c r="D1338">
        <v>833.46</v>
      </c>
      <c r="E1338">
        <v>95.77</v>
      </c>
      <c r="F1338">
        <v>929.23</v>
      </c>
    </row>
    <row r="1339" spans="1:6" x14ac:dyDescent="0.25">
      <c r="A1339" t="s">
        <v>2720</v>
      </c>
      <c r="B1339" t="s">
        <v>2721</v>
      </c>
      <c r="C1339" t="s">
        <v>1</v>
      </c>
      <c r="D1339">
        <v>1208.55</v>
      </c>
      <c r="E1339">
        <v>151.97999999999999</v>
      </c>
      <c r="F1339">
        <v>1360.53</v>
      </c>
    </row>
    <row r="1340" spans="1:6" x14ac:dyDescent="0.25">
      <c r="A1340" t="s">
        <v>2722</v>
      </c>
      <c r="B1340" t="s">
        <v>2723</v>
      </c>
      <c r="C1340" t="s">
        <v>1</v>
      </c>
      <c r="D1340">
        <v>6810.56</v>
      </c>
      <c r="E1340">
        <v>187.59</v>
      </c>
      <c r="F1340">
        <v>6998.15</v>
      </c>
    </row>
    <row r="1341" spans="1:6" x14ac:dyDescent="0.25">
      <c r="A1341" t="s">
        <v>2724</v>
      </c>
      <c r="B1341" t="s">
        <v>2725</v>
      </c>
      <c r="C1341" t="s">
        <v>1</v>
      </c>
      <c r="D1341">
        <v>1054.97</v>
      </c>
      <c r="E1341">
        <v>63.64</v>
      </c>
      <c r="F1341">
        <v>1118.6099999999999</v>
      </c>
    </row>
    <row r="1342" spans="1:6" x14ac:dyDescent="0.25">
      <c r="A1342" t="s">
        <v>2726</v>
      </c>
      <c r="B1342" t="s">
        <v>2727</v>
      </c>
      <c r="C1342" t="s">
        <v>1</v>
      </c>
      <c r="D1342">
        <v>1720.24</v>
      </c>
      <c r="E1342">
        <v>72.73</v>
      </c>
      <c r="F1342">
        <v>1792.97</v>
      </c>
    </row>
    <row r="1343" spans="1:6" x14ac:dyDescent="0.25">
      <c r="A1343" t="s">
        <v>2728</v>
      </c>
      <c r="B1343" t="s">
        <v>2729</v>
      </c>
      <c r="C1343" t="s">
        <v>1</v>
      </c>
      <c r="D1343">
        <v>1421.51</v>
      </c>
      <c r="E1343">
        <v>95.77</v>
      </c>
      <c r="F1343">
        <v>1517.28</v>
      </c>
    </row>
    <row r="1344" spans="1:6" x14ac:dyDescent="0.25">
      <c r="A1344" t="s">
        <v>2730</v>
      </c>
      <c r="B1344" t="s">
        <v>2731</v>
      </c>
    </row>
    <row r="1345" spans="1:6" x14ac:dyDescent="0.25">
      <c r="A1345" t="s">
        <v>2732</v>
      </c>
      <c r="B1345" t="s">
        <v>2733</v>
      </c>
      <c r="C1345" t="s">
        <v>161</v>
      </c>
      <c r="D1345">
        <v>781.6</v>
      </c>
      <c r="E1345">
        <v>50.35</v>
      </c>
      <c r="F1345">
        <v>831.95</v>
      </c>
    </row>
    <row r="1346" spans="1:6" x14ac:dyDescent="0.25">
      <c r="A1346" t="s">
        <v>2734</v>
      </c>
      <c r="B1346" t="s">
        <v>2735</v>
      </c>
      <c r="C1346" t="s">
        <v>161</v>
      </c>
      <c r="D1346">
        <v>830.25</v>
      </c>
      <c r="E1346">
        <v>20.14</v>
      </c>
      <c r="F1346">
        <v>850.39</v>
      </c>
    </row>
    <row r="1347" spans="1:6" x14ac:dyDescent="0.25">
      <c r="A1347" t="s">
        <v>2736</v>
      </c>
      <c r="B1347" t="s">
        <v>2737</v>
      </c>
      <c r="C1347" t="s">
        <v>161</v>
      </c>
      <c r="D1347">
        <v>1348.99</v>
      </c>
      <c r="E1347">
        <v>50.35</v>
      </c>
      <c r="F1347">
        <v>1399.34</v>
      </c>
    </row>
    <row r="1348" spans="1:6" x14ac:dyDescent="0.25">
      <c r="A1348" t="s">
        <v>2738</v>
      </c>
      <c r="B1348" t="s">
        <v>2739</v>
      </c>
      <c r="C1348" t="s">
        <v>1</v>
      </c>
      <c r="D1348">
        <v>1469.05</v>
      </c>
      <c r="E1348">
        <v>100.7</v>
      </c>
      <c r="F1348">
        <v>1569.75</v>
      </c>
    </row>
    <row r="1349" spans="1:6" x14ac:dyDescent="0.25">
      <c r="A1349" t="s">
        <v>2740</v>
      </c>
      <c r="B1349" t="s">
        <v>2741</v>
      </c>
      <c r="C1349" t="s">
        <v>1</v>
      </c>
      <c r="D1349">
        <v>992.24</v>
      </c>
      <c r="E1349">
        <v>16.61</v>
      </c>
      <c r="F1349">
        <v>1008.85</v>
      </c>
    </row>
    <row r="1350" spans="1:6" x14ac:dyDescent="0.25">
      <c r="A1350" t="s">
        <v>2742</v>
      </c>
      <c r="B1350" t="s">
        <v>2743</v>
      </c>
      <c r="C1350" t="s">
        <v>1</v>
      </c>
      <c r="D1350">
        <v>404.67</v>
      </c>
      <c r="E1350">
        <v>219.12</v>
      </c>
      <c r="F1350">
        <v>623.79</v>
      </c>
    </row>
    <row r="1351" spans="1:6" x14ac:dyDescent="0.25">
      <c r="A1351" t="s">
        <v>2744</v>
      </c>
      <c r="B1351" t="s">
        <v>2745</v>
      </c>
      <c r="C1351" t="s">
        <v>1</v>
      </c>
      <c r="D1351">
        <v>986.72</v>
      </c>
      <c r="E1351">
        <v>31.96</v>
      </c>
      <c r="F1351">
        <v>1018.68</v>
      </c>
    </row>
    <row r="1352" spans="1:6" x14ac:dyDescent="0.25">
      <c r="A1352" t="s">
        <v>2746</v>
      </c>
      <c r="B1352" t="s">
        <v>2747</v>
      </c>
      <c r="C1352" t="s">
        <v>1</v>
      </c>
      <c r="D1352">
        <v>795.14</v>
      </c>
      <c r="E1352">
        <v>63.64</v>
      </c>
      <c r="F1352">
        <v>858.78</v>
      </c>
    </row>
    <row r="1353" spans="1:6" x14ac:dyDescent="0.25">
      <c r="A1353" t="s">
        <v>2748</v>
      </c>
      <c r="B1353" t="s">
        <v>2749</v>
      </c>
      <c r="C1353" t="s">
        <v>161</v>
      </c>
      <c r="D1353">
        <v>220.3</v>
      </c>
      <c r="E1353">
        <v>25.18</v>
      </c>
      <c r="F1353">
        <v>245.48</v>
      </c>
    </row>
    <row r="1354" spans="1:6" x14ac:dyDescent="0.25">
      <c r="A1354" t="s">
        <v>2750</v>
      </c>
      <c r="B1354" t="s">
        <v>2751</v>
      </c>
      <c r="C1354" t="s">
        <v>161</v>
      </c>
      <c r="D1354">
        <v>255.96</v>
      </c>
      <c r="E1354">
        <v>25.18</v>
      </c>
      <c r="F1354">
        <v>281.14</v>
      </c>
    </row>
    <row r="1355" spans="1:6" x14ac:dyDescent="0.25">
      <c r="A1355" t="s">
        <v>2752</v>
      </c>
      <c r="B1355" t="s">
        <v>2753</v>
      </c>
      <c r="C1355" t="s">
        <v>1</v>
      </c>
      <c r="D1355">
        <v>1361.83</v>
      </c>
      <c r="E1355">
        <v>73.06</v>
      </c>
      <c r="F1355">
        <v>1434.89</v>
      </c>
    </row>
    <row r="1356" spans="1:6" x14ac:dyDescent="0.25">
      <c r="A1356" t="s">
        <v>2754</v>
      </c>
      <c r="B1356" t="s">
        <v>2755</v>
      </c>
      <c r="C1356" t="s">
        <v>1</v>
      </c>
      <c r="D1356">
        <v>961.97</v>
      </c>
      <c r="E1356">
        <v>31.96</v>
      </c>
      <c r="F1356">
        <v>993.93</v>
      </c>
    </row>
    <row r="1357" spans="1:6" x14ac:dyDescent="0.25">
      <c r="A1357" t="s">
        <v>2756</v>
      </c>
      <c r="B1357" t="s">
        <v>2757</v>
      </c>
      <c r="C1357" t="s">
        <v>1</v>
      </c>
      <c r="D1357">
        <v>980.48</v>
      </c>
      <c r="E1357">
        <v>63.64</v>
      </c>
      <c r="F1357">
        <v>1044.1199999999999</v>
      </c>
    </row>
    <row r="1358" spans="1:6" x14ac:dyDescent="0.25">
      <c r="A1358" t="s">
        <v>2758</v>
      </c>
      <c r="B1358" t="s">
        <v>2759</v>
      </c>
      <c r="C1358" t="s">
        <v>1</v>
      </c>
      <c r="D1358">
        <v>733.85</v>
      </c>
      <c r="E1358">
        <v>20.14</v>
      </c>
      <c r="F1358">
        <v>753.99</v>
      </c>
    </row>
    <row r="1359" spans="1:6" x14ac:dyDescent="0.25">
      <c r="A1359" t="s">
        <v>2760</v>
      </c>
      <c r="B1359" t="s">
        <v>2761</v>
      </c>
      <c r="C1359" t="s">
        <v>1</v>
      </c>
      <c r="D1359">
        <v>694.03</v>
      </c>
      <c r="F1359">
        <v>694.03</v>
      </c>
    </row>
    <row r="1360" spans="1:6" x14ac:dyDescent="0.25">
      <c r="A1360" t="s">
        <v>2762</v>
      </c>
      <c r="B1360" t="s">
        <v>2763</v>
      </c>
    </row>
    <row r="1361" spans="1:6" x14ac:dyDescent="0.25">
      <c r="A1361" t="s">
        <v>2764</v>
      </c>
      <c r="B1361" t="s">
        <v>2765</v>
      </c>
      <c r="C1361" t="s">
        <v>1</v>
      </c>
      <c r="D1361">
        <v>3230.53</v>
      </c>
      <c r="E1361">
        <v>70.709999999999994</v>
      </c>
      <c r="F1361">
        <v>3301.24</v>
      </c>
    </row>
    <row r="1362" spans="1:6" x14ac:dyDescent="0.25">
      <c r="A1362" t="s">
        <v>2766</v>
      </c>
      <c r="B1362" t="s">
        <v>2767</v>
      </c>
      <c r="C1362" t="s">
        <v>1</v>
      </c>
      <c r="D1362">
        <v>1901.9</v>
      </c>
      <c r="E1362">
        <v>70.709999999999994</v>
      </c>
      <c r="F1362">
        <v>1972.61</v>
      </c>
    </row>
    <row r="1363" spans="1:6" x14ac:dyDescent="0.25">
      <c r="A1363" t="s">
        <v>2768</v>
      </c>
      <c r="B1363" t="s">
        <v>2769</v>
      </c>
      <c r="C1363" t="s">
        <v>1</v>
      </c>
      <c r="D1363">
        <v>2039.92</v>
      </c>
      <c r="E1363">
        <v>70.709999999999994</v>
      </c>
      <c r="F1363">
        <v>2110.63</v>
      </c>
    </row>
    <row r="1364" spans="1:6" x14ac:dyDescent="0.25">
      <c r="A1364" t="s">
        <v>2770</v>
      </c>
      <c r="B1364" t="s">
        <v>2771</v>
      </c>
      <c r="C1364" t="s">
        <v>1</v>
      </c>
      <c r="D1364">
        <v>3090.05</v>
      </c>
      <c r="E1364">
        <v>70.709999999999994</v>
      </c>
      <c r="F1364">
        <v>3160.76</v>
      </c>
    </row>
    <row r="1365" spans="1:6" x14ac:dyDescent="0.25">
      <c r="A1365" t="s">
        <v>2772</v>
      </c>
      <c r="B1365" t="s">
        <v>2773</v>
      </c>
      <c r="C1365" t="s">
        <v>1</v>
      </c>
      <c r="D1365">
        <v>2490.9699999999998</v>
      </c>
      <c r="E1365">
        <v>129.47999999999999</v>
      </c>
      <c r="F1365">
        <v>2620.4499999999998</v>
      </c>
    </row>
    <row r="1366" spans="1:6" x14ac:dyDescent="0.25">
      <c r="A1366" t="s">
        <v>2774</v>
      </c>
      <c r="B1366" t="s">
        <v>2775</v>
      </c>
      <c r="C1366" t="s">
        <v>1</v>
      </c>
      <c r="D1366">
        <v>3753.14</v>
      </c>
      <c r="E1366">
        <v>129.47999999999999</v>
      </c>
      <c r="F1366">
        <v>3882.62</v>
      </c>
    </row>
    <row r="1367" spans="1:6" x14ac:dyDescent="0.25">
      <c r="A1367" t="s">
        <v>2776</v>
      </c>
      <c r="B1367" t="s">
        <v>2777</v>
      </c>
      <c r="C1367" t="s">
        <v>1</v>
      </c>
      <c r="D1367">
        <v>3001.83</v>
      </c>
      <c r="E1367">
        <v>129.47999999999999</v>
      </c>
      <c r="F1367">
        <v>3131.31</v>
      </c>
    </row>
    <row r="1368" spans="1:6" x14ac:dyDescent="0.25">
      <c r="A1368" t="s">
        <v>2778</v>
      </c>
      <c r="B1368" t="s">
        <v>2779</v>
      </c>
      <c r="C1368" t="s">
        <v>1</v>
      </c>
      <c r="D1368">
        <v>3799.28</v>
      </c>
      <c r="E1368">
        <v>129.47999999999999</v>
      </c>
      <c r="F1368">
        <v>3928.76</v>
      </c>
    </row>
    <row r="1369" spans="1:6" x14ac:dyDescent="0.25">
      <c r="A1369" t="s">
        <v>2780</v>
      </c>
      <c r="B1369" t="s">
        <v>2781</v>
      </c>
      <c r="C1369" t="s">
        <v>1</v>
      </c>
      <c r="D1369">
        <v>2467.3000000000002</v>
      </c>
      <c r="E1369">
        <v>70.709999999999994</v>
      </c>
      <c r="F1369">
        <v>2538.0100000000002</v>
      </c>
    </row>
    <row r="1370" spans="1:6" x14ac:dyDescent="0.25">
      <c r="A1370" t="s">
        <v>2782</v>
      </c>
      <c r="B1370" t="s">
        <v>2783</v>
      </c>
      <c r="C1370" t="s">
        <v>1</v>
      </c>
      <c r="D1370">
        <v>2490.02</v>
      </c>
      <c r="E1370">
        <v>70.709999999999994</v>
      </c>
      <c r="F1370">
        <v>2560.73</v>
      </c>
    </row>
    <row r="1371" spans="1:6" x14ac:dyDescent="0.25">
      <c r="A1371" t="s">
        <v>2784</v>
      </c>
      <c r="B1371" t="s">
        <v>2785</v>
      </c>
      <c r="C1371" t="s">
        <v>1</v>
      </c>
      <c r="D1371">
        <v>3694.94</v>
      </c>
      <c r="E1371">
        <v>70.709999999999994</v>
      </c>
      <c r="F1371">
        <v>3765.65</v>
      </c>
    </row>
    <row r="1372" spans="1:6" x14ac:dyDescent="0.25">
      <c r="A1372" t="s">
        <v>2786</v>
      </c>
      <c r="B1372" t="s">
        <v>2787</v>
      </c>
      <c r="C1372" t="s">
        <v>1</v>
      </c>
      <c r="D1372">
        <v>3073.35</v>
      </c>
      <c r="E1372">
        <v>129.47999999999999</v>
      </c>
      <c r="F1372">
        <v>3202.83</v>
      </c>
    </row>
    <row r="1373" spans="1:6" x14ac:dyDescent="0.25">
      <c r="A1373" t="s">
        <v>2788</v>
      </c>
      <c r="B1373" t="s">
        <v>2789</v>
      </c>
      <c r="C1373" t="s">
        <v>1</v>
      </c>
      <c r="D1373">
        <v>4349.91</v>
      </c>
      <c r="E1373">
        <v>129.47999999999999</v>
      </c>
      <c r="F1373">
        <v>4479.3900000000003</v>
      </c>
    </row>
    <row r="1374" spans="1:6" x14ac:dyDescent="0.25">
      <c r="A1374" t="s">
        <v>2790</v>
      </c>
      <c r="B1374" t="s">
        <v>2791</v>
      </c>
      <c r="C1374" t="s">
        <v>1</v>
      </c>
      <c r="D1374">
        <v>3329.49</v>
      </c>
      <c r="E1374">
        <v>129.47999999999999</v>
      </c>
      <c r="F1374">
        <v>3458.97</v>
      </c>
    </row>
    <row r="1375" spans="1:6" x14ac:dyDescent="0.25">
      <c r="A1375" t="s">
        <v>2792</v>
      </c>
      <c r="B1375" t="s">
        <v>2793</v>
      </c>
      <c r="C1375" t="s">
        <v>1</v>
      </c>
      <c r="D1375">
        <v>4386.03</v>
      </c>
      <c r="E1375">
        <v>129.47999999999999</v>
      </c>
      <c r="F1375">
        <v>4515.51</v>
      </c>
    </row>
    <row r="1376" spans="1:6" x14ac:dyDescent="0.25">
      <c r="A1376" t="s">
        <v>2794</v>
      </c>
      <c r="B1376" t="s">
        <v>2795</v>
      </c>
      <c r="C1376" t="s">
        <v>1</v>
      </c>
      <c r="D1376">
        <v>4451.6499999999996</v>
      </c>
      <c r="E1376">
        <v>129.47999999999999</v>
      </c>
      <c r="F1376">
        <v>4581.13</v>
      </c>
    </row>
    <row r="1377" spans="1:6" x14ac:dyDescent="0.25">
      <c r="A1377" t="s">
        <v>2796</v>
      </c>
      <c r="B1377" t="s">
        <v>2797</v>
      </c>
      <c r="C1377" t="s">
        <v>1</v>
      </c>
      <c r="D1377">
        <v>4272.1899999999996</v>
      </c>
      <c r="E1377">
        <v>70.709999999999994</v>
      </c>
      <c r="F1377">
        <v>4342.8999999999996</v>
      </c>
    </row>
    <row r="1378" spans="1:6" x14ac:dyDescent="0.25">
      <c r="A1378" t="s">
        <v>2798</v>
      </c>
      <c r="B1378" t="s">
        <v>2799</v>
      </c>
      <c r="C1378" t="s">
        <v>1</v>
      </c>
      <c r="D1378">
        <v>2705.22</v>
      </c>
      <c r="E1378">
        <v>70.709999999999994</v>
      </c>
      <c r="F1378">
        <v>2775.93</v>
      </c>
    </row>
    <row r="1379" spans="1:6" x14ac:dyDescent="0.25">
      <c r="A1379" t="s">
        <v>2800</v>
      </c>
      <c r="B1379" t="s">
        <v>2801</v>
      </c>
      <c r="C1379" t="s">
        <v>1</v>
      </c>
      <c r="D1379">
        <v>4588.1000000000004</v>
      </c>
      <c r="E1379">
        <v>70.709999999999994</v>
      </c>
      <c r="F1379">
        <v>4658.8100000000004</v>
      </c>
    </row>
    <row r="1380" spans="1:6" x14ac:dyDescent="0.25">
      <c r="A1380" t="s">
        <v>2802</v>
      </c>
      <c r="B1380" t="s">
        <v>2803</v>
      </c>
      <c r="C1380" t="s">
        <v>1</v>
      </c>
      <c r="D1380">
        <v>3966.96</v>
      </c>
      <c r="E1380">
        <v>283.7</v>
      </c>
      <c r="F1380">
        <v>4250.66</v>
      </c>
    </row>
    <row r="1381" spans="1:6" x14ac:dyDescent="0.25">
      <c r="A1381" t="s">
        <v>2804</v>
      </c>
      <c r="B1381" t="s">
        <v>2805</v>
      </c>
      <c r="C1381" t="s">
        <v>1</v>
      </c>
      <c r="D1381">
        <v>3555.66</v>
      </c>
      <c r="E1381">
        <v>70.709999999999994</v>
      </c>
      <c r="F1381">
        <v>3626.37</v>
      </c>
    </row>
    <row r="1382" spans="1:6" x14ac:dyDescent="0.25">
      <c r="A1382" t="s">
        <v>2806</v>
      </c>
      <c r="B1382" t="s">
        <v>2807</v>
      </c>
      <c r="C1382" t="s">
        <v>1</v>
      </c>
      <c r="D1382">
        <v>1744.2</v>
      </c>
      <c r="E1382">
        <v>70.709999999999994</v>
      </c>
      <c r="F1382">
        <v>1814.91</v>
      </c>
    </row>
    <row r="1383" spans="1:6" x14ac:dyDescent="0.25">
      <c r="A1383" t="s">
        <v>2808</v>
      </c>
      <c r="B1383" t="s">
        <v>2809</v>
      </c>
      <c r="C1383" t="s">
        <v>1</v>
      </c>
      <c r="D1383">
        <v>2830.27</v>
      </c>
      <c r="E1383">
        <v>70.709999999999994</v>
      </c>
      <c r="F1383">
        <v>2900.98</v>
      </c>
    </row>
    <row r="1384" spans="1:6" x14ac:dyDescent="0.25">
      <c r="A1384" t="s">
        <v>2810</v>
      </c>
      <c r="B1384" t="s">
        <v>2811</v>
      </c>
      <c r="C1384" t="s">
        <v>1</v>
      </c>
      <c r="D1384">
        <v>2318.7600000000002</v>
      </c>
      <c r="E1384">
        <v>70.709999999999994</v>
      </c>
      <c r="F1384">
        <v>2389.4699999999998</v>
      </c>
    </row>
    <row r="1385" spans="1:6" x14ac:dyDescent="0.25">
      <c r="A1385" t="s">
        <v>2812</v>
      </c>
      <c r="B1385" t="s">
        <v>2813</v>
      </c>
    </row>
    <row r="1386" spans="1:6" x14ac:dyDescent="0.25">
      <c r="A1386" t="s">
        <v>2814</v>
      </c>
      <c r="B1386" t="s">
        <v>2815</v>
      </c>
      <c r="C1386" t="s">
        <v>161</v>
      </c>
      <c r="D1386">
        <v>929.17</v>
      </c>
      <c r="E1386">
        <v>58.77</v>
      </c>
      <c r="F1386">
        <v>987.94</v>
      </c>
    </row>
    <row r="1387" spans="1:6" x14ac:dyDescent="0.25">
      <c r="A1387" t="s">
        <v>2816</v>
      </c>
      <c r="B1387" t="s">
        <v>2817</v>
      </c>
    </row>
    <row r="1388" spans="1:6" x14ac:dyDescent="0.25">
      <c r="A1388" t="s">
        <v>2818</v>
      </c>
      <c r="B1388" t="s">
        <v>2819</v>
      </c>
      <c r="C1388" t="s">
        <v>1</v>
      </c>
      <c r="D1388">
        <v>680.94</v>
      </c>
      <c r="E1388">
        <v>50.35</v>
      </c>
      <c r="F1388">
        <v>731.29</v>
      </c>
    </row>
    <row r="1389" spans="1:6" x14ac:dyDescent="0.25">
      <c r="A1389" t="s">
        <v>2820</v>
      </c>
      <c r="B1389" t="s">
        <v>2821</v>
      </c>
      <c r="C1389" t="s">
        <v>1</v>
      </c>
      <c r="D1389">
        <v>986.71</v>
      </c>
      <c r="E1389">
        <v>141.26</v>
      </c>
      <c r="F1389">
        <v>1127.97</v>
      </c>
    </row>
    <row r="1390" spans="1:6" x14ac:dyDescent="0.25">
      <c r="A1390" t="s">
        <v>2822</v>
      </c>
      <c r="B1390" t="s">
        <v>2823</v>
      </c>
    </row>
    <row r="1391" spans="1:6" x14ac:dyDescent="0.25">
      <c r="A1391" t="s">
        <v>2824</v>
      </c>
      <c r="B1391" t="s">
        <v>2825</v>
      </c>
      <c r="C1391" t="s">
        <v>161</v>
      </c>
      <c r="D1391">
        <v>675.89</v>
      </c>
      <c r="E1391">
        <v>60.42</v>
      </c>
      <c r="F1391">
        <v>736.31</v>
      </c>
    </row>
    <row r="1392" spans="1:6" x14ac:dyDescent="0.25">
      <c r="A1392" t="s">
        <v>2826</v>
      </c>
      <c r="B1392" t="s">
        <v>2827</v>
      </c>
      <c r="C1392" t="s">
        <v>161</v>
      </c>
      <c r="D1392">
        <v>566.22</v>
      </c>
      <c r="E1392">
        <v>25.18</v>
      </c>
      <c r="F1392">
        <v>591.4</v>
      </c>
    </row>
    <row r="1393" spans="1:6" x14ac:dyDescent="0.25">
      <c r="A1393" t="s">
        <v>2828</v>
      </c>
      <c r="B1393" t="s">
        <v>2829</v>
      </c>
      <c r="C1393" t="s">
        <v>161</v>
      </c>
      <c r="D1393">
        <v>578.47</v>
      </c>
      <c r="E1393">
        <v>50.35</v>
      </c>
      <c r="F1393">
        <v>628.82000000000005</v>
      </c>
    </row>
    <row r="1394" spans="1:6" x14ac:dyDescent="0.25">
      <c r="A1394" t="s">
        <v>2830</v>
      </c>
      <c r="B1394" t="s">
        <v>2831</v>
      </c>
    </row>
    <row r="1395" spans="1:6" x14ac:dyDescent="0.25">
      <c r="A1395" t="s">
        <v>2832</v>
      </c>
      <c r="B1395" t="s">
        <v>2833</v>
      </c>
      <c r="C1395" t="s">
        <v>1</v>
      </c>
      <c r="E1395">
        <v>50.35</v>
      </c>
      <c r="F1395">
        <v>50.35</v>
      </c>
    </row>
    <row r="1396" spans="1:6" x14ac:dyDescent="0.25">
      <c r="A1396" t="s">
        <v>2834</v>
      </c>
      <c r="B1396" t="s">
        <v>2835</v>
      </c>
      <c r="C1396" t="s">
        <v>161</v>
      </c>
      <c r="D1396">
        <v>2.0699999999999998</v>
      </c>
      <c r="E1396">
        <v>13.09</v>
      </c>
      <c r="F1396">
        <v>15.16</v>
      </c>
    </row>
    <row r="1397" spans="1:6" x14ac:dyDescent="0.25">
      <c r="A1397" t="s">
        <v>2836</v>
      </c>
      <c r="B1397" t="s">
        <v>2837</v>
      </c>
      <c r="C1397" t="s">
        <v>161</v>
      </c>
      <c r="E1397">
        <v>30.21</v>
      </c>
      <c r="F1397">
        <v>30.21</v>
      </c>
    </row>
    <row r="1398" spans="1:6" x14ac:dyDescent="0.25">
      <c r="A1398" t="s">
        <v>2838</v>
      </c>
      <c r="B1398" t="s">
        <v>2839</v>
      </c>
      <c r="C1398" t="s">
        <v>161</v>
      </c>
      <c r="D1398">
        <v>24.21</v>
      </c>
      <c r="E1398">
        <v>31.46</v>
      </c>
      <c r="F1398">
        <v>55.67</v>
      </c>
    </row>
    <row r="1399" spans="1:6" x14ac:dyDescent="0.25">
      <c r="A1399" t="s">
        <v>2840</v>
      </c>
      <c r="B1399" t="s">
        <v>2841</v>
      </c>
      <c r="C1399" t="s">
        <v>363</v>
      </c>
      <c r="D1399">
        <v>4013.3</v>
      </c>
      <c r="E1399">
        <v>117.54</v>
      </c>
      <c r="F1399">
        <v>4130.84</v>
      </c>
    </row>
    <row r="1400" spans="1:6" x14ac:dyDescent="0.25">
      <c r="A1400" t="s">
        <v>2842</v>
      </c>
      <c r="B1400" t="s">
        <v>2843</v>
      </c>
      <c r="C1400" t="s">
        <v>161</v>
      </c>
      <c r="D1400">
        <v>233.37</v>
      </c>
      <c r="E1400">
        <v>13.09</v>
      </c>
      <c r="F1400">
        <v>246.46</v>
      </c>
    </row>
    <row r="1401" spans="1:6" x14ac:dyDescent="0.25">
      <c r="A1401" t="s">
        <v>2844</v>
      </c>
      <c r="B1401" t="s">
        <v>2845</v>
      </c>
      <c r="C1401" t="s">
        <v>161</v>
      </c>
      <c r="D1401">
        <v>328.84</v>
      </c>
      <c r="E1401">
        <v>13.09</v>
      </c>
      <c r="F1401">
        <v>341.93</v>
      </c>
    </row>
    <row r="1402" spans="1:6" x14ac:dyDescent="0.25">
      <c r="A1402" t="s">
        <v>2846</v>
      </c>
      <c r="B1402" t="s">
        <v>2847</v>
      </c>
      <c r="C1402" t="s">
        <v>1</v>
      </c>
      <c r="D1402">
        <v>223.66</v>
      </c>
      <c r="E1402">
        <v>60.42</v>
      </c>
      <c r="F1402">
        <v>284.08</v>
      </c>
    </row>
    <row r="1403" spans="1:6" x14ac:dyDescent="0.25">
      <c r="A1403" t="s">
        <v>2848</v>
      </c>
      <c r="B1403" t="s">
        <v>2849</v>
      </c>
      <c r="C1403" t="s">
        <v>1</v>
      </c>
      <c r="D1403">
        <v>106.09</v>
      </c>
      <c r="E1403">
        <v>10.96</v>
      </c>
      <c r="F1403">
        <v>117.05</v>
      </c>
    </row>
    <row r="1404" spans="1:6" x14ac:dyDescent="0.25">
      <c r="A1404" t="s">
        <v>2850</v>
      </c>
      <c r="B1404" t="s">
        <v>2851</v>
      </c>
      <c r="C1404" t="s">
        <v>1</v>
      </c>
      <c r="D1404">
        <v>35.04</v>
      </c>
      <c r="E1404">
        <v>10.96</v>
      </c>
      <c r="F1404">
        <v>46</v>
      </c>
    </row>
    <row r="1405" spans="1:6" x14ac:dyDescent="0.25">
      <c r="A1405" t="s">
        <v>2852</v>
      </c>
      <c r="B1405" t="s">
        <v>2853</v>
      </c>
      <c r="C1405" t="s">
        <v>1</v>
      </c>
      <c r="D1405">
        <v>584.96</v>
      </c>
      <c r="E1405">
        <v>107.85</v>
      </c>
      <c r="F1405">
        <v>692.81</v>
      </c>
    </row>
    <row r="1406" spans="1:6" x14ac:dyDescent="0.25">
      <c r="A1406" t="s">
        <v>2854</v>
      </c>
      <c r="B1406" t="s">
        <v>2855</v>
      </c>
      <c r="C1406" t="s">
        <v>1</v>
      </c>
      <c r="D1406">
        <v>898.28</v>
      </c>
      <c r="E1406">
        <v>107.85</v>
      </c>
      <c r="F1406">
        <v>1006.13</v>
      </c>
    </row>
    <row r="1407" spans="1:6" x14ac:dyDescent="0.25">
      <c r="A1407" t="s">
        <v>2856</v>
      </c>
      <c r="B1407" t="s">
        <v>2857</v>
      </c>
    </row>
    <row r="1408" spans="1:6" x14ac:dyDescent="0.25">
      <c r="A1408" t="s">
        <v>2858</v>
      </c>
      <c r="B1408" t="s">
        <v>2859</v>
      </c>
    </row>
    <row r="1409" spans="1:6" x14ac:dyDescent="0.25">
      <c r="A1409" t="s">
        <v>2860</v>
      </c>
      <c r="B1409" t="s">
        <v>11471</v>
      </c>
      <c r="C1409" t="s">
        <v>1</v>
      </c>
      <c r="D1409">
        <v>883.32</v>
      </c>
      <c r="E1409">
        <v>75.53</v>
      </c>
      <c r="F1409">
        <v>958.85</v>
      </c>
    </row>
    <row r="1410" spans="1:6" x14ac:dyDescent="0.25">
      <c r="A1410" t="s">
        <v>2861</v>
      </c>
      <c r="B1410" t="s">
        <v>11472</v>
      </c>
      <c r="C1410" t="s">
        <v>1</v>
      </c>
      <c r="D1410">
        <v>374.24</v>
      </c>
      <c r="E1410">
        <v>75.53</v>
      </c>
      <c r="F1410">
        <v>449.77</v>
      </c>
    </row>
    <row r="1411" spans="1:6" x14ac:dyDescent="0.25">
      <c r="A1411" t="s">
        <v>2862</v>
      </c>
      <c r="B1411" t="s">
        <v>11473</v>
      </c>
      <c r="C1411" t="s">
        <v>1</v>
      </c>
      <c r="D1411">
        <v>1274.05</v>
      </c>
      <c r="E1411">
        <v>75.53</v>
      </c>
      <c r="F1411">
        <v>1349.58</v>
      </c>
    </row>
    <row r="1412" spans="1:6" x14ac:dyDescent="0.25">
      <c r="A1412" t="s">
        <v>2863</v>
      </c>
      <c r="B1412" t="s">
        <v>11474</v>
      </c>
      <c r="C1412" t="s">
        <v>1</v>
      </c>
      <c r="D1412">
        <v>451.64</v>
      </c>
      <c r="E1412">
        <v>75.53</v>
      </c>
      <c r="F1412">
        <v>527.16999999999996</v>
      </c>
    </row>
    <row r="1413" spans="1:6" x14ac:dyDescent="0.25">
      <c r="A1413" t="s">
        <v>2864</v>
      </c>
      <c r="B1413" t="s">
        <v>11475</v>
      </c>
      <c r="C1413" t="s">
        <v>1</v>
      </c>
      <c r="D1413">
        <v>971.93</v>
      </c>
      <c r="E1413">
        <v>75.53</v>
      </c>
      <c r="F1413">
        <v>1047.46</v>
      </c>
    </row>
    <row r="1414" spans="1:6" x14ac:dyDescent="0.25">
      <c r="A1414" t="s">
        <v>2865</v>
      </c>
      <c r="B1414" t="s">
        <v>11476</v>
      </c>
      <c r="C1414" t="s">
        <v>1</v>
      </c>
      <c r="D1414">
        <v>260.74</v>
      </c>
      <c r="E1414">
        <v>75.53</v>
      </c>
      <c r="F1414">
        <v>336.27</v>
      </c>
    </row>
    <row r="1415" spans="1:6" x14ac:dyDescent="0.25">
      <c r="A1415" t="s">
        <v>2866</v>
      </c>
      <c r="B1415" t="s">
        <v>11477</v>
      </c>
      <c r="C1415" t="s">
        <v>1</v>
      </c>
      <c r="D1415">
        <v>827.05</v>
      </c>
      <c r="E1415">
        <v>75.53</v>
      </c>
      <c r="F1415">
        <v>902.58</v>
      </c>
    </row>
    <row r="1416" spans="1:6" x14ac:dyDescent="0.25">
      <c r="A1416" t="s">
        <v>2867</v>
      </c>
      <c r="B1416" t="s">
        <v>11478</v>
      </c>
      <c r="C1416" t="s">
        <v>1</v>
      </c>
      <c r="D1416">
        <v>376.84</v>
      </c>
      <c r="E1416">
        <v>75.53</v>
      </c>
      <c r="F1416">
        <v>452.37</v>
      </c>
    </row>
    <row r="1417" spans="1:6" x14ac:dyDescent="0.25">
      <c r="A1417" t="s">
        <v>2868</v>
      </c>
      <c r="B1417" t="s">
        <v>11479</v>
      </c>
      <c r="C1417" t="s">
        <v>1</v>
      </c>
      <c r="D1417">
        <v>1336.38</v>
      </c>
      <c r="E1417">
        <v>75.53</v>
      </c>
      <c r="F1417">
        <v>1411.91</v>
      </c>
    </row>
    <row r="1418" spans="1:6" x14ac:dyDescent="0.25">
      <c r="A1418" t="s">
        <v>2869</v>
      </c>
      <c r="B1418" t="s">
        <v>2870</v>
      </c>
      <c r="C1418" t="s">
        <v>1</v>
      </c>
      <c r="D1418">
        <v>1232.92</v>
      </c>
      <c r="F1418">
        <v>1232.92</v>
      </c>
    </row>
    <row r="1419" spans="1:6" x14ac:dyDescent="0.25">
      <c r="A1419" t="s">
        <v>2871</v>
      </c>
      <c r="B1419" t="s">
        <v>11480</v>
      </c>
      <c r="C1419" t="s">
        <v>1</v>
      </c>
      <c r="D1419">
        <v>504.23</v>
      </c>
      <c r="F1419">
        <v>504.23</v>
      </c>
    </row>
    <row r="1420" spans="1:6" x14ac:dyDescent="0.25">
      <c r="A1420" t="s">
        <v>2872</v>
      </c>
      <c r="B1420" t="s">
        <v>11481</v>
      </c>
      <c r="C1420" t="s">
        <v>1</v>
      </c>
      <c r="D1420">
        <v>875.33</v>
      </c>
      <c r="F1420">
        <v>875.33</v>
      </c>
    </row>
    <row r="1421" spans="1:6" x14ac:dyDescent="0.25">
      <c r="A1421" t="s">
        <v>2873</v>
      </c>
      <c r="B1421" t="s">
        <v>11482</v>
      </c>
      <c r="C1421" t="s">
        <v>1</v>
      </c>
      <c r="D1421">
        <v>1330.89</v>
      </c>
      <c r="E1421">
        <v>75.53</v>
      </c>
      <c r="F1421">
        <v>1406.42</v>
      </c>
    </row>
    <row r="1422" spans="1:6" x14ac:dyDescent="0.25">
      <c r="A1422" t="s">
        <v>2874</v>
      </c>
      <c r="B1422" t="s">
        <v>11483</v>
      </c>
      <c r="C1422" t="s">
        <v>1</v>
      </c>
      <c r="D1422">
        <v>1023.02</v>
      </c>
      <c r="E1422">
        <v>75.53</v>
      </c>
      <c r="F1422">
        <v>1098.55</v>
      </c>
    </row>
    <row r="1423" spans="1:6" x14ac:dyDescent="0.25">
      <c r="A1423" t="s">
        <v>2875</v>
      </c>
      <c r="B1423" t="s">
        <v>11484</v>
      </c>
      <c r="C1423" t="s">
        <v>1</v>
      </c>
      <c r="D1423">
        <v>667.45</v>
      </c>
      <c r="E1423">
        <v>75.53</v>
      </c>
      <c r="F1423">
        <v>742.98</v>
      </c>
    </row>
    <row r="1424" spans="1:6" x14ac:dyDescent="0.25">
      <c r="A1424" t="s">
        <v>2876</v>
      </c>
      <c r="B1424" t="s">
        <v>11485</v>
      </c>
      <c r="C1424" t="s">
        <v>1</v>
      </c>
      <c r="D1424">
        <v>592.05999999999995</v>
      </c>
      <c r="E1424">
        <v>28.59</v>
      </c>
      <c r="F1424">
        <v>620.65</v>
      </c>
    </row>
    <row r="1425" spans="1:6" x14ac:dyDescent="0.25">
      <c r="A1425" t="s">
        <v>2877</v>
      </c>
      <c r="B1425" t="s">
        <v>11486</v>
      </c>
      <c r="C1425" t="s">
        <v>1</v>
      </c>
      <c r="D1425">
        <v>1004.37</v>
      </c>
      <c r="E1425">
        <v>28.59</v>
      </c>
      <c r="F1425">
        <v>1032.96</v>
      </c>
    </row>
    <row r="1426" spans="1:6" x14ac:dyDescent="0.25">
      <c r="A1426" t="s">
        <v>2878</v>
      </c>
      <c r="B1426" t="s">
        <v>11487</v>
      </c>
      <c r="C1426" t="s">
        <v>1</v>
      </c>
      <c r="D1426">
        <v>940.45</v>
      </c>
      <c r="E1426">
        <v>43.54</v>
      </c>
      <c r="F1426">
        <v>983.99</v>
      </c>
    </row>
    <row r="1427" spans="1:6" x14ac:dyDescent="0.25">
      <c r="A1427" t="s">
        <v>2879</v>
      </c>
      <c r="B1427" t="s">
        <v>11488</v>
      </c>
      <c r="C1427" t="s">
        <v>1</v>
      </c>
      <c r="D1427">
        <v>1003.67</v>
      </c>
      <c r="E1427">
        <v>43.54</v>
      </c>
      <c r="F1427">
        <v>1047.21</v>
      </c>
    </row>
    <row r="1428" spans="1:6" x14ac:dyDescent="0.25">
      <c r="A1428" t="s">
        <v>2880</v>
      </c>
      <c r="B1428" t="s">
        <v>11489</v>
      </c>
      <c r="C1428" t="s">
        <v>1</v>
      </c>
      <c r="D1428">
        <v>1391.78</v>
      </c>
      <c r="E1428">
        <v>43.54</v>
      </c>
      <c r="F1428">
        <v>1435.32</v>
      </c>
    </row>
    <row r="1429" spans="1:6" x14ac:dyDescent="0.25">
      <c r="A1429" t="s">
        <v>2881</v>
      </c>
      <c r="B1429" t="s">
        <v>2882</v>
      </c>
      <c r="C1429" t="s">
        <v>1</v>
      </c>
      <c r="D1429">
        <v>883.12</v>
      </c>
      <c r="F1429">
        <v>883.12</v>
      </c>
    </row>
    <row r="1430" spans="1:6" x14ac:dyDescent="0.25">
      <c r="A1430" t="s">
        <v>2883</v>
      </c>
      <c r="B1430" t="s">
        <v>2884</v>
      </c>
      <c r="C1430" t="s">
        <v>1</v>
      </c>
      <c r="D1430">
        <v>1490.69</v>
      </c>
      <c r="F1430">
        <v>1490.69</v>
      </c>
    </row>
    <row r="1431" spans="1:6" x14ac:dyDescent="0.25">
      <c r="A1431" t="s">
        <v>2885</v>
      </c>
      <c r="B1431" t="s">
        <v>11490</v>
      </c>
      <c r="C1431" t="s">
        <v>1</v>
      </c>
      <c r="D1431">
        <v>950.04</v>
      </c>
      <c r="E1431">
        <v>75.53</v>
      </c>
      <c r="F1431">
        <v>1025.57</v>
      </c>
    </row>
    <row r="1432" spans="1:6" x14ac:dyDescent="0.25">
      <c r="A1432" t="s">
        <v>2886</v>
      </c>
      <c r="B1432" t="s">
        <v>11491</v>
      </c>
      <c r="C1432" t="s">
        <v>1</v>
      </c>
      <c r="D1432">
        <v>942.7</v>
      </c>
      <c r="E1432">
        <v>75.53</v>
      </c>
      <c r="F1432">
        <v>1018.23</v>
      </c>
    </row>
    <row r="1433" spans="1:6" x14ac:dyDescent="0.25">
      <c r="A1433" t="s">
        <v>2887</v>
      </c>
      <c r="B1433" t="s">
        <v>11492</v>
      </c>
      <c r="C1433" t="s">
        <v>1</v>
      </c>
      <c r="D1433">
        <v>1036.53</v>
      </c>
      <c r="E1433">
        <v>75.53</v>
      </c>
      <c r="F1433">
        <v>1112.06</v>
      </c>
    </row>
    <row r="1434" spans="1:6" x14ac:dyDescent="0.25">
      <c r="A1434" t="s">
        <v>2888</v>
      </c>
      <c r="B1434" t="s">
        <v>11493</v>
      </c>
      <c r="C1434" t="s">
        <v>1</v>
      </c>
      <c r="D1434">
        <v>1157.58</v>
      </c>
      <c r="E1434">
        <v>75.53</v>
      </c>
      <c r="F1434">
        <v>1233.1099999999999</v>
      </c>
    </row>
    <row r="1435" spans="1:6" x14ac:dyDescent="0.25">
      <c r="A1435" t="s">
        <v>2889</v>
      </c>
      <c r="B1435" t="s">
        <v>11494</v>
      </c>
      <c r="C1435" t="s">
        <v>1</v>
      </c>
      <c r="D1435">
        <v>1233.8800000000001</v>
      </c>
      <c r="E1435">
        <v>75.53</v>
      </c>
      <c r="F1435">
        <v>1309.4100000000001</v>
      </c>
    </row>
    <row r="1436" spans="1:6" x14ac:dyDescent="0.25">
      <c r="A1436" t="s">
        <v>2890</v>
      </c>
      <c r="B1436" t="s">
        <v>11495</v>
      </c>
      <c r="C1436" t="s">
        <v>1</v>
      </c>
      <c r="D1436">
        <v>1183.47</v>
      </c>
      <c r="E1436">
        <v>75.53</v>
      </c>
      <c r="F1436">
        <v>1259</v>
      </c>
    </row>
    <row r="1437" spans="1:6" x14ac:dyDescent="0.25">
      <c r="A1437" t="s">
        <v>2891</v>
      </c>
      <c r="B1437" t="s">
        <v>2892</v>
      </c>
    </row>
    <row r="1438" spans="1:6" x14ac:dyDescent="0.25">
      <c r="A1438" t="s">
        <v>2893</v>
      </c>
      <c r="B1438" t="s">
        <v>11496</v>
      </c>
      <c r="C1438" t="s">
        <v>1</v>
      </c>
      <c r="D1438">
        <v>412.91</v>
      </c>
      <c r="E1438">
        <v>151.05000000000001</v>
      </c>
      <c r="F1438">
        <v>563.96</v>
      </c>
    </row>
    <row r="1439" spans="1:6" x14ac:dyDescent="0.25">
      <c r="A1439" t="s">
        <v>2894</v>
      </c>
      <c r="B1439" t="s">
        <v>11497</v>
      </c>
      <c r="C1439" t="s">
        <v>1</v>
      </c>
      <c r="D1439">
        <v>957.26</v>
      </c>
      <c r="E1439">
        <v>151.05000000000001</v>
      </c>
      <c r="F1439">
        <v>1108.31</v>
      </c>
    </row>
    <row r="1440" spans="1:6" x14ac:dyDescent="0.25">
      <c r="A1440" t="s">
        <v>2895</v>
      </c>
      <c r="B1440" t="s">
        <v>11498</v>
      </c>
      <c r="C1440" t="s">
        <v>1</v>
      </c>
      <c r="D1440">
        <v>1062.08</v>
      </c>
      <c r="E1440">
        <v>151.05000000000001</v>
      </c>
      <c r="F1440">
        <v>1213.1300000000001</v>
      </c>
    </row>
    <row r="1441" spans="1:6" x14ac:dyDescent="0.25">
      <c r="A1441" t="s">
        <v>2896</v>
      </c>
      <c r="B1441" t="s">
        <v>11499</v>
      </c>
      <c r="C1441" t="s">
        <v>1</v>
      </c>
      <c r="D1441">
        <v>1118.74</v>
      </c>
      <c r="E1441">
        <v>75.53</v>
      </c>
      <c r="F1441">
        <v>1194.27</v>
      </c>
    </row>
    <row r="1442" spans="1:6" x14ac:dyDescent="0.25">
      <c r="A1442" t="s">
        <v>2897</v>
      </c>
      <c r="B1442" t="s">
        <v>11500</v>
      </c>
      <c r="C1442" t="s">
        <v>1</v>
      </c>
      <c r="D1442">
        <v>386.98</v>
      </c>
      <c r="E1442">
        <v>151.05000000000001</v>
      </c>
      <c r="F1442">
        <v>538.03</v>
      </c>
    </row>
    <row r="1443" spans="1:6" x14ac:dyDescent="0.25">
      <c r="A1443" t="s">
        <v>2898</v>
      </c>
      <c r="B1443" t="s">
        <v>11501</v>
      </c>
      <c r="C1443" t="s">
        <v>1</v>
      </c>
      <c r="D1443">
        <v>960.02</v>
      </c>
      <c r="E1443">
        <v>151.05000000000001</v>
      </c>
      <c r="F1443">
        <v>1111.07</v>
      </c>
    </row>
    <row r="1444" spans="1:6" x14ac:dyDescent="0.25">
      <c r="A1444" t="s">
        <v>2899</v>
      </c>
      <c r="B1444" t="s">
        <v>11502</v>
      </c>
      <c r="C1444" t="s">
        <v>1</v>
      </c>
      <c r="D1444">
        <v>512.92999999999995</v>
      </c>
      <c r="E1444">
        <v>151.05000000000001</v>
      </c>
      <c r="F1444">
        <v>663.98</v>
      </c>
    </row>
    <row r="1445" spans="1:6" x14ac:dyDescent="0.25">
      <c r="A1445" t="s">
        <v>2900</v>
      </c>
      <c r="B1445" t="s">
        <v>11503</v>
      </c>
      <c r="C1445" t="s">
        <v>1</v>
      </c>
      <c r="D1445">
        <v>1105.79</v>
      </c>
      <c r="E1445">
        <v>151.05000000000001</v>
      </c>
      <c r="F1445">
        <v>1256.8399999999999</v>
      </c>
    </row>
    <row r="1446" spans="1:6" x14ac:dyDescent="0.25">
      <c r="A1446" t="s">
        <v>2901</v>
      </c>
      <c r="B1446" t="s">
        <v>11504</v>
      </c>
      <c r="C1446" t="s">
        <v>1</v>
      </c>
      <c r="D1446">
        <v>565.4</v>
      </c>
      <c r="E1446">
        <v>151.05000000000001</v>
      </c>
      <c r="F1446">
        <v>716.45</v>
      </c>
    </row>
    <row r="1447" spans="1:6" x14ac:dyDescent="0.25">
      <c r="A1447" t="s">
        <v>2902</v>
      </c>
      <c r="B1447" t="s">
        <v>11505</v>
      </c>
      <c r="C1447" t="s">
        <v>1</v>
      </c>
      <c r="D1447">
        <v>725.4</v>
      </c>
      <c r="E1447">
        <v>151.05000000000001</v>
      </c>
      <c r="F1447">
        <v>876.45</v>
      </c>
    </row>
    <row r="1448" spans="1:6" x14ac:dyDescent="0.25">
      <c r="A1448" t="s">
        <v>2903</v>
      </c>
      <c r="B1448" t="s">
        <v>11506</v>
      </c>
      <c r="C1448" t="s">
        <v>1</v>
      </c>
      <c r="D1448">
        <v>1030.52</v>
      </c>
      <c r="E1448">
        <v>75.53</v>
      </c>
      <c r="F1448">
        <v>1106.05</v>
      </c>
    </row>
    <row r="1449" spans="1:6" x14ac:dyDescent="0.25">
      <c r="A1449" t="s">
        <v>2904</v>
      </c>
      <c r="B1449" t="s">
        <v>11507</v>
      </c>
      <c r="C1449" t="s">
        <v>1</v>
      </c>
      <c r="D1449">
        <v>973.97</v>
      </c>
      <c r="E1449">
        <v>75.53</v>
      </c>
      <c r="F1449">
        <v>1049.5</v>
      </c>
    </row>
    <row r="1450" spans="1:6" x14ac:dyDescent="0.25">
      <c r="A1450" t="s">
        <v>2905</v>
      </c>
      <c r="B1450" t="s">
        <v>11508</v>
      </c>
      <c r="C1450" t="s">
        <v>1</v>
      </c>
      <c r="D1450">
        <v>941.07</v>
      </c>
      <c r="E1450">
        <v>75.53</v>
      </c>
      <c r="F1450">
        <v>1016.6</v>
      </c>
    </row>
    <row r="1451" spans="1:6" x14ac:dyDescent="0.25">
      <c r="A1451" t="s">
        <v>2906</v>
      </c>
      <c r="B1451" t="s">
        <v>11509</v>
      </c>
      <c r="C1451" t="s">
        <v>1</v>
      </c>
      <c r="D1451">
        <v>1360.24</v>
      </c>
      <c r="E1451">
        <v>75.53</v>
      </c>
      <c r="F1451">
        <v>1435.77</v>
      </c>
    </row>
    <row r="1452" spans="1:6" x14ac:dyDescent="0.25">
      <c r="A1452" t="s">
        <v>2907</v>
      </c>
      <c r="B1452" t="s">
        <v>11510</v>
      </c>
      <c r="C1452" t="s">
        <v>1</v>
      </c>
      <c r="D1452">
        <v>1406.8</v>
      </c>
      <c r="F1452">
        <v>1406.8</v>
      </c>
    </row>
    <row r="1453" spans="1:6" x14ac:dyDescent="0.25">
      <c r="A1453" t="s">
        <v>2908</v>
      </c>
      <c r="B1453" t="s">
        <v>11511</v>
      </c>
      <c r="C1453" t="s">
        <v>1</v>
      </c>
      <c r="D1453">
        <v>1378.85</v>
      </c>
      <c r="E1453">
        <v>151.05000000000001</v>
      </c>
      <c r="F1453">
        <v>1529.9</v>
      </c>
    </row>
    <row r="1454" spans="1:6" x14ac:dyDescent="0.25">
      <c r="A1454" t="s">
        <v>2909</v>
      </c>
      <c r="B1454" t="s">
        <v>2910</v>
      </c>
    </row>
    <row r="1455" spans="1:6" x14ac:dyDescent="0.25">
      <c r="A1455" t="s">
        <v>2911</v>
      </c>
      <c r="B1455" t="s">
        <v>2912</v>
      </c>
      <c r="C1455" t="s">
        <v>1</v>
      </c>
      <c r="D1455">
        <v>211.8</v>
      </c>
      <c r="E1455">
        <v>16.760000000000002</v>
      </c>
      <c r="F1455">
        <v>228.56</v>
      </c>
    </row>
    <row r="1456" spans="1:6" x14ac:dyDescent="0.25">
      <c r="A1456" t="s">
        <v>2913</v>
      </c>
      <c r="B1456" t="s">
        <v>2914</v>
      </c>
    </row>
    <row r="1457" spans="1:6" x14ac:dyDescent="0.25">
      <c r="A1457" t="s">
        <v>2915</v>
      </c>
      <c r="B1457" t="s">
        <v>2916</v>
      </c>
    </row>
    <row r="1458" spans="1:6" x14ac:dyDescent="0.25">
      <c r="A1458" t="s">
        <v>2917</v>
      </c>
      <c r="B1458" t="s">
        <v>2918</v>
      </c>
      <c r="C1458" t="s">
        <v>1</v>
      </c>
      <c r="D1458">
        <v>126.09</v>
      </c>
      <c r="E1458">
        <v>24.12</v>
      </c>
      <c r="F1458">
        <v>150.21</v>
      </c>
    </row>
    <row r="1459" spans="1:6" x14ac:dyDescent="0.25">
      <c r="A1459" t="s">
        <v>2919</v>
      </c>
      <c r="B1459" t="s">
        <v>2920</v>
      </c>
      <c r="C1459" t="s">
        <v>1</v>
      </c>
      <c r="D1459">
        <v>159.35</v>
      </c>
      <c r="E1459">
        <v>24.12</v>
      </c>
      <c r="F1459">
        <v>183.47</v>
      </c>
    </row>
    <row r="1460" spans="1:6" x14ac:dyDescent="0.25">
      <c r="A1460" t="s">
        <v>2921</v>
      </c>
      <c r="B1460" t="s">
        <v>2922</v>
      </c>
      <c r="C1460" t="s">
        <v>1</v>
      </c>
      <c r="D1460">
        <v>153.83000000000001</v>
      </c>
      <c r="E1460">
        <v>24.12</v>
      </c>
      <c r="F1460">
        <v>177.95</v>
      </c>
    </row>
    <row r="1461" spans="1:6" x14ac:dyDescent="0.25">
      <c r="A1461" t="s">
        <v>2923</v>
      </c>
      <c r="B1461" t="s">
        <v>2924</v>
      </c>
      <c r="C1461" t="s">
        <v>1</v>
      </c>
      <c r="D1461">
        <v>170.4</v>
      </c>
      <c r="E1461">
        <v>31.56</v>
      </c>
      <c r="F1461">
        <v>201.96</v>
      </c>
    </row>
    <row r="1462" spans="1:6" x14ac:dyDescent="0.25">
      <c r="A1462" t="s">
        <v>2925</v>
      </c>
      <c r="B1462" t="s">
        <v>2926</v>
      </c>
      <c r="C1462" t="s">
        <v>1</v>
      </c>
      <c r="D1462">
        <v>453.46</v>
      </c>
      <c r="E1462">
        <v>31.56</v>
      </c>
      <c r="F1462">
        <v>485.02</v>
      </c>
    </row>
    <row r="1463" spans="1:6" x14ac:dyDescent="0.25">
      <c r="A1463" t="s">
        <v>2927</v>
      </c>
      <c r="B1463" t="s">
        <v>2928</v>
      </c>
      <c r="C1463" t="s">
        <v>1</v>
      </c>
      <c r="D1463">
        <v>468.96</v>
      </c>
      <c r="E1463">
        <v>36.200000000000003</v>
      </c>
      <c r="F1463">
        <v>505.16</v>
      </c>
    </row>
    <row r="1464" spans="1:6" x14ac:dyDescent="0.25">
      <c r="A1464" t="s">
        <v>2929</v>
      </c>
      <c r="B1464" t="s">
        <v>2930</v>
      </c>
      <c r="C1464" t="s">
        <v>1</v>
      </c>
      <c r="D1464">
        <v>536.16999999999996</v>
      </c>
      <c r="E1464">
        <v>38.090000000000003</v>
      </c>
      <c r="F1464">
        <v>574.26</v>
      </c>
    </row>
    <row r="1465" spans="1:6" x14ac:dyDescent="0.25">
      <c r="A1465" t="s">
        <v>2931</v>
      </c>
      <c r="B1465" t="s">
        <v>2932</v>
      </c>
      <c r="C1465" t="s">
        <v>1</v>
      </c>
      <c r="D1465">
        <v>445.24</v>
      </c>
      <c r="E1465">
        <v>31.56</v>
      </c>
      <c r="F1465">
        <v>476.8</v>
      </c>
    </row>
    <row r="1466" spans="1:6" x14ac:dyDescent="0.25">
      <c r="A1466" t="s">
        <v>2933</v>
      </c>
      <c r="B1466" t="s">
        <v>2934</v>
      </c>
      <c r="C1466" t="s">
        <v>1</v>
      </c>
      <c r="D1466">
        <v>217.47</v>
      </c>
      <c r="E1466">
        <v>31.56</v>
      </c>
      <c r="F1466">
        <v>249.03</v>
      </c>
    </row>
    <row r="1467" spans="1:6" x14ac:dyDescent="0.25">
      <c r="A1467" t="s">
        <v>2935</v>
      </c>
      <c r="B1467" t="s">
        <v>2936</v>
      </c>
      <c r="C1467" t="s">
        <v>1</v>
      </c>
      <c r="D1467">
        <v>242.47</v>
      </c>
      <c r="E1467">
        <v>36.200000000000003</v>
      </c>
      <c r="F1467">
        <v>278.67</v>
      </c>
    </row>
    <row r="1468" spans="1:6" x14ac:dyDescent="0.25">
      <c r="A1468" t="s">
        <v>2937</v>
      </c>
      <c r="B1468" t="s">
        <v>2938</v>
      </c>
      <c r="C1468" t="s">
        <v>1</v>
      </c>
      <c r="D1468">
        <v>372.24</v>
      </c>
      <c r="E1468">
        <v>38.08</v>
      </c>
      <c r="F1468">
        <v>410.32</v>
      </c>
    </row>
    <row r="1469" spans="1:6" x14ac:dyDescent="0.25">
      <c r="A1469" t="s">
        <v>2939</v>
      </c>
      <c r="B1469" t="s">
        <v>2940</v>
      </c>
      <c r="C1469" t="s">
        <v>1</v>
      </c>
      <c r="D1469">
        <v>302.73</v>
      </c>
      <c r="E1469">
        <v>24.12</v>
      </c>
      <c r="F1469">
        <v>326.85000000000002</v>
      </c>
    </row>
    <row r="1470" spans="1:6" x14ac:dyDescent="0.25">
      <c r="A1470" t="s">
        <v>2941</v>
      </c>
      <c r="B1470" t="s">
        <v>2942</v>
      </c>
      <c r="C1470" t="s">
        <v>1</v>
      </c>
      <c r="D1470">
        <v>4049.4</v>
      </c>
      <c r="F1470">
        <v>4049.4</v>
      </c>
    </row>
    <row r="1471" spans="1:6" x14ac:dyDescent="0.25">
      <c r="A1471" t="s">
        <v>2943</v>
      </c>
      <c r="B1471" t="s">
        <v>2944</v>
      </c>
      <c r="C1471" t="s">
        <v>1</v>
      </c>
      <c r="D1471">
        <v>6121.16</v>
      </c>
      <c r="E1471">
        <v>95.02</v>
      </c>
      <c r="F1471">
        <v>6216.18</v>
      </c>
    </row>
    <row r="1472" spans="1:6" x14ac:dyDescent="0.25">
      <c r="A1472" t="s">
        <v>2945</v>
      </c>
      <c r="B1472" t="s">
        <v>2946</v>
      </c>
      <c r="C1472" t="s">
        <v>1</v>
      </c>
      <c r="D1472">
        <v>218.33</v>
      </c>
      <c r="E1472">
        <v>31.56</v>
      </c>
      <c r="F1472">
        <v>249.89</v>
      </c>
    </row>
    <row r="1473" spans="1:6" x14ac:dyDescent="0.25">
      <c r="A1473" t="s">
        <v>2947</v>
      </c>
      <c r="B1473" t="s">
        <v>2948</v>
      </c>
    </row>
    <row r="1474" spans="1:6" x14ac:dyDescent="0.25">
      <c r="A1474" t="s">
        <v>2949</v>
      </c>
      <c r="B1474" t="s">
        <v>2950</v>
      </c>
      <c r="C1474" t="s">
        <v>1</v>
      </c>
      <c r="D1474">
        <v>218.7</v>
      </c>
      <c r="E1474">
        <v>31.56</v>
      </c>
      <c r="F1474">
        <v>250.26</v>
      </c>
    </row>
    <row r="1475" spans="1:6" x14ac:dyDescent="0.25">
      <c r="A1475" t="s">
        <v>2951</v>
      </c>
      <c r="B1475" t="s">
        <v>2952</v>
      </c>
      <c r="C1475" t="s">
        <v>1</v>
      </c>
      <c r="D1475">
        <v>232.88</v>
      </c>
      <c r="E1475">
        <v>36.200000000000003</v>
      </c>
      <c r="F1475">
        <v>269.08</v>
      </c>
    </row>
    <row r="1476" spans="1:6" x14ac:dyDescent="0.25">
      <c r="A1476" t="s">
        <v>2953</v>
      </c>
      <c r="B1476" t="s">
        <v>2954</v>
      </c>
      <c r="C1476" t="s">
        <v>1</v>
      </c>
      <c r="D1476">
        <v>241.76</v>
      </c>
      <c r="E1476">
        <v>38.08</v>
      </c>
      <c r="F1476">
        <v>279.83999999999997</v>
      </c>
    </row>
    <row r="1477" spans="1:6" x14ac:dyDescent="0.25">
      <c r="A1477" t="s">
        <v>2955</v>
      </c>
      <c r="B1477" t="s">
        <v>2956</v>
      </c>
      <c r="C1477" t="s">
        <v>1</v>
      </c>
      <c r="D1477">
        <v>310.56</v>
      </c>
      <c r="E1477">
        <v>31.54</v>
      </c>
      <c r="F1477">
        <v>342.1</v>
      </c>
    </row>
    <row r="1478" spans="1:6" x14ac:dyDescent="0.25">
      <c r="A1478" t="s">
        <v>2957</v>
      </c>
      <c r="B1478" t="s">
        <v>2958</v>
      </c>
      <c r="C1478" t="s">
        <v>1</v>
      </c>
      <c r="D1478">
        <v>340.17</v>
      </c>
      <c r="E1478">
        <v>36.200000000000003</v>
      </c>
      <c r="F1478">
        <v>376.37</v>
      </c>
    </row>
    <row r="1479" spans="1:6" x14ac:dyDescent="0.25">
      <c r="A1479" t="s">
        <v>2959</v>
      </c>
      <c r="B1479" t="s">
        <v>2960</v>
      </c>
      <c r="C1479" t="s">
        <v>1</v>
      </c>
      <c r="D1479">
        <v>484.34</v>
      </c>
      <c r="E1479">
        <v>38.08</v>
      </c>
      <c r="F1479">
        <v>522.41999999999996</v>
      </c>
    </row>
    <row r="1480" spans="1:6" x14ac:dyDescent="0.25">
      <c r="A1480" t="s">
        <v>2961</v>
      </c>
      <c r="B1480" t="s">
        <v>2962</v>
      </c>
      <c r="C1480" t="s">
        <v>1</v>
      </c>
      <c r="D1480">
        <v>480.33</v>
      </c>
      <c r="E1480">
        <v>36.200000000000003</v>
      </c>
      <c r="F1480">
        <v>516.53</v>
      </c>
    </row>
    <row r="1481" spans="1:6" x14ac:dyDescent="0.25">
      <c r="A1481" t="s">
        <v>2963</v>
      </c>
      <c r="B1481" t="s">
        <v>2964</v>
      </c>
      <c r="C1481" t="s">
        <v>1</v>
      </c>
      <c r="D1481">
        <v>584.62</v>
      </c>
      <c r="E1481">
        <v>38.08</v>
      </c>
      <c r="F1481">
        <v>622.70000000000005</v>
      </c>
    </row>
    <row r="1482" spans="1:6" x14ac:dyDescent="0.25">
      <c r="A1482" t="s">
        <v>2965</v>
      </c>
      <c r="B1482" t="s">
        <v>2966</v>
      </c>
    </row>
    <row r="1483" spans="1:6" x14ac:dyDescent="0.25">
      <c r="A1483" t="s">
        <v>2967</v>
      </c>
      <c r="B1483" t="s">
        <v>2968</v>
      </c>
      <c r="C1483" t="s">
        <v>1</v>
      </c>
      <c r="D1483">
        <v>341.44</v>
      </c>
      <c r="E1483">
        <v>36.200000000000003</v>
      </c>
      <c r="F1483">
        <v>377.64</v>
      </c>
    </row>
    <row r="1484" spans="1:6" x14ac:dyDescent="0.25">
      <c r="A1484" t="s">
        <v>2969</v>
      </c>
      <c r="B1484" t="s">
        <v>2970</v>
      </c>
      <c r="C1484" t="s">
        <v>1</v>
      </c>
      <c r="D1484">
        <v>1062.3399999999999</v>
      </c>
      <c r="E1484">
        <v>48.27</v>
      </c>
      <c r="F1484">
        <v>1110.6099999999999</v>
      </c>
    </row>
    <row r="1485" spans="1:6" x14ac:dyDescent="0.25">
      <c r="A1485" t="s">
        <v>2971</v>
      </c>
      <c r="B1485" t="s">
        <v>2972</v>
      </c>
    </row>
    <row r="1486" spans="1:6" x14ac:dyDescent="0.25">
      <c r="A1486" t="s">
        <v>2973</v>
      </c>
      <c r="B1486" t="s">
        <v>2974</v>
      </c>
      <c r="C1486" t="s">
        <v>1</v>
      </c>
      <c r="D1486">
        <v>575.59</v>
      </c>
      <c r="F1486">
        <v>575.59</v>
      </c>
    </row>
    <row r="1487" spans="1:6" x14ac:dyDescent="0.25">
      <c r="A1487" t="s">
        <v>2975</v>
      </c>
      <c r="B1487" t="s">
        <v>2976</v>
      </c>
      <c r="C1487" t="s">
        <v>1</v>
      </c>
      <c r="D1487">
        <v>943.01</v>
      </c>
      <c r="E1487">
        <v>25.18</v>
      </c>
      <c r="F1487">
        <v>968.19</v>
      </c>
    </row>
    <row r="1488" spans="1:6" x14ac:dyDescent="0.25">
      <c r="A1488" t="s">
        <v>2977</v>
      </c>
      <c r="B1488" t="s">
        <v>2978</v>
      </c>
    </row>
    <row r="1489" spans="1:6" x14ac:dyDescent="0.25">
      <c r="A1489" t="s">
        <v>2979</v>
      </c>
      <c r="B1489" t="s">
        <v>2980</v>
      </c>
      <c r="C1489" t="s">
        <v>161</v>
      </c>
      <c r="D1489">
        <v>3</v>
      </c>
      <c r="E1489">
        <v>4.97</v>
      </c>
      <c r="F1489">
        <v>7.97</v>
      </c>
    </row>
    <row r="1490" spans="1:6" x14ac:dyDescent="0.25">
      <c r="A1490" t="s">
        <v>2981</v>
      </c>
      <c r="B1490" t="s">
        <v>2982</v>
      </c>
      <c r="C1490" t="s">
        <v>1</v>
      </c>
      <c r="D1490">
        <v>15</v>
      </c>
      <c r="E1490">
        <v>66.239999999999995</v>
      </c>
      <c r="F1490">
        <v>81.239999999999995</v>
      </c>
    </row>
    <row r="1491" spans="1:6" x14ac:dyDescent="0.25">
      <c r="A1491" t="s">
        <v>2983</v>
      </c>
      <c r="B1491" t="s">
        <v>2984</v>
      </c>
    </row>
    <row r="1492" spans="1:6" x14ac:dyDescent="0.25">
      <c r="A1492" t="s">
        <v>2985</v>
      </c>
      <c r="B1492" t="s">
        <v>2986</v>
      </c>
    </row>
    <row r="1493" spans="1:6" x14ac:dyDescent="0.25">
      <c r="A1493" t="s">
        <v>2987</v>
      </c>
      <c r="B1493" t="s">
        <v>2988</v>
      </c>
      <c r="C1493" t="s">
        <v>1</v>
      </c>
      <c r="D1493">
        <v>401.49</v>
      </c>
      <c r="E1493">
        <v>115.78</v>
      </c>
      <c r="F1493">
        <v>517.27</v>
      </c>
    </row>
    <row r="1494" spans="1:6" x14ac:dyDescent="0.25">
      <c r="A1494" t="s">
        <v>2989</v>
      </c>
      <c r="B1494" t="s">
        <v>2990</v>
      </c>
      <c r="C1494" t="s">
        <v>1</v>
      </c>
      <c r="D1494">
        <v>380.35</v>
      </c>
      <c r="E1494">
        <v>115.78</v>
      </c>
      <c r="F1494">
        <v>496.13</v>
      </c>
    </row>
    <row r="1495" spans="1:6" x14ac:dyDescent="0.25">
      <c r="A1495" t="s">
        <v>2991</v>
      </c>
      <c r="B1495" t="s">
        <v>2992</v>
      </c>
      <c r="C1495" t="s">
        <v>1</v>
      </c>
      <c r="D1495">
        <v>596.35</v>
      </c>
      <c r="E1495">
        <v>115.78</v>
      </c>
      <c r="F1495">
        <v>712.13</v>
      </c>
    </row>
    <row r="1496" spans="1:6" x14ac:dyDescent="0.25">
      <c r="A1496" t="s">
        <v>2993</v>
      </c>
      <c r="B1496" t="s">
        <v>2994</v>
      </c>
      <c r="C1496" t="s">
        <v>1</v>
      </c>
      <c r="D1496">
        <v>61.61</v>
      </c>
      <c r="E1496">
        <v>115.78</v>
      </c>
      <c r="F1496">
        <v>177.39</v>
      </c>
    </row>
    <row r="1497" spans="1:6" x14ac:dyDescent="0.25">
      <c r="A1497" t="s">
        <v>2995</v>
      </c>
      <c r="B1497" t="s">
        <v>2996</v>
      </c>
    </row>
    <row r="1498" spans="1:6" x14ac:dyDescent="0.25">
      <c r="A1498" t="s">
        <v>2997</v>
      </c>
      <c r="B1498" t="s">
        <v>2998</v>
      </c>
      <c r="C1498" t="s">
        <v>1</v>
      </c>
      <c r="D1498">
        <v>116.73</v>
      </c>
      <c r="E1498">
        <v>66.239999999999995</v>
      </c>
      <c r="F1498">
        <v>182.97</v>
      </c>
    </row>
    <row r="1499" spans="1:6" x14ac:dyDescent="0.25">
      <c r="A1499" t="s">
        <v>2999</v>
      </c>
      <c r="B1499" t="s">
        <v>3000</v>
      </c>
    </row>
    <row r="1500" spans="1:6" x14ac:dyDescent="0.25">
      <c r="A1500" t="s">
        <v>3001</v>
      </c>
      <c r="B1500" t="s">
        <v>3002</v>
      </c>
      <c r="C1500" t="s">
        <v>1</v>
      </c>
      <c r="D1500">
        <v>2727.13</v>
      </c>
      <c r="E1500">
        <v>114.34</v>
      </c>
      <c r="F1500">
        <v>2841.47</v>
      </c>
    </row>
    <row r="1501" spans="1:6" x14ac:dyDescent="0.25">
      <c r="A1501" t="s">
        <v>3003</v>
      </c>
      <c r="B1501" t="s">
        <v>3004</v>
      </c>
      <c r="C1501" t="s">
        <v>161</v>
      </c>
      <c r="D1501">
        <v>254.12</v>
      </c>
      <c r="E1501">
        <v>92.9</v>
      </c>
      <c r="F1501">
        <v>347.02</v>
      </c>
    </row>
    <row r="1502" spans="1:6" x14ac:dyDescent="0.25">
      <c r="A1502" t="s">
        <v>3005</v>
      </c>
      <c r="B1502" t="s">
        <v>3006</v>
      </c>
      <c r="C1502" t="s">
        <v>161</v>
      </c>
      <c r="D1502">
        <v>119.1</v>
      </c>
      <c r="E1502">
        <v>30.21</v>
      </c>
      <c r="F1502">
        <v>149.31</v>
      </c>
    </row>
    <row r="1503" spans="1:6" x14ac:dyDescent="0.25">
      <c r="A1503" t="s">
        <v>3007</v>
      </c>
      <c r="B1503" t="s">
        <v>3008</v>
      </c>
      <c r="C1503" t="s">
        <v>161</v>
      </c>
      <c r="D1503">
        <v>60.81</v>
      </c>
      <c r="E1503">
        <v>13.82</v>
      </c>
      <c r="F1503">
        <v>74.63</v>
      </c>
    </row>
    <row r="1504" spans="1:6" x14ac:dyDescent="0.25">
      <c r="A1504" t="s">
        <v>3009</v>
      </c>
      <c r="B1504" t="s">
        <v>3010</v>
      </c>
      <c r="C1504" t="s">
        <v>161</v>
      </c>
      <c r="D1504">
        <v>76.86</v>
      </c>
      <c r="E1504">
        <v>7.56</v>
      </c>
      <c r="F1504">
        <v>84.42</v>
      </c>
    </row>
    <row r="1505" spans="1:6" x14ac:dyDescent="0.25">
      <c r="A1505" t="s">
        <v>3011</v>
      </c>
      <c r="B1505" t="s">
        <v>3012</v>
      </c>
      <c r="C1505" t="s">
        <v>161</v>
      </c>
      <c r="D1505">
        <v>92.39</v>
      </c>
      <c r="E1505">
        <v>82.34</v>
      </c>
      <c r="F1505">
        <v>174.73</v>
      </c>
    </row>
    <row r="1506" spans="1:6" x14ac:dyDescent="0.25">
      <c r="A1506" t="s">
        <v>3013</v>
      </c>
      <c r="B1506" t="s">
        <v>3014</v>
      </c>
      <c r="C1506" t="s">
        <v>161</v>
      </c>
      <c r="D1506">
        <v>119.79</v>
      </c>
      <c r="E1506">
        <v>42.06</v>
      </c>
      <c r="F1506">
        <v>161.85</v>
      </c>
    </row>
    <row r="1507" spans="1:6" x14ac:dyDescent="0.25">
      <c r="A1507" t="s">
        <v>3015</v>
      </c>
      <c r="B1507" t="s">
        <v>3016</v>
      </c>
    </row>
    <row r="1508" spans="1:6" x14ac:dyDescent="0.25">
      <c r="A1508" t="s">
        <v>3017</v>
      </c>
      <c r="B1508" t="s">
        <v>3018</v>
      </c>
    </row>
    <row r="1509" spans="1:6" x14ac:dyDescent="0.25">
      <c r="A1509" t="s">
        <v>3019</v>
      </c>
      <c r="B1509" t="s">
        <v>3020</v>
      </c>
      <c r="C1509" t="s">
        <v>363</v>
      </c>
      <c r="D1509">
        <v>467.16</v>
      </c>
      <c r="E1509">
        <v>75.53</v>
      </c>
      <c r="F1509">
        <v>542.69000000000005</v>
      </c>
    </row>
    <row r="1510" spans="1:6" x14ac:dyDescent="0.25">
      <c r="A1510" t="s">
        <v>3021</v>
      </c>
      <c r="B1510" t="s">
        <v>3022</v>
      </c>
      <c r="C1510" t="s">
        <v>363</v>
      </c>
      <c r="D1510">
        <v>874.65</v>
      </c>
      <c r="E1510">
        <v>100.7</v>
      </c>
      <c r="F1510">
        <v>975.35</v>
      </c>
    </row>
    <row r="1511" spans="1:6" x14ac:dyDescent="0.25">
      <c r="A1511" t="s">
        <v>3023</v>
      </c>
      <c r="B1511" t="s">
        <v>3024</v>
      </c>
      <c r="C1511" t="s">
        <v>363</v>
      </c>
      <c r="D1511">
        <v>358.71</v>
      </c>
      <c r="E1511">
        <v>75.53</v>
      </c>
      <c r="F1511">
        <v>434.24</v>
      </c>
    </row>
    <row r="1512" spans="1:6" x14ac:dyDescent="0.25">
      <c r="A1512" t="s">
        <v>3025</v>
      </c>
      <c r="B1512" t="s">
        <v>3026</v>
      </c>
      <c r="C1512" t="s">
        <v>363</v>
      </c>
      <c r="D1512">
        <v>710.79</v>
      </c>
      <c r="E1512">
        <v>100.7</v>
      </c>
      <c r="F1512">
        <v>811.49</v>
      </c>
    </row>
    <row r="1513" spans="1:6" x14ac:dyDescent="0.25">
      <c r="A1513" t="s">
        <v>3027</v>
      </c>
      <c r="B1513" t="s">
        <v>3028</v>
      </c>
      <c r="C1513" t="s">
        <v>363</v>
      </c>
      <c r="D1513">
        <v>267.76</v>
      </c>
      <c r="E1513">
        <v>75.53</v>
      </c>
      <c r="F1513">
        <v>343.29</v>
      </c>
    </row>
    <row r="1514" spans="1:6" x14ac:dyDescent="0.25">
      <c r="A1514" t="s">
        <v>3029</v>
      </c>
      <c r="B1514" t="s">
        <v>3030</v>
      </c>
      <c r="C1514" t="s">
        <v>363</v>
      </c>
      <c r="D1514">
        <v>325.73</v>
      </c>
      <c r="F1514">
        <v>325.73</v>
      </c>
    </row>
    <row r="1515" spans="1:6" x14ac:dyDescent="0.25">
      <c r="A1515" t="s">
        <v>3031</v>
      </c>
      <c r="B1515" t="s">
        <v>3032</v>
      </c>
      <c r="C1515" t="s">
        <v>363</v>
      </c>
      <c r="D1515">
        <v>423.78</v>
      </c>
      <c r="F1515">
        <v>423.78</v>
      </c>
    </row>
    <row r="1516" spans="1:6" x14ac:dyDescent="0.25">
      <c r="A1516" t="s">
        <v>3033</v>
      </c>
      <c r="B1516" t="s">
        <v>3034</v>
      </c>
      <c r="C1516" t="s">
        <v>0</v>
      </c>
      <c r="D1516">
        <v>340.53</v>
      </c>
      <c r="E1516">
        <v>83.75</v>
      </c>
      <c r="F1516">
        <v>424.28</v>
      </c>
    </row>
    <row r="1517" spans="1:6" x14ac:dyDescent="0.25">
      <c r="A1517" t="s">
        <v>3035</v>
      </c>
      <c r="B1517" t="s">
        <v>3036</v>
      </c>
      <c r="C1517" t="s">
        <v>363</v>
      </c>
      <c r="D1517">
        <v>493.85</v>
      </c>
      <c r="E1517">
        <v>83.75</v>
      </c>
      <c r="F1517">
        <v>577.6</v>
      </c>
    </row>
    <row r="1518" spans="1:6" x14ac:dyDescent="0.25">
      <c r="A1518" t="s">
        <v>3037</v>
      </c>
      <c r="B1518" t="s">
        <v>3038</v>
      </c>
      <c r="C1518" t="s">
        <v>0</v>
      </c>
      <c r="D1518">
        <v>327.52</v>
      </c>
      <c r="E1518">
        <v>23.5</v>
      </c>
      <c r="F1518">
        <v>351.02</v>
      </c>
    </row>
    <row r="1519" spans="1:6" x14ac:dyDescent="0.25">
      <c r="A1519" t="s">
        <v>3039</v>
      </c>
      <c r="B1519" t="s">
        <v>3040</v>
      </c>
      <c r="C1519" t="s">
        <v>0</v>
      </c>
      <c r="D1519">
        <v>352.44</v>
      </c>
      <c r="E1519">
        <v>23.5</v>
      </c>
      <c r="F1519">
        <v>375.94</v>
      </c>
    </row>
    <row r="1520" spans="1:6" x14ac:dyDescent="0.25">
      <c r="A1520" t="s">
        <v>3041</v>
      </c>
      <c r="B1520" t="s">
        <v>3042</v>
      </c>
      <c r="C1520" t="s">
        <v>0</v>
      </c>
      <c r="D1520">
        <v>3617.46</v>
      </c>
      <c r="E1520">
        <v>58.77</v>
      </c>
      <c r="F1520">
        <v>3676.23</v>
      </c>
    </row>
    <row r="1521" spans="1:6" x14ac:dyDescent="0.25">
      <c r="A1521" t="s">
        <v>3043</v>
      </c>
      <c r="B1521" t="s">
        <v>3044</v>
      </c>
      <c r="C1521" t="s">
        <v>0</v>
      </c>
      <c r="D1521">
        <v>404.36</v>
      </c>
      <c r="E1521">
        <v>44.08</v>
      </c>
      <c r="F1521">
        <v>448.44</v>
      </c>
    </row>
    <row r="1522" spans="1:6" x14ac:dyDescent="0.25">
      <c r="A1522" t="s">
        <v>3045</v>
      </c>
      <c r="B1522" t="s">
        <v>3046</v>
      </c>
      <c r="C1522" t="s">
        <v>0</v>
      </c>
      <c r="D1522">
        <v>31.37</v>
      </c>
      <c r="E1522">
        <v>15.1</v>
      </c>
      <c r="F1522">
        <v>46.47</v>
      </c>
    </row>
    <row r="1523" spans="1:6" x14ac:dyDescent="0.25">
      <c r="A1523" t="s">
        <v>3047</v>
      </c>
      <c r="B1523" t="s">
        <v>3048</v>
      </c>
      <c r="C1523" t="s">
        <v>0</v>
      </c>
      <c r="D1523">
        <v>1058.6099999999999</v>
      </c>
      <c r="E1523">
        <v>58.77</v>
      </c>
      <c r="F1523">
        <v>1117.3800000000001</v>
      </c>
    </row>
    <row r="1524" spans="1:6" x14ac:dyDescent="0.25">
      <c r="A1524" t="s">
        <v>3049</v>
      </c>
      <c r="B1524" t="s">
        <v>3050</v>
      </c>
      <c r="C1524" t="s">
        <v>0</v>
      </c>
      <c r="D1524">
        <v>1061.6600000000001</v>
      </c>
      <c r="E1524">
        <v>117.54</v>
      </c>
      <c r="F1524">
        <v>1179.2</v>
      </c>
    </row>
    <row r="1525" spans="1:6" x14ac:dyDescent="0.25">
      <c r="A1525" t="s">
        <v>3051</v>
      </c>
      <c r="B1525" t="s">
        <v>3052</v>
      </c>
      <c r="C1525" t="s">
        <v>0</v>
      </c>
      <c r="D1525">
        <v>228.22</v>
      </c>
      <c r="E1525">
        <v>75.53</v>
      </c>
      <c r="F1525">
        <v>303.75</v>
      </c>
    </row>
    <row r="1526" spans="1:6" x14ac:dyDescent="0.25">
      <c r="A1526" t="s">
        <v>3053</v>
      </c>
      <c r="B1526" t="s">
        <v>3054</v>
      </c>
    </row>
    <row r="1527" spans="1:6" x14ac:dyDescent="0.25">
      <c r="A1527" t="s">
        <v>3055</v>
      </c>
      <c r="B1527" t="s">
        <v>3056</v>
      </c>
      <c r="C1527" t="s">
        <v>0</v>
      </c>
      <c r="D1527">
        <v>19.78</v>
      </c>
      <c r="F1527">
        <v>19.78</v>
      </c>
    </row>
    <row r="1528" spans="1:6" x14ac:dyDescent="0.25">
      <c r="A1528" t="s">
        <v>3057</v>
      </c>
      <c r="B1528" t="s">
        <v>3058</v>
      </c>
      <c r="C1528" t="s">
        <v>0</v>
      </c>
      <c r="D1528">
        <v>30.93</v>
      </c>
      <c r="F1528">
        <v>30.93</v>
      </c>
    </row>
    <row r="1529" spans="1:6" x14ac:dyDescent="0.25">
      <c r="A1529" t="s">
        <v>3059</v>
      </c>
      <c r="B1529" t="s">
        <v>3060</v>
      </c>
      <c r="C1529" t="s">
        <v>0</v>
      </c>
      <c r="D1529">
        <v>50.54</v>
      </c>
      <c r="F1529">
        <v>50.54</v>
      </c>
    </row>
    <row r="1530" spans="1:6" x14ac:dyDescent="0.25">
      <c r="A1530" t="s">
        <v>3061</v>
      </c>
      <c r="B1530" t="s">
        <v>3062</v>
      </c>
      <c r="C1530" t="s">
        <v>0</v>
      </c>
      <c r="D1530">
        <v>201.68</v>
      </c>
      <c r="F1530">
        <v>201.68</v>
      </c>
    </row>
    <row r="1531" spans="1:6" x14ac:dyDescent="0.25">
      <c r="A1531" t="s">
        <v>3063</v>
      </c>
      <c r="B1531" t="s">
        <v>3064</v>
      </c>
      <c r="C1531" t="s">
        <v>0</v>
      </c>
      <c r="D1531">
        <v>75.34</v>
      </c>
      <c r="F1531">
        <v>75.34</v>
      </c>
    </row>
    <row r="1532" spans="1:6" x14ac:dyDescent="0.25">
      <c r="A1532" t="s">
        <v>3065</v>
      </c>
      <c r="B1532" t="s">
        <v>3066</v>
      </c>
    </row>
    <row r="1533" spans="1:6" x14ac:dyDescent="0.25">
      <c r="A1533" t="s">
        <v>3067</v>
      </c>
      <c r="B1533" t="s">
        <v>3068</v>
      </c>
      <c r="C1533" t="s">
        <v>0</v>
      </c>
      <c r="E1533">
        <v>75.53</v>
      </c>
      <c r="F1533">
        <v>75.53</v>
      </c>
    </row>
    <row r="1534" spans="1:6" x14ac:dyDescent="0.25">
      <c r="A1534" t="s">
        <v>3069</v>
      </c>
      <c r="B1534" t="s">
        <v>3070</v>
      </c>
      <c r="C1534" t="s">
        <v>0</v>
      </c>
      <c r="D1534">
        <v>1115.68</v>
      </c>
      <c r="E1534">
        <v>58.77</v>
      </c>
      <c r="F1534">
        <v>1174.45</v>
      </c>
    </row>
    <row r="1535" spans="1:6" x14ac:dyDescent="0.25">
      <c r="A1535" t="s">
        <v>3071</v>
      </c>
      <c r="B1535" t="s">
        <v>3072</v>
      </c>
      <c r="C1535" t="s">
        <v>0</v>
      </c>
      <c r="E1535">
        <v>64.959999999999994</v>
      </c>
      <c r="F1535">
        <v>64.959999999999994</v>
      </c>
    </row>
    <row r="1536" spans="1:6" x14ac:dyDescent="0.25">
      <c r="A1536" t="s">
        <v>3073</v>
      </c>
      <c r="B1536" t="s">
        <v>3074</v>
      </c>
      <c r="C1536" t="s">
        <v>363</v>
      </c>
      <c r="D1536">
        <v>930.64</v>
      </c>
      <c r="E1536">
        <v>76.400000000000006</v>
      </c>
      <c r="F1536">
        <v>1007.04</v>
      </c>
    </row>
    <row r="1537" spans="1:6" x14ac:dyDescent="0.25">
      <c r="A1537" t="s">
        <v>3075</v>
      </c>
      <c r="B1537" t="s">
        <v>3076</v>
      </c>
      <c r="C1537" t="s">
        <v>0</v>
      </c>
      <c r="E1537">
        <v>8.56</v>
      </c>
      <c r="F1537">
        <v>8.56</v>
      </c>
    </row>
    <row r="1538" spans="1:6" x14ac:dyDescent="0.25">
      <c r="A1538" t="s">
        <v>3077</v>
      </c>
      <c r="B1538" t="s">
        <v>3078</v>
      </c>
      <c r="C1538" t="s">
        <v>363</v>
      </c>
      <c r="D1538">
        <v>682.75</v>
      </c>
      <c r="E1538">
        <v>151.05000000000001</v>
      </c>
      <c r="F1538">
        <v>833.8</v>
      </c>
    </row>
    <row r="1539" spans="1:6" x14ac:dyDescent="0.25">
      <c r="A1539" t="s">
        <v>3079</v>
      </c>
      <c r="B1539" t="s">
        <v>3080</v>
      </c>
      <c r="C1539" t="s">
        <v>0</v>
      </c>
      <c r="D1539">
        <v>178.11</v>
      </c>
      <c r="E1539">
        <v>28.52</v>
      </c>
      <c r="F1539">
        <v>206.63</v>
      </c>
    </row>
    <row r="1540" spans="1:6" x14ac:dyDescent="0.25">
      <c r="A1540" t="s">
        <v>3081</v>
      </c>
      <c r="B1540" t="s">
        <v>3082</v>
      </c>
      <c r="C1540" t="s">
        <v>363</v>
      </c>
      <c r="D1540">
        <v>4395.41</v>
      </c>
      <c r="E1540">
        <v>176.31</v>
      </c>
      <c r="F1540">
        <v>4571.72</v>
      </c>
    </row>
    <row r="1541" spans="1:6" x14ac:dyDescent="0.25">
      <c r="A1541" t="s">
        <v>3083</v>
      </c>
      <c r="B1541" t="s">
        <v>3084</v>
      </c>
      <c r="C1541" t="s">
        <v>0</v>
      </c>
      <c r="D1541">
        <v>427.84</v>
      </c>
      <c r="E1541">
        <v>58.77</v>
      </c>
      <c r="F1541">
        <v>486.61</v>
      </c>
    </row>
    <row r="1542" spans="1:6" x14ac:dyDescent="0.25">
      <c r="A1542" t="s">
        <v>3085</v>
      </c>
      <c r="B1542" t="s">
        <v>3086</v>
      </c>
      <c r="C1542" t="s">
        <v>0</v>
      </c>
      <c r="D1542">
        <v>214.23</v>
      </c>
      <c r="E1542">
        <v>44.08</v>
      </c>
      <c r="F1542">
        <v>258.31</v>
      </c>
    </row>
    <row r="1543" spans="1:6" x14ac:dyDescent="0.25">
      <c r="A1543" t="s">
        <v>3087</v>
      </c>
      <c r="B1543" t="s">
        <v>3088</v>
      </c>
      <c r="C1543" t="s">
        <v>0</v>
      </c>
      <c r="D1543">
        <v>105.08</v>
      </c>
      <c r="E1543">
        <v>9.99</v>
      </c>
      <c r="F1543">
        <v>115.07</v>
      </c>
    </row>
    <row r="1544" spans="1:6" x14ac:dyDescent="0.25">
      <c r="A1544" t="s">
        <v>3089</v>
      </c>
      <c r="B1544" t="s">
        <v>3090</v>
      </c>
      <c r="C1544" t="s">
        <v>0</v>
      </c>
      <c r="D1544">
        <v>72.63</v>
      </c>
      <c r="E1544">
        <v>9.99</v>
      </c>
      <c r="F1544">
        <v>82.62</v>
      </c>
    </row>
    <row r="1545" spans="1:6" x14ac:dyDescent="0.25">
      <c r="A1545" t="s">
        <v>3091</v>
      </c>
      <c r="B1545" t="s">
        <v>3092</v>
      </c>
      <c r="C1545" t="s">
        <v>0</v>
      </c>
      <c r="D1545">
        <v>174.52</v>
      </c>
      <c r="E1545">
        <v>9.99</v>
      </c>
      <c r="F1545">
        <v>184.51</v>
      </c>
    </row>
    <row r="1546" spans="1:6" x14ac:dyDescent="0.25">
      <c r="A1546" t="s">
        <v>3093</v>
      </c>
      <c r="B1546" t="s">
        <v>3094</v>
      </c>
      <c r="C1546" t="s">
        <v>363</v>
      </c>
      <c r="D1546">
        <v>26.22</v>
      </c>
      <c r="E1546">
        <v>8.56</v>
      </c>
      <c r="F1546">
        <v>34.78</v>
      </c>
    </row>
    <row r="1547" spans="1:6" x14ac:dyDescent="0.25">
      <c r="A1547" t="s">
        <v>3095</v>
      </c>
      <c r="B1547" t="s">
        <v>3096</v>
      </c>
      <c r="C1547" t="s">
        <v>0</v>
      </c>
      <c r="D1547">
        <v>41.25</v>
      </c>
      <c r="E1547">
        <v>8.56</v>
      </c>
      <c r="F1547">
        <v>49.81</v>
      </c>
    </row>
    <row r="1548" spans="1:6" x14ac:dyDescent="0.25">
      <c r="A1548" t="s">
        <v>3097</v>
      </c>
      <c r="B1548" t="s">
        <v>3098</v>
      </c>
      <c r="C1548" t="s">
        <v>0</v>
      </c>
      <c r="D1548">
        <v>99.72</v>
      </c>
      <c r="E1548">
        <v>8.56</v>
      </c>
      <c r="F1548">
        <v>108.28</v>
      </c>
    </row>
    <row r="1549" spans="1:6" x14ac:dyDescent="0.25">
      <c r="A1549" t="s">
        <v>3099</v>
      </c>
      <c r="B1549" t="s">
        <v>3100</v>
      </c>
      <c r="C1549" t="s">
        <v>363</v>
      </c>
      <c r="D1549">
        <v>229.28</v>
      </c>
      <c r="E1549">
        <v>18.13</v>
      </c>
      <c r="F1549">
        <v>247.41</v>
      </c>
    </row>
    <row r="1550" spans="1:6" x14ac:dyDescent="0.25">
      <c r="A1550" t="s">
        <v>3101</v>
      </c>
      <c r="B1550" t="s">
        <v>3102</v>
      </c>
      <c r="C1550" t="s">
        <v>0</v>
      </c>
      <c r="D1550">
        <v>72.69</v>
      </c>
      <c r="E1550">
        <v>9.99</v>
      </c>
      <c r="F1550">
        <v>82.68</v>
      </c>
    </row>
    <row r="1551" spans="1:6" x14ac:dyDescent="0.25">
      <c r="A1551" t="s">
        <v>3103</v>
      </c>
      <c r="B1551" t="s">
        <v>3104</v>
      </c>
      <c r="C1551" t="s">
        <v>0</v>
      </c>
      <c r="D1551">
        <v>89.42</v>
      </c>
      <c r="E1551">
        <v>9.99</v>
      </c>
      <c r="F1551">
        <v>99.41</v>
      </c>
    </row>
    <row r="1552" spans="1:6" x14ac:dyDescent="0.25">
      <c r="A1552" t="s">
        <v>3105</v>
      </c>
      <c r="B1552" t="s">
        <v>3106</v>
      </c>
      <c r="C1552" t="s">
        <v>0</v>
      </c>
      <c r="D1552">
        <v>190.87</v>
      </c>
      <c r="E1552">
        <v>7.21</v>
      </c>
      <c r="F1552">
        <v>198.08</v>
      </c>
    </row>
    <row r="1553" spans="1:6" x14ac:dyDescent="0.25">
      <c r="A1553" t="s">
        <v>3107</v>
      </c>
      <c r="B1553" t="s">
        <v>3108</v>
      </c>
      <c r="C1553" t="s">
        <v>0</v>
      </c>
      <c r="D1553">
        <v>217.04</v>
      </c>
      <c r="E1553">
        <v>9.99</v>
      </c>
      <c r="F1553">
        <v>227.03</v>
      </c>
    </row>
    <row r="1554" spans="1:6" x14ac:dyDescent="0.25">
      <c r="A1554" t="s">
        <v>3109</v>
      </c>
      <c r="B1554" t="s">
        <v>3110</v>
      </c>
      <c r="C1554" t="s">
        <v>0</v>
      </c>
      <c r="D1554">
        <v>632.91999999999996</v>
      </c>
      <c r="E1554">
        <v>88.16</v>
      </c>
      <c r="F1554">
        <v>721.08</v>
      </c>
    </row>
    <row r="1555" spans="1:6" x14ac:dyDescent="0.25">
      <c r="A1555" t="s">
        <v>3111</v>
      </c>
      <c r="B1555" t="s">
        <v>3112</v>
      </c>
      <c r="C1555" t="s">
        <v>0</v>
      </c>
      <c r="D1555">
        <v>167.17</v>
      </c>
      <c r="E1555">
        <v>88.16</v>
      </c>
      <c r="F1555">
        <v>255.33</v>
      </c>
    </row>
    <row r="1556" spans="1:6" x14ac:dyDescent="0.25">
      <c r="A1556" t="s">
        <v>3113</v>
      </c>
      <c r="B1556" t="s">
        <v>3114</v>
      </c>
      <c r="C1556" t="s">
        <v>0</v>
      </c>
      <c r="D1556">
        <v>22.09</v>
      </c>
      <c r="E1556">
        <v>57.03</v>
      </c>
      <c r="F1556">
        <v>79.12</v>
      </c>
    </row>
    <row r="1557" spans="1:6" x14ac:dyDescent="0.25">
      <c r="A1557" t="s">
        <v>3115</v>
      </c>
      <c r="B1557" t="s">
        <v>3116</v>
      </c>
      <c r="C1557" t="s">
        <v>0</v>
      </c>
      <c r="D1557">
        <v>48.9</v>
      </c>
      <c r="E1557">
        <v>9.99</v>
      </c>
      <c r="F1557">
        <v>58.89</v>
      </c>
    </row>
    <row r="1558" spans="1:6" x14ac:dyDescent="0.25">
      <c r="A1558" t="s">
        <v>3117</v>
      </c>
      <c r="B1558" t="s">
        <v>3118</v>
      </c>
      <c r="C1558" t="s">
        <v>0</v>
      </c>
      <c r="D1558">
        <v>14003.4</v>
      </c>
      <c r="F1558">
        <v>14003.4</v>
      </c>
    </row>
    <row r="1559" spans="1:6" x14ac:dyDescent="0.25">
      <c r="A1559" t="s">
        <v>3119</v>
      </c>
      <c r="B1559" t="s">
        <v>3120</v>
      </c>
      <c r="C1559" t="s">
        <v>0</v>
      </c>
      <c r="D1559">
        <v>16635.88</v>
      </c>
      <c r="F1559">
        <v>16635.88</v>
      </c>
    </row>
    <row r="1560" spans="1:6" x14ac:dyDescent="0.25">
      <c r="A1560" t="s">
        <v>3121</v>
      </c>
      <c r="B1560" t="s">
        <v>3122</v>
      </c>
      <c r="C1560" t="s">
        <v>363</v>
      </c>
      <c r="D1560">
        <v>478.46</v>
      </c>
      <c r="E1560">
        <v>117.54</v>
      </c>
      <c r="F1560">
        <v>596</v>
      </c>
    </row>
    <row r="1561" spans="1:6" x14ac:dyDescent="0.25">
      <c r="A1561" t="s">
        <v>3123</v>
      </c>
      <c r="B1561" t="s">
        <v>3124</v>
      </c>
      <c r="C1561" t="s">
        <v>363</v>
      </c>
      <c r="D1561">
        <v>1220.95</v>
      </c>
      <c r="E1561">
        <v>235.08</v>
      </c>
      <c r="F1561">
        <v>1456.03</v>
      </c>
    </row>
    <row r="1562" spans="1:6" x14ac:dyDescent="0.25">
      <c r="A1562" t="s">
        <v>3125</v>
      </c>
      <c r="B1562" t="s">
        <v>3126</v>
      </c>
      <c r="C1562" t="s">
        <v>363</v>
      </c>
      <c r="D1562">
        <v>1257.73</v>
      </c>
      <c r="E1562">
        <v>235.08</v>
      </c>
      <c r="F1562">
        <v>1492.81</v>
      </c>
    </row>
    <row r="1563" spans="1:6" x14ac:dyDescent="0.25">
      <c r="A1563" t="s">
        <v>3127</v>
      </c>
      <c r="B1563" t="s">
        <v>3128</v>
      </c>
      <c r="C1563" t="s">
        <v>363</v>
      </c>
      <c r="D1563">
        <v>1486.98</v>
      </c>
      <c r="E1563">
        <v>235.08</v>
      </c>
      <c r="F1563">
        <v>1722.06</v>
      </c>
    </row>
    <row r="1564" spans="1:6" x14ac:dyDescent="0.25">
      <c r="A1564" t="s">
        <v>3129</v>
      </c>
      <c r="B1564" t="s">
        <v>3130</v>
      </c>
      <c r="C1564" t="s">
        <v>161</v>
      </c>
      <c r="D1564">
        <v>34.03</v>
      </c>
      <c r="E1564">
        <v>13.82</v>
      </c>
      <c r="F1564">
        <v>47.85</v>
      </c>
    </row>
    <row r="1565" spans="1:6" x14ac:dyDescent="0.25">
      <c r="A1565" t="s">
        <v>3131</v>
      </c>
      <c r="B1565" t="s">
        <v>3132</v>
      </c>
    </row>
    <row r="1566" spans="1:6" x14ac:dyDescent="0.25">
      <c r="A1566" t="s">
        <v>3133</v>
      </c>
      <c r="B1566" t="s">
        <v>3134</v>
      </c>
    </row>
    <row r="1567" spans="1:6" x14ac:dyDescent="0.25">
      <c r="A1567" t="s">
        <v>3135</v>
      </c>
      <c r="B1567" t="s">
        <v>3136</v>
      </c>
      <c r="C1567" t="s">
        <v>161</v>
      </c>
      <c r="D1567">
        <v>6.67</v>
      </c>
      <c r="E1567">
        <v>17.87</v>
      </c>
      <c r="F1567">
        <v>24.54</v>
      </c>
    </row>
    <row r="1568" spans="1:6" x14ac:dyDescent="0.25">
      <c r="A1568" t="s">
        <v>3137</v>
      </c>
      <c r="B1568" t="s">
        <v>3138</v>
      </c>
      <c r="C1568" t="s">
        <v>622</v>
      </c>
      <c r="D1568">
        <v>36.29</v>
      </c>
      <c r="E1568">
        <v>79.930000000000007</v>
      </c>
      <c r="F1568">
        <v>116.22</v>
      </c>
    </row>
    <row r="1569" spans="1:6" x14ac:dyDescent="0.25">
      <c r="A1569" t="s">
        <v>3139</v>
      </c>
      <c r="B1569" t="s">
        <v>3140</v>
      </c>
      <c r="C1569" t="s">
        <v>161</v>
      </c>
      <c r="D1569">
        <v>9.3699999999999992</v>
      </c>
      <c r="E1569">
        <v>17.87</v>
      </c>
      <c r="F1569">
        <v>27.24</v>
      </c>
    </row>
    <row r="1570" spans="1:6" x14ac:dyDescent="0.25">
      <c r="A1570" t="s">
        <v>3141</v>
      </c>
      <c r="B1570" t="s">
        <v>3142</v>
      </c>
      <c r="C1570" t="s">
        <v>622</v>
      </c>
      <c r="D1570">
        <v>14.8</v>
      </c>
      <c r="E1570">
        <v>17.87</v>
      </c>
      <c r="F1570">
        <v>32.67</v>
      </c>
    </row>
    <row r="1571" spans="1:6" x14ac:dyDescent="0.25">
      <c r="A1571" t="s">
        <v>3143</v>
      </c>
      <c r="B1571" t="s">
        <v>3144</v>
      </c>
      <c r="C1571" t="s">
        <v>622</v>
      </c>
      <c r="D1571">
        <v>9.83</v>
      </c>
      <c r="E1571">
        <v>17.87</v>
      </c>
      <c r="F1571">
        <v>27.7</v>
      </c>
    </row>
    <row r="1572" spans="1:6" x14ac:dyDescent="0.25">
      <c r="A1572" t="s">
        <v>3145</v>
      </c>
      <c r="B1572" t="s">
        <v>3146</v>
      </c>
    </row>
    <row r="1573" spans="1:6" x14ac:dyDescent="0.25">
      <c r="A1573" t="s">
        <v>3147</v>
      </c>
      <c r="B1573" t="s">
        <v>3148</v>
      </c>
      <c r="C1573" t="s">
        <v>161</v>
      </c>
      <c r="D1573">
        <v>8.98</v>
      </c>
      <c r="E1573">
        <v>15.1</v>
      </c>
      <c r="F1573">
        <v>24.08</v>
      </c>
    </row>
    <row r="1574" spans="1:6" x14ac:dyDescent="0.25">
      <c r="A1574" t="s">
        <v>3149</v>
      </c>
      <c r="B1574" t="s">
        <v>3150</v>
      </c>
      <c r="C1574" t="s">
        <v>161</v>
      </c>
      <c r="D1574">
        <v>11.36</v>
      </c>
      <c r="E1574">
        <v>15.1</v>
      </c>
      <c r="F1574">
        <v>26.46</v>
      </c>
    </row>
    <row r="1575" spans="1:6" x14ac:dyDescent="0.25">
      <c r="A1575" t="s">
        <v>3151</v>
      </c>
      <c r="B1575" t="s">
        <v>3152</v>
      </c>
      <c r="C1575" t="s">
        <v>161</v>
      </c>
      <c r="D1575">
        <v>10.130000000000001</v>
      </c>
      <c r="E1575">
        <v>15.1</v>
      </c>
      <c r="F1575">
        <v>25.23</v>
      </c>
    </row>
    <row r="1576" spans="1:6" x14ac:dyDescent="0.25">
      <c r="A1576" t="s">
        <v>3153</v>
      </c>
      <c r="B1576" t="s">
        <v>3154</v>
      </c>
      <c r="C1576" t="s">
        <v>161</v>
      </c>
      <c r="D1576">
        <v>14.99</v>
      </c>
      <c r="E1576">
        <v>15.1</v>
      </c>
      <c r="F1576">
        <v>30.09</v>
      </c>
    </row>
    <row r="1577" spans="1:6" x14ac:dyDescent="0.25">
      <c r="A1577" t="s">
        <v>3155</v>
      </c>
      <c r="B1577" t="s">
        <v>3156</v>
      </c>
    </row>
    <row r="1578" spans="1:6" x14ac:dyDescent="0.25">
      <c r="A1578" t="s">
        <v>3157</v>
      </c>
      <c r="B1578" t="s">
        <v>3158</v>
      </c>
      <c r="C1578" t="s">
        <v>622</v>
      </c>
      <c r="D1578">
        <v>56.5</v>
      </c>
      <c r="E1578">
        <v>18.3</v>
      </c>
      <c r="F1578">
        <v>74.8</v>
      </c>
    </row>
    <row r="1579" spans="1:6" x14ac:dyDescent="0.25">
      <c r="A1579" t="s">
        <v>3159</v>
      </c>
      <c r="B1579" t="s">
        <v>3160</v>
      </c>
    </row>
    <row r="1580" spans="1:6" x14ac:dyDescent="0.25">
      <c r="A1580" t="s">
        <v>3161</v>
      </c>
      <c r="B1580" t="s">
        <v>3162</v>
      </c>
    </row>
    <row r="1581" spans="1:6" x14ac:dyDescent="0.25">
      <c r="A1581" t="s">
        <v>3163</v>
      </c>
      <c r="B1581" t="s">
        <v>3164</v>
      </c>
      <c r="C1581" t="s">
        <v>161</v>
      </c>
      <c r="D1581">
        <v>207.24</v>
      </c>
      <c r="E1581">
        <v>15.1</v>
      </c>
      <c r="F1581">
        <v>222.34</v>
      </c>
    </row>
    <row r="1582" spans="1:6" x14ac:dyDescent="0.25">
      <c r="A1582" t="s">
        <v>3165</v>
      </c>
      <c r="B1582" t="s">
        <v>3166</v>
      </c>
      <c r="C1582" t="s">
        <v>0</v>
      </c>
      <c r="D1582">
        <v>132.62</v>
      </c>
      <c r="E1582">
        <v>15.1</v>
      </c>
      <c r="F1582">
        <v>147.72</v>
      </c>
    </row>
    <row r="1583" spans="1:6" x14ac:dyDescent="0.25">
      <c r="A1583" t="s">
        <v>3167</v>
      </c>
      <c r="B1583" t="s">
        <v>3168</v>
      </c>
      <c r="C1583" t="s">
        <v>0</v>
      </c>
      <c r="D1583">
        <v>172.7</v>
      </c>
      <c r="E1583">
        <v>15.1</v>
      </c>
      <c r="F1583">
        <v>187.8</v>
      </c>
    </row>
    <row r="1584" spans="1:6" x14ac:dyDescent="0.25">
      <c r="A1584" t="s">
        <v>3169</v>
      </c>
      <c r="B1584" t="s">
        <v>3170</v>
      </c>
      <c r="C1584" t="s">
        <v>0</v>
      </c>
      <c r="D1584">
        <v>349.75</v>
      </c>
      <c r="E1584">
        <v>15.1</v>
      </c>
      <c r="F1584">
        <v>364.85</v>
      </c>
    </row>
    <row r="1585" spans="1:6" x14ac:dyDescent="0.25">
      <c r="A1585" t="s">
        <v>3171</v>
      </c>
      <c r="B1585" t="s">
        <v>3172</v>
      </c>
      <c r="C1585" t="s">
        <v>0</v>
      </c>
      <c r="D1585">
        <v>172.31</v>
      </c>
      <c r="E1585">
        <v>15.1</v>
      </c>
      <c r="F1585">
        <v>187.41</v>
      </c>
    </row>
    <row r="1586" spans="1:6" x14ac:dyDescent="0.25">
      <c r="A1586" t="s">
        <v>3173</v>
      </c>
      <c r="B1586" t="s">
        <v>3174</v>
      </c>
      <c r="C1586" t="s">
        <v>0</v>
      </c>
      <c r="D1586">
        <v>149.52000000000001</v>
      </c>
      <c r="E1586">
        <v>15.1</v>
      </c>
      <c r="F1586">
        <v>164.62</v>
      </c>
    </row>
    <row r="1587" spans="1:6" x14ac:dyDescent="0.25">
      <c r="A1587" t="s">
        <v>3175</v>
      </c>
      <c r="B1587" t="s">
        <v>3176</v>
      </c>
      <c r="C1587" t="s">
        <v>0</v>
      </c>
      <c r="D1587">
        <v>331.36</v>
      </c>
      <c r="E1587">
        <v>15.1</v>
      </c>
      <c r="F1587">
        <v>346.46</v>
      </c>
    </row>
    <row r="1588" spans="1:6" x14ac:dyDescent="0.25">
      <c r="A1588" t="s">
        <v>3177</v>
      </c>
      <c r="B1588" t="s">
        <v>3178</v>
      </c>
      <c r="C1588" t="s">
        <v>0</v>
      </c>
      <c r="D1588">
        <v>239.7</v>
      </c>
      <c r="E1588">
        <v>15.1</v>
      </c>
      <c r="F1588">
        <v>254.8</v>
      </c>
    </row>
    <row r="1589" spans="1:6" x14ac:dyDescent="0.25">
      <c r="A1589" t="s">
        <v>3179</v>
      </c>
      <c r="B1589" t="s">
        <v>3180</v>
      </c>
      <c r="C1589" t="s">
        <v>0</v>
      </c>
      <c r="D1589">
        <v>156.02000000000001</v>
      </c>
      <c r="E1589">
        <v>15.1</v>
      </c>
      <c r="F1589">
        <v>171.12</v>
      </c>
    </row>
    <row r="1590" spans="1:6" x14ac:dyDescent="0.25">
      <c r="A1590" t="s">
        <v>3181</v>
      </c>
      <c r="B1590" t="s">
        <v>3182</v>
      </c>
      <c r="C1590" t="s">
        <v>0</v>
      </c>
      <c r="D1590">
        <v>410.98</v>
      </c>
      <c r="E1590">
        <v>25.18</v>
      </c>
      <c r="F1590">
        <v>436.16</v>
      </c>
    </row>
    <row r="1591" spans="1:6" x14ac:dyDescent="0.25">
      <c r="A1591" t="s">
        <v>3183</v>
      </c>
      <c r="B1591" t="s">
        <v>3184</v>
      </c>
    </row>
    <row r="1592" spans="1:6" x14ac:dyDescent="0.25">
      <c r="A1592" t="s">
        <v>3185</v>
      </c>
      <c r="B1592" t="s">
        <v>3186</v>
      </c>
      <c r="C1592" t="s">
        <v>0</v>
      </c>
      <c r="D1592">
        <v>3038.08</v>
      </c>
      <c r="E1592">
        <v>78.540000000000006</v>
      </c>
      <c r="F1592">
        <v>3116.62</v>
      </c>
    </row>
    <row r="1593" spans="1:6" x14ac:dyDescent="0.25">
      <c r="A1593" t="s">
        <v>3187</v>
      </c>
      <c r="B1593" t="s">
        <v>3188</v>
      </c>
      <c r="C1593" t="s">
        <v>0</v>
      </c>
      <c r="D1593">
        <v>3854.71</v>
      </c>
      <c r="E1593">
        <v>78.540000000000006</v>
      </c>
      <c r="F1593">
        <v>3933.25</v>
      </c>
    </row>
    <row r="1594" spans="1:6" x14ac:dyDescent="0.25">
      <c r="A1594" t="s">
        <v>3189</v>
      </c>
      <c r="B1594" t="s">
        <v>3190</v>
      </c>
    </row>
    <row r="1595" spans="1:6" x14ac:dyDescent="0.25">
      <c r="A1595" t="s">
        <v>3191</v>
      </c>
      <c r="B1595" t="s">
        <v>3192</v>
      </c>
      <c r="C1595" t="s">
        <v>1</v>
      </c>
      <c r="D1595">
        <v>424.16</v>
      </c>
      <c r="E1595">
        <v>27.67</v>
      </c>
      <c r="F1595">
        <v>451.83</v>
      </c>
    </row>
    <row r="1596" spans="1:6" x14ac:dyDescent="0.25">
      <c r="A1596" t="s">
        <v>3193</v>
      </c>
      <c r="B1596" t="s">
        <v>3194</v>
      </c>
      <c r="C1596" t="s">
        <v>1</v>
      </c>
      <c r="D1596">
        <v>197.36</v>
      </c>
      <c r="E1596">
        <v>11.58</v>
      </c>
      <c r="F1596">
        <v>208.94</v>
      </c>
    </row>
    <row r="1597" spans="1:6" x14ac:dyDescent="0.25">
      <c r="A1597" t="s">
        <v>3195</v>
      </c>
      <c r="B1597" t="s">
        <v>3196</v>
      </c>
      <c r="C1597" t="s">
        <v>1</v>
      </c>
      <c r="D1597">
        <v>109.45</v>
      </c>
      <c r="E1597">
        <v>32.479999999999997</v>
      </c>
      <c r="F1597">
        <v>141.93</v>
      </c>
    </row>
    <row r="1598" spans="1:6" x14ac:dyDescent="0.25">
      <c r="A1598" t="s">
        <v>3197</v>
      </c>
      <c r="B1598" t="s">
        <v>3198</v>
      </c>
      <c r="C1598" t="s">
        <v>1</v>
      </c>
      <c r="D1598">
        <v>153.25</v>
      </c>
      <c r="E1598">
        <v>32.479999999999997</v>
      </c>
      <c r="F1598">
        <v>185.73</v>
      </c>
    </row>
    <row r="1599" spans="1:6" x14ac:dyDescent="0.25">
      <c r="A1599" t="s">
        <v>3199</v>
      </c>
      <c r="B1599" t="s">
        <v>3200</v>
      </c>
      <c r="C1599" t="s">
        <v>0</v>
      </c>
      <c r="D1599">
        <v>4.57</v>
      </c>
      <c r="E1599">
        <v>1.76</v>
      </c>
      <c r="F1599">
        <v>6.33</v>
      </c>
    </row>
    <row r="1600" spans="1:6" x14ac:dyDescent="0.25">
      <c r="A1600" t="s">
        <v>3201</v>
      </c>
      <c r="B1600" t="s">
        <v>3202</v>
      </c>
      <c r="C1600" t="s">
        <v>161</v>
      </c>
      <c r="D1600">
        <v>594</v>
      </c>
      <c r="F1600">
        <v>594</v>
      </c>
    </row>
    <row r="1601" spans="1:6" x14ac:dyDescent="0.25">
      <c r="A1601" t="s">
        <v>3203</v>
      </c>
      <c r="B1601" t="s">
        <v>3204</v>
      </c>
      <c r="C1601" t="s">
        <v>1</v>
      </c>
      <c r="D1601">
        <v>6.51</v>
      </c>
      <c r="E1601">
        <v>11.45</v>
      </c>
      <c r="F1601">
        <v>17.96</v>
      </c>
    </row>
    <row r="1602" spans="1:6" x14ac:dyDescent="0.25">
      <c r="A1602" t="s">
        <v>3205</v>
      </c>
      <c r="B1602" t="s">
        <v>3206</v>
      </c>
      <c r="C1602" t="s">
        <v>0</v>
      </c>
      <c r="D1602">
        <v>0.69</v>
      </c>
      <c r="E1602">
        <v>18.420000000000002</v>
      </c>
      <c r="F1602">
        <v>19.11</v>
      </c>
    </row>
    <row r="1603" spans="1:6" x14ac:dyDescent="0.25">
      <c r="A1603" t="s">
        <v>3207</v>
      </c>
      <c r="B1603" t="s">
        <v>3208</v>
      </c>
      <c r="C1603" t="s">
        <v>1</v>
      </c>
      <c r="D1603">
        <v>130.18</v>
      </c>
      <c r="E1603">
        <v>17.93</v>
      </c>
      <c r="F1603">
        <v>148.11000000000001</v>
      </c>
    </row>
    <row r="1604" spans="1:6" x14ac:dyDescent="0.25">
      <c r="A1604" t="s">
        <v>3209</v>
      </c>
      <c r="B1604" t="s">
        <v>3210</v>
      </c>
    </row>
    <row r="1605" spans="1:6" x14ac:dyDescent="0.25">
      <c r="A1605" t="s">
        <v>3211</v>
      </c>
      <c r="B1605" t="s">
        <v>3212</v>
      </c>
      <c r="C1605" t="s">
        <v>0</v>
      </c>
      <c r="D1605">
        <v>10.28</v>
      </c>
      <c r="E1605">
        <v>1.76</v>
      </c>
      <c r="F1605">
        <v>12.04</v>
      </c>
    </row>
    <row r="1606" spans="1:6" x14ac:dyDescent="0.25">
      <c r="A1606" t="s">
        <v>3213</v>
      </c>
      <c r="B1606" t="s">
        <v>3214</v>
      </c>
      <c r="C1606" t="s">
        <v>0</v>
      </c>
      <c r="D1606">
        <v>10.69</v>
      </c>
      <c r="E1606">
        <v>1.76</v>
      </c>
      <c r="F1606">
        <v>12.45</v>
      </c>
    </row>
    <row r="1607" spans="1:6" x14ac:dyDescent="0.25">
      <c r="A1607" t="s">
        <v>3215</v>
      </c>
      <c r="B1607" t="s">
        <v>3216</v>
      </c>
      <c r="C1607" t="s">
        <v>161</v>
      </c>
      <c r="D1607">
        <v>44.55</v>
      </c>
      <c r="E1607">
        <v>27.92</v>
      </c>
      <c r="F1607">
        <v>72.47</v>
      </c>
    </row>
    <row r="1608" spans="1:6" x14ac:dyDescent="0.25">
      <c r="A1608" t="s">
        <v>3217</v>
      </c>
      <c r="B1608" t="s">
        <v>3218</v>
      </c>
      <c r="C1608" t="s">
        <v>363</v>
      </c>
      <c r="D1608">
        <v>300.11</v>
      </c>
      <c r="E1608">
        <v>27.92</v>
      </c>
      <c r="F1608">
        <v>328.03</v>
      </c>
    </row>
    <row r="1609" spans="1:6" x14ac:dyDescent="0.25">
      <c r="A1609" t="s">
        <v>3219</v>
      </c>
      <c r="B1609" t="s">
        <v>3220</v>
      </c>
      <c r="C1609" t="s">
        <v>363</v>
      </c>
      <c r="D1609">
        <v>666.3</v>
      </c>
      <c r="E1609">
        <v>27.92</v>
      </c>
      <c r="F1609">
        <v>694.22</v>
      </c>
    </row>
    <row r="1610" spans="1:6" x14ac:dyDescent="0.25">
      <c r="A1610" t="s">
        <v>3221</v>
      </c>
      <c r="B1610" t="s">
        <v>3222</v>
      </c>
      <c r="C1610" t="s">
        <v>0</v>
      </c>
      <c r="D1610">
        <v>31.05</v>
      </c>
      <c r="E1610">
        <v>4.54</v>
      </c>
      <c r="F1610">
        <v>35.590000000000003</v>
      </c>
    </row>
    <row r="1611" spans="1:6" x14ac:dyDescent="0.25">
      <c r="A1611" t="s">
        <v>3223</v>
      </c>
      <c r="B1611" t="s">
        <v>3224</v>
      </c>
      <c r="C1611" t="s">
        <v>0</v>
      </c>
      <c r="D1611">
        <v>855.19</v>
      </c>
      <c r="E1611">
        <v>5.68</v>
      </c>
      <c r="F1611">
        <v>860.87</v>
      </c>
    </row>
    <row r="1612" spans="1:6" x14ac:dyDescent="0.25">
      <c r="A1612" t="s">
        <v>3225</v>
      </c>
      <c r="B1612" t="s">
        <v>3226</v>
      </c>
      <c r="C1612" t="s">
        <v>0</v>
      </c>
      <c r="D1612">
        <v>148.4</v>
      </c>
      <c r="E1612">
        <v>97.7</v>
      </c>
      <c r="F1612">
        <v>246.1</v>
      </c>
    </row>
    <row r="1613" spans="1:6" x14ac:dyDescent="0.25">
      <c r="A1613" t="s">
        <v>3227</v>
      </c>
      <c r="B1613" t="s">
        <v>3228</v>
      </c>
      <c r="C1613" t="s">
        <v>0</v>
      </c>
      <c r="D1613">
        <v>313.81</v>
      </c>
      <c r="E1613">
        <v>223.32</v>
      </c>
      <c r="F1613">
        <v>537.13</v>
      </c>
    </row>
    <row r="1614" spans="1:6" x14ac:dyDescent="0.25">
      <c r="A1614" t="s">
        <v>3229</v>
      </c>
      <c r="B1614" t="s">
        <v>3230</v>
      </c>
      <c r="C1614" t="s">
        <v>0</v>
      </c>
      <c r="D1614">
        <v>215.61</v>
      </c>
      <c r="E1614">
        <v>25.18</v>
      </c>
      <c r="F1614">
        <v>240.79</v>
      </c>
    </row>
    <row r="1615" spans="1:6" x14ac:dyDescent="0.25">
      <c r="A1615" t="s">
        <v>3231</v>
      </c>
      <c r="B1615" t="s">
        <v>3232</v>
      </c>
      <c r="C1615" t="s">
        <v>0</v>
      </c>
      <c r="D1615">
        <v>27.27</v>
      </c>
      <c r="E1615">
        <v>4.54</v>
      </c>
      <c r="F1615">
        <v>31.81</v>
      </c>
    </row>
    <row r="1616" spans="1:6" x14ac:dyDescent="0.25">
      <c r="A1616" t="s">
        <v>3233</v>
      </c>
      <c r="B1616" t="s">
        <v>3234</v>
      </c>
    </row>
    <row r="1617" spans="1:6" x14ac:dyDescent="0.25">
      <c r="A1617" t="s">
        <v>3235</v>
      </c>
      <c r="B1617" t="s">
        <v>3236</v>
      </c>
      <c r="C1617" t="s">
        <v>0</v>
      </c>
      <c r="D1617">
        <v>991.96</v>
      </c>
      <c r="E1617">
        <v>5.68</v>
      </c>
      <c r="F1617">
        <v>997.64</v>
      </c>
    </row>
    <row r="1618" spans="1:6" x14ac:dyDescent="0.25">
      <c r="A1618" t="s">
        <v>3237</v>
      </c>
      <c r="B1618" t="s">
        <v>3238</v>
      </c>
      <c r="C1618" t="s">
        <v>0</v>
      </c>
      <c r="D1618">
        <v>1666.94</v>
      </c>
      <c r="E1618">
        <v>78.540000000000006</v>
      </c>
      <c r="F1618">
        <v>1745.48</v>
      </c>
    </row>
    <row r="1619" spans="1:6" x14ac:dyDescent="0.25">
      <c r="A1619" t="s">
        <v>3239</v>
      </c>
      <c r="B1619" t="s">
        <v>3240</v>
      </c>
      <c r="C1619" t="s">
        <v>0</v>
      </c>
      <c r="D1619">
        <v>2552.9499999999998</v>
      </c>
      <c r="E1619">
        <v>409.53</v>
      </c>
      <c r="F1619">
        <v>2962.48</v>
      </c>
    </row>
    <row r="1620" spans="1:6" x14ac:dyDescent="0.25">
      <c r="A1620" t="s">
        <v>3241</v>
      </c>
      <c r="B1620" t="s">
        <v>3242</v>
      </c>
      <c r="C1620" t="s">
        <v>0</v>
      </c>
      <c r="D1620">
        <v>1208.72</v>
      </c>
      <c r="E1620">
        <v>67.19</v>
      </c>
      <c r="F1620">
        <v>1275.9100000000001</v>
      </c>
    </row>
    <row r="1621" spans="1:6" x14ac:dyDescent="0.25">
      <c r="A1621" t="s">
        <v>3243</v>
      </c>
      <c r="B1621" t="s">
        <v>3244</v>
      </c>
    </row>
    <row r="1622" spans="1:6" x14ac:dyDescent="0.25">
      <c r="A1622" t="s">
        <v>3245</v>
      </c>
      <c r="B1622" t="s">
        <v>3246</v>
      </c>
      <c r="C1622" t="s">
        <v>363</v>
      </c>
      <c r="D1622">
        <v>27148.080000000002</v>
      </c>
      <c r="F1622">
        <v>27148.080000000002</v>
      </c>
    </row>
    <row r="1623" spans="1:6" x14ac:dyDescent="0.25">
      <c r="A1623" t="s">
        <v>3247</v>
      </c>
      <c r="B1623" t="s">
        <v>3248</v>
      </c>
      <c r="C1623" t="s">
        <v>363</v>
      </c>
      <c r="D1623">
        <v>27960.61</v>
      </c>
      <c r="F1623">
        <v>27960.61</v>
      </c>
    </row>
    <row r="1624" spans="1:6" x14ac:dyDescent="0.25">
      <c r="A1624" t="s">
        <v>3249</v>
      </c>
      <c r="B1624" t="s">
        <v>3250</v>
      </c>
      <c r="C1624" t="s">
        <v>363</v>
      </c>
      <c r="D1624">
        <v>82065.59</v>
      </c>
      <c r="F1624">
        <v>82065.59</v>
      </c>
    </row>
    <row r="1625" spans="1:6" x14ac:dyDescent="0.25">
      <c r="A1625" t="s">
        <v>3251</v>
      </c>
      <c r="B1625" t="s">
        <v>3252</v>
      </c>
    </row>
    <row r="1626" spans="1:6" x14ac:dyDescent="0.25">
      <c r="A1626" t="s">
        <v>3253</v>
      </c>
      <c r="B1626" t="s">
        <v>3254</v>
      </c>
    </row>
    <row r="1627" spans="1:6" x14ac:dyDescent="0.25">
      <c r="A1627" t="s">
        <v>3255</v>
      </c>
      <c r="B1627" t="s">
        <v>3256</v>
      </c>
      <c r="C1627" t="s">
        <v>1</v>
      </c>
      <c r="D1627">
        <v>18.059999999999999</v>
      </c>
      <c r="E1627">
        <v>4.54</v>
      </c>
      <c r="F1627">
        <v>22.6</v>
      </c>
    </row>
    <row r="1628" spans="1:6" x14ac:dyDescent="0.25">
      <c r="A1628" t="s">
        <v>3257</v>
      </c>
      <c r="B1628" t="s">
        <v>3258</v>
      </c>
      <c r="C1628" t="s">
        <v>1</v>
      </c>
      <c r="D1628">
        <v>30.36</v>
      </c>
      <c r="E1628">
        <v>4.54</v>
      </c>
      <c r="F1628">
        <v>34.9</v>
      </c>
    </row>
    <row r="1629" spans="1:6" x14ac:dyDescent="0.25">
      <c r="A1629" t="s">
        <v>3259</v>
      </c>
      <c r="B1629" t="s">
        <v>3260</v>
      </c>
      <c r="C1629" t="s">
        <v>28</v>
      </c>
      <c r="D1629">
        <v>699.42</v>
      </c>
      <c r="E1629">
        <v>63.59</v>
      </c>
      <c r="F1629">
        <v>763.01</v>
      </c>
    </row>
    <row r="1630" spans="1:6" x14ac:dyDescent="0.25">
      <c r="A1630" t="s">
        <v>3261</v>
      </c>
      <c r="B1630" t="s">
        <v>3262</v>
      </c>
      <c r="C1630" t="s">
        <v>1</v>
      </c>
      <c r="D1630">
        <v>181.65</v>
      </c>
      <c r="E1630">
        <v>8.36</v>
      </c>
      <c r="F1630">
        <v>190.01</v>
      </c>
    </row>
    <row r="1631" spans="1:6" x14ac:dyDescent="0.25">
      <c r="A1631" t="s">
        <v>3263</v>
      </c>
      <c r="B1631" t="s">
        <v>3264</v>
      </c>
      <c r="C1631" t="s">
        <v>1</v>
      </c>
      <c r="D1631">
        <v>19.96</v>
      </c>
      <c r="E1631">
        <v>12.34</v>
      </c>
      <c r="F1631">
        <v>32.299999999999997</v>
      </c>
    </row>
    <row r="1632" spans="1:6" x14ac:dyDescent="0.25">
      <c r="A1632" t="s">
        <v>3265</v>
      </c>
      <c r="B1632" t="s">
        <v>3266</v>
      </c>
      <c r="C1632" t="s">
        <v>1</v>
      </c>
      <c r="D1632">
        <v>80.98</v>
      </c>
      <c r="F1632">
        <v>80.98</v>
      </c>
    </row>
    <row r="1633" spans="1:6" x14ac:dyDescent="0.25">
      <c r="A1633" t="s">
        <v>3267</v>
      </c>
      <c r="B1633" t="s">
        <v>3268</v>
      </c>
      <c r="C1633" t="s">
        <v>1</v>
      </c>
      <c r="D1633">
        <v>19.55</v>
      </c>
      <c r="E1633">
        <v>39.08</v>
      </c>
      <c r="F1633">
        <v>58.63</v>
      </c>
    </row>
    <row r="1634" spans="1:6" x14ac:dyDescent="0.25">
      <c r="A1634" t="s">
        <v>3269</v>
      </c>
      <c r="B1634" t="s">
        <v>3270</v>
      </c>
      <c r="C1634" t="s">
        <v>1</v>
      </c>
      <c r="D1634">
        <v>1397.54</v>
      </c>
      <c r="F1634">
        <v>1397.54</v>
      </c>
    </row>
    <row r="1635" spans="1:6" x14ac:dyDescent="0.25">
      <c r="A1635" t="s">
        <v>3271</v>
      </c>
      <c r="B1635" t="s">
        <v>3272</v>
      </c>
      <c r="C1635" t="s">
        <v>1</v>
      </c>
      <c r="D1635">
        <v>72.72</v>
      </c>
      <c r="E1635">
        <v>33.5</v>
      </c>
      <c r="F1635">
        <v>106.22</v>
      </c>
    </row>
    <row r="1636" spans="1:6" x14ac:dyDescent="0.25">
      <c r="A1636" t="s">
        <v>3273</v>
      </c>
      <c r="B1636" t="s">
        <v>3274</v>
      </c>
      <c r="C1636" t="s">
        <v>1</v>
      </c>
      <c r="D1636">
        <v>704.64</v>
      </c>
      <c r="F1636">
        <v>704.64</v>
      </c>
    </row>
    <row r="1637" spans="1:6" x14ac:dyDescent="0.25">
      <c r="A1637" t="s">
        <v>3275</v>
      </c>
      <c r="B1637" t="s">
        <v>3276</v>
      </c>
    </row>
    <row r="1638" spans="1:6" x14ac:dyDescent="0.25">
      <c r="A1638" t="s">
        <v>3277</v>
      </c>
      <c r="B1638" t="s">
        <v>3278</v>
      </c>
      <c r="C1638" t="s">
        <v>161</v>
      </c>
      <c r="D1638">
        <v>1.44</v>
      </c>
      <c r="E1638">
        <v>8.2799999999999994</v>
      </c>
      <c r="F1638">
        <v>9.7200000000000006</v>
      </c>
    </row>
    <row r="1639" spans="1:6" x14ac:dyDescent="0.25">
      <c r="A1639" t="s">
        <v>3279</v>
      </c>
      <c r="B1639" t="s">
        <v>3280</v>
      </c>
      <c r="C1639" t="s">
        <v>161</v>
      </c>
      <c r="D1639">
        <v>81.7</v>
      </c>
      <c r="E1639">
        <v>8.2799999999999994</v>
      </c>
      <c r="F1639">
        <v>89.98</v>
      </c>
    </row>
    <row r="1640" spans="1:6" x14ac:dyDescent="0.25">
      <c r="A1640" t="s">
        <v>3281</v>
      </c>
      <c r="B1640" t="s">
        <v>3282</v>
      </c>
      <c r="C1640" t="s">
        <v>161</v>
      </c>
      <c r="D1640">
        <v>8.35</v>
      </c>
      <c r="E1640">
        <v>3.46</v>
      </c>
      <c r="F1640">
        <v>11.81</v>
      </c>
    </row>
    <row r="1641" spans="1:6" x14ac:dyDescent="0.25">
      <c r="A1641" t="s">
        <v>3283</v>
      </c>
      <c r="B1641" t="s">
        <v>3284</v>
      </c>
      <c r="C1641" t="s">
        <v>3285</v>
      </c>
      <c r="D1641">
        <v>0.15</v>
      </c>
      <c r="E1641">
        <v>7.0000000000000007E-2</v>
      </c>
      <c r="F1641">
        <v>0.22</v>
      </c>
    </row>
    <row r="1642" spans="1:6" x14ac:dyDescent="0.25">
      <c r="A1642" t="s">
        <v>3286</v>
      </c>
      <c r="B1642" t="s">
        <v>3287</v>
      </c>
      <c r="C1642" t="s">
        <v>161</v>
      </c>
      <c r="D1642">
        <v>6.78</v>
      </c>
      <c r="E1642">
        <v>5.53</v>
      </c>
      <c r="F1642">
        <v>12.31</v>
      </c>
    </row>
    <row r="1643" spans="1:6" x14ac:dyDescent="0.25">
      <c r="A1643" t="s">
        <v>3288</v>
      </c>
      <c r="B1643" t="s">
        <v>3289</v>
      </c>
      <c r="C1643" t="s">
        <v>3285</v>
      </c>
      <c r="D1643">
        <v>0.16</v>
      </c>
      <c r="E1643">
        <v>0.14000000000000001</v>
      </c>
      <c r="F1643">
        <v>0.3</v>
      </c>
    </row>
    <row r="1644" spans="1:6" x14ac:dyDescent="0.25">
      <c r="A1644" t="s">
        <v>3290</v>
      </c>
      <c r="B1644" t="s">
        <v>3291</v>
      </c>
      <c r="C1644" t="s">
        <v>161</v>
      </c>
      <c r="D1644">
        <v>8.81</v>
      </c>
      <c r="E1644">
        <v>0.1</v>
      </c>
      <c r="F1644">
        <v>8.91</v>
      </c>
    </row>
    <row r="1645" spans="1:6" x14ac:dyDescent="0.25">
      <c r="A1645" t="s">
        <v>3292</v>
      </c>
      <c r="B1645" t="s">
        <v>3293</v>
      </c>
      <c r="C1645" t="s">
        <v>161</v>
      </c>
      <c r="D1645">
        <v>249.12</v>
      </c>
      <c r="E1645">
        <v>5.03</v>
      </c>
      <c r="F1645">
        <v>254.15</v>
      </c>
    </row>
    <row r="1646" spans="1:6" x14ac:dyDescent="0.25">
      <c r="A1646" t="s">
        <v>3294</v>
      </c>
      <c r="B1646" t="s">
        <v>3295</v>
      </c>
      <c r="C1646" t="s">
        <v>161</v>
      </c>
      <c r="D1646">
        <v>292.52999999999997</v>
      </c>
      <c r="E1646">
        <v>5.03</v>
      </c>
      <c r="F1646">
        <v>297.56</v>
      </c>
    </row>
    <row r="1647" spans="1:6" x14ac:dyDescent="0.25">
      <c r="A1647" t="s">
        <v>3296</v>
      </c>
      <c r="B1647" t="s">
        <v>3297</v>
      </c>
      <c r="C1647" t="s">
        <v>161</v>
      </c>
      <c r="D1647">
        <v>116.87</v>
      </c>
      <c r="E1647">
        <v>5.03</v>
      </c>
      <c r="F1647">
        <v>121.9</v>
      </c>
    </row>
    <row r="1648" spans="1:6" x14ac:dyDescent="0.25">
      <c r="A1648" t="s">
        <v>3298</v>
      </c>
      <c r="B1648" t="s">
        <v>3299</v>
      </c>
      <c r="C1648" t="s">
        <v>161</v>
      </c>
      <c r="D1648">
        <v>109.27</v>
      </c>
      <c r="E1648">
        <v>5.03</v>
      </c>
      <c r="F1648">
        <v>114.3</v>
      </c>
    </row>
    <row r="1649" spans="1:6" x14ac:dyDescent="0.25">
      <c r="A1649" t="s">
        <v>3300</v>
      </c>
      <c r="B1649" t="s">
        <v>3301</v>
      </c>
    </row>
    <row r="1650" spans="1:6" x14ac:dyDescent="0.25">
      <c r="A1650" t="s">
        <v>3302</v>
      </c>
      <c r="B1650" t="s">
        <v>3303</v>
      </c>
      <c r="C1650" t="s">
        <v>1</v>
      </c>
      <c r="D1650">
        <v>7.49</v>
      </c>
      <c r="E1650">
        <v>3.41</v>
      </c>
      <c r="F1650">
        <v>10.9</v>
      </c>
    </row>
    <row r="1651" spans="1:6" x14ac:dyDescent="0.25">
      <c r="A1651" t="s">
        <v>3304</v>
      </c>
      <c r="B1651" t="s">
        <v>3305</v>
      </c>
      <c r="C1651" t="s">
        <v>1</v>
      </c>
      <c r="D1651">
        <v>23.5</v>
      </c>
      <c r="E1651">
        <v>3.41</v>
      </c>
      <c r="F1651">
        <v>26.91</v>
      </c>
    </row>
    <row r="1652" spans="1:6" x14ac:dyDescent="0.25">
      <c r="A1652" t="s">
        <v>3306</v>
      </c>
      <c r="B1652" t="s">
        <v>3307</v>
      </c>
      <c r="C1652" t="s">
        <v>161</v>
      </c>
      <c r="D1652">
        <v>44.36</v>
      </c>
      <c r="E1652">
        <v>23.39</v>
      </c>
      <c r="F1652">
        <v>67.75</v>
      </c>
    </row>
    <row r="1653" spans="1:6" x14ac:dyDescent="0.25">
      <c r="A1653" t="s">
        <v>3308</v>
      </c>
      <c r="B1653" t="s">
        <v>3309</v>
      </c>
      <c r="C1653" t="s">
        <v>161</v>
      </c>
      <c r="D1653">
        <v>90.41</v>
      </c>
      <c r="E1653">
        <v>23.39</v>
      </c>
      <c r="F1653">
        <v>113.8</v>
      </c>
    </row>
    <row r="1654" spans="1:6" x14ac:dyDescent="0.25">
      <c r="A1654" t="s">
        <v>3310</v>
      </c>
      <c r="B1654" t="s">
        <v>3311</v>
      </c>
      <c r="C1654" t="s">
        <v>161</v>
      </c>
      <c r="D1654">
        <v>135.21</v>
      </c>
      <c r="F1654">
        <v>135.21</v>
      </c>
    </row>
    <row r="1655" spans="1:6" x14ac:dyDescent="0.25">
      <c r="A1655" t="s">
        <v>3312</v>
      </c>
      <c r="B1655" t="s">
        <v>3313</v>
      </c>
      <c r="C1655" t="s">
        <v>161</v>
      </c>
      <c r="D1655">
        <v>399.7</v>
      </c>
      <c r="F1655">
        <v>399.7</v>
      </c>
    </row>
    <row r="1656" spans="1:6" x14ac:dyDescent="0.25">
      <c r="A1656" t="s">
        <v>3314</v>
      </c>
      <c r="B1656" t="s">
        <v>3315</v>
      </c>
      <c r="C1656" t="s">
        <v>161</v>
      </c>
      <c r="D1656">
        <v>915.14</v>
      </c>
      <c r="E1656">
        <v>11.36</v>
      </c>
      <c r="F1656">
        <v>926.5</v>
      </c>
    </row>
    <row r="1657" spans="1:6" x14ac:dyDescent="0.25">
      <c r="A1657" t="s">
        <v>3316</v>
      </c>
      <c r="B1657" t="s">
        <v>3317</v>
      </c>
      <c r="C1657" t="s">
        <v>161</v>
      </c>
      <c r="D1657">
        <v>1215.8399999999999</v>
      </c>
      <c r="E1657">
        <v>11.36</v>
      </c>
      <c r="F1657">
        <v>1227.2</v>
      </c>
    </row>
    <row r="1658" spans="1:6" x14ac:dyDescent="0.25">
      <c r="A1658" t="s">
        <v>3318</v>
      </c>
      <c r="B1658" t="s">
        <v>3319</v>
      </c>
      <c r="C1658" t="s">
        <v>161</v>
      </c>
      <c r="D1658">
        <v>172.47</v>
      </c>
      <c r="F1658">
        <v>172.47</v>
      </c>
    </row>
    <row r="1659" spans="1:6" x14ac:dyDescent="0.25">
      <c r="A1659" t="s">
        <v>3320</v>
      </c>
      <c r="B1659" t="s">
        <v>3321</v>
      </c>
    </row>
    <row r="1660" spans="1:6" x14ac:dyDescent="0.25">
      <c r="A1660" t="s">
        <v>3322</v>
      </c>
      <c r="B1660" t="s">
        <v>3323</v>
      </c>
      <c r="C1660" t="s">
        <v>622</v>
      </c>
      <c r="D1660">
        <v>9.24</v>
      </c>
      <c r="E1660">
        <v>15.1</v>
      </c>
      <c r="F1660">
        <v>24.34</v>
      </c>
    </row>
    <row r="1661" spans="1:6" x14ac:dyDescent="0.25">
      <c r="A1661" t="s">
        <v>3324</v>
      </c>
      <c r="B1661" t="s">
        <v>3325</v>
      </c>
      <c r="C1661" t="s">
        <v>3326</v>
      </c>
      <c r="D1661">
        <v>200.29</v>
      </c>
      <c r="E1661">
        <v>10.07</v>
      </c>
      <c r="F1661">
        <v>210.36</v>
      </c>
    </row>
    <row r="1662" spans="1:6" x14ac:dyDescent="0.25">
      <c r="A1662" t="s">
        <v>3327</v>
      </c>
      <c r="B1662" t="s">
        <v>3328</v>
      </c>
    </row>
    <row r="1663" spans="1:6" x14ac:dyDescent="0.25">
      <c r="A1663" t="s">
        <v>3329</v>
      </c>
      <c r="B1663" t="s">
        <v>3330</v>
      </c>
      <c r="C1663" t="s">
        <v>161</v>
      </c>
      <c r="D1663">
        <v>4.47</v>
      </c>
      <c r="E1663">
        <v>3.07</v>
      </c>
      <c r="F1663">
        <v>7.54</v>
      </c>
    </row>
    <row r="1664" spans="1:6" x14ac:dyDescent="0.25">
      <c r="A1664" t="s">
        <v>3331</v>
      </c>
      <c r="B1664" t="s">
        <v>3332</v>
      </c>
      <c r="C1664" t="s">
        <v>161</v>
      </c>
      <c r="D1664">
        <v>8.9700000000000006</v>
      </c>
      <c r="E1664">
        <v>6.13</v>
      </c>
      <c r="F1664">
        <v>15.1</v>
      </c>
    </row>
    <row r="1665" spans="1:6" x14ac:dyDescent="0.25">
      <c r="A1665" t="s">
        <v>3333</v>
      </c>
      <c r="B1665" t="s">
        <v>3334</v>
      </c>
      <c r="C1665" t="s">
        <v>161</v>
      </c>
      <c r="D1665">
        <v>13.46</v>
      </c>
      <c r="E1665">
        <v>9.1999999999999993</v>
      </c>
      <c r="F1665">
        <v>22.66</v>
      </c>
    </row>
    <row r="1666" spans="1:6" x14ac:dyDescent="0.25">
      <c r="A1666" t="s">
        <v>3335</v>
      </c>
      <c r="B1666" t="s">
        <v>3336</v>
      </c>
      <c r="C1666" t="s">
        <v>161</v>
      </c>
      <c r="D1666">
        <v>17.95</v>
      </c>
      <c r="E1666">
        <v>12.27</v>
      </c>
      <c r="F1666">
        <v>30.22</v>
      </c>
    </row>
    <row r="1667" spans="1:6" x14ac:dyDescent="0.25">
      <c r="A1667" t="s">
        <v>3337</v>
      </c>
      <c r="B1667" t="s">
        <v>3338</v>
      </c>
      <c r="C1667" t="s">
        <v>161</v>
      </c>
      <c r="D1667">
        <v>26.95</v>
      </c>
      <c r="E1667">
        <v>18.41</v>
      </c>
      <c r="F1667">
        <v>45.36</v>
      </c>
    </row>
    <row r="1668" spans="1:6" x14ac:dyDescent="0.25">
      <c r="A1668" t="s">
        <v>3339</v>
      </c>
      <c r="B1668" t="s">
        <v>3340</v>
      </c>
      <c r="C1668" t="s">
        <v>161</v>
      </c>
      <c r="D1668">
        <v>28.14</v>
      </c>
      <c r="E1668">
        <v>1.89</v>
      </c>
      <c r="F1668">
        <v>30.03</v>
      </c>
    </row>
    <row r="1669" spans="1:6" x14ac:dyDescent="0.25">
      <c r="A1669" t="s">
        <v>3341</v>
      </c>
      <c r="B1669" t="s">
        <v>3342</v>
      </c>
      <c r="C1669" t="s">
        <v>161</v>
      </c>
      <c r="D1669">
        <v>50.03</v>
      </c>
      <c r="E1669">
        <v>2.65</v>
      </c>
      <c r="F1669">
        <v>52.68</v>
      </c>
    </row>
    <row r="1670" spans="1:6" x14ac:dyDescent="0.25">
      <c r="A1670" t="s">
        <v>3343</v>
      </c>
      <c r="B1670" t="s">
        <v>3344</v>
      </c>
      <c r="C1670" t="s">
        <v>161</v>
      </c>
      <c r="D1670">
        <v>73.7</v>
      </c>
      <c r="E1670">
        <v>3.41</v>
      </c>
      <c r="F1670">
        <v>77.11</v>
      </c>
    </row>
    <row r="1671" spans="1:6" x14ac:dyDescent="0.25">
      <c r="A1671" t="s">
        <v>3345</v>
      </c>
      <c r="B1671" t="s">
        <v>3346</v>
      </c>
    </row>
    <row r="1672" spans="1:6" x14ac:dyDescent="0.25">
      <c r="A1672" t="s">
        <v>3347</v>
      </c>
      <c r="B1672" t="s">
        <v>3348</v>
      </c>
      <c r="C1672" t="s">
        <v>1</v>
      </c>
      <c r="D1672">
        <v>31.13</v>
      </c>
      <c r="E1672">
        <v>12.84</v>
      </c>
      <c r="F1672">
        <v>43.97</v>
      </c>
    </row>
    <row r="1673" spans="1:6" x14ac:dyDescent="0.25">
      <c r="A1673" t="s">
        <v>3349</v>
      </c>
      <c r="B1673" t="s">
        <v>3350</v>
      </c>
      <c r="C1673" t="s">
        <v>161</v>
      </c>
      <c r="D1673">
        <v>2</v>
      </c>
      <c r="E1673">
        <v>12.84</v>
      </c>
      <c r="F1673">
        <v>14.84</v>
      </c>
    </row>
    <row r="1674" spans="1:6" x14ac:dyDescent="0.25">
      <c r="A1674" t="s">
        <v>3351</v>
      </c>
      <c r="B1674" t="s">
        <v>3352</v>
      </c>
      <c r="C1674" t="s">
        <v>161</v>
      </c>
      <c r="D1674">
        <v>2.62</v>
      </c>
      <c r="E1674">
        <v>12.84</v>
      </c>
      <c r="F1674">
        <v>15.46</v>
      </c>
    </row>
    <row r="1675" spans="1:6" x14ac:dyDescent="0.25">
      <c r="A1675" t="s">
        <v>3353</v>
      </c>
      <c r="B1675" t="s">
        <v>3354</v>
      </c>
      <c r="C1675" t="s">
        <v>161</v>
      </c>
      <c r="D1675">
        <v>3.17</v>
      </c>
      <c r="E1675">
        <v>12.84</v>
      </c>
      <c r="F1675">
        <v>16.010000000000002</v>
      </c>
    </row>
    <row r="1676" spans="1:6" x14ac:dyDescent="0.25">
      <c r="A1676" t="s">
        <v>3355</v>
      </c>
      <c r="B1676" t="s">
        <v>3356</v>
      </c>
      <c r="C1676" t="s">
        <v>161</v>
      </c>
      <c r="D1676">
        <v>4.09</v>
      </c>
      <c r="E1676">
        <v>12.84</v>
      </c>
      <c r="F1676">
        <v>16.93</v>
      </c>
    </row>
    <row r="1677" spans="1:6" x14ac:dyDescent="0.25">
      <c r="A1677" t="s">
        <v>3357</v>
      </c>
      <c r="B1677" t="s">
        <v>3358</v>
      </c>
      <c r="C1677" t="s">
        <v>161</v>
      </c>
      <c r="D1677">
        <v>5.08</v>
      </c>
      <c r="E1677">
        <v>12.84</v>
      </c>
      <c r="F1677">
        <v>17.920000000000002</v>
      </c>
    </row>
    <row r="1678" spans="1:6" x14ac:dyDescent="0.25">
      <c r="A1678" t="s">
        <v>3359</v>
      </c>
      <c r="B1678" t="s">
        <v>3360</v>
      </c>
      <c r="C1678" t="s">
        <v>161</v>
      </c>
      <c r="D1678">
        <v>9.7100000000000009</v>
      </c>
      <c r="E1678">
        <v>12.84</v>
      </c>
      <c r="F1678">
        <v>22.55</v>
      </c>
    </row>
    <row r="1679" spans="1:6" x14ac:dyDescent="0.25">
      <c r="A1679" t="s">
        <v>3361</v>
      </c>
      <c r="B1679" t="s">
        <v>3362</v>
      </c>
      <c r="C1679" t="s">
        <v>161</v>
      </c>
      <c r="D1679">
        <v>7.19</v>
      </c>
      <c r="E1679">
        <v>12.84</v>
      </c>
      <c r="F1679">
        <v>20.03</v>
      </c>
    </row>
    <row r="1680" spans="1:6" x14ac:dyDescent="0.25">
      <c r="A1680" t="s">
        <v>3363</v>
      </c>
      <c r="B1680" t="s">
        <v>3364</v>
      </c>
      <c r="C1680" t="s">
        <v>161</v>
      </c>
      <c r="D1680">
        <v>8.11</v>
      </c>
      <c r="E1680">
        <v>12.84</v>
      </c>
      <c r="F1680">
        <v>20.95</v>
      </c>
    </row>
    <row r="1681" spans="1:6" x14ac:dyDescent="0.25">
      <c r="A1681" t="s">
        <v>3365</v>
      </c>
      <c r="B1681" t="s">
        <v>3366</v>
      </c>
      <c r="C1681" t="s">
        <v>161</v>
      </c>
      <c r="D1681">
        <v>8.57</v>
      </c>
      <c r="E1681">
        <v>12.84</v>
      </c>
      <c r="F1681">
        <v>21.41</v>
      </c>
    </row>
    <row r="1682" spans="1:6" x14ac:dyDescent="0.25">
      <c r="A1682" t="s">
        <v>3367</v>
      </c>
      <c r="B1682" t="s">
        <v>3368</v>
      </c>
      <c r="C1682" t="s">
        <v>161</v>
      </c>
      <c r="D1682">
        <v>10.09</v>
      </c>
      <c r="E1682">
        <v>12.84</v>
      </c>
      <c r="F1682">
        <v>22.93</v>
      </c>
    </row>
    <row r="1683" spans="1:6" x14ac:dyDescent="0.25">
      <c r="A1683" t="s">
        <v>3369</v>
      </c>
      <c r="B1683" t="s">
        <v>3370</v>
      </c>
      <c r="C1683" t="s">
        <v>161</v>
      </c>
      <c r="D1683">
        <v>20.96</v>
      </c>
      <c r="E1683">
        <v>12.84</v>
      </c>
      <c r="F1683">
        <v>33.799999999999997</v>
      </c>
    </row>
    <row r="1684" spans="1:6" x14ac:dyDescent="0.25">
      <c r="A1684" t="s">
        <v>3371</v>
      </c>
      <c r="B1684" t="s">
        <v>3372</v>
      </c>
      <c r="C1684" t="s">
        <v>161</v>
      </c>
      <c r="D1684">
        <v>25.31</v>
      </c>
      <c r="E1684">
        <v>12.84</v>
      </c>
      <c r="F1684">
        <v>38.15</v>
      </c>
    </row>
    <row r="1685" spans="1:6" x14ac:dyDescent="0.25">
      <c r="A1685" t="s">
        <v>3373</v>
      </c>
      <c r="B1685" t="s">
        <v>3374</v>
      </c>
      <c r="C1685" t="s">
        <v>161</v>
      </c>
      <c r="D1685">
        <v>26.75</v>
      </c>
      <c r="E1685">
        <v>12.84</v>
      </c>
      <c r="F1685">
        <v>39.590000000000003</v>
      </c>
    </row>
    <row r="1686" spans="1:6" x14ac:dyDescent="0.25">
      <c r="A1686" t="s">
        <v>3375</v>
      </c>
      <c r="B1686" t="s">
        <v>3376</v>
      </c>
      <c r="C1686" t="s">
        <v>161</v>
      </c>
      <c r="D1686">
        <v>33.97</v>
      </c>
      <c r="E1686">
        <v>12.84</v>
      </c>
      <c r="F1686">
        <v>46.81</v>
      </c>
    </row>
    <row r="1687" spans="1:6" x14ac:dyDescent="0.25">
      <c r="A1687" t="s">
        <v>3377</v>
      </c>
      <c r="B1687" t="s">
        <v>3378</v>
      </c>
      <c r="C1687" t="s">
        <v>161</v>
      </c>
      <c r="D1687">
        <v>34.11</v>
      </c>
      <c r="E1687">
        <v>12.84</v>
      </c>
      <c r="F1687">
        <v>46.95</v>
      </c>
    </row>
    <row r="1688" spans="1:6" x14ac:dyDescent="0.25">
      <c r="A1688" t="s">
        <v>3379</v>
      </c>
      <c r="B1688" t="s">
        <v>3380</v>
      </c>
      <c r="C1688" t="s">
        <v>161</v>
      </c>
      <c r="D1688">
        <v>45.17</v>
      </c>
      <c r="E1688">
        <v>12.84</v>
      </c>
      <c r="F1688">
        <v>58.01</v>
      </c>
    </row>
    <row r="1689" spans="1:6" x14ac:dyDescent="0.25">
      <c r="A1689" t="s">
        <v>3381</v>
      </c>
      <c r="B1689" t="s">
        <v>3382</v>
      </c>
      <c r="C1689" t="s">
        <v>161</v>
      </c>
      <c r="D1689">
        <v>59.09</v>
      </c>
      <c r="E1689">
        <v>12.84</v>
      </c>
      <c r="F1689">
        <v>71.930000000000007</v>
      </c>
    </row>
    <row r="1690" spans="1:6" x14ac:dyDescent="0.25">
      <c r="A1690" t="s">
        <v>3383</v>
      </c>
      <c r="B1690" t="s">
        <v>3384</v>
      </c>
      <c r="C1690" t="s">
        <v>161</v>
      </c>
      <c r="D1690">
        <v>61.3</v>
      </c>
      <c r="E1690">
        <v>12.84</v>
      </c>
      <c r="F1690">
        <v>74.14</v>
      </c>
    </row>
    <row r="1691" spans="1:6" x14ac:dyDescent="0.25">
      <c r="A1691" t="s">
        <v>3385</v>
      </c>
      <c r="B1691" t="s">
        <v>3386</v>
      </c>
      <c r="C1691" t="s">
        <v>161</v>
      </c>
      <c r="D1691">
        <v>111.97</v>
      </c>
      <c r="E1691">
        <v>12.84</v>
      </c>
      <c r="F1691">
        <v>124.81</v>
      </c>
    </row>
    <row r="1692" spans="1:6" x14ac:dyDescent="0.25">
      <c r="A1692" t="s">
        <v>3387</v>
      </c>
      <c r="B1692" t="s">
        <v>3388</v>
      </c>
      <c r="C1692" t="s">
        <v>161</v>
      </c>
      <c r="D1692">
        <v>121.41</v>
      </c>
      <c r="E1692">
        <v>12.84</v>
      </c>
      <c r="F1692">
        <v>134.25</v>
      </c>
    </row>
    <row r="1693" spans="1:6" x14ac:dyDescent="0.25">
      <c r="A1693" t="s">
        <v>3389</v>
      </c>
      <c r="B1693" t="s">
        <v>3390</v>
      </c>
      <c r="C1693" t="s">
        <v>161</v>
      </c>
      <c r="D1693">
        <v>154.69999999999999</v>
      </c>
      <c r="E1693">
        <v>12.84</v>
      </c>
      <c r="F1693">
        <v>167.54</v>
      </c>
    </row>
    <row r="1694" spans="1:6" x14ac:dyDescent="0.25">
      <c r="A1694" t="s">
        <v>3391</v>
      </c>
      <c r="B1694" t="s">
        <v>3392</v>
      </c>
      <c r="C1694" t="s">
        <v>1</v>
      </c>
      <c r="D1694">
        <v>194.07</v>
      </c>
      <c r="E1694">
        <v>23.57</v>
      </c>
      <c r="F1694">
        <v>217.64</v>
      </c>
    </row>
    <row r="1695" spans="1:6" x14ac:dyDescent="0.25">
      <c r="A1695" t="s">
        <v>3393</v>
      </c>
      <c r="B1695" t="s">
        <v>3394</v>
      </c>
      <c r="C1695" t="s">
        <v>161</v>
      </c>
      <c r="D1695">
        <v>16.850000000000001</v>
      </c>
      <c r="E1695">
        <v>12.84</v>
      </c>
      <c r="F1695">
        <v>29.69</v>
      </c>
    </row>
    <row r="1696" spans="1:6" x14ac:dyDescent="0.25">
      <c r="A1696" t="s">
        <v>3395</v>
      </c>
      <c r="B1696" t="s">
        <v>3396</v>
      </c>
      <c r="C1696" t="s">
        <v>161</v>
      </c>
      <c r="D1696">
        <v>19.079999999999998</v>
      </c>
      <c r="E1696">
        <v>12.84</v>
      </c>
      <c r="F1696">
        <v>31.92</v>
      </c>
    </row>
    <row r="1697" spans="1:6" x14ac:dyDescent="0.25">
      <c r="A1697" t="s">
        <v>3397</v>
      </c>
      <c r="B1697" t="s">
        <v>3398</v>
      </c>
    </row>
    <row r="1698" spans="1:6" x14ac:dyDescent="0.25">
      <c r="A1698" t="s">
        <v>3399</v>
      </c>
      <c r="B1698" t="s">
        <v>3400</v>
      </c>
      <c r="C1698" t="s">
        <v>1</v>
      </c>
      <c r="D1698">
        <v>66.86</v>
      </c>
      <c r="E1698">
        <v>21.92</v>
      </c>
      <c r="F1698">
        <v>88.78</v>
      </c>
    </row>
    <row r="1699" spans="1:6" x14ac:dyDescent="0.25">
      <c r="A1699" t="s">
        <v>3401</v>
      </c>
      <c r="B1699" t="s">
        <v>3402</v>
      </c>
      <c r="C1699" t="s">
        <v>1</v>
      </c>
      <c r="D1699">
        <v>75.11</v>
      </c>
      <c r="E1699">
        <v>21.92</v>
      </c>
      <c r="F1699">
        <v>97.03</v>
      </c>
    </row>
    <row r="1700" spans="1:6" x14ac:dyDescent="0.25">
      <c r="A1700" t="s">
        <v>3403</v>
      </c>
      <c r="B1700" t="s">
        <v>3404</v>
      </c>
      <c r="C1700" t="s">
        <v>1</v>
      </c>
      <c r="D1700">
        <v>132.51</v>
      </c>
      <c r="E1700">
        <v>27.59</v>
      </c>
      <c r="F1700">
        <v>160.1</v>
      </c>
    </row>
    <row r="1701" spans="1:6" x14ac:dyDescent="0.25">
      <c r="A1701" t="s">
        <v>3405</v>
      </c>
      <c r="B1701" t="s">
        <v>3406</v>
      </c>
      <c r="C1701" t="s">
        <v>1</v>
      </c>
      <c r="D1701">
        <v>139.91999999999999</v>
      </c>
      <c r="E1701">
        <v>27.59</v>
      </c>
      <c r="F1701">
        <v>167.51</v>
      </c>
    </row>
    <row r="1702" spans="1:6" x14ac:dyDescent="0.25">
      <c r="A1702" t="s">
        <v>3407</v>
      </c>
      <c r="B1702" t="s">
        <v>3408</v>
      </c>
      <c r="C1702" t="s">
        <v>1</v>
      </c>
      <c r="D1702">
        <v>163.83000000000001</v>
      </c>
      <c r="F1702">
        <v>163.83000000000001</v>
      </c>
    </row>
    <row r="1703" spans="1:6" x14ac:dyDescent="0.25">
      <c r="A1703" t="s">
        <v>3409</v>
      </c>
      <c r="B1703" t="s">
        <v>3410</v>
      </c>
    </row>
    <row r="1704" spans="1:6" x14ac:dyDescent="0.25">
      <c r="A1704" t="s">
        <v>3411</v>
      </c>
      <c r="B1704" t="s">
        <v>3412</v>
      </c>
      <c r="C1704" t="s">
        <v>1</v>
      </c>
      <c r="D1704">
        <v>10.64</v>
      </c>
      <c r="E1704">
        <v>9.08</v>
      </c>
      <c r="F1704">
        <v>19.72</v>
      </c>
    </row>
    <row r="1705" spans="1:6" x14ac:dyDescent="0.25">
      <c r="A1705" t="s">
        <v>3413</v>
      </c>
      <c r="B1705" t="s">
        <v>3414</v>
      </c>
      <c r="C1705" t="s">
        <v>1</v>
      </c>
      <c r="D1705">
        <v>7.45</v>
      </c>
      <c r="E1705">
        <v>9.08</v>
      </c>
      <c r="F1705">
        <v>16.53</v>
      </c>
    </row>
    <row r="1706" spans="1:6" x14ac:dyDescent="0.25">
      <c r="A1706" t="s">
        <v>3415</v>
      </c>
      <c r="B1706" t="s">
        <v>3416</v>
      </c>
      <c r="C1706" t="s">
        <v>1</v>
      </c>
      <c r="D1706">
        <v>50.58</v>
      </c>
      <c r="E1706">
        <v>9.08</v>
      </c>
      <c r="F1706">
        <v>59.66</v>
      </c>
    </row>
    <row r="1707" spans="1:6" x14ac:dyDescent="0.25">
      <c r="A1707" t="s">
        <v>3417</v>
      </c>
      <c r="B1707" t="s">
        <v>3418</v>
      </c>
      <c r="C1707" t="s">
        <v>1</v>
      </c>
      <c r="D1707">
        <v>78</v>
      </c>
      <c r="E1707">
        <v>25.18</v>
      </c>
      <c r="F1707">
        <v>103.18</v>
      </c>
    </row>
    <row r="1708" spans="1:6" x14ac:dyDescent="0.25">
      <c r="A1708" t="s">
        <v>3419</v>
      </c>
      <c r="B1708" t="s">
        <v>3420</v>
      </c>
      <c r="C1708" t="s">
        <v>1</v>
      </c>
      <c r="D1708">
        <v>43.23</v>
      </c>
      <c r="E1708">
        <v>9.08</v>
      </c>
      <c r="F1708">
        <v>52.31</v>
      </c>
    </row>
    <row r="1709" spans="1:6" x14ac:dyDescent="0.25">
      <c r="A1709" t="s">
        <v>3421</v>
      </c>
      <c r="B1709" t="s">
        <v>3422</v>
      </c>
      <c r="C1709" t="s">
        <v>1</v>
      </c>
      <c r="D1709">
        <v>67.709999999999994</v>
      </c>
      <c r="E1709">
        <v>25.18</v>
      </c>
      <c r="F1709">
        <v>92.89</v>
      </c>
    </row>
    <row r="1710" spans="1:6" x14ac:dyDescent="0.25">
      <c r="A1710" t="s">
        <v>3423</v>
      </c>
      <c r="B1710" t="s">
        <v>3424</v>
      </c>
      <c r="C1710" t="s">
        <v>1</v>
      </c>
      <c r="D1710">
        <v>47.53</v>
      </c>
      <c r="E1710">
        <v>29.72</v>
      </c>
      <c r="F1710">
        <v>77.25</v>
      </c>
    </row>
    <row r="1711" spans="1:6" x14ac:dyDescent="0.25">
      <c r="A1711" t="s">
        <v>3425</v>
      </c>
      <c r="B1711" t="s">
        <v>3426</v>
      </c>
    </row>
    <row r="1712" spans="1:6" x14ac:dyDescent="0.25">
      <c r="A1712" t="s">
        <v>3427</v>
      </c>
      <c r="B1712" t="s">
        <v>3428</v>
      </c>
      <c r="C1712" t="s">
        <v>28</v>
      </c>
      <c r="D1712">
        <v>493.32</v>
      </c>
      <c r="E1712">
        <v>392.94</v>
      </c>
      <c r="F1712">
        <v>886.26</v>
      </c>
    </row>
    <row r="1713" spans="1:6" x14ac:dyDescent="0.25">
      <c r="A1713" t="s">
        <v>3429</v>
      </c>
      <c r="B1713" t="s">
        <v>3430</v>
      </c>
      <c r="C1713" t="s">
        <v>28</v>
      </c>
      <c r="D1713">
        <v>516.47</v>
      </c>
      <c r="E1713">
        <v>45.43</v>
      </c>
      <c r="F1713">
        <v>561.9</v>
      </c>
    </row>
    <row r="1714" spans="1:6" x14ac:dyDescent="0.25">
      <c r="A1714" t="s">
        <v>3431</v>
      </c>
      <c r="B1714" t="s">
        <v>3432</v>
      </c>
      <c r="C1714" t="s">
        <v>1</v>
      </c>
      <c r="D1714">
        <v>5.9</v>
      </c>
      <c r="E1714">
        <v>9.57</v>
      </c>
      <c r="F1714">
        <v>15.47</v>
      </c>
    </row>
    <row r="1715" spans="1:6" x14ac:dyDescent="0.25">
      <c r="A1715" t="s">
        <v>3433</v>
      </c>
      <c r="B1715" t="s">
        <v>3434</v>
      </c>
      <c r="C1715" t="s">
        <v>1</v>
      </c>
      <c r="D1715">
        <v>18.989999999999998</v>
      </c>
      <c r="E1715">
        <v>19.16</v>
      </c>
      <c r="F1715">
        <v>38.15</v>
      </c>
    </row>
    <row r="1716" spans="1:6" x14ac:dyDescent="0.25">
      <c r="A1716" t="s">
        <v>3435</v>
      </c>
      <c r="B1716" t="s">
        <v>3436</v>
      </c>
      <c r="C1716" t="s">
        <v>1</v>
      </c>
      <c r="D1716">
        <v>54.85</v>
      </c>
      <c r="E1716">
        <v>9.57</v>
      </c>
      <c r="F1716">
        <v>64.42</v>
      </c>
    </row>
    <row r="1717" spans="1:6" x14ac:dyDescent="0.25">
      <c r="A1717" t="s">
        <v>3437</v>
      </c>
      <c r="B1717" t="s">
        <v>3438</v>
      </c>
    </row>
    <row r="1718" spans="1:6" x14ac:dyDescent="0.25">
      <c r="A1718" t="s">
        <v>3439</v>
      </c>
      <c r="B1718" t="s">
        <v>3440</v>
      </c>
      <c r="C1718" t="s">
        <v>28</v>
      </c>
      <c r="E1718">
        <v>90.84</v>
      </c>
      <c r="F1718">
        <v>90.84</v>
      </c>
    </row>
    <row r="1719" spans="1:6" x14ac:dyDescent="0.25">
      <c r="A1719" t="s">
        <v>3441</v>
      </c>
      <c r="B1719" t="s">
        <v>3442</v>
      </c>
      <c r="C1719" t="s">
        <v>1</v>
      </c>
      <c r="D1719">
        <v>5</v>
      </c>
      <c r="E1719">
        <v>4.54</v>
      </c>
      <c r="F1719">
        <v>9.5399999999999991</v>
      </c>
    </row>
    <row r="1720" spans="1:6" x14ac:dyDescent="0.25">
      <c r="A1720" t="s">
        <v>3443</v>
      </c>
      <c r="B1720" t="s">
        <v>3444</v>
      </c>
      <c r="C1720" t="s">
        <v>1</v>
      </c>
      <c r="D1720">
        <v>6.24</v>
      </c>
      <c r="E1720">
        <v>4.54</v>
      </c>
      <c r="F1720">
        <v>10.78</v>
      </c>
    </row>
    <row r="1721" spans="1:6" x14ac:dyDescent="0.25">
      <c r="A1721" t="s">
        <v>3445</v>
      </c>
      <c r="B1721" t="s">
        <v>3446</v>
      </c>
      <c r="C1721" t="s">
        <v>1</v>
      </c>
      <c r="D1721">
        <v>13.78</v>
      </c>
      <c r="E1721">
        <v>4.54</v>
      </c>
      <c r="F1721">
        <v>18.32</v>
      </c>
    </row>
    <row r="1722" spans="1:6" x14ac:dyDescent="0.25">
      <c r="A1722" t="s">
        <v>3447</v>
      </c>
      <c r="B1722" t="s">
        <v>3448</v>
      </c>
      <c r="C1722" t="s">
        <v>1</v>
      </c>
      <c r="D1722">
        <v>1.53</v>
      </c>
      <c r="E1722">
        <v>0.33</v>
      </c>
      <c r="F1722">
        <v>1.86</v>
      </c>
    </row>
    <row r="1723" spans="1:6" x14ac:dyDescent="0.25">
      <c r="A1723" t="s">
        <v>3449</v>
      </c>
      <c r="B1723" t="s">
        <v>3450</v>
      </c>
    </row>
    <row r="1724" spans="1:6" x14ac:dyDescent="0.25">
      <c r="A1724" t="s">
        <v>3451</v>
      </c>
      <c r="B1724" t="s">
        <v>3452</v>
      </c>
    </row>
    <row r="1725" spans="1:6" x14ac:dyDescent="0.25">
      <c r="A1725" t="s">
        <v>3453</v>
      </c>
      <c r="B1725" t="s">
        <v>3454</v>
      </c>
      <c r="C1725" t="s">
        <v>1</v>
      </c>
      <c r="D1725">
        <v>8.64</v>
      </c>
      <c r="E1725">
        <v>39</v>
      </c>
      <c r="F1725">
        <v>47.64</v>
      </c>
    </row>
    <row r="1726" spans="1:6" x14ac:dyDescent="0.25">
      <c r="A1726" t="s">
        <v>3455</v>
      </c>
      <c r="B1726" t="s">
        <v>3456</v>
      </c>
      <c r="C1726" t="s">
        <v>1</v>
      </c>
      <c r="D1726">
        <v>5</v>
      </c>
      <c r="E1726">
        <v>39</v>
      </c>
      <c r="F1726">
        <v>44</v>
      </c>
    </row>
    <row r="1727" spans="1:6" x14ac:dyDescent="0.25">
      <c r="A1727" t="s">
        <v>3457</v>
      </c>
      <c r="B1727" t="s">
        <v>3458</v>
      </c>
      <c r="C1727" t="s">
        <v>1</v>
      </c>
      <c r="D1727">
        <v>7.4</v>
      </c>
      <c r="E1727">
        <v>9.94</v>
      </c>
      <c r="F1727">
        <v>17.34</v>
      </c>
    </row>
    <row r="1728" spans="1:6" x14ac:dyDescent="0.25">
      <c r="A1728" t="s">
        <v>3459</v>
      </c>
      <c r="B1728" t="s">
        <v>3460</v>
      </c>
      <c r="C1728" t="s">
        <v>161</v>
      </c>
      <c r="D1728">
        <v>30.55</v>
      </c>
      <c r="E1728">
        <v>27.92</v>
      </c>
      <c r="F1728">
        <v>58.47</v>
      </c>
    </row>
    <row r="1729" spans="1:6" x14ac:dyDescent="0.25">
      <c r="A1729" t="s">
        <v>3461</v>
      </c>
      <c r="B1729" t="s">
        <v>3462</v>
      </c>
      <c r="C1729" t="s">
        <v>1</v>
      </c>
      <c r="D1729">
        <v>8.85</v>
      </c>
      <c r="E1729">
        <v>10.68</v>
      </c>
      <c r="F1729">
        <v>19.53</v>
      </c>
    </row>
    <row r="1730" spans="1:6" x14ac:dyDescent="0.25">
      <c r="A1730" t="s">
        <v>3463</v>
      </c>
      <c r="B1730" t="s">
        <v>3464</v>
      </c>
    </row>
    <row r="1731" spans="1:6" x14ac:dyDescent="0.25">
      <c r="A1731" t="s">
        <v>3465</v>
      </c>
      <c r="B1731" t="s">
        <v>3466</v>
      </c>
      <c r="C1731" t="s">
        <v>1</v>
      </c>
      <c r="D1731">
        <v>3.02</v>
      </c>
      <c r="E1731">
        <v>13.43</v>
      </c>
      <c r="F1731">
        <v>16.45</v>
      </c>
    </row>
    <row r="1732" spans="1:6" x14ac:dyDescent="0.25">
      <c r="A1732" t="s">
        <v>3467</v>
      </c>
      <c r="B1732" t="s">
        <v>3468</v>
      </c>
      <c r="C1732" t="s">
        <v>1</v>
      </c>
      <c r="D1732">
        <v>5.84</v>
      </c>
      <c r="E1732">
        <v>13.43</v>
      </c>
      <c r="F1732">
        <v>19.27</v>
      </c>
    </row>
    <row r="1733" spans="1:6" x14ac:dyDescent="0.25">
      <c r="A1733" t="s">
        <v>3469</v>
      </c>
      <c r="B1733" t="s">
        <v>3470</v>
      </c>
    </row>
    <row r="1734" spans="1:6" x14ac:dyDescent="0.25">
      <c r="A1734" t="s">
        <v>3471</v>
      </c>
      <c r="B1734" t="s">
        <v>3472</v>
      </c>
      <c r="C1734" t="s">
        <v>1</v>
      </c>
      <c r="D1734">
        <v>4.5599999999999996</v>
      </c>
      <c r="E1734">
        <v>29.58</v>
      </c>
      <c r="F1734">
        <v>34.14</v>
      </c>
    </row>
    <row r="1735" spans="1:6" x14ac:dyDescent="0.25">
      <c r="A1735" t="s">
        <v>3473</v>
      </c>
      <c r="B1735" t="s">
        <v>3474</v>
      </c>
      <c r="C1735" t="s">
        <v>1</v>
      </c>
      <c r="D1735">
        <v>9.2799999999999994</v>
      </c>
      <c r="E1735">
        <v>25.12</v>
      </c>
      <c r="F1735">
        <v>34.4</v>
      </c>
    </row>
    <row r="1736" spans="1:6" x14ac:dyDescent="0.25">
      <c r="A1736" t="s">
        <v>3475</v>
      </c>
      <c r="B1736" t="s">
        <v>3476</v>
      </c>
      <c r="C1736" t="s">
        <v>1</v>
      </c>
      <c r="D1736">
        <v>18.7</v>
      </c>
      <c r="E1736">
        <v>13.96</v>
      </c>
      <c r="F1736">
        <v>32.659999999999997</v>
      </c>
    </row>
    <row r="1737" spans="1:6" x14ac:dyDescent="0.25">
      <c r="A1737" t="s">
        <v>3477</v>
      </c>
      <c r="B1737" t="s">
        <v>3478</v>
      </c>
      <c r="C1737" t="s">
        <v>1</v>
      </c>
      <c r="D1737">
        <v>18.149999999999999</v>
      </c>
      <c r="E1737">
        <v>23.98</v>
      </c>
      <c r="F1737">
        <v>42.13</v>
      </c>
    </row>
    <row r="1738" spans="1:6" x14ac:dyDescent="0.25">
      <c r="A1738" t="s">
        <v>3479</v>
      </c>
      <c r="B1738" t="s">
        <v>3480</v>
      </c>
      <c r="C1738" t="s">
        <v>1</v>
      </c>
      <c r="D1738">
        <v>16.07</v>
      </c>
      <c r="E1738">
        <v>17.79</v>
      </c>
      <c r="F1738">
        <v>33.86</v>
      </c>
    </row>
    <row r="1739" spans="1:6" x14ac:dyDescent="0.25">
      <c r="A1739" t="s">
        <v>3481</v>
      </c>
      <c r="B1739" t="s">
        <v>3482</v>
      </c>
      <c r="C1739" t="s">
        <v>1</v>
      </c>
      <c r="D1739">
        <v>41.27</v>
      </c>
      <c r="E1739">
        <v>17.79</v>
      </c>
      <c r="F1739">
        <v>59.06</v>
      </c>
    </row>
    <row r="1740" spans="1:6" x14ac:dyDescent="0.25">
      <c r="A1740" t="s">
        <v>3483</v>
      </c>
      <c r="B1740" t="s">
        <v>3484</v>
      </c>
      <c r="C1740" t="s">
        <v>1</v>
      </c>
      <c r="D1740">
        <v>31.5</v>
      </c>
      <c r="E1740">
        <v>23.98</v>
      </c>
      <c r="F1740">
        <v>55.48</v>
      </c>
    </row>
    <row r="1741" spans="1:6" x14ac:dyDescent="0.25">
      <c r="A1741" t="s">
        <v>3485</v>
      </c>
      <c r="B1741" t="s">
        <v>3486</v>
      </c>
    </row>
    <row r="1742" spans="1:6" x14ac:dyDescent="0.25">
      <c r="A1742" t="s">
        <v>3487</v>
      </c>
      <c r="B1742" t="s">
        <v>3488</v>
      </c>
      <c r="C1742" t="s">
        <v>1</v>
      </c>
      <c r="D1742">
        <v>8.57</v>
      </c>
      <c r="E1742">
        <v>17.79</v>
      </c>
      <c r="F1742">
        <v>26.36</v>
      </c>
    </row>
    <row r="1743" spans="1:6" x14ac:dyDescent="0.25">
      <c r="A1743" t="s">
        <v>3489</v>
      </c>
      <c r="B1743" t="s">
        <v>3490</v>
      </c>
      <c r="C1743" t="s">
        <v>161</v>
      </c>
      <c r="D1743">
        <v>3.31</v>
      </c>
      <c r="E1743">
        <v>3.31</v>
      </c>
      <c r="F1743">
        <v>6.62</v>
      </c>
    </row>
    <row r="1744" spans="1:6" x14ac:dyDescent="0.25">
      <c r="A1744" t="s">
        <v>3491</v>
      </c>
      <c r="B1744" t="s">
        <v>3492</v>
      </c>
      <c r="C1744" t="s">
        <v>1</v>
      </c>
      <c r="D1744">
        <v>11.33</v>
      </c>
      <c r="E1744">
        <v>20.059999999999999</v>
      </c>
      <c r="F1744">
        <v>31.39</v>
      </c>
    </row>
    <row r="1745" spans="1:6" x14ac:dyDescent="0.25">
      <c r="A1745" t="s">
        <v>3493</v>
      </c>
      <c r="B1745" t="s">
        <v>3494</v>
      </c>
      <c r="C1745" t="s">
        <v>161</v>
      </c>
      <c r="D1745">
        <v>3</v>
      </c>
      <c r="E1745">
        <v>2.65</v>
      </c>
      <c r="F1745">
        <v>5.65</v>
      </c>
    </row>
    <row r="1746" spans="1:6" x14ac:dyDescent="0.25">
      <c r="A1746" t="s">
        <v>3495</v>
      </c>
      <c r="B1746" t="s">
        <v>3496</v>
      </c>
    </row>
    <row r="1747" spans="1:6" x14ac:dyDescent="0.25">
      <c r="A1747" t="s">
        <v>3497</v>
      </c>
      <c r="B1747" t="s">
        <v>3498</v>
      </c>
      <c r="C1747" t="s">
        <v>1</v>
      </c>
      <c r="D1747">
        <v>4.67</v>
      </c>
      <c r="E1747">
        <v>23.98</v>
      </c>
      <c r="F1747">
        <v>28.65</v>
      </c>
    </row>
    <row r="1748" spans="1:6" x14ac:dyDescent="0.25">
      <c r="A1748" t="s">
        <v>3499</v>
      </c>
      <c r="B1748" t="s">
        <v>3500</v>
      </c>
    </row>
    <row r="1749" spans="1:6" x14ac:dyDescent="0.25">
      <c r="A1749" t="s">
        <v>3501</v>
      </c>
      <c r="B1749" t="s">
        <v>3502</v>
      </c>
      <c r="C1749" t="s">
        <v>622</v>
      </c>
      <c r="D1749">
        <v>4.5</v>
      </c>
      <c r="F1749">
        <v>4.5</v>
      </c>
    </row>
    <row r="1750" spans="1:6" x14ac:dyDescent="0.25">
      <c r="A1750" t="s">
        <v>3503</v>
      </c>
      <c r="B1750" t="s">
        <v>3504</v>
      </c>
      <c r="C1750" t="s">
        <v>622</v>
      </c>
      <c r="D1750">
        <v>4.5599999999999996</v>
      </c>
      <c r="F1750">
        <v>4.5599999999999996</v>
      </c>
    </row>
    <row r="1751" spans="1:6" x14ac:dyDescent="0.25">
      <c r="A1751" t="s">
        <v>3505</v>
      </c>
      <c r="B1751" t="s">
        <v>3506</v>
      </c>
      <c r="C1751" t="s">
        <v>1</v>
      </c>
      <c r="D1751">
        <v>184.21</v>
      </c>
      <c r="E1751">
        <v>221.69</v>
      </c>
      <c r="F1751">
        <v>405.9</v>
      </c>
    </row>
    <row r="1752" spans="1:6" x14ac:dyDescent="0.25">
      <c r="A1752" t="s">
        <v>3507</v>
      </c>
      <c r="B1752" t="s">
        <v>3508</v>
      </c>
      <c r="C1752" t="s">
        <v>1</v>
      </c>
      <c r="D1752">
        <v>680.21</v>
      </c>
      <c r="E1752">
        <v>257.04000000000002</v>
      </c>
      <c r="F1752">
        <v>937.25</v>
      </c>
    </row>
    <row r="1753" spans="1:6" x14ac:dyDescent="0.25">
      <c r="A1753" t="s">
        <v>3509</v>
      </c>
      <c r="B1753" t="s">
        <v>3510</v>
      </c>
    </row>
    <row r="1754" spans="1:6" x14ac:dyDescent="0.25">
      <c r="A1754" t="s">
        <v>3511</v>
      </c>
      <c r="B1754" t="s">
        <v>3512</v>
      </c>
      <c r="C1754" t="s">
        <v>161</v>
      </c>
      <c r="D1754">
        <v>1.63</v>
      </c>
      <c r="E1754">
        <v>1.81</v>
      </c>
      <c r="F1754">
        <v>3.44</v>
      </c>
    </row>
    <row r="1755" spans="1:6" x14ac:dyDescent="0.25">
      <c r="A1755" t="s">
        <v>3513</v>
      </c>
      <c r="B1755" t="s">
        <v>3514</v>
      </c>
      <c r="C1755" t="s">
        <v>161</v>
      </c>
      <c r="D1755">
        <v>1.0900000000000001</v>
      </c>
      <c r="E1755">
        <v>3.6</v>
      </c>
      <c r="F1755">
        <v>4.6900000000000004</v>
      </c>
    </row>
    <row r="1756" spans="1:6" x14ac:dyDescent="0.25">
      <c r="A1756" t="s">
        <v>3515</v>
      </c>
      <c r="B1756" t="s">
        <v>3516</v>
      </c>
    </row>
    <row r="1757" spans="1:6" x14ac:dyDescent="0.25">
      <c r="A1757" t="s">
        <v>3517</v>
      </c>
      <c r="B1757" t="s">
        <v>3518</v>
      </c>
      <c r="C1757" t="s">
        <v>1</v>
      </c>
      <c r="D1757">
        <v>8.01</v>
      </c>
      <c r="E1757">
        <v>23.98</v>
      </c>
      <c r="F1757">
        <v>31.99</v>
      </c>
    </row>
    <row r="1758" spans="1:6" x14ac:dyDescent="0.25">
      <c r="A1758" t="s">
        <v>3519</v>
      </c>
      <c r="B1758" t="s">
        <v>3520</v>
      </c>
      <c r="C1758" t="s">
        <v>1</v>
      </c>
      <c r="D1758">
        <v>14.04</v>
      </c>
      <c r="E1758">
        <v>23.98</v>
      </c>
      <c r="F1758">
        <v>38.020000000000003</v>
      </c>
    </row>
    <row r="1759" spans="1:6" x14ac:dyDescent="0.25">
      <c r="A1759" t="s">
        <v>3521</v>
      </c>
      <c r="B1759" t="s">
        <v>3522</v>
      </c>
      <c r="C1759" t="s">
        <v>1</v>
      </c>
      <c r="D1759">
        <v>15.1</v>
      </c>
      <c r="E1759">
        <v>23.98</v>
      </c>
      <c r="F1759">
        <v>39.08</v>
      </c>
    </row>
    <row r="1760" spans="1:6" x14ac:dyDescent="0.25">
      <c r="A1760" t="s">
        <v>3523</v>
      </c>
      <c r="B1760" t="s">
        <v>3524</v>
      </c>
      <c r="C1760" t="s">
        <v>1</v>
      </c>
      <c r="D1760">
        <v>12.77</v>
      </c>
      <c r="E1760">
        <v>23.98</v>
      </c>
      <c r="F1760">
        <v>36.75</v>
      </c>
    </row>
    <row r="1761" spans="1:6" x14ac:dyDescent="0.25">
      <c r="A1761" t="s">
        <v>3525</v>
      </c>
      <c r="B1761" t="s">
        <v>3526</v>
      </c>
      <c r="C1761" t="s">
        <v>1</v>
      </c>
      <c r="D1761">
        <v>102.55</v>
      </c>
      <c r="E1761">
        <v>50.25</v>
      </c>
      <c r="F1761">
        <v>152.80000000000001</v>
      </c>
    </row>
    <row r="1762" spans="1:6" x14ac:dyDescent="0.25">
      <c r="A1762" t="s">
        <v>3527</v>
      </c>
      <c r="B1762" t="s">
        <v>3528</v>
      </c>
      <c r="C1762" t="s">
        <v>1</v>
      </c>
      <c r="D1762">
        <v>19.670000000000002</v>
      </c>
      <c r="E1762">
        <v>23.98</v>
      </c>
      <c r="F1762">
        <v>43.65</v>
      </c>
    </row>
    <row r="1763" spans="1:6" x14ac:dyDescent="0.25">
      <c r="A1763" t="s">
        <v>3529</v>
      </c>
      <c r="B1763" t="s">
        <v>3530</v>
      </c>
      <c r="C1763" t="s">
        <v>1</v>
      </c>
      <c r="D1763">
        <v>12.29</v>
      </c>
      <c r="E1763">
        <v>33.5</v>
      </c>
      <c r="F1763">
        <v>45.79</v>
      </c>
    </row>
    <row r="1764" spans="1:6" x14ac:dyDescent="0.25">
      <c r="A1764" t="s">
        <v>3531</v>
      </c>
      <c r="B1764" t="s">
        <v>3532</v>
      </c>
      <c r="C1764" t="s">
        <v>1</v>
      </c>
      <c r="D1764">
        <v>259.37</v>
      </c>
      <c r="F1764">
        <v>259.37</v>
      </c>
    </row>
    <row r="1765" spans="1:6" x14ac:dyDescent="0.25">
      <c r="A1765" t="s">
        <v>3533</v>
      </c>
      <c r="B1765" t="s">
        <v>3534</v>
      </c>
      <c r="C1765" t="s">
        <v>1</v>
      </c>
      <c r="D1765">
        <v>514.25</v>
      </c>
      <c r="F1765">
        <v>514.25</v>
      </c>
    </row>
    <row r="1766" spans="1:6" x14ac:dyDescent="0.25">
      <c r="A1766" t="s">
        <v>3535</v>
      </c>
      <c r="B1766" t="s">
        <v>3536</v>
      </c>
    </row>
    <row r="1767" spans="1:6" x14ac:dyDescent="0.25">
      <c r="A1767" t="s">
        <v>3537</v>
      </c>
      <c r="B1767" t="s">
        <v>3538</v>
      </c>
      <c r="C1767" t="s">
        <v>1</v>
      </c>
      <c r="D1767">
        <v>19.34</v>
      </c>
      <c r="E1767">
        <v>33.5</v>
      </c>
      <c r="F1767">
        <v>52.84</v>
      </c>
    </row>
    <row r="1768" spans="1:6" x14ac:dyDescent="0.25">
      <c r="A1768" t="s">
        <v>3539</v>
      </c>
      <c r="B1768" t="s">
        <v>3540</v>
      </c>
    </row>
    <row r="1769" spans="1:6" x14ac:dyDescent="0.25">
      <c r="A1769" t="s">
        <v>3541</v>
      </c>
      <c r="B1769" t="s">
        <v>3542</v>
      </c>
      <c r="C1769" t="s">
        <v>1</v>
      </c>
      <c r="D1769">
        <v>19.760000000000002</v>
      </c>
      <c r="E1769">
        <v>33.5</v>
      </c>
      <c r="F1769">
        <v>53.26</v>
      </c>
    </row>
    <row r="1770" spans="1:6" x14ac:dyDescent="0.25">
      <c r="A1770" t="s">
        <v>3543</v>
      </c>
      <c r="B1770" t="s">
        <v>3544</v>
      </c>
    </row>
    <row r="1771" spans="1:6" x14ac:dyDescent="0.25">
      <c r="A1771" t="s">
        <v>3545</v>
      </c>
      <c r="B1771" t="s">
        <v>3546</v>
      </c>
    </row>
    <row r="1772" spans="1:6" x14ac:dyDescent="0.25">
      <c r="A1772" t="s">
        <v>3547</v>
      </c>
      <c r="B1772" t="s">
        <v>3548</v>
      </c>
      <c r="C1772" t="s">
        <v>28</v>
      </c>
      <c r="D1772">
        <v>184.22</v>
      </c>
      <c r="E1772">
        <v>56.78</v>
      </c>
      <c r="F1772">
        <v>241</v>
      </c>
    </row>
    <row r="1773" spans="1:6" x14ac:dyDescent="0.25">
      <c r="A1773" t="s">
        <v>3549</v>
      </c>
      <c r="B1773" t="s">
        <v>3550</v>
      </c>
      <c r="C1773" t="s">
        <v>1</v>
      </c>
      <c r="E1773">
        <v>2.27</v>
      </c>
      <c r="F1773">
        <v>2.27</v>
      </c>
    </row>
    <row r="1774" spans="1:6" x14ac:dyDescent="0.25">
      <c r="A1774" t="s">
        <v>3551</v>
      </c>
      <c r="B1774" t="s">
        <v>3552</v>
      </c>
    </row>
    <row r="1775" spans="1:6" x14ac:dyDescent="0.25">
      <c r="A1775" t="s">
        <v>3553</v>
      </c>
      <c r="B1775" t="s">
        <v>3554</v>
      </c>
      <c r="C1775" t="s">
        <v>1</v>
      </c>
      <c r="D1775">
        <v>10.41</v>
      </c>
      <c r="E1775">
        <v>3.84</v>
      </c>
      <c r="F1775">
        <v>14.25</v>
      </c>
    </row>
    <row r="1776" spans="1:6" x14ac:dyDescent="0.25">
      <c r="A1776" t="s">
        <v>3555</v>
      </c>
      <c r="B1776" t="s">
        <v>3556</v>
      </c>
      <c r="C1776" t="s">
        <v>1</v>
      </c>
      <c r="D1776">
        <v>9.74</v>
      </c>
      <c r="E1776">
        <v>5.75</v>
      </c>
      <c r="F1776">
        <v>15.49</v>
      </c>
    </row>
    <row r="1777" spans="1:6" x14ac:dyDescent="0.25">
      <c r="A1777" t="s">
        <v>3557</v>
      </c>
      <c r="B1777" t="s">
        <v>3558</v>
      </c>
      <c r="C1777" t="s">
        <v>1</v>
      </c>
      <c r="D1777">
        <v>118.81</v>
      </c>
      <c r="E1777">
        <v>7.3</v>
      </c>
      <c r="F1777">
        <v>126.11</v>
      </c>
    </row>
    <row r="1778" spans="1:6" x14ac:dyDescent="0.25">
      <c r="A1778" t="s">
        <v>3559</v>
      </c>
      <c r="B1778" t="s">
        <v>3560</v>
      </c>
      <c r="C1778" t="s">
        <v>1</v>
      </c>
      <c r="D1778">
        <v>18.27</v>
      </c>
      <c r="E1778">
        <v>5.75</v>
      </c>
      <c r="F1778">
        <v>24.02</v>
      </c>
    </row>
    <row r="1779" spans="1:6" x14ac:dyDescent="0.25">
      <c r="A1779" t="s">
        <v>3561</v>
      </c>
      <c r="B1779" t="s">
        <v>3562</v>
      </c>
      <c r="C1779" t="s">
        <v>1</v>
      </c>
      <c r="D1779">
        <v>55.09</v>
      </c>
      <c r="E1779">
        <v>7.3</v>
      </c>
      <c r="F1779">
        <v>62.39</v>
      </c>
    </row>
    <row r="1780" spans="1:6" x14ac:dyDescent="0.25">
      <c r="A1780" t="s">
        <v>3563</v>
      </c>
      <c r="B1780" t="s">
        <v>3564</v>
      </c>
      <c r="C1780" t="s">
        <v>1</v>
      </c>
      <c r="D1780">
        <v>14.26</v>
      </c>
      <c r="E1780">
        <v>5.75</v>
      </c>
      <c r="F1780">
        <v>20.010000000000002</v>
      </c>
    </row>
    <row r="1781" spans="1:6" x14ac:dyDescent="0.25">
      <c r="A1781" t="s">
        <v>3565</v>
      </c>
      <c r="B1781" t="s">
        <v>3566</v>
      </c>
      <c r="C1781" t="s">
        <v>1</v>
      </c>
      <c r="D1781">
        <v>55.35</v>
      </c>
      <c r="E1781">
        <v>7.3</v>
      </c>
      <c r="F1781">
        <v>62.65</v>
      </c>
    </row>
    <row r="1782" spans="1:6" x14ac:dyDescent="0.25">
      <c r="A1782" t="s">
        <v>3567</v>
      </c>
      <c r="B1782" t="s">
        <v>3568</v>
      </c>
      <c r="C1782" t="s">
        <v>1</v>
      </c>
      <c r="D1782">
        <v>10.39</v>
      </c>
      <c r="F1782">
        <v>10.39</v>
      </c>
    </row>
    <row r="1783" spans="1:6" x14ac:dyDescent="0.25">
      <c r="A1783" t="s">
        <v>3569</v>
      </c>
      <c r="B1783" t="s">
        <v>3570</v>
      </c>
    </row>
    <row r="1784" spans="1:6" x14ac:dyDescent="0.25">
      <c r="A1784" t="s">
        <v>3571</v>
      </c>
      <c r="B1784" t="s">
        <v>3572</v>
      </c>
      <c r="C1784" t="s">
        <v>0</v>
      </c>
      <c r="D1784">
        <v>57.33</v>
      </c>
      <c r="E1784">
        <v>4.2</v>
      </c>
      <c r="F1784">
        <v>61.53</v>
      </c>
    </row>
    <row r="1785" spans="1:6" x14ac:dyDescent="0.25">
      <c r="A1785" t="s">
        <v>3573</v>
      </c>
      <c r="B1785" t="s">
        <v>3574</v>
      </c>
      <c r="C1785" t="s">
        <v>0</v>
      </c>
      <c r="D1785">
        <v>42.6</v>
      </c>
      <c r="E1785">
        <v>4.2</v>
      </c>
      <c r="F1785">
        <v>46.8</v>
      </c>
    </row>
    <row r="1786" spans="1:6" x14ac:dyDescent="0.25">
      <c r="A1786" t="s">
        <v>3575</v>
      </c>
      <c r="B1786" t="s">
        <v>3576</v>
      </c>
      <c r="C1786" t="s">
        <v>0</v>
      </c>
      <c r="D1786">
        <v>53.15</v>
      </c>
      <c r="E1786">
        <v>4.2</v>
      </c>
      <c r="F1786">
        <v>57.35</v>
      </c>
    </row>
    <row r="1787" spans="1:6" x14ac:dyDescent="0.25">
      <c r="A1787" t="s">
        <v>3577</v>
      </c>
      <c r="B1787" t="s">
        <v>3578</v>
      </c>
      <c r="C1787" t="s">
        <v>0</v>
      </c>
      <c r="D1787">
        <v>61.1</v>
      </c>
      <c r="E1787">
        <v>4.2</v>
      </c>
      <c r="F1787">
        <v>65.3</v>
      </c>
    </row>
    <row r="1788" spans="1:6" x14ac:dyDescent="0.25">
      <c r="A1788" t="s">
        <v>3579</v>
      </c>
      <c r="B1788" t="s">
        <v>3580</v>
      </c>
    </row>
    <row r="1789" spans="1:6" x14ac:dyDescent="0.25">
      <c r="A1789" t="s">
        <v>3581</v>
      </c>
      <c r="B1789" t="s">
        <v>3582</v>
      </c>
      <c r="C1789" t="s">
        <v>0</v>
      </c>
      <c r="D1789">
        <v>106.61</v>
      </c>
      <c r="E1789">
        <v>36.53</v>
      </c>
      <c r="F1789">
        <v>143.13999999999999</v>
      </c>
    </row>
    <row r="1790" spans="1:6" x14ac:dyDescent="0.25">
      <c r="A1790" t="s">
        <v>3583</v>
      </c>
      <c r="B1790" t="s">
        <v>3584</v>
      </c>
      <c r="C1790" t="s">
        <v>0</v>
      </c>
      <c r="D1790">
        <v>155.47999999999999</v>
      </c>
      <c r="E1790">
        <v>36.53</v>
      </c>
      <c r="F1790">
        <v>192.01</v>
      </c>
    </row>
    <row r="1791" spans="1:6" x14ac:dyDescent="0.25">
      <c r="A1791" t="s">
        <v>3585</v>
      </c>
      <c r="B1791" t="s">
        <v>3586</v>
      </c>
      <c r="C1791" t="s">
        <v>0</v>
      </c>
      <c r="D1791">
        <v>238.42</v>
      </c>
      <c r="E1791">
        <v>36.53</v>
      </c>
      <c r="F1791">
        <v>274.95</v>
      </c>
    </row>
    <row r="1792" spans="1:6" x14ac:dyDescent="0.25">
      <c r="A1792" t="s">
        <v>3587</v>
      </c>
      <c r="B1792" t="s">
        <v>3588</v>
      </c>
      <c r="C1792" t="s">
        <v>0</v>
      </c>
      <c r="D1792">
        <v>351.2</v>
      </c>
      <c r="E1792">
        <v>36.53</v>
      </c>
      <c r="F1792">
        <v>387.73</v>
      </c>
    </row>
    <row r="1793" spans="1:6" x14ac:dyDescent="0.25">
      <c r="A1793" t="s">
        <v>3589</v>
      </c>
      <c r="B1793" t="s">
        <v>3590</v>
      </c>
      <c r="C1793" t="s">
        <v>0</v>
      </c>
      <c r="D1793">
        <v>153.38999999999999</v>
      </c>
      <c r="E1793">
        <v>36.53</v>
      </c>
      <c r="F1793">
        <v>189.92</v>
      </c>
    </row>
    <row r="1794" spans="1:6" x14ac:dyDescent="0.25">
      <c r="A1794" t="s">
        <v>3591</v>
      </c>
      <c r="B1794" t="s">
        <v>3592</v>
      </c>
      <c r="C1794" t="s">
        <v>0</v>
      </c>
      <c r="D1794">
        <v>91.42</v>
      </c>
      <c r="E1794">
        <v>36.53</v>
      </c>
      <c r="F1794">
        <v>127.95</v>
      </c>
    </row>
    <row r="1795" spans="1:6" x14ac:dyDescent="0.25">
      <c r="A1795" t="s">
        <v>3593</v>
      </c>
      <c r="B1795" t="s">
        <v>3594</v>
      </c>
      <c r="C1795" t="s">
        <v>0</v>
      </c>
      <c r="D1795">
        <v>418.28</v>
      </c>
      <c r="E1795">
        <v>36.53</v>
      </c>
      <c r="F1795">
        <v>454.81</v>
      </c>
    </row>
    <row r="1796" spans="1:6" x14ac:dyDescent="0.25">
      <c r="A1796" t="s">
        <v>3595</v>
      </c>
      <c r="B1796" t="s">
        <v>3596</v>
      </c>
      <c r="C1796" t="s">
        <v>0</v>
      </c>
      <c r="D1796">
        <v>135.31</v>
      </c>
      <c r="E1796">
        <v>36.53</v>
      </c>
      <c r="F1796">
        <v>171.84</v>
      </c>
    </row>
    <row r="1797" spans="1:6" x14ac:dyDescent="0.25">
      <c r="A1797" t="s">
        <v>3597</v>
      </c>
      <c r="B1797" t="s">
        <v>3598</v>
      </c>
    </row>
    <row r="1798" spans="1:6" x14ac:dyDescent="0.25">
      <c r="A1798" t="s">
        <v>3599</v>
      </c>
      <c r="B1798" t="s">
        <v>3600</v>
      </c>
      <c r="C1798" t="s">
        <v>161</v>
      </c>
      <c r="D1798">
        <v>29.85</v>
      </c>
      <c r="E1798">
        <v>36.53</v>
      </c>
      <c r="F1798">
        <v>66.38</v>
      </c>
    </row>
    <row r="1799" spans="1:6" x14ac:dyDescent="0.25">
      <c r="A1799" t="s">
        <v>3601</v>
      </c>
      <c r="B1799" t="s">
        <v>3602</v>
      </c>
      <c r="C1799" t="s">
        <v>161</v>
      </c>
      <c r="D1799">
        <v>40.67</v>
      </c>
      <c r="E1799">
        <v>36.53</v>
      </c>
      <c r="F1799">
        <v>77.2</v>
      </c>
    </row>
    <row r="1800" spans="1:6" x14ac:dyDescent="0.25">
      <c r="A1800" t="s">
        <v>3603</v>
      </c>
      <c r="B1800" t="s">
        <v>3604</v>
      </c>
      <c r="C1800" t="s">
        <v>161</v>
      </c>
      <c r="D1800">
        <v>43.56</v>
      </c>
      <c r="E1800">
        <v>36.53</v>
      </c>
      <c r="F1800">
        <v>80.09</v>
      </c>
    </row>
    <row r="1801" spans="1:6" x14ac:dyDescent="0.25">
      <c r="A1801" t="s">
        <v>3605</v>
      </c>
      <c r="B1801" t="s">
        <v>3606</v>
      </c>
      <c r="C1801" t="s">
        <v>161</v>
      </c>
      <c r="D1801">
        <v>157.69</v>
      </c>
      <c r="E1801">
        <v>58.53</v>
      </c>
      <c r="F1801">
        <v>216.22</v>
      </c>
    </row>
    <row r="1802" spans="1:6" x14ac:dyDescent="0.25">
      <c r="A1802" t="s">
        <v>3607</v>
      </c>
      <c r="B1802" t="s">
        <v>3608</v>
      </c>
      <c r="C1802" t="s">
        <v>1</v>
      </c>
      <c r="D1802">
        <v>238.41</v>
      </c>
      <c r="F1802">
        <v>238.41</v>
      </c>
    </row>
    <row r="1803" spans="1:6" x14ac:dyDescent="0.25">
      <c r="A1803" t="s">
        <v>3609</v>
      </c>
      <c r="B1803" t="s">
        <v>3610</v>
      </c>
      <c r="C1803" t="s">
        <v>1</v>
      </c>
      <c r="D1803">
        <v>248.96</v>
      </c>
      <c r="F1803">
        <v>248.96</v>
      </c>
    </row>
    <row r="1804" spans="1:6" x14ac:dyDescent="0.25">
      <c r="A1804" t="s">
        <v>3611</v>
      </c>
      <c r="B1804" t="s">
        <v>3612</v>
      </c>
      <c r="C1804" t="s">
        <v>1</v>
      </c>
      <c r="D1804">
        <v>220.89</v>
      </c>
      <c r="F1804">
        <v>220.89</v>
      </c>
    </row>
    <row r="1805" spans="1:6" x14ac:dyDescent="0.25">
      <c r="A1805" t="s">
        <v>3613</v>
      </c>
      <c r="B1805" t="s">
        <v>3614</v>
      </c>
      <c r="C1805" t="s">
        <v>161</v>
      </c>
      <c r="D1805">
        <v>45.66</v>
      </c>
      <c r="F1805">
        <v>45.66</v>
      </c>
    </row>
    <row r="1806" spans="1:6" x14ac:dyDescent="0.25">
      <c r="A1806" t="s">
        <v>3615</v>
      </c>
      <c r="B1806" t="s">
        <v>3616</v>
      </c>
      <c r="C1806" t="s">
        <v>1</v>
      </c>
      <c r="D1806">
        <v>330.25</v>
      </c>
      <c r="F1806">
        <v>330.25</v>
      </c>
    </row>
    <row r="1807" spans="1:6" x14ac:dyDescent="0.25">
      <c r="A1807" t="s">
        <v>3617</v>
      </c>
      <c r="B1807" t="s">
        <v>3618</v>
      </c>
      <c r="C1807" t="s">
        <v>1</v>
      </c>
      <c r="D1807">
        <v>388.93</v>
      </c>
      <c r="E1807">
        <v>75.28</v>
      </c>
      <c r="F1807">
        <v>464.21</v>
      </c>
    </row>
    <row r="1808" spans="1:6" x14ac:dyDescent="0.25">
      <c r="A1808" t="s">
        <v>3619</v>
      </c>
      <c r="B1808" t="s">
        <v>3620</v>
      </c>
      <c r="C1808" t="s">
        <v>1</v>
      </c>
      <c r="D1808">
        <v>238.03</v>
      </c>
      <c r="F1808">
        <v>238.03</v>
      </c>
    </row>
    <row r="1809" spans="1:6" x14ac:dyDescent="0.25">
      <c r="A1809" t="s">
        <v>3621</v>
      </c>
      <c r="B1809" t="s">
        <v>3622</v>
      </c>
      <c r="C1809" t="s">
        <v>1</v>
      </c>
      <c r="D1809">
        <v>1594.69</v>
      </c>
      <c r="E1809">
        <v>112.41</v>
      </c>
      <c r="F1809">
        <v>1707.1</v>
      </c>
    </row>
    <row r="1810" spans="1:6" x14ac:dyDescent="0.25">
      <c r="A1810" t="s">
        <v>3623</v>
      </c>
      <c r="B1810" t="s">
        <v>3624</v>
      </c>
      <c r="C1810" t="s">
        <v>1</v>
      </c>
      <c r="D1810">
        <v>1073.48</v>
      </c>
      <c r="E1810">
        <v>112.41</v>
      </c>
      <c r="F1810">
        <v>1185.8900000000001</v>
      </c>
    </row>
    <row r="1811" spans="1:6" x14ac:dyDescent="0.25">
      <c r="A1811" t="s">
        <v>3625</v>
      </c>
      <c r="B1811" t="s">
        <v>3626</v>
      </c>
      <c r="C1811" t="s">
        <v>1</v>
      </c>
      <c r="D1811">
        <v>550.04</v>
      </c>
      <c r="E1811">
        <v>44.08</v>
      </c>
      <c r="F1811">
        <v>594.12</v>
      </c>
    </row>
    <row r="1812" spans="1:6" x14ac:dyDescent="0.25">
      <c r="A1812" t="s">
        <v>3627</v>
      </c>
      <c r="B1812" t="s">
        <v>3628</v>
      </c>
      <c r="C1812" t="s">
        <v>1</v>
      </c>
      <c r="D1812">
        <v>778.1</v>
      </c>
      <c r="E1812">
        <v>38.340000000000003</v>
      </c>
      <c r="F1812">
        <v>816.44</v>
      </c>
    </row>
    <row r="1813" spans="1:6" x14ac:dyDescent="0.25">
      <c r="A1813" t="s">
        <v>3629</v>
      </c>
      <c r="B1813" t="s">
        <v>3630</v>
      </c>
      <c r="C1813" t="s">
        <v>0</v>
      </c>
      <c r="D1813">
        <v>591.86</v>
      </c>
      <c r="E1813">
        <v>150.68</v>
      </c>
      <c r="F1813">
        <v>742.54</v>
      </c>
    </row>
    <row r="1814" spans="1:6" x14ac:dyDescent="0.25">
      <c r="A1814" t="s">
        <v>3631</v>
      </c>
      <c r="B1814" t="s">
        <v>3632</v>
      </c>
      <c r="C1814" t="s">
        <v>1</v>
      </c>
      <c r="D1814">
        <v>1444.33</v>
      </c>
      <c r="E1814">
        <v>90.74</v>
      </c>
      <c r="F1814">
        <v>1535.07</v>
      </c>
    </row>
    <row r="1815" spans="1:6" x14ac:dyDescent="0.25">
      <c r="A1815" t="s">
        <v>3633</v>
      </c>
      <c r="B1815" t="s">
        <v>3634</v>
      </c>
      <c r="C1815" t="s">
        <v>1</v>
      </c>
      <c r="D1815">
        <v>100.88</v>
      </c>
      <c r="E1815">
        <v>110.65</v>
      </c>
      <c r="F1815">
        <v>211.53</v>
      </c>
    </row>
    <row r="1816" spans="1:6" x14ac:dyDescent="0.25">
      <c r="A1816" t="s">
        <v>3635</v>
      </c>
      <c r="B1816" t="s">
        <v>3636</v>
      </c>
      <c r="C1816" t="s">
        <v>161</v>
      </c>
      <c r="D1816">
        <v>202.21</v>
      </c>
      <c r="E1816">
        <v>59.01</v>
      </c>
      <c r="F1816">
        <v>261.22000000000003</v>
      </c>
    </row>
    <row r="1817" spans="1:6" x14ac:dyDescent="0.25">
      <c r="A1817" t="s">
        <v>3637</v>
      </c>
      <c r="B1817" t="s">
        <v>3638</v>
      </c>
    </row>
    <row r="1818" spans="1:6" x14ac:dyDescent="0.25">
      <c r="A1818" t="s">
        <v>3639</v>
      </c>
      <c r="B1818" t="s">
        <v>3640</v>
      </c>
      <c r="C1818" t="s">
        <v>0</v>
      </c>
      <c r="D1818">
        <v>106.96</v>
      </c>
      <c r="E1818">
        <v>176.66</v>
      </c>
      <c r="F1818">
        <v>283.62</v>
      </c>
    </row>
    <row r="1819" spans="1:6" x14ac:dyDescent="0.25">
      <c r="A1819" t="s">
        <v>3641</v>
      </c>
      <c r="B1819" t="s">
        <v>3642</v>
      </c>
      <c r="C1819" t="s">
        <v>0</v>
      </c>
      <c r="D1819">
        <v>575.84</v>
      </c>
      <c r="E1819">
        <v>217.06</v>
      </c>
      <c r="F1819">
        <v>792.9</v>
      </c>
    </row>
    <row r="1820" spans="1:6" x14ac:dyDescent="0.25">
      <c r="A1820" t="s">
        <v>3643</v>
      </c>
      <c r="B1820" t="s">
        <v>3644</v>
      </c>
      <c r="C1820" t="s">
        <v>0</v>
      </c>
      <c r="D1820">
        <v>2326.98</v>
      </c>
      <c r="E1820">
        <v>393.72</v>
      </c>
      <c r="F1820">
        <v>2720.7</v>
      </c>
    </row>
    <row r="1821" spans="1:6" x14ac:dyDescent="0.25">
      <c r="A1821" t="s">
        <v>3645</v>
      </c>
      <c r="B1821" t="s">
        <v>3646</v>
      </c>
      <c r="C1821" t="s">
        <v>0</v>
      </c>
      <c r="D1821">
        <v>3020.96</v>
      </c>
      <c r="E1821">
        <v>1070</v>
      </c>
      <c r="F1821">
        <v>4090.96</v>
      </c>
    </row>
    <row r="1822" spans="1:6" x14ac:dyDescent="0.25">
      <c r="A1822" t="s">
        <v>3647</v>
      </c>
      <c r="B1822" t="s">
        <v>3648</v>
      </c>
      <c r="C1822" t="s">
        <v>0</v>
      </c>
      <c r="D1822">
        <v>6210.4</v>
      </c>
      <c r="E1822">
        <v>2140</v>
      </c>
      <c r="F1822">
        <v>8350.4</v>
      </c>
    </row>
    <row r="1823" spans="1:6" x14ac:dyDescent="0.25">
      <c r="A1823" t="s">
        <v>3649</v>
      </c>
      <c r="B1823" t="s">
        <v>3650</v>
      </c>
      <c r="C1823" t="s">
        <v>0</v>
      </c>
      <c r="D1823">
        <v>9151.44</v>
      </c>
      <c r="E1823">
        <v>2483.2800000000002</v>
      </c>
      <c r="F1823">
        <v>11634.72</v>
      </c>
    </row>
    <row r="1824" spans="1:6" x14ac:dyDescent="0.25">
      <c r="A1824" t="s">
        <v>3651</v>
      </c>
      <c r="B1824" t="s">
        <v>3652</v>
      </c>
    </row>
    <row r="1825" spans="1:6" x14ac:dyDescent="0.25">
      <c r="A1825" t="s">
        <v>3653</v>
      </c>
      <c r="B1825" t="s">
        <v>3654</v>
      </c>
      <c r="C1825" t="s">
        <v>1</v>
      </c>
      <c r="D1825">
        <v>8.5399999999999991</v>
      </c>
      <c r="E1825">
        <v>8.82</v>
      </c>
      <c r="F1825">
        <v>17.36</v>
      </c>
    </row>
    <row r="1826" spans="1:6" x14ac:dyDescent="0.25">
      <c r="A1826" t="s">
        <v>3655</v>
      </c>
      <c r="B1826" t="s">
        <v>3656</v>
      </c>
      <c r="C1826" t="s">
        <v>1</v>
      </c>
      <c r="D1826">
        <v>67.33</v>
      </c>
      <c r="E1826">
        <v>12.22</v>
      </c>
      <c r="F1826">
        <v>79.55</v>
      </c>
    </row>
    <row r="1827" spans="1:6" x14ac:dyDescent="0.25">
      <c r="A1827" t="s">
        <v>3657</v>
      </c>
      <c r="B1827" t="s">
        <v>3658</v>
      </c>
      <c r="C1827" t="s">
        <v>161</v>
      </c>
      <c r="D1827">
        <v>10.98</v>
      </c>
      <c r="F1827">
        <v>10.98</v>
      </c>
    </row>
    <row r="1828" spans="1:6" x14ac:dyDescent="0.25">
      <c r="A1828" t="s">
        <v>3659</v>
      </c>
      <c r="B1828" t="s">
        <v>3660</v>
      </c>
      <c r="C1828" t="s">
        <v>1</v>
      </c>
      <c r="D1828">
        <v>1.49</v>
      </c>
      <c r="E1828">
        <v>18.53</v>
      </c>
      <c r="F1828">
        <v>20.02</v>
      </c>
    </row>
    <row r="1829" spans="1:6" x14ac:dyDescent="0.25">
      <c r="A1829" t="s">
        <v>3661</v>
      </c>
      <c r="B1829" t="s">
        <v>3662</v>
      </c>
      <c r="C1829" t="s">
        <v>1</v>
      </c>
      <c r="D1829">
        <v>1.59</v>
      </c>
      <c r="E1829">
        <v>24.84</v>
      </c>
      <c r="F1829">
        <v>26.43</v>
      </c>
    </row>
    <row r="1830" spans="1:6" x14ac:dyDescent="0.25">
      <c r="A1830" t="s">
        <v>3663</v>
      </c>
      <c r="B1830" t="s">
        <v>3664</v>
      </c>
      <c r="C1830" t="s">
        <v>0</v>
      </c>
      <c r="D1830">
        <v>562.71</v>
      </c>
      <c r="E1830">
        <v>44.38</v>
      </c>
      <c r="F1830">
        <v>607.09</v>
      </c>
    </row>
    <row r="1831" spans="1:6" x14ac:dyDescent="0.25">
      <c r="A1831" t="s">
        <v>3665</v>
      </c>
      <c r="B1831" t="s">
        <v>3666</v>
      </c>
      <c r="C1831" t="s">
        <v>1</v>
      </c>
      <c r="D1831">
        <v>1533.7</v>
      </c>
      <c r="E1831">
        <v>25.18</v>
      </c>
      <c r="F1831">
        <v>1558.88</v>
      </c>
    </row>
    <row r="1832" spans="1:6" x14ac:dyDescent="0.25">
      <c r="A1832" t="s">
        <v>3667</v>
      </c>
      <c r="B1832" t="s">
        <v>3668</v>
      </c>
    </row>
    <row r="1833" spans="1:6" x14ac:dyDescent="0.25">
      <c r="A1833" t="s">
        <v>3669</v>
      </c>
      <c r="B1833" t="s">
        <v>3670</v>
      </c>
    </row>
    <row r="1834" spans="1:6" x14ac:dyDescent="0.25">
      <c r="A1834" t="s">
        <v>3671</v>
      </c>
      <c r="B1834" t="s">
        <v>3672</v>
      </c>
      <c r="C1834" t="s">
        <v>1</v>
      </c>
      <c r="D1834">
        <v>39.020000000000003</v>
      </c>
      <c r="E1834">
        <v>7.56</v>
      </c>
      <c r="F1834">
        <v>46.58</v>
      </c>
    </row>
    <row r="1835" spans="1:6" x14ac:dyDescent="0.25">
      <c r="A1835" t="s">
        <v>3673</v>
      </c>
      <c r="B1835" t="s">
        <v>3674</v>
      </c>
      <c r="C1835" t="s">
        <v>363</v>
      </c>
      <c r="D1835">
        <v>2165.12</v>
      </c>
      <c r="E1835">
        <v>181.26</v>
      </c>
      <c r="F1835">
        <v>2346.38</v>
      </c>
    </row>
    <row r="1836" spans="1:6" x14ac:dyDescent="0.25">
      <c r="A1836" t="s">
        <v>3675</v>
      </c>
      <c r="B1836" t="s">
        <v>3676</v>
      </c>
      <c r="C1836" t="s">
        <v>363</v>
      </c>
      <c r="D1836">
        <v>1728.37</v>
      </c>
      <c r="E1836">
        <v>181.26</v>
      </c>
      <c r="F1836">
        <v>1909.63</v>
      </c>
    </row>
    <row r="1837" spans="1:6" x14ac:dyDescent="0.25">
      <c r="A1837" t="s">
        <v>3677</v>
      </c>
      <c r="B1837" t="s">
        <v>3678</v>
      </c>
      <c r="C1837" t="s">
        <v>1</v>
      </c>
      <c r="D1837">
        <v>178.59</v>
      </c>
      <c r="E1837">
        <v>37.299999999999997</v>
      </c>
      <c r="F1837">
        <v>215.89</v>
      </c>
    </row>
    <row r="1838" spans="1:6" x14ac:dyDescent="0.25">
      <c r="A1838" t="s">
        <v>3679</v>
      </c>
      <c r="B1838" t="s">
        <v>3680</v>
      </c>
    </row>
    <row r="1839" spans="1:6" x14ac:dyDescent="0.25">
      <c r="A1839" t="s">
        <v>3681</v>
      </c>
      <c r="B1839" t="s">
        <v>3682</v>
      </c>
      <c r="C1839" t="s">
        <v>0</v>
      </c>
      <c r="D1839">
        <v>4724.3500000000004</v>
      </c>
      <c r="E1839">
        <v>106.65</v>
      </c>
      <c r="F1839">
        <v>4831</v>
      </c>
    </row>
    <row r="1840" spans="1:6" x14ac:dyDescent="0.25">
      <c r="A1840" t="s">
        <v>3683</v>
      </c>
      <c r="B1840" t="s">
        <v>3684</v>
      </c>
    </row>
    <row r="1841" spans="1:6" x14ac:dyDescent="0.25">
      <c r="A1841" t="s">
        <v>3685</v>
      </c>
      <c r="B1841" t="s">
        <v>3686</v>
      </c>
      <c r="C1841" t="s">
        <v>161</v>
      </c>
      <c r="D1841">
        <v>121.07</v>
      </c>
      <c r="E1841">
        <v>109.32</v>
      </c>
      <c r="F1841">
        <v>230.39</v>
      </c>
    </row>
    <row r="1842" spans="1:6" x14ac:dyDescent="0.25">
      <c r="A1842" t="s">
        <v>3687</v>
      </c>
      <c r="B1842" t="s">
        <v>3688</v>
      </c>
      <c r="C1842" t="s">
        <v>0</v>
      </c>
      <c r="D1842">
        <v>564.44000000000005</v>
      </c>
      <c r="E1842">
        <v>24.33</v>
      </c>
      <c r="F1842">
        <v>588.77</v>
      </c>
    </row>
    <row r="1843" spans="1:6" x14ac:dyDescent="0.25">
      <c r="A1843" t="s">
        <v>3689</v>
      </c>
      <c r="B1843" t="s">
        <v>3690</v>
      </c>
      <c r="C1843" t="s">
        <v>1</v>
      </c>
      <c r="D1843">
        <v>156.16999999999999</v>
      </c>
      <c r="E1843">
        <v>68.14</v>
      </c>
      <c r="F1843">
        <v>224.31</v>
      </c>
    </row>
    <row r="1844" spans="1:6" x14ac:dyDescent="0.25">
      <c r="A1844" t="s">
        <v>3691</v>
      </c>
      <c r="B1844" t="s">
        <v>3692</v>
      </c>
      <c r="C1844" t="s">
        <v>0</v>
      </c>
      <c r="D1844">
        <v>618.66999999999996</v>
      </c>
      <c r="E1844">
        <v>34.22</v>
      </c>
      <c r="F1844">
        <v>652.89</v>
      </c>
    </row>
    <row r="1845" spans="1:6" x14ac:dyDescent="0.25">
      <c r="A1845" t="s">
        <v>3693</v>
      </c>
      <c r="B1845" t="s">
        <v>3694</v>
      </c>
      <c r="C1845" t="s">
        <v>0</v>
      </c>
      <c r="D1845">
        <v>1060.1400000000001</v>
      </c>
      <c r="E1845">
        <v>51.33</v>
      </c>
      <c r="F1845">
        <v>1111.47</v>
      </c>
    </row>
    <row r="1846" spans="1:6" x14ac:dyDescent="0.25">
      <c r="A1846" t="s">
        <v>3695</v>
      </c>
      <c r="B1846" t="s">
        <v>3696</v>
      </c>
    </row>
    <row r="1847" spans="1:6" x14ac:dyDescent="0.25">
      <c r="A1847" t="s">
        <v>3697</v>
      </c>
      <c r="B1847" t="s">
        <v>3698</v>
      </c>
      <c r="C1847" t="s">
        <v>363</v>
      </c>
      <c r="D1847">
        <v>5599.01</v>
      </c>
      <c r="E1847">
        <v>241.68</v>
      </c>
      <c r="F1847">
        <v>5840.69</v>
      </c>
    </row>
    <row r="1848" spans="1:6" x14ac:dyDescent="0.25">
      <c r="A1848" t="s">
        <v>3699</v>
      </c>
      <c r="B1848" t="s">
        <v>3700</v>
      </c>
      <c r="C1848" t="s">
        <v>363</v>
      </c>
      <c r="D1848">
        <v>3050.75</v>
      </c>
      <c r="E1848">
        <v>241.68</v>
      </c>
      <c r="F1848">
        <v>3292.43</v>
      </c>
    </row>
    <row r="1849" spans="1:6" x14ac:dyDescent="0.25">
      <c r="A1849" t="s">
        <v>3701</v>
      </c>
      <c r="B1849" t="s">
        <v>3702</v>
      </c>
      <c r="C1849" t="s">
        <v>363</v>
      </c>
      <c r="D1849">
        <v>1816.02</v>
      </c>
      <c r="E1849">
        <v>241.68</v>
      </c>
      <c r="F1849">
        <v>2057.6999999999998</v>
      </c>
    </row>
    <row r="1850" spans="1:6" x14ac:dyDescent="0.25">
      <c r="A1850" t="s">
        <v>3703</v>
      </c>
      <c r="B1850" t="s">
        <v>3704</v>
      </c>
      <c r="C1850" t="s">
        <v>363</v>
      </c>
      <c r="D1850">
        <v>3856.67</v>
      </c>
      <c r="E1850">
        <v>241.68</v>
      </c>
      <c r="F1850">
        <v>4098.3500000000004</v>
      </c>
    </row>
    <row r="1851" spans="1:6" x14ac:dyDescent="0.25">
      <c r="A1851" t="s">
        <v>3705</v>
      </c>
      <c r="B1851" t="s">
        <v>3706</v>
      </c>
    </row>
    <row r="1852" spans="1:6" x14ac:dyDescent="0.25">
      <c r="A1852" t="s">
        <v>3707</v>
      </c>
      <c r="B1852" t="s">
        <v>3708</v>
      </c>
      <c r="C1852" t="s">
        <v>363</v>
      </c>
      <c r="D1852">
        <v>6203.14</v>
      </c>
      <c r="E1852">
        <v>384.15</v>
      </c>
      <c r="F1852">
        <v>6587.29</v>
      </c>
    </row>
    <row r="1853" spans="1:6" x14ac:dyDescent="0.25">
      <c r="A1853" t="s">
        <v>3709</v>
      </c>
      <c r="B1853" t="s">
        <v>3710</v>
      </c>
      <c r="C1853" t="s">
        <v>363</v>
      </c>
      <c r="D1853">
        <v>8474.09</v>
      </c>
      <c r="E1853">
        <v>384.15</v>
      </c>
      <c r="F1853">
        <v>8858.24</v>
      </c>
    </row>
    <row r="1854" spans="1:6" x14ac:dyDescent="0.25">
      <c r="A1854" t="s">
        <v>3711</v>
      </c>
      <c r="B1854" t="s">
        <v>3712</v>
      </c>
      <c r="C1854" t="s">
        <v>0</v>
      </c>
      <c r="D1854">
        <v>2811.19</v>
      </c>
      <c r="E1854">
        <v>56.73</v>
      </c>
      <c r="F1854">
        <v>2867.92</v>
      </c>
    </row>
    <row r="1855" spans="1:6" x14ac:dyDescent="0.25">
      <c r="A1855" t="s">
        <v>3713</v>
      </c>
      <c r="B1855" t="s">
        <v>3714</v>
      </c>
      <c r="C1855" t="s">
        <v>0</v>
      </c>
      <c r="D1855">
        <v>2054.2399999999998</v>
      </c>
      <c r="E1855">
        <v>56.73</v>
      </c>
      <c r="F1855">
        <v>2110.9699999999998</v>
      </c>
    </row>
    <row r="1856" spans="1:6" x14ac:dyDescent="0.25">
      <c r="A1856" t="s">
        <v>3715</v>
      </c>
      <c r="B1856" t="s">
        <v>3716</v>
      </c>
    </row>
    <row r="1857" spans="1:6" x14ac:dyDescent="0.25">
      <c r="A1857" t="s">
        <v>3717</v>
      </c>
      <c r="B1857" t="s">
        <v>3718</v>
      </c>
      <c r="C1857" t="s">
        <v>1</v>
      </c>
      <c r="D1857">
        <v>13.39</v>
      </c>
      <c r="F1857">
        <v>13.39</v>
      </c>
    </row>
    <row r="1858" spans="1:6" x14ac:dyDescent="0.25">
      <c r="A1858" t="s">
        <v>3719</v>
      </c>
      <c r="B1858" t="s">
        <v>3720</v>
      </c>
      <c r="C1858" t="s">
        <v>0</v>
      </c>
      <c r="D1858">
        <v>1249.99</v>
      </c>
      <c r="E1858">
        <v>37.76</v>
      </c>
      <c r="F1858">
        <v>1287.75</v>
      </c>
    </row>
    <row r="1859" spans="1:6" x14ac:dyDescent="0.25">
      <c r="A1859" t="s">
        <v>3721</v>
      </c>
      <c r="B1859" t="s">
        <v>3722</v>
      </c>
    </row>
    <row r="1860" spans="1:6" x14ac:dyDescent="0.25">
      <c r="A1860" t="s">
        <v>3723</v>
      </c>
      <c r="B1860" t="s">
        <v>3724</v>
      </c>
    </row>
    <row r="1861" spans="1:6" x14ac:dyDescent="0.25">
      <c r="A1861" t="s">
        <v>3725</v>
      </c>
      <c r="B1861" t="s">
        <v>3726</v>
      </c>
      <c r="C1861" t="s">
        <v>363</v>
      </c>
      <c r="D1861">
        <v>162739.01</v>
      </c>
      <c r="E1861">
        <v>295.58</v>
      </c>
      <c r="F1861">
        <v>163034.59</v>
      </c>
    </row>
    <row r="1862" spans="1:6" x14ac:dyDescent="0.25">
      <c r="A1862" t="s">
        <v>3727</v>
      </c>
      <c r="B1862" t="s">
        <v>3728</v>
      </c>
      <c r="C1862" t="s">
        <v>363</v>
      </c>
      <c r="D1862">
        <v>139143.54</v>
      </c>
      <c r="E1862">
        <v>295.58</v>
      </c>
      <c r="F1862">
        <v>139439.12</v>
      </c>
    </row>
    <row r="1863" spans="1:6" x14ac:dyDescent="0.25">
      <c r="A1863" t="s">
        <v>3729</v>
      </c>
      <c r="B1863" t="s">
        <v>3730</v>
      </c>
    </row>
    <row r="1864" spans="1:6" x14ac:dyDescent="0.25">
      <c r="A1864" t="s">
        <v>3731</v>
      </c>
      <c r="B1864" t="s">
        <v>3732</v>
      </c>
      <c r="C1864" t="s">
        <v>0</v>
      </c>
      <c r="D1864">
        <v>136.75</v>
      </c>
      <c r="E1864">
        <v>193.21</v>
      </c>
      <c r="F1864">
        <v>329.96</v>
      </c>
    </row>
    <row r="1865" spans="1:6" x14ac:dyDescent="0.25">
      <c r="A1865" t="s">
        <v>3733</v>
      </c>
      <c r="B1865" t="s">
        <v>3734</v>
      </c>
      <c r="C1865" t="s">
        <v>0</v>
      </c>
      <c r="D1865">
        <v>236.73</v>
      </c>
      <c r="E1865">
        <v>193.21</v>
      </c>
      <c r="F1865">
        <v>429.94</v>
      </c>
    </row>
    <row r="1866" spans="1:6" x14ac:dyDescent="0.25">
      <c r="A1866" t="s">
        <v>3735</v>
      </c>
      <c r="B1866" t="s">
        <v>3736</v>
      </c>
      <c r="C1866" t="s">
        <v>0</v>
      </c>
      <c r="D1866">
        <v>1177.81</v>
      </c>
      <c r="E1866">
        <v>223.32</v>
      </c>
      <c r="F1866">
        <v>1401.13</v>
      </c>
    </row>
    <row r="1867" spans="1:6" x14ac:dyDescent="0.25">
      <c r="A1867" t="s">
        <v>3737</v>
      </c>
      <c r="B1867" t="s">
        <v>3738</v>
      </c>
      <c r="C1867" t="s">
        <v>0</v>
      </c>
      <c r="D1867">
        <v>2671.61</v>
      </c>
      <c r="E1867">
        <v>223.32</v>
      </c>
      <c r="F1867">
        <v>2894.93</v>
      </c>
    </row>
    <row r="1868" spans="1:6" x14ac:dyDescent="0.25">
      <c r="A1868" t="s">
        <v>3739</v>
      </c>
      <c r="B1868" t="s">
        <v>3740</v>
      </c>
      <c r="C1868" t="s">
        <v>0</v>
      </c>
      <c r="D1868">
        <v>1865.82</v>
      </c>
      <c r="E1868">
        <v>223.32</v>
      </c>
      <c r="F1868">
        <v>2089.14</v>
      </c>
    </row>
    <row r="1869" spans="1:6" x14ac:dyDescent="0.25">
      <c r="A1869" t="s">
        <v>3741</v>
      </c>
      <c r="B1869" t="s">
        <v>3742</v>
      </c>
      <c r="C1869" t="s">
        <v>0</v>
      </c>
      <c r="D1869">
        <v>552.91</v>
      </c>
      <c r="E1869">
        <v>167.49</v>
      </c>
      <c r="F1869">
        <v>720.4</v>
      </c>
    </row>
    <row r="1870" spans="1:6" x14ac:dyDescent="0.25">
      <c r="A1870" t="s">
        <v>3743</v>
      </c>
      <c r="B1870" t="s">
        <v>3744</v>
      </c>
      <c r="C1870" t="s">
        <v>0</v>
      </c>
      <c r="D1870">
        <v>1713.06</v>
      </c>
      <c r="E1870">
        <v>232.48</v>
      </c>
      <c r="F1870">
        <v>1945.54</v>
      </c>
    </row>
    <row r="1871" spans="1:6" x14ac:dyDescent="0.25">
      <c r="A1871" t="s">
        <v>3745</v>
      </c>
      <c r="B1871" t="s">
        <v>3746</v>
      </c>
      <c r="C1871" t="s">
        <v>0</v>
      </c>
      <c r="D1871">
        <v>1098.56</v>
      </c>
      <c r="E1871">
        <v>223.32</v>
      </c>
      <c r="F1871">
        <v>1321.88</v>
      </c>
    </row>
    <row r="1872" spans="1:6" x14ac:dyDescent="0.25">
      <c r="A1872" t="s">
        <v>3747</v>
      </c>
      <c r="B1872" t="s">
        <v>3748</v>
      </c>
      <c r="C1872" t="s">
        <v>0</v>
      </c>
      <c r="D1872">
        <v>125.87</v>
      </c>
      <c r="E1872">
        <v>111.66</v>
      </c>
      <c r="F1872">
        <v>237.53</v>
      </c>
    </row>
    <row r="1873" spans="1:6" x14ac:dyDescent="0.25">
      <c r="A1873" t="s">
        <v>3749</v>
      </c>
      <c r="B1873" t="s">
        <v>3750</v>
      </c>
      <c r="C1873" t="s">
        <v>0</v>
      </c>
      <c r="D1873">
        <v>198.6</v>
      </c>
      <c r="E1873">
        <v>193.21</v>
      </c>
      <c r="F1873">
        <v>391.81</v>
      </c>
    </row>
    <row r="1874" spans="1:6" x14ac:dyDescent="0.25">
      <c r="A1874" t="s">
        <v>3751</v>
      </c>
      <c r="B1874" t="s">
        <v>3752</v>
      </c>
      <c r="C1874" t="s">
        <v>0</v>
      </c>
      <c r="D1874">
        <v>756.56</v>
      </c>
      <c r="E1874">
        <v>223.32</v>
      </c>
      <c r="F1874">
        <v>979.88</v>
      </c>
    </row>
    <row r="1875" spans="1:6" x14ac:dyDescent="0.25">
      <c r="A1875" t="s">
        <v>3753</v>
      </c>
      <c r="B1875" t="s">
        <v>3754</v>
      </c>
    </row>
    <row r="1876" spans="1:6" x14ac:dyDescent="0.25">
      <c r="A1876" t="s">
        <v>3755</v>
      </c>
      <c r="B1876" t="s">
        <v>3756</v>
      </c>
      <c r="C1876" t="s">
        <v>0</v>
      </c>
      <c r="D1876">
        <v>33.869999999999997</v>
      </c>
      <c r="E1876">
        <v>16.75</v>
      </c>
      <c r="F1876">
        <v>50.62</v>
      </c>
    </row>
    <row r="1877" spans="1:6" x14ac:dyDescent="0.25">
      <c r="A1877" t="s">
        <v>3757</v>
      </c>
      <c r="B1877" t="s">
        <v>3758</v>
      </c>
      <c r="C1877" t="s">
        <v>0</v>
      </c>
      <c r="D1877">
        <v>52.56</v>
      </c>
      <c r="E1877">
        <v>16.75</v>
      </c>
      <c r="F1877">
        <v>69.31</v>
      </c>
    </row>
    <row r="1878" spans="1:6" x14ac:dyDescent="0.25">
      <c r="A1878" t="s">
        <v>3759</v>
      </c>
      <c r="B1878" t="s">
        <v>3760</v>
      </c>
      <c r="C1878" t="s">
        <v>0</v>
      </c>
      <c r="D1878">
        <v>90.5</v>
      </c>
      <c r="E1878">
        <v>16.75</v>
      </c>
      <c r="F1878">
        <v>107.25</v>
      </c>
    </row>
    <row r="1879" spans="1:6" x14ac:dyDescent="0.25">
      <c r="A1879" t="s">
        <v>3761</v>
      </c>
      <c r="B1879" t="s">
        <v>3762</v>
      </c>
      <c r="C1879" t="s">
        <v>0</v>
      </c>
      <c r="D1879">
        <v>121.06</v>
      </c>
      <c r="E1879">
        <v>16.75</v>
      </c>
      <c r="F1879">
        <v>137.81</v>
      </c>
    </row>
    <row r="1880" spans="1:6" x14ac:dyDescent="0.25">
      <c r="A1880" t="s">
        <v>3763</v>
      </c>
      <c r="B1880" t="s">
        <v>3764</v>
      </c>
    </row>
    <row r="1881" spans="1:6" x14ac:dyDescent="0.25">
      <c r="A1881" t="s">
        <v>3765</v>
      </c>
      <c r="B1881" t="s">
        <v>3766</v>
      </c>
      <c r="C1881" t="s">
        <v>0</v>
      </c>
      <c r="D1881">
        <v>44.05</v>
      </c>
      <c r="E1881">
        <v>11.16</v>
      </c>
      <c r="F1881">
        <v>55.21</v>
      </c>
    </row>
    <row r="1882" spans="1:6" x14ac:dyDescent="0.25">
      <c r="A1882" t="s">
        <v>3767</v>
      </c>
      <c r="B1882" t="s">
        <v>3768</v>
      </c>
      <c r="C1882" t="s">
        <v>0</v>
      </c>
      <c r="D1882">
        <v>91.59</v>
      </c>
      <c r="E1882">
        <v>11.16</v>
      </c>
      <c r="F1882">
        <v>102.75</v>
      </c>
    </row>
    <row r="1883" spans="1:6" x14ac:dyDescent="0.25">
      <c r="A1883" t="s">
        <v>3769</v>
      </c>
      <c r="B1883" t="s">
        <v>3770</v>
      </c>
      <c r="C1883" t="s">
        <v>0</v>
      </c>
      <c r="D1883">
        <v>81.78</v>
      </c>
      <c r="E1883">
        <v>41.87</v>
      </c>
      <c r="F1883">
        <v>123.65</v>
      </c>
    </row>
    <row r="1884" spans="1:6" x14ac:dyDescent="0.25">
      <c r="A1884" t="s">
        <v>3771</v>
      </c>
      <c r="B1884" t="s">
        <v>3772</v>
      </c>
      <c r="C1884" t="s">
        <v>0</v>
      </c>
      <c r="D1884">
        <v>153.91999999999999</v>
      </c>
      <c r="E1884">
        <v>11.16</v>
      </c>
      <c r="F1884">
        <v>165.08</v>
      </c>
    </row>
    <row r="1885" spans="1:6" x14ac:dyDescent="0.25">
      <c r="A1885" t="s">
        <v>3773</v>
      </c>
      <c r="B1885" t="s">
        <v>3774</v>
      </c>
      <c r="C1885" t="s">
        <v>0</v>
      </c>
      <c r="D1885">
        <v>212.1</v>
      </c>
      <c r="E1885">
        <v>11.16</v>
      </c>
      <c r="F1885">
        <v>223.26</v>
      </c>
    </row>
    <row r="1886" spans="1:6" x14ac:dyDescent="0.25">
      <c r="A1886" t="s">
        <v>3775</v>
      </c>
      <c r="B1886" t="s">
        <v>3776</v>
      </c>
    </row>
    <row r="1887" spans="1:6" x14ac:dyDescent="0.25">
      <c r="A1887" t="s">
        <v>3777</v>
      </c>
      <c r="B1887" t="s">
        <v>3778</v>
      </c>
      <c r="C1887" t="s">
        <v>363</v>
      </c>
      <c r="D1887">
        <v>529.70000000000005</v>
      </c>
      <c r="E1887">
        <v>27.92</v>
      </c>
      <c r="F1887">
        <v>557.62</v>
      </c>
    </row>
    <row r="1888" spans="1:6" x14ac:dyDescent="0.25">
      <c r="A1888" t="s">
        <v>3779</v>
      </c>
      <c r="B1888" t="s">
        <v>3780</v>
      </c>
      <c r="C1888" t="s">
        <v>363</v>
      </c>
      <c r="D1888">
        <v>449.05</v>
      </c>
      <c r="E1888">
        <v>27.92</v>
      </c>
      <c r="F1888">
        <v>476.97</v>
      </c>
    </row>
    <row r="1889" spans="1:6" x14ac:dyDescent="0.25">
      <c r="A1889" t="s">
        <v>3781</v>
      </c>
      <c r="B1889" t="s">
        <v>3782</v>
      </c>
    </row>
    <row r="1890" spans="1:6" x14ac:dyDescent="0.25">
      <c r="A1890" t="s">
        <v>3783</v>
      </c>
      <c r="B1890" t="s">
        <v>3784</v>
      </c>
      <c r="C1890" t="s">
        <v>0</v>
      </c>
      <c r="D1890">
        <v>252.08</v>
      </c>
      <c r="E1890">
        <v>26.18</v>
      </c>
      <c r="F1890">
        <v>278.26</v>
      </c>
    </row>
    <row r="1891" spans="1:6" x14ac:dyDescent="0.25">
      <c r="A1891" t="s">
        <v>3785</v>
      </c>
      <c r="B1891" t="s">
        <v>3786</v>
      </c>
      <c r="C1891" t="s">
        <v>0</v>
      </c>
      <c r="D1891">
        <v>221.84</v>
      </c>
      <c r="E1891">
        <v>26.18</v>
      </c>
      <c r="F1891">
        <v>248.02</v>
      </c>
    </row>
    <row r="1892" spans="1:6" x14ac:dyDescent="0.25">
      <c r="A1892" t="s">
        <v>3787</v>
      </c>
      <c r="B1892" t="s">
        <v>3788</v>
      </c>
      <c r="C1892" t="s">
        <v>0</v>
      </c>
      <c r="D1892">
        <v>258.62</v>
      </c>
      <c r="E1892">
        <v>26.18</v>
      </c>
      <c r="F1892">
        <v>284.8</v>
      </c>
    </row>
    <row r="1893" spans="1:6" x14ac:dyDescent="0.25">
      <c r="A1893" t="s">
        <v>3789</v>
      </c>
      <c r="B1893" t="s">
        <v>3790</v>
      </c>
      <c r="C1893" t="s">
        <v>0</v>
      </c>
      <c r="D1893">
        <v>217.38</v>
      </c>
      <c r="E1893">
        <v>26.18</v>
      </c>
      <c r="F1893">
        <v>243.56</v>
      </c>
    </row>
    <row r="1894" spans="1:6" x14ac:dyDescent="0.25">
      <c r="A1894" t="s">
        <v>3791</v>
      </c>
      <c r="B1894" t="s">
        <v>3792</v>
      </c>
    </row>
    <row r="1895" spans="1:6" x14ac:dyDescent="0.25">
      <c r="A1895" t="s">
        <v>3793</v>
      </c>
      <c r="B1895" t="s">
        <v>3794</v>
      </c>
      <c r="C1895" t="s">
        <v>0</v>
      </c>
      <c r="D1895">
        <v>210731.25</v>
      </c>
      <c r="E1895">
        <v>2148.88</v>
      </c>
      <c r="F1895">
        <v>212880.13</v>
      </c>
    </row>
    <row r="1896" spans="1:6" x14ac:dyDescent="0.25">
      <c r="A1896" t="s">
        <v>3795</v>
      </c>
      <c r="B1896" t="s">
        <v>3796</v>
      </c>
      <c r="C1896" t="s">
        <v>0</v>
      </c>
      <c r="D1896">
        <v>240237.05</v>
      </c>
      <c r="E1896">
        <v>2148.88</v>
      </c>
      <c r="F1896">
        <v>242385.93</v>
      </c>
    </row>
    <row r="1897" spans="1:6" x14ac:dyDescent="0.25">
      <c r="A1897" t="s">
        <v>3797</v>
      </c>
      <c r="B1897" t="s">
        <v>3798</v>
      </c>
      <c r="C1897" t="s">
        <v>0</v>
      </c>
      <c r="D1897">
        <v>100220.97</v>
      </c>
      <c r="E1897">
        <v>2148.88</v>
      </c>
      <c r="F1897">
        <v>102369.85</v>
      </c>
    </row>
    <row r="1898" spans="1:6" x14ac:dyDescent="0.25">
      <c r="A1898" t="s">
        <v>3799</v>
      </c>
      <c r="B1898" t="s">
        <v>3800</v>
      </c>
      <c r="C1898" t="s">
        <v>0</v>
      </c>
      <c r="D1898">
        <v>135238.28</v>
      </c>
      <c r="E1898">
        <v>2148.88</v>
      </c>
      <c r="F1898">
        <v>137387.16</v>
      </c>
    </row>
    <row r="1899" spans="1:6" x14ac:dyDescent="0.25">
      <c r="A1899" t="s">
        <v>3801</v>
      </c>
      <c r="B1899" t="s">
        <v>3802</v>
      </c>
      <c r="C1899" t="s">
        <v>0</v>
      </c>
      <c r="D1899">
        <v>97422.79</v>
      </c>
      <c r="E1899">
        <v>1146.7</v>
      </c>
      <c r="F1899">
        <v>98569.49</v>
      </c>
    </row>
    <row r="1900" spans="1:6" x14ac:dyDescent="0.25">
      <c r="A1900" t="s">
        <v>3803</v>
      </c>
      <c r="B1900" t="s">
        <v>3804</v>
      </c>
      <c r="C1900" t="s">
        <v>0</v>
      </c>
      <c r="D1900">
        <v>152690.53</v>
      </c>
      <c r="E1900">
        <v>2148.88</v>
      </c>
      <c r="F1900">
        <v>154839.41</v>
      </c>
    </row>
    <row r="1901" spans="1:6" x14ac:dyDescent="0.25">
      <c r="A1901" t="s">
        <v>3805</v>
      </c>
      <c r="B1901" t="s">
        <v>3806</v>
      </c>
      <c r="C1901" t="s">
        <v>0</v>
      </c>
      <c r="D1901">
        <v>477269.81</v>
      </c>
      <c r="E1901">
        <v>2378.2199999999998</v>
      </c>
      <c r="F1901">
        <v>479648.03</v>
      </c>
    </row>
    <row r="1902" spans="1:6" x14ac:dyDescent="0.25">
      <c r="A1902" t="s">
        <v>3807</v>
      </c>
      <c r="B1902" t="s">
        <v>3808</v>
      </c>
      <c r="C1902" t="s">
        <v>0</v>
      </c>
      <c r="D1902">
        <v>153694.35999999999</v>
      </c>
      <c r="E1902">
        <v>2148.88</v>
      </c>
      <c r="F1902">
        <v>155843.24</v>
      </c>
    </row>
    <row r="1903" spans="1:6" x14ac:dyDescent="0.25">
      <c r="A1903" t="s">
        <v>3809</v>
      </c>
      <c r="B1903" t="s">
        <v>3810</v>
      </c>
      <c r="C1903" t="s">
        <v>0</v>
      </c>
      <c r="D1903">
        <v>441400.69</v>
      </c>
      <c r="E1903">
        <v>2357.08</v>
      </c>
      <c r="F1903">
        <v>443757.77</v>
      </c>
    </row>
    <row r="1904" spans="1:6" x14ac:dyDescent="0.25">
      <c r="A1904" t="s">
        <v>3811</v>
      </c>
      <c r="B1904" t="s">
        <v>3812</v>
      </c>
      <c r="C1904" t="s">
        <v>0</v>
      </c>
      <c r="D1904">
        <v>409099.94</v>
      </c>
      <c r="E1904">
        <v>2378.2199999999998</v>
      </c>
      <c r="F1904">
        <v>411478.16</v>
      </c>
    </row>
    <row r="1905" spans="1:6" x14ac:dyDescent="0.25">
      <c r="A1905" t="s">
        <v>3813</v>
      </c>
      <c r="B1905" t="s">
        <v>3814</v>
      </c>
    </row>
    <row r="1906" spans="1:6" x14ac:dyDescent="0.25">
      <c r="A1906" t="s">
        <v>3815</v>
      </c>
      <c r="B1906" t="s">
        <v>3816</v>
      </c>
      <c r="C1906" t="s">
        <v>0</v>
      </c>
      <c r="D1906">
        <v>41658.449999999997</v>
      </c>
      <c r="E1906">
        <v>1146.7</v>
      </c>
      <c r="F1906">
        <v>42805.15</v>
      </c>
    </row>
    <row r="1907" spans="1:6" x14ac:dyDescent="0.25">
      <c r="A1907" t="s">
        <v>3817</v>
      </c>
      <c r="B1907" t="s">
        <v>3818</v>
      </c>
      <c r="C1907" t="s">
        <v>0</v>
      </c>
      <c r="D1907">
        <v>30681.78</v>
      </c>
      <c r="E1907">
        <v>1146.7</v>
      </c>
      <c r="F1907">
        <v>31828.48</v>
      </c>
    </row>
    <row r="1908" spans="1:6" x14ac:dyDescent="0.25">
      <c r="A1908" t="s">
        <v>3819</v>
      </c>
      <c r="B1908" t="s">
        <v>3820</v>
      </c>
      <c r="C1908" t="s">
        <v>0</v>
      </c>
      <c r="D1908">
        <v>86313.2</v>
      </c>
      <c r="E1908">
        <v>1834.72</v>
      </c>
      <c r="F1908">
        <v>88147.92</v>
      </c>
    </row>
    <row r="1909" spans="1:6" x14ac:dyDescent="0.25">
      <c r="A1909" t="s">
        <v>3821</v>
      </c>
      <c r="B1909" t="s">
        <v>3822</v>
      </c>
      <c r="C1909" t="s">
        <v>0</v>
      </c>
      <c r="D1909">
        <v>131425.91</v>
      </c>
      <c r="E1909">
        <v>1834.72</v>
      </c>
      <c r="F1909">
        <v>133260.63</v>
      </c>
    </row>
    <row r="1910" spans="1:6" x14ac:dyDescent="0.25">
      <c r="A1910" t="s">
        <v>3823</v>
      </c>
      <c r="B1910" t="s">
        <v>3824</v>
      </c>
      <c r="C1910" t="s">
        <v>0</v>
      </c>
      <c r="D1910">
        <v>5397.72</v>
      </c>
      <c r="E1910">
        <v>458.68</v>
      </c>
      <c r="F1910">
        <v>5856.4</v>
      </c>
    </row>
    <row r="1911" spans="1:6" x14ac:dyDescent="0.25">
      <c r="A1911" t="s">
        <v>3825</v>
      </c>
      <c r="B1911" t="s">
        <v>3826</v>
      </c>
      <c r="C1911" t="s">
        <v>0</v>
      </c>
      <c r="D1911">
        <v>6753.89</v>
      </c>
      <c r="E1911">
        <v>458.68</v>
      </c>
      <c r="F1911">
        <v>7212.57</v>
      </c>
    </row>
    <row r="1912" spans="1:6" x14ac:dyDescent="0.25">
      <c r="A1912" t="s">
        <v>3827</v>
      </c>
      <c r="B1912" t="s">
        <v>3828</v>
      </c>
      <c r="C1912" t="s">
        <v>0</v>
      </c>
      <c r="D1912">
        <v>22530.32</v>
      </c>
      <c r="E1912">
        <v>1146.7</v>
      </c>
      <c r="F1912">
        <v>23677.02</v>
      </c>
    </row>
    <row r="1913" spans="1:6" x14ac:dyDescent="0.25">
      <c r="A1913" t="s">
        <v>3829</v>
      </c>
      <c r="B1913" t="s">
        <v>3830</v>
      </c>
      <c r="C1913" t="s">
        <v>0</v>
      </c>
      <c r="D1913">
        <v>49519.38</v>
      </c>
      <c r="E1913">
        <v>1146.7</v>
      </c>
      <c r="F1913">
        <v>50666.080000000002</v>
      </c>
    </row>
    <row r="1914" spans="1:6" x14ac:dyDescent="0.25">
      <c r="A1914" t="s">
        <v>3831</v>
      </c>
      <c r="B1914" t="s">
        <v>3832</v>
      </c>
      <c r="C1914" t="s">
        <v>0</v>
      </c>
      <c r="D1914">
        <v>24797.96</v>
      </c>
      <c r="E1914">
        <v>1146.7</v>
      </c>
      <c r="F1914">
        <v>25944.66</v>
      </c>
    </row>
    <row r="1915" spans="1:6" x14ac:dyDescent="0.25">
      <c r="A1915" t="s">
        <v>3833</v>
      </c>
      <c r="B1915" t="s">
        <v>3834</v>
      </c>
      <c r="C1915" t="s">
        <v>0</v>
      </c>
      <c r="D1915">
        <v>110715.75</v>
      </c>
      <c r="E1915">
        <v>1834.72</v>
      </c>
      <c r="F1915">
        <v>112550.47</v>
      </c>
    </row>
    <row r="1916" spans="1:6" x14ac:dyDescent="0.25">
      <c r="A1916" t="s">
        <v>3835</v>
      </c>
      <c r="B1916" t="s">
        <v>3836</v>
      </c>
      <c r="C1916" t="s">
        <v>0</v>
      </c>
      <c r="D1916">
        <v>18632.419999999998</v>
      </c>
      <c r="E1916">
        <v>458.68</v>
      </c>
      <c r="F1916">
        <v>19091.099999999999</v>
      </c>
    </row>
    <row r="1917" spans="1:6" x14ac:dyDescent="0.25">
      <c r="A1917" t="s">
        <v>3837</v>
      </c>
      <c r="B1917" t="s">
        <v>3838</v>
      </c>
      <c r="C1917" t="s">
        <v>0</v>
      </c>
      <c r="D1917">
        <v>85048.12</v>
      </c>
      <c r="E1917">
        <v>1834.72</v>
      </c>
      <c r="F1917">
        <v>86882.84</v>
      </c>
    </row>
    <row r="1918" spans="1:6" x14ac:dyDescent="0.25">
      <c r="A1918" t="s">
        <v>3839</v>
      </c>
      <c r="B1918" t="s">
        <v>3840</v>
      </c>
      <c r="C1918" t="s">
        <v>0</v>
      </c>
      <c r="D1918">
        <v>92209.61</v>
      </c>
      <c r="E1918">
        <v>1834.72</v>
      </c>
      <c r="F1918">
        <v>94044.33</v>
      </c>
    </row>
    <row r="1919" spans="1:6" x14ac:dyDescent="0.25">
      <c r="A1919" t="s">
        <v>3841</v>
      </c>
      <c r="B1919" t="s">
        <v>3842</v>
      </c>
      <c r="C1919" t="s">
        <v>0</v>
      </c>
      <c r="D1919">
        <v>143480.51</v>
      </c>
      <c r="E1919">
        <v>1834.72</v>
      </c>
      <c r="F1919">
        <v>145315.23000000001</v>
      </c>
    </row>
    <row r="1920" spans="1:6" x14ac:dyDescent="0.25">
      <c r="A1920" t="s">
        <v>3843</v>
      </c>
      <c r="B1920" t="s">
        <v>3844</v>
      </c>
      <c r="C1920" t="s">
        <v>0</v>
      </c>
      <c r="D1920">
        <v>77503.95</v>
      </c>
      <c r="E1920">
        <v>1146.7</v>
      </c>
      <c r="F1920">
        <v>78650.649999999994</v>
      </c>
    </row>
    <row r="1921" spans="1:6" x14ac:dyDescent="0.25">
      <c r="A1921" t="s">
        <v>3845</v>
      </c>
      <c r="B1921" t="s">
        <v>3846</v>
      </c>
      <c r="C1921" t="s">
        <v>0</v>
      </c>
      <c r="D1921">
        <v>40577.550000000003</v>
      </c>
      <c r="E1921">
        <v>1146.7</v>
      </c>
      <c r="F1921">
        <v>41724.25</v>
      </c>
    </row>
    <row r="1922" spans="1:6" x14ac:dyDescent="0.25">
      <c r="A1922" t="s">
        <v>3847</v>
      </c>
      <c r="B1922" t="s">
        <v>3848</v>
      </c>
      <c r="C1922" t="s">
        <v>0</v>
      </c>
      <c r="D1922">
        <v>141193.92000000001</v>
      </c>
      <c r="E1922">
        <v>1834.72</v>
      </c>
      <c r="F1922">
        <v>143028.64000000001</v>
      </c>
    </row>
    <row r="1923" spans="1:6" x14ac:dyDescent="0.25">
      <c r="A1923" t="s">
        <v>3849</v>
      </c>
      <c r="B1923" t="s">
        <v>3850</v>
      </c>
      <c r="C1923" t="s">
        <v>0</v>
      </c>
      <c r="D1923">
        <v>44296.03</v>
      </c>
      <c r="E1923">
        <v>1146.7</v>
      </c>
      <c r="F1923">
        <v>45442.73</v>
      </c>
    </row>
    <row r="1924" spans="1:6" x14ac:dyDescent="0.25">
      <c r="A1924" t="s">
        <v>3851</v>
      </c>
      <c r="B1924" t="s">
        <v>3852</v>
      </c>
      <c r="C1924" t="s">
        <v>0</v>
      </c>
      <c r="D1924">
        <v>49237.58</v>
      </c>
      <c r="E1924">
        <v>1146.7</v>
      </c>
      <c r="F1924">
        <v>50384.28</v>
      </c>
    </row>
    <row r="1925" spans="1:6" x14ac:dyDescent="0.25">
      <c r="A1925" t="s">
        <v>3853</v>
      </c>
      <c r="B1925" t="s">
        <v>3854</v>
      </c>
    </row>
    <row r="1926" spans="1:6" x14ac:dyDescent="0.25">
      <c r="A1926" t="s">
        <v>3855</v>
      </c>
      <c r="B1926" t="s">
        <v>3856</v>
      </c>
      <c r="C1926" t="s">
        <v>161</v>
      </c>
      <c r="D1926">
        <v>74.91</v>
      </c>
      <c r="E1926">
        <v>22.33</v>
      </c>
      <c r="F1926">
        <v>97.24</v>
      </c>
    </row>
    <row r="1927" spans="1:6" x14ac:dyDescent="0.25">
      <c r="A1927" t="s">
        <v>3857</v>
      </c>
      <c r="B1927" t="s">
        <v>3858</v>
      </c>
      <c r="C1927" t="s">
        <v>0</v>
      </c>
      <c r="D1927">
        <v>48.66</v>
      </c>
      <c r="E1927">
        <v>11.16</v>
      </c>
      <c r="F1927">
        <v>59.82</v>
      </c>
    </row>
    <row r="1928" spans="1:6" x14ac:dyDescent="0.25">
      <c r="A1928" t="s">
        <v>3859</v>
      </c>
      <c r="B1928" t="s">
        <v>3860</v>
      </c>
      <c r="C1928" t="s">
        <v>0</v>
      </c>
      <c r="D1928">
        <v>22.58</v>
      </c>
      <c r="E1928">
        <v>11.16</v>
      </c>
      <c r="F1928">
        <v>33.74</v>
      </c>
    </row>
    <row r="1929" spans="1:6" x14ac:dyDescent="0.25">
      <c r="A1929" t="s">
        <v>3861</v>
      </c>
      <c r="B1929" t="s">
        <v>3862</v>
      </c>
      <c r="C1929" t="s">
        <v>0</v>
      </c>
      <c r="D1929">
        <v>3.18</v>
      </c>
      <c r="E1929">
        <v>8.3800000000000008</v>
      </c>
      <c r="F1929">
        <v>11.56</v>
      </c>
    </row>
    <row r="1930" spans="1:6" x14ac:dyDescent="0.25">
      <c r="A1930" t="s">
        <v>3863</v>
      </c>
      <c r="B1930" t="s">
        <v>3864</v>
      </c>
      <c r="C1930" t="s">
        <v>0</v>
      </c>
      <c r="D1930">
        <v>26.3</v>
      </c>
      <c r="E1930">
        <v>11.16</v>
      </c>
      <c r="F1930">
        <v>37.46</v>
      </c>
    </row>
    <row r="1931" spans="1:6" x14ac:dyDescent="0.25">
      <c r="A1931" t="s">
        <v>3865</v>
      </c>
      <c r="B1931" t="s">
        <v>3866</v>
      </c>
      <c r="C1931" t="s">
        <v>0</v>
      </c>
      <c r="D1931">
        <v>739.88</v>
      </c>
      <c r="E1931">
        <v>1.1399999999999999</v>
      </c>
      <c r="F1931">
        <v>741.02</v>
      </c>
    </row>
    <row r="1932" spans="1:6" x14ac:dyDescent="0.25">
      <c r="A1932" t="s">
        <v>3867</v>
      </c>
      <c r="B1932" t="s">
        <v>3868</v>
      </c>
      <c r="C1932" t="s">
        <v>0</v>
      </c>
      <c r="D1932">
        <v>553.29</v>
      </c>
      <c r="E1932">
        <v>27.92</v>
      </c>
      <c r="F1932">
        <v>581.21</v>
      </c>
    </row>
    <row r="1933" spans="1:6" x14ac:dyDescent="0.25">
      <c r="A1933" t="s">
        <v>3869</v>
      </c>
      <c r="B1933" t="s">
        <v>3870</v>
      </c>
      <c r="C1933" t="s">
        <v>0</v>
      </c>
      <c r="D1933">
        <v>241.57</v>
      </c>
      <c r="E1933">
        <v>27.92</v>
      </c>
      <c r="F1933">
        <v>269.49</v>
      </c>
    </row>
    <row r="1934" spans="1:6" x14ac:dyDescent="0.25">
      <c r="A1934" t="s">
        <v>3871</v>
      </c>
      <c r="B1934" t="s">
        <v>3872</v>
      </c>
      <c r="C1934" t="s">
        <v>0</v>
      </c>
      <c r="D1934">
        <v>317.33</v>
      </c>
      <c r="E1934">
        <v>157.08000000000001</v>
      </c>
      <c r="F1934">
        <v>474.41</v>
      </c>
    </row>
    <row r="1935" spans="1:6" x14ac:dyDescent="0.25">
      <c r="A1935" t="s">
        <v>3873</v>
      </c>
      <c r="B1935" t="s">
        <v>3874</v>
      </c>
      <c r="C1935" t="s">
        <v>3875</v>
      </c>
      <c r="D1935">
        <v>613.80999999999995</v>
      </c>
      <c r="E1935">
        <v>1.1399999999999999</v>
      </c>
      <c r="F1935">
        <v>614.95000000000005</v>
      </c>
    </row>
    <row r="1936" spans="1:6" x14ac:dyDescent="0.25">
      <c r="A1936" t="s">
        <v>3876</v>
      </c>
      <c r="B1936" t="s">
        <v>3877</v>
      </c>
      <c r="C1936" t="s">
        <v>0</v>
      </c>
      <c r="D1936">
        <v>33.119999999999997</v>
      </c>
      <c r="E1936">
        <v>55.83</v>
      </c>
      <c r="F1936">
        <v>88.95</v>
      </c>
    </row>
    <row r="1937" spans="1:6" x14ac:dyDescent="0.25">
      <c r="A1937" t="s">
        <v>3878</v>
      </c>
      <c r="B1937" t="s">
        <v>3879</v>
      </c>
      <c r="C1937" t="s">
        <v>3875</v>
      </c>
      <c r="D1937">
        <v>457.13</v>
      </c>
      <c r="E1937">
        <v>1.1399999999999999</v>
      </c>
      <c r="F1937">
        <v>458.27</v>
      </c>
    </row>
    <row r="1938" spans="1:6" x14ac:dyDescent="0.25">
      <c r="A1938" t="s">
        <v>3880</v>
      </c>
      <c r="B1938" t="s">
        <v>3881</v>
      </c>
      <c r="C1938" t="s">
        <v>0</v>
      </c>
      <c r="E1938">
        <v>314.16000000000003</v>
      </c>
      <c r="F1938">
        <v>314.16000000000003</v>
      </c>
    </row>
    <row r="1939" spans="1:6" x14ac:dyDescent="0.25">
      <c r="A1939" t="s">
        <v>3882</v>
      </c>
      <c r="B1939" t="s">
        <v>3883</v>
      </c>
      <c r="C1939" t="s">
        <v>889</v>
      </c>
      <c r="D1939">
        <v>22.46</v>
      </c>
      <c r="E1939">
        <v>0.91</v>
      </c>
      <c r="F1939">
        <v>23.37</v>
      </c>
    </row>
    <row r="1940" spans="1:6" x14ac:dyDescent="0.25">
      <c r="A1940" t="s">
        <v>3884</v>
      </c>
      <c r="B1940" t="s">
        <v>3885</v>
      </c>
      <c r="C1940" t="s">
        <v>889</v>
      </c>
      <c r="D1940">
        <v>22.46</v>
      </c>
      <c r="E1940">
        <v>1.36</v>
      </c>
      <c r="F1940">
        <v>23.82</v>
      </c>
    </row>
    <row r="1941" spans="1:6" x14ac:dyDescent="0.25">
      <c r="A1941" t="s">
        <v>3886</v>
      </c>
      <c r="B1941" t="s">
        <v>3887</v>
      </c>
      <c r="C1941" t="s">
        <v>1</v>
      </c>
      <c r="D1941">
        <v>924</v>
      </c>
      <c r="E1941">
        <v>11.36</v>
      </c>
      <c r="F1941">
        <v>935.36</v>
      </c>
    </row>
    <row r="1942" spans="1:6" x14ac:dyDescent="0.25">
      <c r="A1942" t="s">
        <v>3888</v>
      </c>
      <c r="B1942" t="s">
        <v>3889</v>
      </c>
      <c r="C1942" t="s">
        <v>1</v>
      </c>
      <c r="D1942">
        <v>1152.01</v>
      </c>
      <c r="E1942">
        <v>11.36</v>
      </c>
      <c r="F1942">
        <v>1163.3699999999999</v>
      </c>
    </row>
    <row r="1943" spans="1:6" x14ac:dyDescent="0.25">
      <c r="A1943" t="s">
        <v>3890</v>
      </c>
      <c r="B1943" t="s">
        <v>3891</v>
      </c>
      <c r="C1943" t="s">
        <v>3875</v>
      </c>
      <c r="D1943">
        <v>39.659999999999997</v>
      </c>
      <c r="E1943">
        <v>1.1399999999999999</v>
      </c>
      <c r="F1943">
        <v>40.799999999999997</v>
      </c>
    </row>
    <row r="1944" spans="1:6" x14ac:dyDescent="0.25">
      <c r="A1944" t="s">
        <v>3892</v>
      </c>
      <c r="B1944" t="s">
        <v>3893</v>
      </c>
      <c r="C1944" t="s">
        <v>0</v>
      </c>
      <c r="D1944">
        <v>19.309999999999999</v>
      </c>
      <c r="E1944">
        <v>78.540000000000006</v>
      </c>
      <c r="F1944">
        <v>97.85</v>
      </c>
    </row>
    <row r="1945" spans="1:6" x14ac:dyDescent="0.25">
      <c r="A1945" t="s">
        <v>3894</v>
      </c>
      <c r="B1945" t="s">
        <v>3895</v>
      </c>
      <c r="C1945" t="s">
        <v>0</v>
      </c>
      <c r="D1945">
        <v>73.41</v>
      </c>
      <c r="E1945">
        <v>1.1399999999999999</v>
      </c>
      <c r="F1945">
        <v>74.55</v>
      </c>
    </row>
    <row r="1946" spans="1:6" x14ac:dyDescent="0.25">
      <c r="A1946" t="s">
        <v>3896</v>
      </c>
      <c r="B1946" t="s">
        <v>3897</v>
      </c>
      <c r="C1946" t="s">
        <v>0</v>
      </c>
      <c r="D1946">
        <v>248.88</v>
      </c>
      <c r="E1946">
        <v>157.08000000000001</v>
      </c>
      <c r="F1946">
        <v>405.96</v>
      </c>
    </row>
    <row r="1947" spans="1:6" x14ac:dyDescent="0.25">
      <c r="A1947" t="s">
        <v>3898</v>
      </c>
      <c r="B1947" t="s">
        <v>3899</v>
      </c>
      <c r="C1947" t="s">
        <v>0</v>
      </c>
      <c r="D1947">
        <v>677.85</v>
      </c>
      <c r="E1947">
        <v>1.1399999999999999</v>
      </c>
      <c r="F1947">
        <v>678.99</v>
      </c>
    </row>
    <row r="1948" spans="1:6" x14ac:dyDescent="0.25">
      <c r="A1948" t="s">
        <v>3900</v>
      </c>
      <c r="B1948" t="s">
        <v>3901</v>
      </c>
      <c r="C1948" t="s">
        <v>0</v>
      </c>
      <c r="D1948">
        <v>541.72</v>
      </c>
      <c r="E1948">
        <v>157.08000000000001</v>
      </c>
      <c r="F1948">
        <v>698.8</v>
      </c>
    </row>
    <row r="1949" spans="1:6" x14ac:dyDescent="0.25">
      <c r="A1949" t="s">
        <v>3902</v>
      </c>
      <c r="B1949" t="s">
        <v>3903</v>
      </c>
      <c r="C1949" t="s">
        <v>0</v>
      </c>
      <c r="D1949">
        <v>2888.26</v>
      </c>
      <c r="E1949">
        <v>55.83</v>
      </c>
      <c r="F1949">
        <v>2944.09</v>
      </c>
    </row>
    <row r="1950" spans="1:6" x14ac:dyDescent="0.25">
      <c r="A1950" t="s">
        <v>3904</v>
      </c>
      <c r="B1950" t="s">
        <v>3905</v>
      </c>
      <c r="C1950" t="s">
        <v>0</v>
      </c>
      <c r="D1950">
        <v>4359.1000000000004</v>
      </c>
      <c r="E1950">
        <v>55.83</v>
      </c>
      <c r="F1950">
        <v>4414.93</v>
      </c>
    </row>
    <row r="1951" spans="1:6" x14ac:dyDescent="0.25">
      <c r="A1951" t="s">
        <v>3906</v>
      </c>
      <c r="B1951" t="s">
        <v>3907</v>
      </c>
      <c r="C1951" t="s">
        <v>0</v>
      </c>
      <c r="D1951">
        <v>5676.68</v>
      </c>
      <c r="E1951">
        <v>55.83</v>
      </c>
      <c r="F1951">
        <v>5732.51</v>
      </c>
    </row>
    <row r="1952" spans="1:6" x14ac:dyDescent="0.25">
      <c r="A1952" t="s">
        <v>3908</v>
      </c>
      <c r="B1952" t="s">
        <v>3909</v>
      </c>
    </row>
    <row r="1953" spans="1:6" x14ac:dyDescent="0.25">
      <c r="A1953" t="s">
        <v>3910</v>
      </c>
      <c r="B1953" t="s">
        <v>3911</v>
      </c>
    </row>
    <row r="1954" spans="1:6" x14ac:dyDescent="0.25">
      <c r="A1954" t="s">
        <v>3912</v>
      </c>
      <c r="B1954" t="s">
        <v>3913</v>
      </c>
      <c r="C1954" t="s">
        <v>0</v>
      </c>
      <c r="D1954">
        <v>48.45</v>
      </c>
      <c r="E1954">
        <v>96.11</v>
      </c>
      <c r="F1954">
        <v>144.56</v>
      </c>
    </row>
    <row r="1955" spans="1:6" x14ac:dyDescent="0.25">
      <c r="A1955" t="s">
        <v>3914</v>
      </c>
      <c r="B1955" t="s">
        <v>3915</v>
      </c>
      <c r="C1955" t="s">
        <v>0</v>
      </c>
      <c r="D1955">
        <v>135.9</v>
      </c>
      <c r="E1955">
        <v>134.1</v>
      </c>
      <c r="F1955">
        <v>270</v>
      </c>
    </row>
    <row r="1956" spans="1:6" x14ac:dyDescent="0.25">
      <c r="A1956" t="s">
        <v>3916</v>
      </c>
      <c r="B1956" t="s">
        <v>3917</v>
      </c>
      <c r="C1956" t="s">
        <v>0</v>
      </c>
      <c r="D1956">
        <v>256.98</v>
      </c>
      <c r="E1956">
        <v>172.08</v>
      </c>
      <c r="F1956">
        <v>429.06</v>
      </c>
    </row>
    <row r="1957" spans="1:6" x14ac:dyDescent="0.25">
      <c r="A1957" t="s">
        <v>3918</v>
      </c>
      <c r="B1957" t="s">
        <v>3919</v>
      </c>
      <c r="C1957" t="s">
        <v>0</v>
      </c>
      <c r="D1957">
        <v>471.34</v>
      </c>
      <c r="E1957">
        <v>213.38</v>
      </c>
      <c r="F1957">
        <v>684.72</v>
      </c>
    </row>
    <row r="1958" spans="1:6" x14ac:dyDescent="0.25">
      <c r="A1958" t="s">
        <v>3920</v>
      </c>
      <c r="B1958" t="s">
        <v>3921</v>
      </c>
      <c r="C1958" t="s">
        <v>0</v>
      </c>
      <c r="D1958">
        <v>1437.32</v>
      </c>
      <c r="E1958">
        <v>286.04000000000002</v>
      </c>
      <c r="F1958">
        <v>1723.36</v>
      </c>
    </row>
    <row r="1959" spans="1:6" x14ac:dyDescent="0.25">
      <c r="A1959" t="s">
        <v>3922</v>
      </c>
      <c r="B1959" t="s">
        <v>3923</v>
      </c>
    </row>
    <row r="1960" spans="1:6" x14ac:dyDescent="0.25">
      <c r="A1960" t="s">
        <v>3924</v>
      </c>
      <c r="B1960" t="s">
        <v>3925</v>
      </c>
      <c r="C1960" t="s">
        <v>0</v>
      </c>
      <c r="D1960">
        <v>61.96</v>
      </c>
      <c r="E1960">
        <v>83.75</v>
      </c>
      <c r="F1960">
        <v>145.71</v>
      </c>
    </row>
    <row r="1961" spans="1:6" x14ac:dyDescent="0.25">
      <c r="A1961" t="s">
        <v>3926</v>
      </c>
      <c r="B1961" t="s">
        <v>3927</v>
      </c>
      <c r="C1961" t="s">
        <v>0</v>
      </c>
      <c r="D1961">
        <v>122.43</v>
      </c>
      <c r="E1961">
        <v>111.66</v>
      </c>
      <c r="F1961">
        <v>234.09</v>
      </c>
    </row>
    <row r="1962" spans="1:6" x14ac:dyDescent="0.25">
      <c r="A1962" t="s">
        <v>3928</v>
      </c>
      <c r="B1962" t="s">
        <v>3929</v>
      </c>
      <c r="C1962" t="s">
        <v>0</v>
      </c>
      <c r="D1962">
        <v>270.83</v>
      </c>
      <c r="E1962">
        <v>139.58000000000001</v>
      </c>
      <c r="F1962">
        <v>410.41</v>
      </c>
    </row>
    <row r="1963" spans="1:6" x14ac:dyDescent="0.25">
      <c r="A1963" t="s">
        <v>3930</v>
      </c>
      <c r="B1963" t="s">
        <v>3931</v>
      </c>
      <c r="C1963" t="s">
        <v>0</v>
      </c>
      <c r="D1963">
        <v>530.62</v>
      </c>
      <c r="E1963">
        <v>167.49</v>
      </c>
      <c r="F1963">
        <v>698.11</v>
      </c>
    </row>
    <row r="1964" spans="1:6" x14ac:dyDescent="0.25">
      <c r="A1964" t="s">
        <v>3932</v>
      </c>
      <c r="B1964" t="s">
        <v>3933</v>
      </c>
    </row>
    <row r="1965" spans="1:6" x14ac:dyDescent="0.25">
      <c r="A1965" t="s">
        <v>3934</v>
      </c>
      <c r="B1965" t="s">
        <v>3935</v>
      </c>
      <c r="C1965" t="s">
        <v>0</v>
      </c>
      <c r="D1965">
        <v>405.55</v>
      </c>
      <c r="E1965">
        <v>166.94</v>
      </c>
      <c r="F1965">
        <v>572.49</v>
      </c>
    </row>
    <row r="1966" spans="1:6" x14ac:dyDescent="0.25">
      <c r="A1966" t="s">
        <v>3936</v>
      </c>
      <c r="B1966" t="s">
        <v>3937</v>
      </c>
      <c r="C1966" t="s">
        <v>0</v>
      </c>
      <c r="D1966">
        <v>444.7</v>
      </c>
      <c r="E1966">
        <v>166.94</v>
      </c>
      <c r="F1966">
        <v>611.64</v>
      </c>
    </row>
    <row r="1967" spans="1:6" x14ac:dyDescent="0.25">
      <c r="A1967" t="s">
        <v>3938</v>
      </c>
      <c r="B1967" t="s">
        <v>3939</v>
      </c>
      <c r="C1967" t="s">
        <v>0</v>
      </c>
      <c r="D1967">
        <v>603.4</v>
      </c>
      <c r="E1967">
        <v>208.68</v>
      </c>
      <c r="F1967">
        <v>812.08</v>
      </c>
    </row>
    <row r="1968" spans="1:6" x14ac:dyDescent="0.25">
      <c r="A1968" t="s">
        <v>3940</v>
      </c>
      <c r="B1968" t="s">
        <v>3941</v>
      </c>
      <c r="C1968" t="s">
        <v>0</v>
      </c>
      <c r="D1968">
        <v>619.12</v>
      </c>
      <c r="E1968">
        <v>208.68</v>
      </c>
      <c r="F1968">
        <v>827.8</v>
      </c>
    </row>
    <row r="1969" spans="1:6" x14ac:dyDescent="0.25">
      <c r="A1969" t="s">
        <v>3942</v>
      </c>
      <c r="B1969" t="s">
        <v>3943</v>
      </c>
      <c r="C1969" t="s">
        <v>0</v>
      </c>
      <c r="D1969">
        <v>1017.92</v>
      </c>
      <c r="E1969">
        <v>250.41</v>
      </c>
      <c r="F1969">
        <v>1268.33</v>
      </c>
    </row>
    <row r="1970" spans="1:6" x14ac:dyDescent="0.25">
      <c r="A1970" t="s">
        <v>3944</v>
      </c>
      <c r="B1970" t="s">
        <v>3945</v>
      </c>
      <c r="C1970" t="s">
        <v>0</v>
      </c>
      <c r="D1970">
        <v>1249.23</v>
      </c>
      <c r="E1970">
        <v>250.41</v>
      </c>
      <c r="F1970">
        <v>1499.64</v>
      </c>
    </row>
    <row r="1971" spans="1:6" x14ac:dyDescent="0.25">
      <c r="A1971" t="s">
        <v>3946</v>
      </c>
      <c r="B1971" t="s">
        <v>3947</v>
      </c>
    </row>
    <row r="1972" spans="1:6" x14ac:dyDescent="0.25">
      <c r="A1972" t="s">
        <v>3948</v>
      </c>
      <c r="B1972" t="s">
        <v>3949</v>
      </c>
      <c r="C1972" t="s">
        <v>0</v>
      </c>
      <c r="D1972">
        <v>515.66999999999996</v>
      </c>
      <c r="E1972">
        <v>125.21</v>
      </c>
      <c r="F1972">
        <v>640.88</v>
      </c>
    </row>
    <row r="1973" spans="1:6" x14ac:dyDescent="0.25">
      <c r="A1973" t="s">
        <v>3950</v>
      </c>
      <c r="B1973" t="s">
        <v>3951</v>
      </c>
      <c r="C1973" t="s">
        <v>0</v>
      </c>
      <c r="D1973">
        <v>623.37</v>
      </c>
      <c r="E1973">
        <v>125.21</v>
      </c>
      <c r="F1973">
        <v>748.58</v>
      </c>
    </row>
    <row r="1974" spans="1:6" x14ac:dyDescent="0.25">
      <c r="A1974" t="s">
        <v>3952</v>
      </c>
      <c r="B1974" t="s">
        <v>3953</v>
      </c>
      <c r="C1974" t="s">
        <v>0</v>
      </c>
      <c r="D1974">
        <v>708.66</v>
      </c>
      <c r="E1974">
        <v>166.94</v>
      </c>
      <c r="F1974">
        <v>875.6</v>
      </c>
    </row>
    <row r="1975" spans="1:6" x14ac:dyDescent="0.25">
      <c r="A1975" t="s">
        <v>3954</v>
      </c>
      <c r="B1975" t="s">
        <v>3955</v>
      </c>
      <c r="C1975" t="s">
        <v>0</v>
      </c>
      <c r="D1975">
        <v>981.36</v>
      </c>
      <c r="E1975">
        <v>166.94</v>
      </c>
      <c r="F1975">
        <v>1148.3</v>
      </c>
    </row>
    <row r="1976" spans="1:6" x14ac:dyDescent="0.25">
      <c r="A1976" t="s">
        <v>3956</v>
      </c>
      <c r="B1976" t="s">
        <v>3957</v>
      </c>
      <c r="C1976" t="s">
        <v>0</v>
      </c>
      <c r="D1976">
        <v>1064.9100000000001</v>
      </c>
      <c r="E1976">
        <v>208.68</v>
      </c>
      <c r="F1976">
        <v>1273.5899999999999</v>
      </c>
    </row>
    <row r="1977" spans="1:6" x14ac:dyDescent="0.25">
      <c r="A1977" t="s">
        <v>3958</v>
      </c>
      <c r="B1977" t="s">
        <v>3959</v>
      </c>
      <c r="C1977" t="s">
        <v>0</v>
      </c>
      <c r="D1977">
        <v>1781.33</v>
      </c>
      <c r="E1977">
        <v>208.68</v>
      </c>
      <c r="F1977">
        <v>1990.01</v>
      </c>
    </row>
    <row r="1978" spans="1:6" x14ac:dyDescent="0.25">
      <c r="A1978" t="s">
        <v>3960</v>
      </c>
      <c r="B1978" t="s">
        <v>3961</v>
      </c>
    </row>
    <row r="1979" spans="1:6" x14ac:dyDescent="0.25">
      <c r="A1979" t="s">
        <v>3962</v>
      </c>
      <c r="B1979" t="s">
        <v>3963</v>
      </c>
      <c r="C1979" t="s">
        <v>1</v>
      </c>
      <c r="D1979">
        <v>2837.27</v>
      </c>
      <c r="E1979">
        <v>147.79</v>
      </c>
      <c r="F1979">
        <v>2985.06</v>
      </c>
    </row>
    <row r="1980" spans="1:6" x14ac:dyDescent="0.25">
      <c r="A1980" t="s">
        <v>3964</v>
      </c>
      <c r="B1980" t="s">
        <v>3965</v>
      </c>
    </row>
    <row r="1981" spans="1:6" x14ac:dyDescent="0.25">
      <c r="A1981" t="s">
        <v>3966</v>
      </c>
      <c r="B1981" t="s">
        <v>3967</v>
      </c>
      <c r="C1981" t="s">
        <v>622</v>
      </c>
      <c r="D1981">
        <v>140.19999999999999</v>
      </c>
      <c r="E1981">
        <v>9.94</v>
      </c>
      <c r="F1981">
        <v>150.13999999999999</v>
      </c>
    </row>
    <row r="1982" spans="1:6" x14ac:dyDescent="0.25">
      <c r="A1982" t="s">
        <v>3968</v>
      </c>
      <c r="B1982" t="s">
        <v>3969</v>
      </c>
    </row>
    <row r="1983" spans="1:6" x14ac:dyDescent="0.25">
      <c r="A1983" t="s">
        <v>3970</v>
      </c>
      <c r="B1983" t="s">
        <v>3971</v>
      </c>
      <c r="C1983" t="s">
        <v>0</v>
      </c>
      <c r="D1983">
        <v>53.91</v>
      </c>
      <c r="E1983">
        <v>16.75</v>
      </c>
      <c r="F1983">
        <v>70.66</v>
      </c>
    </row>
    <row r="1984" spans="1:6" x14ac:dyDescent="0.25">
      <c r="A1984" t="s">
        <v>3972</v>
      </c>
      <c r="B1984" t="s">
        <v>3973</v>
      </c>
      <c r="C1984" t="s">
        <v>0</v>
      </c>
      <c r="D1984">
        <v>59.39</v>
      </c>
      <c r="E1984">
        <v>27.92</v>
      </c>
      <c r="F1984">
        <v>87.31</v>
      </c>
    </row>
    <row r="1985" spans="1:6" x14ac:dyDescent="0.25">
      <c r="A1985" t="s">
        <v>3974</v>
      </c>
      <c r="B1985" t="s">
        <v>3975</v>
      </c>
      <c r="C1985" t="s">
        <v>0</v>
      </c>
      <c r="D1985">
        <v>77.39</v>
      </c>
      <c r="E1985">
        <v>55.83</v>
      </c>
      <c r="F1985">
        <v>133.22</v>
      </c>
    </row>
    <row r="1986" spans="1:6" x14ac:dyDescent="0.25">
      <c r="A1986" t="s">
        <v>3976</v>
      </c>
      <c r="B1986" t="s">
        <v>3977</v>
      </c>
      <c r="C1986" t="s">
        <v>0</v>
      </c>
      <c r="D1986">
        <v>235.34</v>
      </c>
      <c r="E1986">
        <v>55.83</v>
      </c>
      <c r="F1986">
        <v>291.17</v>
      </c>
    </row>
    <row r="1987" spans="1:6" x14ac:dyDescent="0.25">
      <c r="A1987" t="s">
        <v>3978</v>
      </c>
      <c r="B1987" t="s">
        <v>3979</v>
      </c>
      <c r="C1987" t="s">
        <v>0</v>
      </c>
      <c r="D1987">
        <v>335.95</v>
      </c>
      <c r="E1987">
        <v>55.83</v>
      </c>
      <c r="F1987">
        <v>391.78</v>
      </c>
    </row>
    <row r="1988" spans="1:6" x14ac:dyDescent="0.25">
      <c r="A1988" t="s">
        <v>3980</v>
      </c>
      <c r="B1988" t="s">
        <v>3981</v>
      </c>
      <c r="C1988" t="s">
        <v>0</v>
      </c>
      <c r="D1988">
        <v>1439.62</v>
      </c>
      <c r="E1988">
        <v>66.989999999999995</v>
      </c>
      <c r="F1988">
        <v>1506.61</v>
      </c>
    </row>
    <row r="1989" spans="1:6" x14ac:dyDescent="0.25">
      <c r="A1989" t="s">
        <v>3982</v>
      </c>
      <c r="B1989" t="s">
        <v>3983</v>
      </c>
      <c r="C1989" t="s">
        <v>0</v>
      </c>
      <c r="D1989">
        <v>486.98</v>
      </c>
      <c r="E1989">
        <v>66.989999999999995</v>
      </c>
      <c r="F1989">
        <v>553.97</v>
      </c>
    </row>
    <row r="1990" spans="1:6" x14ac:dyDescent="0.25">
      <c r="A1990" t="s">
        <v>3984</v>
      </c>
      <c r="B1990" t="s">
        <v>3985</v>
      </c>
    </row>
    <row r="1991" spans="1:6" x14ac:dyDescent="0.25">
      <c r="A1991" t="s">
        <v>3986</v>
      </c>
      <c r="B1991" t="s">
        <v>3987</v>
      </c>
      <c r="C1991" t="s">
        <v>0</v>
      </c>
      <c r="D1991">
        <v>34.97</v>
      </c>
      <c r="E1991">
        <v>11.16</v>
      </c>
      <c r="F1991">
        <v>46.13</v>
      </c>
    </row>
    <row r="1992" spans="1:6" x14ac:dyDescent="0.25">
      <c r="A1992" t="s">
        <v>3988</v>
      </c>
      <c r="B1992" t="s">
        <v>3989</v>
      </c>
      <c r="C1992" t="s">
        <v>0</v>
      </c>
      <c r="D1992">
        <v>76.900000000000006</v>
      </c>
      <c r="E1992">
        <v>11.16</v>
      </c>
      <c r="F1992">
        <v>88.06</v>
      </c>
    </row>
    <row r="1993" spans="1:6" x14ac:dyDescent="0.25">
      <c r="A1993" t="s">
        <v>3990</v>
      </c>
      <c r="B1993" t="s">
        <v>3991</v>
      </c>
      <c r="C1993" t="s">
        <v>0</v>
      </c>
      <c r="D1993">
        <v>116.51</v>
      </c>
      <c r="E1993">
        <v>11.16</v>
      </c>
      <c r="F1993">
        <v>127.67</v>
      </c>
    </row>
    <row r="1994" spans="1:6" x14ac:dyDescent="0.25">
      <c r="A1994" t="s">
        <v>3992</v>
      </c>
      <c r="B1994" t="s">
        <v>3993</v>
      </c>
      <c r="C1994" t="s">
        <v>0</v>
      </c>
      <c r="D1994">
        <v>179.09</v>
      </c>
      <c r="E1994">
        <v>11.16</v>
      </c>
      <c r="F1994">
        <v>190.25</v>
      </c>
    </row>
    <row r="1995" spans="1:6" x14ac:dyDescent="0.25">
      <c r="A1995" t="s">
        <v>3994</v>
      </c>
      <c r="B1995" t="s">
        <v>3995</v>
      </c>
      <c r="C1995" t="s">
        <v>0</v>
      </c>
      <c r="D1995">
        <v>199.37</v>
      </c>
      <c r="E1995">
        <v>11.16</v>
      </c>
      <c r="F1995">
        <v>210.53</v>
      </c>
    </row>
    <row r="1996" spans="1:6" x14ac:dyDescent="0.25">
      <c r="A1996" t="s">
        <v>3996</v>
      </c>
      <c r="B1996" t="s">
        <v>3997</v>
      </c>
      <c r="C1996" t="s">
        <v>0</v>
      </c>
      <c r="D1996">
        <v>280.42</v>
      </c>
      <c r="E1996">
        <v>11.16</v>
      </c>
      <c r="F1996">
        <v>291.58</v>
      </c>
    </row>
    <row r="1997" spans="1:6" x14ac:dyDescent="0.25">
      <c r="A1997" t="s">
        <v>3998</v>
      </c>
      <c r="B1997" t="s">
        <v>3999</v>
      </c>
      <c r="C1997" t="s">
        <v>0</v>
      </c>
      <c r="D1997">
        <v>4.4400000000000004</v>
      </c>
      <c r="E1997">
        <v>11.16</v>
      </c>
      <c r="F1997">
        <v>15.6</v>
      </c>
    </row>
    <row r="1998" spans="1:6" x14ac:dyDescent="0.25">
      <c r="A1998" t="s">
        <v>4000</v>
      </c>
      <c r="B1998" t="s">
        <v>4001</v>
      </c>
      <c r="C1998" t="s">
        <v>0</v>
      </c>
      <c r="D1998">
        <v>5.72</v>
      </c>
      <c r="E1998">
        <v>11.16</v>
      </c>
      <c r="F1998">
        <v>16.88</v>
      </c>
    </row>
    <row r="1999" spans="1:6" x14ac:dyDescent="0.25">
      <c r="A1999" t="s">
        <v>4002</v>
      </c>
      <c r="B1999" t="s">
        <v>4003</v>
      </c>
      <c r="C1999" t="s">
        <v>0</v>
      </c>
      <c r="D1999">
        <v>36.14</v>
      </c>
      <c r="E1999">
        <v>2.8</v>
      </c>
      <c r="F1999">
        <v>38.94</v>
      </c>
    </row>
    <row r="2000" spans="1:6" x14ac:dyDescent="0.25">
      <c r="A2000" t="s">
        <v>4004</v>
      </c>
      <c r="B2000" t="s">
        <v>4005</v>
      </c>
    </row>
    <row r="2001" spans="1:6" x14ac:dyDescent="0.25">
      <c r="A2001" t="s">
        <v>4006</v>
      </c>
      <c r="B2001" t="s">
        <v>4007</v>
      </c>
      <c r="C2001" t="s">
        <v>0</v>
      </c>
      <c r="D2001">
        <v>27316.7</v>
      </c>
      <c r="E2001">
        <v>314.16000000000003</v>
      </c>
      <c r="F2001">
        <v>27630.86</v>
      </c>
    </row>
    <row r="2002" spans="1:6" x14ac:dyDescent="0.25">
      <c r="A2002" t="s">
        <v>4008</v>
      </c>
      <c r="B2002" t="s">
        <v>4009</v>
      </c>
      <c r="C2002" t="s">
        <v>0</v>
      </c>
      <c r="D2002">
        <v>82534.95</v>
      </c>
      <c r="E2002">
        <v>55.83</v>
      </c>
      <c r="F2002">
        <v>82590.78</v>
      </c>
    </row>
    <row r="2003" spans="1:6" x14ac:dyDescent="0.25">
      <c r="A2003" t="s">
        <v>4010</v>
      </c>
      <c r="B2003" t="s">
        <v>4011</v>
      </c>
      <c r="C2003" t="s">
        <v>0</v>
      </c>
      <c r="D2003">
        <v>140209.29999999999</v>
      </c>
      <c r="E2003">
        <v>55.83</v>
      </c>
      <c r="F2003">
        <v>140265.13</v>
      </c>
    </row>
    <row r="2004" spans="1:6" x14ac:dyDescent="0.25">
      <c r="A2004" t="s">
        <v>4012</v>
      </c>
      <c r="B2004" t="s">
        <v>4013</v>
      </c>
      <c r="C2004" t="s">
        <v>0</v>
      </c>
      <c r="D2004">
        <v>11.56</v>
      </c>
      <c r="E2004">
        <v>16.75</v>
      </c>
      <c r="F2004">
        <v>28.31</v>
      </c>
    </row>
    <row r="2005" spans="1:6" x14ac:dyDescent="0.25">
      <c r="A2005" t="s">
        <v>4014</v>
      </c>
      <c r="B2005" t="s">
        <v>4015</v>
      </c>
      <c r="C2005" t="s">
        <v>0</v>
      </c>
      <c r="D2005">
        <v>42.19</v>
      </c>
      <c r="E2005">
        <v>16.75</v>
      </c>
      <c r="F2005">
        <v>58.94</v>
      </c>
    </row>
    <row r="2006" spans="1:6" x14ac:dyDescent="0.25">
      <c r="A2006" t="s">
        <v>4016</v>
      </c>
      <c r="B2006" t="s">
        <v>4017</v>
      </c>
      <c r="C2006" t="s">
        <v>0</v>
      </c>
      <c r="D2006">
        <v>139.4</v>
      </c>
      <c r="E2006">
        <v>33.5</v>
      </c>
      <c r="F2006">
        <v>172.9</v>
      </c>
    </row>
    <row r="2007" spans="1:6" x14ac:dyDescent="0.25">
      <c r="A2007" t="s">
        <v>4018</v>
      </c>
      <c r="B2007" t="s">
        <v>4019</v>
      </c>
      <c r="C2007" t="s">
        <v>0</v>
      </c>
      <c r="D2007">
        <v>182.08</v>
      </c>
      <c r="E2007">
        <v>33.5</v>
      </c>
      <c r="F2007">
        <v>215.58</v>
      </c>
    </row>
    <row r="2008" spans="1:6" x14ac:dyDescent="0.25">
      <c r="A2008" t="s">
        <v>4020</v>
      </c>
      <c r="B2008" t="s">
        <v>4021</v>
      </c>
      <c r="C2008" t="s">
        <v>0</v>
      </c>
      <c r="D2008">
        <v>115.78</v>
      </c>
      <c r="E2008">
        <v>50.25</v>
      </c>
      <c r="F2008">
        <v>166.03</v>
      </c>
    </row>
    <row r="2009" spans="1:6" x14ac:dyDescent="0.25">
      <c r="A2009" t="s">
        <v>4022</v>
      </c>
      <c r="B2009" t="s">
        <v>4023</v>
      </c>
      <c r="C2009" t="s">
        <v>0</v>
      </c>
      <c r="D2009">
        <v>215.76</v>
      </c>
      <c r="E2009">
        <v>50.25</v>
      </c>
      <c r="F2009">
        <v>266.01</v>
      </c>
    </row>
    <row r="2010" spans="1:6" x14ac:dyDescent="0.25">
      <c r="A2010" t="s">
        <v>4024</v>
      </c>
      <c r="B2010" t="s">
        <v>4025</v>
      </c>
      <c r="C2010" t="s">
        <v>0</v>
      </c>
      <c r="D2010">
        <v>429.62</v>
      </c>
      <c r="E2010">
        <v>55.83</v>
      </c>
      <c r="F2010">
        <v>485.45</v>
      </c>
    </row>
    <row r="2011" spans="1:6" x14ac:dyDescent="0.25">
      <c r="A2011" t="s">
        <v>4026</v>
      </c>
      <c r="B2011" t="s">
        <v>4027</v>
      </c>
      <c r="C2011" t="s">
        <v>0</v>
      </c>
      <c r="D2011">
        <v>807.32</v>
      </c>
      <c r="E2011">
        <v>55.83</v>
      </c>
      <c r="F2011">
        <v>863.15</v>
      </c>
    </row>
    <row r="2012" spans="1:6" x14ac:dyDescent="0.25">
      <c r="A2012" t="s">
        <v>4028</v>
      </c>
      <c r="B2012" t="s">
        <v>4029</v>
      </c>
      <c r="C2012" t="s">
        <v>0</v>
      </c>
      <c r="D2012">
        <v>1873.79</v>
      </c>
      <c r="E2012">
        <v>111.66</v>
      </c>
      <c r="F2012">
        <v>1985.45</v>
      </c>
    </row>
    <row r="2013" spans="1:6" x14ac:dyDescent="0.25">
      <c r="A2013" t="s">
        <v>4030</v>
      </c>
      <c r="B2013" t="s">
        <v>4031</v>
      </c>
      <c r="C2013" t="s">
        <v>0</v>
      </c>
      <c r="D2013">
        <v>1290.78</v>
      </c>
      <c r="E2013">
        <v>111.66</v>
      </c>
      <c r="F2013">
        <v>1402.44</v>
      </c>
    </row>
    <row r="2014" spans="1:6" x14ac:dyDescent="0.25">
      <c r="A2014" t="s">
        <v>4032</v>
      </c>
      <c r="B2014" t="s">
        <v>4033</v>
      </c>
      <c r="C2014" t="s">
        <v>0</v>
      </c>
      <c r="D2014">
        <v>3635.86</v>
      </c>
      <c r="E2014">
        <v>111.66</v>
      </c>
      <c r="F2014">
        <v>3747.52</v>
      </c>
    </row>
    <row r="2015" spans="1:6" x14ac:dyDescent="0.25">
      <c r="A2015" t="s">
        <v>4034</v>
      </c>
      <c r="B2015" t="s">
        <v>4035</v>
      </c>
      <c r="C2015" t="s">
        <v>0</v>
      </c>
      <c r="D2015">
        <v>9618.4500000000007</v>
      </c>
      <c r="E2015">
        <v>111.66</v>
      </c>
      <c r="F2015">
        <v>9730.11</v>
      </c>
    </row>
    <row r="2016" spans="1:6" x14ac:dyDescent="0.25">
      <c r="A2016" t="s">
        <v>4036</v>
      </c>
      <c r="B2016" t="s">
        <v>4037</v>
      </c>
      <c r="C2016" t="s">
        <v>0</v>
      </c>
      <c r="D2016">
        <v>15998.45</v>
      </c>
      <c r="E2016">
        <v>111.66</v>
      </c>
      <c r="F2016">
        <v>16110.11</v>
      </c>
    </row>
    <row r="2017" spans="1:6" x14ac:dyDescent="0.25">
      <c r="A2017" t="s">
        <v>4038</v>
      </c>
      <c r="B2017" t="s">
        <v>4039</v>
      </c>
      <c r="C2017" t="s">
        <v>0</v>
      </c>
      <c r="D2017">
        <v>22120.799999999999</v>
      </c>
      <c r="E2017">
        <v>111.66</v>
      </c>
      <c r="F2017">
        <v>22232.46</v>
      </c>
    </row>
    <row r="2018" spans="1:6" x14ac:dyDescent="0.25">
      <c r="A2018" t="s">
        <v>4040</v>
      </c>
      <c r="B2018" t="s">
        <v>4041</v>
      </c>
      <c r="C2018" t="s">
        <v>0</v>
      </c>
      <c r="D2018">
        <v>11.56</v>
      </c>
      <c r="E2018">
        <v>11.16</v>
      </c>
      <c r="F2018">
        <v>22.72</v>
      </c>
    </row>
    <row r="2019" spans="1:6" x14ac:dyDescent="0.25">
      <c r="A2019" t="s">
        <v>4042</v>
      </c>
      <c r="B2019" t="s">
        <v>4043</v>
      </c>
      <c r="C2019" t="s">
        <v>0</v>
      </c>
      <c r="D2019">
        <v>12.76</v>
      </c>
      <c r="E2019">
        <v>11.16</v>
      </c>
      <c r="F2019">
        <v>23.92</v>
      </c>
    </row>
    <row r="2020" spans="1:6" x14ac:dyDescent="0.25">
      <c r="A2020" t="s">
        <v>4044</v>
      </c>
      <c r="B2020" t="s">
        <v>4045</v>
      </c>
      <c r="C2020" t="s">
        <v>0</v>
      </c>
      <c r="D2020">
        <v>43.12</v>
      </c>
      <c r="E2020">
        <v>11.16</v>
      </c>
      <c r="F2020">
        <v>54.28</v>
      </c>
    </row>
    <row r="2021" spans="1:6" x14ac:dyDescent="0.25">
      <c r="A2021" t="s">
        <v>4046</v>
      </c>
      <c r="B2021" t="s">
        <v>4047</v>
      </c>
      <c r="C2021" t="s">
        <v>0</v>
      </c>
      <c r="D2021">
        <v>42.95</v>
      </c>
      <c r="E2021">
        <v>11.16</v>
      </c>
      <c r="F2021">
        <v>54.11</v>
      </c>
    </row>
    <row r="2022" spans="1:6" x14ac:dyDescent="0.25">
      <c r="A2022" t="s">
        <v>4048</v>
      </c>
      <c r="B2022" t="s">
        <v>4049</v>
      </c>
      <c r="C2022" t="s">
        <v>0</v>
      </c>
      <c r="D2022">
        <v>52.53</v>
      </c>
      <c r="E2022">
        <v>11.16</v>
      </c>
      <c r="F2022">
        <v>63.69</v>
      </c>
    </row>
    <row r="2023" spans="1:6" x14ac:dyDescent="0.25">
      <c r="A2023" t="s">
        <v>4050</v>
      </c>
      <c r="B2023" t="s">
        <v>4051</v>
      </c>
      <c r="C2023" t="s">
        <v>0</v>
      </c>
      <c r="D2023">
        <v>137.19999999999999</v>
      </c>
      <c r="E2023">
        <v>11.16</v>
      </c>
      <c r="F2023">
        <v>148.36000000000001</v>
      </c>
    </row>
    <row r="2024" spans="1:6" x14ac:dyDescent="0.25">
      <c r="A2024" t="s">
        <v>4052</v>
      </c>
      <c r="B2024" t="s">
        <v>4053</v>
      </c>
      <c r="C2024" t="s">
        <v>0</v>
      </c>
      <c r="D2024">
        <v>58.45</v>
      </c>
      <c r="E2024">
        <v>11.16</v>
      </c>
      <c r="F2024">
        <v>69.61</v>
      </c>
    </row>
    <row r="2025" spans="1:6" x14ac:dyDescent="0.25">
      <c r="A2025" t="s">
        <v>4054</v>
      </c>
      <c r="B2025" t="s">
        <v>4055</v>
      </c>
      <c r="C2025" t="s">
        <v>0</v>
      </c>
      <c r="D2025">
        <v>63.83</v>
      </c>
      <c r="E2025">
        <v>11.16</v>
      </c>
      <c r="F2025">
        <v>74.989999999999995</v>
      </c>
    </row>
    <row r="2026" spans="1:6" x14ac:dyDescent="0.25">
      <c r="A2026" t="s">
        <v>4056</v>
      </c>
      <c r="B2026" t="s">
        <v>4057</v>
      </c>
      <c r="C2026" t="s">
        <v>0</v>
      </c>
      <c r="D2026">
        <v>68.37</v>
      </c>
      <c r="E2026">
        <v>11.16</v>
      </c>
      <c r="F2026">
        <v>79.53</v>
      </c>
    </row>
    <row r="2027" spans="1:6" x14ac:dyDescent="0.25">
      <c r="A2027" t="s">
        <v>4058</v>
      </c>
      <c r="B2027" t="s">
        <v>4059</v>
      </c>
      <c r="C2027" t="s">
        <v>0</v>
      </c>
      <c r="D2027">
        <v>912.9</v>
      </c>
      <c r="E2027">
        <v>11.16</v>
      </c>
      <c r="F2027">
        <v>924.06</v>
      </c>
    </row>
    <row r="2028" spans="1:6" x14ac:dyDescent="0.25">
      <c r="A2028" t="s">
        <v>4060</v>
      </c>
      <c r="B2028" t="s">
        <v>4061</v>
      </c>
      <c r="C2028" t="s">
        <v>0</v>
      </c>
      <c r="D2028">
        <v>34907.17</v>
      </c>
      <c r="E2028">
        <v>111.66</v>
      </c>
      <c r="F2028">
        <v>35018.83</v>
      </c>
    </row>
    <row r="2029" spans="1:6" x14ac:dyDescent="0.25">
      <c r="A2029" t="s">
        <v>4062</v>
      </c>
      <c r="B2029" t="s">
        <v>4063</v>
      </c>
      <c r="C2029" t="s">
        <v>0</v>
      </c>
      <c r="D2029">
        <v>62402.23</v>
      </c>
      <c r="E2029">
        <v>111.66</v>
      </c>
      <c r="F2029">
        <v>62513.89</v>
      </c>
    </row>
    <row r="2030" spans="1:6" x14ac:dyDescent="0.25">
      <c r="A2030" t="s">
        <v>4064</v>
      </c>
      <c r="B2030" t="s">
        <v>4065</v>
      </c>
      <c r="C2030" t="s">
        <v>0</v>
      </c>
      <c r="D2030">
        <v>366625.88</v>
      </c>
      <c r="E2030">
        <v>55.83</v>
      </c>
      <c r="F2030">
        <v>366681.71</v>
      </c>
    </row>
    <row r="2031" spans="1:6" x14ac:dyDescent="0.25">
      <c r="A2031" t="s">
        <v>4066</v>
      </c>
      <c r="B2031" t="s">
        <v>4067</v>
      </c>
    </row>
    <row r="2032" spans="1:6" x14ac:dyDescent="0.25">
      <c r="A2032" t="s">
        <v>4068</v>
      </c>
      <c r="B2032" t="s">
        <v>4069</v>
      </c>
      <c r="C2032" t="s">
        <v>0</v>
      </c>
      <c r="D2032">
        <v>2472.62</v>
      </c>
      <c r="E2032">
        <v>55.83</v>
      </c>
      <c r="F2032">
        <v>2528.4499999999998</v>
      </c>
    </row>
    <row r="2033" spans="1:6" x14ac:dyDescent="0.25">
      <c r="A2033" t="s">
        <v>4070</v>
      </c>
      <c r="B2033" t="s">
        <v>4071</v>
      </c>
      <c r="C2033" t="s">
        <v>0</v>
      </c>
      <c r="D2033">
        <v>2019.2</v>
      </c>
      <c r="E2033">
        <v>44.67</v>
      </c>
      <c r="F2033">
        <v>2063.87</v>
      </c>
    </row>
    <row r="2034" spans="1:6" x14ac:dyDescent="0.25">
      <c r="A2034" t="s">
        <v>4072</v>
      </c>
      <c r="B2034" t="s">
        <v>4073</v>
      </c>
      <c r="C2034" t="s">
        <v>0</v>
      </c>
      <c r="D2034">
        <v>1356.71</v>
      </c>
      <c r="E2034">
        <v>44.67</v>
      </c>
      <c r="F2034">
        <v>1401.38</v>
      </c>
    </row>
    <row r="2035" spans="1:6" x14ac:dyDescent="0.25">
      <c r="A2035" t="s">
        <v>4074</v>
      </c>
      <c r="B2035" t="s">
        <v>4075</v>
      </c>
      <c r="C2035" t="s">
        <v>0</v>
      </c>
      <c r="D2035">
        <v>2177.87</v>
      </c>
      <c r="E2035">
        <v>55.83</v>
      </c>
      <c r="F2035">
        <v>2233.6999999999998</v>
      </c>
    </row>
    <row r="2036" spans="1:6" x14ac:dyDescent="0.25">
      <c r="A2036" t="s">
        <v>4076</v>
      </c>
      <c r="B2036" t="s">
        <v>4077</v>
      </c>
      <c r="C2036" t="s">
        <v>0</v>
      </c>
      <c r="D2036">
        <v>2812.76</v>
      </c>
      <c r="E2036">
        <v>66.989999999999995</v>
      </c>
      <c r="F2036">
        <v>2879.75</v>
      </c>
    </row>
    <row r="2037" spans="1:6" x14ac:dyDescent="0.25">
      <c r="A2037" t="s">
        <v>4078</v>
      </c>
      <c r="B2037" t="s">
        <v>4079</v>
      </c>
      <c r="C2037" t="s">
        <v>0</v>
      </c>
      <c r="D2037">
        <v>5004.43</v>
      </c>
      <c r="E2037">
        <v>83.75</v>
      </c>
      <c r="F2037">
        <v>5088.18</v>
      </c>
    </row>
    <row r="2038" spans="1:6" x14ac:dyDescent="0.25">
      <c r="A2038" t="s">
        <v>4080</v>
      </c>
      <c r="B2038" t="s">
        <v>4081</v>
      </c>
      <c r="C2038" t="s">
        <v>0</v>
      </c>
      <c r="D2038">
        <v>10362.89</v>
      </c>
      <c r="E2038">
        <v>83.75</v>
      </c>
      <c r="F2038">
        <v>10446.64</v>
      </c>
    </row>
    <row r="2039" spans="1:6" x14ac:dyDescent="0.25">
      <c r="A2039" t="s">
        <v>4082</v>
      </c>
      <c r="B2039" t="s">
        <v>4083</v>
      </c>
      <c r="C2039" t="s">
        <v>0</v>
      </c>
      <c r="D2039">
        <v>1437.7</v>
      </c>
      <c r="E2039">
        <v>44.67</v>
      </c>
      <c r="F2039">
        <v>1482.37</v>
      </c>
    </row>
    <row r="2040" spans="1:6" x14ac:dyDescent="0.25">
      <c r="A2040" t="s">
        <v>4084</v>
      </c>
      <c r="B2040" t="s">
        <v>4085</v>
      </c>
      <c r="C2040" t="s">
        <v>0</v>
      </c>
      <c r="D2040">
        <v>1902.08</v>
      </c>
      <c r="E2040">
        <v>44.67</v>
      </c>
      <c r="F2040">
        <v>1946.75</v>
      </c>
    </row>
    <row r="2041" spans="1:6" x14ac:dyDescent="0.25">
      <c r="A2041" t="s">
        <v>4086</v>
      </c>
      <c r="B2041" t="s">
        <v>4087</v>
      </c>
      <c r="C2041" t="s">
        <v>0</v>
      </c>
      <c r="D2041">
        <v>4303.9399999999996</v>
      </c>
      <c r="E2041">
        <v>44.67</v>
      </c>
      <c r="F2041">
        <v>4348.6099999999997</v>
      </c>
    </row>
    <row r="2042" spans="1:6" x14ac:dyDescent="0.25">
      <c r="A2042" t="s">
        <v>4088</v>
      </c>
      <c r="B2042" t="s">
        <v>4089</v>
      </c>
      <c r="C2042" t="s">
        <v>0</v>
      </c>
      <c r="D2042">
        <v>4716.83</v>
      </c>
      <c r="E2042">
        <v>55.83</v>
      </c>
      <c r="F2042">
        <v>4772.66</v>
      </c>
    </row>
    <row r="2043" spans="1:6" x14ac:dyDescent="0.25">
      <c r="A2043" t="s">
        <v>4090</v>
      </c>
      <c r="B2043" t="s">
        <v>4091</v>
      </c>
      <c r="C2043" t="s">
        <v>0</v>
      </c>
      <c r="D2043">
        <v>9888.7999999999993</v>
      </c>
      <c r="E2043">
        <v>66.989999999999995</v>
      </c>
      <c r="F2043">
        <v>9955.7900000000009</v>
      </c>
    </row>
    <row r="2044" spans="1:6" x14ac:dyDescent="0.25">
      <c r="A2044" t="s">
        <v>4092</v>
      </c>
      <c r="B2044" t="s">
        <v>4093</v>
      </c>
      <c r="C2044" t="s">
        <v>0</v>
      </c>
      <c r="D2044">
        <v>363.64</v>
      </c>
      <c r="E2044">
        <v>44.67</v>
      </c>
      <c r="F2044">
        <v>408.31</v>
      </c>
    </row>
    <row r="2045" spans="1:6" x14ac:dyDescent="0.25">
      <c r="A2045" t="s">
        <v>4094</v>
      </c>
      <c r="B2045" t="s">
        <v>4095</v>
      </c>
      <c r="C2045" t="s">
        <v>0</v>
      </c>
      <c r="D2045">
        <v>798.24</v>
      </c>
      <c r="E2045">
        <v>44.67</v>
      </c>
      <c r="F2045">
        <v>842.91</v>
      </c>
    </row>
    <row r="2046" spans="1:6" x14ac:dyDescent="0.25">
      <c r="A2046" t="s">
        <v>4096</v>
      </c>
      <c r="B2046" t="s">
        <v>4097</v>
      </c>
      <c r="C2046" t="s">
        <v>0</v>
      </c>
      <c r="D2046">
        <v>1233.6600000000001</v>
      </c>
      <c r="E2046">
        <v>55.83</v>
      </c>
      <c r="F2046">
        <v>1289.49</v>
      </c>
    </row>
    <row r="2047" spans="1:6" x14ac:dyDescent="0.25">
      <c r="A2047" t="s">
        <v>4098</v>
      </c>
      <c r="B2047" t="s">
        <v>4099</v>
      </c>
      <c r="C2047" t="s">
        <v>0</v>
      </c>
      <c r="D2047">
        <v>1712.69</v>
      </c>
      <c r="E2047">
        <v>66.989999999999995</v>
      </c>
      <c r="F2047">
        <v>1779.68</v>
      </c>
    </row>
    <row r="2048" spans="1:6" x14ac:dyDescent="0.25">
      <c r="A2048" t="s">
        <v>4100</v>
      </c>
      <c r="B2048" t="s">
        <v>4101</v>
      </c>
      <c r="C2048" t="s">
        <v>0</v>
      </c>
      <c r="D2048">
        <v>5275.81</v>
      </c>
      <c r="E2048">
        <v>66.989999999999995</v>
      </c>
      <c r="F2048">
        <v>5342.8</v>
      </c>
    </row>
    <row r="2049" spans="1:6" x14ac:dyDescent="0.25">
      <c r="A2049" t="s">
        <v>4102</v>
      </c>
      <c r="B2049" t="s">
        <v>4103</v>
      </c>
      <c r="C2049" t="s">
        <v>0</v>
      </c>
      <c r="D2049">
        <v>7352</v>
      </c>
      <c r="E2049">
        <v>83.75</v>
      </c>
      <c r="F2049">
        <v>7435.75</v>
      </c>
    </row>
    <row r="2050" spans="1:6" x14ac:dyDescent="0.25">
      <c r="A2050" t="s">
        <v>4104</v>
      </c>
      <c r="B2050" t="s">
        <v>4105</v>
      </c>
      <c r="C2050" t="s">
        <v>0</v>
      </c>
      <c r="D2050">
        <v>11396.59</v>
      </c>
      <c r="E2050">
        <v>100.5</v>
      </c>
      <c r="F2050">
        <v>11497.09</v>
      </c>
    </row>
    <row r="2051" spans="1:6" x14ac:dyDescent="0.25">
      <c r="A2051" t="s">
        <v>4106</v>
      </c>
      <c r="B2051" t="s">
        <v>4107</v>
      </c>
      <c r="C2051" t="s">
        <v>0</v>
      </c>
      <c r="D2051">
        <v>11843.83</v>
      </c>
      <c r="E2051">
        <v>128.09</v>
      </c>
      <c r="F2051">
        <v>11971.92</v>
      </c>
    </row>
    <row r="2052" spans="1:6" x14ac:dyDescent="0.25">
      <c r="A2052" t="s">
        <v>4108</v>
      </c>
      <c r="B2052" t="s">
        <v>4109</v>
      </c>
      <c r="C2052" t="s">
        <v>0</v>
      </c>
      <c r="D2052">
        <v>88.36</v>
      </c>
      <c r="E2052">
        <v>11.16</v>
      </c>
      <c r="F2052">
        <v>99.52</v>
      </c>
    </row>
    <row r="2053" spans="1:6" x14ac:dyDescent="0.25">
      <c r="A2053" t="s">
        <v>4110</v>
      </c>
      <c r="B2053" t="s">
        <v>4111</v>
      </c>
      <c r="C2053" t="s">
        <v>0</v>
      </c>
      <c r="D2053">
        <v>911.19</v>
      </c>
      <c r="E2053">
        <v>44.67</v>
      </c>
      <c r="F2053">
        <v>955.86</v>
      </c>
    </row>
    <row r="2054" spans="1:6" x14ac:dyDescent="0.25">
      <c r="A2054" t="s">
        <v>4112</v>
      </c>
      <c r="B2054" t="s">
        <v>4113</v>
      </c>
    </row>
    <row r="2055" spans="1:6" x14ac:dyDescent="0.25">
      <c r="A2055" t="s">
        <v>4114</v>
      </c>
      <c r="B2055" t="s">
        <v>4115</v>
      </c>
      <c r="C2055" t="s">
        <v>0</v>
      </c>
      <c r="D2055">
        <v>2681.74</v>
      </c>
      <c r="E2055">
        <v>271.75</v>
      </c>
      <c r="F2055">
        <v>2953.49</v>
      </c>
    </row>
    <row r="2056" spans="1:6" x14ac:dyDescent="0.25">
      <c r="A2056" t="s">
        <v>4116</v>
      </c>
      <c r="B2056" t="s">
        <v>4117</v>
      </c>
      <c r="C2056" t="s">
        <v>0</v>
      </c>
      <c r="D2056">
        <v>2320.62</v>
      </c>
      <c r="E2056">
        <v>271.75</v>
      </c>
      <c r="F2056">
        <v>2592.37</v>
      </c>
    </row>
    <row r="2057" spans="1:6" x14ac:dyDescent="0.25">
      <c r="A2057" t="s">
        <v>4118</v>
      </c>
      <c r="B2057" t="s">
        <v>4119</v>
      </c>
      <c r="C2057" t="s">
        <v>0</v>
      </c>
      <c r="D2057">
        <v>514.83000000000004</v>
      </c>
      <c r="E2057">
        <v>100.22</v>
      </c>
      <c r="F2057">
        <v>615.04999999999995</v>
      </c>
    </row>
    <row r="2058" spans="1:6" x14ac:dyDescent="0.25">
      <c r="A2058" t="s">
        <v>4120</v>
      </c>
      <c r="B2058" t="s">
        <v>4121</v>
      </c>
      <c r="C2058" t="s">
        <v>0</v>
      </c>
      <c r="D2058">
        <v>589.17999999999995</v>
      </c>
      <c r="E2058">
        <v>100.22</v>
      </c>
      <c r="F2058">
        <v>689.4</v>
      </c>
    </row>
    <row r="2059" spans="1:6" x14ac:dyDescent="0.25">
      <c r="A2059" t="s">
        <v>4122</v>
      </c>
      <c r="B2059" t="s">
        <v>4123</v>
      </c>
      <c r="C2059" t="s">
        <v>0</v>
      </c>
      <c r="D2059">
        <v>545.74</v>
      </c>
      <c r="E2059">
        <v>100.22</v>
      </c>
      <c r="F2059">
        <v>645.96</v>
      </c>
    </row>
    <row r="2060" spans="1:6" x14ac:dyDescent="0.25">
      <c r="A2060" t="s">
        <v>4124</v>
      </c>
      <c r="B2060" t="s">
        <v>4125</v>
      </c>
      <c r="C2060" t="s">
        <v>0</v>
      </c>
      <c r="D2060">
        <v>1955.98</v>
      </c>
      <c r="E2060">
        <v>271.75</v>
      </c>
      <c r="F2060">
        <v>2227.73</v>
      </c>
    </row>
    <row r="2061" spans="1:6" x14ac:dyDescent="0.25">
      <c r="A2061" t="s">
        <v>4126</v>
      </c>
      <c r="B2061" t="s">
        <v>4127</v>
      </c>
      <c r="C2061" t="s">
        <v>0</v>
      </c>
      <c r="D2061">
        <v>2435.94</v>
      </c>
      <c r="E2061">
        <v>271.75</v>
      </c>
      <c r="F2061">
        <v>2707.69</v>
      </c>
    </row>
    <row r="2062" spans="1:6" x14ac:dyDescent="0.25">
      <c r="A2062" t="s">
        <v>4128</v>
      </c>
      <c r="B2062" t="s">
        <v>4129</v>
      </c>
    </row>
    <row r="2063" spans="1:6" x14ac:dyDescent="0.25">
      <c r="A2063" t="s">
        <v>4130</v>
      </c>
      <c r="B2063" t="s">
        <v>4131</v>
      </c>
      <c r="C2063" t="s">
        <v>4132</v>
      </c>
      <c r="D2063">
        <v>603.77</v>
      </c>
      <c r="E2063">
        <v>0.69</v>
      </c>
      <c r="F2063">
        <v>604.46</v>
      </c>
    </row>
    <row r="2064" spans="1:6" x14ac:dyDescent="0.25">
      <c r="A2064" t="s">
        <v>4133</v>
      </c>
      <c r="B2064" t="s">
        <v>4134</v>
      </c>
      <c r="C2064" t="s">
        <v>4132</v>
      </c>
      <c r="D2064">
        <v>188.45</v>
      </c>
      <c r="E2064">
        <v>0.69</v>
      </c>
      <c r="F2064">
        <v>189.14</v>
      </c>
    </row>
    <row r="2065" spans="1:6" x14ac:dyDescent="0.25">
      <c r="A2065" t="s">
        <v>4135</v>
      </c>
      <c r="B2065" t="s">
        <v>4136</v>
      </c>
    </row>
    <row r="2066" spans="1:6" x14ac:dyDescent="0.25">
      <c r="A2066" t="s">
        <v>4137</v>
      </c>
      <c r="B2066" t="s">
        <v>4138</v>
      </c>
      <c r="C2066" t="s">
        <v>0</v>
      </c>
      <c r="D2066">
        <v>138.49</v>
      </c>
      <c r="E2066">
        <v>13.96</v>
      </c>
      <c r="F2066">
        <v>152.44999999999999</v>
      </c>
    </row>
    <row r="2067" spans="1:6" x14ac:dyDescent="0.25">
      <c r="A2067" t="s">
        <v>4139</v>
      </c>
      <c r="B2067" t="s">
        <v>4140</v>
      </c>
      <c r="C2067" t="s">
        <v>0</v>
      </c>
      <c r="D2067">
        <v>225.1</v>
      </c>
      <c r="E2067">
        <v>13.96</v>
      </c>
      <c r="F2067">
        <v>239.06</v>
      </c>
    </row>
    <row r="2068" spans="1:6" x14ac:dyDescent="0.25">
      <c r="A2068" t="s">
        <v>4141</v>
      </c>
      <c r="B2068" t="s">
        <v>4142</v>
      </c>
      <c r="C2068" t="s">
        <v>0</v>
      </c>
      <c r="D2068">
        <v>279.5</v>
      </c>
      <c r="E2068">
        <v>13.96</v>
      </c>
      <c r="F2068">
        <v>293.45999999999998</v>
      </c>
    </row>
    <row r="2069" spans="1:6" x14ac:dyDescent="0.25">
      <c r="A2069" t="s">
        <v>4143</v>
      </c>
      <c r="B2069" t="s">
        <v>4144</v>
      </c>
      <c r="C2069" t="s">
        <v>0</v>
      </c>
      <c r="D2069">
        <v>283.19</v>
      </c>
      <c r="E2069">
        <v>13.96</v>
      </c>
      <c r="F2069">
        <v>297.14999999999998</v>
      </c>
    </row>
    <row r="2070" spans="1:6" x14ac:dyDescent="0.25">
      <c r="A2070" t="s">
        <v>4145</v>
      </c>
      <c r="B2070" t="s">
        <v>4146</v>
      </c>
      <c r="C2070" t="s">
        <v>0</v>
      </c>
      <c r="D2070">
        <v>372.53</v>
      </c>
      <c r="E2070">
        <v>13.96</v>
      </c>
      <c r="F2070">
        <v>386.49</v>
      </c>
    </row>
    <row r="2071" spans="1:6" x14ac:dyDescent="0.25">
      <c r="A2071" t="s">
        <v>4147</v>
      </c>
      <c r="B2071" t="s">
        <v>4148</v>
      </c>
      <c r="C2071" t="s">
        <v>0</v>
      </c>
      <c r="D2071">
        <v>478.44</v>
      </c>
      <c r="E2071">
        <v>13.96</v>
      </c>
      <c r="F2071">
        <v>492.4</v>
      </c>
    </row>
    <row r="2072" spans="1:6" x14ac:dyDescent="0.25">
      <c r="A2072" t="s">
        <v>4149</v>
      </c>
      <c r="B2072" t="s">
        <v>4150</v>
      </c>
      <c r="C2072" t="s">
        <v>0</v>
      </c>
      <c r="D2072">
        <v>333.41</v>
      </c>
      <c r="E2072">
        <v>13.96</v>
      </c>
      <c r="F2072">
        <v>347.37</v>
      </c>
    </row>
    <row r="2073" spans="1:6" x14ac:dyDescent="0.25">
      <c r="A2073" t="s">
        <v>4151</v>
      </c>
      <c r="B2073" t="s">
        <v>4152</v>
      </c>
      <c r="C2073" t="s">
        <v>0</v>
      </c>
      <c r="D2073">
        <v>1825.93</v>
      </c>
      <c r="E2073">
        <v>13.96</v>
      </c>
      <c r="F2073">
        <v>1839.89</v>
      </c>
    </row>
    <row r="2074" spans="1:6" x14ac:dyDescent="0.25">
      <c r="A2074" t="s">
        <v>4153</v>
      </c>
      <c r="B2074" t="s">
        <v>4154</v>
      </c>
      <c r="C2074" t="s">
        <v>0</v>
      </c>
      <c r="D2074">
        <v>196.37</v>
      </c>
      <c r="E2074">
        <v>13.96</v>
      </c>
      <c r="F2074">
        <v>210.33</v>
      </c>
    </row>
    <row r="2075" spans="1:6" x14ac:dyDescent="0.25">
      <c r="A2075" t="s">
        <v>4155</v>
      </c>
      <c r="B2075" t="s">
        <v>4156</v>
      </c>
    </row>
    <row r="2076" spans="1:6" x14ac:dyDescent="0.25">
      <c r="A2076" t="s">
        <v>4157</v>
      </c>
      <c r="B2076" t="s">
        <v>4158</v>
      </c>
      <c r="C2076" t="s">
        <v>0</v>
      </c>
      <c r="D2076">
        <v>3708.88</v>
      </c>
      <c r="E2076">
        <v>84.52</v>
      </c>
      <c r="F2076">
        <v>3793.4</v>
      </c>
    </row>
    <row r="2077" spans="1:6" x14ac:dyDescent="0.25">
      <c r="A2077" t="s">
        <v>4159</v>
      </c>
      <c r="B2077" t="s">
        <v>4160</v>
      </c>
      <c r="C2077" t="s">
        <v>0</v>
      </c>
      <c r="D2077">
        <v>5787.84</v>
      </c>
      <c r="E2077">
        <v>84.52</v>
      </c>
      <c r="F2077">
        <v>5872.36</v>
      </c>
    </row>
    <row r="2078" spans="1:6" x14ac:dyDescent="0.25">
      <c r="A2078" t="s">
        <v>4161</v>
      </c>
      <c r="B2078" t="s">
        <v>4162</v>
      </c>
      <c r="C2078" t="s">
        <v>0</v>
      </c>
      <c r="D2078">
        <v>2968.38</v>
      </c>
      <c r="E2078">
        <v>84.52</v>
      </c>
      <c r="F2078">
        <v>3052.9</v>
      </c>
    </row>
    <row r="2079" spans="1:6" x14ac:dyDescent="0.25">
      <c r="A2079" t="s">
        <v>4163</v>
      </c>
      <c r="B2079" t="s">
        <v>4164</v>
      </c>
    </row>
    <row r="2080" spans="1:6" x14ac:dyDescent="0.25">
      <c r="A2080" t="s">
        <v>4165</v>
      </c>
      <c r="B2080" t="s">
        <v>4166</v>
      </c>
      <c r="C2080" t="s">
        <v>0</v>
      </c>
      <c r="D2080">
        <v>280.61</v>
      </c>
      <c r="E2080">
        <v>84.52</v>
      </c>
      <c r="F2080">
        <v>365.13</v>
      </c>
    </row>
    <row r="2081" spans="1:6" x14ac:dyDescent="0.25">
      <c r="A2081" t="s">
        <v>4167</v>
      </c>
      <c r="B2081" t="s">
        <v>4168</v>
      </c>
      <c r="C2081" t="s">
        <v>0</v>
      </c>
      <c r="D2081">
        <v>242.04</v>
      </c>
      <c r="E2081">
        <v>84.52</v>
      </c>
      <c r="F2081">
        <v>326.56</v>
      </c>
    </row>
    <row r="2082" spans="1:6" x14ac:dyDescent="0.25">
      <c r="A2082" t="s">
        <v>4169</v>
      </c>
      <c r="B2082" t="s">
        <v>4170</v>
      </c>
      <c r="C2082" t="s">
        <v>0</v>
      </c>
      <c r="D2082">
        <v>388.43</v>
      </c>
      <c r="E2082">
        <v>84.52</v>
      </c>
      <c r="F2082">
        <v>472.95</v>
      </c>
    </row>
    <row r="2083" spans="1:6" x14ac:dyDescent="0.25">
      <c r="A2083" t="s">
        <v>4171</v>
      </c>
      <c r="B2083" t="s">
        <v>4172</v>
      </c>
      <c r="C2083" t="s">
        <v>0</v>
      </c>
      <c r="D2083">
        <v>160.54</v>
      </c>
      <c r="E2083">
        <v>84.52</v>
      </c>
      <c r="F2083">
        <v>245.06</v>
      </c>
    </row>
    <row r="2084" spans="1:6" x14ac:dyDescent="0.25">
      <c r="A2084" t="s">
        <v>4173</v>
      </c>
      <c r="B2084" t="s">
        <v>4174</v>
      </c>
    </row>
    <row r="2085" spans="1:6" x14ac:dyDescent="0.25">
      <c r="A2085" t="s">
        <v>4175</v>
      </c>
      <c r="B2085" t="s">
        <v>4176</v>
      </c>
      <c r="C2085" t="s">
        <v>0</v>
      </c>
      <c r="D2085">
        <v>38.409999999999997</v>
      </c>
      <c r="E2085">
        <v>8.3800000000000008</v>
      </c>
      <c r="F2085">
        <v>46.79</v>
      </c>
    </row>
    <row r="2086" spans="1:6" x14ac:dyDescent="0.25">
      <c r="A2086" t="s">
        <v>4177</v>
      </c>
      <c r="B2086" t="s">
        <v>4178</v>
      </c>
      <c r="C2086" t="s">
        <v>0</v>
      </c>
      <c r="D2086">
        <v>32.049999999999997</v>
      </c>
      <c r="E2086">
        <v>2.8</v>
      </c>
      <c r="F2086">
        <v>34.85</v>
      </c>
    </row>
    <row r="2087" spans="1:6" x14ac:dyDescent="0.25">
      <c r="A2087" t="s">
        <v>4179</v>
      </c>
      <c r="B2087" t="s">
        <v>4180</v>
      </c>
      <c r="C2087" t="s">
        <v>0</v>
      </c>
      <c r="D2087">
        <v>30.47</v>
      </c>
      <c r="E2087">
        <v>8.3800000000000008</v>
      </c>
      <c r="F2087">
        <v>38.85</v>
      </c>
    </row>
    <row r="2088" spans="1:6" x14ac:dyDescent="0.25">
      <c r="A2088" t="s">
        <v>4181</v>
      </c>
      <c r="B2088" t="s">
        <v>4182</v>
      </c>
      <c r="C2088" t="s">
        <v>0</v>
      </c>
      <c r="E2088">
        <v>27.92</v>
      </c>
      <c r="F2088">
        <v>27.92</v>
      </c>
    </row>
    <row r="2089" spans="1:6" x14ac:dyDescent="0.25">
      <c r="A2089" t="s">
        <v>4183</v>
      </c>
      <c r="B2089" t="s">
        <v>4184</v>
      </c>
      <c r="C2089" t="s">
        <v>1</v>
      </c>
      <c r="E2089">
        <v>39.270000000000003</v>
      </c>
      <c r="F2089">
        <v>39.270000000000003</v>
      </c>
    </row>
    <row r="2090" spans="1:6" x14ac:dyDescent="0.25">
      <c r="A2090" t="s">
        <v>4185</v>
      </c>
      <c r="B2090" t="s">
        <v>4186</v>
      </c>
      <c r="C2090" t="s">
        <v>1</v>
      </c>
      <c r="E2090">
        <v>78.540000000000006</v>
      </c>
      <c r="F2090">
        <v>78.540000000000006</v>
      </c>
    </row>
    <row r="2091" spans="1:6" x14ac:dyDescent="0.25">
      <c r="A2091" t="s">
        <v>4187</v>
      </c>
      <c r="B2091" t="s">
        <v>4188</v>
      </c>
      <c r="C2091" t="s">
        <v>0</v>
      </c>
      <c r="D2091">
        <v>1597.12</v>
      </c>
      <c r="E2091">
        <v>2.27</v>
      </c>
      <c r="F2091">
        <v>1599.39</v>
      </c>
    </row>
    <row r="2092" spans="1:6" x14ac:dyDescent="0.25">
      <c r="A2092" t="s">
        <v>4189</v>
      </c>
      <c r="B2092" t="s">
        <v>4190</v>
      </c>
      <c r="C2092" t="s">
        <v>0</v>
      </c>
      <c r="D2092">
        <v>127.38</v>
      </c>
      <c r="E2092">
        <v>5.68</v>
      </c>
      <c r="F2092">
        <v>133.06</v>
      </c>
    </row>
    <row r="2093" spans="1:6" x14ac:dyDescent="0.25">
      <c r="A2093" t="s">
        <v>4191</v>
      </c>
      <c r="B2093" t="s">
        <v>4192</v>
      </c>
      <c r="C2093" t="s">
        <v>1</v>
      </c>
      <c r="D2093">
        <v>409.31</v>
      </c>
      <c r="E2093">
        <v>39.270000000000003</v>
      </c>
      <c r="F2093">
        <v>448.58</v>
      </c>
    </row>
    <row r="2094" spans="1:6" x14ac:dyDescent="0.25">
      <c r="A2094" t="s">
        <v>4193</v>
      </c>
      <c r="B2094" t="s">
        <v>4194</v>
      </c>
      <c r="C2094" t="s">
        <v>0</v>
      </c>
      <c r="D2094">
        <v>9087</v>
      </c>
      <c r="E2094">
        <v>62.84</v>
      </c>
      <c r="F2094">
        <v>9149.84</v>
      </c>
    </row>
    <row r="2095" spans="1:6" x14ac:dyDescent="0.25">
      <c r="A2095" t="s">
        <v>4195</v>
      </c>
      <c r="B2095" t="s">
        <v>4196</v>
      </c>
      <c r="C2095" t="s">
        <v>0</v>
      </c>
      <c r="D2095">
        <v>40691.040000000001</v>
      </c>
      <c r="E2095">
        <v>62.84</v>
      </c>
      <c r="F2095">
        <v>40753.879999999997</v>
      </c>
    </row>
    <row r="2096" spans="1:6" x14ac:dyDescent="0.25">
      <c r="A2096" t="s">
        <v>4197</v>
      </c>
      <c r="B2096" t="s">
        <v>4198</v>
      </c>
      <c r="C2096" t="s">
        <v>0</v>
      </c>
      <c r="D2096">
        <v>682.03</v>
      </c>
      <c r="E2096">
        <v>27.92</v>
      </c>
      <c r="F2096">
        <v>709.95</v>
      </c>
    </row>
    <row r="2097" spans="1:6" x14ac:dyDescent="0.25">
      <c r="A2097" t="s">
        <v>4199</v>
      </c>
      <c r="B2097" t="s">
        <v>4200</v>
      </c>
    </row>
    <row r="2098" spans="1:6" x14ac:dyDescent="0.25">
      <c r="A2098" t="s">
        <v>4201</v>
      </c>
      <c r="B2098" t="s">
        <v>4202</v>
      </c>
      <c r="C2098" t="s">
        <v>0</v>
      </c>
      <c r="D2098">
        <v>1091.22</v>
      </c>
      <c r="E2098">
        <v>27.92</v>
      </c>
      <c r="F2098">
        <v>1119.1400000000001</v>
      </c>
    </row>
    <row r="2099" spans="1:6" x14ac:dyDescent="0.25">
      <c r="A2099" t="s">
        <v>4203</v>
      </c>
      <c r="B2099" t="s">
        <v>4204</v>
      </c>
    </row>
    <row r="2100" spans="1:6" x14ac:dyDescent="0.25">
      <c r="A2100" t="s">
        <v>4205</v>
      </c>
      <c r="B2100" t="s">
        <v>4206</v>
      </c>
      <c r="C2100" t="s">
        <v>0</v>
      </c>
      <c r="D2100">
        <v>742.14</v>
      </c>
      <c r="E2100">
        <v>84.52</v>
      </c>
      <c r="F2100">
        <v>826.66</v>
      </c>
    </row>
    <row r="2101" spans="1:6" x14ac:dyDescent="0.25">
      <c r="A2101" t="s">
        <v>4207</v>
      </c>
      <c r="B2101" t="s">
        <v>4208</v>
      </c>
    </row>
    <row r="2102" spans="1:6" x14ac:dyDescent="0.25">
      <c r="A2102" t="s">
        <v>4209</v>
      </c>
      <c r="B2102" t="s">
        <v>4210</v>
      </c>
      <c r="C2102" t="s">
        <v>0</v>
      </c>
      <c r="D2102">
        <v>47.2</v>
      </c>
      <c r="E2102">
        <v>31.65</v>
      </c>
      <c r="F2102">
        <v>78.849999999999994</v>
      </c>
    </row>
    <row r="2103" spans="1:6" x14ac:dyDescent="0.25">
      <c r="A2103" t="s">
        <v>4211</v>
      </c>
      <c r="B2103" t="s">
        <v>4212</v>
      </c>
      <c r="C2103" t="s">
        <v>0</v>
      </c>
      <c r="D2103">
        <v>125.49</v>
      </c>
      <c r="E2103">
        <v>31.65</v>
      </c>
      <c r="F2103">
        <v>157.13999999999999</v>
      </c>
    </row>
    <row r="2104" spans="1:6" x14ac:dyDescent="0.25">
      <c r="A2104" t="s">
        <v>4213</v>
      </c>
      <c r="B2104" t="s">
        <v>4214</v>
      </c>
      <c r="C2104" t="s">
        <v>0</v>
      </c>
      <c r="D2104">
        <v>532.79</v>
      </c>
      <c r="E2104">
        <v>35.119999999999997</v>
      </c>
      <c r="F2104">
        <v>567.91</v>
      </c>
    </row>
    <row r="2105" spans="1:6" x14ac:dyDescent="0.25">
      <c r="A2105" t="s">
        <v>4215</v>
      </c>
      <c r="B2105" t="s">
        <v>4216</v>
      </c>
      <c r="C2105" t="s">
        <v>0</v>
      </c>
      <c r="D2105">
        <v>7594.76</v>
      </c>
      <c r="E2105">
        <v>35.119999999999997</v>
      </c>
      <c r="F2105">
        <v>7629.88</v>
      </c>
    </row>
    <row r="2106" spans="1:6" x14ac:dyDescent="0.25">
      <c r="A2106" t="s">
        <v>4217</v>
      </c>
      <c r="B2106" t="s">
        <v>4218</v>
      </c>
      <c r="C2106" t="s">
        <v>0</v>
      </c>
      <c r="D2106">
        <v>2676.15</v>
      </c>
      <c r="E2106">
        <v>35.119999999999997</v>
      </c>
      <c r="F2106">
        <v>2711.27</v>
      </c>
    </row>
    <row r="2107" spans="1:6" x14ac:dyDescent="0.25">
      <c r="A2107" t="s">
        <v>4219</v>
      </c>
      <c r="B2107" t="s">
        <v>4220</v>
      </c>
      <c r="C2107" t="s">
        <v>0</v>
      </c>
      <c r="D2107">
        <v>871.61</v>
      </c>
      <c r="E2107">
        <v>35.119999999999997</v>
      </c>
      <c r="F2107">
        <v>906.73</v>
      </c>
    </row>
    <row r="2108" spans="1:6" x14ac:dyDescent="0.25">
      <c r="A2108" t="s">
        <v>4221</v>
      </c>
      <c r="B2108" t="s">
        <v>4222</v>
      </c>
    </row>
    <row r="2109" spans="1:6" x14ac:dyDescent="0.25">
      <c r="A2109" t="s">
        <v>4223</v>
      </c>
      <c r="B2109" t="s">
        <v>4224</v>
      </c>
      <c r="C2109" t="s">
        <v>0</v>
      </c>
      <c r="D2109">
        <v>603.78</v>
      </c>
      <c r="E2109">
        <v>91.96</v>
      </c>
      <c r="F2109">
        <v>695.74</v>
      </c>
    </row>
    <row r="2110" spans="1:6" x14ac:dyDescent="0.25">
      <c r="A2110" t="s">
        <v>4225</v>
      </c>
      <c r="B2110" t="s">
        <v>4226</v>
      </c>
      <c r="C2110" t="s">
        <v>0</v>
      </c>
      <c r="D2110">
        <v>459.55</v>
      </c>
      <c r="E2110">
        <v>91.96</v>
      </c>
      <c r="F2110">
        <v>551.51</v>
      </c>
    </row>
    <row r="2111" spans="1:6" x14ac:dyDescent="0.25">
      <c r="A2111" t="s">
        <v>4227</v>
      </c>
      <c r="B2111" t="s">
        <v>4228</v>
      </c>
      <c r="C2111" t="s">
        <v>0</v>
      </c>
      <c r="D2111">
        <v>422.44</v>
      </c>
      <c r="E2111">
        <v>91.96</v>
      </c>
      <c r="F2111">
        <v>514.4</v>
      </c>
    </row>
    <row r="2112" spans="1:6" x14ac:dyDescent="0.25">
      <c r="A2112" t="s">
        <v>4229</v>
      </c>
      <c r="B2112" t="s">
        <v>4230</v>
      </c>
      <c r="C2112" t="s">
        <v>0</v>
      </c>
      <c r="D2112">
        <v>394.9</v>
      </c>
      <c r="E2112">
        <v>91.96</v>
      </c>
      <c r="F2112">
        <v>486.86</v>
      </c>
    </row>
    <row r="2113" spans="1:6" x14ac:dyDescent="0.25">
      <c r="A2113" t="s">
        <v>4231</v>
      </c>
      <c r="B2113" t="s">
        <v>4232</v>
      </c>
      <c r="C2113" t="s">
        <v>0</v>
      </c>
      <c r="D2113">
        <v>877.45</v>
      </c>
      <c r="E2113">
        <v>91.96</v>
      </c>
      <c r="F2113">
        <v>969.41</v>
      </c>
    </row>
    <row r="2114" spans="1:6" x14ac:dyDescent="0.25">
      <c r="A2114" t="s">
        <v>4233</v>
      </c>
      <c r="B2114" t="s">
        <v>4234</v>
      </c>
      <c r="C2114" t="s">
        <v>363</v>
      </c>
      <c r="D2114">
        <v>58895.08</v>
      </c>
      <c r="E2114">
        <v>128.09</v>
      </c>
      <c r="F2114">
        <v>59023.17</v>
      </c>
    </row>
    <row r="2115" spans="1:6" x14ac:dyDescent="0.25">
      <c r="A2115" t="s">
        <v>4235</v>
      </c>
      <c r="B2115" t="s">
        <v>4236</v>
      </c>
    </row>
    <row r="2116" spans="1:6" x14ac:dyDescent="0.25">
      <c r="A2116" t="s">
        <v>4237</v>
      </c>
      <c r="B2116" t="s">
        <v>4238</v>
      </c>
    </row>
    <row r="2117" spans="1:6" x14ac:dyDescent="0.25">
      <c r="A2117" t="s">
        <v>4239</v>
      </c>
      <c r="B2117" t="s">
        <v>4240</v>
      </c>
      <c r="C2117" t="s">
        <v>161</v>
      </c>
      <c r="D2117">
        <v>8.15</v>
      </c>
      <c r="E2117">
        <v>27.92</v>
      </c>
      <c r="F2117">
        <v>36.07</v>
      </c>
    </row>
    <row r="2118" spans="1:6" x14ac:dyDescent="0.25">
      <c r="A2118" t="s">
        <v>4241</v>
      </c>
      <c r="B2118" t="s">
        <v>4242</v>
      </c>
      <c r="C2118" t="s">
        <v>161</v>
      </c>
      <c r="D2118">
        <v>11.61</v>
      </c>
      <c r="E2118">
        <v>33.5</v>
      </c>
      <c r="F2118">
        <v>45.11</v>
      </c>
    </row>
    <row r="2119" spans="1:6" x14ac:dyDescent="0.25">
      <c r="A2119" t="s">
        <v>4243</v>
      </c>
      <c r="B2119" t="s">
        <v>4244</v>
      </c>
      <c r="C2119" t="s">
        <v>161</v>
      </c>
      <c r="D2119">
        <v>18.48</v>
      </c>
      <c r="E2119">
        <v>39.08</v>
      </c>
      <c r="F2119">
        <v>57.56</v>
      </c>
    </row>
    <row r="2120" spans="1:6" x14ac:dyDescent="0.25">
      <c r="A2120" t="s">
        <v>4245</v>
      </c>
      <c r="B2120" t="s">
        <v>4246</v>
      </c>
      <c r="C2120" t="s">
        <v>161</v>
      </c>
      <c r="D2120">
        <v>19.649999999999999</v>
      </c>
      <c r="E2120">
        <v>44.67</v>
      </c>
      <c r="F2120">
        <v>64.319999999999993</v>
      </c>
    </row>
    <row r="2121" spans="1:6" x14ac:dyDescent="0.25">
      <c r="A2121" t="s">
        <v>4247</v>
      </c>
      <c r="B2121" t="s">
        <v>4248</v>
      </c>
      <c r="C2121" t="s">
        <v>161</v>
      </c>
      <c r="D2121">
        <v>24.32</v>
      </c>
      <c r="E2121">
        <v>50.25</v>
      </c>
      <c r="F2121">
        <v>74.569999999999993</v>
      </c>
    </row>
    <row r="2122" spans="1:6" x14ac:dyDescent="0.25">
      <c r="A2122" t="s">
        <v>4249</v>
      </c>
      <c r="B2122" t="s">
        <v>4250</v>
      </c>
      <c r="C2122" t="s">
        <v>161</v>
      </c>
      <c r="D2122">
        <v>49.05</v>
      </c>
      <c r="E2122">
        <v>55.83</v>
      </c>
      <c r="F2122">
        <v>104.88</v>
      </c>
    </row>
    <row r="2123" spans="1:6" x14ac:dyDescent="0.25">
      <c r="A2123" t="s">
        <v>4251</v>
      </c>
      <c r="B2123" t="s">
        <v>4252</v>
      </c>
      <c r="C2123" t="s">
        <v>161</v>
      </c>
      <c r="D2123">
        <v>58.4</v>
      </c>
      <c r="E2123">
        <v>61.41</v>
      </c>
      <c r="F2123">
        <v>119.81</v>
      </c>
    </row>
    <row r="2124" spans="1:6" x14ac:dyDescent="0.25">
      <c r="A2124" t="s">
        <v>4253</v>
      </c>
      <c r="B2124" t="s">
        <v>4254</v>
      </c>
      <c r="C2124" t="s">
        <v>161</v>
      </c>
      <c r="D2124">
        <v>85.89</v>
      </c>
      <c r="E2124">
        <v>72.58</v>
      </c>
      <c r="F2124">
        <v>158.47</v>
      </c>
    </row>
    <row r="2125" spans="1:6" x14ac:dyDescent="0.25">
      <c r="A2125" t="s">
        <v>4255</v>
      </c>
      <c r="B2125" t="s">
        <v>4256</v>
      </c>
    </row>
    <row r="2126" spans="1:6" x14ac:dyDescent="0.25">
      <c r="A2126" t="s">
        <v>4257</v>
      </c>
      <c r="B2126" t="s">
        <v>4258</v>
      </c>
      <c r="C2126" t="s">
        <v>161</v>
      </c>
      <c r="D2126">
        <v>14.04</v>
      </c>
      <c r="E2126">
        <v>33.5</v>
      </c>
      <c r="F2126">
        <v>47.54</v>
      </c>
    </row>
    <row r="2127" spans="1:6" x14ac:dyDescent="0.25">
      <c r="A2127" t="s">
        <v>4259</v>
      </c>
      <c r="B2127" t="s">
        <v>4260</v>
      </c>
      <c r="C2127" t="s">
        <v>161</v>
      </c>
      <c r="D2127">
        <v>18.260000000000002</v>
      </c>
      <c r="E2127">
        <v>39.08</v>
      </c>
      <c r="F2127">
        <v>57.34</v>
      </c>
    </row>
    <row r="2128" spans="1:6" x14ac:dyDescent="0.25">
      <c r="A2128" t="s">
        <v>4261</v>
      </c>
      <c r="B2128" t="s">
        <v>4262</v>
      </c>
      <c r="C2128" t="s">
        <v>161</v>
      </c>
      <c r="D2128">
        <v>30.28</v>
      </c>
      <c r="E2128">
        <v>44.67</v>
      </c>
      <c r="F2128">
        <v>74.95</v>
      </c>
    </row>
    <row r="2129" spans="1:6" x14ac:dyDescent="0.25">
      <c r="A2129" t="s">
        <v>4263</v>
      </c>
      <c r="B2129" t="s">
        <v>4264</v>
      </c>
      <c r="C2129" t="s">
        <v>161</v>
      </c>
      <c r="D2129">
        <v>34.630000000000003</v>
      </c>
      <c r="E2129">
        <v>50.25</v>
      </c>
      <c r="F2129">
        <v>84.88</v>
      </c>
    </row>
    <row r="2130" spans="1:6" x14ac:dyDescent="0.25">
      <c r="A2130" t="s">
        <v>4265</v>
      </c>
      <c r="B2130" t="s">
        <v>4266</v>
      </c>
      <c r="C2130" t="s">
        <v>161</v>
      </c>
      <c r="D2130">
        <v>43.65</v>
      </c>
      <c r="E2130">
        <v>55.83</v>
      </c>
      <c r="F2130">
        <v>99.48</v>
      </c>
    </row>
    <row r="2131" spans="1:6" x14ac:dyDescent="0.25">
      <c r="A2131" t="s">
        <v>4267</v>
      </c>
      <c r="B2131" t="s">
        <v>4268</v>
      </c>
      <c r="C2131" t="s">
        <v>161</v>
      </c>
      <c r="D2131">
        <v>62</v>
      </c>
      <c r="E2131">
        <v>66.989999999999995</v>
      </c>
      <c r="F2131">
        <v>128.99</v>
      </c>
    </row>
    <row r="2132" spans="1:6" x14ac:dyDescent="0.25">
      <c r="A2132" t="s">
        <v>4269</v>
      </c>
      <c r="B2132" t="s">
        <v>4270</v>
      </c>
      <c r="C2132" t="s">
        <v>161</v>
      </c>
      <c r="D2132">
        <v>71.209999999999994</v>
      </c>
      <c r="E2132">
        <v>83.75</v>
      </c>
      <c r="F2132">
        <v>154.96</v>
      </c>
    </row>
    <row r="2133" spans="1:6" x14ac:dyDescent="0.25">
      <c r="A2133" t="s">
        <v>4271</v>
      </c>
      <c r="B2133" t="s">
        <v>4272</v>
      </c>
      <c r="C2133" t="s">
        <v>161</v>
      </c>
      <c r="D2133">
        <v>87.01</v>
      </c>
      <c r="E2133">
        <v>100.5</v>
      </c>
      <c r="F2133">
        <v>187.51</v>
      </c>
    </row>
    <row r="2134" spans="1:6" x14ac:dyDescent="0.25">
      <c r="A2134" t="s">
        <v>4273</v>
      </c>
      <c r="B2134" t="s">
        <v>4274</v>
      </c>
    </row>
    <row r="2135" spans="1:6" x14ac:dyDescent="0.25">
      <c r="A2135" t="s">
        <v>4275</v>
      </c>
      <c r="B2135" t="s">
        <v>4276</v>
      </c>
      <c r="C2135" t="s">
        <v>161</v>
      </c>
      <c r="D2135">
        <v>16.98</v>
      </c>
      <c r="E2135">
        <v>33.5</v>
      </c>
      <c r="F2135">
        <v>50.48</v>
      </c>
    </row>
    <row r="2136" spans="1:6" x14ac:dyDescent="0.25">
      <c r="A2136" t="s">
        <v>4277</v>
      </c>
      <c r="B2136" t="s">
        <v>4278</v>
      </c>
      <c r="C2136" t="s">
        <v>161</v>
      </c>
      <c r="D2136">
        <v>21.42</v>
      </c>
      <c r="E2136">
        <v>39.08</v>
      </c>
      <c r="F2136">
        <v>60.5</v>
      </c>
    </row>
    <row r="2137" spans="1:6" x14ac:dyDescent="0.25">
      <c r="A2137" t="s">
        <v>4279</v>
      </c>
      <c r="B2137" t="s">
        <v>4280</v>
      </c>
      <c r="C2137" t="s">
        <v>161</v>
      </c>
      <c r="D2137">
        <v>35.36</v>
      </c>
      <c r="E2137">
        <v>44.67</v>
      </c>
      <c r="F2137">
        <v>80.03</v>
      </c>
    </row>
    <row r="2138" spans="1:6" x14ac:dyDescent="0.25">
      <c r="A2138" t="s">
        <v>4281</v>
      </c>
      <c r="B2138" t="s">
        <v>4282</v>
      </c>
      <c r="C2138" t="s">
        <v>161</v>
      </c>
      <c r="D2138">
        <v>41.16</v>
      </c>
      <c r="E2138">
        <v>50.25</v>
      </c>
      <c r="F2138">
        <v>91.41</v>
      </c>
    </row>
    <row r="2139" spans="1:6" x14ac:dyDescent="0.25">
      <c r="A2139" t="s">
        <v>4283</v>
      </c>
      <c r="B2139" t="s">
        <v>4284</v>
      </c>
      <c r="C2139" t="s">
        <v>161</v>
      </c>
      <c r="D2139">
        <v>52.9</v>
      </c>
      <c r="E2139">
        <v>55.83</v>
      </c>
      <c r="F2139">
        <v>108.73</v>
      </c>
    </row>
    <row r="2140" spans="1:6" x14ac:dyDescent="0.25">
      <c r="A2140" t="s">
        <v>4285</v>
      </c>
      <c r="B2140" t="s">
        <v>4286</v>
      </c>
      <c r="C2140" t="s">
        <v>161</v>
      </c>
      <c r="D2140">
        <v>81.069999999999993</v>
      </c>
      <c r="E2140">
        <v>66.989999999999995</v>
      </c>
      <c r="F2140">
        <v>148.06</v>
      </c>
    </row>
    <row r="2141" spans="1:6" x14ac:dyDescent="0.25">
      <c r="A2141" t="s">
        <v>4287</v>
      </c>
      <c r="B2141" t="s">
        <v>4288</v>
      </c>
      <c r="C2141" t="s">
        <v>161</v>
      </c>
      <c r="D2141">
        <v>93.17</v>
      </c>
      <c r="E2141">
        <v>83.75</v>
      </c>
      <c r="F2141">
        <v>176.92</v>
      </c>
    </row>
    <row r="2142" spans="1:6" x14ac:dyDescent="0.25">
      <c r="A2142" t="s">
        <v>4289</v>
      </c>
      <c r="B2142" t="s">
        <v>4290</v>
      </c>
      <c r="C2142" t="s">
        <v>161</v>
      </c>
      <c r="D2142">
        <v>120.6</v>
      </c>
      <c r="E2142">
        <v>100.5</v>
      </c>
      <c r="F2142">
        <v>221.1</v>
      </c>
    </row>
    <row r="2143" spans="1:6" x14ac:dyDescent="0.25">
      <c r="A2143" t="s">
        <v>4291</v>
      </c>
      <c r="B2143" t="s">
        <v>4292</v>
      </c>
    </row>
    <row r="2144" spans="1:6" x14ac:dyDescent="0.25">
      <c r="A2144" t="s">
        <v>4293</v>
      </c>
      <c r="B2144" t="s">
        <v>4294</v>
      </c>
      <c r="C2144" t="s">
        <v>161</v>
      </c>
      <c r="D2144">
        <v>16.920000000000002</v>
      </c>
      <c r="E2144">
        <v>27.92</v>
      </c>
      <c r="F2144">
        <v>44.84</v>
      </c>
    </row>
    <row r="2145" spans="1:6" x14ac:dyDescent="0.25">
      <c r="A2145" t="s">
        <v>4295</v>
      </c>
      <c r="B2145" t="s">
        <v>4296</v>
      </c>
      <c r="C2145" t="s">
        <v>161</v>
      </c>
      <c r="D2145">
        <v>22.1</v>
      </c>
      <c r="E2145">
        <v>33.5</v>
      </c>
      <c r="F2145">
        <v>55.6</v>
      </c>
    </row>
    <row r="2146" spans="1:6" x14ac:dyDescent="0.25">
      <c r="A2146" t="s">
        <v>4297</v>
      </c>
      <c r="B2146" t="s">
        <v>4298</v>
      </c>
      <c r="C2146" t="s">
        <v>161</v>
      </c>
      <c r="D2146">
        <v>29.17</v>
      </c>
      <c r="E2146">
        <v>39.08</v>
      </c>
      <c r="F2146">
        <v>68.25</v>
      </c>
    </row>
    <row r="2147" spans="1:6" x14ac:dyDescent="0.25">
      <c r="A2147" t="s">
        <v>4299</v>
      </c>
      <c r="B2147" t="s">
        <v>4300</v>
      </c>
      <c r="C2147" t="s">
        <v>161</v>
      </c>
      <c r="D2147">
        <v>40.01</v>
      </c>
      <c r="E2147">
        <v>44.67</v>
      </c>
      <c r="F2147">
        <v>84.68</v>
      </c>
    </row>
    <row r="2148" spans="1:6" x14ac:dyDescent="0.25">
      <c r="A2148" t="s">
        <v>4301</v>
      </c>
      <c r="B2148" t="s">
        <v>4302</v>
      </c>
      <c r="C2148" t="s">
        <v>161</v>
      </c>
      <c r="D2148">
        <v>48.79</v>
      </c>
      <c r="E2148">
        <v>50.25</v>
      </c>
      <c r="F2148">
        <v>99.04</v>
      </c>
    </row>
    <row r="2149" spans="1:6" x14ac:dyDescent="0.25">
      <c r="A2149" t="s">
        <v>4303</v>
      </c>
      <c r="B2149" t="s">
        <v>4304</v>
      </c>
      <c r="C2149" t="s">
        <v>161</v>
      </c>
      <c r="D2149">
        <v>61.4</v>
      </c>
      <c r="E2149">
        <v>55.83</v>
      </c>
      <c r="F2149">
        <v>117.23</v>
      </c>
    </row>
    <row r="2150" spans="1:6" x14ac:dyDescent="0.25">
      <c r="A2150" t="s">
        <v>4305</v>
      </c>
      <c r="B2150" t="s">
        <v>4306</v>
      </c>
      <c r="C2150" t="s">
        <v>161</v>
      </c>
      <c r="D2150">
        <v>93.49</v>
      </c>
      <c r="E2150">
        <v>66.989999999999995</v>
      </c>
      <c r="F2150">
        <v>160.47999999999999</v>
      </c>
    </row>
    <row r="2151" spans="1:6" x14ac:dyDescent="0.25">
      <c r="A2151" t="s">
        <v>4307</v>
      </c>
      <c r="B2151" t="s">
        <v>4308</v>
      </c>
      <c r="C2151" t="s">
        <v>161</v>
      </c>
      <c r="D2151">
        <v>113.19</v>
      </c>
      <c r="E2151">
        <v>83.75</v>
      </c>
      <c r="F2151">
        <v>196.94</v>
      </c>
    </row>
    <row r="2152" spans="1:6" x14ac:dyDescent="0.25">
      <c r="A2152" t="s">
        <v>4309</v>
      </c>
      <c r="B2152" t="s">
        <v>4310</v>
      </c>
      <c r="C2152" t="s">
        <v>161</v>
      </c>
      <c r="D2152">
        <v>163</v>
      </c>
      <c r="E2152">
        <v>100.5</v>
      </c>
      <c r="F2152">
        <v>263.5</v>
      </c>
    </row>
    <row r="2153" spans="1:6" x14ac:dyDescent="0.25">
      <c r="A2153" t="s">
        <v>4311</v>
      </c>
      <c r="B2153" t="s">
        <v>4312</v>
      </c>
    </row>
    <row r="2154" spans="1:6" x14ac:dyDescent="0.25">
      <c r="A2154" t="s">
        <v>4313</v>
      </c>
      <c r="B2154" t="s">
        <v>4314</v>
      </c>
      <c r="C2154" t="s">
        <v>363</v>
      </c>
      <c r="D2154">
        <v>6.74</v>
      </c>
      <c r="E2154">
        <v>13.96</v>
      </c>
      <c r="F2154">
        <v>20.7</v>
      </c>
    </row>
    <row r="2155" spans="1:6" x14ac:dyDescent="0.25">
      <c r="A2155" t="s">
        <v>4315</v>
      </c>
      <c r="B2155" t="s">
        <v>4316</v>
      </c>
      <c r="C2155" t="s">
        <v>161</v>
      </c>
      <c r="D2155">
        <v>7.39</v>
      </c>
      <c r="E2155">
        <v>2.8</v>
      </c>
      <c r="F2155">
        <v>10.19</v>
      </c>
    </row>
    <row r="2156" spans="1:6" x14ac:dyDescent="0.25">
      <c r="A2156" t="s">
        <v>4317</v>
      </c>
      <c r="B2156" t="s">
        <v>4318</v>
      </c>
      <c r="C2156" t="s">
        <v>0</v>
      </c>
      <c r="D2156">
        <v>0.66</v>
      </c>
      <c r="E2156">
        <v>8.3800000000000008</v>
      </c>
      <c r="F2156">
        <v>9.0399999999999991</v>
      </c>
    </row>
    <row r="2157" spans="1:6" x14ac:dyDescent="0.25">
      <c r="A2157" t="s">
        <v>4319</v>
      </c>
      <c r="B2157" t="s">
        <v>4320</v>
      </c>
      <c r="C2157" t="s">
        <v>0</v>
      </c>
      <c r="D2157">
        <v>1.82</v>
      </c>
      <c r="E2157">
        <v>10.029999999999999</v>
      </c>
      <c r="F2157">
        <v>11.85</v>
      </c>
    </row>
    <row r="2158" spans="1:6" x14ac:dyDescent="0.25">
      <c r="A2158" t="s">
        <v>4321</v>
      </c>
      <c r="B2158" t="s">
        <v>4322</v>
      </c>
      <c r="C2158" t="s">
        <v>0</v>
      </c>
      <c r="D2158">
        <v>1.84</v>
      </c>
      <c r="E2158">
        <v>10.029999999999999</v>
      </c>
      <c r="F2158">
        <v>11.87</v>
      </c>
    </row>
    <row r="2159" spans="1:6" x14ac:dyDescent="0.25">
      <c r="A2159" t="s">
        <v>4323</v>
      </c>
      <c r="B2159" t="s">
        <v>4324</v>
      </c>
      <c r="C2159" t="s">
        <v>0</v>
      </c>
      <c r="D2159">
        <v>2.11</v>
      </c>
      <c r="E2159">
        <v>8.3800000000000008</v>
      </c>
      <c r="F2159">
        <v>10.49</v>
      </c>
    </row>
    <row r="2160" spans="1:6" x14ac:dyDescent="0.25">
      <c r="A2160" t="s">
        <v>4325</v>
      </c>
      <c r="B2160" t="s">
        <v>4326</v>
      </c>
      <c r="C2160" t="s">
        <v>161</v>
      </c>
      <c r="D2160">
        <v>8.89</v>
      </c>
      <c r="E2160">
        <v>16.75</v>
      </c>
      <c r="F2160">
        <v>25.64</v>
      </c>
    </row>
    <row r="2161" spans="1:6" x14ac:dyDescent="0.25">
      <c r="A2161" t="s">
        <v>4327</v>
      </c>
      <c r="B2161" t="s">
        <v>4328</v>
      </c>
      <c r="C2161" t="s">
        <v>161</v>
      </c>
      <c r="D2161">
        <v>8.8699999999999992</v>
      </c>
      <c r="E2161">
        <v>7.85</v>
      </c>
      <c r="F2161">
        <v>16.72</v>
      </c>
    </row>
    <row r="2162" spans="1:6" x14ac:dyDescent="0.25">
      <c r="A2162" t="s">
        <v>4329</v>
      </c>
      <c r="B2162" t="s">
        <v>4330</v>
      </c>
      <c r="C2162" t="s">
        <v>161</v>
      </c>
      <c r="D2162">
        <v>3.94</v>
      </c>
      <c r="E2162">
        <v>7.85</v>
      </c>
      <c r="F2162">
        <v>11.79</v>
      </c>
    </row>
    <row r="2163" spans="1:6" x14ac:dyDescent="0.25">
      <c r="A2163" t="s">
        <v>4331</v>
      </c>
      <c r="B2163" t="s">
        <v>4332</v>
      </c>
      <c r="C2163" t="s">
        <v>161</v>
      </c>
      <c r="D2163">
        <v>7.88</v>
      </c>
      <c r="E2163">
        <v>7.85</v>
      </c>
      <c r="F2163">
        <v>15.73</v>
      </c>
    </row>
    <row r="2164" spans="1:6" x14ac:dyDescent="0.25">
      <c r="A2164" t="s">
        <v>4333</v>
      </c>
      <c r="B2164" t="s">
        <v>4334</v>
      </c>
      <c r="C2164" t="s">
        <v>161</v>
      </c>
      <c r="D2164">
        <v>32.090000000000003</v>
      </c>
      <c r="E2164">
        <v>13.96</v>
      </c>
      <c r="F2164">
        <v>46.05</v>
      </c>
    </row>
    <row r="2165" spans="1:6" x14ac:dyDescent="0.25">
      <c r="A2165" t="s">
        <v>4335</v>
      </c>
      <c r="B2165" t="s">
        <v>4336</v>
      </c>
      <c r="C2165" t="s">
        <v>161</v>
      </c>
      <c r="D2165">
        <v>65.209999999999994</v>
      </c>
      <c r="E2165">
        <v>13.96</v>
      </c>
      <c r="F2165">
        <v>79.17</v>
      </c>
    </row>
    <row r="2166" spans="1:6" x14ac:dyDescent="0.25">
      <c r="A2166" t="s">
        <v>4337</v>
      </c>
      <c r="B2166" t="s">
        <v>4338</v>
      </c>
      <c r="C2166" t="s">
        <v>161</v>
      </c>
      <c r="D2166">
        <v>35.229999999999997</v>
      </c>
      <c r="E2166">
        <v>13.96</v>
      </c>
      <c r="F2166">
        <v>49.19</v>
      </c>
    </row>
    <row r="2167" spans="1:6" x14ac:dyDescent="0.25">
      <c r="A2167" t="s">
        <v>4339</v>
      </c>
      <c r="B2167" t="s">
        <v>4340</v>
      </c>
      <c r="C2167" t="s">
        <v>161</v>
      </c>
      <c r="D2167">
        <v>58.29</v>
      </c>
      <c r="E2167">
        <v>16.75</v>
      </c>
      <c r="F2167">
        <v>75.040000000000006</v>
      </c>
    </row>
    <row r="2168" spans="1:6" x14ac:dyDescent="0.25">
      <c r="A2168" t="s">
        <v>4341</v>
      </c>
      <c r="B2168" t="s">
        <v>4342</v>
      </c>
      <c r="C2168" t="s">
        <v>161</v>
      </c>
      <c r="D2168">
        <v>92.95</v>
      </c>
      <c r="E2168">
        <v>19.54</v>
      </c>
      <c r="F2168">
        <v>112.49</v>
      </c>
    </row>
    <row r="2169" spans="1:6" x14ac:dyDescent="0.25">
      <c r="A2169" t="s">
        <v>4343</v>
      </c>
      <c r="B2169" t="s">
        <v>4344</v>
      </c>
      <c r="C2169" t="s">
        <v>161</v>
      </c>
      <c r="D2169">
        <v>117.46</v>
      </c>
      <c r="E2169">
        <v>22.33</v>
      </c>
      <c r="F2169">
        <v>139.79</v>
      </c>
    </row>
    <row r="2170" spans="1:6" x14ac:dyDescent="0.25">
      <c r="A2170" t="s">
        <v>4345</v>
      </c>
      <c r="B2170" t="s">
        <v>4346</v>
      </c>
      <c r="C2170" t="s">
        <v>0</v>
      </c>
      <c r="D2170">
        <v>8.76</v>
      </c>
      <c r="E2170">
        <v>2.27</v>
      </c>
      <c r="F2170">
        <v>11.03</v>
      </c>
    </row>
    <row r="2171" spans="1:6" x14ac:dyDescent="0.25">
      <c r="A2171" t="s">
        <v>4347</v>
      </c>
      <c r="B2171" t="s">
        <v>4348</v>
      </c>
      <c r="C2171" t="s">
        <v>0</v>
      </c>
      <c r="D2171">
        <v>10.95</v>
      </c>
      <c r="E2171">
        <v>2.27</v>
      </c>
      <c r="F2171">
        <v>13.22</v>
      </c>
    </row>
    <row r="2172" spans="1:6" x14ac:dyDescent="0.25">
      <c r="A2172" t="s">
        <v>4349</v>
      </c>
      <c r="B2172" t="s">
        <v>4350</v>
      </c>
      <c r="C2172" t="s">
        <v>0</v>
      </c>
      <c r="D2172">
        <v>10.06</v>
      </c>
      <c r="E2172">
        <v>2.27</v>
      </c>
      <c r="F2172">
        <v>12.33</v>
      </c>
    </row>
    <row r="2173" spans="1:6" x14ac:dyDescent="0.25">
      <c r="A2173" t="s">
        <v>4351</v>
      </c>
      <c r="B2173" t="s">
        <v>4352</v>
      </c>
      <c r="C2173" t="s">
        <v>0</v>
      </c>
      <c r="D2173">
        <v>2.99</v>
      </c>
      <c r="E2173">
        <v>5.58</v>
      </c>
      <c r="F2173">
        <v>8.57</v>
      </c>
    </row>
    <row r="2174" spans="1:6" x14ac:dyDescent="0.25">
      <c r="A2174" t="s">
        <v>4353</v>
      </c>
      <c r="B2174" t="s">
        <v>4354</v>
      </c>
      <c r="C2174" t="s">
        <v>0</v>
      </c>
      <c r="D2174">
        <v>8.2100000000000009</v>
      </c>
      <c r="E2174">
        <v>5.58</v>
      </c>
      <c r="F2174">
        <v>13.79</v>
      </c>
    </row>
    <row r="2175" spans="1:6" x14ac:dyDescent="0.25">
      <c r="A2175" t="s">
        <v>4355</v>
      </c>
      <c r="B2175" t="s">
        <v>4356</v>
      </c>
    </row>
    <row r="2176" spans="1:6" x14ac:dyDescent="0.25">
      <c r="A2176" t="s">
        <v>4357</v>
      </c>
      <c r="B2176" t="s">
        <v>4358</v>
      </c>
      <c r="C2176" t="s">
        <v>161</v>
      </c>
      <c r="D2176">
        <v>59.85</v>
      </c>
      <c r="E2176">
        <v>16.75</v>
      </c>
      <c r="F2176">
        <v>76.599999999999994</v>
      </c>
    </row>
    <row r="2177" spans="1:6" x14ac:dyDescent="0.25">
      <c r="A2177" t="s">
        <v>4359</v>
      </c>
      <c r="B2177" t="s">
        <v>4360</v>
      </c>
      <c r="C2177" t="s">
        <v>161</v>
      </c>
      <c r="D2177">
        <v>76.41</v>
      </c>
      <c r="E2177">
        <v>16.75</v>
      </c>
      <c r="F2177">
        <v>93.16</v>
      </c>
    </row>
    <row r="2178" spans="1:6" x14ac:dyDescent="0.25">
      <c r="A2178" t="s">
        <v>4361</v>
      </c>
      <c r="B2178" t="s">
        <v>4362</v>
      </c>
      <c r="C2178" t="s">
        <v>0</v>
      </c>
      <c r="D2178">
        <v>49.59</v>
      </c>
      <c r="E2178">
        <v>17.309999999999999</v>
      </c>
      <c r="F2178">
        <v>66.900000000000006</v>
      </c>
    </row>
    <row r="2179" spans="1:6" x14ac:dyDescent="0.25">
      <c r="A2179" t="s">
        <v>4363</v>
      </c>
      <c r="B2179" t="s">
        <v>4364</v>
      </c>
      <c r="C2179" t="s">
        <v>0</v>
      </c>
      <c r="D2179">
        <v>141.1</v>
      </c>
      <c r="E2179">
        <v>33.5</v>
      </c>
      <c r="F2179">
        <v>174.6</v>
      </c>
    </row>
    <row r="2180" spans="1:6" x14ac:dyDescent="0.25">
      <c r="A2180" t="s">
        <v>4365</v>
      </c>
      <c r="B2180" t="s">
        <v>4366</v>
      </c>
      <c r="C2180" t="s">
        <v>0</v>
      </c>
      <c r="D2180">
        <v>207.36</v>
      </c>
      <c r="E2180">
        <v>33.5</v>
      </c>
      <c r="F2180">
        <v>240.86</v>
      </c>
    </row>
    <row r="2181" spans="1:6" x14ac:dyDescent="0.25">
      <c r="A2181" t="s">
        <v>4367</v>
      </c>
      <c r="B2181" t="s">
        <v>4368</v>
      </c>
      <c r="C2181" t="s">
        <v>0</v>
      </c>
      <c r="D2181">
        <v>223.48</v>
      </c>
      <c r="E2181">
        <v>10.65</v>
      </c>
      <c r="F2181">
        <v>234.13</v>
      </c>
    </row>
    <row r="2182" spans="1:6" x14ac:dyDescent="0.25">
      <c r="A2182" t="s">
        <v>4369</v>
      </c>
      <c r="B2182" t="s">
        <v>4370</v>
      </c>
      <c r="C2182" t="s">
        <v>0</v>
      </c>
      <c r="D2182">
        <v>268.14999999999998</v>
      </c>
      <c r="E2182">
        <v>10.65</v>
      </c>
      <c r="F2182">
        <v>278.8</v>
      </c>
    </row>
    <row r="2183" spans="1:6" x14ac:dyDescent="0.25">
      <c r="A2183" t="s">
        <v>4371</v>
      </c>
      <c r="B2183" t="s">
        <v>4372</v>
      </c>
      <c r="C2183" t="s">
        <v>0</v>
      </c>
      <c r="D2183">
        <v>426.5</v>
      </c>
      <c r="E2183">
        <v>10.65</v>
      </c>
      <c r="F2183">
        <v>437.15</v>
      </c>
    </row>
    <row r="2184" spans="1:6" x14ac:dyDescent="0.25">
      <c r="A2184" t="s">
        <v>4373</v>
      </c>
      <c r="B2184" t="s">
        <v>4374</v>
      </c>
    </row>
    <row r="2185" spans="1:6" x14ac:dyDescent="0.25">
      <c r="A2185" t="s">
        <v>4375</v>
      </c>
      <c r="B2185" t="s">
        <v>4376</v>
      </c>
      <c r="C2185" t="s">
        <v>161</v>
      </c>
      <c r="D2185">
        <v>220.79</v>
      </c>
      <c r="E2185">
        <v>16.75</v>
      </c>
      <c r="F2185">
        <v>237.54</v>
      </c>
    </row>
    <row r="2186" spans="1:6" x14ac:dyDescent="0.25">
      <c r="A2186" t="s">
        <v>4377</v>
      </c>
      <c r="B2186" t="s">
        <v>4378</v>
      </c>
      <c r="C2186" t="s">
        <v>161</v>
      </c>
      <c r="D2186">
        <v>278.81</v>
      </c>
      <c r="E2186">
        <v>16.75</v>
      </c>
      <c r="F2186">
        <v>295.56</v>
      </c>
    </row>
    <row r="2187" spans="1:6" x14ac:dyDescent="0.25">
      <c r="A2187" t="s">
        <v>4379</v>
      </c>
      <c r="B2187" t="s">
        <v>4380</v>
      </c>
      <c r="C2187" t="s">
        <v>161</v>
      </c>
      <c r="D2187">
        <v>328.33</v>
      </c>
      <c r="E2187">
        <v>16.75</v>
      </c>
      <c r="F2187">
        <v>345.08</v>
      </c>
    </row>
    <row r="2188" spans="1:6" x14ac:dyDescent="0.25">
      <c r="A2188" t="s">
        <v>4381</v>
      </c>
      <c r="B2188" t="s">
        <v>4382</v>
      </c>
      <c r="C2188" t="s">
        <v>161</v>
      </c>
      <c r="D2188">
        <v>297.99</v>
      </c>
      <c r="E2188">
        <v>16.75</v>
      </c>
      <c r="F2188">
        <v>314.74</v>
      </c>
    </row>
    <row r="2189" spans="1:6" x14ac:dyDescent="0.25">
      <c r="A2189" t="s">
        <v>4383</v>
      </c>
      <c r="B2189" t="s">
        <v>4384</v>
      </c>
      <c r="C2189" t="s">
        <v>161</v>
      </c>
      <c r="D2189">
        <v>380.53</v>
      </c>
      <c r="E2189">
        <v>16.75</v>
      </c>
      <c r="F2189">
        <v>397.28</v>
      </c>
    </row>
    <row r="2190" spans="1:6" x14ac:dyDescent="0.25">
      <c r="A2190" t="s">
        <v>4385</v>
      </c>
      <c r="B2190" t="s">
        <v>4386</v>
      </c>
    </row>
    <row r="2191" spans="1:6" x14ac:dyDescent="0.25">
      <c r="A2191" t="s">
        <v>4387</v>
      </c>
      <c r="B2191" t="s">
        <v>4388</v>
      </c>
      <c r="C2191" t="s">
        <v>161</v>
      </c>
      <c r="D2191">
        <v>5.05</v>
      </c>
      <c r="E2191">
        <v>2.23</v>
      </c>
      <c r="F2191">
        <v>7.28</v>
      </c>
    </row>
    <row r="2192" spans="1:6" x14ac:dyDescent="0.25">
      <c r="A2192" t="s">
        <v>4389</v>
      </c>
      <c r="B2192" t="s">
        <v>4390</v>
      </c>
      <c r="C2192" t="s">
        <v>161</v>
      </c>
      <c r="D2192">
        <v>6.14</v>
      </c>
      <c r="E2192">
        <v>2.23</v>
      </c>
      <c r="F2192">
        <v>8.3699999999999992</v>
      </c>
    </row>
    <row r="2193" spans="1:6" x14ac:dyDescent="0.25">
      <c r="A2193" t="s">
        <v>4391</v>
      </c>
      <c r="B2193" t="s">
        <v>4392</v>
      </c>
      <c r="C2193" t="s">
        <v>161</v>
      </c>
      <c r="D2193">
        <v>7.44</v>
      </c>
      <c r="E2193">
        <v>2.23</v>
      </c>
      <c r="F2193">
        <v>9.67</v>
      </c>
    </row>
    <row r="2194" spans="1:6" x14ac:dyDescent="0.25">
      <c r="A2194" t="s">
        <v>4393</v>
      </c>
      <c r="B2194" t="s">
        <v>4394</v>
      </c>
      <c r="C2194" t="s">
        <v>161</v>
      </c>
      <c r="D2194">
        <v>14.67</v>
      </c>
      <c r="E2194">
        <v>2.23</v>
      </c>
      <c r="F2194">
        <v>16.899999999999999</v>
      </c>
    </row>
    <row r="2195" spans="1:6" x14ac:dyDescent="0.25">
      <c r="A2195" t="s">
        <v>4395</v>
      </c>
      <c r="B2195" t="s">
        <v>4396</v>
      </c>
      <c r="C2195" t="s">
        <v>161</v>
      </c>
      <c r="D2195">
        <v>16.72</v>
      </c>
      <c r="E2195">
        <v>2.23</v>
      </c>
      <c r="F2195">
        <v>18.95</v>
      </c>
    </row>
    <row r="2196" spans="1:6" x14ac:dyDescent="0.25">
      <c r="A2196" t="s">
        <v>4397</v>
      </c>
      <c r="B2196" t="s">
        <v>4398</v>
      </c>
      <c r="C2196" t="s">
        <v>161</v>
      </c>
      <c r="D2196">
        <v>23.66</v>
      </c>
      <c r="E2196">
        <v>2.23</v>
      </c>
      <c r="F2196">
        <v>25.89</v>
      </c>
    </row>
    <row r="2197" spans="1:6" x14ac:dyDescent="0.25">
      <c r="A2197" t="s">
        <v>4399</v>
      </c>
      <c r="B2197" t="s">
        <v>4400</v>
      </c>
      <c r="C2197" t="s">
        <v>161</v>
      </c>
      <c r="D2197">
        <v>35.130000000000003</v>
      </c>
      <c r="E2197">
        <v>2.23</v>
      </c>
      <c r="F2197">
        <v>37.36</v>
      </c>
    </row>
    <row r="2198" spans="1:6" x14ac:dyDescent="0.25">
      <c r="A2198" t="s">
        <v>4401</v>
      </c>
      <c r="B2198" t="s">
        <v>4402</v>
      </c>
    </row>
    <row r="2199" spans="1:6" x14ac:dyDescent="0.25">
      <c r="A2199" t="s">
        <v>4403</v>
      </c>
      <c r="B2199" t="s">
        <v>4404</v>
      </c>
      <c r="C2199" t="s">
        <v>161</v>
      </c>
      <c r="D2199">
        <v>9.0500000000000007</v>
      </c>
      <c r="E2199">
        <v>19.64</v>
      </c>
      <c r="F2199">
        <v>28.69</v>
      </c>
    </row>
    <row r="2200" spans="1:6" x14ac:dyDescent="0.25">
      <c r="A2200" t="s">
        <v>4405</v>
      </c>
      <c r="B2200" t="s">
        <v>4406</v>
      </c>
      <c r="C2200" t="s">
        <v>161</v>
      </c>
      <c r="D2200">
        <v>11.95</v>
      </c>
      <c r="E2200">
        <v>19.64</v>
      </c>
      <c r="F2200">
        <v>31.59</v>
      </c>
    </row>
    <row r="2201" spans="1:6" x14ac:dyDescent="0.25">
      <c r="A2201" t="s">
        <v>4407</v>
      </c>
      <c r="B2201" t="s">
        <v>4408</v>
      </c>
      <c r="C2201" t="s">
        <v>161</v>
      </c>
      <c r="D2201">
        <v>29.33</v>
      </c>
      <c r="E2201">
        <v>19.64</v>
      </c>
      <c r="F2201">
        <v>48.97</v>
      </c>
    </row>
    <row r="2202" spans="1:6" x14ac:dyDescent="0.25">
      <c r="A2202" t="s">
        <v>4409</v>
      </c>
      <c r="B2202" t="s">
        <v>4410</v>
      </c>
      <c r="C2202" t="s">
        <v>0</v>
      </c>
      <c r="D2202">
        <v>17.62</v>
      </c>
      <c r="E2202">
        <v>3.79</v>
      </c>
      <c r="F2202">
        <v>21.41</v>
      </c>
    </row>
    <row r="2203" spans="1:6" x14ac:dyDescent="0.25">
      <c r="A2203" t="s">
        <v>4411</v>
      </c>
      <c r="B2203" t="s">
        <v>4412</v>
      </c>
      <c r="C2203" t="s">
        <v>0</v>
      </c>
      <c r="D2203">
        <v>22.35</v>
      </c>
      <c r="E2203">
        <v>3.79</v>
      </c>
      <c r="F2203">
        <v>26.14</v>
      </c>
    </row>
    <row r="2204" spans="1:6" x14ac:dyDescent="0.25">
      <c r="A2204" t="s">
        <v>4413</v>
      </c>
      <c r="B2204" t="s">
        <v>4414</v>
      </c>
      <c r="C2204" t="s">
        <v>0</v>
      </c>
      <c r="D2204">
        <v>69.2</v>
      </c>
      <c r="E2204">
        <v>3.79</v>
      </c>
      <c r="F2204">
        <v>72.989999999999995</v>
      </c>
    </row>
    <row r="2205" spans="1:6" x14ac:dyDescent="0.25">
      <c r="A2205" t="s">
        <v>4415</v>
      </c>
      <c r="B2205" t="s">
        <v>4416</v>
      </c>
      <c r="C2205" t="s">
        <v>0</v>
      </c>
      <c r="D2205">
        <v>23.06</v>
      </c>
      <c r="E2205">
        <v>3.79</v>
      </c>
      <c r="F2205">
        <v>26.85</v>
      </c>
    </row>
    <row r="2206" spans="1:6" x14ac:dyDescent="0.25">
      <c r="A2206" t="s">
        <v>4417</v>
      </c>
      <c r="B2206" t="s">
        <v>4418</v>
      </c>
      <c r="C2206" t="s">
        <v>0</v>
      </c>
      <c r="D2206">
        <v>36.11</v>
      </c>
      <c r="E2206">
        <v>3.79</v>
      </c>
      <c r="F2206">
        <v>39.9</v>
      </c>
    </row>
    <row r="2207" spans="1:6" x14ac:dyDescent="0.25">
      <c r="A2207" t="s">
        <v>4419</v>
      </c>
      <c r="B2207" t="s">
        <v>4420</v>
      </c>
      <c r="C2207" t="s">
        <v>0</v>
      </c>
      <c r="D2207">
        <v>89.66</v>
      </c>
      <c r="E2207">
        <v>3.79</v>
      </c>
      <c r="F2207">
        <v>93.45</v>
      </c>
    </row>
    <row r="2208" spans="1:6" x14ac:dyDescent="0.25">
      <c r="A2208" t="s">
        <v>4421</v>
      </c>
      <c r="B2208" t="s">
        <v>4422</v>
      </c>
    </row>
    <row r="2209" spans="1:6" x14ac:dyDescent="0.25">
      <c r="A2209" t="s">
        <v>4423</v>
      </c>
      <c r="B2209" t="s">
        <v>4424</v>
      </c>
      <c r="C2209" t="s">
        <v>161</v>
      </c>
      <c r="D2209">
        <v>90.6</v>
      </c>
      <c r="E2209">
        <v>16.75</v>
      </c>
      <c r="F2209">
        <v>107.35</v>
      </c>
    </row>
    <row r="2210" spans="1:6" x14ac:dyDescent="0.25">
      <c r="A2210" t="s">
        <v>4425</v>
      </c>
      <c r="B2210" t="s">
        <v>4426</v>
      </c>
      <c r="C2210" t="s">
        <v>0</v>
      </c>
      <c r="D2210">
        <v>91.77</v>
      </c>
      <c r="E2210">
        <v>27.92</v>
      </c>
      <c r="F2210">
        <v>119.69</v>
      </c>
    </row>
    <row r="2211" spans="1:6" x14ac:dyDescent="0.25">
      <c r="A2211" t="s">
        <v>4427</v>
      </c>
      <c r="B2211" t="s">
        <v>4428</v>
      </c>
      <c r="C2211" t="s">
        <v>0</v>
      </c>
      <c r="D2211">
        <v>127.64</v>
      </c>
      <c r="E2211">
        <v>27.92</v>
      </c>
      <c r="F2211">
        <v>155.56</v>
      </c>
    </row>
    <row r="2212" spans="1:6" x14ac:dyDescent="0.25">
      <c r="A2212" t="s">
        <v>4429</v>
      </c>
      <c r="B2212" t="s">
        <v>4430</v>
      </c>
      <c r="C2212" t="s">
        <v>0</v>
      </c>
      <c r="D2212">
        <v>30.68</v>
      </c>
      <c r="E2212">
        <v>10.65</v>
      </c>
      <c r="F2212">
        <v>41.33</v>
      </c>
    </row>
    <row r="2213" spans="1:6" x14ac:dyDescent="0.25">
      <c r="A2213" t="s">
        <v>4431</v>
      </c>
      <c r="B2213" t="s">
        <v>4432</v>
      </c>
      <c r="C2213" t="s">
        <v>0</v>
      </c>
      <c r="D2213">
        <v>22.05</v>
      </c>
      <c r="E2213">
        <v>10.65</v>
      </c>
      <c r="F2213">
        <v>32.700000000000003</v>
      </c>
    </row>
    <row r="2214" spans="1:6" x14ac:dyDescent="0.25">
      <c r="A2214" t="s">
        <v>4433</v>
      </c>
      <c r="B2214" t="s">
        <v>4434</v>
      </c>
      <c r="C2214" t="s">
        <v>0</v>
      </c>
      <c r="D2214">
        <v>15.4</v>
      </c>
      <c r="E2214">
        <v>8.3800000000000008</v>
      </c>
      <c r="F2214">
        <v>23.78</v>
      </c>
    </row>
    <row r="2215" spans="1:6" x14ac:dyDescent="0.25">
      <c r="A2215" t="s">
        <v>4435</v>
      </c>
      <c r="B2215" t="s">
        <v>4436</v>
      </c>
      <c r="C2215" t="s">
        <v>161</v>
      </c>
      <c r="D2215">
        <v>64.62</v>
      </c>
      <c r="E2215">
        <v>16.75</v>
      </c>
      <c r="F2215">
        <v>81.37</v>
      </c>
    </row>
    <row r="2216" spans="1:6" x14ac:dyDescent="0.25">
      <c r="A2216" t="s">
        <v>4437</v>
      </c>
      <c r="B2216" t="s">
        <v>4438</v>
      </c>
      <c r="C2216" t="s">
        <v>0</v>
      </c>
      <c r="D2216">
        <v>76.13</v>
      </c>
      <c r="E2216">
        <v>27.92</v>
      </c>
      <c r="F2216">
        <v>104.05</v>
      </c>
    </row>
    <row r="2217" spans="1:6" x14ac:dyDescent="0.25">
      <c r="A2217" t="s">
        <v>4439</v>
      </c>
      <c r="B2217" t="s">
        <v>4440</v>
      </c>
      <c r="C2217" t="s">
        <v>0</v>
      </c>
      <c r="D2217">
        <v>13.08</v>
      </c>
      <c r="E2217">
        <v>8.3800000000000008</v>
      </c>
      <c r="F2217">
        <v>21.46</v>
      </c>
    </row>
    <row r="2218" spans="1:6" x14ac:dyDescent="0.25">
      <c r="A2218" t="s">
        <v>4441</v>
      </c>
      <c r="B2218" t="s">
        <v>4442</v>
      </c>
      <c r="C2218" t="s">
        <v>0</v>
      </c>
      <c r="D2218">
        <v>67.66</v>
      </c>
      <c r="E2218">
        <v>27.92</v>
      </c>
      <c r="F2218">
        <v>95.58</v>
      </c>
    </row>
    <row r="2219" spans="1:6" x14ac:dyDescent="0.25">
      <c r="A2219" t="s">
        <v>4443</v>
      </c>
      <c r="B2219" t="s">
        <v>4444</v>
      </c>
      <c r="C2219" t="s">
        <v>0</v>
      </c>
      <c r="D2219">
        <v>92.25</v>
      </c>
      <c r="E2219">
        <v>27.92</v>
      </c>
      <c r="F2219">
        <v>120.17</v>
      </c>
    </row>
    <row r="2220" spans="1:6" x14ac:dyDescent="0.25">
      <c r="A2220" t="s">
        <v>4445</v>
      </c>
      <c r="B2220" t="s">
        <v>4446</v>
      </c>
      <c r="C2220" t="s">
        <v>0</v>
      </c>
      <c r="D2220">
        <v>388.22</v>
      </c>
      <c r="E2220">
        <v>37.61</v>
      </c>
      <c r="F2220">
        <v>425.83</v>
      </c>
    </row>
    <row r="2221" spans="1:6" x14ac:dyDescent="0.25">
      <c r="A2221" t="s">
        <v>4447</v>
      </c>
      <c r="B2221" t="s">
        <v>4448</v>
      </c>
      <c r="C2221" t="s">
        <v>0</v>
      </c>
      <c r="D2221">
        <v>47.47</v>
      </c>
      <c r="E2221">
        <v>27.92</v>
      </c>
      <c r="F2221">
        <v>75.39</v>
      </c>
    </row>
    <row r="2222" spans="1:6" x14ac:dyDescent="0.25">
      <c r="A2222" t="s">
        <v>4449</v>
      </c>
      <c r="B2222" t="s">
        <v>4450</v>
      </c>
    </row>
    <row r="2223" spans="1:6" x14ac:dyDescent="0.25">
      <c r="A2223" t="s">
        <v>4451</v>
      </c>
      <c r="B2223" t="s">
        <v>4452</v>
      </c>
      <c r="C2223" t="s">
        <v>161</v>
      </c>
      <c r="D2223">
        <v>2.84</v>
      </c>
      <c r="E2223">
        <v>16.75</v>
      </c>
      <c r="F2223">
        <v>19.59</v>
      </c>
    </row>
    <row r="2224" spans="1:6" x14ac:dyDescent="0.25">
      <c r="A2224" t="s">
        <v>4453</v>
      </c>
      <c r="B2224" t="s">
        <v>4454</v>
      </c>
      <c r="C2224" t="s">
        <v>161</v>
      </c>
      <c r="D2224">
        <v>2.25</v>
      </c>
      <c r="E2224">
        <v>16.75</v>
      </c>
      <c r="F2224">
        <v>19</v>
      </c>
    </row>
    <row r="2225" spans="1:6" x14ac:dyDescent="0.25">
      <c r="A2225" t="s">
        <v>4455</v>
      </c>
      <c r="B2225" t="s">
        <v>4456</v>
      </c>
      <c r="C2225" t="s">
        <v>161</v>
      </c>
      <c r="D2225">
        <v>5.18</v>
      </c>
      <c r="E2225">
        <v>16.75</v>
      </c>
      <c r="F2225">
        <v>21.93</v>
      </c>
    </row>
    <row r="2226" spans="1:6" x14ac:dyDescent="0.25">
      <c r="A2226" t="s">
        <v>4457</v>
      </c>
      <c r="B2226" t="s">
        <v>4458</v>
      </c>
      <c r="C2226" t="s">
        <v>161</v>
      </c>
      <c r="D2226">
        <v>3.33</v>
      </c>
      <c r="E2226">
        <v>16.75</v>
      </c>
      <c r="F2226">
        <v>20.079999999999998</v>
      </c>
    </row>
    <row r="2227" spans="1:6" x14ac:dyDescent="0.25">
      <c r="A2227" t="s">
        <v>4459</v>
      </c>
      <c r="B2227" t="s">
        <v>4460</v>
      </c>
      <c r="C2227" t="s">
        <v>161</v>
      </c>
      <c r="D2227">
        <v>6.05</v>
      </c>
      <c r="E2227">
        <v>16.75</v>
      </c>
      <c r="F2227">
        <v>22.8</v>
      </c>
    </row>
    <row r="2228" spans="1:6" x14ac:dyDescent="0.25">
      <c r="A2228" t="s">
        <v>4461</v>
      </c>
      <c r="B2228" t="s">
        <v>4462</v>
      </c>
    </row>
    <row r="2229" spans="1:6" x14ac:dyDescent="0.25">
      <c r="A2229" t="s">
        <v>4463</v>
      </c>
      <c r="B2229" t="s">
        <v>4464</v>
      </c>
      <c r="C2229" t="s">
        <v>161</v>
      </c>
      <c r="E2229">
        <v>13.96</v>
      </c>
      <c r="F2229">
        <v>13.96</v>
      </c>
    </row>
    <row r="2230" spans="1:6" x14ac:dyDescent="0.25">
      <c r="A2230" t="s">
        <v>4465</v>
      </c>
      <c r="B2230" t="s">
        <v>4466</v>
      </c>
      <c r="C2230" t="s">
        <v>161</v>
      </c>
      <c r="E2230">
        <v>22.33</v>
      </c>
      <c r="F2230">
        <v>22.33</v>
      </c>
    </row>
    <row r="2231" spans="1:6" x14ac:dyDescent="0.25">
      <c r="A2231" t="s">
        <v>4467</v>
      </c>
      <c r="B2231" t="s">
        <v>4468</v>
      </c>
      <c r="C2231" t="s">
        <v>0</v>
      </c>
      <c r="E2231">
        <v>16.75</v>
      </c>
      <c r="F2231">
        <v>16.75</v>
      </c>
    </row>
    <row r="2232" spans="1:6" x14ac:dyDescent="0.25">
      <c r="A2232" t="s">
        <v>4469</v>
      </c>
      <c r="B2232" t="s">
        <v>4470</v>
      </c>
      <c r="C2232" t="s">
        <v>161</v>
      </c>
      <c r="E2232">
        <v>55.83</v>
      </c>
      <c r="F2232">
        <v>55.83</v>
      </c>
    </row>
    <row r="2233" spans="1:6" x14ac:dyDescent="0.25">
      <c r="A2233" t="s">
        <v>4471</v>
      </c>
      <c r="B2233" t="s">
        <v>4472</v>
      </c>
    </row>
    <row r="2234" spans="1:6" x14ac:dyDescent="0.25">
      <c r="A2234" t="s">
        <v>4473</v>
      </c>
      <c r="B2234" t="s">
        <v>4474</v>
      </c>
      <c r="C2234" t="s">
        <v>161</v>
      </c>
      <c r="D2234">
        <v>52.94</v>
      </c>
      <c r="E2234">
        <v>27.92</v>
      </c>
      <c r="F2234">
        <v>80.86</v>
      </c>
    </row>
    <row r="2235" spans="1:6" x14ac:dyDescent="0.25">
      <c r="A2235" t="s">
        <v>4475</v>
      </c>
      <c r="B2235" t="s">
        <v>4476</v>
      </c>
      <c r="C2235" t="s">
        <v>161</v>
      </c>
      <c r="D2235">
        <v>70.239999999999995</v>
      </c>
      <c r="E2235">
        <v>27.92</v>
      </c>
      <c r="F2235">
        <v>98.16</v>
      </c>
    </row>
    <row r="2236" spans="1:6" x14ac:dyDescent="0.25">
      <c r="A2236" t="s">
        <v>4477</v>
      </c>
      <c r="B2236" t="s">
        <v>4478</v>
      </c>
      <c r="C2236" t="s">
        <v>161</v>
      </c>
      <c r="D2236">
        <v>86.7</v>
      </c>
      <c r="E2236">
        <v>27.92</v>
      </c>
      <c r="F2236">
        <v>114.62</v>
      </c>
    </row>
    <row r="2237" spans="1:6" x14ac:dyDescent="0.25">
      <c r="A2237" t="s">
        <v>4479</v>
      </c>
      <c r="B2237" t="s">
        <v>4480</v>
      </c>
      <c r="C2237" t="s">
        <v>161</v>
      </c>
      <c r="D2237">
        <v>103.49</v>
      </c>
      <c r="E2237">
        <v>27.92</v>
      </c>
      <c r="F2237">
        <v>131.41</v>
      </c>
    </row>
    <row r="2238" spans="1:6" x14ac:dyDescent="0.25">
      <c r="A2238" t="s">
        <v>4481</v>
      </c>
      <c r="B2238" t="s">
        <v>4482</v>
      </c>
      <c r="C2238" t="s">
        <v>161</v>
      </c>
      <c r="D2238">
        <v>121.78</v>
      </c>
      <c r="E2238">
        <v>27.92</v>
      </c>
      <c r="F2238">
        <v>149.69999999999999</v>
      </c>
    </row>
    <row r="2239" spans="1:6" x14ac:dyDescent="0.25">
      <c r="A2239" t="s">
        <v>4483</v>
      </c>
      <c r="B2239" t="s">
        <v>4484</v>
      </c>
      <c r="C2239" t="s">
        <v>161</v>
      </c>
      <c r="D2239">
        <v>106.8</v>
      </c>
      <c r="E2239">
        <v>41.87</v>
      </c>
      <c r="F2239">
        <v>148.66999999999999</v>
      </c>
    </row>
    <row r="2240" spans="1:6" x14ac:dyDescent="0.25">
      <c r="A2240" t="s">
        <v>4485</v>
      </c>
      <c r="B2240" t="s">
        <v>4486</v>
      </c>
      <c r="C2240" t="s">
        <v>161</v>
      </c>
      <c r="D2240">
        <v>119.09</v>
      </c>
      <c r="E2240">
        <v>41.87</v>
      </c>
      <c r="F2240">
        <v>160.96</v>
      </c>
    </row>
    <row r="2241" spans="1:6" x14ac:dyDescent="0.25">
      <c r="A2241" t="s">
        <v>4487</v>
      </c>
      <c r="B2241" t="s">
        <v>4488</v>
      </c>
      <c r="C2241" t="s">
        <v>161</v>
      </c>
      <c r="D2241">
        <v>140.88999999999999</v>
      </c>
      <c r="E2241">
        <v>41.87</v>
      </c>
      <c r="F2241">
        <v>182.76</v>
      </c>
    </row>
    <row r="2242" spans="1:6" x14ac:dyDescent="0.25">
      <c r="A2242" t="s">
        <v>4489</v>
      </c>
      <c r="B2242" t="s">
        <v>4490</v>
      </c>
      <c r="C2242" t="s">
        <v>161</v>
      </c>
      <c r="D2242">
        <v>156.63999999999999</v>
      </c>
      <c r="E2242">
        <v>41.87</v>
      </c>
      <c r="F2242">
        <v>198.51</v>
      </c>
    </row>
    <row r="2243" spans="1:6" x14ac:dyDescent="0.25">
      <c r="A2243" t="s">
        <v>4491</v>
      </c>
      <c r="B2243" t="s">
        <v>4492</v>
      </c>
      <c r="C2243" t="s">
        <v>161</v>
      </c>
      <c r="D2243">
        <v>169.64</v>
      </c>
      <c r="E2243">
        <v>55.83</v>
      </c>
      <c r="F2243">
        <v>225.47</v>
      </c>
    </row>
    <row r="2244" spans="1:6" x14ac:dyDescent="0.25">
      <c r="A2244" t="s">
        <v>4493</v>
      </c>
      <c r="B2244" t="s">
        <v>4494</v>
      </c>
      <c r="C2244" t="s">
        <v>161</v>
      </c>
      <c r="D2244">
        <v>209.39</v>
      </c>
      <c r="E2244">
        <v>55.83</v>
      </c>
      <c r="F2244">
        <v>265.22000000000003</v>
      </c>
    </row>
    <row r="2245" spans="1:6" x14ac:dyDescent="0.25">
      <c r="A2245" t="s">
        <v>4495</v>
      </c>
      <c r="B2245" t="s">
        <v>4496</v>
      </c>
      <c r="C2245" t="s">
        <v>161</v>
      </c>
      <c r="D2245">
        <v>61.52</v>
      </c>
      <c r="E2245">
        <v>27.92</v>
      </c>
      <c r="F2245">
        <v>89.44</v>
      </c>
    </row>
    <row r="2246" spans="1:6" x14ac:dyDescent="0.25">
      <c r="A2246" t="s">
        <v>4497</v>
      </c>
      <c r="B2246" t="s">
        <v>4498</v>
      </c>
      <c r="C2246" t="s">
        <v>161</v>
      </c>
      <c r="D2246">
        <v>75.989999999999995</v>
      </c>
      <c r="E2246">
        <v>27.92</v>
      </c>
      <c r="F2246">
        <v>103.91</v>
      </c>
    </row>
    <row r="2247" spans="1:6" x14ac:dyDescent="0.25">
      <c r="A2247" t="s">
        <v>4499</v>
      </c>
      <c r="B2247" t="s">
        <v>4500</v>
      </c>
      <c r="C2247" t="s">
        <v>161</v>
      </c>
      <c r="D2247">
        <v>93.03</v>
      </c>
      <c r="E2247">
        <v>27.92</v>
      </c>
      <c r="F2247">
        <v>120.95</v>
      </c>
    </row>
    <row r="2248" spans="1:6" x14ac:dyDescent="0.25">
      <c r="A2248" t="s">
        <v>4501</v>
      </c>
      <c r="B2248" t="s">
        <v>4502</v>
      </c>
      <c r="C2248" t="s">
        <v>161</v>
      </c>
      <c r="D2248">
        <v>105.69</v>
      </c>
      <c r="E2248">
        <v>27.92</v>
      </c>
      <c r="F2248">
        <v>133.61000000000001</v>
      </c>
    </row>
    <row r="2249" spans="1:6" x14ac:dyDescent="0.25">
      <c r="A2249" t="s">
        <v>4503</v>
      </c>
      <c r="B2249" t="s">
        <v>4504</v>
      </c>
    </row>
    <row r="2250" spans="1:6" x14ac:dyDescent="0.25">
      <c r="A2250" t="s">
        <v>4505</v>
      </c>
      <c r="B2250" t="s">
        <v>4506</v>
      </c>
      <c r="C2250" t="s">
        <v>161</v>
      </c>
      <c r="D2250">
        <v>102.49</v>
      </c>
      <c r="E2250">
        <v>41.87</v>
      </c>
      <c r="F2250">
        <v>144.36000000000001</v>
      </c>
    </row>
    <row r="2251" spans="1:6" x14ac:dyDescent="0.25">
      <c r="A2251" t="s">
        <v>4507</v>
      </c>
      <c r="B2251" t="s">
        <v>4508</v>
      </c>
      <c r="C2251" t="s">
        <v>161</v>
      </c>
      <c r="D2251">
        <v>123.06</v>
      </c>
      <c r="E2251">
        <v>41.87</v>
      </c>
      <c r="F2251">
        <v>164.93</v>
      </c>
    </row>
    <row r="2252" spans="1:6" x14ac:dyDescent="0.25">
      <c r="A2252" t="s">
        <v>4509</v>
      </c>
      <c r="B2252" t="s">
        <v>4510</v>
      </c>
      <c r="C2252" t="s">
        <v>161</v>
      </c>
      <c r="D2252">
        <v>140.35</v>
      </c>
      <c r="E2252">
        <v>41.87</v>
      </c>
      <c r="F2252">
        <v>182.22</v>
      </c>
    </row>
    <row r="2253" spans="1:6" x14ac:dyDescent="0.25">
      <c r="A2253" t="s">
        <v>4511</v>
      </c>
      <c r="B2253" t="s">
        <v>4512</v>
      </c>
      <c r="C2253" t="s">
        <v>161</v>
      </c>
      <c r="D2253">
        <v>151.01</v>
      </c>
      <c r="E2253">
        <v>55.83</v>
      </c>
      <c r="F2253">
        <v>206.84</v>
      </c>
    </row>
    <row r="2254" spans="1:6" x14ac:dyDescent="0.25">
      <c r="A2254" t="s">
        <v>4513</v>
      </c>
      <c r="B2254" t="s">
        <v>4514</v>
      </c>
      <c r="C2254" t="s">
        <v>161</v>
      </c>
      <c r="D2254">
        <v>216.68</v>
      </c>
      <c r="E2254">
        <v>55.83</v>
      </c>
      <c r="F2254">
        <v>272.51</v>
      </c>
    </row>
    <row r="2255" spans="1:6" x14ac:dyDescent="0.25">
      <c r="A2255" t="s">
        <v>4515</v>
      </c>
      <c r="B2255" t="s">
        <v>4516</v>
      </c>
      <c r="C2255" t="s">
        <v>161</v>
      </c>
      <c r="D2255">
        <v>27.48</v>
      </c>
      <c r="E2255">
        <v>2.8</v>
      </c>
      <c r="F2255">
        <v>30.28</v>
      </c>
    </row>
    <row r="2256" spans="1:6" x14ac:dyDescent="0.25">
      <c r="A2256" t="s">
        <v>4517</v>
      </c>
      <c r="B2256" t="s">
        <v>4518</v>
      </c>
      <c r="C2256" t="s">
        <v>161</v>
      </c>
      <c r="D2256">
        <v>48</v>
      </c>
      <c r="E2256">
        <v>2.8</v>
      </c>
      <c r="F2256">
        <v>50.8</v>
      </c>
    </row>
    <row r="2257" spans="1:6" x14ac:dyDescent="0.25">
      <c r="A2257" t="s">
        <v>4519</v>
      </c>
      <c r="B2257" t="s">
        <v>4520</v>
      </c>
      <c r="C2257" t="s">
        <v>161</v>
      </c>
      <c r="D2257">
        <v>66.849999999999994</v>
      </c>
      <c r="E2257">
        <v>2.8</v>
      </c>
      <c r="F2257">
        <v>69.650000000000006</v>
      </c>
    </row>
    <row r="2258" spans="1:6" x14ac:dyDescent="0.25">
      <c r="A2258" t="s">
        <v>4521</v>
      </c>
      <c r="B2258" t="s">
        <v>4522</v>
      </c>
      <c r="C2258" t="s">
        <v>161</v>
      </c>
      <c r="D2258">
        <v>84.4</v>
      </c>
      <c r="E2258">
        <v>2.8</v>
      </c>
      <c r="F2258">
        <v>87.2</v>
      </c>
    </row>
    <row r="2259" spans="1:6" x14ac:dyDescent="0.25">
      <c r="A2259" t="s">
        <v>4523</v>
      </c>
      <c r="B2259" t="s">
        <v>4524</v>
      </c>
      <c r="C2259" t="s">
        <v>161</v>
      </c>
      <c r="D2259">
        <v>114.11</v>
      </c>
      <c r="E2259">
        <v>2.8</v>
      </c>
      <c r="F2259">
        <v>116.91</v>
      </c>
    </row>
    <row r="2260" spans="1:6" x14ac:dyDescent="0.25">
      <c r="A2260" t="s">
        <v>4525</v>
      </c>
      <c r="B2260" t="s">
        <v>4526</v>
      </c>
      <c r="C2260" t="s">
        <v>161</v>
      </c>
      <c r="D2260">
        <v>121.64</v>
      </c>
      <c r="E2260">
        <v>2.8</v>
      </c>
      <c r="F2260">
        <v>124.44</v>
      </c>
    </row>
    <row r="2261" spans="1:6" x14ac:dyDescent="0.25">
      <c r="A2261" t="s">
        <v>4527</v>
      </c>
      <c r="B2261" t="s">
        <v>4528</v>
      </c>
      <c r="C2261" t="s">
        <v>161</v>
      </c>
      <c r="D2261">
        <v>162.27000000000001</v>
      </c>
      <c r="E2261">
        <v>2.8</v>
      </c>
      <c r="F2261">
        <v>165.07</v>
      </c>
    </row>
    <row r="2262" spans="1:6" x14ac:dyDescent="0.25">
      <c r="A2262" t="s">
        <v>4529</v>
      </c>
      <c r="B2262" t="s">
        <v>4530</v>
      </c>
    </row>
    <row r="2263" spans="1:6" x14ac:dyDescent="0.25">
      <c r="A2263" t="s">
        <v>4531</v>
      </c>
      <c r="B2263" t="s">
        <v>4532</v>
      </c>
      <c r="C2263" t="s">
        <v>0</v>
      </c>
      <c r="D2263">
        <v>5.66</v>
      </c>
      <c r="E2263">
        <v>13.96</v>
      </c>
      <c r="F2263">
        <v>19.62</v>
      </c>
    </row>
    <row r="2264" spans="1:6" x14ac:dyDescent="0.25">
      <c r="A2264" t="s">
        <v>4533</v>
      </c>
      <c r="B2264" t="s">
        <v>4534</v>
      </c>
      <c r="C2264" t="s">
        <v>0</v>
      </c>
      <c r="D2264">
        <v>10.62</v>
      </c>
      <c r="E2264">
        <v>13.96</v>
      </c>
      <c r="F2264">
        <v>24.58</v>
      </c>
    </row>
    <row r="2265" spans="1:6" x14ac:dyDescent="0.25">
      <c r="A2265" t="s">
        <v>4535</v>
      </c>
      <c r="B2265" t="s">
        <v>4536</v>
      </c>
      <c r="C2265" t="s">
        <v>0</v>
      </c>
      <c r="D2265">
        <v>13.5</v>
      </c>
      <c r="E2265">
        <v>13.96</v>
      </c>
      <c r="F2265">
        <v>27.46</v>
      </c>
    </row>
    <row r="2266" spans="1:6" x14ac:dyDescent="0.25">
      <c r="A2266" t="s">
        <v>4537</v>
      </c>
      <c r="B2266" t="s">
        <v>4538</v>
      </c>
      <c r="C2266" t="s">
        <v>0</v>
      </c>
      <c r="D2266">
        <v>16.28</v>
      </c>
      <c r="E2266">
        <v>13.96</v>
      </c>
      <c r="F2266">
        <v>30.24</v>
      </c>
    </row>
    <row r="2267" spans="1:6" x14ac:dyDescent="0.25">
      <c r="A2267" t="s">
        <v>4539</v>
      </c>
      <c r="B2267" t="s">
        <v>4540</v>
      </c>
      <c r="C2267" t="s">
        <v>0</v>
      </c>
      <c r="D2267">
        <v>18.5</v>
      </c>
      <c r="E2267">
        <v>13.96</v>
      </c>
      <c r="F2267">
        <v>32.46</v>
      </c>
    </row>
    <row r="2268" spans="1:6" x14ac:dyDescent="0.25">
      <c r="A2268" t="s">
        <v>4541</v>
      </c>
      <c r="B2268" t="s">
        <v>4542</v>
      </c>
      <c r="C2268" t="s">
        <v>0</v>
      </c>
      <c r="D2268">
        <v>22</v>
      </c>
      <c r="E2268">
        <v>13.96</v>
      </c>
      <c r="F2268">
        <v>35.96</v>
      </c>
    </row>
    <row r="2269" spans="1:6" x14ac:dyDescent="0.25">
      <c r="A2269" t="s">
        <v>4543</v>
      </c>
      <c r="B2269" t="s">
        <v>4544</v>
      </c>
      <c r="C2269" t="s">
        <v>0</v>
      </c>
      <c r="D2269">
        <v>15</v>
      </c>
      <c r="E2269">
        <v>13.96</v>
      </c>
      <c r="F2269">
        <v>28.96</v>
      </c>
    </row>
    <row r="2270" spans="1:6" x14ac:dyDescent="0.25">
      <c r="A2270" t="s">
        <v>4545</v>
      </c>
      <c r="B2270" t="s">
        <v>4546</v>
      </c>
      <c r="C2270" t="s">
        <v>0</v>
      </c>
      <c r="D2270">
        <v>17.09</v>
      </c>
      <c r="E2270">
        <v>13.96</v>
      </c>
      <c r="F2270">
        <v>31.05</v>
      </c>
    </row>
    <row r="2271" spans="1:6" x14ac:dyDescent="0.25">
      <c r="A2271" t="s">
        <v>4547</v>
      </c>
      <c r="B2271" t="s">
        <v>4548</v>
      </c>
      <c r="C2271" t="s">
        <v>0</v>
      </c>
      <c r="D2271">
        <v>20.96</v>
      </c>
      <c r="E2271">
        <v>13.96</v>
      </c>
      <c r="F2271">
        <v>34.92</v>
      </c>
    </row>
    <row r="2272" spans="1:6" x14ac:dyDescent="0.25">
      <c r="A2272" t="s">
        <v>4549</v>
      </c>
      <c r="B2272" t="s">
        <v>4550</v>
      </c>
      <c r="C2272" t="s">
        <v>0</v>
      </c>
      <c r="D2272">
        <v>21.71</v>
      </c>
      <c r="E2272">
        <v>13.96</v>
      </c>
      <c r="F2272">
        <v>35.67</v>
      </c>
    </row>
    <row r="2273" spans="1:6" x14ac:dyDescent="0.25">
      <c r="A2273" t="s">
        <v>4551</v>
      </c>
      <c r="B2273" t="s">
        <v>4552</v>
      </c>
      <c r="C2273" t="s">
        <v>0</v>
      </c>
      <c r="D2273">
        <v>25.72</v>
      </c>
      <c r="E2273">
        <v>13.96</v>
      </c>
      <c r="F2273">
        <v>39.68</v>
      </c>
    </row>
    <row r="2274" spans="1:6" x14ac:dyDescent="0.25">
      <c r="A2274" t="s">
        <v>4553</v>
      </c>
      <c r="B2274" t="s">
        <v>4554</v>
      </c>
      <c r="C2274" t="s">
        <v>0</v>
      </c>
      <c r="D2274">
        <v>30.2</v>
      </c>
      <c r="E2274">
        <v>13.96</v>
      </c>
      <c r="F2274">
        <v>44.16</v>
      </c>
    </row>
    <row r="2275" spans="1:6" x14ac:dyDescent="0.25">
      <c r="A2275" t="s">
        <v>4555</v>
      </c>
      <c r="B2275" t="s">
        <v>4556</v>
      </c>
      <c r="C2275" t="s">
        <v>0</v>
      </c>
      <c r="D2275">
        <v>15.26</v>
      </c>
      <c r="E2275">
        <v>13.96</v>
      </c>
      <c r="F2275">
        <v>29.22</v>
      </c>
    </row>
    <row r="2276" spans="1:6" x14ac:dyDescent="0.25">
      <c r="A2276" t="s">
        <v>4557</v>
      </c>
      <c r="B2276" t="s">
        <v>4558</v>
      </c>
      <c r="C2276" t="s">
        <v>0</v>
      </c>
      <c r="D2276">
        <v>17.28</v>
      </c>
      <c r="E2276">
        <v>13.96</v>
      </c>
      <c r="F2276">
        <v>31.24</v>
      </c>
    </row>
    <row r="2277" spans="1:6" x14ac:dyDescent="0.25">
      <c r="A2277" t="s">
        <v>4559</v>
      </c>
      <c r="B2277" t="s">
        <v>4560</v>
      </c>
      <c r="C2277" t="s">
        <v>0</v>
      </c>
      <c r="D2277">
        <v>21.8</v>
      </c>
      <c r="E2277">
        <v>13.96</v>
      </c>
      <c r="F2277">
        <v>35.76</v>
      </c>
    </row>
    <row r="2278" spans="1:6" x14ac:dyDescent="0.25">
      <c r="A2278" t="s">
        <v>4561</v>
      </c>
      <c r="B2278" t="s">
        <v>4562</v>
      </c>
      <c r="C2278" t="s">
        <v>0</v>
      </c>
      <c r="D2278">
        <v>27.03</v>
      </c>
      <c r="E2278">
        <v>13.96</v>
      </c>
      <c r="F2278">
        <v>40.99</v>
      </c>
    </row>
    <row r="2279" spans="1:6" x14ac:dyDescent="0.25">
      <c r="A2279" t="s">
        <v>4563</v>
      </c>
      <c r="B2279" t="s">
        <v>4564</v>
      </c>
      <c r="C2279" t="s">
        <v>0</v>
      </c>
      <c r="D2279">
        <v>25.68</v>
      </c>
      <c r="E2279">
        <v>19.54</v>
      </c>
      <c r="F2279">
        <v>45.22</v>
      </c>
    </row>
    <row r="2280" spans="1:6" x14ac:dyDescent="0.25">
      <c r="A2280" t="s">
        <v>4565</v>
      </c>
      <c r="B2280" t="s">
        <v>4566</v>
      </c>
      <c r="C2280" t="s">
        <v>0</v>
      </c>
      <c r="D2280">
        <v>34.409999999999997</v>
      </c>
      <c r="E2280">
        <v>19.54</v>
      </c>
      <c r="F2280">
        <v>53.95</v>
      </c>
    </row>
    <row r="2281" spans="1:6" x14ac:dyDescent="0.25">
      <c r="A2281" t="s">
        <v>4567</v>
      </c>
      <c r="B2281" t="s">
        <v>4568</v>
      </c>
      <c r="C2281" t="s">
        <v>0</v>
      </c>
      <c r="D2281">
        <v>47.32</v>
      </c>
      <c r="E2281">
        <v>19.54</v>
      </c>
      <c r="F2281">
        <v>66.86</v>
      </c>
    </row>
    <row r="2282" spans="1:6" x14ac:dyDescent="0.25">
      <c r="A2282" t="s">
        <v>4569</v>
      </c>
      <c r="B2282" t="s">
        <v>4570</v>
      </c>
    </row>
    <row r="2283" spans="1:6" x14ac:dyDescent="0.25">
      <c r="A2283" t="s">
        <v>4571</v>
      </c>
      <c r="B2283" t="s">
        <v>4572</v>
      </c>
    </row>
    <row r="2284" spans="1:6" x14ac:dyDescent="0.25">
      <c r="A2284" t="s">
        <v>4573</v>
      </c>
      <c r="B2284" t="s">
        <v>4574</v>
      </c>
      <c r="C2284" t="s">
        <v>161</v>
      </c>
      <c r="D2284">
        <v>1.73</v>
      </c>
      <c r="E2284">
        <v>2.23</v>
      </c>
      <c r="F2284">
        <v>3.96</v>
      </c>
    </row>
    <row r="2285" spans="1:6" x14ac:dyDescent="0.25">
      <c r="A2285" t="s">
        <v>4575</v>
      </c>
      <c r="B2285" t="s">
        <v>4576</v>
      </c>
      <c r="C2285" t="s">
        <v>161</v>
      </c>
      <c r="D2285">
        <v>2.63</v>
      </c>
      <c r="E2285">
        <v>2.23</v>
      </c>
      <c r="F2285">
        <v>4.8600000000000003</v>
      </c>
    </row>
    <row r="2286" spans="1:6" x14ac:dyDescent="0.25">
      <c r="A2286" t="s">
        <v>4577</v>
      </c>
      <c r="B2286" t="s">
        <v>4578</v>
      </c>
      <c r="C2286" t="s">
        <v>161</v>
      </c>
      <c r="D2286">
        <v>4.2300000000000004</v>
      </c>
      <c r="E2286">
        <v>3.35</v>
      </c>
      <c r="F2286">
        <v>7.58</v>
      </c>
    </row>
    <row r="2287" spans="1:6" x14ac:dyDescent="0.25">
      <c r="A2287" t="s">
        <v>4579</v>
      </c>
      <c r="B2287" t="s">
        <v>4580</v>
      </c>
      <c r="C2287" t="s">
        <v>161</v>
      </c>
      <c r="D2287">
        <v>6.32</v>
      </c>
      <c r="E2287">
        <v>3.91</v>
      </c>
      <c r="F2287">
        <v>10.23</v>
      </c>
    </row>
    <row r="2288" spans="1:6" x14ac:dyDescent="0.25">
      <c r="A2288" t="s">
        <v>4581</v>
      </c>
      <c r="B2288" t="s">
        <v>4582</v>
      </c>
      <c r="C2288" t="s">
        <v>161</v>
      </c>
      <c r="D2288">
        <v>10.59</v>
      </c>
      <c r="E2288">
        <v>4.47</v>
      </c>
      <c r="F2288">
        <v>15.06</v>
      </c>
    </row>
    <row r="2289" spans="1:6" x14ac:dyDescent="0.25">
      <c r="A2289" t="s">
        <v>4583</v>
      </c>
      <c r="B2289" t="s">
        <v>4584</v>
      </c>
    </row>
    <row r="2290" spans="1:6" x14ac:dyDescent="0.25">
      <c r="A2290" t="s">
        <v>4585</v>
      </c>
      <c r="B2290" t="s">
        <v>4586</v>
      </c>
      <c r="C2290" t="s">
        <v>161</v>
      </c>
      <c r="D2290">
        <v>1.3</v>
      </c>
      <c r="E2290">
        <v>2.23</v>
      </c>
      <c r="F2290">
        <v>3.53</v>
      </c>
    </row>
    <row r="2291" spans="1:6" x14ac:dyDescent="0.25">
      <c r="A2291" t="s">
        <v>4587</v>
      </c>
      <c r="B2291" t="s">
        <v>4588</v>
      </c>
      <c r="C2291" t="s">
        <v>161</v>
      </c>
      <c r="D2291">
        <v>1.99</v>
      </c>
      <c r="E2291">
        <v>2.8</v>
      </c>
      <c r="F2291">
        <v>4.79</v>
      </c>
    </row>
    <row r="2292" spans="1:6" x14ac:dyDescent="0.25">
      <c r="A2292" t="s">
        <v>4589</v>
      </c>
      <c r="B2292" t="s">
        <v>4590</v>
      </c>
      <c r="C2292" t="s">
        <v>161</v>
      </c>
      <c r="D2292">
        <v>3.05</v>
      </c>
      <c r="E2292">
        <v>3.35</v>
      </c>
      <c r="F2292">
        <v>6.4</v>
      </c>
    </row>
    <row r="2293" spans="1:6" x14ac:dyDescent="0.25">
      <c r="A2293" t="s">
        <v>4591</v>
      </c>
      <c r="B2293" t="s">
        <v>4592</v>
      </c>
      <c r="C2293" t="s">
        <v>161</v>
      </c>
      <c r="D2293">
        <v>4.41</v>
      </c>
      <c r="E2293">
        <v>3.91</v>
      </c>
      <c r="F2293">
        <v>8.32</v>
      </c>
    </row>
    <row r="2294" spans="1:6" x14ac:dyDescent="0.25">
      <c r="A2294" t="s">
        <v>4593</v>
      </c>
      <c r="B2294" t="s">
        <v>4594</v>
      </c>
      <c r="C2294" t="s">
        <v>161</v>
      </c>
      <c r="D2294">
        <v>8.0500000000000007</v>
      </c>
      <c r="E2294">
        <v>4.47</v>
      </c>
      <c r="F2294">
        <v>12.52</v>
      </c>
    </row>
    <row r="2295" spans="1:6" x14ac:dyDescent="0.25">
      <c r="A2295" t="s">
        <v>4595</v>
      </c>
      <c r="B2295" t="s">
        <v>4596</v>
      </c>
    </row>
    <row r="2296" spans="1:6" x14ac:dyDescent="0.25">
      <c r="A2296" t="s">
        <v>4597</v>
      </c>
      <c r="B2296" t="s">
        <v>4598</v>
      </c>
      <c r="C2296" t="s">
        <v>161</v>
      </c>
      <c r="D2296">
        <v>12.48</v>
      </c>
      <c r="E2296">
        <v>2.8</v>
      </c>
      <c r="F2296">
        <v>15.28</v>
      </c>
    </row>
    <row r="2297" spans="1:6" x14ac:dyDescent="0.25">
      <c r="A2297" t="s">
        <v>4599</v>
      </c>
      <c r="B2297" t="s">
        <v>4600</v>
      </c>
      <c r="C2297" t="s">
        <v>161</v>
      </c>
      <c r="D2297">
        <v>16.77</v>
      </c>
      <c r="E2297">
        <v>2.8</v>
      </c>
      <c r="F2297">
        <v>19.57</v>
      </c>
    </row>
    <row r="2298" spans="1:6" x14ac:dyDescent="0.25">
      <c r="A2298" t="s">
        <v>4601</v>
      </c>
      <c r="B2298" t="s">
        <v>4602</v>
      </c>
      <c r="C2298" t="s">
        <v>161</v>
      </c>
      <c r="D2298">
        <v>25.67</v>
      </c>
      <c r="E2298">
        <v>5.58</v>
      </c>
      <c r="F2298">
        <v>31.25</v>
      </c>
    </row>
    <row r="2299" spans="1:6" x14ac:dyDescent="0.25">
      <c r="A2299" t="s">
        <v>4603</v>
      </c>
      <c r="B2299" t="s">
        <v>4604</v>
      </c>
      <c r="C2299" t="s">
        <v>161</v>
      </c>
      <c r="D2299">
        <v>36.950000000000003</v>
      </c>
      <c r="E2299">
        <v>8.3800000000000008</v>
      </c>
      <c r="F2299">
        <v>45.33</v>
      </c>
    </row>
    <row r="2300" spans="1:6" x14ac:dyDescent="0.25">
      <c r="A2300" t="s">
        <v>4605</v>
      </c>
      <c r="B2300" t="s">
        <v>4606</v>
      </c>
      <c r="C2300" t="s">
        <v>161</v>
      </c>
      <c r="D2300">
        <v>51.54</v>
      </c>
      <c r="E2300">
        <v>11.16</v>
      </c>
      <c r="F2300">
        <v>62.7</v>
      </c>
    </row>
    <row r="2301" spans="1:6" x14ac:dyDescent="0.25">
      <c r="A2301" t="s">
        <v>4607</v>
      </c>
      <c r="B2301" t="s">
        <v>4608</v>
      </c>
      <c r="C2301" t="s">
        <v>161</v>
      </c>
      <c r="D2301">
        <v>71.959999999999994</v>
      </c>
      <c r="E2301">
        <v>13.96</v>
      </c>
      <c r="F2301">
        <v>85.92</v>
      </c>
    </row>
    <row r="2302" spans="1:6" x14ac:dyDescent="0.25">
      <c r="A2302" t="s">
        <v>4609</v>
      </c>
      <c r="B2302" t="s">
        <v>4610</v>
      </c>
      <c r="C2302" t="s">
        <v>161</v>
      </c>
      <c r="D2302">
        <v>102.33</v>
      </c>
      <c r="E2302">
        <v>16.75</v>
      </c>
      <c r="F2302">
        <v>119.08</v>
      </c>
    </row>
    <row r="2303" spans="1:6" x14ac:dyDescent="0.25">
      <c r="A2303" t="s">
        <v>4611</v>
      </c>
      <c r="B2303" t="s">
        <v>4612</v>
      </c>
      <c r="C2303" t="s">
        <v>161</v>
      </c>
      <c r="D2303">
        <v>217.12</v>
      </c>
      <c r="E2303">
        <v>25.12</v>
      </c>
      <c r="F2303">
        <v>242.24</v>
      </c>
    </row>
    <row r="2304" spans="1:6" x14ac:dyDescent="0.25">
      <c r="A2304" t="s">
        <v>4613</v>
      </c>
      <c r="B2304" t="s">
        <v>4614</v>
      </c>
    </row>
    <row r="2305" spans="1:6" x14ac:dyDescent="0.25">
      <c r="A2305" t="s">
        <v>4615</v>
      </c>
      <c r="B2305" t="s">
        <v>4616</v>
      </c>
      <c r="C2305" t="s">
        <v>161</v>
      </c>
      <c r="D2305">
        <v>214.67</v>
      </c>
      <c r="E2305">
        <v>50.63</v>
      </c>
      <c r="F2305">
        <v>265.3</v>
      </c>
    </row>
    <row r="2306" spans="1:6" x14ac:dyDescent="0.25">
      <c r="A2306" t="s">
        <v>4617</v>
      </c>
      <c r="B2306" t="s">
        <v>4618</v>
      </c>
    </row>
    <row r="2307" spans="1:6" x14ac:dyDescent="0.25">
      <c r="A2307" t="s">
        <v>4619</v>
      </c>
      <c r="B2307" t="s">
        <v>4620</v>
      </c>
      <c r="C2307" t="s">
        <v>161</v>
      </c>
      <c r="D2307">
        <v>61.61</v>
      </c>
      <c r="E2307">
        <v>30.38</v>
      </c>
      <c r="F2307">
        <v>91.99</v>
      </c>
    </row>
    <row r="2308" spans="1:6" x14ac:dyDescent="0.25">
      <c r="A2308" t="s">
        <v>4621</v>
      </c>
      <c r="B2308" t="s">
        <v>4622</v>
      </c>
      <c r="C2308" t="s">
        <v>161</v>
      </c>
      <c r="D2308">
        <v>78.38</v>
      </c>
      <c r="E2308">
        <v>36.57</v>
      </c>
      <c r="F2308">
        <v>114.95</v>
      </c>
    </row>
    <row r="2309" spans="1:6" x14ac:dyDescent="0.25">
      <c r="A2309" t="s">
        <v>4623</v>
      </c>
      <c r="B2309" t="s">
        <v>4624</v>
      </c>
      <c r="C2309" t="s">
        <v>161</v>
      </c>
      <c r="D2309">
        <v>92.2</v>
      </c>
      <c r="E2309">
        <v>50.63</v>
      </c>
      <c r="F2309">
        <v>142.83000000000001</v>
      </c>
    </row>
    <row r="2310" spans="1:6" x14ac:dyDescent="0.25">
      <c r="A2310" t="s">
        <v>4625</v>
      </c>
      <c r="B2310" t="s">
        <v>4626</v>
      </c>
      <c r="C2310" t="s">
        <v>161</v>
      </c>
      <c r="D2310">
        <v>180.43</v>
      </c>
      <c r="E2310">
        <v>60.75</v>
      </c>
      <c r="F2310">
        <v>241.18</v>
      </c>
    </row>
    <row r="2311" spans="1:6" x14ac:dyDescent="0.25">
      <c r="A2311" t="s">
        <v>4627</v>
      </c>
      <c r="B2311" t="s">
        <v>4628</v>
      </c>
    </row>
    <row r="2312" spans="1:6" x14ac:dyDescent="0.25">
      <c r="A2312" t="s">
        <v>4629</v>
      </c>
      <c r="B2312" t="s">
        <v>4630</v>
      </c>
      <c r="C2312" t="s">
        <v>0</v>
      </c>
      <c r="D2312">
        <v>12.93</v>
      </c>
      <c r="E2312">
        <v>5.58</v>
      </c>
      <c r="F2312">
        <v>18.510000000000002</v>
      </c>
    </row>
    <row r="2313" spans="1:6" x14ac:dyDescent="0.25">
      <c r="A2313" t="s">
        <v>4631</v>
      </c>
      <c r="B2313" t="s">
        <v>4632</v>
      </c>
      <c r="C2313" t="s">
        <v>0</v>
      </c>
      <c r="D2313">
        <v>6.74</v>
      </c>
      <c r="E2313">
        <v>5.58</v>
      </c>
      <c r="F2313">
        <v>12.32</v>
      </c>
    </row>
    <row r="2314" spans="1:6" x14ac:dyDescent="0.25">
      <c r="A2314" t="s">
        <v>4633</v>
      </c>
      <c r="B2314" t="s">
        <v>4634</v>
      </c>
      <c r="C2314" t="s">
        <v>0</v>
      </c>
      <c r="D2314">
        <v>9.14</v>
      </c>
      <c r="E2314">
        <v>5.58</v>
      </c>
      <c r="F2314">
        <v>14.72</v>
      </c>
    </row>
    <row r="2315" spans="1:6" x14ac:dyDescent="0.25">
      <c r="A2315" t="s">
        <v>4635</v>
      </c>
      <c r="B2315" t="s">
        <v>4636</v>
      </c>
      <c r="C2315" t="s">
        <v>0</v>
      </c>
      <c r="D2315">
        <v>11.53</v>
      </c>
      <c r="E2315">
        <v>5.58</v>
      </c>
      <c r="F2315">
        <v>17.11</v>
      </c>
    </row>
    <row r="2316" spans="1:6" x14ac:dyDescent="0.25">
      <c r="A2316" t="s">
        <v>4637</v>
      </c>
      <c r="B2316" t="s">
        <v>4638</v>
      </c>
      <c r="C2316" t="s">
        <v>0</v>
      </c>
      <c r="D2316">
        <v>13.16</v>
      </c>
      <c r="E2316">
        <v>5.58</v>
      </c>
      <c r="F2316">
        <v>18.739999999999998</v>
      </c>
    </row>
    <row r="2317" spans="1:6" x14ac:dyDescent="0.25">
      <c r="A2317" t="s">
        <v>4639</v>
      </c>
      <c r="B2317" t="s">
        <v>4640</v>
      </c>
      <c r="C2317" t="s">
        <v>0</v>
      </c>
      <c r="D2317">
        <v>13.36</v>
      </c>
      <c r="E2317">
        <v>5.58</v>
      </c>
      <c r="F2317">
        <v>18.940000000000001</v>
      </c>
    </row>
    <row r="2318" spans="1:6" x14ac:dyDescent="0.25">
      <c r="A2318" t="s">
        <v>4641</v>
      </c>
      <c r="B2318" t="s">
        <v>4642</v>
      </c>
      <c r="C2318" t="s">
        <v>0</v>
      </c>
      <c r="D2318">
        <v>15.72</v>
      </c>
      <c r="E2318">
        <v>5.58</v>
      </c>
      <c r="F2318">
        <v>21.3</v>
      </c>
    </row>
    <row r="2319" spans="1:6" x14ac:dyDescent="0.25">
      <c r="A2319" t="s">
        <v>4643</v>
      </c>
      <c r="B2319" t="s">
        <v>4644</v>
      </c>
      <c r="C2319" t="s">
        <v>0</v>
      </c>
      <c r="D2319">
        <v>17.739999999999998</v>
      </c>
      <c r="E2319">
        <v>5.58</v>
      </c>
      <c r="F2319">
        <v>23.32</v>
      </c>
    </row>
    <row r="2320" spans="1:6" x14ac:dyDescent="0.25">
      <c r="A2320" t="s">
        <v>4645</v>
      </c>
      <c r="B2320" t="s">
        <v>4646</v>
      </c>
    </row>
    <row r="2321" spans="1:6" x14ac:dyDescent="0.25">
      <c r="A2321" t="s">
        <v>4647</v>
      </c>
      <c r="B2321" t="s">
        <v>4648</v>
      </c>
      <c r="C2321" t="s">
        <v>0</v>
      </c>
      <c r="D2321">
        <v>0.96</v>
      </c>
      <c r="E2321">
        <v>4.47</v>
      </c>
      <c r="F2321">
        <v>5.43</v>
      </c>
    </row>
    <row r="2322" spans="1:6" x14ac:dyDescent="0.25">
      <c r="A2322" t="s">
        <v>4649</v>
      </c>
      <c r="B2322" t="s">
        <v>4650</v>
      </c>
      <c r="C2322" t="s">
        <v>0</v>
      </c>
      <c r="D2322">
        <v>7.63</v>
      </c>
      <c r="E2322">
        <v>8.3800000000000008</v>
      </c>
      <c r="F2322">
        <v>16.010000000000002</v>
      </c>
    </row>
    <row r="2323" spans="1:6" x14ac:dyDescent="0.25">
      <c r="A2323" t="s">
        <v>4651</v>
      </c>
      <c r="B2323" t="s">
        <v>4652</v>
      </c>
      <c r="C2323" t="s">
        <v>0</v>
      </c>
      <c r="D2323">
        <v>8.51</v>
      </c>
      <c r="E2323">
        <v>8.3800000000000008</v>
      </c>
      <c r="F2323">
        <v>16.89</v>
      </c>
    </row>
    <row r="2324" spans="1:6" x14ac:dyDescent="0.25">
      <c r="A2324" t="s">
        <v>4653</v>
      </c>
      <c r="B2324" t="s">
        <v>4654</v>
      </c>
      <c r="C2324" t="s">
        <v>0</v>
      </c>
      <c r="D2324">
        <v>9.1999999999999993</v>
      </c>
      <c r="E2324">
        <v>8.3800000000000008</v>
      </c>
      <c r="F2324">
        <v>17.579999999999998</v>
      </c>
    </row>
    <row r="2325" spans="1:6" x14ac:dyDescent="0.25">
      <c r="A2325" t="s">
        <v>4655</v>
      </c>
      <c r="B2325" t="s">
        <v>4656</v>
      </c>
      <c r="C2325" t="s">
        <v>0</v>
      </c>
      <c r="D2325">
        <v>9.58</v>
      </c>
      <c r="E2325">
        <v>8.3800000000000008</v>
      </c>
      <c r="F2325">
        <v>17.96</v>
      </c>
    </row>
    <row r="2326" spans="1:6" x14ac:dyDescent="0.25">
      <c r="A2326" t="s">
        <v>4657</v>
      </c>
      <c r="B2326" t="s">
        <v>4658</v>
      </c>
      <c r="C2326" t="s">
        <v>0</v>
      </c>
      <c r="D2326">
        <v>16.47</v>
      </c>
      <c r="E2326">
        <v>8.3800000000000008</v>
      </c>
      <c r="F2326">
        <v>24.85</v>
      </c>
    </row>
    <row r="2327" spans="1:6" x14ac:dyDescent="0.25">
      <c r="A2327" t="s">
        <v>4659</v>
      </c>
      <c r="B2327" t="s">
        <v>4660</v>
      </c>
      <c r="C2327" t="s">
        <v>0</v>
      </c>
      <c r="D2327">
        <v>15.7</v>
      </c>
      <c r="E2327">
        <v>8.3800000000000008</v>
      </c>
      <c r="F2327">
        <v>24.08</v>
      </c>
    </row>
    <row r="2328" spans="1:6" x14ac:dyDescent="0.25">
      <c r="A2328" t="s">
        <v>4661</v>
      </c>
      <c r="B2328" t="s">
        <v>4662</v>
      </c>
      <c r="C2328" t="s">
        <v>0</v>
      </c>
      <c r="D2328">
        <v>23.34</v>
      </c>
      <c r="E2328">
        <v>8.3800000000000008</v>
      </c>
      <c r="F2328">
        <v>31.72</v>
      </c>
    </row>
    <row r="2329" spans="1:6" x14ac:dyDescent="0.25">
      <c r="A2329" t="s">
        <v>4663</v>
      </c>
      <c r="B2329" t="s">
        <v>4664</v>
      </c>
      <c r="C2329" t="s">
        <v>0</v>
      </c>
      <c r="D2329">
        <v>33.090000000000003</v>
      </c>
      <c r="E2329">
        <v>11.16</v>
      </c>
      <c r="F2329">
        <v>44.25</v>
      </c>
    </row>
    <row r="2330" spans="1:6" x14ac:dyDescent="0.25">
      <c r="A2330" t="s">
        <v>4665</v>
      </c>
      <c r="B2330" t="s">
        <v>4666</v>
      </c>
      <c r="C2330" t="s">
        <v>0</v>
      </c>
      <c r="D2330">
        <v>33.28</v>
      </c>
      <c r="E2330">
        <v>11.16</v>
      </c>
      <c r="F2330">
        <v>44.44</v>
      </c>
    </row>
    <row r="2331" spans="1:6" x14ac:dyDescent="0.25">
      <c r="A2331" t="s">
        <v>4667</v>
      </c>
      <c r="B2331" t="s">
        <v>4668</v>
      </c>
      <c r="C2331" t="s">
        <v>0</v>
      </c>
      <c r="D2331">
        <v>41.9</v>
      </c>
      <c r="E2331">
        <v>11.16</v>
      </c>
      <c r="F2331">
        <v>53.06</v>
      </c>
    </row>
    <row r="2332" spans="1:6" x14ac:dyDescent="0.25">
      <c r="A2332" t="s">
        <v>4669</v>
      </c>
      <c r="B2332" t="s">
        <v>4670</v>
      </c>
      <c r="C2332" t="s">
        <v>0</v>
      </c>
      <c r="D2332">
        <v>46.98</v>
      </c>
      <c r="E2332">
        <v>11.16</v>
      </c>
      <c r="F2332">
        <v>58.14</v>
      </c>
    </row>
    <row r="2333" spans="1:6" x14ac:dyDescent="0.25">
      <c r="A2333" t="s">
        <v>4671</v>
      </c>
      <c r="B2333" t="s">
        <v>4672</v>
      </c>
    </row>
    <row r="2334" spans="1:6" x14ac:dyDescent="0.25">
      <c r="A2334" t="s">
        <v>4673</v>
      </c>
      <c r="B2334" t="s">
        <v>4674</v>
      </c>
      <c r="C2334" t="s">
        <v>161</v>
      </c>
      <c r="D2334">
        <v>7.96</v>
      </c>
      <c r="E2334">
        <v>8.3800000000000008</v>
      </c>
      <c r="F2334">
        <v>16.34</v>
      </c>
    </row>
    <row r="2335" spans="1:6" x14ac:dyDescent="0.25">
      <c r="A2335" t="s">
        <v>4675</v>
      </c>
      <c r="B2335" t="s">
        <v>4676</v>
      </c>
      <c r="C2335" t="s">
        <v>161</v>
      </c>
      <c r="D2335">
        <v>14.24</v>
      </c>
      <c r="E2335">
        <v>8.3800000000000008</v>
      </c>
      <c r="F2335">
        <v>22.62</v>
      </c>
    </row>
    <row r="2336" spans="1:6" x14ac:dyDescent="0.25">
      <c r="A2336" t="s">
        <v>4677</v>
      </c>
      <c r="B2336" t="s">
        <v>4678</v>
      </c>
      <c r="C2336" t="s">
        <v>161</v>
      </c>
      <c r="D2336">
        <v>37.090000000000003</v>
      </c>
      <c r="E2336">
        <v>8.3800000000000008</v>
      </c>
      <c r="F2336">
        <v>45.47</v>
      </c>
    </row>
    <row r="2337" spans="1:6" x14ac:dyDescent="0.25">
      <c r="A2337" t="s">
        <v>4679</v>
      </c>
      <c r="B2337" t="s">
        <v>4680</v>
      </c>
      <c r="C2337" t="s">
        <v>161</v>
      </c>
      <c r="D2337">
        <v>0.83</v>
      </c>
      <c r="E2337">
        <v>4.47</v>
      </c>
      <c r="F2337">
        <v>5.3</v>
      </c>
    </row>
    <row r="2338" spans="1:6" x14ac:dyDescent="0.25">
      <c r="A2338" t="s">
        <v>4681</v>
      </c>
      <c r="B2338" t="s">
        <v>4682</v>
      </c>
      <c r="C2338" t="s">
        <v>161</v>
      </c>
      <c r="D2338">
        <v>1.91</v>
      </c>
      <c r="E2338">
        <v>16.75</v>
      </c>
      <c r="F2338">
        <v>18.66</v>
      </c>
    </row>
    <row r="2339" spans="1:6" x14ac:dyDescent="0.25">
      <c r="A2339" t="s">
        <v>4683</v>
      </c>
      <c r="B2339" t="s">
        <v>4684</v>
      </c>
      <c r="C2339" t="s">
        <v>161</v>
      </c>
      <c r="D2339">
        <v>8.2799999999999994</v>
      </c>
      <c r="E2339">
        <v>6.7</v>
      </c>
      <c r="F2339">
        <v>14.98</v>
      </c>
    </row>
    <row r="2340" spans="1:6" x14ac:dyDescent="0.25">
      <c r="A2340" t="s">
        <v>4685</v>
      </c>
      <c r="B2340" t="s">
        <v>4686</v>
      </c>
      <c r="C2340" t="s">
        <v>161</v>
      </c>
      <c r="D2340">
        <v>4.76</v>
      </c>
      <c r="E2340">
        <v>5.58</v>
      </c>
      <c r="F2340">
        <v>10.34</v>
      </c>
    </row>
    <row r="2341" spans="1:6" x14ac:dyDescent="0.25">
      <c r="A2341" t="s">
        <v>4687</v>
      </c>
      <c r="B2341" t="s">
        <v>4688</v>
      </c>
      <c r="C2341" t="s">
        <v>161</v>
      </c>
      <c r="D2341">
        <v>17.2</v>
      </c>
      <c r="E2341">
        <v>7.26</v>
      </c>
      <c r="F2341">
        <v>24.46</v>
      </c>
    </row>
    <row r="2342" spans="1:6" x14ac:dyDescent="0.25">
      <c r="A2342" t="s">
        <v>4689</v>
      </c>
      <c r="B2342" t="s">
        <v>4690</v>
      </c>
      <c r="C2342" t="s">
        <v>161</v>
      </c>
      <c r="D2342">
        <v>40.880000000000003</v>
      </c>
      <c r="E2342">
        <v>8.93</v>
      </c>
      <c r="F2342">
        <v>49.81</v>
      </c>
    </row>
    <row r="2343" spans="1:6" x14ac:dyDescent="0.25">
      <c r="A2343" t="s">
        <v>4691</v>
      </c>
      <c r="B2343" t="s">
        <v>4692</v>
      </c>
      <c r="C2343" t="s">
        <v>161</v>
      </c>
      <c r="D2343">
        <v>75.930000000000007</v>
      </c>
      <c r="E2343">
        <v>11.73</v>
      </c>
      <c r="F2343">
        <v>87.66</v>
      </c>
    </row>
    <row r="2344" spans="1:6" x14ac:dyDescent="0.25">
      <c r="A2344" t="s">
        <v>4693</v>
      </c>
      <c r="B2344" t="s">
        <v>4694</v>
      </c>
      <c r="C2344" t="s">
        <v>161</v>
      </c>
      <c r="D2344">
        <v>13.99</v>
      </c>
      <c r="E2344">
        <v>6.7</v>
      </c>
      <c r="F2344">
        <v>20.69</v>
      </c>
    </row>
    <row r="2345" spans="1:6" x14ac:dyDescent="0.25">
      <c r="A2345" t="s">
        <v>4695</v>
      </c>
      <c r="B2345" t="s">
        <v>4696</v>
      </c>
      <c r="C2345" t="s">
        <v>161</v>
      </c>
      <c r="D2345">
        <v>21.12</v>
      </c>
      <c r="E2345">
        <v>7.26</v>
      </c>
      <c r="F2345">
        <v>28.38</v>
      </c>
    </row>
    <row r="2346" spans="1:6" x14ac:dyDescent="0.25">
      <c r="A2346" t="s">
        <v>4697</v>
      </c>
      <c r="B2346" t="s">
        <v>4698</v>
      </c>
      <c r="C2346" t="s">
        <v>161</v>
      </c>
      <c r="D2346">
        <v>44.24</v>
      </c>
      <c r="E2346">
        <v>8.93</v>
      </c>
      <c r="F2346">
        <v>53.17</v>
      </c>
    </row>
    <row r="2347" spans="1:6" x14ac:dyDescent="0.25">
      <c r="A2347" t="s">
        <v>4699</v>
      </c>
      <c r="B2347" t="s">
        <v>4700</v>
      </c>
      <c r="C2347" t="s">
        <v>161</v>
      </c>
      <c r="D2347">
        <v>14.92</v>
      </c>
      <c r="E2347">
        <v>6.7</v>
      </c>
      <c r="F2347">
        <v>21.62</v>
      </c>
    </row>
    <row r="2348" spans="1:6" x14ac:dyDescent="0.25">
      <c r="A2348" t="s">
        <v>4701</v>
      </c>
      <c r="B2348" t="s">
        <v>4702</v>
      </c>
      <c r="C2348" t="s">
        <v>161</v>
      </c>
      <c r="D2348">
        <v>22.38</v>
      </c>
      <c r="E2348">
        <v>7.26</v>
      </c>
      <c r="F2348">
        <v>29.64</v>
      </c>
    </row>
    <row r="2349" spans="1:6" x14ac:dyDescent="0.25">
      <c r="A2349" t="s">
        <v>4703</v>
      </c>
      <c r="B2349" t="s">
        <v>4704</v>
      </c>
      <c r="C2349" t="s">
        <v>161</v>
      </c>
      <c r="D2349">
        <v>53.81</v>
      </c>
      <c r="E2349">
        <v>8.93</v>
      </c>
      <c r="F2349">
        <v>62.74</v>
      </c>
    </row>
    <row r="2350" spans="1:6" x14ac:dyDescent="0.25">
      <c r="A2350" t="s">
        <v>4705</v>
      </c>
      <c r="B2350" t="s">
        <v>4706</v>
      </c>
    </row>
    <row r="2351" spans="1:6" x14ac:dyDescent="0.25">
      <c r="A2351" t="s">
        <v>4707</v>
      </c>
      <c r="B2351" t="s">
        <v>4708</v>
      </c>
      <c r="C2351" t="s">
        <v>161</v>
      </c>
      <c r="D2351">
        <v>5.9</v>
      </c>
      <c r="E2351">
        <v>5.58</v>
      </c>
      <c r="F2351">
        <v>11.48</v>
      </c>
    </row>
    <row r="2352" spans="1:6" x14ac:dyDescent="0.25">
      <c r="A2352" t="s">
        <v>4709</v>
      </c>
      <c r="B2352" t="s">
        <v>4710</v>
      </c>
      <c r="C2352" t="s">
        <v>161</v>
      </c>
      <c r="D2352">
        <v>8.0399999999999991</v>
      </c>
      <c r="E2352">
        <v>5.58</v>
      </c>
      <c r="F2352">
        <v>13.62</v>
      </c>
    </row>
    <row r="2353" spans="1:6" x14ac:dyDescent="0.25">
      <c r="A2353" t="s">
        <v>4711</v>
      </c>
      <c r="B2353" t="s">
        <v>4712</v>
      </c>
      <c r="C2353" t="s">
        <v>161</v>
      </c>
      <c r="D2353">
        <v>8.5399999999999991</v>
      </c>
      <c r="E2353">
        <v>5.58</v>
      </c>
      <c r="F2353">
        <v>14.12</v>
      </c>
    </row>
    <row r="2354" spans="1:6" x14ac:dyDescent="0.25">
      <c r="A2354" t="s">
        <v>4713</v>
      </c>
      <c r="B2354" t="s">
        <v>4714</v>
      </c>
    </row>
    <row r="2355" spans="1:6" x14ac:dyDescent="0.25">
      <c r="A2355" t="s">
        <v>4715</v>
      </c>
      <c r="B2355" t="s">
        <v>4716</v>
      </c>
      <c r="C2355" t="s">
        <v>161</v>
      </c>
      <c r="D2355">
        <v>7.43</v>
      </c>
      <c r="E2355">
        <v>7.96</v>
      </c>
      <c r="F2355">
        <v>15.39</v>
      </c>
    </row>
    <row r="2356" spans="1:6" x14ac:dyDescent="0.25">
      <c r="A2356" t="s">
        <v>4717</v>
      </c>
      <c r="B2356" t="s">
        <v>4718</v>
      </c>
      <c r="C2356" t="s">
        <v>161</v>
      </c>
      <c r="D2356">
        <v>2.93</v>
      </c>
      <c r="E2356">
        <v>7.96</v>
      </c>
      <c r="F2356">
        <v>10.89</v>
      </c>
    </row>
    <row r="2357" spans="1:6" x14ac:dyDescent="0.25">
      <c r="A2357" t="s">
        <v>4719</v>
      </c>
      <c r="B2357" t="s">
        <v>4720</v>
      </c>
    </row>
    <row r="2358" spans="1:6" x14ac:dyDescent="0.25">
      <c r="A2358" t="s">
        <v>4721</v>
      </c>
      <c r="B2358" t="s">
        <v>4722</v>
      </c>
      <c r="C2358" t="s">
        <v>161</v>
      </c>
      <c r="D2358">
        <v>3.1</v>
      </c>
      <c r="E2358">
        <v>7.96</v>
      </c>
      <c r="F2358">
        <v>11.06</v>
      </c>
    </row>
    <row r="2359" spans="1:6" x14ac:dyDescent="0.25">
      <c r="A2359" t="s">
        <v>4723</v>
      </c>
      <c r="B2359" t="s">
        <v>4724</v>
      </c>
      <c r="C2359" t="s">
        <v>161</v>
      </c>
      <c r="D2359">
        <v>6.21</v>
      </c>
      <c r="E2359">
        <v>7.96</v>
      </c>
      <c r="F2359">
        <v>14.17</v>
      </c>
    </row>
    <row r="2360" spans="1:6" x14ac:dyDescent="0.25">
      <c r="A2360" t="s">
        <v>4725</v>
      </c>
      <c r="B2360" t="s">
        <v>4726</v>
      </c>
    </row>
    <row r="2361" spans="1:6" x14ac:dyDescent="0.25">
      <c r="A2361" t="s">
        <v>4727</v>
      </c>
      <c r="B2361" t="s">
        <v>4728</v>
      </c>
      <c r="C2361" t="s">
        <v>161</v>
      </c>
      <c r="D2361">
        <v>2.08</v>
      </c>
      <c r="E2361">
        <v>6.14</v>
      </c>
      <c r="F2361">
        <v>8.2200000000000006</v>
      </c>
    </row>
    <row r="2362" spans="1:6" x14ac:dyDescent="0.25">
      <c r="A2362" t="s">
        <v>4729</v>
      </c>
      <c r="B2362" t="s">
        <v>4730</v>
      </c>
      <c r="C2362" t="s">
        <v>161</v>
      </c>
      <c r="D2362">
        <v>22.1</v>
      </c>
      <c r="E2362">
        <v>6.14</v>
      </c>
      <c r="F2362">
        <v>28.24</v>
      </c>
    </row>
    <row r="2363" spans="1:6" x14ac:dyDescent="0.25">
      <c r="A2363" t="s">
        <v>4731</v>
      </c>
      <c r="B2363" t="s">
        <v>4732</v>
      </c>
      <c r="C2363" t="s">
        <v>161</v>
      </c>
      <c r="D2363">
        <v>9.14</v>
      </c>
      <c r="E2363">
        <v>4.75</v>
      </c>
      <c r="F2363">
        <v>13.89</v>
      </c>
    </row>
    <row r="2364" spans="1:6" x14ac:dyDescent="0.25">
      <c r="A2364" t="s">
        <v>4733</v>
      </c>
      <c r="B2364" t="s">
        <v>4734</v>
      </c>
      <c r="C2364" t="s">
        <v>161</v>
      </c>
      <c r="D2364">
        <v>3.61</v>
      </c>
      <c r="E2364">
        <v>6.14</v>
      </c>
      <c r="F2364">
        <v>9.75</v>
      </c>
    </row>
    <row r="2365" spans="1:6" x14ac:dyDescent="0.25">
      <c r="A2365" t="s">
        <v>4735</v>
      </c>
      <c r="B2365" t="s">
        <v>4736</v>
      </c>
      <c r="C2365" t="s">
        <v>161</v>
      </c>
      <c r="D2365">
        <v>4.74</v>
      </c>
      <c r="E2365">
        <v>4.75</v>
      </c>
      <c r="F2365">
        <v>9.49</v>
      </c>
    </row>
    <row r="2366" spans="1:6" x14ac:dyDescent="0.25">
      <c r="A2366" t="s">
        <v>4737</v>
      </c>
      <c r="B2366" t="s">
        <v>4738</v>
      </c>
      <c r="C2366" t="s">
        <v>161</v>
      </c>
      <c r="D2366">
        <v>18.850000000000001</v>
      </c>
      <c r="E2366">
        <v>8.5500000000000007</v>
      </c>
      <c r="F2366">
        <v>27.4</v>
      </c>
    </row>
    <row r="2367" spans="1:6" x14ac:dyDescent="0.25">
      <c r="A2367" t="s">
        <v>4739</v>
      </c>
      <c r="B2367" t="s">
        <v>4740</v>
      </c>
      <c r="C2367" t="s">
        <v>161</v>
      </c>
      <c r="D2367">
        <v>5.29</v>
      </c>
      <c r="E2367">
        <v>8.5500000000000007</v>
      </c>
      <c r="F2367">
        <v>13.84</v>
      </c>
    </row>
    <row r="2368" spans="1:6" x14ac:dyDescent="0.25">
      <c r="A2368" t="s">
        <v>4741</v>
      </c>
      <c r="B2368" t="s">
        <v>4742</v>
      </c>
    </row>
    <row r="2369" spans="1:6" x14ac:dyDescent="0.25">
      <c r="A2369" t="s">
        <v>4743</v>
      </c>
      <c r="B2369" t="s">
        <v>4744</v>
      </c>
      <c r="C2369" t="s">
        <v>0</v>
      </c>
      <c r="D2369">
        <v>11.15</v>
      </c>
      <c r="E2369">
        <v>9.31</v>
      </c>
      <c r="F2369">
        <v>20.46</v>
      </c>
    </row>
    <row r="2370" spans="1:6" x14ac:dyDescent="0.25">
      <c r="A2370" t="s">
        <v>4745</v>
      </c>
      <c r="B2370" t="s">
        <v>4746</v>
      </c>
      <c r="C2370" t="s">
        <v>161</v>
      </c>
      <c r="E2370">
        <v>7.96</v>
      </c>
      <c r="F2370">
        <v>7.96</v>
      </c>
    </row>
    <row r="2371" spans="1:6" x14ac:dyDescent="0.25">
      <c r="A2371" t="s">
        <v>4747</v>
      </c>
      <c r="B2371" t="s">
        <v>4748</v>
      </c>
      <c r="C2371" t="s">
        <v>161</v>
      </c>
      <c r="E2371">
        <v>15.92</v>
      </c>
      <c r="F2371">
        <v>15.92</v>
      </c>
    </row>
    <row r="2372" spans="1:6" x14ac:dyDescent="0.25">
      <c r="A2372" t="s">
        <v>4749</v>
      </c>
      <c r="B2372" t="s">
        <v>4750</v>
      </c>
    </row>
    <row r="2373" spans="1:6" x14ac:dyDescent="0.25">
      <c r="A2373" t="s">
        <v>4751</v>
      </c>
      <c r="B2373" t="s">
        <v>4752</v>
      </c>
      <c r="C2373" t="s">
        <v>161</v>
      </c>
      <c r="D2373">
        <v>1.86</v>
      </c>
      <c r="E2373">
        <v>1.1100000000000001</v>
      </c>
      <c r="F2373">
        <v>2.97</v>
      </c>
    </row>
    <row r="2374" spans="1:6" x14ac:dyDescent="0.25">
      <c r="A2374" t="s">
        <v>4753</v>
      </c>
      <c r="B2374" t="s">
        <v>4754</v>
      </c>
      <c r="C2374" t="s">
        <v>161</v>
      </c>
      <c r="D2374">
        <v>2.65</v>
      </c>
      <c r="E2374">
        <v>1.1100000000000001</v>
      </c>
      <c r="F2374">
        <v>3.76</v>
      </c>
    </row>
    <row r="2375" spans="1:6" x14ac:dyDescent="0.25">
      <c r="A2375" t="s">
        <v>4755</v>
      </c>
      <c r="B2375" t="s">
        <v>4756</v>
      </c>
      <c r="C2375" t="s">
        <v>161</v>
      </c>
      <c r="D2375">
        <v>4.01</v>
      </c>
      <c r="E2375">
        <v>1.1100000000000001</v>
      </c>
      <c r="F2375">
        <v>5.12</v>
      </c>
    </row>
    <row r="2376" spans="1:6" x14ac:dyDescent="0.25">
      <c r="A2376" t="s">
        <v>4757</v>
      </c>
      <c r="B2376" t="s">
        <v>4758</v>
      </c>
      <c r="C2376" t="s">
        <v>161</v>
      </c>
      <c r="D2376">
        <v>5.87</v>
      </c>
      <c r="E2376">
        <v>1.1100000000000001</v>
      </c>
      <c r="F2376">
        <v>6.98</v>
      </c>
    </row>
    <row r="2377" spans="1:6" x14ac:dyDescent="0.25">
      <c r="A2377" t="s">
        <v>4759</v>
      </c>
      <c r="B2377" t="s">
        <v>4760</v>
      </c>
      <c r="C2377" t="s">
        <v>161</v>
      </c>
      <c r="D2377">
        <v>9.27</v>
      </c>
      <c r="E2377">
        <v>4.47</v>
      </c>
      <c r="F2377">
        <v>13.74</v>
      </c>
    </row>
    <row r="2378" spans="1:6" x14ac:dyDescent="0.25">
      <c r="A2378" t="s">
        <v>4761</v>
      </c>
      <c r="B2378" t="s">
        <v>4762</v>
      </c>
      <c r="C2378" t="s">
        <v>161</v>
      </c>
      <c r="D2378">
        <v>14.21</v>
      </c>
      <c r="E2378">
        <v>5.0199999999999996</v>
      </c>
      <c r="F2378">
        <v>19.23</v>
      </c>
    </row>
    <row r="2379" spans="1:6" x14ac:dyDescent="0.25">
      <c r="A2379" t="s">
        <v>4763</v>
      </c>
      <c r="B2379" t="s">
        <v>4764</v>
      </c>
      <c r="C2379" t="s">
        <v>161</v>
      </c>
      <c r="D2379">
        <v>21.82</v>
      </c>
      <c r="E2379">
        <v>5.58</v>
      </c>
      <c r="F2379">
        <v>27.4</v>
      </c>
    </row>
    <row r="2380" spans="1:6" x14ac:dyDescent="0.25">
      <c r="A2380" t="s">
        <v>4765</v>
      </c>
      <c r="B2380" t="s">
        <v>4766</v>
      </c>
      <c r="C2380" t="s">
        <v>161</v>
      </c>
      <c r="D2380">
        <v>30.35</v>
      </c>
      <c r="E2380">
        <v>8.3800000000000008</v>
      </c>
      <c r="F2380">
        <v>38.729999999999997</v>
      </c>
    </row>
    <row r="2381" spans="1:6" x14ac:dyDescent="0.25">
      <c r="A2381" t="s">
        <v>4767</v>
      </c>
      <c r="B2381" t="s">
        <v>4768</v>
      </c>
      <c r="C2381" t="s">
        <v>161</v>
      </c>
      <c r="D2381">
        <v>43.48</v>
      </c>
      <c r="E2381">
        <v>11.16</v>
      </c>
      <c r="F2381">
        <v>54.64</v>
      </c>
    </row>
    <row r="2382" spans="1:6" x14ac:dyDescent="0.25">
      <c r="A2382" t="s">
        <v>4769</v>
      </c>
      <c r="B2382" t="s">
        <v>4770</v>
      </c>
      <c r="C2382" t="s">
        <v>161</v>
      </c>
      <c r="D2382">
        <v>60.41</v>
      </c>
      <c r="E2382">
        <v>13.96</v>
      </c>
      <c r="F2382">
        <v>74.37</v>
      </c>
    </row>
    <row r="2383" spans="1:6" x14ac:dyDescent="0.25">
      <c r="A2383" t="s">
        <v>4771</v>
      </c>
      <c r="B2383" t="s">
        <v>4772</v>
      </c>
      <c r="C2383" t="s">
        <v>161</v>
      </c>
      <c r="D2383">
        <v>81.02</v>
      </c>
      <c r="E2383">
        <v>16.75</v>
      </c>
      <c r="F2383">
        <v>97.77</v>
      </c>
    </row>
    <row r="2384" spans="1:6" x14ac:dyDescent="0.25">
      <c r="A2384" t="s">
        <v>4773</v>
      </c>
      <c r="B2384" t="s">
        <v>4774</v>
      </c>
      <c r="C2384" t="s">
        <v>161</v>
      </c>
      <c r="D2384">
        <v>100.1</v>
      </c>
      <c r="E2384">
        <v>19.54</v>
      </c>
      <c r="F2384">
        <v>119.64</v>
      </c>
    </row>
    <row r="2385" spans="1:6" x14ac:dyDescent="0.25">
      <c r="A2385" t="s">
        <v>4775</v>
      </c>
      <c r="B2385" t="s">
        <v>4776</v>
      </c>
      <c r="C2385" t="s">
        <v>161</v>
      </c>
      <c r="D2385">
        <v>124.55</v>
      </c>
      <c r="E2385">
        <v>19.54</v>
      </c>
      <c r="F2385">
        <v>144.09</v>
      </c>
    </row>
    <row r="2386" spans="1:6" x14ac:dyDescent="0.25">
      <c r="A2386" t="s">
        <v>4777</v>
      </c>
      <c r="B2386" t="s">
        <v>4778</v>
      </c>
      <c r="C2386" t="s">
        <v>161</v>
      </c>
      <c r="D2386">
        <v>151.44999999999999</v>
      </c>
      <c r="E2386">
        <v>22.33</v>
      </c>
      <c r="F2386">
        <v>173.78</v>
      </c>
    </row>
    <row r="2387" spans="1:6" x14ac:dyDescent="0.25">
      <c r="A2387" t="s">
        <v>4779</v>
      </c>
      <c r="B2387" t="s">
        <v>4780</v>
      </c>
      <c r="C2387" t="s">
        <v>161</v>
      </c>
      <c r="D2387">
        <v>203.78</v>
      </c>
      <c r="E2387">
        <v>25.12</v>
      </c>
      <c r="F2387">
        <v>228.9</v>
      </c>
    </row>
    <row r="2388" spans="1:6" x14ac:dyDescent="0.25">
      <c r="A2388" t="s">
        <v>4781</v>
      </c>
      <c r="B2388" t="s">
        <v>4782</v>
      </c>
      <c r="C2388" t="s">
        <v>161</v>
      </c>
      <c r="D2388">
        <v>5.73</v>
      </c>
      <c r="E2388">
        <v>2.23</v>
      </c>
      <c r="F2388">
        <v>7.96</v>
      </c>
    </row>
    <row r="2389" spans="1:6" x14ac:dyDescent="0.25">
      <c r="A2389" t="s">
        <v>4783</v>
      </c>
      <c r="B2389" t="s">
        <v>4784</v>
      </c>
      <c r="C2389" t="s">
        <v>161</v>
      </c>
      <c r="D2389">
        <v>5.69</v>
      </c>
      <c r="E2389">
        <v>1.1100000000000001</v>
      </c>
      <c r="F2389">
        <v>6.8</v>
      </c>
    </row>
    <row r="2390" spans="1:6" x14ac:dyDescent="0.25">
      <c r="A2390" t="s">
        <v>4785</v>
      </c>
      <c r="B2390" t="s">
        <v>4786</v>
      </c>
      <c r="C2390" t="s">
        <v>161</v>
      </c>
      <c r="D2390">
        <v>8.65</v>
      </c>
      <c r="E2390">
        <v>2.8</v>
      </c>
      <c r="F2390">
        <v>11.45</v>
      </c>
    </row>
    <row r="2391" spans="1:6" x14ac:dyDescent="0.25">
      <c r="A2391" t="s">
        <v>4787</v>
      </c>
      <c r="B2391" t="s">
        <v>4788</v>
      </c>
      <c r="C2391" t="s">
        <v>161</v>
      </c>
      <c r="D2391">
        <v>31.37</v>
      </c>
      <c r="E2391">
        <v>5.58</v>
      </c>
      <c r="F2391">
        <v>36.950000000000003</v>
      </c>
    </row>
    <row r="2392" spans="1:6" x14ac:dyDescent="0.25">
      <c r="A2392" t="s">
        <v>4789</v>
      </c>
      <c r="B2392" t="s">
        <v>4790</v>
      </c>
      <c r="C2392" t="s">
        <v>161</v>
      </c>
      <c r="D2392">
        <v>79.06</v>
      </c>
      <c r="E2392">
        <v>16.75</v>
      </c>
      <c r="F2392">
        <v>95.81</v>
      </c>
    </row>
    <row r="2393" spans="1:6" x14ac:dyDescent="0.25">
      <c r="A2393" t="s">
        <v>4791</v>
      </c>
      <c r="B2393" t="s">
        <v>4792</v>
      </c>
      <c r="C2393" t="s">
        <v>161</v>
      </c>
      <c r="D2393">
        <v>113.28</v>
      </c>
      <c r="E2393">
        <v>22.33</v>
      </c>
      <c r="F2393">
        <v>135.61000000000001</v>
      </c>
    </row>
    <row r="2394" spans="1:6" x14ac:dyDescent="0.25">
      <c r="A2394" t="s">
        <v>4793</v>
      </c>
      <c r="B2394" t="s">
        <v>4794</v>
      </c>
      <c r="C2394" t="s">
        <v>161</v>
      </c>
      <c r="D2394">
        <v>45.46</v>
      </c>
      <c r="E2394">
        <v>7.26</v>
      </c>
      <c r="F2394">
        <v>52.72</v>
      </c>
    </row>
    <row r="2395" spans="1:6" x14ac:dyDescent="0.25">
      <c r="A2395" t="s">
        <v>4795</v>
      </c>
      <c r="B2395" t="s">
        <v>4796</v>
      </c>
    </row>
    <row r="2396" spans="1:6" x14ac:dyDescent="0.25">
      <c r="A2396" t="s">
        <v>4797</v>
      </c>
      <c r="B2396" t="s">
        <v>4798</v>
      </c>
      <c r="C2396" t="s">
        <v>161</v>
      </c>
      <c r="D2396">
        <v>6.56</v>
      </c>
      <c r="E2396">
        <v>6.7</v>
      </c>
      <c r="F2396">
        <v>13.26</v>
      </c>
    </row>
    <row r="2397" spans="1:6" x14ac:dyDescent="0.25">
      <c r="A2397" t="s">
        <v>4799</v>
      </c>
      <c r="B2397" t="s">
        <v>4800</v>
      </c>
      <c r="C2397" t="s">
        <v>161</v>
      </c>
      <c r="D2397">
        <v>11.04</v>
      </c>
      <c r="E2397">
        <v>8.3800000000000008</v>
      </c>
      <c r="F2397">
        <v>19.420000000000002</v>
      </c>
    </row>
    <row r="2398" spans="1:6" x14ac:dyDescent="0.25">
      <c r="A2398" t="s">
        <v>4801</v>
      </c>
      <c r="B2398" t="s">
        <v>4802</v>
      </c>
      <c r="C2398" t="s">
        <v>161</v>
      </c>
      <c r="D2398">
        <v>17.12</v>
      </c>
      <c r="E2398">
        <v>10.050000000000001</v>
      </c>
      <c r="F2398">
        <v>27.17</v>
      </c>
    </row>
    <row r="2399" spans="1:6" x14ac:dyDescent="0.25">
      <c r="A2399" t="s">
        <v>4803</v>
      </c>
      <c r="B2399" t="s">
        <v>4804</v>
      </c>
      <c r="C2399" t="s">
        <v>161</v>
      </c>
      <c r="D2399">
        <v>24.61</v>
      </c>
      <c r="E2399">
        <v>11.73</v>
      </c>
      <c r="F2399">
        <v>36.340000000000003</v>
      </c>
    </row>
    <row r="2400" spans="1:6" x14ac:dyDescent="0.25">
      <c r="A2400" t="s">
        <v>4805</v>
      </c>
      <c r="B2400" t="s">
        <v>4806</v>
      </c>
      <c r="C2400" t="s">
        <v>161</v>
      </c>
      <c r="D2400">
        <v>21.86</v>
      </c>
      <c r="E2400">
        <v>6.7</v>
      </c>
      <c r="F2400">
        <v>28.56</v>
      </c>
    </row>
    <row r="2401" spans="1:6" x14ac:dyDescent="0.25">
      <c r="A2401" t="s">
        <v>4807</v>
      </c>
      <c r="B2401" t="s">
        <v>4808</v>
      </c>
      <c r="C2401" t="s">
        <v>161</v>
      </c>
      <c r="D2401">
        <v>34.65</v>
      </c>
      <c r="E2401">
        <v>15.63</v>
      </c>
      <c r="F2401">
        <v>50.28</v>
      </c>
    </row>
    <row r="2402" spans="1:6" x14ac:dyDescent="0.25">
      <c r="A2402" t="s">
        <v>4809</v>
      </c>
      <c r="B2402" t="s">
        <v>4810</v>
      </c>
    </row>
    <row r="2403" spans="1:6" x14ac:dyDescent="0.25">
      <c r="A2403" t="s">
        <v>4811</v>
      </c>
      <c r="B2403" t="s">
        <v>4812</v>
      </c>
      <c r="C2403" t="s">
        <v>161</v>
      </c>
      <c r="D2403">
        <v>112.33</v>
      </c>
      <c r="E2403">
        <v>1.67</v>
      </c>
      <c r="F2403">
        <v>114</v>
      </c>
    </row>
    <row r="2404" spans="1:6" x14ac:dyDescent="0.25">
      <c r="A2404" t="s">
        <v>4813</v>
      </c>
      <c r="B2404" t="s">
        <v>4814</v>
      </c>
      <c r="C2404" t="s">
        <v>161</v>
      </c>
      <c r="D2404">
        <v>129.07</v>
      </c>
      <c r="E2404">
        <v>1.67</v>
      </c>
      <c r="F2404">
        <v>130.74</v>
      </c>
    </row>
    <row r="2405" spans="1:6" x14ac:dyDescent="0.25">
      <c r="A2405" t="s">
        <v>4815</v>
      </c>
      <c r="B2405" t="s">
        <v>4816</v>
      </c>
    </row>
    <row r="2406" spans="1:6" x14ac:dyDescent="0.25">
      <c r="A2406" t="s">
        <v>4817</v>
      </c>
      <c r="B2406" t="s">
        <v>4818</v>
      </c>
      <c r="C2406" t="s">
        <v>161</v>
      </c>
      <c r="D2406">
        <v>2.36</v>
      </c>
      <c r="E2406">
        <v>2.23</v>
      </c>
      <c r="F2406">
        <v>4.59</v>
      </c>
    </row>
    <row r="2407" spans="1:6" x14ac:dyDescent="0.25">
      <c r="A2407" t="s">
        <v>4819</v>
      </c>
      <c r="B2407" t="s">
        <v>4820</v>
      </c>
      <c r="C2407" t="s">
        <v>161</v>
      </c>
      <c r="D2407">
        <v>3.64</v>
      </c>
      <c r="E2407">
        <v>2.8</v>
      </c>
      <c r="F2407">
        <v>6.44</v>
      </c>
    </row>
    <row r="2408" spans="1:6" x14ac:dyDescent="0.25">
      <c r="A2408" t="s">
        <v>4821</v>
      </c>
      <c r="B2408" t="s">
        <v>4822</v>
      </c>
      <c r="C2408" t="s">
        <v>161</v>
      </c>
      <c r="D2408">
        <v>5.26</v>
      </c>
      <c r="E2408">
        <v>3.35</v>
      </c>
      <c r="F2408">
        <v>8.61</v>
      </c>
    </row>
    <row r="2409" spans="1:6" x14ac:dyDescent="0.25">
      <c r="A2409" t="s">
        <v>4823</v>
      </c>
      <c r="B2409" t="s">
        <v>4824</v>
      </c>
      <c r="C2409" t="s">
        <v>161</v>
      </c>
      <c r="D2409">
        <v>7.52</v>
      </c>
      <c r="E2409">
        <v>3.91</v>
      </c>
      <c r="F2409">
        <v>11.43</v>
      </c>
    </row>
    <row r="2410" spans="1:6" x14ac:dyDescent="0.25">
      <c r="A2410" t="s">
        <v>4825</v>
      </c>
      <c r="B2410" t="s">
        <v>4826</v>
      </c>
      <c r="C2410" t="s">
        <v>161</v>
      </c>
      <c r="D2410">
        <v>11.95</v>
      </c>
      <c r="E2410">
        <v>4.47</v>
      </c>
      <c r="F2410">
        <v>16.420000000000002</v>
      </c>
    </row>
    <row r="2411" spans="1:6" x14ac:dyDescent="0.25">
      <c r="A2411" t="s">
        <v>4827</v>
      </c>
      <c r="B2411" t="s">
        <v>4828</v>
      </c>
      <c r="C2411" t="s">
        <v>161</v>
      </c>
      <c r="D2411">
        <v>18.29</v>
      </c>
      <c r="E2411">
        <v>5.0199999999999996</v>
      </c>
      <c r="F2411">
        <v>23.31</v>
      </c>
    </row>
    <row r="2412" spans="1:6" x14ac:dyDescent="0.25">
      <c r="A2412" t="s">
        <v>4829</v>
      </c>
      <c r="B2412" t="s">
        <v>4830</v>
      </c>
      <c r="C2412" t="s">
        <v>161</v>
      </c>
      <c r="D2412">
        <v>28.28</v>
      </c>
      <c r="E2412">
        <v>5.58</v>
      </c>
      <c r="F2412">
        <v>33.86</v>
      </c>
    </row>
    <row r="2413" spans="1:6" x14ac:dyDescent="0.25">
      <c r="A2413" t="s">
        <v>4831</v>
      </c>
      <c r="B2413" t="s">
        <v>4832</v>
      </c>
      <c r="C2413" t="s">
        <v>161</v>
      </c>
      <c r="D2413">
        <v>38.58</v>
      </c>
      <c r="E2413">
        <v>8.3800000000000008</v>
      </c>
      <c r="F2413">
        <v>46.96</v>
      </c>
    </row>
    <row r="2414" spans="1:6" x14ac:dyDescent="0.25">
      <c r="A2414" t="s">
        <v>4833</v>
      </c>
      <c r="B2414" t="s">
        <v>4834</v>
      </c>
      <c r="C2414" t="s">
        <v>161</v>
      </c>
      <c r="D2414">
        <v>55.02</v>
      </c>
      <c r="E2414">
        <v>11.16</v>
      </c>
      <c r="F2414">
        <v>66.180000000000007</v>
      </c>
    </row>
    <row r="2415" spans="1:6" x14ac:dyDescent="0.25">
      <c r="A2415" t="s">
        <v>4835</v>
      </c>
      <c r="B2415" t="s">
        <v>4836</v>
      </c>
      <c r="C2415" t="s">
        <v>161</v>
      </c>
      <c r="D2415">
        <v>76.63</v>
      </c>
      <c r="E2415">
        <v>13.96</v>
      </c>
      <c r="F2415">
        <v>90.59</v>
      </c>
    </row>
    <row r="2416" spans="1:6" x14ac:dyDescent="0.25">
      <c r="A2416" t="s">
        <v>4837</v>
      </c>
      <c r="B2416" t="s">
        <v>4838</v>
      </c>
      <c r="C2416" t="s">
        <v>161</v>
      </c>
      <c r="D2416">
        <v>102.36</v>
      </c>
      <c r="E2416">
        <v>16.75</v>
      </c>
      <c r="F2416">
        <v>119.11</v>
      </c>
    </row>
    <row r="2417" spans="1:6" x14ac:dyDescent="0.25">
      <c r="A2417" t="s">
        <v>4839</v>
      </c>
      <c r="B2417" t="s">
        <v>4840</v>
      </c>
      <c r="C2417" t="s">
        <v>161</v>
      </c>
      <c r="D2417">
        <v>130.44</v>
      </c>
      <c r="E2417">
        <v>19.54</v>
      </c>
      <c r="F2417">
        <v>149.97999999999999</v>
      </c>
    </row>
    <row r="2418" spans="1:6" x14ac:dyDescent="0.25">
      <c r="A2418" t="s">
        <v>4841</v>
      </c>
      <c r="B2418" t="s">
        <v>4842</v>
      </c>
      <c r="C2418" t="s">
        <v>161</v>
      </c>
      <c r="D2418">
        <v>161.87</v>
      </c>
      <c r="E2418">
        <v>22.33</v>
      </c>
      <c r="F2418">
        <v>184.2</v>
      </c>
    </row>
    <row r="2419" spans="1:6" x14ac:dyDescent="0.25">
      <c r="A2419" t="s">
        <v>4843</v>
      </c>
      <c r="B2419" t="s">
        <v>4844</v>
      </c>
      <c r="C2419" t="s">
        <v>161</v>
      </c>
      <c r="D2419">
        <v>195.88</v>
      </c>
      <c r="E2419">
        <v>25.12</v>
      </c>
      <c r="F2419">
        <v>221</v>
      </c>
    </row>
    <row r="2420" spans="1:6" x14ac:dyDescent="0.25">
      <c r="A2420" t="s">
        <v>4845</v>
      </c>
      <c r="B2420" t="s">
        <v>4846</v>
      </c>
      <c r="C2420" t="s">
        <v>161</v>
      </c>
      <c r="D2420">
        <v>257.39</v>
      </c>
      <c r="E2420">
        <v>27.92</v>
      </c>
      <c r="F2420">
        <v>285.31</v>
      </c>
    </row>
    <row r="2421" spans="1:6" x14ac:dyDescent="0.25">
      <c r="A2421" t="s">
        <v>4847</v>
      </c>
      <c r="B2421" t="s">
        <v>4848</v>
      </c>
    </row>
    <row r="2422" spans="1:6" x14ac:dyDescent="0.25">
      <c r="A2422" t="s">
        <v>4849</v>
      </c>
      <c r="B2422" t="s">
        <v>4850</v>
      </c>
      <c r="C2422" t="s">
        <v>161</v>
      </c>
      <c r="D2422">
        <v>10.56</v>
      </c>
      <c r="E2422">
        <v>2.8</v>
      </c>
      <c r="F2422">
        <v>13.36</v>
      </c>
    </row>
    <row r="2423" spans="1:6" x14ac:dyDescent="0.25">
      <c r="A2423" t="s">
        <v>4851</v>
      </c>
      <c r="B2423" t="s">
        <v>4852</v>
      </c>
      <c r="C2423" t="s">
        <v>161</v>
      </c>
      <c r="D2423">
        <v>15.84</v>
      </c>
      <c r="E2423">
        <v>5.58</v>
      </c>
      <c r="F2423">
        <v>21.42</v>
      </c>
    </row>
    <row r="2424" spans="1:6" x14ac:dyDescent="0.25">
      <c r="A2424" t="s">
        <v>4853</v>
      </c>
      <c r="B2424" t="s">
        <v>4854</v>
      </c>
      <c r="C2424" t="s">
        <v>161</v>
      </c>
      <c r="D2424">
        <v>20.6</v>
      </c>
      <c r="E2424">
        <v>5.58</v>
      </c>
      <c r="F2424">
        <v>26.18</v>
      </c>
    </row>
    <row r="2425" spans="1:6" x14ac:dyDescent="0.25">
      <c r="A2425" t="s">
        <v>4855</v>
      </c>
      <c r="B2425" t="s">
        <v>4856</v>
      </c>
    </row>
    <row r="2426" spans="1:6" x14ac:dyDescent="0.25">
      <c r="A2426" t="s">
        <v>4857</v>
      </c>
      <c r="B2426" t="s">
        <v>4858</v>
      </c>
      <c r="C2426" t="s">
        <v>161</v>
      </c>
      <c r="D2426">
        <v>5.66</v>
      </c>
      <c r="E2426">
        <v>13.96</v>
      </c>
      <c r="F2426">
        <v>19.62</v>
      </c>
    </row>
    <row r="2427" spans="1:6" x14ac:dyDescent="0.25">
      <c r="A2427" t="s">
        <v>4859</v>
      </c>
      <c r="B2427" t="s">
        <v>4860</v>
      </c>
    </row>
    <row r="2428" spans="1:6" x14ac:dyDescent="0.25">
      <c r="A2428" t="s">
        <v>4861</v>
      </c>
      <c r="B2428" t="s">
        <v>4862</v>
      </c>
    </row>
    <row r="2429" spans="1:6" x14ac:dyDescent="0.25">
      <c r="A2429" t="s">
        <v>4863</v>
      </c>
      <c r="B2429" t="s">
        <v>4864</v>
      </c>
      <c r="C2429" t="s">
        <v>0</v>
      </c>
      <c r="D2429">
        <v>1.95</v>
      </c>
      <c r="E2429">
        <v>13.96</v>
      </c>
      <c r="F2429">
        <v>15.91</v>
      </c>
    </row>
    <row r="2430" spans="1:6" x14ac:dyDescent="0.25">
      <c r="A2430" t="s">
        <v>4865</v>
      </c>
      <c r="B2430" t="s">
        <v>4866</v>
      </c>
      <c r="C2430" t="s">
        <v>0</v>
      </c>
      <c r="D2430">
        <v>3.51</v>
      </c>
      <c r="E2430">
        <v>13.96</v>
      </c>
      <c r="F2430">
        <v>17.47</v>
      </c>
    </row>
    <row r="2431" spans="1:6" x14ac:dyDescent="0.25">
      <c r="A2431" t="s">
        <v>4867</v>
      </c>
      <c r="B2431" t="s">
        <v>4868</v>
      </c>
      <c r="C2431" t="s">
        <v>0</v>
      </c>
      <c r="D2431">
        <v>2.83</v>
      </c>
      <c r="E2431">
        <v>16.75</v>
      </c>
      <c r="F2431">
        <v>19.579999999999998</v>
      </c>
    </row>
    <row r="2432" spans="1:6" x14ac:dyDescent="0.25">
      <c r="A2432" t="s">
        <v>4869</v>
      </c>
      <c r="B2432" t="s">
        <v>4870</v>
      </c>
      <c r="C2432" t="s">
        <v>0</v>
      </c>
      <c r="D2432">
        <v>2.1800000000000002</v>
      </c>
      <c r="E2432">
        <v>13.96</v>
      </c>
      <c r="F2432">
        <v>16.14</v>
      </c>
    </row>
    <row r="2433" spans="1:6" x14ac:dyDescent="0.25">
      <c r="A2433" t="s">
        <v>4871</v>
      </c>
      <c r="B2433" t="s">
        <v>4872</v>
      </c>
    </row>
    <row r="2434" spans="1:6" x14ac:dyDescent="0.25">
      <c r="A2434" t="s">
        <v>4873</v>
      </c>
      <c r="B2434" t="s">
        <v>4874</v>
      </c>
      <c r="C2434" t="s">
        <v>0</v>
      </c>
      <c r="D2434">
        <v>42.77</v>
      </c>
      <c r="E2434">
        <v>44.67</v>
      </c>
      <c r="F2434">
        <v>87.44</v>
      </c>
    </row>
    <row r="2435" spans="1:6" x14ac:dyDescent="0.25">
      <c r="A2435" t="s">
        <v>4875</v>
      </c>
      <c r="B2435" t="s">
        <v>4876</v>
      </c>
      <c r="C2435" t="s">
        <v>0</v>
      </c>
      <c r="D2435">
        <v>16.14</v>
      </c>
      <c r="E2435">
        <v>16.75</v>
      </c>
      <c r="F2435">
        <v>32.89</v>
      </c>
    </row>
    <row r="2436" spans="1:6" x14ac:dyDescent="0.25">
      <c r="A2436" t="s">
        <v>4877</v>
      </c>
      <c r="B2436" t="s">
        <v>4878</v>
      </c>
      <c r="C2436" t="s">
        <v>0</v>
      </c>
      <c r="D2436">
        <v>19.29</v>
      </c>
      <c r="E2436">
        <v>16.75</v>
      </c>
      <c r="F2436">
        <v>36.04</v>
      </c>
    </row>
    <row r="2437" spans="1:6" x14ac:dyDescent="0.25">
      <c r="A2437" t="s">
        <v>4879</v>
      </c>
      <c r="B2437" t="s">
        <v>4880</v>
      </c>
      <c r="C2437" t="s">
        <v>0</v>
      </c>
      <c r="D2437">
        <v>30.16</v>
      </c>
      <c r="E2437">
        <v>16.75</v>
      </c>
      <c r="F2437">
        <v>46.91</v>
      </c>
    </row>
    <row r="2438" spans="1:6" x14ac:dyDescent="0.25">
      <c r="A2438" t="s">
        <v>4881</v>
      </c>
      <c r="B2438" t="s">
        <v>4882</v>
      </c>
      <c r="C2438" t="s">
        <v>0</v>
      </c>
      <c r="D2438">
        <v>57.6</v>
      </c>
      <c r="E2438">
        <v>22.33</v>
      </c>
      <c r="F2438">
        <v>79.930000000000007</v>
      </c>
    </row>
    <row r="2439" spans="1:6" x14ac:dyDescent="0.25">
      <c r="A2439" t="s">
        <v>4883</v>
      </c>
      <c r="B2439" t="s">
        <v>4884</v>
      </c>
      <c r="C2439" t="s">
        <v>0</v>
      </c>
      <c r="D2439">
        <v>148.94999999999999</v>
      </c>
      <c r="E2439">
        <v>22.33</v>
      </c>
      <c r="F2439">
        <v>171.28</v>
      </c>
    </row>
    <row r="2440" spans="1:6" x14ac:dyDescent="0.25">
      <c r="A2440" t="s">
        <v>4885</v>
      </c>
      <c r="B2440" t="s">
        <v>4886</v>
      </c>
      <c r="C2440" t="s">
        <v>0</v>
      </c>
      <c r="D2440">
        <v>183.15</v>
      </c>
      <c r="E2440">
        <v>27.92</v>
      </c>
      <c r="F2440">
        <v>211.07</v>
      </c>
    </row>
    <row r="2441" spans="1:6" x14ac:dyDescent="0.25">
      <c r="A2441" t="s">
        <v>4887</v>
      </c>
      <c r="B2441" t="s">
        <v>4888</v>
      </c>
      <c r="C2441" t="s">
        <v>0</v>
      </c>
      <c r="D2441">
        <v>168.33</v>
      </c>
      <c r="E2441">
        <v>16.75</v>
      </c>
      <c r="F2441">
        <v>185.08</v>
      </c>
    </row>
    <row r="2442" spans="1:6" x14ac:dyDescent="0.25">
      <c r="A2442" t="s">
        <v>4889</v>
      </c>
      <c r="B2442" t="s">
        <v>4890</v>
      </c>
      <c r="C2442" t="s">
        <v>0</v>
      </c>
      <c r="D2442">
        <v>485.23</v>
      </c>
      <c r="E2442">
        <v>16.75</v>
      </c>
      <c r="F2442">
        <v>501.98</v>
      </c>
    </row>
    <row r="2443" spans="1:6" x14ac:dyDescent="0.25">
      <c r="A2443" t="s">
        <v>4891</v>
      </c>
      <c r="B2443" t="s">
        <v>4892</v>
      </c>
      <c r="C2443" t="s">
        <v>0</v>
      </c>
      <c r="D2443">
        <v>833.28</v>
      </c>
      <c r="E2443">
        <v>16.75</v>
      </c>
      <c r="F2443">
        <v>850.03</v>
      </c>
    </row>
    <row r="2444" spans="1:6" x14ac:dyDescent="0.25">
      <c r="A2444" t="s">
        <v>4893</v>
      </c>
      <c r="B2444" t="s">
        <v>4894</v>
      </c>
      <c r="C2444" t="s">
        <v>0</v>
      </c>
      <c r="D2444">
        <v>1792.45</v>
      </c>
      <c r="E2444">
        <v>22.33</v>
      </c>
      <c r="F2444">
        <v>1814.78</v>
      </c>
    </row>
    <row r="2445" spans="1:6" x14ac:dyDescent="0.25">
      <c r="A2445" t="s">
        <v>4895</v>
      </c>
      <c r="B2445" t="s">
        <v>4896</v>
      </c>
      <c r="C2445" t="s">
        <v>0</v>
      </c>
      <c r="D2445">
        <v>24.79</v>
      </c>
      <c r="E2445">
        <v>16.75</v>
      </c>
      <c r="F2445">
        <v>41.54</v>
      </c>
    </row>
    <row r="2446" spans="1:6" x14ac:dyDescent="0.25">
      <c r="A2446" t="s">
        <v>4897</v>
      </c>
      <c r="B2446" t="s">
        <v>4898</v>
      </c>
      <c r="C2446" t="s">
        <v>0</v>
      </c>
      <c r="D2446">
        <v>80.900000000000006</v>
      </c>
      <c r="E2446">
        <v>16.75</v>
      </c>
      <c r="F2446">
        <v>97.65</v>
      </c>
    </row>
    <row r="2447" spans="1:6" x14ac:dyDescent="0.25">
      <c r="A2447" t="s">
        <v>4899</v>
      </c>
      <c r="B2447" t="s">
        <v>4900</v>
      </c>
      <c r="C2447" t="s">
        <v>0</v>
      </c>
      <c r="D2447">
        <v>209.65</v>
      </c>
      <c r="E2447">
        <v>22.33</v>
      </c>
      <c r="F2447">
        <v>231.98</v>
      </c>
    </row>
    <row r="2448" spans="1:6" x14ac:dyDescent="0.25">
      <c r="A2448" t="s">
        <v>4901</v>
      </c>
      <c r="B2448" t="s">
        <v>4902</v>
      </c>
    </row>
    <row r="2449" spans="1:6" x14ac:dyDescent="0.25">
      <c r="A2449" t="s">
        <v>4903</v>
      </c>
      <c r="B2449" t="s">
        <v>4904</v>
      </c>
      <c r="C2449" t="s">
        <v>363</v>
      </c>
      <c r="D2449">
        <v>27.12</v>
      </c>
      <c r="E2449">
        <v>16.75</v>
      </c>
      <c r="F2449">
        <v>43.87</v>
      </c>
    </row>
    <row r="2450" spans="1:6" x14ac:dyDescent="0.25">
      <c r="A2450" t="s">
        <v>4905</v>
      </c>
      <c r="B2450" t="s">
        <v>4906</v>
      </c>
      <c r="C2450" t="s">
        <v>0</v>
      </c>
      <c r="D2450">
        <v>29.7</v>
      </c>
      <c r="E2450">
        <v>16.75</v>
      </c>
      <c r="F2450">
        <v>46.45</v>
      </c>
    </row>
    <row r="2451" spans="1:6" x14ac:dyDescent="0.25">
      <c r="A2451" t="s">
        <v>4907</v>
      </c>
      <c r="B2451" t="s">
        <v>4908</v>
      </c>
      <c r="C2451" t="s">
        <v>0</v>
      </c>
      <c r="D2451">
        <v>73.38</v>
      </c>
      <c r="E2451">
        <v>16.75</v>
      </c>
      <c r="F2451">
        <v>90.13</v>
      </c>
    </row>
    <row r="2452" spans="1:6" x14ac:dyDescent="0.25">
      <c r="A2452" t="s">
        <v>4909</v>
      </c>
      <c r="B2452" t="s">
        <v>4910</v>
      </c>
      <c r="C2452" t="s">
        <v>363</v>
      </c>
      <c r="D2452">
        <v>270.02999999999997</v>
      </c>
      <c r="E2452">
        <v>16.75</v>
      </c>
      <c r="F2452">
        <v>286.77999999999997</v>
      </c>
    </row>
    <row r="2453" spans="1:6" x14ac:dyDescent="0.25">
      <c r="A2453" t="s">
        <v>4911</v>
      </c>
      <c r="B2453" t="s">
        <v>4912</v>
      </c>
      <c r="C2453" t="s">
        <v>363</v>
      </c>
      <c r="D2453">
        <v>281.62</v>
      </c>
      <c r="E2453">
        <v>16.75</v>
      </c>
      <c r="F2453">
        <v>298.37</v>
      </c>
    </row>
    <row r="2454" spans="1:6" x14ac:dyDescent="0.25">
      <c r="A2454" t="s">
        <v>4913</v>
      </c>
      <c r="B2454" t="s">
        <v>4914</v>
      </c>
      <c r="C2454" t="s">
        <v>363</v>
      </c>
      <c r="D2454">
        <v>19.46</v>
      </c>
      <c r="E2454">
        <v>16.75</v>
      </c>
      <c r="F2454">
        <v>36.21</v>
      </c>
    </row>
    <row r="2455" spans="1:6" x14ac:dyDescent="0.25">
      <c r="A2455" t="s">
        <v>4915</v>
      </c>
      <c r="B2455" t="s">
        <v>4916</v>
      </c>
      <c r="C2455" t="s">
        <v>363</v>
      </c>
      <c r="D2455">
        <v>329.61</v>
      </c>
      <c r="E2455">
        <v>16.75</v>
      </c>
      <c r="F2455">
        <v>346.36</v>
      </c>
    </row>
    <row r="2456" spans="1:6" x14ac:dyDescent="0.25">
      <c r="A2456" t="s">
        <v>4917</v>
      </c>
      <c r="B2456" t="s">
        <v>4918</v>
      </c>
      <c r="C2456" t="s">
        <v>0</v>
      </c>
      <c r="D2456">
        <v>20.65</v>
      </c>
      <c r="E2456">
        <v>16.75</v>
      </c>
      <c r="F2456">
        <v>37.4</v>
      </c>
    </row>
    <row r="2457" spans="1:6" x14ac:dyDescent="0.25">
      <c r="A2457" t="s">
        <v>4919</v>
      </c>
      <c r="B2457" t="s">
        <v>4920</v>
      </c>
      <c r="C2457" t="s">
        <v>363</v>
      </c>
      <c r="D2457">
        <v>12.8</v>
      </c>
      <c r="E2457">
        <v>16.75</v>
      </c>
      <c r="F2457">
        <v>29.55</v>
      </c>
    </row>
    <row r="2458" spans="1:6" x14ac:dyDescent="0.25">
      <c r="A2458" t="s">
        <v>4921</v>
      </c>
      <c r="B2458" t="s">
        <v>4922</v>
      </c>
      <c r="C2458" t="s">
        <v>363</v>
      </c>
      <c r="D2458">
        <v>14.38</v>
      </c>
      <c r="E2458">
        <v>16.75</v>
      </c>
      <c r="F2458">
        <v>31.13</v>
      </c>
    </row>
    <row r="2459" spans="1:6" x14ac:dyDescent="0.25">
      <c r="A2459" t="s">
        <v>4923</v>
      </c>
      <c r="B2459" t="s">
        <v>4924</v>
      </c>
      <c r="C2459" t="s">
        <v>363</v>
      </c>
      <c r="D2459">
        <v>32.53</v>
      </c>
      <c r="E2459">
        <v>16.75</v>
      </c>
      <c r="F2459">
        <v>49.28</v>
      </c>
    </row>
    <row r="2460" spans="1:6" x14ac:dyDescent="0.25">
      <c r="A2460" t="s">
        <v>4925</v>
      </c>
      <c r="B2460" t="s">
        <v>4926</v>
      </c>
      <c r="C2460" t="s">
        <v>363</v>
      </c>
      <c r="D2460">
        <v>26.69</v>
      </c>
      <c r="E2460">
        <v>16.75</v>
      </c>
      <c r="F2460">
        <v>43.44</v>
      </c>
    </row>
    <row r="2461" spans="1:6" x14ac:dyDescent="0.25">
      <c r="A2461" t="s">
        <v>4927</v>
      </c>
      <c r="B2461" t="s">
        <v>4928</v>
      </c>
      <c r="C2461" t="s">
        <v>363</v>
      </c>
      <c r="D2461">
        <v>28</v>
      </c>
      <c r="E2461">
        <v>16.75</v>
      </c>
      <c r="F2461">
        <v>44.75</v>
      </c>
    </row>
    <row r="2462" spans="1:6" x14ac:dyDescent="0.25">
      <c r="A2462" t="s">
        <v>4929</v>
      </c>
      <c r="B2462" t="s">
        <v>4930</v>
      </c>
      <c r="C2462" t="s">
        <v>363</v>
      </c>
      <c r="D2462">
        <v>36.39</v>
      </c>
      <c r="E2462">
        <v>20.65</v>
      </c>
      <c r="F2462">
        <v>57.04</v>
      </c>
    </row>
    <row r="2463" spans="1:6" x14ac:dyDescent="0.25">
      <c r="A2463" t="s">
        <v>4931</v>
      </c>
      <c r="B2463" t="s">
        <v>4932</v>
      </c>
    </row>
    <row r="2464" spans="1:6" x14ac:dyDescent="0.25">
      <c r="A2464" t="s">
        <v>4933</v>
      </c>
      <c r="B2464" t="s">
        <v>11512</v>
      </c>
      <c r="C2464" t="s">
        <v>363</v>
      </c>
      <c r="D2464">
        <v>14.5</v>
      </c>
      <c r="E2464">
        <v>18.98</v>
      </c>
      <c r="F2464">
        <v>33.479999999999997</v>
      </c>
    </row>
    <row r="2465" spans="1:6" x14ac:dyDescent="0.25">
      <c r="A2465" t="s">
        <v>4934</v>
      </c>
      <c r="B2465" t="s">
        <v>11513</v>
      </c>
      <c r="C2465" t="s">
        <v>363</v>
      </c>
      <c r="D2465">
        <v>24.29</v>
      </c>
      <c r="E2465">
        <v>19.54</v>
      </c>
      <c r="F2465">
        <v>43.83</v>
      </c>
    </row>
    <row r="2466" spans="1:6" x14ac:dyDescent="0.25">
      <c r="A2466" t="s">
        <v>4935</v>
      </c>
      <c r="B2466" t="s">
        <v>11514</v>
      </c>
      <c r="C2466" t="s">
        <v>363</v>
      </c>
      <c r="D2466">
        <v>26.86</v>
      </c>
      <c r="E2466">
        <v>27.92</v>
      </c>
      <c r="F2466">
        <v>54.78</v>
      </c>
    </row>
    <row r="2467" spans="1:6" x14ac:dyDescent="0.25">
      <c r="A2467" t="s">
        <v>4936</v>
      </c>
      <c r="B2467" t="s">
        <v>11515</v>
      </c>
      <c r="C2467" t="s">
        <v>363</v>
      </c>
      <c r="D2467">
        <v>18.760000000000002</v>
      </c>
      <c r="E2467">
        <v>15.07</v>
      </c>
      <c r="F2467">
        <v>33.83</v>
      </c>
    </row>
    <row r="2468" spans="1:6" x14ac:dyDescent="0.25">
      <c r="A2468" t="s">
        <v>4937</v>
      </c>
      <c r="B2468" t="s">
        <v>11516</v>
      </c>
      <c r="C2468" t="s">
        <v>363</v>
      </c>
      <c r="D2468">
        <v>12.96</v>
      </c>
      <c r="E2468">
        <v>25.12</v>
      </c>
      <c r="F2468">
        <v>38.08</v>
      </c>
    </row>
    <row r="2469" spans="1:6" x14ac:dyDescent="0.25">
      <c r="A2469" t="s">
        <v>4938</v>
      </c>
      <c r="B2469" t="s">
        <v>11517</v>
      </c>
      <c r="C2469" t="s">
        <v>363</v>
      </c>
      <c r="D2469">
        <v>24.38</v>
      </c>
      <c r="E2469">
        <v>21.22</v>
      </c>
      <c r="F2469">
        <v>45.6</v>
      </c>
    </row>
    <row r="2470" spans="1:6" x14ac:dyDescent="0.25">
      <c r="A2470" t="s">
        <v>4939</v>
      </c>
      <c r="B2470" t="s">
        <v>11518</v>
      </c>
      <c r="C2470" t="s">
        <v>363</v>
      </c>
      <c r="D2470">
        <v>13.28</v>
      </c>
      <c r="E2470">
        <v>25.12</v>
      </c>
      <c r="F2470">
        <v>38.4</v>
      </c>
    </row>
    <row r="2471" spans="1:6" x14ac:dyDescent="0.25">
      <c r="A2471" t="s">
        <v>4940</v>
      </c>
      <c r="B2471" t="s">
        <v>11519</v>
      </c>
      <c r="C2471" t="s">
        <v>363</v>
      </c>
      <c r="D2471">
        <v>19.47</v>
      </c>
      <c r="E2471">
        <v>27.92</v>
      </c>
      <c r="F2471">
        <v>47.39</v>
      </c>
    </row>
    <row r="2472" spans="1:6" x14ac:dyDescent="0.25">
      <c r="A2472" t="s">
        <v>4941</v>
      </c>
      <c r="B2472" t="s">
        <v>11520</v>
      </c>
      <c r="C2472" t="s">
        <v>363</v>
      </c>
      <c r="D2472">
        <v>52.72</v>
      </c>
      <c r="E2472">
        <v>19.54</v>
      </c>
      <c r="F2472">
        <v>72.260000000000005</v>
      </c>
    </row>
    <row r="2473" spans="1:6" x14ac:dyDescent="0.25">
      <c r="A2473" t="s">
        <v>4942</v>
      </c>
      <c r="B2473" t="s">
        <v>11521</v>
      </c>
      <c r="C2473" t="s">
        <v>363</v>
      </c>
      <c r="D2473">
        <v>47.47</v>
      </c>
      <c r="E2473">
        <v>19.54</v>
      </c>
      <c r="F2473">
        <v>67.010000000000005</v>
      </c>
    </row>
    <row r="2474" spans="1:6" x14ac:dyDescent="0.25">
      <c r="A2474" t="s">
        <v>4943</v>
      </c>
      <c r="B2474" t="s">
        <v>4944</v>
      </c>
      <c r="C2474" t="s">
        <v>363</v>
      </c>
      <c r="D2474">
        <v>19.559999999999999</v>
      </c>
      <c r="E2474">
        <v>13.96</v>
      </c>
      <c r="F2474">
        <v>33.520000000000003</v>
      </c>
    </row>
    <row r="2475" spans="1:6" x14ac:dyDescent="0.25">
      <c r="A2475" t="s">
        <v>4945</v>
      </c>
      <c r="B2475" t="s">
        <v>4946</v>
      </c>
      <c r="C2475" t="s">
        <v>363</v>
      </c>
      <c r="D2475">
        <v>54.65</v>
      </c>
      <c r="E2475">
        <v>21.22</v>
      </c>
      <c r="F2475">
        <v>75.87</v>
      </c>
    </row>
    <row r="2476" spans="1:6" x14ac:dyDescent="0.25">
      <c r="A2476" t="s">
        <v>4947</v>
      </c>
      <c r="B2476" t="s">
        <v>4948</v>
      </c>
      <c r="C2476" t="s">
        <v>0</v>
      </c>
      <c r="D2476">
        <v>35.04</v>
      </c>
      <c r="E2476">
        <v>16.75</v>
      </c>
      <c r="F2476">
        <v>51.79</v>
      </c>
    </row>
    <row r="2477" spans="1:6" x14ac:dyDescent="0.25">
      <c r="A2477" t="s">
        <v>4949</v>
      </c>
      <c r="B2477" t="s">
        <v>4950</v>
      </c>
      <c r="C2477" t="s">
        <v>0</v>
      </c>
      <c r="D2477">
        <v>98.22</v>
      </c>
      <c r="E2477">
        <v>27.92</v>
      </c>
      <c r="F2477">
        <v>126.14</v>
      </c>
    </row>
    <row r="2478" spans="1:6" x14ac:dyDescent="0.25">
      <c r="A2478" t="s">
        <v>4951</v>
      </c>
      <c r="B2478" t="s">
        <v>4952</v>
      </c>
    </row>
    <row r="2479" spans="1:6" x14ac:dyDescent="0.25">
      <c r="A2479" t="s">
        <v>4953</v>
      </c>
      <c r="B2479" t="s">
        <v>4954</v>
      </c>
      <c r="C2479" t="s">
        <v>363</v>
      </c>
      <c r="D2479">
        <v>15.72</v>
      </c>
      <c r="E2479">
        <v>27.92</v>
      </c>
      <c r="F2479">
        <v>43.64</v>
      </c>
    </row>
    <row r="2480" spans="1:6" x14ac:dyDescent="0.25">
      <c r="A2480" t="s">
        <v>4955</v>
      </c>
      <c r="B2480" t="s">
        <v>4956</v>
      </c>
      <c r="C2480" t="s">
        <v>363</v>
      </c>
      <c r="D2480">
        <v>25.55</v>
      </c>
      <c r="E2480">
        <v>27.92</v>
      </c>
      <c r="F2480">
        <v>53.47</v>
      </c>
    </row>
    <row r="2481" spans="1:6" x14ac:dyDescent="0.25">
      <c r="A2481" t="s">
        <v>4957</v>
      </c>
      <c r="B2481" t="s">
        <v>4958</v>
      </c>
      <c r="C2481" t="s">
        <v>363</v>
      </c>
      <c r="D2481">
        <v>47.99</v>
      </c>
      <c r="E2481">
        <v>27.92</v>
      </c>
      <c r="F2481">
        <v>75.91</v>
      </c>
    </row>
    <row r="2482" spans="1:6" x14ac:dyDescent="0.25">
      <c r="A2482" t="s">
        <v>4959</v>
      </c>
      <c r="B2482" t="s">
        <v>4960</v>
      </c>
      <c r="C2482" t="s">
        <v>363</v>
      </c>
      <c r="D2482">
        <v>61.74</v>
      </c>
      <c r="E2482">
        <v>27.92</v>
      </c>
      <c r="F2482">
        <v>89.66</v>
      </c>
    </row>
    <row r="2483" spans="1:6" x14ac:dyDescent="0.25">
      <c r="A2483" t="s">
        <v>4961</v>
      </c>
      <c r="B2483" t="s">
        <v>4962</v>
      </c>
      <c r="C2483" t="s">
        <v>363</v>
      </c>
      <c r="D2483">
        <v>81.05</v>
      </c>
      <c r="E2483">
        <v>27.92</v>
      </c>
      <c r="F2483">
        <v>108.97</v>
      </c>
    </row>
    <row r="2484" spans="1:6" x14ac:dyDescent="0.25">
      <c r="A2484" t="s">
        <v>4963</v>
      </c>
      <c r="B2484" t="s">
        <v>4964</v>
      </c>
      <c r="C2484" t="s">
        <v>363</v>
      </c>
      <c r="D2484">
        <v>240.69</v>
      </c>
      <c r="E2484">
        <v>27.92</v>
      </c>
      <c r="F2484">
        <v>268.61</v>
      </c>
    </row>
    <row r="2485" spans="1:6" x14ac:dyDescent="0.25">
      <c r="A2485" t="s">
        <v>4965</v>
      </c>
      <c r="B2485" t="s">
        <v>4966</v>
      </c>
      <c r="C2485" t="s">
        <v>363</v>
      </c>
      <c r="D2485">
        <v>304.18</v>
      </c>
      <c r="E2485">
        <v>27.92</v>
      </c>
      <c r="F2485">
        <v>332.1</v>
      </c>
    </row>
    <row r="2486" spans="1:6" x14ac:dyDescent="0.25">
      <c r="A2486" t="s">
        <v>4967</v>
      </c>
      <c r="B2486" t="s">
        <v>4968</v>
      </c>
      <c r="C2486" t="s">
        <v>363</v>
      </c>
      <c r="D2486">
        <v>437.1</v>
      </c>
      <c r="E2486">
        <v>27.92</v>
      </c>
      <c r="F2486">
        <v>465.02</v>
      </c>
    </row>
    <row r="2487" spans="1:6" x14ac:dyDescent="0.25">
      <c r="A2487" t="s">
        <v>4969</v>
      </c>
      <c r="B2487" t="s">
        <v>4970</v>
      </c>
      <c r="C2487" t="s">
        <v>363</v>
      </c>
      <c r="D2487">
        <v>19.809999999999999</v>
      </c>
      <c r="E2487">
        <v>27.92</v>
      </c>
      <c r="F2487">
        <v>47.73</v>
      </c>
    </row>
    <row r="2488" spans="1:6" x14ac:dyDescent="0.25">
      <c r="A2488" t="s">
        <v>4971</v>
      </c>
      <c r="B2488" t="s">
        <v>4972</v>
      </c>
    </row>
    <row r="2489" spans="1:6" x14ac:dyDescent="0.25">
      <c r="A2489" t="s">
        <v>4973</v>
      </c>
      <c r="B2489" t="s">
        <v>4974</v>
      </c>
      <c r="C2489" t="s">
        <v>0</v>
      </c>
      <c r="D2489">
        <v>3.61</v>
      </c>
      <c r="E2489">
        <v>13.96</v>
      </c>
      <c r="F2489">
        <v>17.57</v>
      </c>
    </row>
    <row r="2490" spans="1:6" x14ac:dyDescent="0.25">
      <c r="A2490" t="s">
        <v>4975</v>
      </c>
      <c r="B2490" t="s">
        <v>4976</v>
      </c>
      <c r="C2490" t="s">
        <v>0</v>
      </c>
      <c r="D2490">
        <v>7.23</v>
      </c>
      <c r="E2490">
        <v>13.96</v>
      </c>
      <c r="F2490">
        <v>21.19</v>
      </c>
    </row>
    <row r="2491" spans="1:6" x14ac:dyDescent="0.25">
      <c r="A2491" t="s">
        <v>4977</v>
      </c>
      <c r="B2491" t="s">
        <v>4978</v>
      </c>
      <c r="C2491" t="s">
        <v>0</v>
      </c>
      <c r="D2491">
        <v>8.5500000000000007</v>
      </c>
      <c r="E2491">
        <v>13.96</v>
      </c>
      <c r="F2491">
        <v>22.51</v>
      </c>
    </row>
    <row r="2492" spans="1:6" x14ac:dyDescent="0.25">
      <c r="A2492" t="s">
        <v>4979</v>
      </c>
      <c r="B2492" t="s">
        <v>4980</v>
      </c>
    </row>
    <row r="2493" spans="1:6" x14ac:dyDescent="0.25">
      <c r="A2493" t="s">
        <v>4981</v>
      </c>
      <c r="B2493" t="s">
        <v>4982</v>
      </c>
      <c r="C2493" t="s">
        <v>0</v>
      </c>
      <c r="D2493">
        <v>289.06</v>
      </c>
      <c r="E2493">
        <v>27.92</v>
      </c>
      <c r="F2493">
        <v>316.98</v>
      </c>
    </row>
    <row r="2494" spans="1:6" x14ac:dyDescent="0.25">
      <c r="A2494" t="s">
        <v>4983</v>
      </c>
      <c r="B2494" t="s">
        <v>4984</v>
      </c>
      <c r="C2494" t="s">
        <v>0</v>
      </c>
      <c r="D2494">
        <v>323.77999999999997</v>
      </c>
      <c r="E2494">
        <v>27.92</v>
      </c>
      <c r="F2494">
        <v>351.7</v>
      </c>
    </row>
    <row r="2495" spans="1:6" x14ac:dyDescent="0.25">
      <c r="A2495" t="s">
        <v>4985</v>
      </c>
      <c r="B2495" t="s">
        <v>4986</v>
      </c>
      <c r="C2495" t="s">
        <v>0</v>
      </c>
      <c r="D2495">
        <v>305.17</v>
      </c>
      <c r="E2495">
        <v>27.92</v>
      </c>
      <c r="F2495">
        <v>333.09</v>
      </c>
    </row>
    <row r="2496" spans="1:6" x14ac:dyDescent="0.25">
      <c r="A2496" t="s">
        <v>4987</v>
      </c>
      <c r="B2496" t="s">
        <v>4988</v>
      </c>
      <c r="C2496" t="s">
        <v>0</v>
      </c>
      <c r="D2496">
        <v>196.78</v>
      </c>
      <c r="E2496">
        <v>27.92</v>
      </c>
      <c r="F2496">
        <v>224.7</v>
      </c>
    </row>
    <row r="2497" spans="1:6" x14ac:dyDescent="0.25">
      <c r="A2497" t="s">
        <v>4989</v>
      </c>
      <c r="B2497" t="s">
        <v>4990</v>
      </c>
      <c r="C2497" t="s">
        <v>0</v>
      </c>
      <c r="D2497">
        <v>346.44</v>
      </c>
      <c r="E2497">
        <v>27.92</v>
      </c>
      <c r="F2497">
        <v>374.36</v>
      </c>
    </row>
    <row r="2498" spans="1:6" x14ac:dyDescent="0.25">
      <c r="A2498" t="s">
        <v>4991</v>
      </c>
      <c r="B2498" t="s">
        <v>4992</v>
      </c>
      <c r="C2498" t="s">
        <v>0</v>
      </c>
      <c r="D2498">
        <v>537.88</v>
      </c>
      <c r="E2498">
        <v>27.92</v>
      </c>
      <c r="F2498">
        <v>565.79999999999995</v>
      </c>
    </row>
    <row r="2499" spans="1:6" x14ac:dyDescent="0.25">
      <c r="A2499" t="s">
        <v>4993</v>
      </c>
      <c r="B2499" t="s">
        <v>4994</v>
      </c>
      <c r="C2499" t="s">
        <v>0</v>
      </c>
      <c r="D2499">
        <v>702.55</v>
      </c>
      <c r="E2499">
        <v>27.92</v>
      </c>
      <c r="F2499">
        <v>730.47</v>
      </c>
    </row>
    <row r="2500" spans="1:6" x14ac:dyDescent="0.25">
      <c r="A2500" t="s">
        <v>4995</v>
      </c>
      <c r="B2500" t="s">
        <v>4996</v>
      </c>
      <c r="C2500" t="s">
        <v>0</v>
      </c>
      <c r="D2500">
        <v>1013.9</v>
      </c>
      <c r="E2500">
        <v>27.92</v>
      </c>
      <c r="F2500">
        <v>1041.82</v>
      </c>
    </row>
    <row r="2501" spans="1:6" x14ac:dyDescent="0.25">
      <c r="A2501" t="s">
        <v>4997</v>
      </c>
      <c r="B2501" t="s">
        <v>4998</v>
      </c>
      <c r="C2501" t="s">
        <v>0</v>
      </c>
      <c r="D2501">
        <v>1613.44</v>
      </c>
      <c r="E2501">
        <v>27.92</v>
      </c>
      <c r="F2501">
        <v>1641.36</v>
      </c>
    </row>
    <row r="2502" spans="1:6" x14ac:dyDescent="0.25">
      <c r="A2502" t="s">
        <v>4999</v>
      </c>
      <c r="B2502" t="s">
        <v>5000</v>
      </c>
      <c r="C2502" t="s">
        <v>0</v>
      </c>
      <c r="D2502">
        <v>3326.12</v>
      </c>
      <c r="E2502">
        <v>27.92</v>
      </c>
      <c r="F2502">
        <v>3354.04</v>
      </c>
    </row>
    <row r="2503" spans="1:6" x14ac:dyDescent="0.25">
      <c r="A2503" t="s">
        <v>5001</v>
      </c>
      <c r="B2503" t="s">
        <v>5002</v>
      </c>
      <c r="C2503" t="s">
        <v>0</v>
      </c>
      <c r="D2503">
        <v>2158.11</v>
      </c>
      <c r="E2503">
        <v>27.92</v>
      </c>
      <c r="F2503">
        <v>2186.0300000000002</v>
      </c>
    </row>
    <row r="2504" spans="1:6" x14ac:dyDescent="0.25">
      <c r="A2504" t="s">
        <v>5003</v>
      </c>
      <c r="B2504" t="s">
        <v>5004</v>
      </c>
      <c r="C2504" t="s">
        <v>0</v>
      </c>
      <c r="D2504">
        <v>5831.11</v>
      </c>
      <c r="E2504">
        <v>27.92</v>
      </c>
      <c r="F2504">
        <v>5859.03</v>
      </c>
    </row>
    <row r="2505" spans="1:6" x14ac:dyDescent="0.25">
      <c r="A2505" t="s">
        <v>5005</v>
      </c>
      <c r="B2505" t="s">
        <v>5006</v>
      </c>
      <c r="C2505" t="s">
        <v>0</v>
      </c>
      <c r="D2505">
        <v>96.42</v>
      </c>
      <c r="E2505">
        <v>27.92</v>
      </c>
      <c r="F2505">
        <v>124.34</v>
      </c>
    </row>
    <row r="2506" spans="1:6" x14ac:dyDescent="0.25">
      <c r="A2506" t="s">
        <v>5007</v>
      </c>
      <c r="B2506" t="s">
        <v>5008</v>
      </c>
      <c r="C2506" t="s">
        <v>0</v>
      </c>
      <c r="D2506">
        <v>116.88</v>
      </c>
      <c r="E2506">
        <v>27.92</v>
      </c>
      <c r="F2506">
        <v>144.80000000000001</v>
      </c>
    </row>
    <row r="2507" spans="1:6" x14ac:dyDescent="0.25">
      <c r="A2507" t="s">
        <v>5009</v>
      </c>
      <c r="B2507" t="s">
        <v>5010</v>
      </c>
      <c r="C2507" t="s">
        <v>0</v>
      </c>
      <c r="D2507">
        <v>144.94999999999999</v>
      </c>
      <c r="E2507">
        <v>27.92</v>
      </c>
      <c r="F2507">
        <v>172.87</v>
      </c>
    </row>
    <row r="2508" spans="1:6" x14ac:dyDescent="0.25">
      <c r="A2508" t="s">
        <v>5011</v>
      </c>
      <c r="B2508" t="s">
        <v>5012</v>
      </c>
    </row>
    <row r="2509" spans="1:6" x14ac:dyDescent="0.25">
      <c r="A2509" t="s">
        <v>5013</v>
      </c>
      <c r="B2509" t="s">
        <v>5014</v>
      </c>
      <c r="C2509" t="s">
        <v>0</v>
      </c>
      <c r="D2509">
        <v>85.78</v>
      </c>
      <c r="E2509">
        <v>25.12</v>
      </c>
      <c r="F2509">
        <v>110.9</v>
      </c>
    </row>
    <row r="2510" spans="1:6" x14ac:dyDescent="0.25">
      <c r="A2510" t="s">
        <v>5015</v>
      </c>
      <c r="B2510" t="s">
        <v>5016</v>
      </c>
      <c r="C2510" t="s">
        <v>0</v>
      </c>
      <c r="D2510">
        <v>268.54000000000002</v>
      </c>
      <c r="E2510">
        <v>27.92</v>
      </c>
      <c r="F2510">
        <v>296.45999999999998</v>
      </c>
    </row>
    <row r="2511" spans="1:6" x14ac:dyDescent="0.25">
      <c r="A2511" t="s">
        <v>5017</v>
      </c>
      <c r="B2511" t="s">
        <v>5018</v>
      </c>
      <c r="C2511" t="s">
        <v>0</v>
      </c>
      <c r="D2511">
        <v>478.72</v>
      </c>
      <c r="E2511">
        <v>27.92</v>
      </c>
      <c r="F2511">
        <v>506.64</v>
      </c>
    </row>
    <row r="2512" spans="1:6" x14ac:dyDescent="0.25">
      <c r="A2512" t="s">
        <v>5019</v>
      </c>
      <c r="B2512" t="s">
        <v>5020</v>
      </c>
      <c r="C2512" t="s">
        <v>0</v>
      </c>
      <c r="D2512">
        <v>314.33</v>
      </c>
      <c r="E2512">
        <v>27.92</v>
      </c>
      <c r="F2512">
        <v>342.25</v>
      </c>
    </row>
    <row r="2513" spans="1:6" x14ac:dyDescent="0.25">
      <c r="A2513" t="s">
        <v>5021</v>
      </c>
      <c r="B2513" t="s">
        <v>5022</v>
      </c>
      <c r="C2513" t="s">
        <v>0</v>
      </c>
      <c r="D2513">
        <v>97.87</v>
      </c>
      <c r="E2513">
        <v>55.83</v>
      </c>
      <c r="F2513">
        <v>153.69999999999999</v>
      </c>
    </row>
    <row r="2514" spans="1:6" x14ac:dyDescent="0.25">
      <c r="A2514" t="s">
        <v>5023</v>
      </c>
      <c r="B2514" t="s">
        <v>5024</v>
      </c>
      <c r="C2514" t="s">
        <v>0</v>
      </c>
      <c r="D2514">
        <v>4743.24</v>
      </c>
      <c r="E2514">
        <v>55.83</v>
      </c>
      <c r="F2514">
        <v>4799.07</v>
      </c>
    </row>
    <row r="2515" spans="1:6" x14ac:dyDescent="0.25">
      <c r="A2515" t="s">
        <v>5025</v>
      </c>
      <c r="B2515" t="s">
        <v>5026</v>
      </c>
      <c r="C2515" t="s">
        <v>0</v>
      </c>
      <c r="D2515">
        <v>111.93</v>
      </c>
      <c r="E2515">
        <v>55.83</v>
      </c>
      <c r="F2515">
        <v>167.76</v>
      </c>
    </row>
    <row r="2516" spans="1:6" x14ac:dyDescent="0.25">
      <c r="A2516" t="s">
        <v>5027</v>
      </c>
      <c r="B2516" t="s">
        <v>5028</v>
      </c>
      <c r="C2516" t="s">
        <v>0</v>
      </c>
      <c r="D2516">
        <v>2860.68</v>
      </c>
      <c r="E2516">
        <v>27.92</v>
      </c>
      <c r="F2516">
        <v>2888.6</v>
      </c>
    </row>
    <row r="2517" spans="1:6" x14ac:dyDescent="0.25">
      <c r="A2517" t="s">
        <v>5029</v>
      </c>
      <c r="B2517" t="s">
        <v>5030</v>
      </c>
      <c r="C2517" t="s">
        <v>0</v>
      </c>
      <c r="D2517">
        <v>124.63</v>
      </c>
      <c r="E2517">
        <v>55.83</v>
      </c>
      <c r="F2517">
        <v>180.46</v>
      </c>
    </row>
    <row r="2518" spans="1:6" x14ac:dyDescent="0.25">
      <c r="A2518" t="s">
        <v>5031</v>
      </c>
      <c r="B2518" t="s">
        <v>5032</v>
      </c>
      <c r="C2518" t="s">
        <v>0</v>
      </c>
      <c r="D2518">
        <v>281.13</v>
      </c>
      <c r="E2518">
        <v>33.5</v>
      </c>
      <c r="F2518">
        <v>314.63</v>
      </c>
    </row>
    <row r="2519" spans="1:6" x14ac:dyDescent="0.25">
      <c r="A2519" t="s">
        <v>5033</v>
      </c>
      <c r="B2519" t="s">
        <v>5034</v>
      </c>
    </row>
    <row r="2520" spans="1:6" x14ac:dyDescent="0.25">
      <c r="A2520" t="s">
        <v>5035</v>
      </c>
      <c r="B2520" t="s">
        <v>5036</v>
      </c>
      <c r="C2520" t="s">
        <v>0</v>
      </c>
      <c r="D2520">
        <v>649.29999999999995</v>
      </c>
      <c r="E2520">
        <v>22.33</v>
      </c>
      <c r="F2520">
        <v>671.63</v>
      </c>
    </row>
    <row r="2521" spans="1:6" x14ac:dyDescent="0.25">
      <c r="A2521" t="s">
        <v>5037</v>
      </c>
      <c r="B2521" t="s">
        <v>5038</v>
      </c>
      <c r="C2521" t="s">
        <v>0</v>
      </c>
      <c r="D2521">
        <v>329.18</v>
      </c>
      <c r="E2521">
        <v>22.33</v>
      </c>
      <c r="F2521">
        <v>351.51</v>
      </c>
    </row>
    <row r="2522" spans="1:6" x14ac:dyDescent="0.25">
      <c r="A2522" t="s">
        <v>5039</v>
      </c>
      <c r="B2522" t="s">
        <v>5040</v>
      </c>
      <c r="C2522" t="s">
        <v>0</v>
      </c>
      <c r="D2522">
        <v>183.48</v>
      </c>
      <c r="E2522">
        <v>22.33</v>
      </c>
      <c r="F2522">
        <v>205.81</v>
      </c>
    </row>
    <row r="2523" spans="1:6" x14ac:dyDescent="0.25">
      <c r="A2523" t="s">
        <v>5041</v>
      </c>
      <c r="B2523" t="s">
        <v>5042</v>
      </c>
      <c r="C2523" t="s">
        <v>0</v>
      </c>
      <c r="D2523">
        <v>467.2</v>
      </c>
      <c r="E2523">
        <v>22.33</v>
      </c>
      <c r="F2523">
        <v>489.53</v>
      </c>
    </row>
    <row r="2524" spans="1:6" x14ac:dyDescent="0.25">
      <c r="A2524" t="s">
        <v>5043</v>
      </c>
      <c r="B2524" t="s">
        <v>5044</v>
      </c>
    </row>
    <row r="2525" spans="1:6" x14ac:dyDescent="0.25">
      <c r="A2525" t="s">
        <v>5045</v>
      </c>
      <c r="B2525" t="s">
        <v>5046</v>
      </c>
      <c r="C2525" t="s">
        <v>0</v>
      </c>
      <c r="D2525">
        <v>183.03</v>
      </c>
      <c r="E2525">
        <v>22.33</v>
      </c>
      <c r="F2525">
        <v>205.36</v>
      </c>
    </row>
    <row r="2526" spans="1:6" x14ac:dyDescent="0.25">
      <c r="A2526" t="s">
        <v>5047</v>
      </c>
      <c r="B2526" t="s">
        <v>5048</v>
      </c>
      <c r="C2526" t="s">
        <v>0</v>
      </c>
      <c r="D2526">
        <v>430.28</v>
      </c>
      <c r="E2526">
        <v>13.96</v>
      </c>
      <c r="F2526">
        <v>444.24</v>
      </c>
    </row>
    <row r="2527" spans="1:6" x14ac:dyDescent="0.25">
      <c r="A2527" t="s">
        <v>5049</v>
      </c>
      <c r="B2527" t="s">
        <v>5050</v>
      </c>
    </row>
    <row r="2528" spans="1:6" x14ac:dyDescent="0.25">
      <c r="A2528" t="s">
        <v>5051</v>
      </c>
      <c r="B2528" t="s">
        <v>5052</v>
      </c>
      <c r="C2528" t="s">
        <v>0</v>
      </c>
      <c r="D2528">
        <v>142.22</v>
      </c>
      <c r="E2528">
        <v>22.33</v>
      </c>
      <c r="F2528">
        <v>164.55</v>
      </c>
    </row>
    <row r="2529" spans="1:6" x14ac:dyDescent="0.25">
      <c r="A2529" t="s">
        <v>5053</v>
      </c>
      <c r="B2529" t="s">
        <v>5054</v>
      </c>
      <c r="C2529" t="s">
        <v>0</v>
      </c>
      <c r="D2529">
        <v>140.6</v>
      </c>
      <c r="E2529">
        <v>27.92</v>
      </c>
      <c r="F2529">
        <v>168.52</v>
      </c>
    </row>
    <row r="2530" spans="1:6" x14ac:dyDescent="0.25">
      <c r="A2530" t="s">
        <v>5055</v>
      </c>
      <c r="B2530" t="s">
        <v>5056</v>
      </c>
    </row>
    <row r="2531" spans="1:6" x14ac:dyDescent="0.25">
      <c r="A2531" t="s">
        <v>5057</v>
      </c>
      <c r="B2531" t="s">
        <v>5058</v>
      </c>
      <c r="C2531" t="s">
        <v>0</v>
      </c>
      <c r="D2531">
        <v>65.63</v>
      </c>
      <c r="E2531">
        <v>44.67</v>
      </c>
      <c r="F2531">
        <v>110.3</v>
      </c>
    </row>
    <row r="2532" spans="1:6" x14ac:dyDescent="0.25">
      <c r="A2532" t="s">
        <v>5059</v>
      </c>
      <c r="B2532" t="s">
        <v>5060</v>
      </c>
      <c r="C2532" t="s">
        <v>0</v>
      </c>
      <c r="D2532">
        <v>51.78</v>
      </c>
      <c r="E2532">
        <v>44.67</v>
      </c>
      <c r="F2532">
        <v>96.45</v>
      </c>
    </row>
    <row r="2533" spans="1:6" x14ac:dyDescent="0.25">
      <c r="A2533" t="s">
        <v>5061</v>
      </c>
      <c r="B2533" t="s">
        <v>5062</v>
      </c>
      <c r="C2533" t="s">
        <v>0</v>
      </c>
      <c r="D2533">
        <v>36.89</v>
      </c>
      <c r="E2533">
        <v>16.75</v>
      </c>
      <c r="F2533">
        <v>53.64</v>
      </c>
    </row>
    <row r="2534" spans="1:6" x14ac:dyDescent="0.25">
      <c r="A2534" t="s">
        <v>5063</v>
      </c>
      <c r="B2534" t="s">
        <v>5064</v>
      </c>
      <c r="C2534" t="s">
        <v>0</v>
      </c>
      <c r="D2534">
        <v>123.57</v>
      </c>
      <c r="E2534">
        <v>16.75</v>
      </c>
      <c r="F2534">
        <v>140.32</v>
      </c>
    </row>
    <row r="2535" spans="1:6" x14ac:dyDescent="0.25">
      <c r="A2535" t="s">
        <v>5065</v>
      </c>
      <c r="B2535" t="s">
        <v>5066</v>
      </c>
      <c r="C2535" t="s">
        <v>0</v>
      </c>
      <c r="D2535">
        <v>457.28</v>
      </c>
      <c r="E2535">
        <v>16.75</v>
      </c>
      <c r="F2535">
        <v>474.03</v>
      </c>
    </row>
    <row r="2536" spans="1:6" x14ac:dyDescent="0.25">
      <c r="A2536" t="s">
        <v>5067</v>
      </c>
      <c r="B2536" t="s">
        <v>5068</v>
      </c>
      <c r="C2536" t="s">
        <v>0</v>
      </c>
      <c r="D2536">
        <v>4.18</v>
      </c>
      <c r="E2536">
        <v>1.82</v>
      </c>
      <c r="F2536">
        <v>6</v>
      </c>
    </row>
    <row r="2537" spans="1:6" x14ac:dyDescent="0.25">
      <c r="A2537" t="s">
        <v>5069</v>
      </c>
      <c r="B2537" t="s">
        <v>5070</v>
      </c>
      <c r="C2537" t="s">
        <v>0</v>
      </c>
      <c r="D2537">
        <v>9.68</v>
      </c>
      <c r="E2537">
        <v>1.82</v>
      </c>
      <c r="F2537">
        <v>11.5</v>
      </c>
    </row>
    <row r="2538" spans="1:6" x14ac:dyDescent="0.25">
      <c r="A2538" t="s">
        <v>5071</v>
      </c>
      <c r="B2538" t="s">
        <v>5072</v>
      </c>
      <c r="C2538" t="s">
        <v>0</v>
      </c>
      <c r="D2538">
        <v>44.76</v>
      </c>
      <c r="E2538">
        <v>22.33</v>
      </c>
      <c r="F2538">
        <v>67.09</v>
      </c>
    </row>
    <row r="2539" spans="1:6" x14ac:dyDescent="0.25">
      <c r="A2539" t="s">
        <v>5073</v>
      </c>
      <c r="B2539" t="s">
        <v>5074</v>
      </c>
      <c r="C2539" t="s">
        <v>0</v>
      </c>
      <c r="D2539">
        <v>9.51</v>
      </c>
      <c r="E2539">
        <v>11.16</v>
      </c>
      <c r="F2539">
        <v>20.67</v>
      </c>
    </row>
    <row r="2540" spans="1:6" x14ac:dyDescent="0.25">
      <c r="A2540" t="s">
        <v>5075</v>
      </c>
      <c r="B2540" t="s">
        <v>5076</v>
      </c>
      <c r="C2540" t="s">
        <v>0</v>
      </c>
      <c r="D2540">
        <v>10.93</v>
      </c>
      <c r="E2540">
        <v>11.16</v>
      </c>
      <c r="F2540">
        <v>22.09</v>
      </c>
    </row>
    <row r="2541" spans="1:6" x14ac:dyDescent="0.25">
      <c r="A2541" t="s">
        <v>5077</v>
      </c>
      <c r="B2541" t="s">
        <v>5078</v>
      </c>
      <c r="C2541" t="s">
        <v>0</v>
      </c>
      <c r="D2541">
        <v>458.24</v>
      </c>
      <c r="E2541">
        <v>55.83</v>
      </c>
      <c r="F2541">
        <v>514.07000000000005</v>
      </c>
    </row>
    <row r="2542" spans="1:6" x14ac:dyDescent="0.25">
      <c r="A2542" t="s">
        <v>5079</v>
      </c>
      <c r="B2542" t="s">
        <v>5080</v>
      </c>
      <c r="C2542" t="s">
        <v>0</v>
      </c>
      <c r="D2542">
        <v>104.55</v>
      </c>
      <c r="E2542">
        <v>16.75</v>
      </c>
      <c r="F2542">
        <v>121.3</v>
      </c>
    </row>
    <row r="2543" spans="1:6" x14ac:dyDescent="0.25">
      <c r="A2543" t="s">
        <v>5081</v>
      </c>
      <c r="B2543" t="s">
        <v>5082</v>
      </c>
      <c r="C2543" t="s">
        <v>0</v>
      </c>
      <c r="D2543">
        <v>54.38</v>
      </c>
      <c r="E2543">
        <v>25.36</v>
      </c>
      <c r="F2543">
        <v>79.739999999999995</v>
      </c>
    </row>
    <row r="2544" spans="1:6" x14ac:dyDescent="0.25">
      <c r="A2544" t="s">
        <v>5083</v>
      </c>
      <c r="B2544" t="s">
        <v>5084</v>
      </c>
      <c r="C2544" t="s">
        <v>0</v>
      </c>
      <c r="D2544">
        <v>46.56</v>
      </c>
      <c r="E2544">
        <v>25.36</v>
      </c>
      <c r="F2544">
        <v>71.92</v>
      </c>
    </row>
    <row r="2545" spans="1:6" x14ac:dyDescent="0.25">
      <c r="A2545" t="s">
        <v>5085</v>
      </c>
      <c r="B2545" t="s">
        <v>5086</v>
      </c>
    </row>
    <row r="2546" spans="1:6" x14ac:dyDescent="0.25">
      <c r="A2546" t="s">
        <v>5087</v>
      </c>
      <c r="B2546" t="s">
        <v>5088</v>
      </c>
    </row>
    <row r="2547" spans="1:6" x14ac:dyDescent="0.25">
      <c r="A2547" t="s">
        <v>5089</v>
      </c>
      <c r="B2547" t="s">
        <v>5090</v>
      </c>
      <c r="C2547" t="s">
        <v>0</v>
      </c>
      <c r="D2547">
        <v>16.100000000000001</v>
      </c>
      <c r="E2547">
        <v>4.54</v>
      </c>
      <c r="F2547">
        <v>20.64</v>
      </c>
    </row>
    <row r="2548" spans="1:6" x14ac:dyDescent="0.25">
      <c r="A2548" t="s">
        <v>5091</v>
      </c>
      <c r="B2548" t="s">
        <v>5092</v>
      </c>
      <c r="C2548" t="s">
        <v>0</v>
      </c>
      <c r="D2548">
        <v>17.670000000000002</v>
      </c>
      <c r="E2548">
        <v>4.54</v>
      </c>
      <c r="F2548">
        <v>22.21</v>
      </c>
    </row>
    <row r="2549" spans="1:6" x14ac:dyDescent="0.25">
      <c r="A2549" t="s">
        <v>5093</v>
      </c>
      <c r="B2549" t="s">
        <v>5094</v>
      </c>
      <c r="C2549" t="s">
        <v>0</v>
      </c>
      <c r="D2549">
        <v>52.27</v>
      </c>
      <c r="E2549">
        <v>4.54</v>
      </c>
      <c r="F2549">
        <v>56.81</v>
      </c>
    </row>
    <row r="2550" spans="1:6" x14ac:dyDescent="0.25">
      <c r="A2550" t="s">
        <v>5095</v>
      </c>
      <c r="B2550" t="s">
        <v>5096</v>
      </c>
      <c r="C2550" t="s">
        <v>0</v>
      </c>
      <c r="D2550">
        <v>14.93</v>
      </c>
      <c r="E2550">
        <v>4.54</v>
      </c>
      <c r="F2550">
        <v>19.47</v>
      </c>
    </row>
    <row r="2551" spans="1:6" x14ac:dyDescent="0.25">
      <c r="A2551" t="s">
        <v>5097</v>
      </c>
      <c r="B2551" t="s">
        <v>5098</v>
      </c>
    </row>
    <row r="2552" spans="1:6" x14ac:dyDescent="0.25">
      <c r="A2552" t="s">
        <v>5099</v>
      </c>
      <c r="B2552" t="s">
        <v>5100</v>
      </c>
      <c r="C2552" t="s">
        <v>0</v>
      </c>
      <c r="D2552">
        <v>8.01</v>
      </c>
      <c r="E2552">
        <v>4.45</v>
      </c>
      <c r="F2552">
        <v>12.46</v>
      </c>
    </row>
    <row r="2553" spans="1:6" x14ac:dyDescent="0.25">
      <c r="A2553" t="s">
        <v>5101</v>
      </c>
      <c r="B2553" t="s">
        <v>5102</v>
      </c>
      <c r="C2553" t="s">
        <v>161</v>
      </c>
      <c r="D2553">
        <v>85.26</v>
      </c>
      <c r="E2553">
        <v>22.33</v>
      </c>
      <c r="F2553">
        <v>107.59</v>
      </c>
    </row>
    <row r="2554" spans="1:6" x14ac:dyDescent="0.25">
      <c r="A2554" t="s">
        <v>5103</v>
      </c>
      <c r="B2554" t="s">
        <v>5104</v>
      </c>
    </row>
    <row r="2555" spans="1:6" x14ac:dyDescent="0.25">
      <c r="A2555" t="s">
        <v>5105</v>
      </c>
      <c r="B2555" t="s">
        <v>5106</v>
      </c>
      <c r="C2555" t="s">
        <v>0</v>
      </c>
      <c r="D2555">
        <v>21.75</v>
      </c>
      <c r="E2555">
        <v>4.54</v>
      </c>
      <c r="F2555">
        <v>26.29</v>
      </c>
    </row>
    <row r="2556" spans="1:6" x14ac:dyDescent="0.25">
      <c r="A2556" t="s">
        <v>5107</v>
      </c>
      <c r="B2556" t="s">
        <v>5108</v>
      </c>
      <c r="C2556" t="s">
        <v>0</v>
      </c>
      <c r="D2556">
        <v>7.85</v>
      </c>
      <c r="E2556">
        <v>4.54</v>
      </c>
      <c r="F2556">
        <v>12.39</v>
      </c>
    </row>
    <row r="2557" spans="1:6" x14ac:dyDescent="0.25">
      <c r="A2557" t="s">
        <v>5109</v>
      </c>
      <c r="B2557" t="s">
        <v>5110</v>
      </c>
      <c r="C2557" t="s">
        <v>0</v>
      </c>
      <c r="D2557">
        <v>10.87</v>
      </c>
      <c r="E2557">
        <v>4.54</v>
      </c>
      <c r="F2557">
        <v>15.41</v>
      </c>
    </row>
    <row r="2558" spans="1:6" x14ac:dyDescent="0.25">
      <c r="A2558" t="s">
        <v>5111</v>
      </c>
      <c r="B2558" t="s">
        <v>5112</v>
      </c>
    </row>
    <row r="2559" spans="1:6" x14ac:dyDescent="0.25">
      <c r="A2559" t="s">
        <v>5113</v>
      </c>
      <c r="B2559" t="s">
        <v>5114</v>
      </c>
      <c r="C2559" t="s">
        <v>0</v>
      </c>
      <c r="D2559">
        <v>18.07</v>
      </c>
      <c r="E2559">
        <v>4.54</v>
      </c>
      <c r="F2559">
        <v>22.61</v>
      </c>
    </row>
    <row r="2560" spans="1:6" x14ac:dyDescent="0.25">
      <c r="A2560" t="s">
        <v>5115</v>
      </c>
      <c r="B2560" t="s">
        <v>5116</v>
      </c>
      <c r="C2560" t="s">
        <v>0</v>
      </c>
      <c r="D2560">
        <v>11.13</v>
      </c>
      <c r="E2560">
        <v>4.54</v>
      </c>
      <c r="F2560">
        <v>15.67</v>
      </c>
    </row>
    <row r="2561" spans="1:6" x14ac:dyDescent="0.25">
      <c r="A2561" t="s">
        <v>5117</v>
      </c>
      <c r="B2561" t="s">
        <v>5118</v>
      </c>
      <c r="C2561" t="s">
        <v>0</v>
      </c>
      <c r="D2561">
        <v>18.72</v>
      </c>
      <c r="E2561">
        <v>4.54</v>
      </c>
      <c r="F2561">
        <v>23.26</v>
      </c>
    </row>
    <row r="2562" spans="1:6" x14ac:dyDescent="0.25">
      <c r="A2562" t="s">
        <v>5119</v>
      </c>
      <c r="B2562" t="s">
        <v>5120</v>
      </c>
      <c r="C2562" t="s">
        <v>0</v>
      </c>
      <c r="D2562">
        <v>18.03</v>
      </c>
      <c r="E2562">
        <v>4.54</v>
      </c>
      <c r="F2562">
        <v>22.57</v>
      </c>
    </row>
    <row r="2563" spans="1:6" x14ac:dyDescent="0.25">
      <c r="A2563" t="s">
        <v>5121</v>
      </c>
      <c r="B2563" t="s">
        <v>5122</v>
      </c>
      <c r="C2563" t="s">
        <v>0</v>
      </c>
      <c r="D2563">
        <v>23.56</v>
      </c>
      <c r="E2563">
        <v>4.54</v>
      </c>
      <c r="F2563">
        <v>28.1</v>
      </c>
    </row>
    <row r="2564" spans="1:6" x14ac:dyDescent="0.25">
      <c r="A2564" t="s">
        <v>5123</v>
      </c>
      <c r="B2564" t="s">
        <v>5124</v>
      </c>
      <c r="C2564" t="s">
        <v>0</v>
      </c>
      <c r="D2564">
        <v>18.7</v>
      </c>
      <c r="E2564">
        <v>4.54</v>
      </c>
      <c r="F2564">
        <v>23.24</v>
      </c>
    </row>
    <row r="2565" spans="1:6" x14ac:dyDescent="0.25">
      <c r="A2565" t="s">
        <v>5125</v>
      </c>
      <c r="B2565" t="s">
        <v>5126</v>
      </c>
      <c r="C2565" t="s">
        <v>0</v>
      </c>
      <c r="D2565">
        <v>14.29</v>
      </c>
      <c r="E2565">
        <v>4.54</v>
      </c>
      <c r="F2565">
        <v>18.829999999999998</v>
      </c>
    </row>
    <row r="2566" spans="1:6" x14ac:dyDescent="0.25">
      <c r="A2566" t="s">
        <v>5127</v>
      </c>
      <c r="B2566" t="s">
        <v>5128</v>
      </c>
      <c r="C2566" t="s">
        <v>0</v>
      </c>
      <c r="D2566">
        <v>17.899999999999999</v>
      </c>
      <c r="E2566">
        <v>4.54</v>
      </c>
      <c r="F2566">
        <v>22.44</v>
      </c>
    </row>
    <row r="2567" spans="1:6" x14ac:dyDescent="0.25">
      <c r="A2567" t="s">
        <v>5129</v>
      </c>
      <c r="B2567" t="s">
        <v>5130</v>
      </c>
      <c r="C2567" t="s">
        <v>0</v>
      </c>
      <c r="D2567">
        <v>15.15</v>
      </c>
      <c r="E2567">
        <v>4.54</v>
      </c>
      <c r="F2567">
        <v>19.690000000000001</v>
      </c>
    </row>
    <row r="2568" spans="1:6" x14ac:dyDescent="0.25">
      <c r="A2568" t="s">
        <v>5131</v>
      </c>
      <c r="B2568" t="s">
        <v>5132</v>
      </c>
      <c r="C2568" t="s">
        <v>0</v>
      </c>
      <c r="D2568">
        <v>17.05</v>
      </c>
      <c r="E2568">
        <v>4.54</v>
      </c>
      <c r="F2568">
        <v>21.59</v>
      </c>
    </row>
    <row r="2569" spans="1:6" x14ac:dyDescent="0.25">
      <c r="A2569" t="s">
        <v>5133</v>
      </c>
      <c r="B2569" t="s">
        <v>5134</v>
      </c>
      <c r="C2569" t="s">
        <v>0</v>
      </c>
      <c r="D2569">
        <v>15.53</v>
      </c>
      <c r="E2569">
        <v>4.54</v>
      </c>
      <c r="F2569">
        <v>20.07</v>
      </c>
    </row>
    <row r="2570" spans="1:6" x14ac:dyDescent="0.25">
      <c r="A2570" t="s">
        <v>5135</v>
      </c>
      <c r="B2570" t="s">
        <v>5136</v>
      </c>
    </row>
    <row r="2571" spans="1:6" x14ac:dyDescent="0.25">
      <c r="A2571" t="s">
        <v>5137</v>
      </c>
      <c r="B2571" t="s">
        <v>5138</v>
      </c>
      <c r="C2571" t="s">
        <v>0</v>
      </c>
      <c r="D2571">
        <v>36.43</v>
      </c>
      <c r="E2571">
        <v>11.16</v>
      </c>
      <c r="F2571">
        <v>47.59</v>
      </c>
    </row>
    <row r="2572" spans="1:6" x14ac:dyDescent="0.25">
      <c r="A2572" t="s">
        <v>5139</v>
      </c>
      <c r="B2572" t="s">
        <v>5140</v>
      </c>
    </row>
    <row r="2573" spans="1:6" x14ac:dyDescent="0.25">
      <c r="A2573" t="s">
        <v>5141</v>
      </c>
      <c r="B2573" t="s">
        <v>5142</v>
      </c>
      <c r="C2573" t="s">
        <v>0</v>
      </c>
      <c r="D2573">
        <v>57.61</v>
      </c>
      <c r="E2573">
        <v>22.33</v>
      </c>
      <c r="F2573">
        <v>79.94</v>
      </c>
    </row>
    <row r="2574" spans="1:6" x14ac:dyDescent="0.25">
      <c r="A2574" t="s">
        <v>5143</v>
      </c>
      <c r="B2574" t="s">
        <v>5144</v>
      </c>
      <c r="C2574" t="s">
        <v>0</v>
      </c>
      <c r="D2574">
        <v>102.26</v>
      </c>
      <c r="E2574">
        <v>11.16</v>
      </c>
      <c r="F2574">
        <v>113.42</v>
      </c>
    </row>
    <row r="2575" spans="1:6" x14ac:dyDescent="0.25">
      <c r="A2575" t="s">
        <v>5145</v>
      </c>
      <c r="B2575" t="s">
        <v>5146</v>
      </c>
      <c r="C2575" t="s">
        <v>0</v>
      </c>
      <c r="D2575">
        <v>46.26</v>
      </c>
      <c r="E2575">
        <v>22.33</v>
      </c>
      <c r="F2575">
        <v>68.59</v>
      </c>
    </row>
    <row r="2576" spans="1:6" x14ac:dyDescent="0.25">
      <c r="A2576" t="s">
        <v>5147</v>
      </c>
      <c r="B2576" t="s">
        <v>5148</v>
      </c>
      <c r="C2576" t="s">
        <v>0</v>
      </c>
      <c r="D2576">
        <v>86.45</v>
      </c>
      <c r="E2576">
        <v>22.33</v>
      </c>
      <c r="F2576">
        <v>108.78</v>
      </c>
    </row>
    <row r="2577" spans="1:6" x14ac:dyDescent="0.25">
      <c r="A2577" t="s">
        <v>5149</v>
      </c>
      <c r="B2577" t="s">
        <v>5150</v>
      </c>
      <c r="C2577" t="s">
        <v>0</v>
      </c>
      <c r="D2577">
        <v>56.97</v>
      </c>
      <c r="E2577">
        <v>11.16</v>
      </c>
      <c r="F2577">
        <v>68.13</v>
      </c>
    </row>
    <row r="2578" spans="1:6" x14ac:dyDescent="0.25">
      <c r="A2578" t="s">
        <v>5151</v>
      </c>
      <c r="B2578" t="s">
        <v>5152</v>
      </c>
      <c r="C2578" t="s">
        <v>0</v>
      </c>
      <c r="D2578">
        <v>63.6</v>
      </c>
      <c r="E2578">
        <v>22.33</v>
      </c>
      <c r="F2578">
        <v>85.93</v>
      </c>
    </row>
    <row r="2579" spans="1:6" x14ac:dyDescent="0.25">
      <c r="A2579" t="s">
        <v>5153</v>
      </c>
      <c r="B2579" t="s">
        <v>5154</v>
      </c>
    </row>
    <row r="2580" spans="1:6" x14ac:dyDescent="0.25">
      <c r="A2580" t="s">
        <v>5155</v>
      </c>
      <c r="B2580" t="s">
        <v>5156</v>
      </c>
      <c r="C2580" t="s">
        <v>0</v>
      </c>
      <c r="D2580">
        <v>44.88</v>
      </c>
      <c r="E2580">
        <v>78.540000000000006</v>
      </c>
      <c r="F2580">
        <v>123.42</v>
      </c>
    </row>
    <row r="2581" spans="1:6" x14ac:dyDescent="0.25">
      <c r="A2581" t="s">
        <v>5157</v>
      </c>
      <c r="B2581" t="s">
        <v>5158</v>
      </c>
      <c r="C2581" t="s">
        <v>0</v>
      </c>
      <c r="D2581">
        <v>657.03</v>
      </c>
      <c r="E2581">
        <v>78.540000000000006</v>
      </c>
      <c r="F2581">
        <v>735.57</v>
      </c>
    </row>
    <row r="2582" spans="1:6" x14ac:dyDescent="0.25">
      <c r="A2582" t="s">
        <v>5159</v>
      </c>
      <c r="B2582" t="s">
        <v>5160</v>
      </c>
      <c r="C2582" t="s">
        <v>0</v>
      </c>
      <c r="D2582">
        <v>353.07</v>
      </c>
      <c r="E2582">
        <v>78.540000000000006</v>
      </c>
      <c r="F2582">
        <v>431.61</v>
      </c>
    </row>
    <row r="2583" spans="1:6" x14ac:dyDescent="0.25">
      <c r="A2583" t="s">
        <v>5161</v>
      </c>
      <c r="B2583" t="s">
        <v>5162</v>
      </c>
      <c r="C2583" t="s">
        <v>0</v>
      </c>
      <c r="D2583">
        <v>2125.94</v>
      </c>
      <c r="E2583">
        <v>340.98</v>
      </c>
      <c r="F2583">
        <v>2466.92</v>
      </c>
    </row>
    <row r="2584" spans="1:6" x14ac:dyDescent="0.25">
      <c r="A2584" t="s">
        <v>5163</v>
      </c>
      <c r="B2584" t="s">
        <v>5164</v>
      </c>
      <c r="C2584" t="s">
        <v>0</v>
      </c>
      <c r="D2584">
        <v>2463.61</v>
      </c>
      <c r="E2584">
        <v>126.15</v>
      </c>
      <c r="F2584">
        <v>2589.7600000000002</v>
      </c>
    </row>
    <row r="2585" spans="1:6" x14ac:dyDescent="0.25">
      <c r="A2585" t="s">
        <v>5165</v>
      </c>
      <c r="B2585" t="s">
        <v>5166</v>
      </c>
      <c r="C2585" t="s">
        <v>0</v>
      </c>
      <c r="D2585">
        <v>2089</v>
      </c>
      <c r="E2585">
        <v>126.15</v>
      </c>
      <c r="F2585">
        <v>2215.15</v>
      </c>
    </row>
    <row r="2586" spans="1:6" x14ac:dyDescent="0.25">
      <c r="A2586" t="s">
        <v>5167</v>
      </c>
      <c r="B2586" t="s">
        <v>5168</v>
      </c>
      <c r="C2586" t="s">
        <v>0</v>
      </c>
      <c r="D2586">
        <v>639.78</v>
      </c>
      <c r="E2586">
        <v>81.34</v>
      </c>
      <c r="F2586">
        <v>721.12</v>
      </c>
    </row>
    <row r="2587" spans="1:6" x14ac:dyDescent="0.25">
      <c r="A2587" t="s">
        <v>5169</v>
      </c>
      <c r="B2587" t="s">
        <v>5170</v>
      </c>
      <c r="C2587" t="s">
        <v>0</v>
      </c>
      <c r="D2587">
        <v>673.18</v>
      </c>
      <c r="E2587">
        <v>81.34</v>
      </c>
      <c r="F2587">
        <v>754.52</v>
      </c>
    </row>
    <row r="2588" spans="1:6" x14ac:dyDescent="0.25">
      <c r="A2588" t="s">
        <v>5171</v>
      </c>
      <c r="B2588" t="s">
        <v>5172</v>
      </c>
      <c r="C2588" t="s">
        <v>0</v>
      </c>
      <c r="D2588">
        <v>1594.88</v>
      </c>
      <c r="E2588">
        <v>126.15</v>
      </c>
      <c r="F2588">
        <v>1721.03</v>
      </c>
    </row>
    <row r="2589" spans="1:6" x14ac:dyDescent="0.25">
      <c r="A2589" t="s">
        <v>5173</v>
      </c>
      <c r="B2589" t="s">
        <v>5174</v>
      </c>
      <c r="C2589" t="s">
        <v>0</v>
      </c>
      <c r="D2589">
        <v>1435.87</v>
      </c>
      <c r="E2589">
        <v>564.57000000000005</v>
      </c>
      <c r="F2589">
        <v>2000.44</v>
      </c>
    </row>
    <row r="2590" spans="1:6" x14ac:dyDescent="0.25">
      <c r="A2590" t="s">
        <v>5175</v>
      </c>
      <c r="B2590" t="s">
        <v>5176</v>
      </c>
      <c r="C2590" t="s">
        <v>0</v>
      </c>
      <c r="D2590">
        <v>1080.81</v>
      </c>
      <c r="E2590">
        <v>126.15</v>
      </c>
      <c r="F2590">
        <v>1206.96</v>
      </c>
    </row>
    <row r="2591" spans="1:6" x14ac:dyDescent="0.25">
      <c r="A2591" t="s">
        <v>5177</v>
      </c>
      <c r="B2591" t="s">
        <v>5178</v>
      </c>
    </row>
    <row r="2592" spans="1:6" x14ac:dyDescent="0.25">
      <c r="A2592" t="s">
        <v>5179</v>
      </c>
      <c r="B2592" t="s">
        <v>5180</v>
      </c>
      <c r="C2592" t="s">
        <v>0</v>
      </c>
      <c r="D2592">
        <v>491.78</v>
      </c>
      <c r="E2592">
        <v>39.270000000000003</v>
      </c>
      <c r="F2592">
        <v>531.04999999999995</v>
      </c>
    </row>
    <row r="2593" spans="1:6" x14ac:dyDescent="0.25">
      <c r="A2593" t="s">
        <v>5181</v>
      </c>
      <c r="B2593" t="s">
        <v>5182</v>
      </c>
      <c r="C2593" t="s">
        <v>0</v>
      </c>
      <c r="D2593">
        <v>131.30000000000001</v>
      </c>
      <c r="E2593">
        <v>16.75</v>
      </c>
      <c r="F2593">
        <v>148.05000000000001</v>
      </c>
    </row>
    <row r="2594" spans="1:6" x14ac:dyDescent="0.25">
      <c r="A2594" t="s">
        <v>5183</v>
      </c>
      <c r="B2594" t="s">
        <v>5184</v>
      </c>
      <c r="C2594" t="s">
        <v>0</v>
      </c>
      <c r="D2594">
        <v>35.49</v>
      </c>
      <c r="E2594">
        <v>16.75</v>
      </c>
      <c r="F2594">
        <v>52.24</v>
      </c>
    </row>
    <row r="2595" spans="1:6" x14ac:dyDescent="0.25">
      <c r="A2595" t="s">
        <v>5185</v>
      </c>
      <c r="B2595" t="s">
        <v>5186</v>
      </c>
      <c r="C2595" t="s">
        <v>0</v>
      </c>
      <c r="D2595">
        <v>386.5</v>
      </c>
      <c r="E2595">
        <v>39.270000000000003</v>
      </c>
      <c r="F2595">
        <v>425.77</v>
      </c>
    </row>
    <row r="2596" spans="1:6" x14ac:dyDescent="0.25">
      <c r="A2596" t="s">
        <v>5187</v>
      </c>
      <c r="B2596" t="s">
        <v>5188</v>
      </c>
      <c r="C2596" t="s">
        <v>0</v>
      </c>
      <c r="D2596">
        <v>393.68</v>
      </c>
      <c r="E2596">
        <v>39.270000000000003</v>
      </c>
      <c r="F2596">
        <v>432.95</v>
      </c>
    </row>
    <row r="2597" spans="1:6" x14ac:dyDescent="0.25">
      <c r="A2597" t="s">
        <v>5189</v>
      </c>
      <c r="B2597" t="s">
        <v>5190</v>
      </c>
      <c r="C2597" t="s">
        <v>0</v>
      </c>
      <c r="D2597">
        <v>119.74</v>
      </c>
      <c r="E2597">
        <v>27.92</v>
      </c>
      <c r="F2597">
        <v>147.66</v>
      </c>
    </row>
    <row r="2598" spans="1:6" x14ac:dyDescent="0.25">
      <c r="A2598" t="s">
        <v>5191</v>
      </c>
      <c r="B2598" t="s">
        <v>5192</v>
      </c>
      <c r="C2598" t="s">
        <v>0</v>
      </c>
      <c r="D2598">
        <v>245.16</v>
      </c>
      <c r="E2598">
        <v>39.270000000000003</v>
      </c>
      <c r="F2598">
        <v>284.43</v>
      </c>
    </row>
    <row r="2599" spans="1:6" x14ac:dyDescent="0.25">
      <c r="A2599" t="s">
        <v>5193</v>
      </c>
      <c r="B2599" t="s">
        <v>5194</v>
      </c>
      <c r="C2599" t="s">
        <v>0</v>
      </c>
      <c r="D2599">
        <v>67.05</v>
      </c>
      <c r="E2599">
        <v>16.75</v>
      </c>
      <c r="F2599">
        <v>83.8</v>
      </c>
    </row>
    <row r="2600" spans="1:6" x14ac:dyDescent="0.25">
      <c r="A2600" t="s">
        <v>5195</v>
      </c>
      <c r="B2600" t="s">
        <v>5196</v>
      </c>
      <c r="C2600" t="s">
        <v>0</v>
      </c>
      <c r="D2600">
        <v>93.88</v>
      </c>
      <c r="E2600">
        <v>16.75</v>
      </c>
      <c r="F2600">
        <v>110.63</v>
      </c>
    </row>
    <row r="2601" spans="1:6" x14ac:dyDescent="0.25">
      <c r="A2601" t="s">
        <v>5197</v>
      </c>
      <c r="B2601" t="s">
        <v>5198</v>
      </c>
      <c r="C2601" t="s">
        <v>0</v>
      </c>
      <c r="D2601">
        <v>7733.14</v>
      </c>
      <c r="E2601">
        <v>39.270000000000003</v>
      </c>
      <c r="F2601">
        <v>7772.41</v>
      </c>
    </row>
    <row r="2602" spans="1:6" x14ac:dyDescent="0.25">
      <c r="A2602" t="s">
        <v>5199</v>
      </c>
      <c r="B2602" t="s">
        <v>5200</v>
      </c>
      <c r="C2602" t="s">
        <v>0</v>
      </c>
      <c r="D2602">
        <v>674.91</v>
      </c>
      <c r="E2602">
        <v>39.270000000000003</v>
      </c>
      <c r="F2602">
        <v>714.18</v>
      </c>
    </row>
    <row r="2603" spans="1:6" x14ac:dyDescent="0.25">
      <c r="A2603" t="s">
        <v>5201</v>
      </c>
      <c r="B2603" t="s">
        <v>5202</v>
      </c>
      <c r="C2603" t="s">
        <v>0</v>
      </c>
      <c r="D2603">
        <v>641.80999999999995</v>
      </c>
      <c r="E2603">
        <v>39.270000000000003</v>
      </c>
      <c r="F2603">
        <v>681.08</v>
      </c>
    </row>
    <row r="2604" spans="1:6" x14ac:dyDescent="0.25">
      <c r="A2604" t="s">
        <v>5203</v>
      </c>
      <c r="B2604" t="s">
        <v>5204</v>
      </c>
      <c r="C2604" t="s">
        <v>0</v>
      </c>
      <c r="D2604">
        <v>1032.97</v>
      </c>
      <c r="E2604">
        <v>39.270000000000003</v>
      </c>
      <c r="F2604">
        <v>1072.24</v>
      </c>
    </row>
    <row r="2605" spans="1:6" x14ac:dyDescent="0.25">
      <c r="A2605" t="s">
        <v>5205</v>
      </c>
      <c r="B2605" t="s">
        <v>5206</v>
      </c>
      <c r="C2605" t="s">
        <v>0</v>
      </c>
      <c r="D2605">
        <v>324.81</v>
      </c>
      <c r="E2605">
        <v>39.270000000000003</v>
      </c>
      <c r="F2605">
        <v>364.08</v>
      </c>
    </row>
    <row r="2606" spans="1:6" x14ac:dyDescent="0.25">
      <c r="A2606" t="s">
        <v>5207</v>
      </c>
      <c r="B2606" t="s">
        <v>5208</v>
      </c>
      <c r="C2606" t="s">
        <v>0</v>
      </c>
      <c r="D2606">
        <v>62.33</v>
      </c>
      <c r="E2606">
        <v>39.270000000000003</v>
      </c>
      <c r="F2606">
        <v>101.6</v>
      </c>
    </row>
    <row r="2607" spans="1:6" x14ac:dyDescent="0.25">
      <c r="A2607" t="s">
        <v>5209</v>
      </c>
      <c r="B2607" t="s">
        <v>5210</v>
      </c>
      <c r="C2607" t="s">
        <v>0</v>
      </c>
      <c r="D2607">
        <v>417.9</v>
      </c>
      <c r="E2607">
        <v>39.270000000000003</v>
      </c>
      <c r="F2607">
        <v>457.17</v>
      </c>
    </row>
    <row r="2608" spans="1:6" x14ac:dyDescent="0.25">
      <c r="A2608" t="s">
        <v>5211</v>
      </c>
      <c r="B2608" t="s">
        <v>5212</v>
      </c>
    </row>
    <row r="2609" spans="1:6" x14ac:dyDescent="0.25">
      <c r="A2609" t="s">
        <v>5213</v>
      </c>
      <c r="B2609" t="s">
        <v>5214</v>
      </c>
      <c r="C2609" t="s">
        <v>0</v>
      </c>
      <c r="D2609">
        <v>969.71</v>
      </c>
      <c r="E2609">
        <v>27.92</v>
      </c>
      <c r="F2609">
        <v>997.63</v>
      </c>
    </row>
    <row r="2610" spans="1:6" x14ac:dyDescent="0.25">
      <c r="A2610" t="s">
        <v>5215</v>
      </c>
      <c r="B2610" t="s">
        <v>5216</v>
      </c>
    </row>
    <row r="2611" spans="1:6" x14ac:dyDescent="0.25">
      <c r="A2611" t="s">
        <v>5217</v>
      </c>
      <c r="B2611" t="s">
        <v>5218</v>
      </c>
      <c r="C2611" t="s">
        <v>0</v>
      </c>
      <c r="D2611">
        <v>238.34</v>
      </c>
      <c r="E2611">
        <v>22.33</v>
      </c>
      <c r="F2611">
        <v>260.67</v>
      </c>
    </row>
    <row r="2612" spans="1:6" x14ac:dyDescent="0.25">
      <c r="A2612" t="s">
        <v>5219</v>
      </c>
      <c r="B2612" t="s">
        <v>5220</v>
      </c>
      <c r="C2612" t="s">
        <v>0</v>
      </c>
      <c r="D2612">
        <v>275.82</v>
      </c>
      <c r="E2612">
        <v>22.33</v>
      </c>
      <c r="F2612">
        <v>298.14999999999998</v>
      </c>
    </row>
    <row r="2613" spans="1:6" x14ac:dyDescent="0.25">
      <c r="A2613" t="s">
        <v>5221</v>
      </c>
      <c r="B2613" t="s">
        <v>5222</v>
      </c>
      <c r="C2613" t="s">
        <v>0</v>
      </c>
      <c r="D2613">
        <v>155.33000000000001</v>
      </c>
      <c r="E2613">
        <v>22.33</v>
      </c>
      <c r="F2613">
        <v>177.66</v>
      </c>
    </row>
    <row r="2614" spans="1:6" x14ac:dyDescent="0.25">
      <c r="A2614" t="s">
        <v>5223</v>
      </c>
      <c r="B2614" t="s">
        <v>5224</v>
      </c>
    </row>
    <row r="2615" spans="1:6" x14ac:dyDescent="0.25">
      <c r="A2615" t="s">
        <v>5225</v>
      </c>
      <c r="B2615" t="s">
        <v>5226</v>
      </c>
      <c r="C2615" t="s">
        <v>0</v>
      </c>
      <c r="D2615">
        <v>150.85</v>
      </c>
      <c r="E2615">
        <v>22.33</v>
      </c>
      <c r="F2615">
        <v>173.18</v>
      </c>
    </row>
    <row r="2616" spans="1:6" x14ac:dyDescent="0.25">
      <c r="A2616" t="s">
        <v>5227</v>
      </c>
      <c r="B2616" t="s">
        <v>5228</v>
      </c>
      <c r="C2616" t="s">
        <v>0</v>
      </c>
      <c r="D2616">
        <v>50.88</v>
      </c>
      <c r="E2616">
        <v>22.33</v>
      </c>
      <c r="F2616">
        <v>73.209999999999994</v>
      </c>
    </row>
    <row r="2617" spans="1:6" x14ac:dyDescent="0.25">
      <c r="A2617" t="s">
        <v>5229</v>
      </c>
      <c r="B2617" t="s">
        <v>5230</v>
      </c>
      <c r="C2617" t="s">
        <v>0</v>
      </c>
      <c r="D2617">
        <v>130.69999999999999</v>
      </c>
      <c r="E2617">
        <v>22.33</v>
      </c>
      <c r="F2617">
        <v>153.03</v>
      </c>
    </row>
    <row r="2618" spans="1:6" x14ac:dyDescent="0.25">
      <c r="A2618" t="s">
        <v>5231</v>
      </c>
      <c r="B2618" t="s">
        <v>5232</v>
      </c>
      <c r="C2618" t="s">
        <v>0</v>
      </c>
      <c r="D2618">
        <v>89.4</v>
      </c>
      <c r="E2618">
        <v>27.92</v>
      </c>
      <c r="F2618">
        <v>117.32</v>
      </c>
    </row>
    <row r="2619" spans="1:6" x14ac:dyDescent="0.25">
      <c r="A2619" t="s">
        <v>5233</v>
      </c>
      <c r="B2619" t="s">
        <v>5234</v>
      </c>
      <c r="C2619" t="s">
        <v>0</v>
      </c>
      <c r="D2619">
        <v>124.79</v>
      </c>
      <c r="E2619">
        <v>22.33</v>
      </c>
      <c r="F2619">
        <v>147.12</v>
      </c>
    </row>
    <row r="2620" spans="1:6" x14ac:dyDescent="0.25">
      <c r="A2620" t="s">
        <v>5235</v>
      </c>
      <c r="B2620" t="s">
        <v>5236</v>
      </c>
      <c r="C2620" t="s">
        <v>0</v>
      </c>
      <c r="D2620">
        <v>176</v>
      </c>
      <c r="E2620">
        <v>22.33</v>
      </c>
      <c r="F2620">
        <v>198.33</v>
      </c>
    </row>
    <row r="2621" spans="1:6" x14ac:dyDescent="0.25">
      <c r="A2621" t="s">
        <v>5237</v>
      </c>
      <c r="B2621" t="s">
        <v>5238</v>
      </c>
      <c r="C2621" t="s">
        <v>0</v>
      </c>
      <c r="D2621">
        <v>120.74</v>
      </c>
      <c r="E2621">
        <v>16.75</v>
      </c>
      <c r="F2621">
        <v>137.49</v>
      </c>
    </row>
    <row r="2622" spans="1:6" x14ac:dyDescent="0.25">
      <c r="A2622" t="s">
        <v>5239</v>
      </c>
      <c r="B2622" t="s">
        <v>5240</v>
      </c>
      <c r="C2622" t="s">
        <v>0</v>
      </c>
      <c r="D2622">
        <v>148.68</v>
      </c>
      <c r="E2622">
        <v>22.33</v>
      </c>
      <c r="F2622">
        <v>171.01</v>
      </c>
    </row>
    <row r="2623" spans="1:6" x14ac:dyDescent="0.25">
      <c r="A2623" t="s">
        <v>5241</v>
      </c>
      <c r="B2623" t="s">
        <v>5242</v>
      </c>
      <c r="C2623" t="s">
        <v>0</v>
      </c>
      <c r="D2623">
        <v>82.19</v>
      </c>
      <c r="E2623">
        <v>27.92</v>
      </c>
      <c r="F2623">
        <v>110.11</v>
      </c>
    </row>
    <row r="2624" spans="1:6" x14ac:dyDescent="0.25">
      <c r="A2624" t="s">
        <v>5243</v>
      </c>
      <c r="B2624" t="s">
        <v>5244</v>
      </c>
      <c r="C2624" t="s">
        <v>0</v>
      </c>
      <c r="D2624">
        <v>118.98</v>
      </c>
      <c r="E2624">
        <v>27.92</v>
      </c>
      <c r="F2624">
        <v>146.9</v>
      </c>
    </row>
    <row r="2625" spans="1:6" x14ac:dyDescent="0.25">
      <c r="A2625" t="s">
        <v>5245</v>
      </c>
      <c r="B2625" t="s">
        <v>5246</v>
      </c>
      <c r="C2625" t="s">
        <v>0</v>
      </c>
      <c r="D2625">
        <v>174.8</v>
      </c>
      <c r="E2625">
        <v>27.92</v>
      </c>
      <c r="F2625">
        <v>202.72</v>
      </c>
    </row>
    <row r="2626" spans="1:6" x14ac:dyDescent="0.25">
      <c r="A2626" t="s">
        <v>5247</v>
      </c>
      <c r="B2626" t="s">
        <v>5248</v>
      </c>
      <c r="C2626" t="s">
        <v>0</v>
      </c>
      <c r="D2626">
        <v>144.51</v>
      </c>
      <c r="E2626">
        <v>27.92</v>
      </c>
      <c r="F2626">
        <v>172.43</v>
      </c>
    </row>
    <row r="2627" spans="1:6" x14ac:dyDescent="0.25">
      <c r="A2627" t="s">
        <v>5249</v>
      </c>
      <c r="B2627" t="s">
        <v>5250</v>
      </c>
      <c r="C2627" t="s">
        <v>0</v>
      </c>
      <c r="D2627">
        <v>72.31</v>
      </c>
      <c r="E2627">
        <v>27.92</v>
      </c>
      <c r="F2627">
        <v>100.23</v>
      </c>
    </row>
    <row r="2628" spans="1:6" x14ac:dyDescent="0.25">
      <c r="A2628" t="s">
        <v>5251</v>
      </c>
      <c r="B2628" t="s">
        <v>5252</v>
      </c>
      <c r="C2628" t="s">
        <v>0</v>
      </c>
      <c r="D2628">
        <v>61.22</v>
      </c>
      <c r="E2628">
        <v>22.33</v>
      </c>
      <c r="F2628">
        <v>83.55</v>
      </c>
    </row>
    <row r="2629" spans="1:6" x14ac:dyDescent="0.25">
      <c r="A2629" t="s">
        <v>5253</v>
      </c>
      <c r="B2629" t="s">
        <v>5254</v>
      </c>
      <c r="C2629" t="s">
        <v>0</v>
      </c>
      <c r="D2629">
        <v>96.62</v>
      </c>
      <c r="E2629">
        <v>22.33</v>
      </c>
      <c r="F2629">
        <v>118.95</v>
      </c>
    </row>
    <row r="2630" spans="1:6" x14ac:dyDescent="0.25">
      <c r="A2630" t="s">
        <v>5255</v>
      </c>
      <c r="B2630" t="s">
        <v>5256</v>
      </c>
      <c r="C2630" t="s">
        <v>0</v>
      </c>
      <c r="D2630">
        <v>84.81</v>
      </c>
      <c r="E2630">
        <v>22.33</v>
      </c>
      <c r="F2630">
        <v>107.14</v>
      </c>
    </row>
    <row r="2631" spans="1:6" x14ac:dyDescent="0.25">
      <c r="A2631" t="s">
        <v>5257</v>
      </c>
      <c r="B2631" t="s">
        <v>5258</v>
      </c>
      <c r="C2631" t="s">
        <v>0</v>
      </c>
      <c r="D2631">
        <v>116.02</v>
      </c>
      <c r="E2631">
        <v>22.33</v>
      </c>
      <c r="F2631">
        <v>138.35</v>
      </c>
    </row>
    <row r="2632" spans="1:6" x14ac:dyDescent="0.25">
      <c r="A2632" t="s">
        <v>5259</v>
      </c>
      <c r="B2632" t="s">
        <v>5260</v>
      </c>
    </row>
    <row r="2633" spans="1:6" x14ac:dyDescent="0.25">
      <c r="A2633" t="s">
        <v>5261</v>
      </c>
      <c r="B2633" t="s">
        <v>5262</v>
      </c>
      <c r="C2633" t="s">
        <v>0</v>
      </c>
      <c r="D2633">
        <v>46.52</v>
      </c>
      <c r="E2633">
        <v>16.75</v>
      </c>
      <c r="F2633">
        <v>63.27</v>
      </c>
    </row>
    <row r="2634" spans="1:6" x14ac:dyDescent="0.25">
      <c r="A2634" t="s">
        <v>5263</v>
      </c>
      <c r="B2634" t="s">
        <v>5264</v>
      </c>
    </row>
    <row r="2635" spans="1:6" x14ac:dyDescent="0.25">
      <c r="A2635" t="s">
        <v>5265</v>
      </c>
      <c r="B2635" t="s">
        <v>5266</v>
      </c>
      <c r="C2635" t="s">
        <v>0</v>
      </c>
      <c r="D2635">
        <v>0.48</v>
      </c>
      <c r="E2635">
        <v>22.33</v>
      </c>
      <c r="F2635">
        <v>22.81</v>
      </c>
    </row>
    <row r="2636" spans="1:6" x14ac:dyDescent="0.25">
      <c r="A2636" t="s">
        <v>5267</v>
      </c>
      <c r="B2636" t="s">
        <v>5268</v>
      </c>
      <c r="C2636" t="s">
        <v>0</v>
      </c>
      <c r="D2636">
        <v>7.01</v>
      </c>
      <c r="E2636">
        <v>4.54</v>
      </c>
      <c r="F2636">
        <v>11.55</v>
      </c>
    </row>
    <row r="2637" spans="1:6" x14ac:dyDescent="0.25">
      <c r="A2637" t="s">
        <v>5269</v>
      </c>
      <c r="B2637" t="s">
        <v>5270</v>
      </c>
      <c r="C2637" t="s">
        <v>0</v>
      </c>
      <c r="E2637">
        <v>22.33</v>
      </c>
      <c r="F2637">
        <v>22.33</v>
      </c>
    </row>
    <row r="2638" spans="1:6" x14ac:dyDescent="0.25">
      <c r="A2638" t="s">
        <v>5271</v>
      </c>
      <c r="B2638" t="s">
        <v>5272</v>
      </c>
      <c r="C2638" t="s">
        <v>0</v>
      </c>
      <c r="E2638">
        <v>4.54</v>
      </c>
      <c r="F2638">
        <v>4.54</v>
      </c>
    </row>
    <row r="2639" spans="1:6" x14ac:dyDescent="0.25">
      <c r="A2639" t="s">
        <v>5273</v>
      </c>
      <c r="B2639" t="s">
        <v>5274</v>
      </c>
    </row>
    <row r="2640" spans="1:6" x14ac:dyDescent="0.25">
      <c r="A2640" t="s">
        <v>5275</v>
      </c>
      <c r="B2640" t="s">
        <v>5276</v>
      </c>
      <c r="C2640" t="s">
        <v>0</v>
      </c>
      <c r="D2640">
        <v>333.65</v>
      </c>
      <c r="E2640">
        <v>22.33</v>
      </c>
      <c r="F2640">
        <v>355.98</v>
      </c>
    </row>
    <row r="2641" spans="1:6" x14ac:dyDescent="0.25">
      <c r="A2641" t="s">
        <v>5277</v>
      </c>
      <c r="B2641" t="s">
        <v>5278</v>
      </c>
      <c r="C2641" t="s">
        <v>0</v>
      </c>
      <c r="D2641">
        <v>211.93</v>
      </c>
      <c r="E2641">
        <v>16.75</v>
      </c>
      <c r="F2641">
        <v>228.68</v>
      </c>
    </row>
    <row r="2642" spans="1:6" x14ac:dyDescent="0.25">
      <c r="A2642" t="s">
        <v>5279</v>
      </c>
      <c r="B2642" t="s">
        <v>5280</v>
      </c>
      <c r="C2642" t="s">
        <v>0</v>
      </c>
      <c r="D2642">
        <v>152.94999999999999</v>
      </c>
      <c r="E2642">
        <v>22.33</v>
      </c>
      <c r="F2642">
        <v>175.28</v>
      </c>
    </row>
    <row r="2643" spans="1:6" x14ac:dyDescent="0.25">
      <c r="A2643" t="s">
        <v>5281</v>
      </c>
      <c r="B2643" t="s">
        <v>5282</v>
      </c>
      <c r="C2643" t="s">
        <v>0</v>
      </c>
      <c r="D2643">
        <v>264.01</v>
      </c>
      <c r="E2643">
        <v>16.75</v>
      </c>
      <c r="F2643">
        <v>280.76</v>
      </c>
    </row>
    <row r="2644" spans="1:6" x14ac:dyDescent="0.25">
      <c r="A2644" t="s">
        <v>5283</v>
      </c>
      <c r="B2644" t="s">
        <v>5284</v>
      </c>
      <c r="C2644" t="s">
        <v>0</v>
      </c>
      <c r="D2644">
        <v>79.08</v>
      </c>
      <c r="E2644">
        <v>27.92</v>
      </c>
      <c r="F2644">
        <v>107</v>
      </c>
    </row>
    <row r="2645" spans="1:6" x14ac:dyDescent="0.25">
      <c r="A2645" t="s">
        <v>5285</v>
      </c>
      <c r="B2645" t="s">
        <v>5286</v>
      </c>
    </row>
    <row r="2646" spans="1:6" x14ac:dyDescent="0.25">
      <c r="A2646" t="s">
        <v>5287</v>
      </c>
      <c r="B2646" t="s">
        <v>5288</v>
      </c>
    </row>
    <row r="2647" spans="1:6" x14ac:dyDescent="0.25">
      <c r="A2647" t="s">
        <v>5289</v>
      </c>
      <c r="B2647" t="s">
        <v>5290</v>
      </c>
      <c r="C2647" t="s">
        <v>0</v>
      </c>
      <c r="D2647">
        <v>84.43</v>
      </c>
      <c r="E2647">
        <v>13.96</v>
      </c>
      <c r="F2647">
        <v>98.39</v>
      </c>
    </row>
    <row r="2648" spans="1:6" x14ac:dyDescent="0.25">
      <c r="A2648" t="s">
        <v>5291</v>
      </c>
      <c r="B2648" t="s">
        <v>5292</v>
      </c>
      <c r="C2648" t="s">
        <v>0</v>
      </c>
      <c r="D2648">
        <v>91.12</v>
      </c>
      <c r="E2648">
        <v>13.96</v>
      </c>
      <c r="F2648">
        <v>105.08</v>
      </c>
    </row>
    <row r="2649" spans="1:6" x14ac:dyDescent="0.25">
      <c r="A2649" t="s">
        <v>5293</v>
      </c>
      <c r="B2649" t="s">
        <v>5294</v>
      </c>
      <c r="C2649" t="s">
        <v>0</v>
      </c>
      <c r="D2649">
        <v>70.92</v>
      </c>
      <c r="E2649">
        <v>13.96</v>
      </c>
      <c r="F2649">
        <v>84.88</v>
      </c>
    </row>
    <row r="2650" spans="1:6" x14ac:dyDescent="0.25">
      <c r="A2650" t="s">
        <v>5295</v>
      </c>
      <c r="B2650" t="s">
        <v>5296</v>
      </c>
      <c r="C2650" t="s">
        <v>0</v>
      </c>
      <c r="D2650">
        <v>47.76</v>
      </c>
      <c r="E2650">
        <v>13.96</v>
      </c>
      <c r="F2650">
        <v>61.72</v>
      </c>
    </row>
    <row r="2651" spans="1:6" x14ac:dyDescent="0.25">
      <c r="A2651" t="s">
        <v>5297</v>
      </c>
      <c r="B2651" t="s">
        <v>5298</v>
      </c>
      <c r="C2651" t="s">
        <v>0</v>
      </c>
      <c r="D2651">
        <v>4.28</v>
      </c>
      <c r="E2651">
        <v>13.96</v>
      </c>
      <c r="F2651">
        <v>18.239999999999998</v>
      </c>
    </row>
    <row r="2652" spans="1:6" x14ac:dyDescent="0.25">
      <c r="A2652" t="s">
        <v>5299</v>
      </c>
      <c r="B2652" t="s">
        <v>5300</v>
      </c>
      <c r="C2652" t="s">
        <v>0</v>
      </c>
      <c r="D2652">
        <v>29.55</v>
      </c>
      <c r="E2652">
        <v>13.96</v>
      </c>
      <c r="F2652">
        <v>43.51</v>
      </c>
    </row>
    <row r="2653" spans="1:6" x14ac:dyDescent="0.25">
      <c r="A2653" t="s">
        <v>5301</v>
      </c>
      <c r="B2653" t="s">
        <v>5302</v>
      </c>
      <c r="C2653" t="s">
        <v>0</v>
      </c>
      <c r="D2653">
        <v>9.44</v>
      </c>
      <c r="E2653">
        <v>13.96</v>
      </c>
      <c r="F2653">
        <v>23.4</v>
      </c>
    </row>
    <row r="2654" spans="1:6" x14ac:dyDescent="0.25">
      <c r="A2654" t="s">
        <v>5303</v>
      </c>
      <c r="B2654" t="s">
        <v>5304</v>
      </c>
      <c r="C2654" t="s">
        <v>0</v>
      </c>
      <c r="D2654">
        <v>13.52</v>
      </c>
      <c r="E2654">
        <v>13.96</v>
      </c>
      <c r="F2654">
        <v>27.48</v>
      </c>
    </row>
    <row r="2655" spans="1:6" x14ac:dyDescent="0.25">
      <c r="A2655" t="s">
        <v>5305</v>
      </c>
      <c r="B2655" t="s">
        <v>5306</v>
      </c>
    </row>
    <row r="2656" spans="1:6" x14ac:dyDescent="0.25">
      <c r="A2656" t="s">
        <v>5307</v>
      </c>
      <c r="B2656" t="s">
        <v>5308</v>
      </c>
      <c r="C2656" t="s">
        <v>0</v>
      </c>
      <c r="D2656">
        <v>6.16</v>
      </c>
      <c r="E2656">
        <v>13.96</v>
      </c>
      <c r="F2656">
        <v>20.12</v>
      </c>
    </row>
    <row r="2657" spans="1:6" x14ac:dyDescent="0.25">
      <c r="A2657" t="s">
        <v>5309</v>
      </c>
      <c r="B2657" t="s">
        <v>5310</v>
      </c>
      <c r="C2657" t="s">
        <v>0</v>
      </c>
      <c r="D2657">
        <v>17.25</v>
      </c>
      <c r="E2657">
        <v>13.96</v>
      </c>
      <c r="F2657">
        <v>31.21</v>
      </c>
    </row>
    <row r="2658" spans="1:6" x14ac:dyDescent="0.25">
      <c r="A2658" t="s">
        <v>5311</v>
      </c>
      <c r="B2658" t="s">
        <v>5312</v>
      </c>
      <c r="C2658" t="s">
        <v>0</v>
      </c>
      <c r="D2658">
        <v>5.85</v>
      </c>
      <c r="E2658">
        <v>13.96</v>
      </c>
      <c r="F2658">
        <v>19.809999999999999</v>
      </c>
    </row>
    <row r="2659" spans="1:6" x14ac:dyDescent="0.25">
      <c r="A2659" t="s">
        <v>5313</v>
      </c>
      <c r="B2659" t="s">
        <v>5314</v>
      </c>
      <c r="C2659" t="s">
        <v>0</v>
      </c>
      <c r="D2659">
        <v>8.99</v>
      </c>
      <c r="E2659">
        <v>13.96</v>
      </c>
      <c r="F2659">
        <v>22.95</v>
      </c>
    </row>
    <row r="2660" spans="1:6" x14ac:dyDescent="0.25">
      <c r="A2660" t="s">
        <v>5315</v>
      </c>
      <c r="B2660" t="s">
        <v>5316</v>
      </c>
      <c r="C2660" t="s">
        <v>0</v>
      </c>
      <c r="D2660">
        <v>14.7</v>
      </c>
      <c r="E2660">
        <v>13.96</v>
      </c>
      <c r="F2660">
        <v>28.66</v>
      </c>
    </row>
    <row r="2661" spans="1:6" x14ac:dyDescent="0.25">
      <c r="A2661" t="s">
        <v>5317</v>
      </c>
      <c r="B2661" t="s">
        <v>5318</v>
      </c>
      <c r="C2661" t="s">
        <v>0</v>
      </c>
      <c r="D2661">
        <v>18.760000000000002</v>
      </c>
      <c r="E2661">
        <v>13.96</v>
      </c>
      <c r="F2661">
        <v>32.72</v>
      </c>
    </row>
    <row r="2662" spans="1:6" x14ac:dyDescent="0.25">
      <c r="A2662" t="s">
        <v>5319</v>
      </c>
      <c r="B2662" t="s">
        <v>5320</v>
      </c>
    </row>
    <row r="2663" spans="1:6" x14ac:dyDescent="0.25">
      <c r="A2663" t="s">
        <v>5321</v>
      </c>
      <c r="B2663" t="s">
        <v>5322</v>
      </c>
      <c r="C2663" t="s">
        <v>0</v>
      </c>
      <c r="D2663">
        <v>11.27</v>
      </c>
      <c r="E2663">
        <v>13.96</v>
      </c>
      <c r="F2663">
        <v>25.23</v>
      </c>
    </row>
    <row r="2664" spans="1:6" x14ac:dyDescent="0.25">
      <c r="A2664" t="s">
        <v>5323</v>
      </c>
      <c r="B2664" t="s">
        <v>5324</v>
      </c>
      <c r="C2664" t="s">
        <v>0</v>
      </c>
      <c r="D2664">
        <v>17.13</v>
      </c>
      <c r="E2664">
        <v>13.96</v>
      </c>
      <c r="F2664">
        <v>31.09</v>
      </c>
    </row>
    <row r="2665" spans="1:6" x14ac:dyDescent="0.25">
      <c r="A2665" t="s">
        <v>5325</v>
      </c>
      <c r="B2665" t="s">
        <v>5326</v>
      </c>
      <c r="C2665" t="s">
        <v>0</v>
      </c>
      <c r="D2665">
        <v>15.28</v>
      </c>
      <c r="E2665">
        <v>13.96</v>
      </c>
      <c r="F2665">
        <v>29.24</v>
      </c>
    </row>
    <row r="2666" spans="1:6" x14ac:dyDescent="0.25">
      <c r="A2666" t="s">
        <v>5327</v>
      </c>
      <c r="B2666" t="s">
        <v>5328</v>
      </c>
      <c r="C2666" t="s">
        <v>0</v>
      </c>
      <c r="D2666">
        <v>19.559999999999999</v>
      </c>
      <c r="E2666">
        <v>13.96</v>
      </c>
      <c r="F2666">
        <v>33.520000000000003</v>
      </c>
    </row>
    <row r="2667" spans="1:6" x14ac:dyDescent="0.25">
      <c r="A2667" t="s">
        <v>5329</v>
      </c>
      <c r="B2667" t="s">
        <v>5330</v>
      </c>
    </row>
    <row r="2668" spans="1:6" x14ac:dyDescent="0.25">
      <c r="A2668" t="s">
        <v>5331</v>
      </c>
      <c r="B2668" t="s">
        <v>5332</v>
      </c>
      <c r="C2668" t="s">
        <v>0</v>
      </c>
      <c r="D2668">
        <v>12.93</v>
      </c>
      <c r="E2668">
        <v>13.96</v>
      </c>
      <c r="F2668">
        <v>26.89</v>
      </c>
    </row>
    <row r="2669" spans="1:6" x14ac:dyDescent="0.25">
      <c r="A2669" t="s">
        <v>5333</v>
      </c>
      <c r="B2669" t="s">
        <v>5334</v>
      </c>
      <c r="C2669" t="s">
        <v>0</v>
      </c>
      <c r="D2669">
        <v>11.66</v>
      </c>
      <c r="E2669">
        <v>13.96</v>
      </c>
      <c r="F2669">
        <v>25.62</v>
      </c>
    </row>
    <row r="2670" spans="1:6" x14ac:dyDescent="0.25">
      <c r="A2670" t="s">
        <v>5335</v>
      </c>
      <c r="B2670" t="s">
        <v>5336</v>
      </c>
      <c r="C2670" t="s">
        <v>0</v>
      </c>
      <c r="D2670">
        <v>53.56</v>
      </c>
      <c r="E2670">
        <v>13.96</v>
      </c>
      <c r="F2670">
        <v>67.52</v>
      </c>
    </row>
    <row r="2671" spans="1:6" x14ac:dyDescent="0.25">
      <c r="A2671" t="s">
        <v>5337</v>
      </c>
      <c r="B2671" t="s">
        <v>5338</v>
      </c>
      <c r="C2671" t="s">
        <v>0</v>
      </c>
      <c r="D2671">
        <v>145.81</v>
      </c>
      <c r="E2671">
        <v>16.75</v>
      </c>
      <c r="F2671">
        <v>162.56</v>
      </c>
    </row>
    <row r="2672" spans="1:6" x14ac:dyDescent="0.25">
      <c r="A2672" t="s">
        <v>5339</v>
      </c>
      <c r="B2672" t="s">
        <v>5340</v>
      </c>
      <c r="C2672" t="s">
        <v>161</v>
      </c>
      <c r="D2672">
        <v>70.28</v>
      </c>
      <c r="E2672">
        <v>16.75</v>
      </c>
      <c r="F2672">
        <v>87.03</v>
      </c>
    </row>
    <row r="2673" spans="1:6" x14ac:dyDescent="0.25">
      <c r="A2673" t="s">
        <v>5341</v>
      </c>
      <c r="B2673" t="s">
        <v>5342</v>
      </c>
      <c r="C2673" t="s">
        <v>0</v>
      </c>
      <c r="D2673">
        <v>17.87</v>
      </c>
      <c r="E2673">
        <v>13.96</v>
      </c>
      <c r="F2673">
        <v>31.83</v>
      </c>
    </row>
    <row r="2674" spans="1:6" x14ac:dyDescent="0.25">
      <c r="A2674" t="s">
        <v>5343</v>
      </c>
      <c r="B2674" t="s">
        <v>5344</v>
      </c>
      <c r="C2674" t="s">
        <v>0</v>
      </c>
      <c r="D2674">
        <v>28.87</v>
      </c>
      <c r="E2674">
        <v>13.96</v>
      </c>
      <c r="F2674">
        <v>42.83</v>
      </c>
    </row>
    <row r="2675" spans="1:6" x14ac:dyDescent="0.25">
      <c r="A2675" t="s">
        <v>5345</v>
      </c>
      <c r="B2675" t="s">
        <v>5346</v>
      </c>
    </row>
    <row r="2676" spans="1:6" x14ac:dyDescent="0.25">
      <c r="A2676" t="s">
        <v>5347</v>
      </c>
      <c r="B2676" t="s">
        <v>5348</v>
      </c>
      <c r="C2676" t="s">
        <v>0</v>
      </c>
      <c r="D2676">
        <v>36.35</v>
      </c>
      <c r="E2676">
        <v>13.96</v>
      </c>
      <c r="F2676">
        <v>50.31</v>
      </c>
    </row>
    <row r="2677" spans="1:6" x14ac:dyDescent="0.25">
      <c r="A2677" t="s">
        <v>5349</v>
      </c>
      <c r="B2677" t="s">
        <v>5350</v>
      </c>
      <c r="C2677" t="s">
        <v>0</v>
      </c>
      <c r="D2677">
        <v>14.69</v>
      </c>
      <c r="E2677">
        <v>13.96</v>
      </c>
      <c r="F2677">
        <v>28.65</v>
      </c>
    </row>
    <row r="2678" spans="1:6" x14ac:dyDescent="0.25">
      <c r="A2678" t="s">
        <v>5351</v>
      </c>
      <c r="B2678" t="s">
        <v>5352</v>
      </c>
      <c r="C2678" t="s">
        <v>0</v>
      </c>
      <c r="D2678">
        <v>82.53</v>
      </c>
      <c r="E2678">
        <v>13.96</v>
      </c>
      <c r="F2678">
        <v>96.49</v>
      </c>
    </row>
    <row r="2679" spans="1:6" x14ac:dyDescent="0.25">
      <c r="A2679" t="s">
        <v>5353</v>
      </c>
      <c r="B2679" t="s">
        <v>5354</v>
      </c>
      <c r="C2679" t="s">
        <v>0</v>
      </c>
      <c r="D2679">
        <v>67.45</v>
      </c>
      <c r="E2679">
        <v>13.96</v>
      </c>
      <c r="F2679">
        <v>81.41</v>
      </c>
    </row>
    <row r="2680" spans="1:6" x14ac:dyDescent="0.25">
      <c r="A2680" t="s">
        <v>5355</v>
      </c>
      <c r="B2680" t="s">
        <v>5356</v>
      </c>
      <c r="C2680" t="s">
        <v>0</v>
      </c>
      <c r="D2680">
        <v>143.97999999999999</v>
      </c>
      <c r="E2680">
        <v>13.96</v>
      </c>
      <c r="F2680">
        <v>157.94</v>
      </c>
    </row>
    <row r="2681" spans="1:6" x14ac:dyDescent="0.25">
      <c r="A2681" t="s">
        <v>5357</v>
      </c>
      <c r="B2681" t="s">
        <v>5358</v>
      </c>
      <c r="C2681" t="s">
        <v>0</v>
      </c>
      <c r="D2681">
        <v>19.82</v>
      </c>
      <c r="E2681">
        <v>55.83</v>
      </c>
      <c r="F2681">
        <v>75.650000000000006</v>
      </c>
    </row>
    <row r="2682" spans="1:6" x14ac:dyDescent="0.25">
      <c r="A2682" t="s">
        <v>5359</v>
      </c>
      <c r="B2682" t="s">
        <v>5360</v>
      </c>
      <c r="C2682" t="s">
        <v>0</v>
      </c>
      <c r="D2682">
        <v>20.37</v>
      </c>
      <c r="E2682">
        <v>5.58</v>
      </c>
      <c r="F2682">
        <v>25.95</v>
      </c>
    </row>
    <row r="2683" spans="1:6" x14ac:dyDescent="0.25">
      <c r="A2683" t="s">
        <v>5361</v>
      </c>
      <c r="B2683" t="s">
        <v>5362</v>
      </c>
      <c r="C2683" t="s">
        <v>0</v>
      </c>
      <c r="D2683">
        <v>26.04</v>
      </c>
      <c r="E2683">
        <v>5.58</v>
      </c>
      <c r="F2683">
        <v>31.62</v>
      </c>
    </row>
    <row r="2684" spans="1:6" x14ac:dyDescent="0.25">
      <c r="A2684" t="s">
        <v>5363</v>
      </c>
      <c r="B2684" t="s">
        <v>5364</v>
      </c>
      <c r="C2684" t="s">
        <v>0</v>
      </c>
      <c r="D2684">
        <v>17.38</v>
      </c>
      <c r="E2684">
        <v>5.58</v>
      </c>
      <c r="F2684">
        <v>22.96</v>
      </c>
    </row>
    <row r="2685" spans="1:6" x14ac:dyDescent="0.25">
      <c r="A2685" t="s">
        <v>5365</v>
      </c>
      <c r="B2685" t="s">
        <v>5366</v>
      </c>
      <c r="C2685" t="s">
        <v>0</v>
      </c>
      <c r="D2685">
        <v>3.82</v>
      </c>
      <c r="E2685">
        <v>5.58</v>
      </c>
      <c r="F2685">
        <v>9.4</v>
      </c>
    </row>
    <row r="2686" spans="1:6" x14ac:dyDescent="0.25">
      <c r="A2686" t="s">
        <v>5367</v>
      </c>
      <c r="B2686" t="s">
        <v>5368</v>
      </c>
      <c r="C2686" t="s">
        <v>161</v>
      </c>
      <c r="D2686">
        <v>13.2</v>
      </c>
      <c r="E2686">
        <v>22.33</v>
      </c>
      <c r="F2686">
        <v>35.53</v>
      </c>
    </row>
    <row r="2687" spans="1:6" x14ac:dyDescent="0.25">
      <c r="A2687" t="s">
        <v>5369</v>
      </c>
      <c r="B2687" t="s">
        <v>5370</v>
      </c>
      <c r="C2687" t="s">
        <v>0</v>
      </c>
      <c r="D2687">
        <v>20.58</v>
      </c>
      <c r="E2687">
        <v>13.96</v>
      </c>
      <c r="F2687">
        <v>34.54</v>
      </c>
    </row>
    <row r="2688" spans="1:6" x14ac:dyDescent="0.25">
      <c r="A2688" t="s">
        <v>5371</v>
      </c>
      <c r="B2688" t="s">
        <v>5372</v>
      </c>
      <c r="C2688" t="s">
        <v>0</v>
      </c>
      <c r="D2688">
        <v>285.63</v>
      </c>
      <c r="E2688">
        <v>27.92</v>
      </c>
      <c r="F2688">
        <v>313.55</v>
      </c>
    </row>
    <row r="2689" spans="1:6" x14ac:dyDescent="0.25">
      <c r="A2689" t="s">
        <v>5373</v>
      </c>
      <c r="B2689" t="s">
        <v>5374</v>
      </c>
      <c r="C2689" t="s">
        <v>0</v>
      </c>
      <c r="D2689">
        <v>182.18</v>
      </c>
      <c r="E2689">
        <v>27.92</v>
      </c>
      <c r="F2689">
        <v>210.1</v>
      </c>
    </row>
    <row r="2690" spans="1:6" x14ac:dyDescent="0.25">
      <c r="A2690" t="s">
        <v>5375</v>
      </c>
      <c r="B2690" t="s">
        <v>5376</v>
      </c>
      <c r="C2690" t="s">
        <v>0</v>
      </c>
      <c r="D2690">
        <v>174.1</v>
      </c>
      <c r="E2690">
        <v>27.92</v>
      </c>
      <c r="F2690">
        <v>202.02</v>
      </c>
    </row>
    <row r="2691" spans="1:6" x14ac:dyDescent="0.25">
      <c r="A2691" t="s">
        <v>5377</v>
      </c>
      <c r="B2691" t="s">
        <v>5378</v>
      </c>
      <c r="C2691" t="s">
        <v>0</v>
      </c>
      <c r="D2691">
        <v>50.1</v>
      </c>
      <c r="E2691">
        <v>13.96</v>
      </c>
      <c r="F2691">
        <v>64.06</v>
      </c>
    </row>
    <row r="2692" spans="1:6" x14ac:dyDescent="0.25">
      <c r="A2692" t="s">
        <v>5379</v>
      </c>
      <c r="B2692" t="s">
        <v>5380</v>
      </c>
      <c r="C2692" t="s">
        <v>0</v>
      </c>
      <c r="D2692">
        <v>2.71</v>
      </c>
      <c r="E2692">
        <v>11.16</v>
      </c>
      <c r="F2692">
        <v>13.87</v>
      </c>
    </row>
    <row r="2693" spans="1:6" x14ac:dyDescent="0.25">
      <c r="A2693" t="s">
        <v>5381</v>
      </c>
      <c r="B2693" t="s">
        <v>5382</v>
      </c>
      <c r="C2693" t="s">
        <v>0</v>
      </c>
      <c r="D2693">
        <v>10.81</v>
      </c>
      <c r="E2693">
        <v>13.96</v>
      </c>
      <c r="F2693">
        <v>24.77</v>
      </c>
    </row>
    <row r="2694" spans="1:6" x14ac:dyDescent="0.25">
      <c r="A2694" t="s">
        <v>5383</v>
      </c>
      <c r="B2694" t="s">
        <v>5384</v>
      </c>
      <c r="C2694" t="s">
        <v>161</v>
      </c>
      <c r="D2694">
        <v>19.88</v>
      </c>
      <c r="E2694">
        <v>27.92</v>
      </c>
      <c r="F2694">
        <v>47.8</v>
      </c>
    </row>
    <row r="2695" spans="1:6" x14ac:dyDescent="0.25">
      <c r="A2695" t="s">
        <v>5385</v>
      </c>
      <c r="B2695" t="s">
        <v>5386</v>
      </c>
      <c r="C2695" t="s">
        <v>0</v>
      </c>
      <c r="D2695">
        <v>10.14</v>
      </c>
      <c r="E2695">
        <v>13.96</v>
      </c>
      <c r="F2695">
        <v>24.1</v>
      </c>
    </row>
    <row r="2696" spans="1:6" x14ac:dyDescent="0.25">
      <c r="A2696" t="s">
        <v>5387</v>
      </c>
      <c r="B2696" t="s">
        <v>5388</v>
      </c>
      <c r="C2696" t="s">
        <v>0</v>
      </c>
      <c r="D2696">
        <v>51.16</v>
      </c>
      <c r="E2696">
        <v>11.16</v>
      </c>
      <c r="F2696">
        <v>62.32</v>
      </c>
    </row>
    <row r="2697" spans="1:6" x14ac:dyDescent="0.25">
      <c r="A2697" t="s">
        <v>5389</v>
      </c>
      <c r="B2697" t="s">
        <v>5390</v>
      </c>
      <c r="C2697" t="s">
        <v>0</v>
      </c>
      <c r="D2697">
        <v>5.38</v>
      </c>
      <c r="E2697">
        <v>13.96</v>
      </c>
      <c r="F2697">
        <v>19.34</v>
      </c>
    </row>
    <row r="2698" spans="1:6" x14ac:dyDescent="0.25">
      <c r="A2698" t="s">
        <v>5391</v>
      </c>
      <c r="B2698" t="s">
        <v>5392</v>
      </c>
      <c r="C2698" t="s">
        <v>0</v>
      </c>
      <c r="D2698">
        <v>48.17</v>
      </c>
      <c r="E2698">
        <v>2.8</v>
      </c>
      <c r="F2698">
        <v>50.97</v>
      </c>
    </row>
    <row r="2699" spans="1:6" x14ac:dyDescent="0.25">
      <c r="A2699" t="s">
        <v>5393</v>
      </c>
      <c r="B2699" t="s">
        <v>5394</v>
      </c>
      <c r="C2699" t="s">
        <v>0</v>
      </c>
      <c r="D2699">
        <v>17.89</v>
      </c>
      <c r="E2699">
        <v>13.96</v>
      </c>
      <c r="F2699">
        <v>31.85</v>
      </c>
    </row>
    <row r="2700" spans="1:6" x14ac:dyDescent="0.25">
      <c r="A2700" t="s">
        <v>5395</v>
      </c>
      <c r="B2700" t="s">
        <v>5396</v>
      </c>
      <c r="C2700" t="s">
        <v>0</v>
      </c>
      <c r="D2700">
        <v>31.05</v>
      </c>
      <c r="E2700">
        <v>13.96</v>
      </c>
      <c r="F2700">
        <v>45.01</v>
      </c>
    </row>
    <row r="2701" spans="1:6" x14ac:dyDescent="0.25">
      <c r="A2701" t="s">
        <v>5397</v>
      </c>
      <c r="B2701" t="s">
        <v>5398</v>
      </c>
      <c r="C2701" t="s">
        <v>0</v>
      </c>
      <c r="D2701">
        <v>54.3</v>
      </c>
      <c r="E2701">
        <v>13.96</v>
      </c>
      <c r="F2701">
        <v>68.260000000000005</v>
      </c>
    </row>
    <row r="2702" spans="1:6" x14ac:dyDescent="0.25">
      <c r="A2702" t="s">
        <v>5399</v>
      </c>
      <c r="B2702" t="s">
        <v>5400</v>
      </c>
      <c r="C2702" t="s">
        <v>161</v>
      </c>
      <c r="D2702">
        <v>201.03</v>
      </c>
      <c r="E2702">
        <v>27.92</v>
      </c>
      <c r="F2702">
        <v>228.95</v>
      </c>
    </row>
    <row r="2703" spans="1:6" x14ac:dyDescent="0.25">
      <c r="A2703" t="s">
        <v>5401</v>
      </c>
      <c r="B2703" t="s">
        <v>5402</v>
      </c>
      <c r="C2703" t="s">
        <v>0</v>
      </c>
      <c r="D2703">
        <v>427.69</v>
      </c>
      <c r="E2703">
        <v>55.83</v>
      </c>
      <c r="F2703">
        <v>483.52</v>
      </c>
    </row>
    <row r="2704" spans="1:6" x14ac:dyDescent="0.25">
      <c r="A2704" t="s">
        <v>5403</v>
      </c>
      <c r="B2704" t="s">
        <v>5404</v>
      </c>
      <c r="C2704" t="s">
        <v>0</v>
      </c>
      <c r="D2704">
        <v>290.31</v>
      </c>
      <c r="E2704">
        <v>55.83</v>
      </c>
      <c r="F2704">
        <v>346.14</v>
      </c>
    </row>
    <row r="2705" spans="1:6" x14ac:dyDescent="0.25">
      <c r="A2705" t="s">
        <v>5405</v>
      </c>
      <c r="B2705" t="s">
        <v>5406</v>
      </c>
      <c r="C2705" t="s">
        <v>0</v>
      </c>
      <c r="D2705">
        <v>1.08</v>
      </c>
      <c r="E2705">
        <v>2.27</v>
      </c>
      <c r="F2705">
        <v>3.35</v>
      </c>
    </row>
    <row r="2706" spans="1:6" x14ac:dyDescent="0.25">
      <c r="A2706" t="s">
        <v>5407</v>
      </c>
      <c r="B2706" t="s">
        <v>5408</v>
      </c>
      <c r="C2706" t="s">
        <v>0</v>
      </c>
      <c r="D2706">
        <v>7.81</v>
      </c>
      <c r="E2706">
        <v>13.96</v>
      </c>
      <c r="F2706">
        <v>21.77</v>
      </c>
    </row>
    <row r="2707" spans="1:6" x14ac:dyDescent="0.25">
      <c r="A2707" t="s">
        <v>5409</v>
      </c>
      <c r="B2707" t="s">
        <v>5410</v>
      </c>
      <c r="C2707" t="s">
        <v>161</v>
      </c>
      <c r="D2707">
        <v>9.36</v>
      </c>
      <c r="E2707">
        <v>27.92</v>
      </c>
      <c r="F2707">
        <v>37.28</v>
      </c>
    </row>
    <row r="2708" spans="1:6" x14ac:dyDescent="0.25">
      <c r="A2708" t="s">
        <v>5411</v>
      </c>
      <c r="B2708" t="s">
        <v>5412</v>
      </c>
      <c r="C2708" t="s">
        <v>0</v>
      </c>
      <c r="D2708">
        <v>16.39</v>
      </c>
      <c r="E2708">
        <v>5.58</v>
      </c>
      <c r="F2708">
        <v>21.97</v>
      </c>
    </row>
    <row r="2709" spans="1:6" x14ac:dyDescent="0.25">
      <c r="A2709" t="s">
        <v>5413</v>
      </c>
      <c r="B2709" t="s">
        <v>5414</v>
      </c>
      <c r="C2709" t="s">
        <v>0</v>
      </c>
      <c r="D2709">
        <v>7.66</v>
      </c>
      <c r="E2709">
        <v>13.96</v>
      </c>
      <c r="F2709">
        <v>21.62</v>
      </c>
    </row>
    <row r="2710" spans="1:6" x14ac:dyDescent="0.25">
      <c r="A2710" t="s">
        <v>5415</v>
      </c>
      <c r="B2710" t="s">
        <v>5416</v>
      </c>
      <c r="C2710" t="s">
        <v>0</v>
      </c>
      <c r="D2710">
        <v>6.77</v>
      </c>
      <c r="E2710">
        <v>13.96</v>
      </c>
      <c r="F2710">
        <v>20.73</v>
      </c>
    </row>
    <row r="2711" spans="1:6" x14ac:dyDescent="0.25">
      <c r="A2711" t="s">
        <v>5417</v>
      </c>
      <c r="B2711" t="s">
        <v>5418</v>
      </c>
      <c r="C2711" t="s">
        <v>161</v>
      </c>
      <c r="D2711">
        <v>61.42</v>
      </c>
      <c r="E2711">
        <v>13.96</v>
      </c>
      <c r="F2711">
        <v>75.38</v>
      </c>
    </row>
    <row r="2712" spans="1:6" x14ac:dyDescent="0.25">
      <c r="A2712" t="s">
        <v>5419</v>
      </c>
      <c r="B2712" t="s">
        <v>5420</v>
      </c>
      <c r="C2712" t="s">
        <v>0</v>
      </c>
      <c r="D2712">
        <v>46.77</v>
      </c>
      <c r="E2712">
        <v>13.96</v>
      </c>
      <c r="F2712">
        <v>60.73</v>
      </c>
    </row>
    <row r="2713" spans="1:6" x14ac:dyDescent="0.25">
      <c r="A2713" t="s">
        <v>5421</v>
      </c>
      <c r="B2713" t="s">
        <v>5422</v>
      </c>
      <c r="C2713" t="s">
        <v>0</v>
      </c>
      <c r="D2713">
        <v>60.95</v>
      </c>
      <c r="E2713">
        <v>13.96</v>
      </c>
      <c r="F2713">
        <v>74.91</v>
      </c>
    </row>
    <row r="2714" spans="1:6" x14ac:dyDescent="0.25">
      <c r="A2714" t="s">
        <v>5423</v>
      </c>
      <c r="B2714" t="s">
        <v>5424</v>
      </c>
      <c r="C2714" t="s">
        <v>0</v>
      </c>
      <c r="D2714">
        <v>4.2300000000000004</v>
      </c>
      <c r="E2714">
        <v>13.96</v>
      </c>
      <c r="F2714">
        <v>18.190000000000001</v>
      </c>
    </row>
    <row r="2715" spans="1:6" x14ac:dyDescent="0.25">
      <c r="A2715" t="s">
        <v>5425</v>
      </c>
      <c r="B2715" t="s">
        <v>5426</v>
      </c>
      <c r="C2715" t="s">
        <v>0</v>
      </c>
      <c r="D2715">
        <v>6.26</v>
      </c>
      <c r="E2715">
        <v>13.96</v>
      </c>
      <c r="F2715">
        <v>20.22</v>
      </c>
    </row>
    <row r="2716" spans="1:6" x14ac:dyDescent="0.25">
      <c r="A2716" t="s">
        <v>5427</v>
      </c>
      <c r="B2716" t="s">
        <v>5428</v>
      </c>
      <c r="C2716" t="s">
        <v>0</v>
      </c>
      <c r="D2716">
        <v>9.07</v>
      </c>
      <c r="E2716">
        <v>13.96</v>
      </c>
      <c r="F2716">
        <v>23.03</v>
      </c>
    </row>
    <row r="2717" spans="1:6" x14ac:dyDescent="0.25">
      <c r="A2717" t="s">
        <v>5429</v>
      </c>
      <c r="B2717" t="s">
        <v>5430</v>
      </c>
      <c r="C2717" t="s">
        <v>0</v>
      </c>
      <c r="D2717">
        <v>9.18</v>
      </c>
      <c r="E2717">
        <v>13.96</v>
      </c>
      <c r="F2717">
        <v>23.14</v>
      </c>
    </row>
    <row r="2718" spans="1:6" x14ac:dyDescent="0.25">
      <c r="A2718" t="s">
        <v>5431</v>
      </c>
      <c r="B2718" t="s">
        <v>5432</v>
      </c>
      <c r="C2718" t="s">
        <v>0</v>
      </c>
      <c r="D2718">
        <v>99.19</v>
      </c>
      <c r="E2718">
        <v>13.96</v>
      </c>
      <c r="F2718">
        <v>113.15</v>
      </c>
    </row>
    <row r="2719" spans="1:6" x14ac:dyDescent="0.25">
      <c r="A2719" t="s">
        <v>5433</v>
      </c>
      <c r="B2719" t="s">
        <v>5434</v>
      </c>
      <c r="C2719" t="s">
        <v>1</v>
      </c>
      <c r="D2719">
        <v>276</v>
      </c>
      <c r="E2719">
        <v>5.68</v>
      </c>
      <c r="F2719">
        <v>281.68</v>
      </c>
    </row>
    <row r="2720" spans="1:6" x14ac:dyDescent="0.25">
      <c r="A2720" t="s">
        <v>5435</v>
      </c>
      <c r="B2720" t="s">
        <v>5436</v>
      </c>
    </row>
    <row r="2721" spans="1:6" x14ac:dyDescent="0.25">
      <c r="A2721" t="s">
        <v>5437</v>
      </c>
      <c r="B2721" t="s">
        <v>5438</v>
      </c>
      <c r="C2721" t="s">
        <v>0</v>
      </c>
      <c r="D2721">
        <v>11.71</v>
      </c>
      <c r="E2721">
        <v>27.92</v>
      </c>
      <c r="F2721">
        <v>39.630000000000003</v>
      </c>
    </row>
    <row r="2722" spans="1:6" x14ac:dyDescent="0.25">
      <c r="A2722" t="s">
        <v>5439</v>
      </c>
      <c r="B2722" t="s">
        <v>5440</v>
      </c>
      <c r="C2722" t="s">
        <v>0</v>
      </c>
      <c r="D2722">
        <v>21.71</v>
      </c>
      <c r="E2722">
        <v>27.92</v>
      </c>
      <c r="F2722">
        <v>49.63</v>
      </c>
    </row>
    <row r="2723" spans="1:6" x14ac:dyDescent="0.25">
      <c r="A2723" t="s">
        <v>5441</v>
      </c>
      <c r="B2723" t="s">
        <v>5442</v>
      </c>
      <c r="C2723" t="s">
        <v>0</v>
      </c>
      <c r="D2723">
        <v>22.04</v>
      </c>
      <c r="E2723">
        <v>27.92</v>
      </c>
      <c r="F2723">
        <v>49.96</v>
      </c>
    </row>
    <row r="2724" spans="1:6" x14ac:dyDescent="0.25">
      <c r="A2724" t="s">
        <v>5443</v>
      </c>
      <c r="B2724" t="s">
        <v>5444</v>
      </c>
      <c r="C2724" t="s">
        <v>0</v>
      </c>
      <c r="D2724">
        <v>43.8</v>
      </c>
      <c r="E2724">
        <v>27.92</v>
      </c>
      <c r="F2724">
        <v>71.72</v>
      </c>
    </row>
    <row r="2725" spans="1:6" x14ac:dyDescent="0.25">
      <c r="A2725" t="s">
        <v>5445</v>
      </c>
      <c r="B2725" t="s">
        <v>5446</v>
      </c>
      <c r="C2725" t="s">
        <v>0</v>
      </c>
      <c r="D2725">
        <v>11.58</v>
      </c>
      <c r="E2725">
        <v>27.92</v>
      </c>
      <c r="F2725">
        <v>39.5</v>
      </c>
    </row>
    <row r="2726" spans="1:6" x14ac:dyDescent="0.25">
      <c r="A2726" t="s">
        <v>5447</v>
      </c>
      <c r="B2726" t="s">
        <v>5448</v>
      </c>
      <c r="C2726" t="s">
        <v>0</v>
      </c>
      <c r="D2726">
        <v>21.21</v>
      </c>
      <c r="E2726">
        <v>27.92</v>
      </c>
      <c r="F2726">
        <v>49.13</v>
      </c>
    </row>
    <row r="2727" spans="1:6" x14ac:dyDescent="0.25">
      <c r="A2727" t="s">
        <v>5449</v>
      </c>
      <c r="B2727" t="s">
        <v>5450</v>
      </c>
      <c r="C2727" t="s">
        <v>0</v>
      </c>
      <c r="D2727">
        <v>11.72</v>
      </c>
      <c r="E2727">
        <v>27.92</v>
      </c>
      <c r="F2727">
        <v>39.64</v>
      </c>
    </row>
    <row r="2728" spans="1:6" x14ac:dyDescent="0.25">
      <c r="A2728" t="s">
        <v>5451</v>
      </c>
      <c r="B2728" t="s">
        <v>5452</v>
      </c>
      <c r="C2728" t="s">
        <v>0</v>
      </c>
      <c r="D2728">
        <v>44.16</v>
      </c>
      <c r="E2728">
        <v>27.92</v>
      </c>
      <c r="F2728">
        <v>72.08</v>
      </c>
    </row>
    <row r="2729" spans="1:6" x14ac:dyDescent="0.25">
      <c r="A2729" t="s">
        <v>5453</v>
      </c>
      <c r="B2729" t="s">
        <v>5454</v>
      </c>
      <c r="C2729" t="s">
        <v>0</v>
      </c>
      <c r="D2729">
        <v>22.44</v>
      </c>
      <c r="E2729">
        <v>27.92</v>
      </c>
      <c r="F2729">
        <v>50.36</v>
      </c>
    </row>
    <row r="2730" spans="1:6" x14ac:dyDescent="0.25">
      <c r="A2730" t="s">
        <v>5455</v>
      </c>
      <c r="B2730" t="s">
        <v>5456</v>
      </c>
      <c r="C2730" t="s">
        <v>0</v>
      </c>
      <c r="D2730">
        <v>44.21</v>
      </c>
      <c r="E2730">
        <v>27.92</v>
      </c>
      <c r="F2730">
        <v>72.13</v>
      </c>
    </row>
    <row r="2731" spans="1:6" x14ac:dyDescent="0.25">
      <c r="A2731" t="s">
        <v>5457</v>
      </c>
      <c r="B2731" t="s">
        <v>5458</v>
      </c>
      <c r="C2731" t="s">
        <v>0</v>
      </c>
      <c r="D2731">
        <v>22.62</v>
      </c>
      <c r="E2731">
        <v>27.92</v>
      </c>
      <c r="F2731">
        <v>50.54</v>
      </c>
    </row>
    <row r="2732" spans="1:6" x14ac:dyDescent="0.25">
      <c r="A2732" t="s">
        <v>5459</v>
      </c>
      <c r="B2732" t="s">
        <v>5460</v>
      </c>
      <c r="C2732" t="s">
        <v>0</v>
      </c>
      <c r="D2732">
        <v>21.48</v>
      </c>
      <c r="E2732">
        <v>27.92</v>
      </c>
      <c r="F2732">
        <v>49.4</v>
      </c>
    </row>
    <row r="2733" spans="1:6" x14ac:dyDescent="0.25">
      <c r="A2733" t="s">
        <v>5461</v>
      </c>
      <c r="B2733" t="s">
        <v>5462</v>
      </c>
      <c r="C2733" t="s">
        <v>0</v>
      </c>
      <c r="D2733">
        <v>21.24</v>
      </c>
      <c r="E2733">
        <v>27.92</v>
      </c>
      <c r="F2733">
        <v>49.16</v>
      </c>
    </row>
    <row r="2734" spans="1:6" x14ac:dyDescent="0.25">
      <c r="A2734" t="s">
        <v>5463</v>
      </c>
      <c r="B2734" t="s">
        <v>5464</v>
      </c>
      <c r="C2734" t="s">
        <v>0</v>
      </c>
      <c r="D2734">
        <v>11.35</v>
      </c>
      <c r="E2734">
        <v>27.92</v>
      </c>
      <c r="F2734">
        <v>39.270000000000003</v>
      </c>
    </row>
    <row r="2735" spans="1:6" x14ac:dyDescent="0.25">
      <c r="A2735" t="s">
        <v>5465</v>
      </c>
      <c r="B2735" t="s">
        <v>5466</v>
      </c>
      <c r="C2735" t="s">
        <v>0</v>
      </c>
      <c r="D2735">
        <v>24</v>
      </c>
      <c r="E2735">
        <v>27.92</v>
      </c>
      <c r="F2735">
        <v>51.92</v>
      </c>
    </row>
    <row r="2736" spans="1:6" x14ac:dyDescent="0.25">
      <c r="A2736" t="s">
        <v>5467</v>
      </c>
      <c r="B2736" t="s">
        <v>5468</v>
      </c>
      <c r="C2736" t="s">
        <v>0</v>
      </c>
      <c r="D2736">
        <v>22.04</v>
      </c>
      <c r="E2736">
        <v>27.92</v>
      </c>
      <c r="F2736">
        <v>49.96</v>
      </c>
    </row>
    <row r="2737" spans="1:6" x14ac:dyDescent="0.25">
      <c r="A2737" t="s">
        <v>5469</v>
      </c>
      <c r="B2737" t="s">
        <v>5470</v>
      </c>
      <c r="C2737" t="s">
        <v>0</v>
      </c>
      <c r="D2737">
        <v>22.01</v>
      </c>
      <c r="E2737">
        <v>27.92</v>
      </c>
      <c r="F2737">
        <v>49.93</v>
      </c>
    </row>
    <row r="2738" spans="1:6" x14ac:dyDescent="0.25">
      <c r="A2738" t="s">
        <v>5471</v>
      </c>
      <c r="B2738" t="s">
        <v>5472</v>
      </c>
      <c r="C2738" t="s">
        <v>0</v>
      </c>
      <c r="D2738">
        <v>11.7</v>
      </c>
      <c r="E2738">
        <v>27.92</v>
      </c>
      <c r="F2738">
        <v>39.619999999999997</v>
      </c>
    </row>
    <row r="2739" spans="1:6" x14ac:dyDescent="0.25">
      <c r="A2739" t="s">
        <v>5473</v>
      </c>
      <c r="B2739" t="s">
        <v>5474</v>
      </c>
      <c r="C2739" t="s">
        <v>0</v>
      </c>
      <c r="D2739">
        <v>11.22</v>
      </c>
      <c r="E2739">
        <v>27.92</v>
      </c>
      <c r="F2739">
        <v>39.14</v>
      </c>
    </row>
    <row r="2740" spans="1:6" x14ac:dyDescent="0.25">
      <c r="A2740" t="s">
        <v>5475</v>
      </c>
      <c r="B2740" t="s">
        <v>5476</v>
      </c>
      <c r="C2740" t="s">
        <v>0</v>
      </c>
      <c r="D2740">
        <v>21.27</v>
      </c>
      <c r="E2740">
        <v>27.92</v>
      </c>
      <c r="F2740">
        <v>49.19</v>
      </c>
    </row>
    <row r="2741" spans="1:6" x14ac:dyDescent="0.25">
      <c r="A2741" t="s">
        <v>5477</v>
      </c>
      <c r="B2741" t="s">
        <v>5478</v>
      </c>
    </row>
    <row r="2742" spans="1:6" x14ac:dyDescent="0.25">
      <c r="A2742" t="s">
        <v>5479</v>
      </c>
      <c r="B2742" t="s">
        <v>5480</v>
      </c>
    </row>
    <row r="2743" spans="1:6" x14ac:dyDescent="0.25">
      <c r="A2743" t="s">
        <v>5481</v>
      </c>
      <c r="B2743" t="s">
        <v>5482</v>
      </c>
      <c r="C2743" t="s">
        <v>0</v>
      </c>
      <c r="D2743">
        <v>1418.16</v>
      </c>
      <c r="E2743">
        <v>78.540000000000006</v>
      </c>
      <c r="F2743">
        <v>1496.7</v>
      </c>
    </row>
    <row r="2744" spans="1:6" x14ac:dyDescent="0.25">
      <c r="A2744" t="s">
        <v>5483</v>
      </c>
      <c r="B2744" t="s">
        <v>5484</v>
      </c>
      <c r="C2744" t="s">
        <v>0</v>
      </c>
      <c r="D2744">
        <v>1678.78</v>
      </c>
      <c r="E2744">
        <v>78.540000000000006</v>
      </c>
      <c r="F2744">
        <v>1757.32</v>
      </c>
    </row>
    <row r="2745" spans="1:6" x14ac:dyDescent="0.25">
      <c r="A2745" t="s">
        <v>5485</v>
      </c>
      <c r="B2745" t="s">
        <v>5486</v>
      </c>
    </row>
    <row r="2746" spans="1:6" x14ac:dyDescent="0.25">
      <c r="A2746" t="s">
        <v>5487</v>
      </c>
      <c r="B2746" t="s">
        <v>5488</v>
      </c>
      <c r="C2746" t="s">
        <v>0</v>
      </c>
      <c r="D2746">
        <v>25.93</v>
      </c>
      <c r="E2746">
        <v>27.92</v>
      </c>
      <c r="F2746">
        <v>53.85</v>
      </c>
    </row>
    <row r="2747" spans="1:6" x14ac:dyDescent="0.25">
      <c r="A2747" t="s">
        <v>5489</v>
      </c>
      <c r="B2747" t="s">
        <v>5490</v>
      </c>
      <c r="C2747" t="s">
        <v>0</v>
      </c>
      <c r="D2747">
        <v>1254.21</v>
      </c>
      <c r="E2747">
        <v>53.03</v>
      </c>
      <c r="F2747">
        <v>1307.24</v>
      </c>
    </row>
    <row r="2748" spans="1:6" x14ac:dyDescent="0.25">
      <c r="A2748" t="s">
        <v>5491</v>
      </c>
      <c r="B2748" t="s">
        <v>5492</v>
      </c>
      <c r="C2748" t="s">
        <v>0</v>
      </c>
      <c r="D2748">
        <v>322.75</v>
      </c>
      <c r="E2748">
        <v>44.48</v>
      </c>
      <c r="F2748">
        <v>367.23</v>
      </c>
    </row>
    <row r="2749" spans="1:6" x14ac:dyDescent="0.25">
      <c r="A2749" t="s">
        <v>5493</v>
      </c>
      <c r="B2749" t="s">
        <v>5494</v>
      </c>
      <c r="C2749" t="s">
        <v>0</v>
      </c>
      <c r="D2749">
        <v>168.93</v>
      </c>
      <c r="E2749">
        <v>27.92</v>
      </c>
      <c r="F2749">
        <v>196.85</v>
      </c>
    </row>
    <row r="2750" spans="1:6" x14ac:dyDescent="0.25">
      <c r="A2750" t="s">
        <v>5495</v>
      </c>
      <c r="B2750" t="s">
        <v>5496</v>
      </c>
      <c r="C2750" t="s">
        <v>0</v>
      </c>
      <c r="D2750">
        <v>16.059999999999999</v>
      </c>
      <c r="E2750">
        <v>33.590000000000003</v>
      </c>
      <c r="F2750">
        <v>49.65</v>
      </c>
    </row>
    <row r="2751" spans="1:6" x14ac:dyDescent="0.25">
      <c r="A2751" t="s">
        <v>5497</v>
      </c>
      <c r="B2751" t="s">
        <v>5498</v>
      </c>
      <c r="C2751" t="s">
        <v>0</v>
      </c>
      <c r="D2751">
        <v>96.26</v>
      </c>
      <c r="E2751">
        <v>44.48</v>
      </c>
      <c r="F2751">
        <v>140.74</v>
      </c>
    </row>
    <row r="2752" spans="1:6" x14ac:dyDescent="0.25">
      <c r="A2752" t="s">
        <v>5499</v>
      </c>
      <c r="B2752" t="s">
        <v>5500</v>
      </c>
      <c r="C2752" t="s">
        <v>0</v>
      </c>
      <c r="D2752">
        <v>2113.9499999999998</v>
      </c>
      <c r="E2752">
        <v>111.66</v>
      </c>
      <c r="F2752">
        <v>2225.61</v>
      </c>
    </row>
    <row r="2753" spans="1:6" x14ac:dyDescent="0.25">
      <c r="A2753" t="s">
        <v>5501</v>
      </c>
      <c r="B2753" t="s">
        <v>5502</v>
      </c>
      <c r="C2753" t="s">
        <v>0</v>
      </c>
      <c r="D2753">
        <v>172.99</v>
      </c>
      <c r="E2753">
        <v>44.48</v>
      </c>
      <c r="F2753">
        <v>217.47</v>
      </c>
    </row>
    <row r="2754" spans="1:6" x14ac:dyDescent="0.25">
      <c r="A2754" t="s">
        <v>5503</v>
      </c>
      <c r="B2754" t="s">
        <v>5504</v>
      </c>
    </row>
    <row r="2755" spans="1:6" x14ac:dyDescent="0.25">
      <c r="A2755" t="s">
        <v>5505</v>
      </c>
      <c r="B2755" t="s">
        <v>5506</v>
      </c>
      <c r="C2755" t="s">
        <v>0</v>
      </c>
      <c r="D2755">
        <v>40566.69</v>
      </c>
      <c r="E2755">
        <v>223.32</v>
      </c>
      <c r="F2755">
        <v>40790.01</v>
      </c>
    </row>
    <row r="2756" spans="1:6" x14ac:dyDescent="0.25">
      <c r="A2756" t="s">
        <v>5507</v>
      </c>
      <c r="B2756" t="s">
        <v>5508</v>
      </c>
      <c r="C2756" t="s">
        <v>0</v>
      </c>
      <c r="D2756">
        <v>48738.6</v>
      </c>
      <c r="E2756">
        <v>251.24</v>
      </c>
      <c r="F2756">
        <v>48989.84</v>
      </c>
    </row>
    <row r="2757" spans="1:6" x14ac:dyDescent="0.25">
      <c r="A2757" t="s">
        <v>5509</v>
      </c>
      <c r="B2757" t="s">
        <v>5510</v>
      </c>
      <c r="C2757" t="s">
        <v>0</v>
      </c>
      <c r="D2757">
        <v>591.45000000000005</v>
      </c>
      <c r="E2757">
        <v>279.14999999999998</v>
      </c>
      <c r="F2757">
        <v>870.6</v>
      </c>
    </row>
    <row r="2758" spans="1:6" x14ac:dyDescent="0.25">
      <c r="A2758" t="s">
        <v>5511</v>
      </c>
      <c r="B2758" t="s">
        <v>5512</v>
      </c>
      <c r="C2758" t="s">
        <v>363</v>
      </c>
      <c r="D2758">
        <v>20433.61</v>
      </c>
      <c r="E2758">
        <v>5919.84</v>
      </c>
      <c r="F2758">
        <v>26353.45</v>
      </c>
    </row>
    <row r="2759" spans="1:6" x14ac:dyDescent="0.25">
      <c r="A2759" t="s">
        <v>5513</v>
      </c>
      <c r="B2759" t="s">
        <v>5514</v>
      </c>
      <c r="C2759" t="s">
        <v>363</v>
      </c>
      <c r="D2759">
        <v>12482.98</v>
      </c>
      <c r="E2759">
        <v>5262.05</v>
      </c>
      <c r="F2759">
        <v>17745.03</v>
      </c>
    </row>
    <row r="2760" spans="1:6" x14ac:dyDescent="0.25">
      <c r="A2760" t="s">
        <v>5515</v>
      </c>
      <c r="B2760" t="s">
        <v>5516</v>
      </c>
      <c r="C2760" t="s">
        <v>0</v>
      </c>
      <c r="D2760">
        <v>1283.31</v>
      </c>
      <c r="E2760">
        <v>57.92</v>
      </c>
      <c r="F2760">
        <v>1341.23</v>
      </c>
    </row>
    <row r="2761" spans="1:6" x14ac:dyDescent="0.25">
      <c r="A2761" t="s">
        <v>5517</v>
      </c>
      <c r="B2761" t="s">
        <v>5518</v>
      </c>
      <c r="C2761" t="s">
        <v>0</v>
      </c>
      <c r="D2761">
        <v>1871.16</v>
      </c>
      <c r="E2761">
        <v>72.39</v>
      </c>
      <c r="F2761">
        <v>1943.55</v>
      </c>
    </row>
    <row r="2762" spans="1:6" x14ac:dyDescent="0.25">
      <c r="A2762" t="s">
        <v>5519</v>
      </c>
      <c r="B2762" t="s">
        <v>5520</v>
      </c>
      <c r="C2762" t="s">
        <v>0</v>
      </c>
      <c r="D2762">
        <v>3359.96</v>
      </c>
      <c r="E2762">
        <v>78.540000000000006</v>
      </c>
      <c r="F2762">
        <v>3438.5</v>
      </c>
    </row>
    <row r="2763" spans="1:6" x14ac:dyDescent="0.25">
      <c r="A2763" t="s">
        <v>5521</v>
      </c>
      <c r="B2763" t="s">
        <v>5522</v>
      </c>
    </row>
    <row r="2764" spans="1:6" x14ac:dyDescent="0.25">
      <c r="A2764" t="s">
        <v>5523</v>
      </c>
      <c r="B2764" t="s">
        <v>5524</v>
      </c>
      <c r="C2764" t="s">
        <v>0</v>
      </c>
      <c r="D2764">
        <v>220.31</v>
      </c>
      <c r="E2764">
        <v>44.48</v>
      </c>
      <c r="F2764">
        <v>264.79000000000002</v>
      </c>
    </row>
    <row r="2765" spans="1:6" x14ac:dyDescent="0.25">
      <c r="A2765" t="s">
        <v>5525</v>
      </c>
      <c r="B2765" t="s">
        <v>5526</v>
      </c>
    </row>
    <row r="2766" spans="1:6" x14ac:dyDescent="0.25">
      <c r="A2766" t="s">
        <v>5527</v>
      </c>
      <c r="B2766" t="s">
        <v>5528</v>
      </c>
      <c r="C2766" t="s">
        <v>0</v>
      </c>
      <c r="D2766">
        <v>408.37</v>
      </c>
      <c r="E2766">
        <v>55.83</v>
      </c>
      <c r="F2766">
        <v>464.2</v>
      </c>
    </row>
    <row r="2767" spans="1:6" x14ac:dyDescent="0.25">
      <c r="A2767" t="s">
        <v>5529</v>
      </c>
      <c r="B2767" t="s">
        <v>5530</v>
      </c>
      <c r="C2767" t="s">
        <v>0</v>
      </c>
      <c r="D2767">
        <v>294.89999999999998</v>
      </c>
      <c r="E2767">
        <v>55.83</v>
      </c>
      <c r="F2767">
        <v>350.73</v>
      </c>
    </row>
    <row r="2768" spans="1:6" x14ac:dyDescent="0.25">
      <c r="A2768" t="s">
        <v>5531</v>
      </c>
      <c r="B2768" t="s">
        <v>5532</v>
      </c>
    </row>
    <row r="2769" spans="1:6" x14ac:dyDescent="0.25">
      <c r="A2769" t="s">
        <v>5533</v>
      </c>
      <c r="B2769" t="s">
        <v>5534</v>
      </c>
      <c r="C2769" t="s">
        <v>0</v>
      </c>
      <c r="D2769">
        <v>39.89</v>
      </c>
      <c r="E2769">
        <v>27.92</v>
      </c>
      <c r="F2769">
        <v>67.81</v>
      </c>
    </row>
    <row r="2770" spans="1:6" x14ac:dyDescent="0.25">
      <c r="A2770" t="s">
        <v>5535</v>
      </c>
      <c r="B2770" t="s">
        <v>5536</v>
      </c>
    </row>
    <row r="2771" spans="1:6" x14ac:dyDescent="0.25">
      <c r="A2771" t="s">
        <v>5537</v>
      </c>
      <c r="B2771" t="s">
        <v>5538</v>
      </c>
      <c r="C2771" t="s">
        <v>363</v>
      </c>
      <c r="D2771">
        <v>13109.09</v>
      </c>
      <c r="E2771">
        <v>453.1</v>
      </c>
      <c r="F2771">
        <v>13562.19</v>
      </c>
    </row>
    <row r="2772" spans="1:6" x14ac:dyDescent="0.25">
      <c r="A2772" t="s">
        <v>5539</v>
      </c>
      <c r="B2772" t="s">
        <v>5540</v>
      </c>
      <c r="C2772" t="s">
        <v>363</v>
      </c>
      <c r="D2772">
        <v>8715.26</v>
      </c>
      <c r="E2772">
        <v>438.86</v>
      </c>
      <c r="F2772">
        <v>9154.1200000000008</v>
      </c>
    </row>
    <row r="2773" spans="1:6" x14ac:dyDescent="0.25">
      <c r="A2773" t="s">
        <v>5541</v>
      </c>
      <c r="B2773" t="s">
        <v>5542</v>
      </c>
      <c r="C2773" t="s">
        <v>363</v>
      </c>
      <c r="D2773">
        <v>10656.3</v>
      </c>
      <c r="E2773">
        <v>453.1</v>
      </c>
      <c r="F2773">
        <v>11109.4</v>
      </c>
    </row>
    <row r="2774" spans="1:6" x14ac:dyDescent="0.25">
      <c r="A2774" t="s">
        <v>5543</v>
      </c>
      <c r="B2774" t="s">
        <v>5544</v>
      </c>
      <c r="C2774" t="s">
        <v>363</v>
      </c>
      <c r="D2774">
        <v>14598.58</v>
      </c>
      <c r="E2774">
        <v>453.1</v>
      </c>
      <c r="F2774">
        <v>15051.68</v>
      </c>
    </row>
    <row r="2775" spans="1:6" x14ac:dyDescent="0.25">
      <c r="A2775" t="s">
        <v>5545</v>
      </c>
      <c r="B2775" t="s">
        <v>5546</v>
      </c>
      <c r="C2775" t="s">
        <v>363</v>
      </c>
      <c r="D2775">
        <v>3726.82</v>
      </c>
      <c r="E2775">
        <v>438.86</v>
      </c>
      <c r="F2775">
        <v>4165.68</v>
      </c>
    </row>
    <row r="2776" spans="1:6" x14ac:dyDescent="0.25">
      <c r="A2776" t="s">
        <v>5547</v>
      </c>
      <c r="B2776" t="s">
        <v>5548</v>
      </c>
      <c r="C2776" t="s">
        <v>363</v>
      </c>
      <c r="D2776">
        <v>4796.21</v>
      </c>
      <c r="E2776">
        <v>438.86</v>
      </c>
      <c r="F2776">
        <v>5235.07</v>
      </c>
    </row>
    <row r="2777" spans="1:6" x14ac:dyDescent="0.25">
      <c r="A2777" t="s">
        <v>5549</v>
      </c>
      <c r="B2777" t="s">
        <v>5550</v>
      </c>
      <c r="C2777" t="s">
        <v>363</v>
      </c>
      <c r="D2777">
        <v>7689.87</v>
      </c>
      <c r="E2777">
        <v>453.1</v>
      </c>
      <c r="F2777">
        <v>8142.97</v>
      </c>
    </row>
    <row r="2778" spans="1:6" x14ac:dyDescent="0.25">
      <c r="A2778" t="s">
        <v>5551</v>
      </c>
      <c r="B2778" t="s">
        <v>5552</v>
      </c>
      <c r="C2778" t="s">
        <v>363</v>
      </c>
      <c r="D2778">
        <v>8652.33</v>
      </c>
      <c r="E2778">
        <v>453.1</v>
      </c>
      <c r="F2778">
        <v>9105.43</v>
      </c>
    </row>
    <row r="2779" spans="1:6" x14ac:dyDescent="0.25">
      <c r="A2779" t="s">
        <v>5553</v>
      </c>
      <c r="B2779" t="s">
        <v>5554</v>
      </c>
      <c r="C2779" t="s">
        <v>363</v>
      </c>
      <c r="D2779">
        <v>7916.64</v>
      </c>
      <c r="E2779">
        <v>453.1</v>
      </c>
      <c r="F2779">
        <v>8369.74</v>
      </c>
    </row>
    <row r="2780" spans="1:6" x14ac:dyDescent="0.25">
      <c r="A2780" t="s">
        <v>5555</v>
      </c>
      <c r="B2780" t="s">
        <v>5556</v>
      </c>
      <c r="C2780" t="s">
        <v>363</v>
      </c>
      <c r="D2780">
        <v>11861.55</v>
      </c>
      <c r="E2780">
        <v>453.1</v>
      </c>
      <c r="F2780">
        <v>12314.65</v>
      </c>
    </row>
    <row r="2781" spans="1:6" x14ac:dyDescent="0.25">
      <c r="A2781" t="s">
        <v>5557</v>
      </c>
      <c r="B2781" t="s">
        <v>5558</v>
      </c>
    </row>
    <row r="2782" spans="1:6" x14ac:dyDescent="0.25">
      <c r="A2782" t="s">
        <v>5559</v>
      </c>
      <c r="B2782" t="s">
        <v>5560</v>
      </c>
      <c r="C2782" t="s">
        <v>0</v>
      </c>
      <c r="D2782">
        <v>45653.72</v>
      </c>
      <c r="E2782">
        <v>1024.72</v>
      </c>
      <c r="F2782">
        <v>46678.44</v>
      </c>
    </row>
    <row r="2783" spans="1:6" x14ac:dyDescent="0.25">
      <c r="A2783" t="s">
        <v>5561</v>
      </c>
      <c r="B2783" t="s">
        <v>5562</v>
      </c>
      <c r="C2783" t="s">
        <v>0</v>
      </c>
      <c r="D2783">
        <v>52773.67</v>
      </c>
      <c r="E2783">
        <v>1024.72</v>
      </c>
      <c r="F2783">
        <v>53798.39</v>
      </c>
    </row>
    <row r="2784" spans="1:6" x14ac:dyDescent="0.25">
      <c r="A2784" t="s">
        <v>5563</v>
      </c>
      <c r="B2784" t="s">
        <v>5564</v>
      </c>
      <c r="C2784" t="s">
        <v>0</v>
      </c>
      <c r="D2784">
        <v>60976.09</v>
      </c>
      <c r="E2784">
        <v>1024.72</v>
      </c>
      <c r="F2784">
        <v>62000.81</v>
      </c>
    </row>
    <row r="2785" spans="1:6" x14ac:dyDescent="0.25">
      <c r="A2785" t="s">
        <v>5565</v>
      </c>
      <c r="B2785" t="s">
        <v>5566</v>
      </c>
      <c r="C2785" t="s">
        <v>0</v>
      </c>
      <c r="D2785">
        <v>67950.960000000006</v>
      </c>
      <c r="E2785">
        <v>1024.72</v>
      </c>
      <c r="F2785">
        <v>68975.679999999993</v>
      </c>
    </row>
    <row r="2786" spans="1:6" x14ac:dyDescent="0.25">
      <c r="A2786" t="s">
        <v>5567</v>
      </c>
      <c r="B2786" t="s">
        <v>5568</v>
      </c>
      <c r="C2786" t="s">
        <v>0</v>
      </c>
      <c r="D2786">
        <v>4389.62</v>
      </c>
      <c r="E2786">
        <v>896.63</v>
      </c>
      <c r="F2786">
        <v>5286.25</v>
      </c>
    </row>
    <row r="2787" spans="1:6" x14ac:dyDescent="0.25">
      <c r="A2787" t="s">
        <v>5569</v>
      </c>
      <c r="B2787" t="s">
        <v>5570</v>
      </c>
      <c r="C2787" t="s">
        <v>0</v>
      </c>
      <c r="D2787">
        <v>5675.02</v>
      </c>
      <c r="E2787">
        <v>896.63</v>
      </c>
      <c r="F2787">
        <v>6571.65</v>
      </c>
    </row>
    <row r="2788" spans="1:6" x14ac:dyDescent="0.25">
      <c r="A2788" t="s">
        <v>5571</v>
      </c>
      <c r="B2788" t="s">
        <v>5572</v>
      </c>
      <c r="C2788" t="s">
        <v>0</v>
      </c>
      <c r="D2788">
        <v>7630.65</v>
      </c>
      <c r="E2788">
        <v>896.63</v>
      </c>
      <c r="F2788">
        <v>8527.2800000000007</v>
      </c>
    </row>
    <row r="2789" spans="1:6" x14ac:dyDescent="0.25">
      <c r="A2789" t="s">
        <v>5573</v>
      </c>
      <c r="B2789" t="s">
        <v>5574</v>
      </c>
      <c r="C2789" t="s">
        <v>0</v>
      </c>
      <c r="D2789">
        <v>4886.66</v>
      </c>
      <c r="E2789">
        <v>896.63</v>
      </c>
      <c r="F2789">
        <v>5783.29</v>
      </c>
    </row>
    <row r="2790" spans="1:6" x14ac:dyDescent="0.25">
      <c r="A2790" t="s">
        <v>5575</v>
      </c>
      <c r="B2790" t="s">
        <v>5576</v>
      </c>
      <c r="C2790" t="s">
        <v>0</v>
      </c>
      <c r="D2790">
        <v>5626.81</v>
      </c>
      <c r="E2790">
        <v>896.63</v>
      </c>
      <c r="F2790">
        <v>6523.44</v>
      </c>
    </row>
    <row r="2791" spans="1:6" x14ac:dyDescent="0.25">
      <c r="A2791" t="s">
        <v>5577</v>
      </c>
      <c r="B2791" t="s">
        <v>5578</v>
      </c>
      <c r="C2791" t="s">
        <v>0</v>
      </c>
      <c r="D2791">
        <v>6680.42</v>
      </c>
      <c r="E2791">
        <v>896.63</v>
      </c>
      <c r="F2791">
        <v>7577.05</v>
      </c>
    </row>
    <row r="2792" spans="1:6" x14ac:dyDescent="0.25">
      <c r="A2792" t="s">
        <v>5579</v>
      </c>
      <c r="B2792" t="s">
        <v>5580</v>
      </c>
      <c r="C2792" t="s">
        <v>0</v>
      </c>
      <c r="D2792">
        <v>7737.41</v>
      </c>
      <c r="E2792">
        <v>896.63</v>
      </c>
      <c r="F2792">
        <v>8634.0400000000009</v>
      </c>
    </row>
    <row r="2793" spans="1:6" x14ac:dyDescent="0.25">
      <c r="A2793" t="s">
        <v>5581</v>
      </c>
      <c r="B2793" t="s">
        <v>5582</v>
      </c>
      <c r="C2793" t="s">
        <v>0</v>
      </c>
      <c r="D2793">
        <v>4509.9399999999996</v>
      </c>
      <c r="E2793">
        <v>896.63</v>
      </c>
      <c r="F2793">
        <v>5406.57</v>
      </c>
    </row>
    <row r="2794" spans="1:6" x14ac:dyDescent="0.25">
      <c r="A2794" t="s">
        <v>5583</v>
      </c>
      <c r="B2794" t="s">
        <v>5584</v>
      </c>
      <c r="C2794" t="s">
        <v>0</v>
      </c>
      <c r="D2794">
        <v>5123.88</v>
      </c>
      <c r="E2794">
        <v>896.63</v>
      </c>
      <c r="F2794">
        <v>6020.51</v>
      </c>
    </row>
    <row r="2795" spans="1:6" x14ac:dyDescent="0.25">
      <c r="A2795" t="s">
        <v>5585</v>
      </c>
      <c r="B2795" t="s">
        <v>5586</v>
      </c>
      <c r="C2795" t="s">
        <v>0</v>
      </c>
      <c r="D2795">
        <v>5561.41</v>
      </c>
      <c r="E2795">
        <v>896.63</v>
      </c>
      <c r="F2795">
        <v>6458.04</v>
      </c>
    </row>
    <row r="2796" spans="1:6" x14ac:dyDescent="0.25">
      <c r="A2796" t="s">
        <v>5587</v>
      </c>
      <c r="B2796" t="s">
        <v>5588</v>
      </c>
      <c r="C2796" t="s">
        <v>0</v>
      </c>
      <c r="D2796">
        <v>5743.82</v>
      </c>
      <c r="E2796">
        <v>896.63</v>
      </c>
      <c r="F2796">
        <v>6640.45</v>
      </c>
    </row>
    <row r="2797" spans="1:6" x14ac:dyDescent="0.25">
      <c r="A2797" t="s">
        <v>5589</v>
      </c>
      <c r="B2797" t="s">
        <v>5590</v>
      </c>
    </row>
    <row r="2798" spans="1:6" x14ac:dyDescent="0.25">
      <c r="A2798" t="s">
        <v>5591</v>
      </c>
      <c r="B2798" t="s">
        <v>5592</v>
      </c>
      <c r="C2798" t="s">
        <v>0</v>
      </c>
      <c r="D2798">
        <v>11389.52</v>
      </c>
      <c r="E2798">
        <v>314.16000000000003</v>
      </c>
      <c r="F2798">
        <v>11703.68</v>
      </c>
    </row>
    <row r="2799" spans="1:6" x14ac:dyDescent="0.25">
      <c r="A2799" t="s">
        <v>5593</v>
      </c>
      <c r="B2799" t="s">
        <v>5594</v>
      </c>
      <c r="C2799" t="s">
        <v>0</v>
      </c>
      <c r="D2799">
        <v>19901.86</v>
      </c>
      <c r="E2799">
        <v>314.16000000000003</v>
      </c>
      <c r="F2799">
        <v>20216.02</v>
      </c>
    </row>
    <row r="2800" spans="1:6" x14ac:dyDescent="0.25">
      <c r="A2800" t="s">
        <v>5595</v>
      </c>
      <c r="B2800" t="s">
        <v>5596</v>
      </c>
      <c r="C2800" t="s">
        <v>0</v>
      </c>
      <c r="D2800">
        <v>5572.46</v>
      </c>
      <c r="E2800">
        <v>314.16000000000003</v>
      </c>
      <c r="F2800">
        <v>5886.62</v>
      </c>
    </row>
    <row r="2801" spans="1:6" x14ac:dyDescent="0.25">
      <c r="A2801" t="s">
        <v>5597</v>
      </c>
      <c r="B2801" t="s">
        <v>5598</v>
      </c>
      <c r="C2801" t="s">
        <v>0</v>
      </c>
      <c r="D2801">
        <v>2653.89</v>
      </c>
      <c r="E2801">
        <v>314.16000000000003</v>
      </c>
      <c r="F2801">
        <v>2968.05</v>
      </c>
    </row>
    <row r="2802" spans="1:6" x14ac:dyDescent="0.25">
      <c r="A2802" t="s">
        <v>5599</v>
      </c>
      <c r="B2802" t="s">
        <v>5600</v>
      </c>
      <c r="C2802" t="s">
        <v>0</v>
      </c>
      <c r="D2802">
        <v>52734.81</v>
      </c>
      <c r="E2802">
        <v>314.16000000000003</v>
      </c>
      <c r="F2802">
        <v>53048.97</v>
      </c>
    </row>
    <row r="2803" spans="1:6" x14ac:dyDescent="0.25">
      <c r="A2803" t="s">
        <v>5601</v>
      </c>
      <c r="B2803" t="s">
        <v>5602</v>
      </c>
      <c r="C2803" t="s">
        <v>0</v>
      </c>
      <c r="D2803">
        <v>3873.74</v>
      </c>
      <c r="E2803">
        <v>314.16000000000003</v>
      </c>
      <c r="F2803">
        <v>4187.8999999999996</v>
      </c>
    </row>
    <row r="2804" spans="1:6" x14ac:dyDescent="0.25">
      <c r="A2804" t="s">
        <v>5603</v>
      </c>
      <c r="B2804" t="s">
        <v>5604</v>
      </c>
      <c r="C2804" t="s">
        <v>0</v>
      </c>
      <c r="D2804">
        <v>12014.28</v>
      </c>
      <c r="E2804">
        <v>314.16000000000003</v>
      </c>
      <c r="F2804">
        <v>12328.44</v>
      </c>
    </row>
    <row r="2805" spans="1:6" x14ac:dyDescent="0.25">
      <c r="A2805" t="s">
        <v>5605</v>
      </c>
      <c r="B2805" t="s">
        <v>5606</v>
      </c>
      <c r="C2805" t="s">
        <v>0</v>
      </c>
      <c r="D2805">
        <v>5360.67</v>
      </c>
      <c r="E2805">
        <v>314.16000000000003</v>
      </c>
      <c r="F2805">
        <v>5674.83</v>
      </c>
    </row>
    <row r="2806" spans="1:6" x14ac:dyDescent="0.25">
      <c r="A2806" t="s">
        <v>5607</v>
      </c>
      <c r="B2806" t="s">
        <v>5608</v>
      </c>
      <c r="C2806" t="s">
        <v>0</v>
      </c>
      <c r="D2806">
        <v>18776.419999999998</v>
      </c>
      <c r="E2806">
        <v>314.16000000000003</v>
      </c>
      <c r="F2806">
        <v>19090.580000000002</v>
      </c>
    </row>
    <row r="2807" spans="1:6" x14ac:dyDescent="0.25">
      <c r="A2807" t="s">
        <v>5609</v>
      </c>
      <c r="B2807" t="s">
        <v>5610</v>
      </c>
      <c r="C2807" t="s">
        <v>0</v>
      </c>
      <c r="D2807">
        <v>3901.68</v>
      </c>
      <c r="E2807">
        <v>314.16000000000003</v>
      </c>
      <c r="F2807">
        <v>4215.84</v>
      </c>
    </row>
    <row r="2808" spans="1:6" x14ac:dyDescent="0.25">
      <c r="A2808" t="s">
        <v>5611</v>
      </c>
      <c r="B2808" t="s">
        <v>5612</v>
      </c>
      <c r="C2808" t="s">
        <v>0</v>
      </c>
      <c r="D2808">
        <v>6069.49</v>
      </c>
      <c r="E2808">
        <v>314.16000000000003</v>
      </c>
      <c r="F2808">
        <v>6383.65</v>
      </c>
    </row>
    <row r="2809" spans="1:6" x14ac:dyDescent="0.25">
      <c r="A2809" t="s">
        <v>5613</v>
      </c>
      <c r="B2809" t="s">
        <v>5614</v>
      </c>
      <c r="C2809" t="s">
        <v>0</v>
      </c>
      <c r="D2809">
        <v>6093.25</v>
      </c>
      <c r="E2809">
        <v>314.16000000000003</v>
      </c>
      <c r="F2809">
        <v>6407.41</v>
      </c>
    </row>
    <row r="2810" spans="1:6" x14ac:dyDescent="0.25">
      <c r="A2810" t="s">
        <v>5615</v>
      </c>
      <c r="B2810" t="s">
        <v>5616</v>
      </c>
      <c r="C2810" t="s">
        <v>0</v>
      </c>
      <c r="D2810">
        <v>9464.68</v>
      </c>
      <c r="E2810">
        <v>314.16000000000003</v>
      </c>
      <c r="F2810">
        <v>9778.84</v>
      </c>
    </row>
    <row r="2811" spans="1:6" x14ac:dyDescent="0.25">
      <c r="A2811" t="s">
        <v>5617</v>
      </c>
      <c r="B2811" t="s">
        <v>5618</v>
      </c>
      <c r="C2811" t="s">
        <v>0</v>
      </c>
      <c r="D2811">
        <v>6578.57</v>
      </c>
      <c r="E2811">
        <v>314.16000000000003</v>
      </c>
      <c r="F2811">
        <v>6892.73</v>
      </c>
    </row>
    <row r="2812" spans="1:6" x14ac:dyDescent="0.25">
      <c r="A2812" t="s">
        <v>5619</v>
      </c>
      <c r="B2812" t="s">
        <v>5620</v>
      </c>
      <c r="C2812" t="s">
        <v>0</v>
      </c>
      <c r="D2812">
        <v>2171.15</v>
      </c>
      <c r="E2812">
        <v>314.16000000000003</v>
      </c>
      <c r="F2812">
        <v>2485.31</v>
      </c>
    </row>
    <row r="2813" spans="1:6" x14ac:dyDescent="0.25">
      <c r="A2813" t="s">
        <v>5621</v>
      </c>
      <c r="B2813" t="s">
        <v>5622</v>
      </c>
      <c r="C2813" t="s">
        <v>0</v>
      </c>
      <c r="D2813">
        <v>1865.04</v>
      </c>
      <c r="E2813">
        <v>314.16000000000003</v>
      </c>
      <c r="F2813">
        <v>2179.1999999999998</v>
      </c>
    </row>
    <row r="2814" spans="1:6" x14ac:dyDescent="0.25">
      <c r="A2814" t="s">
        <v>5623</v>
      </c>
      <c r="B2814" t="s">
        <v>5624</v>
      </c>
      <c r="C2814" t="s">
        <v>0</v>
      </c>
      <c r="D2814">
        <v>22145.24</v>
      </c>
      <c r="E2814">
        <v>314.16000000000003</v>
      </c>
      <c r="F2814">
        <v>22459.4</v>
      </c>
    </row>
    <row r="2815" spans="1:6" x14ac:dyDescent="0.25">
      <c r="A2815" t="s">
        <v>5625</v>
      </c>
      <c r="B2815" t="s">
        <v>5626</v>
      </c>
      <c r="C2815" t="s">
        <v>0</v>
      </c>
      <c r="D2815">
        <v>16195.04</v>
      </c>
      <c r="E2815">
        <v>314.16000000000003</v>
      </c>
      <c r="F2815">
        <v>16509.2</v>
      </c>
    </row>
    <row r="2816" spans="1:6" x14ac:dyDescent="0.25">
      <c r="A2816" t="s">
        <v>5627</v>
      </c>
      <c r="B2816" t="s">
        <v>5628</v>
      </c>
      <c r="C2816" t="s">
        <v>0</v>
      </c>
      <c r="D2816">
        <v>2743.11</v>
      </c>
      <c r="E2816">
        <v>314.16000000000003</v>
      </c>
      <c r="F2816">
        <v>3057.27</v>
      </c>
    </row>
    <row r="2817" spans="1:6" x14ac:dyDescent="0.25">
      <c r="A2817" t="s">
        <v>5629</v>
      </c>
      <c r="B2817" t="s">
        <v>5630</v>
      </c>
      <c r="C2817" t="s">
        <v>0</v>
      </c>
      <c r="D2817">
        <v>26518.7</v>
      </c>
      <c r="E2817">
        <v>314.16000000000003</v>
      </c>
      <c r="F2817">
        <v>26832.86</v>
      </c>
    </row>
    <row r="2818" spans="1:6" x14ac:dyDescent="0.25">
      <c r="A2818" t="s">
        <v>5631</v>
      </c>
      <c r="B2818" t="s">
        <v>5632</v>
      </c>
      <c r="C2818" t="s">
        <v>0</v>
      </c>
      <c r="D2818">
        <v>31029.17</v>
      </c>
      <c r="E2818">
        <v>314.16000000000003</v>
      </c>
      <c r="F2818">
        <v>31343.33</v>
      </c>
    </row>
    <row r="2819" spans="1:6" x14ac:dyDescent="0.25">
      <c r="A2819" t="s">
        <v>5633</v>
      </c>
      <c r="B2819" t="s">
        <v>5634</v>
      </c>
      <c r="C2819" t="s">
        <v>0</v>
      </c>
      <c r="D2819">
        <v>2274.83</v>
      </c>
      <c r="E2819">
        <v>314.16000000000003</v>
      </c>
      <c r="F2819">
        <v>2588.9899999999998</v>
      </c>
    </row>
    <row r="2820" spans="1:6" x14ac:dyDescent="0.25">
      <c r="A2820" t="s">
        <v>5635</v>
      </c>
      <c r="B2820" t="s">
        <v>5636</v>
      </c>
      <c r="C2820" t="s">
        <v>0</v>
      </c>
      <c r="D2820">
        <v>4620.03</v>
      </c>
      <c r="E2820">
        <v>314.16000000000003</v>
      </c>
      <c r="F2820">
        <v>4934.1899999999996</v>
      </c>
    </row>
    <row r="2821" spans="1:6" x14ac:dyDescent="0.25">
      <c r="A2821" t="s">
        <v>5637</v>
      </c>
      <c r="B2821" t="s">
        <v>5638</v>
      </c>
    </row>
    <row r="2822" spans="1:6" x14ac:dyDescent="0.25">
      <c r="A2822" t="s">
        <v>5639</v>
      </c>
      <c r="B2822" t="s">
        <v>5640</v>
      </c>
      <c r="C2822" t="s">
        <v>0</v>
      </c>
      <c r="D2822">
        <v>10793.85</v>
      </c>
      <c r="E2822">
        <v>669.96</v>
      </c>
      <c r="F2822">
        <v>11463.81</v>
      </c>
    </row>
    <row r="2823" spans="1:6" x14ac:dyDescent="0.25">
      <c r="A2823" t="s">
        <v>5641</v>
      </c>
      <c r="B2823" t="s">
        <v>5642</v>
      </c>
      <c r="C2823" t="s">
        <v>0</v>
      </c>
      <c r="D2823">
        <v>10000.44</v>
      </c>
      <c r="E2823">
        <v>669.96</v>
      </c>
      <c r="F2823">
        <v>10670.4</v>
      </c>
    </row>
    <row r="2824" spans="1:6" x14ac:dyDescent="0.25">
      <c r="A2824" t="s">
        <v>5643</v>
      </c>
      <c r="B2824" t="s">
        <v>5644</v>
      </c>
      <c r="C2824" t="s">
        <v>0</v>
      </c>
      <c r="D2824">
        <v>19743.25</v>
      </c>
      <c r="E2824">
        <v>669.96</v>
      </c>
      <c r="F2824">
        <v>20413.21</v>
      </c>
    </row>
    <row r="2825" spans="1:6" x14ac:dyDescent="0.25">
      <c r="A2825" t="s">
        <v>5645</v>
      </c>
      <c r="B2825" t="s">
        <v>5646</v>
      </c>
      <c r="C2825" t="s">
        <v>0</v>
      </c>
      <c r="D2825">
        <v>11065.08</v>
      </c>
      <c r="E2825">
        <v>669.96</v>
      </c>
      <c r="F2825">
        <v>11735.04</v>
      </c>
    </row>
    <row r="2826" spans="1:6" x14ac:dyDescent="0.25">
      <c r="A2826" t="s">
        <v>5647</v>
      </c>
      <c r="B2826" t="s">
        <v>5648</v>
      </c>
      <c r="C2826" t="s">
        <v>0</v>
      </c>
      <c r="D2826">
        <v>12707.15</v>
      </c>
      <c r="E2826">
        <v>669.96</v>
      </c>
      <c r="F2826">
        <v>13377.11</v>
      </c>
    </row>
    <row r="2827" spans="1:6" x14ac:dyDescent="0.25">
      <c r="A2827" t="s">
        <v>5649</v>
      </c>
      <c r="B2827" t="s">
        <v>5650</v>
      </c>
      <c r="C2827" t="s">
        <v>0</v>
      </c>
      <c r="D2827">
        <v>17805.57</v>
      </c>
      <c r="E2827">
        <v>669.96</v>
      </c>
      <c r="F2827">
        <v>18475.53</v>
      </c>
    </row>
    <row r="2828" spans="1:6" x14ac:dyDescent="0.25">
      <c r="A2828" t="s">
        <v>5651</v>
      </c>
      <c r="B2828" t="s">
        <v>5652</v>
      </c>
      <c r="C2828" t="s">
        <v>0</v>
      </c>
      <c r="D2828">
        <v>8716.2999999999993</v>
      </c>
      <c r="E2828">
        <v>446.64</v>
      </c>
      <c r="F2828">
        <v>9162.94</v>
      </c>
    </row>
    <row r="2829" spans="1:6" x14ac:dyDescent="0.25">
      <c r="A2829" t="s">
        <v>5653</v>
      </c>
      <c r="B2829" t="s">
        <v>5654</v>
      </c>
      <c r="C2829" t="s">
        <v>0</v>
      </c>
      <c r="D2829">
        <v>12141.57</v>
      </c>
      <c r="E2829">
        <v>446.64</v>
      </c>
      <c r="F2829">
        <v>12588.21</v>
      </c>
    </row>
    <row r="2830" spans="1:6" x14ac:dyDescent="0.25">
      <c r="A2830" t="s">
        <v>5655</v>
      </c>
      <c r="B2830" t="s">
        <v>5656</v>
      </c>
      <c r="C2830" t="s">
        <v>0</v>
      </c>
      <c r="D2830">
        <v>3036.96</v>
      </c>
      <c r="E2830">
        <v>446.64</v>
      </c>
      <c r="F2830">
        <v>3483.6</v>
      </c>
    </row>
    <row r="2831" spans="1:6" x14ac:dyDescent="0.25">
      <c r="A2831" t="s">
        <v>5657</v>
      </c>
      <c r="B2831" t="s">
        <v>5658</v>
      </c>
      <c r="C2831" t="s">
        <v>0</v>
      </c>
      <c r="D2831">
        <v>3778.04</v>
      </c>
      <c r="E2831">
        <v>446.64</v>
      </c>
      <c r="F2831">
        <v>4224.68</v>
      </c>
    </row>
    <row r="2832" spans="1:6" x14ac:dyDescent="0.25">
      <c r="A2832" t="s">
        <v>5659</v>
      </c>
      <c r="B2832" t="s">
        <v>5660</v>
      </c>
      <c r="C2832" t="s">
        <v>0</v>
      </c>
      <c r="D2832">
        <v>7555.79</v>
      </c>
      <c r="E2832">
        <v>446.64</v>
      </c>
      <c r="F2832">
        <v>8002.43</v>
      </c>
    </row>
    <row r="2833" spans="1:6" x14ac:dyDescent="0.25">
      <c r="A2833" t="s">
        <v>5661</v>
      </c>
      <c r="B2833" t="s">
        <v>5662</v>
      </c>
      <c r="C2833" t="s">
        <v>0</v>
      </c>
      <c r="D2833">
        <v>4380.43</v>
      </c>
      <c r="E2833">
        <v>446.64</v>
      </c>
      <c r="F2833">
        <v>4827.07</v>
      </c>
    </row>
    <row r="2834" spans="1:6" x14ac:dyDescent="0.25">
      <c r="A2834" t="s">
        <v>5663</v>
      </c>
      <c r="B2834" t="s">
        <v>5664</v>
      </c>
      <c r="C2834" t="s">
        <v>0</v>
      </c>
      <c r="D2834">
        <v>14469.98</v>
      </c>
      <c r="E2834">
        <v>446.64</v>
      </c>
      <c r="F2834">
        <v>14916.62</v>
      </c>
    </row>
    <row r="2835" spans="1:6" x14ac:dyDescent="0.25">
      <c r="A2835" t="s">
        <v>5665</v>
      </c>
      <c r="B2835" t="s">
        <v>5666</v>
      </c>
      <c r="C2835" t="s">
        <v>0</v>
      </c>
      <c r="D2835">
        <v>30282.560000000001</v>
      </c>
      <c r="E2835">
        <v>446.64</v>
      </c>
      <c r="F2835">
        <v>30729.200000000001</v>
      </c>
    </row>
    <row r="2836" spans="1:6" x14ac:dyDescent="0.25">
      <c r="A2836" t="s">
        <v>5667</v>
      </c>
      <c r="B2836" t="s">
        <v>5668</v>
      </c>
      <c r="C2836" t="s">
        <v>0</v>
      </c>
      <c r="D2836">
        <v>8481.2099999999991</v>
      </c>
      <c r="E2836">
        <v>446.64</v>
      </c>
      <c r="F2836">
        <v>8927.85</v>
      </c>
    </row>
    <row r="2837" spans="1:6" x14ac:dyDescent="0.25">
      <c r="A2837" t="s">
        <v>5669</v>
      </c>
      <c r="B2837" t="s">
        <v>5670</v>
      </c>
      <c r="C2837" t="s">
        <v>0</v>
      </c>
      <c r="D2837">
        <v>34029.79</v>
      </c>
      <c r="E2837">
        <v>446.64</v>
      </c>
      <c r="F2837">
        <v>34476.43</v>
      </c>
    </row>
    <row r="2838" spans="1:6" x14ac:dyDescent="0.25">
      <c r="A2838" t="s">
        <v>5671</v>
      </c>
      <c r="B2838" t="s">
        <v>5672</v>
      </c>
    </row>
    <row r="2839" spans="1:6" x14ac:dyDescent="0.25">
      <c r="A2839" t="s">
        <v>5673</v>
      </c>
      <c r="B2839" t="s">
        <v>5674</v>
      </c>
      <c r="C2839" t="s">
        <v>0</v>
      </c>
      <c r="D2839">
        <v>3824.56</v>
      </c>
      <c r="E2839">
        <v>157.08000000000001</v>
      </c>
      <c r="F2839">
        <v>3981.64</v>
      </c>
    </row>
    <row r="2840" spans="1:6" x14ac:dyDescent="0.25">
      <c r="A2840" t="s">
        <v>5675</v>
      </c>
      <c r="B2840" t="s">
        <v>5676</v>
      </c>
    </row>
    <row r="2841" spans="1:6" x14ac:dyDescent="0.25">
      <c r="A2841" t="s">
        <v>5677</v>
      </c>
      <c r="B2841" t="s">
        <v>5678</v>
      </c>
      <c r="C2841" t="s">
        <v>0</v>
      </c>
      <c r="D2841">
        <v>29.41</v>
      </c>
      <c r="E2841">
        <v>15.1</v>
      </c>
      <c r="F2841">
        <v>44.51</v>
      </c>
    </row>
    <row r="2842" spans="1:6" x14ac:dyDescent="0.25">
      <c r="A2842" t="s">
        <v>5679</v>
      </c>
      <c r="B2842" t="s">
        <v>5680</v>
      </c>
      <c r="C2842" t="s">
        <v>0</v>
      </c>
      <c r="D2842">
        <v>600.45000000000005</v>
      </c>
      <c r="E2842">
        <v>55.83</v>
      </c>
      <c r="F2842">
        <v>656.28</v>
      </c>
    </row>
    <row r="2843" spans="1:6" x14ac:dyDescent="0.25">
      <c r="A2843" t="s">
        <v>5681</v>
      </c>
      <c r="B2843" t="s">
        <v>5682</v>
      </c>
      <c r="C2843" t="s">
        <v>0</v>
      </c>
      <c r="D2843">
        <v>206.79</v>
      </c>
      <c r="E2843">
        <v>27.92</v>
      </c>
      <c r="F2843">
        <v>234.71</v>
      </c>
    </row>
    <row r="2844" spans="1:6" x14ac:dyDescent="0.25">
      <c r="A2844" t="s">
        <v>5683</v>
      </c>
      <c r="B2844" t="s">
        <v>5684</v>
      </c>
      <c r="C2844" t="s">
        <v>0</v>
      </c>
      <c r="D2844">
        <v>638.25</v>
      </c>
      <c r="E2844">
        <v>27.92</v>
      </c>
      <c r="F2844">
        <v>666.17</v>
      </c>
    </row>
    <row r="2845" spans="1:6" x14ac:dyDescent="0.25">
      <c r="A2845" t="s">
        <v>5685</v>
      </c>
      <c r="B2845" t="s">
        <v>5686</v>
      </c>
      <c r="C2845" t="s">
        <v>0</v>
      </c>
      <c r="D2845">
        <v>85.28</v>
      </c>
      <c r="E2845">
        <v>11.16</v>
      </c>
      <c r="F2845">
        <v>96.44</v>
      </c>
    </row>
    <row r="2846" spans="1:6" x14ac:dyDescent="0.25">
      <c r="A2846" t="s">
        <v>5687</v>
      </c>
      <c r="B2846" t="s">
        <v>5688</v>
      </c>
      <c r="C2846" t="s">
        <v>0</v>
      </c>
      <c r="D2846">
        <v>439.9</v>
      </c>
      <c r="E2846">
        <v>27.92</v>
      </c>
      <c r="F2846">
        <v>467.82</v>
      </c>
    </row>
    <row r="2847" spans="1:6" x14ac:dyDescent="0.25">
      <c r="A2847" t="s">
        <v>5689</v>
      </c>
      <c r="B2847" t="s">
        <v>5690</v>
      </c>
    </row>
    <row r="2848" spans="1:6" x14ac:dyDescent="0.25">
      <c r="A2848" t="s">
        <v>5691</v>
      </c>
      <c r="B2848" t="s">
        <v>5692</v>
      </c>
    </row>
    <row r="2849" spans="1:6" x14ac:dyDescent="0.25">
      <c r="A2849" t="s">
        <v>5693</v>
      </c>
      <c r="B2849" t="s">
        <v>5694</v>
      </c>
      <c r="C2849" t="s">
        <v>0</v>
      </c>
      <c r="D2849">
        <v>862.52</v>
      </c>
      <c r="E2849">
        <v>67.19</v>
      </c>
      <c r="F2849">
        <v>929.71</v>
      </c>
    </row>
    <row r="2850" spans="1:6" x14ac:dyDescent="0.25">
      <c r="A2850" t="s">
        <v>5695</v>
      </c>
      <c r="B2850" t="s">
        <v>5696</v>
      </c>
      <c r="C2850" t="s">
        <v>0</v>
      </c>
      <c r="D2850">
        <v>1064.27</v>
      </c>
      <c r="E2850">
        <v>78.540000000000006</v>
      </c>
      <c r="F2850">
        <v>1142.81</v>
      </c>
    </row>
    <row r="2851" spans="1:6" x14ac:dyDescent="0.25">
      <c r="A2851" t="s">
        <v>5697</v>
      </c>
      <c r="B2851" t="s">
        <v>5698</v>
      </c>
      <c r="C2851" t="s">
        <v>0</v>
      </c>
      <c r="D2851">
        <v>246.23</v>
      </c>
      <c r="E2851">
        <v>67.19</v>
      </c>
      <c r="F2851">
        <v>313.42</v>
      </c>
    </row>
    <row r="2852" spans="1:6" x14ac:dyDescent="0.25">
      <c r="A2852" t="s">
        <v>5699</v>
      </c>
      <c r="B2852" t="s">
        <v>5700</v>
      </c>
      <c r="C2852" t="s">
        <v>0</v>
      </c>
      <c r="D2852">
        <v>284.02</v>
      </c>
      <c r="E2852">
        <v>70.59</v>
      </c>
      <c r="F2852">
        <v>354.61</v>
      </c>
    </row>
    <row r="2853" spans="1:6" x14ac:dyDescent="0.25">
      <c r="A2853" t="s">
        <v>5701</v>
      </c>
      <c r="B2853" t="s">
        <v>5702</v>
      </c>
      <c r="C2853" t="s">
        <v>0</v>
      </c>
      <c r="D2853">
        <v>443.11</v>
      </c>
      <c r="E2853">
        <v>67.19</v>
      </c>
      <c r="F2853">
        <v>510.3</v>
      </c>
    </row>
    <row r="2854" spans="1:6" x14ac:dyDescent="0.25">
      <c r="A2854" t="s">
        <v>5703</v>
      </c>
      <c r="B2854" t="s">
        <v>5704</v>
      </c>
      <c r="C2854" t="s">
        <v>0</v>
      </c>
      <c r="D2854">
        <v>480.9</v>
      </c>
      <c r="E2854">
        <v>70.59</v>
      </c>
      <c r="F2854">
        <v>551.49</v>
      </c>
    </row>
    <row r="2855" spans="1:6" x14ac:dyDescent="0.25">
      <c r="A2855" t="s">
        <v>5705</v>
      </c>
      <c r="B2855" t="s">
        <v>5706</v>
      </c>
      <c r="C2855" t="s">
        <v>0</v>
      </c>
      <c r="D2855">
        <v>97.35</v>
      </c>
      <c r="E2855">
        <v>78.540000000000006</v>
      </c>
      <c r="F2855">
        <v>175.89</v>
      </c>
    </row>
    <row r="2856" spans="1:6" x14ac:dyDescent="0.25">
      <c r="A2856" t="s">
        <v>5707</v>
      </c>
      <c r="B2856" t="s">
        <v>5708</v>
      </c>
      <c r="C2856" t="s">
        <v>0</v>
      </c>
      <c r="D2856">
        <v>494.43</v>
      </c>
      <c r="E2856">
        <v>78.540000000000006</v>
      </c>
      <c r="F2856">
        <v>572.97</v>
      </c>
    </row>
    <row r="2857" spans="1:6" x14ac:dyDescent="0.25">
      <c r="A2857" t="s">
        <v>5709</v>
      </c>
      <c r="B2857" t="s">
        <v>5710</v>
      </c>
      <c r="C2857" t="s">
        <v>0</v>
      </c>
      <c r="D2857">
        <v>932.99</v>
      </c>
      <c r="E2857">
        <v>78.540000000000006</v>
      </c>
      <c r="F2857">
        <v>1011.53</v>
      </c>
    </row>
    <row r="2858" spans="1:6" x14ac:dyDescent="0.25">
      <c r="A2858" t="s">
        <v>5711</v>
      </c>
      <c r="B2858" t="s">
        <v>5712</v>
      </c>
      <c r="C2858" t="s">
        <v>0</v>
      </c>
      <c r="D2858">
        <v>49.06</v>
      </c>
      <c r="E2858">
        <v>27.92</v>
      </c>
      <c r="F2858">
        <v>76.98</v>
      </c>
    </row>
    <row r="2859" spans="1:6" x14ac:dyDescent="0.25">
      <c r="A2859" t="s">
        <v>5713</v>
      </c>
      <c r="B2859" t="s">
        <v>5714</v>
      </c>
      <c r="C2859" t="s">
        <v>0</v>
      </c>
      <c r="D2859">
        <v>490.76</v>
      </c>
      <c r="E2859">
        <v>78.540000000000006</v>
      </c>
      <c r="F2859">
        <v>569.29999999999995</v>
      </c>
    </row>
    <row r="2860" spans="1:6" x14ac:dyDescent="0.25">
      <c r="A2860" t="s">
        <v>5715</v>
      </c>
      <c r="B2860" t="s">
        <v>5716</v>
      </c>
      <c r="C2860" t="s">
        <v>0</v>
      </c>
      <c r="D2860">
        <v>547.59</v>
      </c>
      <c r="E2860">
        <v>78.540000000000006</v>
      </c>
      <c r="F2860">
        <v>626.13</v>
      </c>
    </row>
    <row r="2861" spans="1:6" x14ac:dyDescent="0.25">
      <c r="A2861" t="s">
        <v>5717</v>
      </c>
      <c r="B2861" t="s">
        <v>5718</v>
      </c>
      <c r="C2861" t="s">
        <v>0</v>
      </c>
      <c r="D2861">
        <v>112.73</v>
      </c>
      <c r="E2861">
        <v>27.92</v>
      </c>
      <c r="F2861">
        <v>140.65</v>
      </c>
    </row>
    <row r="2862" spans="1:6" x14ac:dyDescent="0.25">
      <c r="A2862" t="s">
        <v>5719</v>
      </c>
      <c r="B2862" t="s">
        <v>5720</v>
      </c>
      <c r="C2862" t="s">
        <v>0</v>
      </c>
      <c r="D2862">
        <v>836.77</v>
      </c>
      <c r="E2862">
        <v>167.49</v>
      </c>
      <c r="F2862">
        <v>1004.26</v>
      </c>
    </row>
    <row r="2863" spans="1:6" x14ac:dyDescent="0.25">
      <c r="A2863" t="s">
        <v>5721</v>
      </c>
      <c r="B2863" t="s">
        <v>5722</v>
      </c>
      <c r="C2863" t="s">
        <v>0</v>
      </c>
      <c r="D2863">
        <v>585.37</v>
      </c>
      <c r="E2863">
        <v>167.49</v>
      </c>
      <c r="F2863">
        <v>752.86</v>
      </c>
    </row>
    <row r="2864" spans="1:6" x14ac:dyDescent="0.25">
      <c r="A2864" t="s">
        <v>5723</v>
      </c>
      <c r="B2864" t="s">
        <v>5724</v>
      </c>
      <c r="C2864" t="s">
        <v>0</v>
      </c>
      <c r="D2864">
        <v>210.54</v>
      </c>
      <c r="E2864">
        <v>55.83</v>
      </c>
      <c r="F2864">
        <v>266.37</v>
      </c>
    </row>
    <row r="2865" spans="1:6" x14ac:dyDescent="0.25">
      <c r="A2865" t="s">
        <v>5725</v>
      </c>
      <c r="B2865" t="s">
        <v>5726</v>
      </c>
      <c r="C2865" t="s">
        <v>0</v>
      </c>
      <c r="D2865">
        <v>249.05</v>
      </c>
      <c r="E2865">
        <v>27.92</v>
      </c>
      <c r="F2865">
        <v>276.97000000000003</v>
      </c>
    </row>
    <row r="2866" spans="1:6" x14ac:dyDescent="0.25">
      <c r="A2866" t="s">
        <v>5727</v>
      </c>
      <c r="B2866" t="s">
        <v>5728</v>
      </c>
      <c r="C2866" t="s">
        <v>0</v>
      </c>
      <c r="D2866">
        <v>81.69</v>
      </c>
      <c r="E2866">
        <v>18.420000000000002</v>
      </c>
      <c r="F2866">
        <v>100.11</v>
      </c>
    </row>
    <row r="2867" spans="1:6" x14ac:dyDescent="0.25">
      <c r="A2867" t="s">
        <v>5729</v>
      </c>
      <c r="B2867" t="s">
        <v>5730</v>
      </c>
      <c r="C2867" t="s">
        <v>0</v>
      </c>
      <c r="D2867">
        <v>685.34</v>
      </c>
      <c r="E2867">
        <v>167.49</v>
      </c>
      <c r="F2867">
        <v>852.83</v>
      </c>
    </row>
    <row r="2868" spans="1:6" x14ac:dyDescent="0.25">
      <c r="A2868" t="s">
        <v>5731</v>
      </c>
      <c r="B2868" t="s">
        <v>5732</v>
      </c>
      <c r="C2868" t="s">
        <v>0</v>
      </c>
      <c r="D2868">
        <v>1045.5999999999999</v>
      </c>
      <c r="E2868">
        <v>67.19</v>
      </c>
      <c r="F2868">
        <v>1112.79</v>
      </c>
    </row>
    <row r="2869" spans="1:6" x14ac:dyDescent="0.25">
      <c r="A2869" t="s">
        <v>5733</v>
      </c>
      <c r="B2869" t="s">
        <v>5734</v>
      </c>
      <c r="C2869" t="s">
        <v>0</v>
      </c>
      <c r="D2869">
        <v>1083.3900000000001</v>
      </c>
      <c r="E2869">
        <v>70.59</v>
      </c>
      <c r="F2869">
        <v>1153.98</v>
      </c>
    </row>
    <row r="2870" spans="1:6" x14ac:dyDescent="0.25">
      <c r="A2870" t="s">
        <v>5735</v>
      </c>
      <c r="B2870" t="s">
        <v>5736</v>
      </c>
      <c r="C2870" t="s">
        <v>0</v>
      </c>
      <c r="D2870">
        <v>107.03</v>
      </c>
      <c r="E2870">
        <v>27.92</v>
      </c>
      <c r="F2870">
        <v>134.94999999999999</v>
      </c>
    </row>
    <row r="2871" spans="1:6" x14ac:dyDescent="0.25">
      <c r="A2871" t="s">
        <v>5737</v>
      </c>
      <c r="B2871" t="s">
        <v>5738</v>
      </c>
    </row>
    <row r="2872" spans="1:6" x14ac:dyDescent="0.25">
      <c r="A2872" t="s">
        <v>5739</v>
      </c>
      <c r="B2872" t="s">
        <v>5740</v>
      </c>
      <c r="C2872" t="s">
        <v>1</v>
      </c>
      <c r="D2872">
        <v>928.97</v>
      </c>
      <c r="E2872">
        <v>92.27</v>
      </c>
      <c r="F2872">
        <v>1021.24</v>
      </c>
    </row>
    <row r="2873" spans="1:6" x14ac:dyDescent="0.25">
      <c r="A2873" t="s">
        <v>5741</v>
      </c>
      <c r="B2873" t="s">
        <v>5742</v>
      </c>
      <c r="C2873" t="s">
        <v>1</v>
      </c>
      <c r="D2873">
        <v>1874.88</v>
      </c>
      <c r="F2873">
        <v>1874.88</v>
      </c>
    </row>
    <row r="2874" spans="1:6" x14ac:dyDescent="0.25">
      <c r="A2874" t="s">
        <v>5743</v>
      </c>
      <c r="B2874" t="s">
        <v>5744</v>
      </c>
      <c r="C2874" t="s">
        <v>1</v>
      </c>
      <c r="D2874">
        <v>1545.7</v>
      </c>
      <c r="E2874">
        <v>203.97</v>
      </c>
      <c r="F2874">
        <v>1749.67</v>
      </c>
    </row>
    <row r="2875" spans="1:6" x14ac:dyDescent="0.25">
      <c r="A2875" t="s">
        <v>5745</v>
      </c>
      <c r="B2875" t="s">
        <v>5746</v>
      </c>
      <c r="C2875" t="s">
        <v>1</v>
      </c>
      <c r="D2875">
        <v>2918.42</v>
      </c>
      <c r="F2875">
        <v>2918.42</v>
      </c>
    </row>
    <row r="2876" spans="1:6" x14ac:dyDescent="0.25">
      <c r="A2876" t="s">
        <v>5747</v>
      </c>
      <c r="B2876" t="s">
        <v>5748</v>
      </c>
    </row>
    <row r="2877" spans="1:6" x14ac:dyDescent="0.25">
      <c r="A2877" t="s">
        <v>5749</v>
      </c>
      <c r="B2877" t="s">
        <v>5750</v>
      </c>
      <c r="C2877" t="s">
        <v>0</v>
      </c>
      <c r="D2877">
        <v>251.01</v>
      </c>
      <c r="E2877">
        <v>6.91</v>
      </c>
      <c r="F2877">
        <v>257.92</v>
      </c>
    </row>
    <row r="2878" spans="1:6" x14ac:dyDescent="0.25">
      <c r="A2878" t="s">
        <v>5751</v>
      </c>
      <c r="B2878" t="s">
        <v>5752</v>
      </c>
      <c r="C2878" t="s">
        <v>0</v>
      </c>
      <c r="D2878">
        <v>31.31</v>
      </c>
      <c r="E2878">
        <v>16.61</v>
      </c>
      <c r="F2878">
        <v>47.92</v>
      </c>
    </row>
    <row r="2879" spans="1:6" x14ac:dyDescent="0.25">
      <c r="A2879" t="s">
        <v>5753</v>
      </c>
      <c r="B2879" t="s">
        <v>5754</v>
      </c>
      <c r="C2879" t="s">
        <v>0</v>
      </c>
      <c r="D2879">
        <v>99.81</v>
      </c>
      <c r="E2879">
        <v>6.91</v>
      </c>
      <c r="F2879">
        <v>106.72</v>
      </c>
    </row>
    <row r="2880" spans="1:6" x14ac:dyDescent="0.25">
      <c r="A2880" t="s">
        <v>5755</v>
      </c>
      <c r="B2880" t="s">
        <v>5756</v>
      </c>
      <c r="C2880" t="s">
        <v>0</v>
      </c>
      <c r="D2880">
        <v>46.66</v>
      </c>
      <c r="E2880">
        <v>16.61</v>
      </c>
      <c r="F2880">
        <v>63.27</v>
      </c>
    </row>
    <row r="2881" spans="1:6" x14ac:dyDescent="0.25">
      <c r="A2881" t="s">
        <v>5757</v>
      </c>
      <c r="B2881" t="s">
        <v>5758</v>
      </c>
      <c r="C2881" t="s">
        <v>0</v>
      </c>
      <c r="D2881">
        <v>70.55</v>
      </c>
      <c r="E2881">
        <v>6.91</v>
      </c>
      <c r="F2881">
        <v>77.459999999999994</v>
      </c>
    </row>
    <row r="2882" spans="1:6" x14ac:dyDescent="0.25">
      <c r="A2882" t="s">
        <v>5759</v>
      </c>
      <c r="B2882" t="s">
        <v>5760</v>
      </c>
      <c r="C2882" t="s">
        <v>0</v>
      </c>
      <c r="D2882">
        <v>67.27</v>
      </c>
      <c r="E2882">
        <v>16.61</v>
      </c>
      <c r="F2882">
        <v>83.88</v>
      </c>
    </row>
    <row r="2883" spans="1:6" x14ac:dyDescent="0.25">
      <c r="A2883" t="s">
        <v>5761</v>
      </c>
      <c r="B2883" t="s">
        <v>5762</v>
      </c>
      <c r="C2883" t="s">
        <v>0</v>
      </c>
      <c r="D2883">
        <v>26.09</v>
      </c>
      <c r="E2883">
        <v>6.91</v>
      </c>
      <c r="F2883">
        <v>33</v>
      </c>
    </row>
    <row r="2884" spans="1:6" x14ac:dyDescent="0.25">
      <c r="A2884" t="s">
        <v>5763</v>
      </c>
      <c r="B2884" t="s">
        <v>5764</v>
      </c>
      <c r="C2884" t="s">
        <v>0</v>
      </c>
      <c r="D2884">
        <v>62.37</v>
      </c>
      <c r="E2884">
        <v>6.91</v>
      </c>
      <c r="F2884">
        <v>69.28</v>
      </c>
    </row>
    <row r="2885" spans="1:6" x14ac:dyDescent="0.25">
      <c r="A2885" t="s">
        <v>5765</v>
      </c>
      <c r="B2885" t="s">
        <v>5766</v>
      </c>
      <c r="C2885" t="s">
        <v>0</v>
      </c>
      <c r="D2885">
        <v>60.66</v>
      </c>
      <c r="E2885">
        <v>6.91</v>
      </c>
      <c r="F2885">
        <v>67.569999999999993</v>
      </c>
    </row>
    <row r="2886" spans="1:6" x14ac:dyDescent="0.25">
      <c r="A2886" t="s">
        <v>5767</v>
      </c>
      <c r="B2886" t="s">
        <v>5768</v>
      </c>
      <c r="C2886" t="s">
        <v>0</v>
      </c>
      <c r="D2886">
        <v>68.7</v>
      </c>
      <c r="E2886">
        <v>27.92</v>
      </c>
      <c r="F2886">
        <v>96.62</v>
      </c>
    </row>
    <row r="2887" spans="1:6" x14ac:dyDescent="0.25">
      <c r="A2887" t="s">
        <v>5769</v>
      </c>
      <c r="B2887" t="s">
        <v>5770</v>
      </c>
      <c r="C2887" t="s">
        <v>0</v>
      </c>
      <c r="D2887">
        <v>107.89</v>
      </c>
      <c r="E2887">
        <v>50.35</v>
      </c>
      <c r="F2887">
        <v>158.24</v>
      </c>
    </row>
    <row r="2888" spans="1:6" x14ac:dyDescent="0.25">
      <c r="A2888" t="s">
        <v>5771</v>
      </c>
      <c r="B2888" t="s">
        <v>5772</v>
      </c>
      <c r="C2888" t="s">
        <v>0</v>
      </c>
      <c r="D2888">
        <v>356.64</v>
      </c>
      <c r="E2888">
        <v>21.3</v>
      </c>
      <c r="F2888">
        <v>377.94</v>
      </c>
    </row>
    <row r="2889" spans="1:6" x14ac:dyDescent="0.25">
      <c r="A2889" t="s">
        <v>5773</v>
      </c>
      <c r="B2889" t="s">
        <v>5774</v>
      </c>
      <c r="C2889" t="s">
        <v>0</v>
      </c>
      <c r="D2889">
        <v>86.09</v>
      </c>
      <c r="E2889">
        <v>21.3</v>
      </c>
      <c r="F2889">
        <v>107.39</v>
      </c>
    </row>
    <row r="2890" spans="1:6" x14ac:dyDescent="0.25">
      <c r="A2890" t="s">
        <v>5775</v>
      </c>
      <c r="B2890" t="s">
        <v>5776</v>
      </c>
      <c r="C2890" t="s">
        <v>0</v>
      </c>
      <c r="D2890">
        <v>314.02</v>
      </c>
      <c r="E2890">
        <v>78.16</v>
      </c>
      <c r="F2890">
        <v>392.18</v>
      </c>
    </row>
    <row r="2891" spans="1:6" x14ac:dyDescent="0.25">
      <c r="A2891" t="s">
        <v>5777</v>
      </c>
      <c r="B2891" t="s">
        <v>5778</v>
      </c>
      <c r="C2891" t="s">
        <v>0</v>
      </c>
      <c r="D2891">
        <v>474.58</v>
      </c>
      <c r="E2891">
        <v>27.92</v>
      </c>
      <c r="F2891">
        <v>502.5</v>
      </c>
    </row>
    <row r="2892" spans="1:6" x14ac:dyDescent="0.25">
      <c r="A2892" t="s">
        <v>5779</v>
      </c>
      <c r="B2892" t="s">
        <v>5780</v>
      </c>
      <c r="C2892" t="s">
        <v>0</v>
      </c>
      <c r="D2892">
        <v>44.49</v>
      </c>
      <c r="E2892">
        <v>19.64</v>
      </c>
      <c r="F2892">
        <v>64.13</v>
      </c>
    </row>
    <row r="2893" spans="1:6" x14ac:dyDescent="0.25">
      <c r="A2893" t="s">
        <v>5781</v>
      </c>
      <c r="B2893" t="s">
        <v>5782</v>
      </c>
      <c r="C2893" t="s">
        <v>0</v>
      </c>
      <c r="D2893">
        <v>48.12</v>
      </c>
      <c r="E2893">
        <v>19.64</v>
      </c>
      <c r="F2893">
        <v>67.760000000000005</v>
      </c>
    </row>
    <row r="2894" spans="1:6" x14ac:dyDescent="0.25">
      <c r="A2894" t="s">
        <v>5783</v>
      </c>
      <c r="B2894" t="s">
        <v>5784</v>
      </c>
      <c r="C2894" t="s">
        <v>0</v>
      </c>
      <c r="D2894">
        <v>40.14</v>
      </c>
      <c r="E2894">
        <v>19.64</v>
      </c>
      <c r="F2894">
        <v>59.78</v>
      </c>
    </row>
    <row r="2895" spans="1:6" x14ac:dyDescent="0.25">
      <c r="A2895" t="s">
        <v>5785</v>
      </c>
      <c r="B2895" t="s">
        <v>5786</v>
      </c>
      <c r="C2895" t="s">
        <v>0</v>
      </c>
      <c r="D2895">
        <v>34.18</v>
      </c>
      <c r="E2895">
        <v>19.64</v>
      </c>
      <c r="F2895">
        <v>53.82</v>
      </c>
    </row>
    <row r="2896" spans="1:6" x14ac:dyDescent="0.25">
      <c r="A2896" t="s">
        <v>5787</v>
      </c>
      <c r="B2896" t="s">
        <v>5788</v>
      </c>
      <c r="C2896" t="s">
        <v>0</v>
      </c>
      <c r="D2896">
        <v>31.23</v>
      </c>
      <c r="E2896">
        <v>19.64</v>
      </c>
      <c r="F2896">
        <v>50.87</v>
      </c>
    </row>
    <row r="2897" spans="1:6" x14ac:dyDescent="0.25">
      <c r="A2897" t="s">
        <v>5789</v>
      </c>
      <c r="B2897" t="s">
        <v>5790</v>
      </c>
      <c r="C2897" t="s">
        <v>0</v>
      </c>
      <c r="D2897">
        <v>35.56</v>
      </c>
      <c r="E2897">
        <v>19.64</v>
      </c>
      <c r="F2897">
        <v>55.2</v>
      </c>
    </row>
    <row r="2898" spans="1:6" x14ac:dyDescent="0.25">
      <c r="A2898" t="s">
        <v>5791</v>
      </c>
      <c r="B2898" t="s">
        <v>5792</v>
      </c>
      <c r="C2898" t="s">
        <v>0</v>
      </c>
      <c r="D2898">
        <v>62.35</v>
      </c>
      <c r="E2898">
        <v>19.64</v>
      </c>
      <c r="F2898">
        <v>81.99</v>
      </c>
    </row>
    <row r="2899" spans="1:6" x14ac:dyDescent="0.25">
      <c r="A2899" t="s">
        <v>5793</v>
      </c>
      <c r="B2899" t="s">
        <v>5794</v>
      </c>
      <c r="C2899" t="s">
        <v>0</v>
      </c>
      <c r="D2899">
        <v>66.040000000000006</v>
      </c>
      <c r="E2899">
        <v>19.64</v>
      </c>
      <c r="F2899">
        <v>85.68</v>
      </c>
    </row>
    <row r="2900" spans="1:6" x14ac:dyDescent="0.25">
      <c r="A2900" t="s">
        <v>5795</v>
      </c>
      <c r="B2900" t="s">
        <v>5796</v>
      </c>
      <c r="C2900" t="s">
        <v>0</v>
      </c>
      <c r="D2900">
        <v>447.62</v>
      </c>
      <c r="E2900">
        <v>78.16</v>
      </c>
      <c r="F2900">
        <v>525.78</v>
      </c>
    </row>
    <row r="2901" spans="1:6" x14ac:dyDescent="0.25">
      <c r="A2901" t="s">
        <v>5797</v>
      </c>
      <c r="B2901" t="s">
        <v>5798</v>
      </c>
      <c r="C2901" t="s">
        <v>0</v>
      </c>
      <c r="D2901">
        <v>707.34</v>
      </c>
      <c r="E2901">
        <v>44.75</v>
      </c>
      <c r="F2901">
        <v>752.09</v>
      </c>
    </row>
    <row r="2902" spans="1:6" x14ac:dyDescent="0.25">
      <c r="A2902" t="s">
        <v>5799</v>
      </c>
      <c r="B2902" t="s">
        <v>5800</v>
      </c>
      <c r="C2902" t="s">
        <v>0</v>
      </c>
      <c r="D2902">
        <v>186.71</v>
      </c>
      <c r="E2902">
        <v>21.3</v>
      </c>
      <c r="F2902">
        <v>208.01</v>
      </c>
    </row>
    <row r="2903" spans="1:6" x14ac:dyDescent="0.25">
      <c r="A2903" t="s">
        <v>5801</v>
      </c>
      <c r="B2903" t="s">
        <v>5802</v>
      </c>
      <c r="C2903" t="s">
        <v>0</v>
      </c>
      <c r="D2903">
        <v>90.72</v>
      </c>
      <c r="E2903">
        <v>19.64</v>
      </c>
      <c r="F2903">
        <v>110.36</v>
      </c>
    </row>
    <row r="2904" spans="1:6" x14ac:dyDescent="0.25">
      <c r="A2904" t="s">
        <v>5803</v>
      </c>
      <c r="B2904" t="s">
        <v>5804</v>
      </c>
      <c r="C2904" t="s">
        <v>0</v>
      </c>
      <c r="D2904">
        <v>623.73</v>
      </c>
      <c r="E2904">
        <v>19.64</v>
      </c>
      <c r="F2904">
        <v>643.37</v>
      </c>
    </row>
    <row r="2905" spans="1:6" x14ac:dyDescent="0.25">
      <c r="A2905" t="s">
        <v>5805</v>
      </c>
      <c r="B2905" t="s">
        <v>5806</v>
      </c>
      <c r="C2905" t="s">
        <v>0</v>
      </c>
      <c r="D2905">
        <v>137.47999999999999</v>
      </c>
      <c r="E2905">
        <v>21.3</v>
      </c>
      <c r="F2905">
        <v>158.78</v>
      </c>
    </row>
    <row r="2906" spans="1:6" x14ac:dyDescent="0.25">
      <c r="A2906" t="s">
        <v>5807</v>
      </c>
      <c r="B2906" t="s">
        <v>5808</v>
      </c>
      <c r="C2906" t="s">
        <v>363</v>
      </c>
      <c r="D2906">
        <v>2180.6</v>
      </c>
      <c r="E2906">
        <v>78.27</v>
      </c>
      <c r="F2906">
        <v>2258.87</v>
      </c>
    </row>
    <row r="2907" spans="1:6" x14ac:dyDescent="0.25">
      <c r="A2907" t="s">
        <v>5809</v>
      </c>
      <c r="B2907" t="s">
        <v>5810</v>
      </c>
      <c r="C2907" t="s">
        <v>0</v>
      </c>
      <c r="D2907">
        <v>2.5299999999999998</v>
      </c>
      <c r="E2907">
        <v>19.64</v>
      </c>
      <c r="F2907">
        <v>22.17</v>
      </c>
    </row>
    <row r="2908" spans="1:6" x14ac:dyDescent="0.25">
      <c r="A2908" t="s">
        <v>5811</v>
      </c>
      <c r="B2908" t="s">
        <v>5812</v>
      </c>
      <c r="C2908" t="s">
        <v>0</v>
      </c>
      <c r="D2908">
        <v>4.07</v>
      </c>
      <c r="E2908">
        <v>19.64</v>
      </c>
      <c r="F2908">
        <v>23.71</v>
      </c>
    </row>
    <row r="2909" spans="1:6" x14ac:dyDescent="0.25">
      <c r="A2909" t="s">
        <v>5813</v>
      </c>
      <c r="B2909" t="s">
        <v>5814</v>
      </c>
      <c r="C2909" t="s">
        <v>0</v>
      </c>
      <c r="D2909">
        <v>840.04</v>
      </c>
      <c r="E2909">
        <v>21.3</v>
      </c>
      <c r="F2909">
        <v>861.34</v>
      </c>
    </row>
    <row r="2910" spans="1:6" x14ac:dyDescent="0.25">
      <c r="A2910" t="s">
        <v>5815</v>
      </c>
      <c r="B2910" t="s">
        <v>5816</v>
      </c>
      <c r="C2910" t="s">
        <v>0</v>
      </c>
      <c r="D2910">
        <v>996.68</v>
      </c>
      <c r="E2910">
        <v>78.16</v>
      </c>
      <c r="F2910">
        <v>1074.8399999999999</v>
      </c>
    </row>
    <row r="2911" spans="1:6" x14ac:dyDescent="0.25">
      <c r="A2911" t="s">
        <v>5817</v>
      </c>
      <c r="B2911" t="s">
        <v>5818</v>
      </c>
      <c r="C2911" t="s">
        <v>0</v>
      </c>
      <c r="D2911">
        <v>3455.51</v>
      </c>
      <c r="E2911">
        <v>78.16</v>
      </c>
      <c r="F2911">
        <v>3533.67</v>
      </c>
    </row>
    <row r="2912" spans="1:6" x14ac:dyDescent="0.25">
      <c r="A2912" t="s">
        <v>5819</v>
      </c>
      <c r="B2912" t="s">
        <v>5820</v>
      </c>
      <c r="C2912" t="s">
        <v>0</v>
      </c>
      <c r="D2912">
        <v>1372.65</v>
      </c>
      <c r="E2912">
        <v>6.91</v>
      </c>
      <c r="F2912">
        <v>1379.56</v>
      </c>
    </row>
    <row r="2913" spans="1:6" x14ac:dyDescent="0.25">
      <c r="A2913" t="s">
        <v>5821</v>
      </c>
      <c r="B2913" t="s">
        <v>5822</v>
      </c>
      <c r="C2913" t="s">
        <v>0</v>
      </c>
      <c r="D2913">
        <v>206.04</v>
      </c>
      <c r="E2913">
        <v>27.92</v>
      </c>
      <c r="F2913">
        <v>233.96</v>
      </c>
    </row>
    <row r="2914" spans="1:6" x14ac:dyDescent="0.25">
      <c r="A2914" t="s">
        <v>5823</v>
      </c>
      <c r="B2914" t="s">
        <v>5824</v>
      </c>
      <c r="C2914" t="s">
        <v>0</v>
      </c>
      <c r="D2914">
        <v>48.4</v>
      </c>
      <c r="E2914">
        <v>33.119999999999997</v>
      </c>
      <c r="F2914">
        <v>81.52</v>
      </c>
    </row>
    <row r="2915" spans="1:6" x14ac:dyDescent="0.25">
      <c r="A2915" t="s">
        <v>5825</v>
      </c>
      <c r="B2915" t="s">
        <v>5826</v>
      </c>
      <c r="C2915" t="s">
        <v>0</v>
      </c>
      <c r="D2915">
        <v>310.69</v>
      </c>
      <c r="E2915">
        <v>27.92</v>
      </c>
      <c r="F2915">
        <v>338.61</v>
      </c>
    </row>
    <row r="2916" spans="1:6" x14ac:dyDescent="0.25">
      <c r="A2916" t="s">
        <v>5827</v>
      </c>
      <c r="B2916" t="s">
        <v>5828</v>
      </c>
      <c r="C2916" t="s">
        <v>0</v>
      </c>
      <c r="D2916">
        <v>499.49</v>
      </c>
      <c r="E2916">
        <v>27.92</v>
      </c>
      <c r="F2916">
        <v>527.41</v>
      </c>
    </row>
    <row r="2917" spans="1:6" x14ac:dyDescent="0.25">
      <c r="A2917" t="s">
        <v>5829</v>
      </c>
      <c r="B2917" t="s">
        <v>5830</v>
      </c>
    </row>
    <row r="2918" spans="1:6" x14ac:dyDescent="0.25">
      <c r="A2918" t="s">
        <v>5831</v>
      </c>
      <c r="B2918" t="s">
        <v>5832</v>
      </c>
      <c r="C2918" t="s">
        <v>1</v>
      </c>
      <c r="D2918">
        <v>585.41</v>
      </c>
      <c r="E2918">
        <v>32.729999999999997</v>
      </c>
      <c r="F2918">
        <v>618.14</v>
      </c>
    </row>
    <row r="2919" spans="1:6" x14ac:dyDescent="0.25">
      <c r="A2919" t="s">
        <v>5833</v>
      </c>
      <c r="B2919" t="s">
        <v>5834</v>
      </c>
      <c r="C2919" t="s">
        <v>1</v>
      </c>
      <c r="D2919">
        <v>289.75</v>
      </c>
      <c r="E2919">
        <v>100.7</v>
      </c>
      <c r="F2919">
        <v>390.45</v>
      </c>
    </row>
    <row r="2920" spans="1:6" x14ac:dyDescent="0.25">
      <c r="A2920" t="s">
        <v>5835</v>
      </c>
      <c r="B2920" t="s">
        <v>5836</v>
      </c>
      <c r="C2920" t="s">
        <v>1</v>
      </c>
      <c r="D2920">
        <v>893.16</v>
      </c>
      <c r="E2920">
        <v>32.729999999999997</v>
      </c>
      <c r="F2920">
        <v>925.89</v>
      </c>
    </row>
    <row r="2921" spans="1:6" x14ac:dyDescent="0.25">
      <c r="A2921" t="s">
        <v>5837</v>
      </c>
      <c r="B2921" t="s">
        <v>5838</v>
      </c>
    </row>
    <row r="2922" spans="1:6" x14ac:dyDescent="0.25">
      <c r="A2922" t="s">
        <v>5839</v>
      </c>
      <c r="B2922" t="s">
        <v>5840</v>
      </c>
      <c r="C2922" t="s">
        <v>161</v>
      </c>
      <c r="D2922">
        <v>2274.61</v>
      </c>
      <c r="E2922">
        <v>78.540000000000006</v>
      </c>
      <c r="F2922">
        <v>2353.15</v>
      </c>
    </row>
    <row r="2923" spans="1:6" x14ac:dyDescent="0.25">
      <c r="A2923" t="s">
        <v>5841</v>
      </c>
      <c r="B2923" t="s">
        <v>5842</v>
      </c>
      <c r="C2923" t="s">
        <v>161</v>
      </c>
      <c r="D2923">
        <v>814.38</v>
      </c>
      <c r="E2923">
        <v>78.540000000000006</v>
      </c>
      <c r="F2923">
        <v>892.92</v>
      </c>
    </row>
    <row r="2924" spans="1:6" x14ac:dyDescent="0.25">
      <c r="A2924" t="s">
        <v>5843</v>
      </c>
      <c r="B2924" t="s">
        <v>5844</v>
      </c>
      <c r="C2924" t="s">
        <v>0</v>
      </c>
      <c r="D2924">
        <v>1211.4000000000001</v>
      </c>
      <c r="E2924">
        <v>167.49</v>
      </c>
      <c r="F2924">
        <v>1378.89</v>
      </c>
    </row>
    <row r="2925" spans="1:6" x14ac:dyDescent="0.25">
      <c r="A2925" t="s">
        <v>5845</v>
      </c>
      <c r="B2925" t="s">
        <v>5846</v>
      </c>
      <c r="C2925" t="s">
        <v>0</v>
      </c>
      <c r="D2925">
        <v>212.41</v>
      </c>
      <c r="E2925">
        <v>27.92</v>
      </c>
      <c r="F2925">
        <v>240.33</v>
      </c>
    </row>
    <row r="2926" spans="1:6" x14ac:dyDescent="0.25">
      <c r="A2926" t="s">
        <v>5847</v>
      </c>
      <c r="B2926" t="s">
        <v>5848</v>
      </c>
      <c r="C2926" t="s">
        <v>0</v>
      </c>
      <c r="D2926">
        <v>263.11</v>
      </c>
      <c r="E2926">
        <v>27.92</v>
      </c>
      <c r="F2926">
        <v>291.02999999999997</v>
      </c>
    </row>
    <row r="2927" spans="1:6" x14ac:dyDescent="0.25">
      <c r="A2927" t="s">
        <v>5849</v>
      </c>
      <c r="B2927" t="s">
        <v>5850</v>
      </c>
      <c r="C2927" t="s">
        <v>0</v>
      </c>
      <c r="D2927">
        <v>279.22000000000003</v>
      </c>
      <c r="E2927">
        <v>27.92</v>
      </c>
      <c r="F2927">
        <v>307.14</v>
      </c>
    </row>
    <row r="2928" spans="1:6" x14ac:dyDescent="0.25">
      <c r="A2928" t="s">
        <v>5851</v>
      </c>
      <c r="B2928" t="s">
        <v>5852</v>
      </c>
      <c r="C2928" t="s">
        <v>0</v>
      </c>
      <c r="D2928">
        <v>437.41</v>
      </c>
      <c r="E2928">
        <v>27.92</v>
      </c>
      <c r="F2928">
        <v>465.33</v>
      </c>
    </row>
    <row r="2929" spans="1:6" x14ac:dyDescent="0.25">
      <c r="A2929" t="s">
        <v>5853</v>
      </c>
      <c r="B2929" t="s">
        <v>5854</v>
      </c>
      <c r="C2929" t="s">
        <v>0</v>
      </c>
      <c r="D2929">
        <v>1109.01</v>
      </c>
      <c r="E2929">
        <v>27.92</v>
      </c>
      <c r="F2929">
        <v>1136.93</v>
      </c>
    </row>
    <row r="2930" spans="1:6" x14ac:dyDescent="0.25">
      <c r="A2930" t="s">
        <v>5855</v>
      </c>
      <c r="B2930" t="s">
        <v>5856</v>
      </c>
      <c r="C2930" t="s">
        <v>0</v>
      </c>
      <c r="D2930">
        <v>358.6</v>
      </c>
      <c r="E2930">
        <v>27.92</v>
      </c>
      <c r="F2930">
        <v>386.52</v>
      </c>
    </row>
    <row r="2931" spans="1:6" x14ac:dyDescent="0.25">
      <c r="A2931" t="s">
        <v>5857</v>
      </c>
      <c r="B2931" t="s">
        <v>5858</v>
      </c>
      <c r="C2931" t="s">
        <v>0</v>
      </c>
      <c r="D2931">
        <v>429.42</v>
      </c>
      <c r="E2931">
        <v>27.92</v>
      </c>
      <c r="F2931">
        <v>457.34</v>
      </c>
    </row>
    <row r="2932" spans="1:6" x14ac:dyDescent="0.25">
      <c r="A2932" t="s">
        <v>5859</v>
      </c>
      <c r="B2932" t="s">
        <v>5860</v>
      </c>
      <c r="C2932" t="s">
        <v>0</v>
      </c>
      <c r="D2932">
        <v>682.89</v>
      </c>
      <c r="E2932">
        <v>27.92</v>
      </c>
      <c r="F2932">
        <v>710.81</v>
      </c>
    </row>
    <row r="2933" spans="1:6" x14ac:dyDescent="0.25">
      <c r="A2933" t="s">
        <v>5861</v>
      </c>
      <c r="B2933" t="s">
        <v>5862</v>
      </c>
      <c r="C2933" t="s">
        <v>0</v>
      </c>
      <c r="D2933">
        <v>771.86</v>
      </c>
      <c r="E2933">
        <v>27.92</v>
      </c>
      <c r="F2933">
        <v>799.78</v>
      </c>
    </row>
    <row r="2934" spans="1:6" x14ac:dyDescent="0.25">
      <c r="A2934" t="s">
        <v>5863</v>
      </c>
      <c r="B2934" t="s">
        <v>5864</v>
      </c>
      <c r="C2934" t="s">
        <v>0</v>
      </c>
      <c r="D2934">
        <v>1364.23</v>
      </c>
      <c r="E2934">
        <v>27.92</v>
      </c>
      <c r="F2934">
        <v>1392.15</v>
      </c>
    </row>
    <row r="2935" spans="1:6" x14ac:dyDescent="0.25">
      <c r="A2935" t="s">
        <v>5865</v>
      </c>
      <c r="B2935" t="s">
        <v>5866</v>
      </c>
      <c r="C2935" t="s">
        <v>0</v>
      </c>
      <c r="D2935">
        <v>1495.95</v>
      </c>
      <c r="E2935">
        <v>27.92</v>
      </c>
      <c r="F2935">
        <v>1523.87</v>
      </c>
    </row>
    <row r="2936" spans="1:6" x14ac:dyDescent="0.25">
      <c r="A2936" t="s">
        <v>5867</v>
      </c>
      <c r="B2936" t="s">
        <v>5868</v>
      </c>
      <c r="C2936" t="s">
        <v>0</v>
      </c>
      <c r="D2936">
        <v>1631.49</v>
      </c>
      <c r="E2936">
        <v>27.92</v>
      </c>
      <c r="F2936">
        <v>1659.41</v>
      </c>
    </row>
    <row r="2937" spans="1:6" x14ac:dyDescent="0.25">
      <c r="A2937" t="s">
        <v>5869</v>
      </c>
      <c r="B2937" t="s">
        <v>5870</v>
      </c>
      <c r="C2937" t="s">
        <v>0</v>
      </c>
      <c r="D2937">
        <v>4819.07</v>
      </c>
      <c r="E2937">
        <v>27.92</v>
      </c>
      <c r="F2937">
        <v>4846.99</v>
      </c>
    </row>
    <row r="2938" spans="1:6" x14ac:dyDescent="0.25">
      <c r="A2938" t="s">
        <v>5871</v>
      </c>
      <c r="B2938" t="s">
        <v>5872</v>
      </c>
      <c r="C2938" t="s">
        <v>0</v>
      </c>
      <c r="D2938">
        <v>2264.9299999999998</v>
      </c>
      <c r="E2938">
        <v>27.92</v>
      </c>
      <c r="F2938">
        <v>2292.85</v>
      </c>
    </row>
    <row r="2939" spans="1:6" x14ac:dyDescent="0.25">
      <c r="A2939" t="s">
        <v>5873</v>
      </c>
      <c r="B2939" t="s">
        <v>5874</v>
      </c>
      <c r="C2939" t="s">
        <v>0</v>
      </c>
      <c r="D2939">
        <v>769.78</v>
      </c>
      <c r="E2939">
        <v>27.92</v>
      </c>
      <c r="F2939">
        <v>797.7</v>
      </c>
    </row>
    <row r="2940" spans="1:6" x14ac:dyDescent="0.25">
      <c r="A2940" t="s">
        <v>5875</v>
      </c>
      <c r="B2940" t="s">
        <v>5876</v>
      </c>
      <c r="C2940" t="s">
        <v>0</v>
      </c>
      <c r="D2940">
        <v>772.65</v>
      </c>
      <c r="E2940">
        <v>27.92</v>
      </c>
      <c r="F2940">
        <v>800.57</v>
      </c>
    </row>
    <row r="2941" spans="1:6" x14ac:dyDescent="0.25">
      <c r="A2941" t="s">
        <v>5877</v>
      </c>
      <c r="B2941" t="s">
        <v>5878</v>
      </c>
      <c r="C2941" t="s">
        <v>0</v>
      </c>
      <c r="D2941">
        <v>965.98</v>
      </c>
      <c r="E2941">
        <v>27.92</v>
      </c>
      <c r="F2941">
        <v>993.9</v>
      </c>
    </row>
    <row r="2942" spans="1:6" x14ac:dyDescent="0.25">
      <c r="A2942" t="s">
        <v>5879</v>
      </c>
      <c r="B2942" t="s">
        <v>5880</v>
      </c>
    </row>
    <row r="2943" spans="1:6" x14ac:dyDescent="0.25">
      <c r="A2943" t="s">
        <v>5881</v>
      </c>
      <c r="B2943" t="s">
        <v>5882</v>
      </c>
      <c r="C2943" t="s">
        <v>0</v>
      </c>
      <c r="D2943">
        <v>10.27</v>
      </c>
      <c r="E2943">
        <v>22.33</v>
      </c>
      <c r="F2943">
        <v>32.6</v>
      </c>
    </row>
    <row r="2944" spans="1:6" x14ac:dyDescent="0.25">
      <c r="A2944" t="s">
        <v>5883</v>
      </c>
      <c r="B2944" t="s">
        <v>5884</v>
      </c>
      <c r="C2944" t="s">
        <v>0</v>
      </c>
      <c r="D2944">
        <v>0.06</v>
      </c>
      <c r="E2944">
        <v>27.92</v>
      </c>
      <c r="F2944">
        <v>27.98</v>
      </c>
    </row>
    <row r="2945" spans="1:6" x14ac:dyDescent="0.25">
      <c r="A2945" t="s">
        <v>5885</v>
      </c>
      <c r="B2945" t="s">
        <v>5886</v>
      </c>
      <c r="C2945" t="s">
        <v>0</v>
      </c>
      <c r="D2945">
        <v>0.06</v>
      </c>
      <c r="E2945">
        <v>27.92</v>
      </c>
      <c r="F2945">
        <v>27.98</v>
      </c>
    </row>
    <row r="2946" spans="1:6" x14ac:dyDescent="0.25">
      <c r="A2946" t="s">
        <v>5887</v>
      </c>
      <c r="B2946" t="s">
        <v>5888</v>
      </c>
      <c r="C2946" t="s">
        <v>0</v>
      </c>
      <c r="D2946">
        <v>1.88</v>
      </c>
      <c r="E2946">
        <v>78.540000000000006</v>
      </c>
      <c r="F2946">
        <v>80.42</v>
      </c>
    </row>
    <row r="2947" spans="1:6" x14ac:dyDescent="0.25">
      <c r="A2947" t="s">
        <v>5889</v>
      </c>
      <c r="B2947" t="s">
        <v>5890</v>
      </c>
      <c r="C2947" t="s">
        <v>0</v>
      </c>
      <c r="E2947">
        <v>139.58000000000001</v>
      </c>
      <c r="F2947">
        <v>139.58000000000001</v>
      </c>
    </row>
    <row r="2948" spans="1:6" x14ac:dyDescent="0.25">
      <c r="A2948" t="s">
        <v>5891</v>
      </c>
      <c r="B2948" t="s">
        <v>5892</v>
      </c>
      <c r="C2948" t="s">
        <v>0</v>
      </c>
      <c r="D2948">
        <v>26.21</v>
      </c>
      <c r="E2948">
        <v>6.81</v>
      </c>
      <c r="F2948">
        <v>33.020000000000003</v>
      </c>
    </row>
    <row r="2949" spans="1:6" x14ac:dyDescent="0.25">
      <c r="A2949" t="s">
        <v>5893</v>
      </c>
      <c r="B2949" t="s">
        <v>5894</v>
      </c>
      <c r="C2949" t="s">
        <v>0</v>
      </c>
      <c r="D2949">
        <v>7.12</v>
      </c>
      <c r="E2949">
        <v>6.81</v>
      </c>
      <c r="F2949">
        <v>13.93</v>
      </c>
    </row>
    <row r="2950" spans="1:6" x14ac:dyDescent="0.25">
      <c r="A2950" t="s">
        <v>5895</v>
      </c>
      <c r="B2950" t="s">
        <v>5896</v>
      </c>
      <c r="C2950" t="s">
        <v>0</v>
      </c>
      <c r="D2950">
        <v>133.09</v>
      </c>
      <c r="E2950">
        <v>3.86</v>
      </c>
      <c r="F2950">
        <v>136.94999999999999</v>
      </c>
    </row>
    <row r="2951" spans="1:6" x14ac:dyDescent="0.25">
      <c r="A2951" t="s">
        <v>5897</v>
      </c>
      <c r="B2951" t="s">
        <v>5898</v>
      </c>
      <c r="C2951" t="s">
        <v>0</v>
      </c>
      <c r="D2951">
        <v>49.85</v>
      </c>
      <c r="E2951">
        <v>2.27</v>
      </c>
      <c r="F2951">
        <v>52.12</v>
      </c>
    </row>
    <row r="2952" spans="1:6" x14ac:dyDescent="0.25">
      <c r="A2952" t="s">
        <v>5899</v>
      </c>
      <c r="B2952" t="s">
        <v>5900</v>
      </c>
      <c r="C2952" t="s">
        <v>0</v>
      </c>
      <c r="D2952">
        <v>80.849999999999994</v>
      </c>
      <c r="E2952">
        <v>6.81</v>
      </c>
      <c r="F2952">
        <v>87.66</v>
      </c>
    </row>
    <row r="2953" spans="1:6" x14ac:dyDescent="0.25">
      <c r="A2953" t="s">
        <v>5901</v>
      </c>
      <c r="B2953" t="s">
        <v>5902</v>
      </c>
      <c r="C2953" t="s">
        <v>0</v>
      </c>
      <c r="D2953">
        <v>55.62</v>
      </c>
      <c r="E2953">
        <v>3.86</v>
      </c>
      <c r="F2953">
        <v>59.48</v>
      </c>
    </row>
    <row r="2954" spans="1:6" x14ac:dyDescent="0.25">
      <c r="A2954" t="s">
        <v>5903</v>
      </c>
      <c r="B2954" t="s">
        <v>5904</v>
      </c>
      <c r="C2954" t="s">
        <v>0</v>
      </c>
      <c r="D2954">
        <v>49.36</v>
      </c>
      <c r="E2954">
        <v>3.86</v>
      </c>
      <c r="F2954">
        <v>53.22</v>
      </c>
    </row>
    <row r="2955" spans="1:6" x14ac:dyDescent="0.25">
      <c r="A2955" t="s">
        <v>5905</v>
      </c>
      <c r="B2955" t="s">
        <v>5906</v>
      </c>
      <c r="C2955" t="s">
        <v>0</v>
      </c>
      <c r="D2955">
        <v>77.28</v>
      </c>
      <c r="E2955">
        <v>50.25</v>
      </c>
      <c r="F2955">
        <v>127.53</v>
      </c>
    </row>
    <row r="2956" spans="1:6" x14ac:dyDescent="0.25">
      <c r="A2956" t="s">
        <v>5907</v>
      </c>
      <c r="B2956" t="s">
        <v>5908</v>
      </c>
      <c r="C2956" t="s">
        <v>0</v>
      </c>
      <c r="D2956">
        <v>124.56</v>
      </c>
      <c r="E2956">
        <v>27.92</v>
      </c>
      <c r="F2956">
        <v>152.47999999999999</v>
      </c>
    </row>
    <row r="2957" spans="1:6" x14ac:dyDescent="0.25">
      <c r="A2957" t="s">
        <v>5909</v>
      </c>
      <c r="B2957" t="s">
        <v>5910</v>
      </c>
      <c r="C2957" t="s">
        <v>0</v>
      </c>
      <c r="D2957">
        <v>167.28</v>
      </c>
      <c r="E2957">
        <v>27.92</v>
      </c>
      <c r="F2957">
        <v>195.2</v>
      </c>
    </row>
    <row r="2958" spans="1:6" x14ac:dyDescent="0.25">
      <c r="A2958" t="s">
        <v>5911</v>
      </c>
      <c r="B2958" t="s">
        <v>5912</v>
      </c>
      <c r="C2958" t="s">
        <v>0</v>
      </c>
      <c r="D2958">
        <v>32.99</v>
      </c>
      <c r="E2958">
        <v>6.81</v>
      </c>
      <c r="F2958">
        <v>39.799999999999997</v>
      </c>
    </row>
    <row r="2959" spans="1:6" x14ac:dyDescent="0.25">
      <c r="A2959" t="s">
        <v>5913</v>
      </c>
      <c r="B2959" t="s">
        <v>5914</v>
      </c>
      <c r="C2959" t="s">
        <v>0</v>
      </c>
      <c r="D2959">
        <v>22.31</v>
      </c>
      <c r="E2959">
        <v>22.33</v>
      </c>
      <c r="F2959">
        <v>44.64</v>
      </c>
    </row>
    <row r="2960" spans="1:6" x14ac:dyDescent="0.25">
      <c r="A2960" t="s">
        <v>5915</v>
      </c>
      <c r="B2960" t="s">
        <v>5916</v>
      </c>
      <c r="C2960" t="s">
        <v>0</v>
      </c>
      <c r="D2960">
        <v>14.46</v>
      </c>
      <c r="E2960">
        <v>22.33</v>
      </c>
      <c r="F2960">
        <v>36.79</v>
      </c>
    </row>
    <row r="2961" spans="1:6" x14ac:dyDescent="0.25">
      <c r="A2961" t="s">
        <v>5917</v>
      </c>
      <c r="B2961" t="s">
        <v>5918</v>
      </c>
      <c r="C2961" t="s">
        <v>0</v>
      </c>
      <c r="D2961">
        <v>37.79</v>
      </c>
      <c r="E2961">
        <v>3.41</v>
      </c>
      <c r="F2961">
        <v>41.2</v>
      </c>
    </row>
    <row r="2962" spans="1:6" x14ac:dyDescent="0.25">
      <c r="A2962" t="s">
        <v>5919</v>
      </c>
      <c r="B2962" t="s">
        <v>5920</v>
      </c>
      <c r="C2962" t="s">
        <v>0</v>
      </c>
      <c r="D2962">
        <v>9.27</v>
      </c>
      <c r="E2962">
        <v>9.49</v>
      </c>
      <c r="F2962">
        <v>18.760000000000002</v>
      </c>
    </row>
    <row r="2963" spans="1:6" x14ac:dyDescent="0.25">
      <c r="A2963" t="s">
        <v>5921</v>
      </c>
      <c r="B2963" t="s">
        <v>5922</v>
      </c>
      <c r="C2963" t="s">
        <v>0</v>
      </c>
      <c r="D2963">
        <v>383.89</v>
      </c>
      <c r="E2963">
        <v>39.270000000000003</v>
      </c>
      <c r="F2963">
        <v>423.16</v>
      </c>
    </row>
    <row r="2964" spans="1:6" x14ac:dyDescent="0.25">
      <c r="A2964" t="s">
        <v>5923</v>
      </c>
      <c r="B2964" t="s">
        <v>5924</v>
      </c>
      <c r="C2964" t="s">
        <v>0</v>
      </c>
      <c r="D2964">
        <v>7.74</v>
      </c>
      <c r="E2964">
        <v>2.27</v>
      </c>
      <c r="F2964">
        <v>10.01</v>
      </c>
    </row>
    <row r="2965" spans="1:6" x14ac:dyDescent="0.25">
      <c r="A2965" t="s">
        <v>5925</v>
      </c>
      <c r="B2965" t="s">
        <v>5926</v>
      </c>
      <c r="C2965" t="s">
        <v>0</v>
      </c>
      <c r="D2965">
        <v>72.06</v>
      </c>
      <c r="E2965">
        <v>2.27</v>
      </c>
      <c r="F2965">
        <v>74.33</v>
      </c>
    </row>
    <row r="2966" spans="1:6" x14ac:dyDescent="0.25">
      <c r="A2966" t="s">
        <v>5927</v>
      </c>
      <c r="B2966" t="s">
        <v>5928</v>
      </c>
      <c r="C2966" t="s">
        <v>0</v>
      </c>
      <c r="D2966">
        <v>89.14</v>
      </c>
      <c r="E2966">
        <v>11.16</v>
      </c>
      <c r="F2966">
        <v>100.3</v>
      </c>
    </row>
    <row r="2967" spans="1:6" x14ac:dyDescent="0.25">
      <c r="A2967" t="s">
        <v>5929</v>
      </c>
      <c r="B2967" t="s">
        <v>5930</v>
      </c>
      <c r="C2967" t="s">
        <v>0</v>
      </c>
      <c r="D2967">
        <v>36.29</v>
      </c>
      <c r="E2967">
        <v>11.16</v>
      </c>
      <c r="F2967">
        <v>47.45</v>
      </c>
    </row>
    <row r="2968" spans="1:6" x14ac:dyDescent="0.25">
      <c r="A2968" t="s">
        <v>5931</v>
      </c>
      <c r="B2968" t="s">
        <v>5932</v>
      </c>
    </row>
    <row r="2969" spans="1:6" x14ac:dyDescent="0.25">
      <c r="A2969" t="s">
        <v>5933</v>
      </c>
      <c r="B2969" t="s">
        <v>5934</v>
      </c>
    </row>
    <row r="2970" spans="1:6" x14ac:dyDescent="0.25">
      <c r="A2970" t="s">
        <v>5935</v>
      </c>
      <c r="B2970" t="s">
        <v>5936</v>
      </c>
      <c r="C2970" t="s">
        <v>0</v>
      </c>
      <c r="D2970">
        <v>869.59</v>
      </c>
      <c r="E2970">
        <v>686.98</v>
      </c>
      <c r="F2970">
        <v>1556.57</v>
      </c>
    </row>
    <row r="2971" spans="1:6" x14ac:dyDescent="0.25">
      <c r="A2971" t="s">
        <v>5937</v>
      </c>
      <c r="B2971" t="s">
        <v>5938</v>
      </c>
      <c r="C2971" t="s">
        <v>0</v>
      </c>
      <c r="D2971">
        <v>906.35</v>
      </c>
      <c r="E2971">
        <v>686.98</v>
      </c>
      <c r="F2971">
        <v>1593.33</v>
      </c>
    </row>
    <row r="2972" spans="1:6" x14ac:dyDescent="0.25">
      <c r="A2972" t="s">
        <v>5939</v>
      </c>
      <c r="B2972" t="s">
        <v>5940</v>
      </c>
      <c r="C2972" t="s">
        <v>0</v>
      </c>
      <c r="D2972">
        <v>2582.38</v>
      </c>
      <c r="E2972">
        <v>1211.45</v>
      </c>
      <c r="F2972">
        <v>3793.83</v>
      </c>
    </row>
    <row r="2973" spans="1:6" x14ac:dyDescent="0.25">
      <c r="A2973" t="s">
        <v>5941</v>
      </c>
      <c r="B2973" t="s">
        <v>5942</v>
      </c>
      <c r="C2973" t="s">
        <v>0</v>
      </c>
      <c r="D2973">
        <v>2728.42</v>
      </c>
      <c r="E2973">
        <v>1211.45</v>
      </c>
      <c r="F2973">
        <v>3939.87</v>
      </c>
    </row>
    <row r="2974" spans="1:6" x14ac:dyDescent="0.25">
      <c r="A2974" t="s">
        <v>5943</v>
      </c>
      <c r="B2974" t="s">
        <v>5944</v>
      </c>
      <c r="C2974" t="s">
        <v>0</v>
      </c>
      <c r="D2974">
        <v>3031.67</v>
      </c>
      <c r="E2974">
        <v>1211.45</v>
      </c>
      <c r="F2974">
        <v>4243.12</v>
      </c>
    </row>
    <row r="2975" spans="1:6" x14ac:dyDescent="0.25">
      <c r="A2975" t="s">
        <v>5945</v>
      </c>
      <c r="B2975" t="s">
        <v>5946</v>
      </c>
      <c r="C2975" t="s">
        <v>0</v>
      </c>
      <c r="D2975">
        <v>3375.73</v>
      </c>
      <c r="E2975">
        <v>1211.45</v>
      </c>
      <c r="F2975">
        <v>4587.18</v>
      </c>
    </row>
    <row r="2976" spans="1:6" x14ac:dyDescent="0.25">
      <c r="A2976" t="s">
        <v>5947</v>
      </c>
      <c r="B2976" t="s">
        <v>5948</v>
      </c>
    </row>
    <row r="2977" spans="1:6" x14ac:dyDescent="0.25">
      <c r="A2977" t="s">
        <v>5949</v>
      </c>
      <c r="B2977" t="s">
        <v>5950</v>
      </c>
      <c r="C2977" t="s">
        <v>0</v>
      </c>
      <c r="D2977">
        <v>2490.0300000000002</v>
      </c>
      <c r="E2977">
        <v>875.72</v>
      </c>
      <c r="F2977">
        <v>3365.75</v>
      </c>
    </row>
    <row r="2978" spans="1:6" x14ac:dyDescent="0.25">
      <c r="A2978" t="s">
        <v>5951</v>
      </c>
      <c r="B2978" t="s">
        <v>5952</v>
      </c>
      <c r="C2978" t="s">
        <v>0</v>
      </c>
      <c r="D2978">
        <v>5816.28</v>
      </c>
      <c r="E2978">
        <v>1870.68</v>
      </c>
      <c r="F2978">
        <v>7686.96</v>
      </c>
    </row>
    <row r="2979" spans="1:6" x14ac:dyDescent="0.25">
      <c r="A2979" t="s">
        <v>5953</v>
      </c>
      <c r="B2979" t="s">
        <v>5954</v>
      </c>
      <c r="C2979" t="s">
        <v>0</v>
      </c>
      <c r="D2979">
        <v>9636.2099999999991</v>
      </c>
      <c r="E2979">
        <v>2465.84</v>
      </c>
      <c r="F2979">
        <v>12102.05</v>
      </c>
    </row>
    <row r="2980" spans="1:6" x14ac:dyDescent="0.25">
      <c r="A2980" t="s">
        <v>5955</v>
      </c>
      <c r="B2980" t="s">
        <v>5956</v>
      </c>
      <c r="C2980" t="s">
        <v>0</v>
      </c>
      <c r="D2980">
        <v>13437.22</v>
      </c>
      <c r="E2980">
        <v>2989.58</v>
      </c>
      <c r="F2980">
        <v>16426.8</v>
      </c>
    </row>
    <row r="2981" spans="1:6" x14ac:dyDescent="0.25">
      <c r="A2981" t="s">
        <v>5957</v>
      </c>
      <c r="B2981" t="s">
        <v>5958</v>
      </c>
      <c r="C2981" t="s">
        <v>0</v>
      </c>
      <c r="D2981">
        <v>603.47</v>
      </c>
      <c r="E2981">
        <v>595.04999999999995</v>
      </c>
      <c r="F2981">
        <v>1198.52</v>
      </c>
    </row>
    <row r="2982" spans="1:6" x14ac:dyDescent="0.25">
      <c r="A2982" t="s">
        <v>5959</v>
      </c>
      <c r="B2982" t="s">
        <v>5960</v>
      </c>
    </row>
    <row r="2983" spans="1:6" x14ac:dyDescent="0.25">
      <c r="A2983" t="s">
        <v>5961</v>
      </c>
      <c r="B2983" t="s">
        <v>5962</v>
      </c>
      <c r="C2983" t="s">
        <v>0</v>
      </c>
      <c r="D2983">
        <v>1863.95</v>
      </c>
      <c r="E2983">
        <v>41.87</v>
      </c>
      <c r="F2983">
        <v>1905.82</v>
      </c>
    </row>
    <row r="2984" spans="1:6" x14ac:dyDescent="0.25">
      <c r="A2984" t="s">
        <v>5963</v>
      </c>
      <c r="B2984" t="s">
        <v>5964</v>
      </c>
      <c r="C2984" t="s">
        <v>0</v>
      </c>
      <c r="D2984">
        <v>3279.8</v>
      </c>
      <c r="E2984">
        <v>41.87</v>
      </c>
      <c r="F2984">
        <v>3321.67</v>
      </c>
    </row>
    <row r="2985" spans="1:6" x14ac:dyDescent="0.25">
      <c r="A2985" t="s">
        <v>5965</v>
      </c>
      <c r="B2985" t="s">
        <v>5966</v>
      </c>
      <c r="C2985" t="s">
        <v>0</v>
      </c>
      <c r="D2985">
        <v>608.80999999999995</v>
      </c>
      <c r="E2985">
        <v>66.989999999999995</v>
      </c>
      <c r="F2985">
        <v>675.8</v>
      </c>
    </row>
    <row r="2986" spans="1:6" x14ac:dyDescent="0.25">
      <c r="A2986" t="s">
        <v>5967</v>
      </c>
      <c r="B2986" t="s">
        <v>5968</v>
      </c>
      <c r="C2986" t="s">
        <v>0</v>
      </c>
      <c r="D2986">
        <v>1022.77</v>
      </c>
      <c r="E2986">
        <v>66.989999999999995</v>
      </c>
      <c r="F2986">
        <v>1089.76</v>
      </c>
    </row>
    <row r="2987" spans="1:6" x14ac:dyDescent="0.25">
      <c r="A2987" t="s">
        <v>5969</v>
      </c>
      <c r="B2987" t="s">
        <v>5970</v>
      </c>
      <c r="C2987" t="s">
        <v>0</v>
      </c>
      <c r="D2987">
        <v>2437.5500000000002</v>
      </c>
      <c r="E2987">
        <v>41.87</v>
      </c>
      <c r="F2987">
        <v>2479.42</v>
      </c>
    </row>
    <row r="2988" spans="1:6" x14ac:dyDescent="0.25">
      <c r="A2988" t="s">
        <v>5971</v>
      </c>
      <c r="B2988" t="s">
        <v>5972</v>
      </c>
    </row>
    <row r="2989" spans="1:6" x14ac:dyDescent="0.25">
      <c r="A2989" t="s">
        <v>5973</v>
      </c>
      <c r="B2989" t="s">
        <v>5974</v>
      </c>
      <c r="C2989" t="s">
        <v>0</v>
      </c>
      <c r="D2989">
        <v>1058.8800000000001</v>
      </c>
      <c r="F2989">
        <v>1058.8800000000001</v>
      </c>
    </row>
    <row r="2990" spans="1:6" x14ac:dyDescent="0.25">
      <c r="A2990" t="s">
        <v>5975</v>
      </c>
      <c r="B2990" t="s">
        <v>5976</v>
      </c>
    </row>
    <row r="2991" spans="1:6" x14ac:dyDescent="0.25">
      <c r="A2991" t="s">
        <v>5977</v>
      </c>
      <c r="B2991" t="s">
        <v>5978</v>
      </c>
    </row>
    <row r="2992" spans="1:6" x14ac:dyDescent="0.25">
      <c r="A2992" t="s">
        <v>5979</v>
      </c>
      <c r="B2992" t="s">
        <v>5980</v>
      </c>
      <c r="C2992" t="s">
        <v>161</v>
      </c>
      <c r="D2992">
        <v>6.02</v>
      </c>
      <c r="E2992">
        <v>27.92</v>
      </c>
      <c r="F2992">
        <v>33.94</v>
      </c>
    </row>
    <row r="2993" spans="1:6" x14ac:dyDescent="0.25">
      <c r="A2993" t="s">
        <v>5981</v>
      </c>
      <c r="B2993" t="s">
        <v>5982</v>
      </c>
      <c r="C2993" t="s">
        <v>161</v>
      </c>
      <c r="D2993">
        <v>6.27</v>
      </c>
      <c r="E2993">
        <v>27.92</v>
      </c>
      <c r="F2993">
        <v>34.19</v>
      </c>
    </row>
    <row r="2994" spans="1:6" x14ac:dyDescent="0.25">
      <c r="A2994" t="s">
        <v>5983</v>
      </c>
      <c r="B2994" t="s">
        <v>5984</v>
      </c>
      <c r="C2994" t="s">
        <v>161</v>
      </c>
      <c r="D2994">
        <v>13.12</v>
      </c>
      <c r="E2994">
        <v>27.92</v>
      </c>
      <c r="F2994">
        <v>41.04</v>
      </c>
    </row>
    <row r="2995" spans="1:6" x14ac:dyDescent="0.25">
      <c r="A2995" t="s">
        <v>5985</v>
      </c>
      <c r="B2995" t="s">
        <v>5986</v>
      </c>
      <c r="C2995" t="s">
        <v>161</v>
      </c>
      <c r="D2995">
        <v>24.09</v>
      </c>
      <c r="E2995">
        <v>27.92</v>
      </c>
      <c r="F2995">
        <v>52.01</v>
      </c>
    </row>
    <row r="2996" spans="1:6" x14ac:dyDescent="0.25">
      <c r="A2996" t="s">
        <v>5987</v>
      </c>
      <c r="B2996" t="s">
        <v>5988</v>
      </c>
      <c r="C2996" t="s">
        <v>161</v>
      </c>
      <c r="D2996">
        <v>21.06</v>
      </c>
      <c r="E2996">
        <v>33.5</v>
      </c>
      <c r="F2996">
        <v>54.56</v>
      </c>
    </row>
    <row r="2997" spans="1:6" x14ac:dyDescent="0.25">
      <c r="A2997" t="s">
        <v>5989</v>
      </c>
      <c r="B2997" t="s">
        <v>5990</v>
      </c>
      <c r="C2997" t="s">
        <v>161</v>
      </c>
      <c r="D2997">
        <v>46.13</v>
      </c>
      <c r="E2997">
        <v>39.08</v>
      </c>
      <c r="F2997">
        <v>85.21</v>
      </c>
    </row>
    <row r="2998" spans="1:6" x14ac:dyDescent="0.25">
      <c r="A2998" t="s">
        <v>5991</v>
      </c>
      <c r="B2998" t="s">
        <v>5992</v>
      </c>
      <c r="C2998" t="s">
        <v>161</v>
      </c>
      <c r="D2998">
        <v>64.52</v>
      </c>
      <c r="E2998">
        <v>50.25</v>
      </c>
      <c r="F2998">
        <v>114.77</v>
      </c>
    </row>
    <row r="2999" spans="1:6" x14ac:dyDescent="0.25">
      <c r="A2999" t="s">
        <v>5993</v>
      </c>
      <c r="B2999" t="s">
        <v>5994</v>
      </c>
      <c r="C2999" t="s">
        <v>161</v>
      </c>
      <c r="D2999">
        <v>75.16</v>
      </c>
      <c r="E2999">
        <v>55.83</v>
      </c>
      <c r="F2999">
        <v>130.99</v>
      </c>
    </row>
    <row r="3000" spans="1:6" x14ac:dyDescent="0.25">
      <c r="A3000" t="s">
        <v>5995</v>
      </c>
      <c r="B3000" t="s">
        <v>5996</v>
      </c>
      <c r="C3000" t="s">
        <v>161</v>
      </c>
      <c r="D3000">
        <v>149.52000000000001</v>
      </c>
      <c r="E3000">
        <v>61.41</v>
      </c>
      <c r="F3000">
        <v>210.93</v>
      </c>
    </row>
    <row r="3001" spans="1:6" x14ac:dyDescent="0.25">
      <c r="A3001" t="s">
        <v>5997</v>
      </c>
      <c r="B3001" t="s">
        <v>5998</v>
      </c>
    </row>
    <row r="3002" spans="1:6" x14ac:dyDescent="0.25">
      <c r="A3002" t="s">
        <v>5999</v>
      </c>
      <c r="B3002" t="s">
        <v>6000</v>
      </c>
      <c r="C3002" t="s">
        <v>161</v>
      </c>
      <c r="D3002">
        <v>12.37</v>
      </c>
      <c r="E3002">
        <v>27.92</v>
      </c>
      <c r="F3002">
        <v>40.29</v>
      </c>
    </row>
    <row r="3003" spans="1:6" x14ac:dyDescent="0.25">
      <c r="A3003" t="s">
        <v>6001</v>
      </c>
      <c r="B3003" t="s">
        <v>6002</v>
      </c>
      <c r="C3003" t="s">
        <v>161</v>
      </c>
      <c r="D3003">
        <v>16.21</v>
      </c>
      <c r="E3003">
        <v>33.5</v>
      </c>
      <c r="F3003">
        <v>49.71</v>
      </c>
    </row>
    <row r="3004" spans="1:6" x14ac:dyDescent="0.25">
      <c r="A3004" t="s">
        <v>6003</v>
      </c>
      <c r="B3004" t="s">
        <v>6004</v>
      </c>
      <c r="C3004" t="s">
        <v>161</v>
      </c>
      <c r="D3004">
        <v>28.27</v>
      </c>
      <c r="E3004">
        <v>50.25</v>
      </c>
      <c r="F3004">
        <v>78.52</v>
      </c>
    </row>
    <row r="3005" spans="1:6" x14ac:dyDescent="0.25">
      <c r="A3005" t="s">
        <v>6005</v>
      </c>
      <c r="B3005" t="s">
        <v>6006</v>
      </c>
      <c r="C3005" t="s">
        <v>161</v>
      </c>
      <c r="D3005">
        <v>24.43</v>
      </c>
      <c r="E3005">
        <v>61.41</v>
      </c>
      <c r="F3005">
        <v>85.84</v>
      </c>
    </row>
    <row r="3006" spans="1:6" x14ac:dyDescent="0.25">
      <c r="A3006" t="s">
        <v>6007</v>
      </c>
      <c r="B3006" t="s">
        <v>6008</v>
      </c>
    </row>
    <row r="3007" spans="1:6" x14ac:dyDescent="0.25">
      <c r="A3007" t="s">
        <v>6009</v>
      </c>
      <c r="B3007" t="s">
        <v>6010</v>
      </c>
      <c r="C3007" t="s">
        <v>161</v>
      </c>
      <c r="D3007">
        <v>25.18</v>
      </c>
      <c r="E3007">
        <v>33.5</v>
      </c>
      <c r="F3007">
        <v>58.68</v>
      </c>
    </row>
    <row r="3008" spans="1:6" x14ac:dyDescent="0.25">
      <c r="A3008" t="s">
        <v>6011</v>
      </c>
      <c r="B3008" t="s">
        <v>6012</v>
      </c>
      <c r="C3008" t="s">
        <v>161</v>
      </c>
      <c r="D3008">
        <v>45.61</v>
      </c>
      <c r="E3008">
        <v>50.25</v>
      </c>
      <c r="F3008">
        <v>95.86</v>
      </c>
    </row>
    <row r="3009" spans="1:6" x14ac:dyDescent="0.25">
      <c r="A3009" t="s">
        <v>6013</v>
      </c>
      <c r="B3009" t="s">
        <v>6014</v>
      </c>
      <c r="C3009" t="s">
        <v>161</v>
      </c>
      <c r="D3009">
        <v>58.78</v>
      </c>
      <c r="E3009">
        <v>61.41</v>
      </c>
      <c r="F3009">
        <v>120.19</v>
      </c>
    </row>
    <row r="3010" spans="1:6" x14ac:dyDescent="0.25">
      <c r="A3010" t="s">
        <v>6015</v>
      </c>
      <c r="B3010" t="s">
        <v>6016</v>
      </c>
      <c r="C3010" t="s">
        <v>161</v>
      </c>
      <c r="D3010">
        <v>111.32</v>
      </c>
      <c r="E3010">
        <v>61.41</v>
      </c>
      <c r="F3010">
        <v>172.73</v>
      </c>
    </row>
    <row r="3011" spans="1:6" x14ac:dyDescent="0.25">
      <c r="A3011" t="s">
        <v>6017</v>
      </c>
      <c r="B3011" t="s">
        <v>6018</v>
      </c>
      <c r="C3011" t="s">
        <v>161</v>
      </c>
      <c r="D3011">
        <v>21.79</v>
      </c>
      <c r="E3011">
        <v>27.92</v>
      </c>
      <c r="F3011">
        <v>49.71</v>
      </c>
    </row>
    <row r="3012" spans="1:6" x14ac:dyDescent="0.25">
      <c r="A3012" t="s">
        <v>6019</v>
      </c>
      <c r="B3012" t="s">
        <v>6020</v>
      </c>
    </row>
    <row r="3013" spans="1:6" x14ac:dyDescent="0.25">
      <c r="A3013" t="s">
        <v>6021</v>
      </c>
      <c r="B3013" t="s">
        <v>6022</v>
      </c>
      <c r="C3013" t="s">
        <v>161</v>
      </c>
      <c r="D3013">
        <v>27.85</v>
      </c>
      <c r="E3013">
        <v>19.64</v>
      </c>
      <c r="F3013">
        <v>47.49</v>
      </c>
    </row>
    <row r="3014" spans="1:6" x14ac:dyDescent="0.25">
      <c r="A3014" t="s">
        <v>6023</v>
      </c>
      <c r="B3014" t="s">
        <v>6024</v>
      </c>
      <c r="C3014" t="s">
        <v>161</v>
      </c>
      <c r="D3014">
        <v>53.26</v>
      </c>
      <c r="E3014">
        <v>19.64</v>
      </c>
      <c r="F3014">
        <v>72.900000000000006</v>
      </c>
    </row>
    <row r="3015" spans="1:6" x14ac:dyDescent="0.25">
      <c r="A3015" t="s">
        <v>6025</v>
      </c>
      <c r="B3015" t="s">
        <v>6026</v>
      </c>
      <c r="C3015" t="s">
        <v>161</v>
      </c>
      <c r="D3015">
        <v>101.31</v>
      </c>
      <c r="E3015">
        <v>19.64</v>
      </c>
      <c r="F3015">
        <v>120.95</v>
      </c>
    </row>
    <row r="3016" spans="1:6" x14ac:dyDescent="0.25">
      <c r="A3016" t="s">
        <v>6027</v>
      </c>
      <c r="B3016" t="s">
        <v>6028</v>
      </c>
      <c r="C3016" t="s">
        <v>161</v>
      </c>
      <c r="D3016">
        <v>82.54</v>
      </c>
      <c r="E3016">
        <v>19.64</v>
      </c>
      <c r="F3016">
        <v>102.18</v>
      </c>
    </row>
    <row r="3017" spans="1:6" x14ac:dyDescent="0.25">
      <c r="A3017" t="s">
        <v>6029</v>
      </c>
      <c r="B3017" t="s">
        <v>6030</v>
      </c>
      <c r="C3017" t="s">
        <v>161</v>
      </c>
      <c r="D3017">
        <v>159.53</v>
      </c>
      <c r="E3017">
        <v>19.64</v>
      </c>
      <c r="F3017">
        <v>179.17</v>
      </c>
    </row>
    <row r="3018" spans="1:6" x14ac:dyDescent="0.25">
      <c r="A3018" t="s">
        <v>6031</v>
      </c>
      <c r="B3018" t="s">
        <v>6032</v>
      </c>
      <c r="C3018" t="s">
        <v>161</v>
      </c>
      <c r="D3018">
        <v>249.21</v>
      </c>
      <c r="E3018">
        <v>39.270000000000003</v>
      </c>
      <c r="F3018">
        <v>288.48</v>
      </c>
    </row>
    <row r="3019" spans="1:6" x14ac:dyDescent="0.25">
      <c r="A3019" t="s">
        <v>6033</v>
      </c>
      <c r="B3019" t="s">
        <v>6034</v>
      </c>
      <c r="C3019" t="s">
        <v>161</v>
      </c>
      <c r="D3019">
        <v>407.49</v>
      </c>
      <c r="E3019">
        <v>39.270000000000003</v>
      </c>
      <c r="F3019">
        <v>446.76</v>
      </c>
    </row>
    <row r="3020" spans="1:6" x14ac:dyDescent="0.25">
      <c r="A3020" t="s">
        <v>6035</v>
      </c>
      <c r="B3020" t="s">
        <v>6036</v>
      </c>
      <c r="C3020" t="s">
        <v>161</v>
      </c>
      <c r="D3020">
        <v>555.23</v>
      </c>
      <c r="E3020">
        <v>39.270000000000003</v>
      </c>
      <c r="F3020">
        <v>594.5</v>
      </c>
    </row>
    <row r="3021" spans="1:6" x14ac:dyDescent="0.25">
      <c r="A3021" t="s">
        <v>6037</v>
      </c>
      <c r="B3021" t="s">
        <v>6038</v>
      </c>
    </row>
    <row r="3022" spans="1:6" x14ac:dyDescent="0.25">
      <c r="A3022" t="s">
        <v>6039</v>
      </c>
      <c r="B3022" t="s">
        <v>6040</v>
      </c>
      <c r="C3022" t="s">
        <v>161</v>
      </c>
      <c r="D3022">
        <v>28.86</v>
      </c>
      <c r="E3022">
        <v>19.64</v>
      </c>
      <c r="F3022">
        <v>48.5</v>
      </c>
    </row>
    <row r="3023" spans="1:6" x14ac:dyDescent="0.25">
      <c r="A3023" t="s">
        <v>6041</v>
      </c>
      <c r="B3023" t="s">
        <v>6042</v>
      </c>
      <c r="C3023" t="s">
        <v>161</v>
      </c>
      <c r="D3023">
        <v>57.18</v>
      </c>
      <c r="E3023">
        <v>19.64</v>
      </c>
      <c r="F3023">
        <v>76.819999999999993</v>
      </c>
    </row>
    <row r="3024" spans="1:6" x14ac:dyDescent="0.25">
      <c r="A3024" t="s">
        <v>6043</v>
      </c>
      <c r="B3024" t="s">
        <v>6044</v>
      </c>
      <c r="C3024" t="s">
        <v>161</v>
      </c>
      <c r="D3024">
        <v>92.53</v>
      </c>
      <c r="E3024">
        <v>39.270000000000003</v>
      </c>
      <c r="F3024">
        <v>131.80000000000001</v>
      </c>
    </row>
    <row r="3025" spans="1:6" x14ac:dyDescent="0.25">
      <c r="A3025" t="s">
        <v>6045</v>
      </c>
      <c r="B3025" t="s">
        <v>6046</v>
      </c>
      <c r="C3025" t="s">
        <v>161</v>
      </c>
      <c r="D3025">
        <v>165.45</v>
      </c>
      <c r="E3025">
        <v>39.270000000000003</v>
      </c>
      <c r="F3025">
        <v>204.72</v>
      </c>
    </row>
    <row r="3026" spans="1:6" x14ac:dyDescent="0.25">
      <c r="A3026" t="s">
        <v>6047</v>
      </c>
      <c r="B3026" t="s">
        <v>6048</v>
      </c>
      <c r="C3026" t="s">
        <v>161</v>
      </c>
      <c r="D3026">
        <v>255.49</v>
      </c>
      <c r="E3026">
        <v>39.270000000000003</v>
      </c>
      <c r="F3026">
        <v>294.76</v>
      </c>
    </row>
    <row r="3027" spans="1:6" x14ac:dyDescent="0.25">
      <c r="A3027" t="s">
        <v>6049</v>
      </c>
      <c r="B3027" t="s">
        <v>6050</v>
      </c>
      <c r="C3027" t="s">
        <v>161</v>
      </c>
      <c r="D3027">
        <v>425.81</v>
      </c>
      <c r="E3027">
        <v>39.270000000000003</v>
      </c>
      <c r="F3027">
        <v>465.08</v>
      </c>
    </row>
    <row r="3028" spans="1:6" x14ac:dyDescent="0.25">
      <c r="A3028" t="s">
        <v>6051</v>
      </c>
      <c r="B3028" t="s">
        <v>6052</v>
      </c>
    </row>
    <row r="3029" spans="1:6" x14ac:dyDescent="0.25">
      <c r="A3029" t="s">
        <v>6053</v>
      </c>
      <c r="B3029" t="s">
        <v>6054</v>
      </c>
      <c r="C3029" t="s">
        <v>161</v>
      </c>
      <c r="D3029">
        <v>33.659999999999997</v>
      </c>
      <c r="E3029">
        <v>55.83</v>
      </c>
      <c r="F3029">
        <v>89.49</v>
      </c>
    </row>
    <row r="3030" spans="1:6" x14ac:dyDescent="0.25">
      <c r="A3030" t="s">
        <v>6055</v>
      </c>
      <c r="B3030" t="s">
        <v>6056</v>
      </c>
      <c r="C3030" t="s">
        <v>161</v>
      </c>
      <c r="D3030">
        <v>39.450000000000003</v>
      </c>
      <c r="E3030">
        <v>61.41</v>
      </c>
      <c r="F3030">
        <v>100.86</v>
      </c>
    </row>
    <row r="3031" spans="1:6" x14ac:dyDescent="0.25">
      <c r="A3031" t="s">
        <v>6057</v>
      </c>
      <c r="B3031" t="s">
        <v>6058</v>
      </c>
      <c r="C3031" t="s">
        <v>161</v>
      </c>
      <c r="D3031">
        <v>53.58</v>
      </c>
      <c r="E3031">
        <v>72.58</v>
      </c>
      <c r="F3031">
        <v>126.16</v>
      </c>
    </row>
    <row r="3032" spans="1:6" x14ac:dyDescent="0.25">
      <c r="A3032" t="s">
        <v>6059</v>
      </c>
      <c r="B3032" t="s">
        <v>6060</v>
      </c>
      <c r="C3032" t="s">
        <v>161</v>
      </c>
      <c r="D3032">
        <v>69.31</v>
      </c>
      <c r="E3032">
        <v>78.16</v>
      </c>
      <c r="F3032">
        <v>147.47</v>
      </c>
    </row>
    <row r="3033" spans="1:6" x14ac:dyDescent="0.25">
      <c r="A3033" t="s">
        <v>6061</v>
      </c>
      <c r="B3033" t="s">
        <v>6062</v>
      </c>
      <c r="C3033" t="s">
        <v>161</v>
      </c>
      <c r="D3033">
        <v>78.069999999999993</v>
      </c>
      <c r="E3033">
        <v>89.33</v>
      </c>
      <c r="F3033">
        <v>167.4</v>
      </c>
    </row>
    <row r="3034" spans="1:6" x14ac:dyDescent="0.25">
      <c r="A3034" t="s">
        <v>6063</v>
      </c>
      <c r="B3034" t="s">
        <v>6064</v>
      </c>
      <c r="C3034" t="s">
        <v>161</v>
      </c>
      <c r="D3034">
        <v>104.34</v>
      </c>
      <c r="E3034">
        <v>100.5</v>
      </c>
      <c r="F3034">
        <v>204.84</v>
      </c>
    </row>
    <row r="3035" spans="1:6" x14ac:dyDescent="0.25">
      <c r="A3035" t="s">
        <v>6065</v>
      </c>
      <c r="B3035" t="s">
        <v>6066</v>
      </c>
      <c r="C3035" t="s">
        <v>161</v>
      </c>
      <c r="D3035">
        <v>133.4</v>
      </c>
      <c r="E3035">
        <v>111.66</v>
      </c>
      <c r="F3035">
        <v>245.06</v>
      </c>
    </row>
    <row r="3036" spans="1:6" x14ac:dyDescent="0.25">
      <c r="A3036" t="s">
        <v>6067</v>
      </c>
      <c r="B3036" t="s">
        <v>6068</v>
      </c>
      <c r="C3036" t="s">
        <v>161</v>
      </c>
      <c r="D3036">
        <v>149.44999999999999</v>
      </c>
      <c r="E3036">
        <v>125.62</v>
      </c>
      <c r="F3036">
        <v>275.07</v>
      </c>
    </row>
    <row r="3037" spans="1:6" x14ac:dyDescent="0.25">
      <c r="A3037" t="s">
        <v>6069</v>
      </c>
      <c r="B3037" t="s">
        <v>6070</v>
      </c>
      <c r="C3037" t="s">
        <v>161</v>
      </c>
      <c r="D3037">
        <v>221.3</v>
      </c>
      <c r="E3037">
        <v>139.58000000000001</v>
      </c>
      <c r="F3037">
        <v>360.88</v>
      </c>
    </row>
    <row r="3038" spans="1:6" x14ac:dyDescent="0.25">
      <c r="A3038" t="s">
        <v>6071</v>
      </c>
      <c r="B3038" t="s">
        <v>6072</v>
      </c>
      <c r="C3038" t="s">
        <v>161</v>
      </c>
      <c r="D3038">
        <v>377.94</v>
      </c>
      <c r="E3038">
        <v>153.53</v>
      </c>
      <c r="F3038">
        <v>531.47</v>
      </c>
    </row>
    <row r="3039" spans="1:6" x14ac:dyDescent="0.25">
      <c r="A3039" t="s">
        <v>6073</v>
      </c>
      <c r="B3039" t="s">
        <v>6074</v>
      </c>
    </row>
    <row r="3040" spans="1:6" x14ac:dyDescent="0.25">
      <c r="A3040" t="s">
        <v>6075</v>
      </c>
      <c r="B3040" t="s">
        <v>6076</v>
      </c>
      <c r="C3040" t="s">
        <v>161</v>
      </c>
      <c r="D3040">
        <v>67.3</v>
      </c>
      <c r="E3040">
        <v>55.83</v>
      </c>
      <c r="F3040">
        <v>123.13</v>
      </c>
    </row>
    <row r="3041" spans="1:6" x14ac:dyDescent="0.25">
      <c r="A3041" t="s">
        <v>6077</v>
      </c>
      <c r="B3041" t="s">
        <v>6078</v>
      </c>
      <c r="C3041" t="s">
        <v>161</v>
      </c>
      <c r="D3041">
        <v>90.74</v>
      </c>
      <c r="E3041">
        <v>61.41</v>
      </c>
      <c r="F3041">
        <v>152.15</v>
      </c>
    </row>
    <row r="3042" spans="1:6" x14ac:dyDescent="0.25">
      <c r="A3042" t="s">
        <v>6079</v>
      </c>
      <c r="B3042" t="s">
        <v>6080</v>
      </c>
      <c r="C3042" t="s">
        <v>161</v>
      </c>
      <c r="D3042">
        <v>95.16</v>
      </c>
      <c r="E3042">
        <v>72.58</v>
      </c>
      <c r="F3042">
        <v>167.74</v>
      </c>
    </row>
    <row r="3043" spans="1:6" x14ac:dyDescent="0.25">
      <c r="A3043" t="s">
        <v>6081</v>
      </c>
      <c r="B3043" t="s">
        <v>6082</v>
      </c>
      <c r="C3043" t="s">
        <v>161</v>
      </c>
      <c r="D3043">
        <v>127.18</v>
      </c>
      <c r="E3043">
        <v>78.16</v>
      </c>
      <c r="F3043">
        <v>205.34</v>
      </c>
    </row>
    <row r="3044" spans="1:6" x14ac:dyDescent="0.25">
      <c r="A3044" t="s">
        <v>6083</v>
      </c>
      <c r="B3044" t="s">
        <v>6084</v>
      </c>
      <c r="C3044" t="s">
        <v>161</v>
      </c>
      <c r="D3044">
        <v>128.9</v>
      </c>
      <c r="E3044">
        <v>89.33</v>
      </c>
      <c r="F3044">
        <v>218.23</v>
      </c>
    </row>
    <row r="3045" spans="1:6" x14ac:dyDescent="0.25">
      <c r="A3045" t="s">
        <v>6085</v>
      </c>
      <c r="B3045" t="s">
        <v>6086</v>
      </c>
      <c r="C3045" t="s">
        <v>161</v>
      </c>
      <c r="D3045">
        <v>155.05000000000001</v>
      </c>
      <c r="E3045">
        <v>100.5</v>
      </c>
      <c r="F3045">
        <v>255.55</v>
      </c>
    </row>
    <row r="3046" spans="1:6" x14ac:dyDescent="0.25">
      <c r="A3046" t="s">
        <v>6087</v>
      </c>
      <c r="B3046" t="s">
        <v>6088</v>
      </c>
      <c r="C3046" t="s">
        <v>161</v>
      </c>
      <c r="D3046">
        <v>243.2</v>
      </c>
      <c r="E3046">
        <v>111.66</v>
      </c>
      <c r="F3046">
        <v>354.86</v>
      </c>
    </row>
    <row r="3047" spans="1:6" x14ac:dyDescent="0.25">
      <c r="A3047" t="s">
        <v>6089</v>
      </c>
      <c r="B3047" t="s">
        <v>6090</v>
      </c>
      <c r="C3047" t="s">
        <v>161</v>
      </c>
      <c r="D3047">
        <v>283.24</v>
      </c>
      <c r="E3047">
        <v>125.62</v>
      </c>
      <c r="F3047">
        <v>408.86</v>
      </c>
    </row>
    <row r="3048" spans="1:6" x14ac:dyDescent="0.25">
      <c r="A3048" t="s">
        <v>6091</v>
      </c>
      <c r="B3048" t="s">
        <v>6092</v>
      </c>
      <c r="C3048" t="s">
        <v>161</v>
      </c>
      <c r="D3048">
        <v>400.14</v>
      </c>
      <c r="E3048">
        <v>139.58000000000001</v>
      </c>
      <c r="F3048">
        <v>539.72</v>
      </c>
    </row>
    <row r="3049" spans="1:6" x14ac:dyDescent="0.25">
      <c r="A3049" t="s">
        <v>6093</v>
      </c>
      <c r="B3049" t="s">
        <v>6094</v>
      </c>
      <c r="C3049" t="s">
        <v>161</v>
      </c>
      <c r="D3049">
        <v>673.44</v>
      </c>
      <c r="E3049">
        <v>153.53</v>
      </c>
      <c r="F3049">
        <v>826.97</v>
      </c>
    </row>
    <row r="3050" spans="1:6" x14ac:dyDescent="0.25">
      <c r="A3050" t="s">
        <v>6095</v>
      </c>
      <c r="B3050" t="s">
        <v>6096</v>
      </c>
    </row>
    <row r="3051" spans="1:6" x14ac:dyDescent="0.25">
      <c r="A3051" t="s">
        <v>6097</v>
      </c>
      <c r="B3051" t="s">
        <v>6098</v>
      </c>
      <c r="C3051" t="s">
        <v>0</v>
      </c>
      <c r="D3051">
        <v>91.45</v>
      </c>
      <c r="E3051">
        <v>16.75</v>
      </c>
      <c r="F3051">
        <v>108.2</v>
      </c>
    </row>
    <row r="3052" spans="1:6" x14ac:dyDescent="0.25">
      <c r="A3052" t="s">
        <v>6099</v>
      </c>
      <c r="B3052" t="s">
        <v>6100</v>
      </c>
      <c r="C3052" t="s">
        <v>0</v>
      </c>
      <c r="D3052">
        <v>132.19</v>
      </c>
      <c r="E3052">
        <v>16.75</v>
      </c>
      <c r="F3052">
        <v>148.94</v>
      </c>
    </row>
    <row r="3053" spans="1:6" x14ac:dyDescent="0.25">
      <c r="A3053" t="s">
        <v>6101</v>
      </c>
      <c r="B3053" t="s">
        <v>6102</v>
      </c>
      <c r="C3053" t="s">
        <v>0</v>
      </c>
      <c r="D3053">
        <v>143.88999999999999</v>
      </c>
      <c r="E3053">
        <v>22.33</v>
      </c>
      <c r="F3053">
        <v>166.22</v>
      </c>
    </row>
    <row r="3054" spans="1:6" x14ac:dyDescent="0.25">
      <c r="A3054" t="s">
        <v>6103</v>
      </c>
      <c r="B3054" t="s">
        <v>6104</v>
      </c>
      <c r="C3054" t="s">
        <v>0</v>
      </c>
      <c r="D3054">
        <v>252.85</v>
      </c>
      <c r="E3054">
        <v>22.33</v>
      </c>
      <c r="F3054">
        <v>275.18</v>
      </c>
    </row>
    <row r="3055" spans="1:6" x14ac:dyDescent="0.25">
      <c r="A3055" t="s">
        <v>6105</v>
      </c>
      <c r="B3055" t="s">
        <v>6106</v>
      </c>
      <c r="C3055" t="s">
        <v>0</v>
      </c>
      <c r="D3055">
        <v>120.25</v>
      </c>
      <c r="E3055">
        <v>16.75</v>
      </c>
      <c r="F3055">
        <v>137</v>
      </c>
    </row>
    <row r="3056" spans="1:6" x14ac:dyDescent="0.25">
      <c r="A3056" t="s">
        <v>6107</v>
      </c>
      <c r="B3056" t="s">
        <v>6108</v>
      </c>
      <c r="C3056" t="s">
        <v>0</v>
      </c>
      <c r="D3056">
        <v>176.61</v>
      </c>
      <c r="E3056">
        <v>16.75</v>
      </c>
      <c r="F3056">
        <v>193.36</v>
      </c>
    </row>
    <row r="3057" spans="1:6" x14ac:dyDescent="0.25">
      <c r="A3057" t="s">
        <v>6109</v>
      </c>
      <c r="B3057" t="s">
        <v>6110</v>
      </c>
      <c r="C3057" t="s">
        <v>0</v>
      </c>
      <c r="D3057">
        <v>233.34</v>
      </c>
      <c r="E3057">
        <v>22.33</v>
      </c>
      <c r="F3057">
        <v>255.67</v>
      </c>
    </row>
    <row r="3058" spans="1:6" x14ac:dyDescent="0.25">
      <c r="A3058" t="s">
        <v>6111</v>
      </c>
      <c r="B3058" t="s">
        <v>6112</v>
      </c>
      <c r="C3058" t="s">
        <v>0</v>
      </c>
      <c r="D3058">
        <v>388.89</v>
      </c>
      <c r="E3058">
        <v>22.33</v>
      </c>
      <c r="F3058">
        <v>411.22</v>
      </c>
    </row>
    <row r="3059" spans="1:6" x14ac:dyDescent="0.25">
      <c r="A3059" t="s">
        <v>6113</v>
      </c>
      <c r="B3059" t="s">
        <v>6114</v>
      </c>
      <c r="C3059" t="s">
        <v>0</v>
      </c>
      <c r="D3059">
        <v>83.01</v>
      </c>
      <c r="E3059">
        <v>16.75</v>
      </c>
      <c r="F3059">
        <v>99.76</v>
      </c>
    </row>
    <row r="3060" spans="1:6" x14ac:dyDescent="0.25">
      <c r="A3060" t="s">
        <v>6115</v>
      </c>
      <c r="B3060" t="s">
        <v>6116</v>
      </c>
      <c r="C3060" t="s">
        <v>0</v>
      </c>
      <c r="D3060">
        <v>93.85</v>
      </c>
      <c r="E3060">
        <v>16.75</v>
      </c>
      <c r="F3060">
        <v>110.6</v>
      </c>
    </row>
    <row r="3061" spans="1:6" x14ac:dyDescent="0.25">
      <c r="A3061" t="s">
        <v>6117</v>
      </c>
      <c r="B3061" t="s">
        <v>6118</v>
      </c>
      <c r="C3061" t="s">
        <v>0</v>
      </c>
      <c r="D3061">
        <v>121.36</v>
      </c>
      <c r="E3061">
        <v>22.33</v>
      </c>
      <c r="F3061">
        <v>143.69</v>
      </c>
    </row>
    <row r="3062" spans="1:6" x14ac:dyDescent="0.25">
      <c r="A3062" t="s">
        <v>6119</v>
      </c>
      <c r="B3062" t="s">
        <v>6120</v>
      </c>
      <c r="C3062" t="s">
        <v>0</v>
      </c>
      <c r="D3062">
        <v>167.41</v>
      </c>
      <c r="E3062">
        <v>22.33</v>
      </c>
      <c r="F3062">
        <v>189.74</v>
      </c>
    </row>
    <row r="3063" spans="1:6" x14ac:dyDescent="0.25">
      <c r="A3063" t="s">
        <v>6121</v>
      </c>
      <c r="B3063" t="s">
        <v>6122</v>
      </c>
      <c r="C3063" t="s">
        <v>0</v>
      </c>
      <c r="D3063">
        <v>63.75</v>
      </c>
      <c r="E3063">
        <v>16.75</v>
      </c>
      <c r="F3063">
        <v>80.5</v>
      </c>
    </row>
    <row r="3064" spans="1:6" x14ac:dyDescent="0.25">
      <c r="A3064" t="s">
        <v>6123</v>
      </c>
      <c r="B3064" t="s">
        <v>6124</v>
      </c>
      <c r="C3064" t="s">
        <v>0</v>
      </c>
      <c r="D3064">
        <v>88.01</v>
      </c>
      <c r="E3064">
        <v>22.33</v>
      </c>
      <c r="F3064">
        <v>110.34</v>
      </c>
    </row>
    <row r="3065" spans="1:6" x14ac:dyDescent="0.25">
      <c r="A3065" t="s">
        <v>6125</v>
      </c>
      <c r="B3065" t="s">
        <v>6126</v>
      </c>
      <c r="C3065" t="s">
        <v>0</v>
      </c>
      <c r="D3065">
        <v>163.15</v>
      </c>
      <c r="E3065">
        <v>16.75</v>
      </c>
      <c r="F3065">
        <v>179.9</v>
      </c>
    </row>
    <row r="3066" spans="1:6" x14ac:dyDescent="0.25">
      <c r="A3066" t="s">
        <v>6127</v>
      </c>
      <c r="B3066" t="s">
        <v>6128</v>
      </c>
      <c r="C3066" t="s">
        <v>0</v>
      </c>
      <c r="D3066">
        <v>208.91</v>
      </c>
      <c r="E3066">
        <v>22.33</v>
      </c>
      <c r="F3066">
        <v>231.24</v>
      </c>
    </row>
    <row r="3067" spans="1:6" x14ac:dyDescent="0.25">
      <c r="A3067" t="s">
        <v>6129</v>
      </c>
      <c r="B3067" t="s">
        <v>6130</v>
      </c>
      <c r="C3067" t="s">
        <v>0</v>
      </c>
      <c r="D3067">
        <v>227.5</v>
      </c>
      <c r="E3067">
        <v>22.33</v>
      </c>
      <c r="F3067">
        <v>249.83</v>
      </c>
    </row>
    <row r="3068" spans="1:6" x14ac:dyDescent="0.25">
      <c r="A3068" t="s">
        <v>6131</v>
      </c>
      <c r="B3068" t="s">
        <v>6132</v>
      </c>
      <c r="C3068" t="s">
        <v>0</v>
      </c>
      <c r="D3068">
        <v>240.18</v>
      </c>
      <c r="E3068">
        <v>22.33</v>
      </c>
      <c r="F3068">
        <v>262.51</v>
      </c>
    </row>
    <row r="3069" spans="1:6" x14ac:dyDescent="0.25">
      <c r="A3069" t="s">
        <v>6133</v>
      </c>
      <c r="B3069" t="s">
        <v>6134</v>
      </c>
      <c r="C3069" t="s">
        <v>0</v>
      </c>
      <c r="D3069">
        <v>273.38</v>
      </c>
      <c r="E3069">
        <v>22.33</v>
      </c>
      <c r="F3069">
        <v>295.70999999999998</v>
      </c>
    </row>
    <row r="3070" spans="1:6" x14ac:dyDescent="0.25">
      <c r="A3070" t="s">
        <v>6135</v>
      </c>
      <c r="B3070" t="s">
        <v>6136</v>
      </c>
      <c r="C3070" t="s">
        <v>0</v>
      </c>
      <c r="D3070">
        <v>282.75</v>
      </c>
      <c r="E3070">
        <v>22.33</v>
      </c>
      <c r="F3070">
        <v>305.08</v>
      </c>
    </row>
    <row r="3071" spans="1:6" x14ac:dyDescent="0.25">
      <c r="A3071" t="s">
        <v>6137</v>
      </c>
      <c r="B3071" t="s">
        <v>6138</v>
      </c>
      <c r="C3071" t="s">
        <v>0</v>
      </c>
      <c r="D3071">
        <v>384.22</v>
      </c>
      <c r="E3071">
        <v>27.92</v>
      </c>
      <c r="F3071">
        <v>412.14</v>
      </c>
    </row>
    <row r="3072" spans="1:6" x14ac:dyDescent="0.25">
      <c r="A3072" t="s">
        <v>6139</v>
      </c>
      <c r="B3072" t="s">
        <v>6140</v>
      </c>
      <c r="C3072" t="s">
        <v>0</v>
      </c>
      <c r="D3072">
        <v>304.56</v>
      </c>
      <c r="E3072">
        <v>22.33</v>
      </c>
      <c r="F3072">
        <v>326.89</v>
      </c>
    </row>
    <row r="3073" spans="1:6" x14ac:dyDescent="0.25">
      <c r="A3073" t="s">
        <v>6141</v>
      </c>
      <c r="B3073" t="s">
        <v>6142</v>
      </c>
      <c r="C3073" t="s">
        <v>0</v>
      </c>
      <c r="D3073">
        <v>146.66999999999999</v>
      </c>
      <c r="E3073">
        <v>16.75</v>
      </c>
      <c r="F3073">
        <v>163.41999999999999</v>
      </c>
    </row>
    <row r="3074" spans="1:6" x14ac:dyDescent="0.25">
      <c r="A3074" t="s">
        <v>6143</v>
      </c>
      <c r="B3074" t="s">
        <v>6144</v>
      </c>
      <c r="C3074" t="s">
        <v>0</v>
      </c>
      <c r="D3074">
        <v>185.74</v>
      </c>
      <c r="E3074">
        <v>22.33</v>
      </c>
      <c r="F3074">
        <v>208.07</v>
      </c>
    </row>
    <row r="3075" spans="1:6" x14ac:dyDescent="0.25">
      <c r="A3075" t="s">
        <v>6145</v>
      </c>
      <c r="B3075" t="s">
        <v>6146</v>
      </c>
      <c r="C3075" t="s">
        <v>0</v>
      </c>
      <c r="D3075">
        <v>222.78</v>
      </c>
      <c r="E3075">
        <v>22.33</v>
      </c>
      <c r="F3075">
        <v>245.11</v>
      </c>
    </row>
    <row r="3076" spans="1:6" x14ac:dyDescent="0.25">
      <c r="A3076" t="s">
        <v>6147</v>
      </c>
      <c r="B3076" t="s">
        <v>6148</v>
      </c>
      <c r="C3076" t="s">
        <v>0</v>
      </c>
      <c r="D3076">
        <v>229.04</v>
      </c>
      <c r="E3076">
        <v>22.33</v>
      </c>
      <c r="F3076">
        <v>251.37</v>
      </c>
    </row>
    <row r="3077" spans="1:6" x14ac:dyDescent="0.25">
      <c r="A3077" t="s">
        <v>6149</v>
      </c>
      <c r="B3077" t="s">
        <v>6150</v>
      </c>
      <c r="C3077" t="s">
        <v>0</v>
      </c>
      <c r="D3077">
        <v>240.95</v>
      </c>
      <c r="E3077">
        <v>22.33</v>
      </c>
      <c r="F3077">
        <v>263.27999999999997</v>
      </c>
    </row>
    <row r="3078" spans="1:6" x14ac:dyDescent="0.25">
      <c r="A3078" t="s">
        <v>6151</v>
      </c>
      <c r="B3078" t="s">
        <v>6152</v>
      </c>
      <c r="C3078" t="s">
        <v>0</v>
      </c>
      <c r="D3078">
        <v>287</v>
      </c>
      <c r="E3078">
        <v>22.33</v>
      </c>
      <c r="F3078">
        <v>309.33</v>
      </c>
    </row>
    <row r="3079" spans="1:6" x14ac:dyDescent="0.25">
      <c r="A3079" t="s">
        <v>6153</v>
      </c>
      <c r="B3079" t="s">
        <v>6154</v>
      </c>
      <c r="C3079" t="s">
        <v>0</v>
      </c>
      <c r="D3079">
        <v>56.29</v>
      </c>
      <c r="E3079">
        <v>22.33</v>
      </c>
      <c r="F3079">
        <v>78.62</v>
      </c>
    </row>
    <row r="3080" spans="1:6" x14ac:dyDescent="0.25">
      <c r="A3080" t="s">
        <v>6155</v>
      </c>
      <c r="B3080" t="s">
        <v>6156</v>
      </c>
      <c r="C3080" t="s">
        <v>0</v>
      </c>
      <c r="D3080">
        <v>67.099999999999994</v>
      </c>
      <c r="E3080">
        <v>22.33</v>
      </c>
      <c r="F3080">
        <v>89.43</v>
      </c>
    </row>
    <row r="3081" spans="1:6" x14ac:dyDescent="0.25">
      <c r="A3081" t="s">
        <v>6157</v>
      </c>
      <c r="B3081" t="s">
        <v>6158</v>
      </c>
      <c r="C3081" t="s">
        <v>0</v>
      </c>
      <c r="D3081">
        <v>161.55000000000001</v>
      </c>
      <c r="E3081">
        <v>27.92</v>
      </c>
      <c r="F3081">
        <v>189.47</v>
      </c>
    </row>
    <row r="3082" spans="1:6" x14ac:dyDescent="0.25">
      <c r="A3082" t="s">
        <v>6159</v>
      </c>
      <c r="B3082" t="s">
        <v>6160</v>
      </c>
    </row>
    <row r="3083" spans="1:6" x14ac:dyDescent="0.25">
      <c r="A3083" t="s">
        <v>6161</v>
      </c>
      <c r="B3083" t="s">
        <v>6162</v>
      </c>
      <c r="C3083" t="s">
        <v>161</v>
      </c>
      <c r="D3083">
        <v>85.38</v>
      </c>
      <c r="E3083">
        <v>18.420000000000002</v>
      </c>
      <c r="F3083">
        <v>103.8</v>
      </c>
    </row>
    <row r="3084" spans="1:6" x14ac:dyDescent="0.25">
      <c r="A3084" t="s">
        <v>6163</v>
      </c>
      <c r="B3084" t="s">
        <v>6164</v>
      </c>
      <c r="C3084" t="s">
        <v>161</v>
      </c>
      <c r="D3084">
        <v>127.14</v>
      </c>
      <c r="E3084">
        <v>20.100000000000001</v>
      </c>
      <c r="F3084">
        <v>147.24</v>
      </c>
    </row>
    <row r="3085" spans="1:6" x14ac:dyDescent="0.25">
      <c r="A3085" t="s">
        <v>6165</v>
      </c>
      <c r="B3085" t="s">
        <v>6166</v>
      </c>
      <c r="C3085" t="s">
        <v>161</v>
      </c>
      <c r="D3085">
        <v>154.51</v>
      </c>
      <c r="E3085">
        <v>25.12</v>
      </c>
      <c r="F3085">
        <v>179.63</v>
      </c>
    </row>
    <row r="3086" spans="1:6" x14ac:dyDescent="0.25">
      <c r="A3086" t="s">
        <v>6167</v>
      </c>
      <c r="B3086" t="s">
        <v>6168</v>
      </c>
      <c r="C3086" t="s">
        <v>161</v>
      </c>
      <c r="D3086">
        <v>260.54000000000002</v>
      </c>
      <c r="E3086">
        <v>28.47</v>
      </c>
      <c r="F3086">
        <v>289.01</v>
      </c>
    </row>
    <row r="3087" spans="1:6" x14ac:dyDescent="0.25">
      <c r="A3087" t="s">
        <v>6169</v>
      </c>
      <c r="B3087" t="s">
        <v>6170</v>
      </c>
      <c r="C3087" t="s">
        <v>161</v>
      </c>
      <c r="D3087">
        <v>300.02</v>
      </c>
      <c r="E3087">
        <v>28.47</v>
      </c>
      <c r="F3087">
        <v>328.49</v>
      </c>
    </row>
    <row r="3088" spans="1:6" x14ac:dyDescent="0.25">
      <c r="A3088" t="s">
        <v>6171</v>
      </c>
      <c r="B3088" t="s">
        <v>6172</v>
      </c>
      <c r="C3088" t="s">
        <v>161</v>
      </c>
      <c r="D3088">
        <v>399.33</v>
      </c>
      <c r="E3088">
        <v>38.520000000000003</v>
      </c>
      <c r="F3088">
        <v>437.85</v>
      </c>
    </row>
    <row r="3089" spans="1:6" x14ac:dyDescent="0.25">
      <c r="A3089" t="s">
        <v>6173</v>
      </c>
      <c r="B3089" t="s">
        <v>6174</v>
      </c>
      <c r="C3089" t="s">
        <v>161</v>
      </c>
      <c r="D3089">
        <v>528.15</v>
      </c>
      <c r="E3089">
        <v>45.23</v>
      </c>
      <c r="F3089">
        <v>573.38</v>
      </c>
    </row>
    <row r="3090" spans="1:6" x14ac:dyDescent="0.25">
      <c r="A3090" t="s">
        <v>6175</v>
      </c>
      <c r="B3090" t="s">
        <v>6176</v>
      </c>
      <c r="C3090" t="s">
        <v>161</v>
      </c>
      <c r="D3090">
        <v>709.58</v>
      </c>
      <c r="E3090">
        <v>48.57</v>
      </c>
      <c r="F3090">
        <v>758.15</v>
      </c>
    </row>
    <row r="3091" spans="1:6" x14ac:dyDescent="0.25">
      <c r="A3091" t="s">
        <v>6177</v>
      </c>
      <c r="B3091" t="s">
        <v>6178</v>
      </c>
      <c r="C3091" t="s">
        <v>161</v>
      </c>
      <c r="D3091">
        <v>897.85</v>
      </c>
      <c r="E3091">
        <v>55.27</v>
      </c>
      <c r="F3091">
        <v>953.12</v>
      </c>
    </row>
    <row r="3092" spans="1:6" x14ac:dyDescent="0.25">
      <c r="A3092" t="s">
        <v>6179</v>
      </c>
      <c r="B3092" t="s">
        <v>6180</v>
      </c>
      <c r="C3092" t="s">
        <v>161</v>
      </c>
      <c r="D3092">
        <v>91.73</v>
      </c>
      <c r="E3092">
        <v>20.100000000000001</v>
      </c>
      <c r="F3092">
        <v>111.83</v>
      </c>
    </row>
    <row r="3093" spans="1:6" x14ac:dyDescent="0.25">
      <c r="A3093" t="s">
        <v>6181</v>
      </c>
      <c r="B3093" t="s">
        <v>6182</v>
      </c>
      <c r="C3093" t="s">
        <v>161</v>
      </c>
      <c r="D3093">
        <v>108.08</v>
      </c>
      <c r="E3093">
        <v>25.12</v>
      </c>
      <c r="F3093">
        <v>133.19999999999999</v>
      </c>
    </row>
    <row r="3094" spans="1:6" x14ac:dyDescent="0.25">
      <c r="A3094" t="s">
        <v>6183</v>
      </c>
      <c r="B3094" t="s">
        <v>6184</v>
      </c>
      <c r="C3094" t="s">
        <v>161</v>
      </c>
      <c r="D3094">
        <v>202.38</v>
      </c>
      <c r="E3094">
        <v>28.47</v>
      </c>
      <c r="F3094">
        <v>230.85</v>
      </c>
    </row>
    <row r="3095" spans="1:6" x14ac:dyDescent="0.25">
      <c r="A3095" t="s">
        <v>6185</v>
      </c>
      <c r="B3095" t="s">
        <v>6186</v>
      </c>
      <c r="C3095" t="s">
        <v>161</v>
      </c>
      <c r="D3095">
        <v>257.86</v>
      </c>
      <c r="E3095">
        <v>28.47</v>
      </c>
      <c r="F3095">
        <v>286.33</v>
      </c>
    </row>
    <row r="3096" spans="1:6" x14ac:dyDescent="0.25">
      <c r="A3096" t="s">
        <v>6187</v>
      </c>
      <c r="B3096" t="s">
        <v>6188</v>
      </c>
      <c r="C3096" t="s">
        <v>161</v>
      </c>
      <c r="D3096">
        <v>274.52999999999997</v>
      </c>
      <c r="E3096">
        <v>38.520000000000003</v>
      </c>
      <c r="F3096">
        <v>313.05</v>
      </c>
    </row>
    <row r="3097" spans="1:6" x14ac:dyDescent="0.25">
      <c r="A3097" t="s">
        <v>6189</v>
      </c>
      <c r="B3097" t="s">
        <v>6190</v>
      </c>
      <c r="C3097" t="s">
        <v>161</v>
      </c>
      <c r="D3097">
        <v>456.57</v>
      </c>
      <c r="E3097">
        <v>45.23</v>
      </c>
      <c r="F3097">
        <v>501.8</v>
      </c>
    </row>
    <row r="3098" spans="1:6" x14ac:dyDescent="0.25">
      <c r="A3098" t="s">
        <v>6191</v>
      </c>
      <c r="B3098" t="s">
        <v>6192</v>
      </c>
    </row>
    <row r="3099" spans="1:6" x14ac:dyDescent="0.25">
      <c r="A3099" t="s">
        <v>6193</v>
      </c>
      <c r="B3099" t="s">
        <v>6194</v>
      </c>
      <c r="C3099" t="s">
        <v>161</v>
      </c>
      <c r="D3099">
        <v>72.760000000000005</v>
      </c>
      <c r="E3099">
        <v>36.92</v>
      </c>
      <c r="F3099">
        <v>109.68</v>
      </c>
    </row>
    <row r="3100" spans="1:6" x14ac:dyDescent="0.25">
      <c r="A3100" t="s">
        <v>6195</v>
      </c>
      <c r="B3100" t="s">
        <v>6196</v>
      </c>
      <c r="C3100" t="s">
        <v>161</v>
      </c>
      <c r="D3100">
        <v>92.37</v>
      </c>
      <c r="E3100">
        <v>42.85</v>
      </c>
      <c r="F3100">
        <v>135.22</v>
      </c>
    </row>
    <row r="3101" spans="1:6" x14ac:dyDescent="0.25">
      <c r="A3101" t="s">
        <v>6197</v>
      </c>
      <c r="B3101" t="s">
        <v>6198</v>
      </c>
      <c r="C3101" t="s">
        <v>161</v>
      </c>
      <c r="D3101">
        <v>76.77</v>
      </c>
      <c r="E3101">
        <v>36.92</v>
      </c>
      <c r="F3101">
        <v>113.69</v>
      </c>
    </row>
    <row r="3102" spans="1:6" x14ac:dyDescent="0.25">
      <c r="A3102" t="s">
        <v>6199</v>
      </c>
      <c r="B3102" t="s">
        <v>6200</v>
      </c>
      <c r="C3102" t="s">
        <v>161</v>
      </c>
      <c r="D3102">
        <v>94.76</v>
      </c>
      <c r="E3102">
        <v>42.85</v>
      </c>
      <c r="F3102">
        <v>137.61000000000001</v>
      </c>
    </row>
    <row r="3103" spans="1:6" x14ac:dyDescent="0.25">
      <c r="A3103" t="s">
        <v>6201</v>
      </c>
      <c r="B3103" t="s">
        <v>6202</v>
      </c>
      <c r="C3103" t="s">
        <v>161</v>
      </c>
      <c r="D3103">
        <v>132.07</v>
      </c>
      <c r="E3103">
        <v>52.92</v>
      </c>
      <c r="F3103">
        <v>184.99</v>
      </c>
    </row>
    <row r="3104" spans="1:6" x14ac:dyDescent="0.25">
      <c r="A3104" t="s">
        <v>6203</v>
      </c>
      <c r="B3104" t="s">
        <v>6204</v>
      </c>
      <c r="C3104" t="s">
        <v>161</v>
      </c>
      <c r="D3104">
        <v>259.72000000000003</v>
      </c>
      <c r="E3104">
        <v>60.23</v>
      </c>
      <c r="F3104">
        <v>319.95</v>
      </c>
    </row>
    <row r="3105" spans="1:6" x14ac:dyDescent="0.25">
      <c r="A3105" t="s">
        <v>6205</v>
      </c>
      <c r="B3105" t="s">
        <v>6206</v>
      </c>
      <c r="C3105" t="s">
        <v>161</v>
      </c>
      <c r="D3105">
        <v>401.03</v>
      </c>
      <c r="E3105">
        <v>77.599999999999994</v>
      </c>
      <c r="F3105">
        <v>478.63</v>
      </c>
    </row>
    <row r="3106" spans="1:6" x14ac:dyDescent="0.25">
      <c r="A3106" t="s">
        <v>6207</v>
      </c>
      <c r="B3106" t="s">
        <v>6208</v>
      </c>
      <c r="C3106" t="s">
        <v>161</v>
      </c>
      <c r="D3106">
        <v>551.4</v>
      </c>
      <c r="E3106">
        <v>97.75</v>
      </c>
      <c r="F3106">
        <v>649.15</v>
      </c>
    </row>
    <row r="3107" spans="1:6" x14ac:dyDescent="0.25">
      <c r="A3107" t="s">
        <v>6209</v>
      </c>
      <c r="B3107" t="s">
        <v>6210</v>
      </c>
      <c r="C3107" t="s">
        <v>161</v>
      </c>
      <c r="D3107">
        <v>831.15</v>
      </c>
      <c r="E3107">
        <v>146.12</v>
      </c>
      <c r="F3107">
        <v>977.27</v>
      </c>
    </row>
    <row r="3108" spans="1:6" x14ac:dyDescent="0.25">
      <c r="A3108" t="s">
        <v>6211</v>
      </c>
      <c r="B3108" t="s">
        <v>6212</v>
      </c>
      <c r="C3108" t="s">
        <v>161</v>
      </c>
      <c r="D3108">
        <v>196.8</v>
      </c>
      <c r="E3108">
        <v>60.23</v>
      </c>
      <c r="F3108">
        <v>257.02999999999997</v>
      </c>
    </row>
    <row r="3109" spans="1:6" x14ac:dyDescent="0.25">
      <c r="A3109" t="s">
        <v>6213</v>
      </c>
      <c r="B3109" t="s">
        <v>6214</v>
      </c>
      <c r="C3109" t="s">
        <v>161</v>
      </c>
      <c r="D3109">
        <v>399.83</v>
      </c>
      <c r="E3109">
        <v>77.599999999999994</v>
      </c>
      <c r="F3109">
        <v>477.43</v>
      </c>
    </row>
    <row r="3110" spans="1:6" x14ac:dyDescent="0.25">
      <c r="A3110" t="s">
        <v>6215</v>
      </c>
      <c r="B3110" t="s">
        <v>6216</v>
      </c>
      <c r="C3110" t="s">
        <v>161</v>
      </c>
      <c r="D3110">
        <v>557.89</v>
      </c>
      <c r="E3110">
        <v>97.75</v>
      </c>
      <c r="F3110">
        <v>655.64</v>
      </c>
    </row>
    <row r="3111" spans="1:6" x14ac:dyDescent="0.25">
      <c r="A3111" t="s">
        <v>6217</v>
      </c>
      <c r="B3111" t="s">
        <v>6218</v>
      </c>
      <c r="C3111" t="s">
        <v>161</v>
      </c>
      <c r="D3111">
        <v>306.97000000000003</v>
      </c>
      <c r="E3111">
        <v>60.23</v>
      </c>
      <c r="F3111">
        <v>367.2</v>
      </c>
    </row>
    <row r="3112" spans="1:6" x14ac:dyDescent="0.25">
      <c r="A3112" t="s">
        <v>6219</v>
      </c>
      <c r="B3112" t="s">
        <v>6220</v>
      </c>
      <c r="C3112" t="s">
        <v>161</v>
      </c>
      <c r="D3112">
        <v>489.84</v>
      </c>
      <c r="E3112">
        <v>77.599999999999994</v>
      </c>
      <c r="F3112">
        <v>567.44000000000005</v>
      </c>
    </row>
    <row r="3113" spans="1:6" x14ac:dyDescent="0.25">
      <c r="A3113" t="s">
        <v>6221</v>
      </c>
      <c r="B3113" t="s">
        <v>6222</v>
      </c>
      <c r="C3113" t="s">
        <v>161</v>
      </c>
      <c r="D3113">
        <v>715.58</v>
      </c>
      <c r="E3113">
        <v>97.75</v>
      </c>
      <c r="F3113">
        <v>813.33</v>
      </c>
    </row>
    <row r="3114" spans="1:6" x14ac:dyDescent="0.25">
      <c r="A3114" t="s">
        <v>6223</v>
      </c>
      <c r="B3114" t="s">
        <v>6224</v>
      </c>
      <c r="C3114" t="s">
        <v>161</v>
      </c>
      <c r="D3114">
        <v>36.630000000000003</v>
      </c>
      <c r="E3114">
        <v>35.770000000000003</v>
      </c>
      <c r="F3114">
        <v>72.400000000000006</v>
      </c>
    </row>
    <row r="3115" spans="1:6" x14ac:dyDescent="0.25">
      <c r="A3115" t="s">
        <v>6225</v>
      </c>
      <c r="B3115" t="s">
        <v>6226</v>
      </c>
      <c r="C3115" t="s">
        <v>161</v>
      </c>
      <c r="D3115">
        <v>48.04</v>
      </c>
      <c r="E3115">
        <v>45.58</v>
      </c>
      <c r="F3115">
        <v>93.62</v>
      </c>
    </row>
    <row r="3116" spans="1:6" x14ac:dyDescent="0.25">
      <c r="A3116" t="s">
        <v>6227</v>
      </c>
      <c r="B3116" t="s">
        <v>6228</v>
      </c>
      <c r="C3116" t="s">
        <v>161</v>
      </c>
      <c r="D3116">
        <v>85.57</v>
      </c>
      <c r="E3116">
        <v>77.03</v>
      </c>
      <c r="F3116">
        <v>162.6</v>
      </c>
    </row>
    <row r="3117" spans="1:6" x14ac:dyDescent="0.25">
      <c r="A3117" t="s">
        <v>6229</v>
      </c>
      <c r="B3117" t="s">
        <v>6230</v>
      </c>
      <c r="C3117" t="s">
        <v>161</v>
      </c>
      <c r="D3117">
        <v>1190.04</v>
      </c>
      <c r="E3117">
        <v>219.18</v>
      </c>
      <c r="F3117">
        <v>1409.22</v>
      </c>
    </row>
    <row r="3118" spans="1:6" x14ac:dyDescent="0.25">
      <c r="A3118" t="s">
        <v>6231</v>
      </c>
      <c r="B3118" t="s">
        <v>6232</v>
      </c>
      <c r="C3118" t="s">
        <v>161</v>
      </c>
      <c r="D3118">
        <v>144.02000000000001</v>
      </c>
      <c r="E3118">
        <v>42.85</v>
      </c>
      <c r="F3118">
        <v>186.87</v>
      </c>
    </row>
    <row r="3119" spans="1:6" x14ac:dyDescent="0.25">
      <c r="A3119" t="s">
        <v>6233</v>
      </c>
      <c r="B3119" t="s">
        <v>6234</v>
      </c>
      <c r="C3119" t="s">
        <v>161</v>
      </c>
      <c r="D3119">
        <v>112.97</v>
      </c>
      <c r="E3119">
        <v>42.85</v>
      </c>
      <c r="F3119">
        <v>155.82</v>
      </c>
    </row>
    <row r="3120" spans="1:6" x14ac:dyDescent="0.25">
      <c r="A3120" t="s">
        <v>6235</v>
      </c>
      <c r="B3120" t="s">
        <v>6236</v>
      </c>
      <c r="C3120" t="s">
        <v>161</v>
      </c>
      <c r="D3120">
        <v>154.87</v>
      </c>
      <c r="E3120">
        <v>42.85</v>
      </c>
      <c r="F3120">
        <v>197.72</v>
      </c>
    </row>
    <row r="3121" spans="1:6" x14ac:dyDescent="0.25">
      <c r="A3121" t="s">
        <v>6237</v>
      </c>
      <c r="B3121" t="s">
        <v>6238</v>
      </c>
      <c r="C3121" t="s">
        <v>161</v>
      </c>
      <c r="D3121">
        <v>260.41000000000003</v>
      </c>
      <c r="E3121">
        <v>67.53</v>
      </c>
      <c r="F3121">
        <v>327.94</v>
      </c>
    </row>
    <row r="3122" spans="1:6" x14ac:dyDescent="0.25">
      <c r="A3122" t="s">
        <v>6239</v>
      </c>
      <c r="B3122" t="s">
        <v>6240</v>
      </c>
      <c r="C3122" t="s">
        <v>161</v>
      </c>
      <c r="D3122">
        <v>154.19999999999999</v>
      </c>
      <c r="E3122">
        <v>52.92</v>
      </c>
      <c r="F3122">
        <v>207.12</v>
      </c>
    </row>
    <row r="3123" spans="1:6" x14ac:dyDescent="0.25">
      <c r="A3123" t="s">
        <v>6241</v>
      </c>
      <c r="B3123" t="s">
        <v>6242</v>
      </c>
      <c r="C3123" t="s">
        <v>161</v>
      </c>
      <c r="D3123">
        <v>473.4</v>
      </c>
      <c r="E3123">
        <v>87.67</v>
      </c>
      <c r="F3123">
        <v>561.07000000000005</v>
      </c>
    </row>
    <row r="3124" spans="1:6" x14ac:dyDescent="0.25">
      <c r="A3124" t="s">
        <v>6243</v>
      </c>
      <c r="B3124" t="s">
        <v>6244</v>
      </c>
      <c r="C3124" t="s">
        <v>161</v>
      </c>
      <c r="D3124">
        <v>115.41</v>
      </c>
      <c r="E3124">
        <v>36.92</v>
      </c>
      <c r="F3124">
        <v>152.33000000000001</v>
      </c>
    </row>
    <row r="3125" spans="1:6" x14ac:dyDescent="0.25">
      <c r="A3125" t="s">
        <v>6245</v>
      </c>
      <c r="B3125" t="s">
        <v>6246</v>
      </c>
      <c r="C3125" t="s">
        <v>161</v>
      </c>
      <c r="D3125">
        <v>105.38</v>
      </c>
      <c r="E3125">
        <v>36.92</v>
      </c>
      <c r="F3125">
        <v>142.30000000000001</v>
      </c>
    </row>
    <row r="3126" spans="1:6" x14ac:dyDescent="0.25">
      <c r="A3126" t="s">
        <v>6247</v>
      </c>
      <c r="B3126" t="s">
        <v>6248</v>
      </c>
      <c r="C3126" t="s">
        <v>161</v>
      </c>
      <c r="D3126">
        <v>25.53</v>
      </c>
      <c r="E3126">
        <v>13.02</v>
      </c>
      <c r="F3126">
        <v>38.549999999999997</v>
      </c>
    </row>
    <row r="3127" spans="1:6" x14ac:dyDescent="0.25">
      <c r="A3127" t="s">
        <v>6249</v>
      </c>
      <c r="B3127" t="s">
        <v>6250</v>
      </c>
    </row>
    <row r="3128" spans="1:6" x14ac:dyDescent="0.25">
      <c r="A3128" t="s">
        <v>6251</v>
      </c>
      <c r="B3128" t="s">
        <v>6252</v>
      </c>
      <c r="C3128" t="s">
        <v>161</v>
      </c>
      <c r="D3128">
        <v>7.63</v>
      </c>
      <c r="E3128">
        <v>1.87</v>
      </c>
      <c r="F3128">
        <v>9.5</v>
      </c>
    </row>
    <row r="3129" spans="1:6" x14ac:dyDescent="0.25">
      <c r="A3129" t="s">
        <v>6253</v>
      </c>
      <c r="B3129" t="s">
        <v>6254</v>
      </c>
      <c r="C3129" t="s">
        <v>161</v>
      </c>
      <c r="D3129">
        <v>8.7200000000000006</v>
      </c>
      <c r="E3129">
        <v>1.87</v>
      </c>
      <c r="F3129">
        <v>10.59</v>
      </c>
    </row>
    <row r="3130" spans="1:6" x14ac:dyDescent="0.25">
      <c r="A3130" t="s">
        <v>6255</v>
      </c>
      <c r="B3130" t="s">
        <v>6256</v>
      </c>
      <c r="C3130" t="s">
        <v>161</v>
      </c>
      <c r="D3130">
        <v>10.9</v>
      </c>
      <c r="E3130">
        <v>1.87</v>
      </c>
      <c r="F3130">
        <v>12.77</v>
      </c>
    </row>
    <row r="3131" spans="1:6" x14ac:dyDescent="0.25">
      <c r="A3131" t="s">
        <v>6257</v>
      </c>
      <c r="B3131" t="s">
        <v>6258</v>
      </c>
      <c r="C3131" t="s">
        <v>161</v>
      </c>
      <c r="D3131">
        <v>22.31</v>
      </c>
      <c r="E3131">
        <v>1.87</v>
      </c>
      <c r="F3131">
        <v>24.18</v>
      </c>
    </row>
    <row r="3132" spans="1:6" x14ac:dyDescent="0.25">
      <c r="A3132" t="s">
        <v>6259</v>
      </c>
      <c r="B3132" t="s">
        <v>6260</v>
      </c>
      <c r="C3132" t="s">
        <v>161</v>
      </c>
      <c r="D3132">
        <v>35.69</v>
      </c>
      <c r="E3132">
        <v>1.87</v>
      </c>
      <c r="F3132">
        <v>37.56</v>
      </c>
    </row>
    <row r="3133" spans="1:6" x14ac:dyDescent="0.25">
      <c r="A3133" t="s">
        <v>6261</v>
      </c>
      <c r="B3133" t="s">
        <v>6262</v>
      </c>
      <c r="C3133" t="s">
        <v>161</v>
      </c>
      <c r="D3133">
        <v>85.65</v>
      </c>
      <c r="E3133">
        <v>2.8</v>
      </c>
      <c r="F3133">
        <v>88.45</v>
      </c>
    </row>
    <row r="3134" spans="1:6" x14ac:dyDescent="0.25">
      <c r="A3134" t="s">
        <v>6263</v>
      </c>
      <c r="B3134" t="s">
        <v>6264</v>
      </c>
      <c r="C3134" t="s">
        <v>161</v>
      </c>
      <c r="D3134">
        <v>115.15</v>
      </c>
      <c r="E3134">
        <v>2.8</v>
      </c>
      <c r="F3134">
        <v>117.95</v>
      </c>
    </row>
    <row r="3135" spans="1:6" x14ac:dyDescent="0.25">
      <c r="A3135" t="s">
        <v>6265</v>
      </c>
      <c r="B3135" t="s">
        <v>6266</v>
      </c>
      <c r="C3135" t="s">
        <v>161</v>
      </c>
      <c r="D3135">
        <v>196.59</v>
      </c>
      <c r="E3135">
        <v>2.8</v>
      </c>
      <c r="F3135">
        <v>199.39</v>
      </c>
    </row>
    <row r="3136" spans="1:6" x14ac:dyDescent="0.25">
      <c r="A3136" t="s">
        <v>6267</v>
      </c>
      <c r="B3136" t="s">
        <v>6268</v>
      </c>
      <c r="C3136" t="s">
        <v>161</v>
      </c>
      <c r="D3136">
        <v>324.67</v>
      </c>
      <c r="E3136">
        <v>2.8</v>
      </c>
      <c r="F3136">
        <v>327.47000000000003</v>
      </c>
    </row>
    <row r="3137" spans="1:6" x14ac:dyDescent="0.25">
      <c r="A3137" t="s">
        <v>6269</v>
      </c>
      <c r="B3137" t="s">
        <v>6270</v>
      </c>
      <c r="C3137" t="s">
        <v>161</v>
      </c>
      <c r="D3137">
        <v>435.63</v>
      </c>
      <c r="E3137">
        <v>2.8</v>
      </c>
      <c r="F3137">
        <v>438.43</v>
      </c>
    </row>
    <row r="3138" spans="1:6" x14ac:dyDescent="0.25">
      <c r="A3138" t="s">
        <v>6271</v>
      </c>
      <c r="B3138" t="s">
        <v>6272</v>
      </c>
      <c r="C3138" t="s">
        <v>161</v>
      </c>
      <c r="D3138">
        <v>696.18</v>
      </c>
      <c r="E3138">
        <v>2.8</v>
      </c>
      <c r="F3138">
        <v>698.98</v>
      </c>
    </row>
    <row r="3139" spans="1:6" x14ac:dyDescent="0.25">
      <c r="A3139" t="s">
        <v>6273</v>
      </c>
      <c r="B3139" t="s">
        <v>6274</v>
      </c>
      <c r="C3139" t="s">
        <v>161</v>
      </c>
      <c r="D3139">
        <v>1009.08</v>
      </c>
      <c r="E3139">
        <v>2.8</v>
      </c>
      <c r="F3139">
        <v>1011.88</v>
      </c>
    </row>
    <row r="3140" spans="1:6" x14ac:dyDescent="0.25">
      <c r="A3140" t="s">
        <v>6275</v>
      </c>
      <c r="B3140" t="s">
        <v>6276</v>
      </c>
      <c r="C3140" t="s">
        <v>161</v>
      </c>
      <c r="D3140">
        <v>1376.2</v>
      </c>
      <c r="E3140">
        <v>2.8</v>
      </c>
      <c r="F3140">
        <v>1379</v>
      </c>
    </row>
    <row r="3141" spans="1:6" x14ac:dyDescent="0.25">
      <c r="A3141" t="s">
        <v>6277</v>
      </c>
      <c r="B3141" t="s">
        <v>6278</v>
      </c>
    </row>
    <row r="3142" spans="1:6" x14ac:dyDescent="0.25">
      <c r="A3142" t="s">
        <v>6279</v>
      </c>
      <c r="B3142" t="s">
        <v>6280</v>
      </c>
      <c r="C3142" t="s">
        <v>161</v>
      </c>
      <c r="D3142">
        <v>582.54</v>
      </c>
      <c r="E3142">
        <v>39.270000000000003</v>
      </c>
      <c r="F3142">
        <v>621.80999999999995</v>
      </c>
    </row>
    <row r="3143" spans="1:6" x14ac:dyDescent="0.25">
      <c r="A3143" t="s">
        <v>6281</v>
      </c>
      <c r="B3143" t="s">
        <v>6282</v>
      </c>
      <c r="C3143" t="s">
        <v>161</v>
      </c>
      <c r="D3143">
        <v>678.49</v>
      </c>
      <c r="E3143">
        <v>39.270000000000003</v>
      </c>
      <c r="F3143">
        <v>717.76</v>
      </c>
    </row>
    <row r="3144" spans="1:6" x14ac:dyDescent="0.25">
      <c r="A3144" t="s">
        <v>6283</v>
      </c>
      <c r="B3144" t="s">
        <v>6284</v>
      </c>
      <c r="C3144" t="s">
        <v>161</v>
      </c>
      <c r="D3144">
        <v>862.94</v>
      </c>
      <c r="E3144">
        <v>39.270000000000003</v>
      </c>
      <c r="F3144">
        <v>902.21</v>
      </c>
    </row>
    <row r="3145" spans="1:6" x14ac:dyDescent="0.25">
      <c r="A3145" t="s">
        <v>6285</v>
      </c>
      <c r="B3145" t="s">
        <v>6286</v>
      </c>
      <c r="C3145" t="s">
        <v>161</v>
      </c>
      <c r="D3145">
        <v>1283.6600000000001</v>
      </c>
      <c r="E3145">
        <v>39.270000000000003</v>
      </c>
      <c r="F3145">
        <v>1322.93</v>
      </c>
    </row>
    <row r="3146" spans="1:6" x14ac:dyDescent="0.25">
      <c r="A3146" t="s">
        <v>6287</v>
      </c>
      <c r="B3146" t="s">
        <v>6288</v>
      </c>
      <c r="C3146" t="s">
        <v>161</v>
      </c>
      <c r="D3146">
        <v>1035.55</v>
      </c>
      <c r="E3146">
        <v>39.270000000000003</v>
      </c>
      <c r="F3146">
        <v>1074.82</v>
      </c>
    </row>
    <row r="3147" spans="1:6" x14ac:dyDescent="0.25">
      <c r="A3147" t="s">
        <v>6289</v>
      </c>
      <c r="B3147" t="s">
        <v>6290</v>
      </c>
      <c r="C3147" t="s">
        <v>161</v>
      </c>
      <c r="D3147">
        <v>524.35</v>
      </c>
      <c r="E3147">
        <v>39.270000000000003</v>
      </c>
      <c r="F3147">
        <v>563.62</v>
      </c>
    </row>
    <row r="3148" spans="1:6" x14ac:dyDescent="0.25">
      <c r="A3148" t="s">
        <v>6291</v>
      </c>
      <c r="B3148" t="s">
        <v>6292</v>
      </c>
      <c r="C3148" t="s">
        <v>161</v>
      </c>
      <c r="D3148">
        <v>537.53</v>
      </c>
      <c r="E3148">
        <v>39.270000000000003</v>
      </c>
      <c r="F3148">
        <v>576.79999999999995</v>
      </c>
    </row>
    <row r="3149" spans="1:6" x14ac:dyDescent="0.25">
      <c r="A3149" t="s">
        <v>6293</v>
      </c>
      <c r="B3149" t="s">
        <v>6294</v>
      </c>
      <c r="C3149" t="s">
        <v>161</v>
      </c>
      <c r="D3149">
        <v>631.07000000000005</v>
      </c>
      <c r="E3149">
        <v>39.270000000000003</v>
      </c>
      <c r="F3149">
        <v>670.34</v>
      </c>
    </row>
    <row r="3150" spans="1:6" x14ac:dyDescent="0.25">
      <c r="A3150" t="s">
        <v>6295</v>
      </c>
      <c r="B3150" t="s">
        <v>6296</v>
      </c>
      <c r="C3150" t="s">
        <v>161</v>
      </c>
      <c r="D3150">
        <v>763.89</v>
      </c>
      <c r="E3150">
        <v>39.270000000000003</v>
      </c>
      <c r="F3150">
        <v>803.16</v>
      </c>
    </row>
    <row r="3151" spans="1:6" x14ac:dyDescent="0.25">
      <c r="A3151" t="s">
        <v>6297</v>
      </c>
      <c r="B3151" t="s">
        <v>6298</v>
      </c>
      <c r="C3151" t="s">
        <v>161</v>
      </c>
      <c r="D3151">
        <v>956.35</v>
      </c>
      <c r="E3151">
        <v>39.270000000000003</v>
      </c>
      <c r="F3151">
        <v>995.62</v>
      </c>
    </row>
    <row r="3152" spans="1:6" x14ac:dyDescent="0.25">
      <c r="A3152" t="s">
        <v>6299</v>
      </c>
      <c r="B3152" t="s">
        <v>6300</v>
      </c>
      <c r="C3152" t="s">
        <v>161</v>
      </c>
      <c r="D3152">
        <v>1145.05</v>
      </c>
      <c r="E3152">
        <v>39.270000000000003</v>
      </c>
      <c r="F3152">
        <v>1184.32</v>
      </c>
    </row>
    <row r="3153" spans="1:6" x14ac:dyDescent="0.25">
      <c r="A3153" t="s">
        <v>6301</v>
      </c>
      <c r="B3153" t="s">
        <v>6302</v>
      </c>
      <c r="C3153" t="s">
        <v>161</v>
      </c>
      <c r="D3153">
        <v>1481.5</v>
      </c>
      <c r="E3153">
        <v>39.270000000000003</v>
      </c>
      <c r="F3153">
        <v>1520.77</v>
      </c>
    </row>
    <row r="3154" spans="1:6" x14ac:dyDescent="0.25">
      <c r="A3154" t="s">
        <v>6303</v>
      </c>
      <c r="B3154" t="s">
        <v>6304</v>
      </c>
    </row>
    <row r="3155" spans="1:6" x14ac:dyDescent="0.25">
      <c r="A3155" t="s">
        <v>6305</v>
      </c>
      <c r="B3155" t="s">
        <v>6306</v>
      </c>
      <c r="C3155" t="s">
        <v>161</v>
      </c>
      <c r="D3155">
        <v>133.37</v>
      </c>
      <c r="E3155">
        <v>23.57</v>
      </c>
      <c r="F3155">
        <v>156.94</v>
      </c>
    </row>
    <row r="3156" spans="1:6" x14ac:dyDescent="0.25">
      <c r="A3156" t="s">
        <v>6307</v>
      </c>
      <c r="B3156" t="s">
        <v>6308</v>
      </c>
      <c r="C3156" t="s">
        <v>161</v>
      </c>
      <c r="D3156">
        <v>185.1</v>
      </c>
      <c r="E3156">
        <v>31.42</v>
      </c>
      <c r="F3156">
        <v>216.52</v>
      </c>
    </row>
    <row r="3157" spans="1:6" x14ac:dyDescent="0.25">
      <c r="A3157" t="s">
        <v>6309</v>
      </c>
      <c r="B3157" t="s">
        <v>6310</v>
      </c>
      <c r="C3157" t="s">
        <v>161</v>
      </c>
      <c r="D3157">
        <v>222.09</v>
      </c>
      <c r="E3157">
        <v>31.42</v>
      </c>
      <c r="F3157">
        <v>253.51</v>
      </c>
    </row>
    <row r="3158" spans="1:6" x14ac:dyDescent="0.25">
      <c r="A3158" t="s">
        <v>6311</v>
      </c>
      <c r="B3158" t="s">
        <v>6312</v>
      </c>
    </row>
    <row r="3159" spans="1:6" x14ac:dyDescent="0.25">
      <c r="A3159" t="s">
        <v>6313</v>
      </c>
      <c r="B3159" t="s">
        <v>6314</v>
      </c>
      <c r="C3159" t="s">
        <v>161</v>
      </c>
      <c r="D3159">
        <v>770.16</v>
      </c>
      <c r="E3159">
        <v>44.85</v>
      </c>
      <c r="F3159">
        <v>815.01</v>
      </c>
    </row>
    <row r="3160" spans="1:6" x14ac:dyDescent="0.25">
      <c r="A3160" t="s">
        <v>6315</v>
      </c>
      <c r="B3160" t="s">
        <v>6316</v>
      </c>
      <c r="C3160" t="s">
        <v>161</v>
      </c>
      <c r="D3160">
        <v>820.41</v>
      </c>
      <c r="E3160">
        <v>44.85</v>
      </c>
      <c r="F3160">
        <v>865.26</v>
      </c>
    </row>
    <row r="3161" spans="1:6" x14ac:dyDescent="0.25">
      <c r="A3161" t="s">
        <v>6317</v>
      </c>
      <c r="B3161" t="s">
        <v>6318</v>
      </c>
      <c r="C3161" t="s">
        <v>161</v>
      </c>
      <c r="D3161">
        <v>791.96</v>
      </c>
      <c r="E3161">
        <v>44.85</v>
      </c>
      <c r="F3161">
        <v>836.81</v>
      </c>
    </row>
    <row r="3162" spans="1:6" x14ac:dyDescent="0.25">
      <c r="A3162" t="s">
        <v>6319</v>
      </c>
      <c r="B3162" t="s">
        <v>6320</v>
      </c>
      <c r="C3162" t="s">
        <v>161</v>
      </c>
      <c r="D3162">
        <v>942.77</v>
      </c>
      <c r="E3162">
        <v>44.85</v>
      </c>
      <c r="F3162">
        <v>987.62</v>
      </c>
    </row>
    <row r="3163" spans="1:6" x14ac:dyDescent="0.25">
      <c r="A3163" t="s">
        <v>6321</v>
      </c>
      <c r="B3163" t="s">
        <v>6322</v>
      </c>
      <c r="C3163" t="s">
        <v>161</v>
      </c>
      <c r="D3163">
        <v>1298.3800000000001</v>
      </c>
      <c r="E3163">
        <v>48.2</v>
      </c>
      <c r="F3163">
        <v>1346.58</v>
      </c>
    </row>
    <row r="3164" spans="1:6" x14ac:dyDescent="0.25">
      <c r="A3164" t="s">
        <v>6323</v>
      </c>
      <c r="B3164" t="s">
        <v>6324</v>
      </c>
      <c r="C3164" t="s">
        <v>161</v>
      </c>
      <c r="D3164">
        <v>1451.1</v>
      </c>
      <c r="E3164">
        <v>48.2</v>
      </c>
      <c r="F3164">
        <v>1499.3</v>
      </c>
    </row>
    <row r="3165" spans="1:6" x14ac:dyDescent="0.25">
      <c r="A3165" t="s">
        <v>6325</v>
      </c>
      <c r="B3165" t="s">
        <v>6326</v>
      </c>
      <c r="C3165" t="s">
        <v>0</v>
      </c>
      <c r="D3165">
        <v>148.12</v>
      </c>
      <c r="E3165">
        <v>24.56</v>
      </c>
      <c r="F3165">
        <v>172.68</v>
      </c>
    </row>
    <row r="3166" spans="1:6" x14ac:dyDescent="0.25">
      <c r="A3166" t="s">
        <v>6327</v>
      </c>
      <c r="B3166" t="s">
        <v>6328</v>
      </c>
      <c r="C3166" t="s">
        <v>0</v>
      </c>
      <c r="D3166">
        <v>181.72</v>
      </c>
      <c r="E3166">
        <v>24.56</v>
      </c>
      <c r="F3166">
        <v>206.28</v>
      </c>
    </row>
    <row r="3167" spans="1:6" x14ac:dyDescent="0.25">
      <c r="A3167" t="s">
        <v>6329</v>
      </c>
      <c r="B3167" t="s">
        <v>6330</v>
      </c>
      <c r="C3167" t="s">
        <v>0</v>
      </c>
      <c r="D3167">
        <v>224.63</v>
      </c>
      <c r="E3167">
        <v>26.8</v>
      </c>
      <c r="F3167">
        <v>251.43</v>
      </c>
    </row>
    <row r="3168" spans="1:6" x14ac:dyDescent="0.25">
      <c r="A3168" t="s">
        <v>6331</v>
      </c>
      <c r="B3168" t="s">
        <v>6332</v>
      </c>
      <c r="C3168" t="s">
        <v>0</v>
      </c>
      <c r="D3168">
        <v>332.8</v>
      </c>
      <c r="E3168">
        <v>29.03</v>
      </c>
      <c r="F3168">
        <v>361.83</v>
      </c>
    </row>
    <row r="3169" spans="1:6" x14ac:dyDescent="0.25">
      <c r="A3169" t="s">
        <v>6333</v>
      </c>
      <c r="B3169" t="s">
        <v>6334</v>
      </c>
      <c r="C3169" t="s">
        <v>0</v>
      </c>
      <c r="D3169">
        <v>417.32</v>
      </c>
      <c r="E3169">
        <v>31.27</v>
      </c>
      <c r="F3169">
        <v>448.59</v>
      </c>
    </row>
    <row r="3170" spans="1:6" x14ac:dyDescent="0.25">
      <c r="A3170" t="s">
        <v>6335</v>
      </c>
      <c r="B3170" t="s">
        <v>6336</v>
      </c>
      <c r="C3170" t="s">
        <v>0</v>
      </c>
      <c r="D3170">
        <v>594.82000000000005</v>
      </c>
      <c r="E3170">
        <v>33.5</v>
      </c>
      <c r="F3170">
        <v>628.32000000000005</v>
      </c>
    </row>
    <row r="3171" spans="1:6" x14ac:dyDescent="0.25">
      <c r="A3171" t="s">
        <v>6337</v>
      </c>
      <c r="B3171" t="s">
        <v>6338</v>
      </c>
      <c r="C3171" t="s">
        <v>0</v>
      </c>
      <c r="D3171">
        <v>771.59</v>
      </c>
      <c r="E3171">
        <v>35.729999999999997</v>
      </c>
      <c r="F3171">
        <v>807.32</v>
      </c>
    </row>
    <row r="3172" spans="1:6" x14ac:dyDescent="0.25">
      <c r="A3172" t="s">
        <v>6339</v>
      </c>
      <c r="B3172" t="s">
        <v>6340</v>
      </c>
      <c r="C3172" t="s">
        <v>0</v>
      </c>
      <c r="D3172">
        <v>291.06</v>
      </c>
      <c r="E3172">
        <v>31.27</v>
      </c>
      <c r="F3172">
        <v>322.33</v>
      </c>
    </row>
    <row r="3173" spans="1:6" x14ac:dyDescent="0.25">
      <c r="A3173" t="s">
        <v>6341</v>
      </c>
      <c r="B3173" t="s">
        <v>6342</v>
      </c>
      <c r="C3173" t="s">
        <v>0</v>
      </c>
      <c r="D3173">
        <v>321.74</v>
      </c>
      <c r="E3173">
        <v>24.56</v>
      </c>
      <c r="F3173">
        <v>346.3</v>
      </c>
    </row>
    <row r="3174" spans="1:6" x14ac:dyDescent="0.25">
      <c r="A3174" t="s">
        <v>6343</v>
      </c>
      <c r="B3174" t="s">
        <v>6344</v>
      </c>
      <c r="C3174" t="s">
        <v>0</v>
      </c>
      <c r="D3174">
        <v>421.7</v>
      </c>
      <c r="E3174">
        <v>31.27</v>
      </c>
      <c r="F3174">
        <v>452.97</v>
      </c>
    </row>
    <row r="3175" spans="1:6" x14ac:dyDescent="0.25">
      <c r="A3175" t="s">
        <v>6345</v>
      </c>
      <c r="B3175" t="s">
        <v>6346</v>
      </c>
      <c r="C3175" t="s">
        <v>0</v>
      </c>
      <c r="D3175">
        <v>740.44</v>
      </c>
      <c r="E3175">
        <v>35.729999999999997</v>
      </c>
      <c r="F3175">
        <v>776.17</v>
      </c>
    </row>
    <row r="3176" spans="1:6" x14ac:dyDescent="0.25">
      <c r="A3176" t="s">
        <v>6347</v>
      </c>
      <c r="B3176" t="s">
        <v>6348</v>
      </c>
      <c r="C3176" t="s">
        <v>0</v>
      </c>
      <c r="D3176">
        <v>568.03</v>
      </c>
      <c r="E3176">
        <v>26.8</v>
      </c>
      <c r="F3176">
        <v>594.83000000000004</v>
      </c>
    </row>
    <row r="3177" spans="1:6" x14ac:dyDescent="0.25">
      <c r="A3177" t="s">
        <v>6349</v>
      </c>
      <c r="B3177" t="s">
        <v>6350</v>
      </c>
      <c r="C3177" t="s">
        <v>0</v>
      </c>
      <c r="D3177">
        <v>694.22</v>
      </c>
      <c r="E3177">
        <v>31.27</v>
      </c>
      <c r="F3177">
        <v>725.49</v>
      </c>
    </row>
    <row r="3178" spans="1:6" x14ac:dyDescent="0.25">
      <c r="A3178" t="s">
        <v>6351</v>
      </c>
      <c r="B3178" t="s">
        <v>6352</v>
      </c>
      <c r="C3178" t="s">
        <v>0</v>
      </c>
      <c r="D3178">
        <v>1113.1600000000001</v>
      </c>
      <c r="E3178">
        <v>35.729999999999997</v>
      </c>
      <c r="F3178">
        <v>1148.8900000000001</v>
      </c>
    </row>
    <row r="3179" spans="1:6" x14ac:dyDescent="0.25">
      <c r="A3179" t="s">
        <v>6353</v>
      </c>
      <c r="B3179" t="s">
        <v>6354</v>
      </c>
      <c r="C3179" t="s">
        <v>0</v>
      </c>
      <c r="D3179">
        <v>375.8</v>
      </c>
      <c r="E3179">
        <v>24.56</v>
      </c>
      <c r="F3179">
        <v>400.36</v>
      </c>
    </row>
    <row r="3180" spans="1:6" x14ac:dyDescent="0.25">
      <c r="A3180" t="s">
        <v>6355</v>
      </c>
      <c r="B3180" t="s">
        <v>6356</v>
      </c>
      <c r="C3180" t="s">
        <v>0</v>
      </c>
      <c r="D3180">
        <v>428</v>
      </c>
      <c r="E3180">
        <v>26.8</v>
      </c>
      <c r="F3180">
        <v>454.8</v>
      </c>
    </row>
    <row r="3181" spans="1:6" x14ac:dyDescent="0.25">
      <c r="A3181" t="s">
        <v>6357</v>
      </c>
      <c r="B3181" t="s">
        <v>6358</v>
      </c>
    </row>
    <row r="3182" spans="1:6" x14ac:dyDescent="0.25">
      <c r="A3182" t="s">
        <v>6359</v>
      </c>
      <c r="B3182" t="s">
        <v>6360</v>
      </c>
      <c r="C3182" t="s">
        <v>0</v>
      </c>
      <c r="D3182">
        <v>440.45</v>
      </c>
      <c r="E3182">
        <v>31.27</v>
      </c>
      <c r="F3182">
        <v>471.72</v>
      </c>
    </row>
    <row r="3183" spans="1:6" x14ac:dyDescent="0.25">
      <c r="A3183" t="s">
        <v>6361</v>
      </c>
      <c r="B3183" t="s">
        <v>6362</v>
      </c>
      <c r="C3183" t="s">
        <v>0</v>
      </c>
      <c r="D3183">
        <v>642.65</v>
      </c>
      <c r="E3183">
        <v>35.729999999999997</v>
      </c>
      <c r="F3183">
        <v>678.38</v>
      </c>
    </row>
    <row r="3184" spans="1:6" x14ac:dyDescent="0.25">
      <c r="A3184" t="s">
        <v>6363</v>
      </c>
      <c r="B3184" t="s">
        <v>6364</v>
      </c>
      <c r="C3184" t="s">
        <v>0</v>
      </c>
      <c r="D3184">
        <v>951.15</v>
      </c>
      <c r="E3184">
        <v>40.200000000000003</v>
      </c>
      <c r="F3184">
        <v>991.35</v>
      </c>
    </row>
    <row r="3185" spans="1:6" x14ac:dyDescent="0.25">
      <c r="A3185" t="s">
        <v>6365</v>
      </c>
      <c r="B3185" t="s">
        <v>6366</v>
      </c>
      <c r="C3185" t="s">
        <v>0</v>
      </c>
      <c r="D3185">
        <v>1497.71</v>
      </c>
      <c r="E3185">
        <v>44.67</v>
      </c>
      <c r="F3185">
        <v>1542.38</v>
      </c>
    </row>
    <row r="3186" spans="1:6" x14ac:dyDescent="0.25">
      <c r="A3186" t="s">
        <v>6367</v>
      </c>
      <c r="B3186" t="s">
        <v>6368</v>
      </c>
      <c r="C3186" t="s">
        <v>0</v>
      </c>
      <c r="D3186">
        <v>345.27</v>
      </c>
      <c r="E3186">
        <v>31.27</v>
      </c>
      <c r="F3186">
        <v>376.54</v>
      </c>
    </row>
    <row r="3187" spans="1:6" x14ac:dyDescent="0.25">
      <c r="A3187" t="s">
        <v>6369</v>
      </c>
      <c r="B3187" t="s">
        <v>6370</v>
      </c>
      <c r="C3187" t="s">
        <v>0</v>
      </c>
      <c r="D3187">
        <v>401.86</v>
      </c>
      <c r="E3187">
        <v>31.27</v>
      </c>
      <c r="F3187">
        <v>433.13</v>
      </c>
    </row>
    <row r="3188" spans="1:6" x14ac:dyDescent="0.25">
      <c r="A3188" t="s">
        <v>6371</v>
      </c>
      <c r="B3188" t="s">
        <v>6372</v>
      </c>
      <c r="C3188" t="s">
        <v>0</v>
      </c>
      <c r="D3188">
        <v>749.56</v>
      </c>
      <c r="E3188">
        <v>35.729999999999997</v>
      </c>
      <c r="F3188">
        <v>785.29</v>
      </c>
    </row>
    <row r="3189" spans="1:6" x14ac:dyDescent="0.25">
      <c r="A3189" t="s">
        <v>6373</v>
      </c>
      <c r="B3189" t="s">
        <v>6374</v>
      </c>
      <c r="C3189" t="s">
        <v>0</v>
      </c>
      <c r="D3189">
        <v>855.24</v>
      </c>
      <c r="E3189">
        <v>40.200000000000003</v>
      </c>
      <c r="F3189">
        <v>895.44</v>
      </c>
    </row>
    <row r="3190" spans="1:6" x14ac:dyDescent="0.25">
      <c r="A3190" t="s">
        <v>6375</v>
      </c>
      <c r="B3190" t="s">
        <v>6376</v>
      </c>
      <c r="C3190" t="s">
        <v>0</v>
      </c>
      <c r="D3190">
        <v>1344.74</v>
      </c>
      <c r="E3190">
        <v>44.67</v>
      </c>
      <c r="F3190">
        <v>1389.41</v>
      </c>
    </row>
    <row r="3191" spans="1:6" x14ac:dyDescent="0.25">
      <c r="A3191" t="s">
        <v>6377</v>
      </c>
      <c r="B3191" t="s">
        <v>6378</v>
      </c>
    </row>
    <row r="3192" spans="1:6" x14ac:dyDescent="0.25">
      <c r="A3192" t="s">
        <v>6379</v>
      </c>
      <c r="B3192" t="s">
        <v>6380</v>
      </c>
      <c r="C3192" t="s">
        <v>161</v>
      </c>
      <c r="D3192">
        <v>1.93</v>
      </c>
      <c r="E3192">
        <v>77.03</v>
      </c>
      <c r="F3192">
        <v>78.959999999999994</v>
      </c>
    </row>
    <row r="3193" spans="1:6" x14ac:dyDescent="0.25">
      <c r="A3193" t="s">
        <v>6381</v>
      </c>
      <c r="B3193" t="s">
        <v>6382</v>
      </c>
      <c r="C3193" t="s">
        <v>161</v>
      </c>
      <c r="D3193">
        <v>71.58</v>
      </c>
      <c r="E3193">
        <v>44.82</v>
      </c>
      <c r="F3193">
        <v>116.4</v>
      </c>
    </row>
    <row r="3194" spans="1:6" x14ac:dyDescent="0.25">
      <c r="A3194" t="s">
        <v>6383</v>
      </c>
      <c r="B3194" t="s">
        <v>6384</v>
      </c>
    </row>
    <row r="3195" spans="1:6" x14ac:dyDescent="0.25">
      <c r="A3195" t="s">
        <v>6385</v>
      </c>
      <c r="B3195" t="s">
        <v>6386</v>
      </c>
      <c r="C3195" t="s">
        <v>161</v>
      </c>
      <c r="D3195">
        <v>81.069999999999993</v>
      </c>
      <c r="E3195">
        <v>78.16</v>
      </c>
      <c r="F3195">
        <v>159.22999999999999</v>
      </c>
    </row>
    <row r="3196" spans="1:6" x14ac:dyDescent="0.25">
      <c r="A3196" t="s">
        <v>6387</v>
      </c>
      <c r="B3196" t="s">
        <v>6388</v>
      </c>
      <c r="C3196" t="s">
        <v>161</v>
      </c>
      <c r="D3196">
        <v>97.78</v>
      </c>
      <c r="E3196">
        <v>89.33</v>
      </c>
      <c r="F3196">
        <v>187.11</v>
      </c>
    </row>
    <row r="3197" spans="1:6" x14ac:dyDescent="0.25">
      <c r="A3197" t="s">
        <v>6389</v>
      </c>
      <c r="B3197" t="s">
        <v>6390</v>
      </c>
      <c r="C3197" t="s">
        <v>161</v>
      </c>
      <c r="D3197">
        <v>102.44</v>
      </c>
      <c r="E3197">
        <v>89.33</v>
      </c>
      <c r="F3197">
        <v>191.77</v>
      </c>
    </row>
    <row r="3198" spans="1:6" x14ac:dyDescent="0.25">
      <c r="A3198" t="s">
        <v>6391</v>
      </c>
      <c r="B3198" t="s">
        <v>6392</v>
      </c>
      <c r="C3198" t="s">
        <v>161</v>
      </c>
      <c r="D3198">
        <v>129.05000000000001</v>
      </c>
      <c r="E3198">
        <v>100.5</v>
      </c>
      <c r="F3198">
        <v>229.55</v>
      </c>
    </row>
    <row r="3199" spans="1:6" x14ac:dyDescent="0.25">
      <c r="A3199" t="s">
        <v>6393</v>
      </c>
      <c r="B3199" t="s">
        <v>6394</v>
      </c>
      <c r="C3199" t="s">
        <v>161</v>
      </c>
      <c r="D3199">
        <v>203.06</v>
      </c>
      <c r="E3199">
        <v>111.66</v>
      </c>
      <c r="F3199">
        <v>314.72000000000003</v>
      </c>
    </row>
    <row r="3200" spans="1:6" x14ac:dyDescent="0.25">
      <c r="A3200" t="s">
        <v>6395</v>
      </c>
      <c r="B3200" t="s">
        <v>6396</v>
      </c>
      <c r="C3200" t="s">
        <v>161</v>
      </c>
      <c r="D3200">
        <v>231.5</v>
      </c>
      <c r="E3200">
        <v>125.62</v>
      </c>
      <c r="F3200">
        <v>357.12</v>
      </c>
    </row>
    <row r="3201" spans="1:6" x14ac:dyDescent="0.25">
      <c r="A3201" t="s">
        <v>6397</v>
      </c>
      <c r="B3201" t="s">
        <v>6398</v>
      </c>
      <c r="C3201" t="s">
        <v>161</v>
      </c>
      <c r="D3201">
        <v>286.07</v>
      </c>
      <c r="E3201">
        <v>133.99</v>
      </c>
      <c r="F3201">
        <v>420.06</v>
      </c>
    </row>
    <row r="3202" spans="1:6" x14ac:dyDescent="0.25">
      <c r="A3202" t="s">
        <v>6399</v>
      </c>
      <c r="B3202" t="s">
        <v>6400</v>
      </c>
      <c r="C3202" t="s">
        <v>161</v>
      </c>
      <c r="D3202">
        <v>322.69</v>
      </c>
      <c r="E3202">
        <v>139.58000000000001</v>
      </c>
      <c r="F3202">
        <v>462.27</v>
      </c>
    </row>
    <row r="3203" spans="1:6" x14ac:dyDescent="0.25">
      <c r="A3203" t="s">
        <v>6401</v>
      </c>
      <c r="B3203" t="s">
        <v>6402</v>
      </c>
      <c r="C3203" t="s">
        <v>161</v>
      </c>
      <c r="D3203">
        <v>436.27</v>
      </c>
      <c r="E3203">
        <v>147.94999999999999</v>
      </c>
      <c r="F3203">
        <v>584.22</v>
      </c>
    </row>
    <row r="3204" spans="1:6" x14ac:dyDescent="0.25">
      <c r="A3204" t="s">
        <v>6403</v>
      </c>
      <c r="B3204" t="s">
        <v>6404</v>
      </c>
      <c r="C3204" t="s">
        <v>161</v>
      </c>
      <c r="D3204">
        <v>542.73</v>
      </c>
      <c r="E3204">
        <v>153.53</v>
      </c>
      <c r="F3204">
        <v>696.26</v>
      </c>
    </row>
    <row r="3205" spans="1:6" x14ac:dyDescent="0.25">
      <c r="A3205" t="s">
        <v>6405</v>
      </c>
      <c r="B3205" t="s">
        <v>6406</v>
      </c>
      <c r="C3205" t="s">
        <v>161</v>
      </c>
      <c r="D3205">
        <v>810.34</v>
      </c>
      <c r="E3205">
        <v>167.49</v>
      </c>
      <c r="F3205">
        <v>977.83</v>
      </c>
    </row>
    <row r="3206" spans="1:6" x14ac:dyDescent="0.25">
      <c r="A3206" t="s">
        <v>6407</v>
      </c>
      <c r="B3206" t="s">
        <v>6408</v>
      </c>
      <c r="C3206" t="s">
        <v>161</v>
      </c>
      <c r="D3206">
        <v>692.12</v>
      </c>
      <c r="E3206">
        <v>184.24</v>
      </c>
      <c r="F3206">
        <v>876.36</v>
      </c>
    </row>
    <row r="3207" spans="1:6" x14ac:dyDescent="0.25">
      <c r="A3207" t="s">
        <v>6409</v>
      </c>
      <c r="B3207" t="s">
        <v>6410</v>
      </c>
      <c r="C3207" t="s">
        <v>161</v>
      </c>
      <c r="D3207">
        <v>929.76</v>
      </c>
      <c r="E3207">
        <v>195.41</v>
      </c>
      <c r="F3207">
        <v>1125.17</v>
      </c>
    </row>
    <row r="3208" spans="1:6" x14ac:dyDescent="0.25">
      <c r="A3208" t="s">
        <v>6411</v>
      </c>
      <c r="B3208" t="s">
        <v>6412</v>
      </c>
    </row>
    <row r="3209" spans="1:6" x14ac:dyDescent="0.25">
      <c r="A3209" t="s">
        <v>6413</v>
      </c>
      <c r="B3209" t="s">
        <v>6414</v>
      </c>
      <c r="C3209" t="s">
        <v>161</v>
      </c>
      <c r="D3209">
        <v>149.91</v>
      </c>
      <c r="E3209">
        <v>18.170000000000002</v>
      </c>
      <c r="F3209">
        <v>168.08</v>
      </c>
    </row>
    <row r="3210" spans="1:6" x14ac:dyDescent="0.25">
      <c r="A3210" t="s">
        <v>6415</v>
      </c>
      <c r="B3210" t="s">
        <v>6416</v>
      </c>
      <c r="C3210" t="s">
        <v>161</v>
      </c>
      <c r="D3210">
        <v>206.94</v>
      </c>
      <c r="E3210">
        <v>27.25</v>
      </c>
      <c r="F3210">
        <v>234.19</v>
      </c>
    </row>
    <row r="3211" spans="1:6" x14ac:dyDescent="0.25">
      <c r="A3211" t="s">
        <v>6417</v>
      </c>
      <c r="B3211" t="s">
        <v>6418</v>
      </c>
      <c r="C3211" t="s">
        <v>161</v>
      </c>
      <c r="D3211">
        <v>326.5</v>
      </c>
      <c r="E3211">
        <v>31.79</v>
      </c>
      <c r="F3211">
        <v>358.29</v>
      </c>
    </row>
    <row r="3212" spans="1:6" x14ac:dyDescent="0.25">
      <c r="A3212" t="s">
        <v>6419</v>
      </c>
      <c r="B3212" t="s">
        <v>6420</v>
      </c>
      <c r="C3212" t="s">
        <v>161</v>
      </c>
      <c r="D3212">
        <v>446.03</v>
      </c>
      <c r="E3212">
        <v>36.340000000000003</v>
      </c>
      <c r="F3212">
        <v>482.37</v>
      </c>
    </row>
    <row r="3213" spans="1:6" x14ac:dyDescent="0.25">
      <c r="A3213" t="s">
        <v>6421</v>
      </c>
      <c r="B3213" t="s">
        <v>6422</v>
      </c>
      <c r="C3213" t="s">
        <v>161</v>
      </c>
      <c r="D3213">
        <v>543.1</v>
      </c>
      <c r="E3213">
        <v>45.42</v>
      </c>
      <c r="F3213">
        <v>588.52</v>
      </c>
    </row>
    <row r="3214" spans="1:6" x14ac:dyDescent="0.25">
      <c r="A3214" t="s">
        <v>6423</v>
      </c>
      <c r="B3214" t="s">
        <v>6424</v>
      </c>
      <c r="C3214" t="s">
        <v>161</v>
      </c>
      <c r="D3214">
        <v>844.16</v>
      </c>
      <c r="E3214">
        <v>54.5</v>
      </c>
      <c r="F3214">
        <v>898.66</v>
      </c>
    </row>
    <row r="3215" spans="1:6" x14ac:dyDescent="0.25">
      <c r="A3215" t="s">
        <v>6425</v>
      </c>
      <c r="B3215" t="s">
        <v>6426</v>
      </c>
      <c r="C3215" t="s">
        <v>161</v>
      </c>
      <c r="D3215">
        <v>812.76</v>
      </c>
      <c r="E3215">
        <v>68.13</v>
      </c>
      <c r="F3215">
        <v>880.89</v>
      </c>
    </row>
    <row r="3216" spans="1:6" x14ac:dyDescent="0.25">
      <c r="A3216" t="s">
        <v>6427</v>
      </c>
      <c r="B3216" t="s">
        <v>6428</v>
      </c>
      <c r="C3216" t="s">
        <v>161</v>
      </c>
      <c r="D3216">
        <v>1211.1300000000001</v>
      </c>
      <c r="E3216">
        <v>136.26</v>
      </c>
      <c r="F3216">
        <v>1347.39</v>
      </c>
    </row>
    <row r="3217" spans="1:6" x14ac:dyDescent="0.25">
      <c r="A3217" t="s">
        <v>6429</v>
      </c>
      <c r="B3217" t="s">
        <v>6430</v>
      </c>
    </row>
    <row r="3218" spans="1:6" x14ac:dyDescent="0.25">
      <c r="A3218" t="s">
        <v>6431</v>
      </c>
      <c r="B3218" t="s">
        <v>6432</v>
      </c>
      <c r="C3218" t="s">
        <v>161</v>
      </c>
      <c r="D3218">
        <v>73.12</v>
      </c>
      <c r="E3218">
        <v>46.34</v>
      </c>
      <c r="F3218">
        <v>119.46</v>
      </c>
    </row>
    <row r="3219" spans="1:6" x14ac:dyDescent="0.25">
      <c r="A3219" t="s">
        <v>6433</v>
      </c>
      <c r="B3219" t="s">
        <v>6434</v>
      </c>
    </row>
    <row r="3220" spans="1:6" x14ac:dyDescent="0.25">
      <c r="A3220" t="s">
        <v>6435</v>
      </c>
      <c r="B3220" t="s">
        <v>6436</v>
      </c>
      <c r="C3220" t="s">
        <v>161</v>
      </c>
      <c r="D3220">
        <v>169.74</v>
      </c>
      <c r="E3220">
        <v>27.92</v>
      </c>
      <c r="F3220">
        <v>197.66</v>
      </c>
    </row>
    <row r="3221" spans="1:6" x14ac:dyDescent="0.25">
      <c r="A3221" t="s">
        <v>6437</v>
      </c>
      <c r="B3221" t="s">
        <v>6438</v>
      </c>
      <c r="C3221" t="s">
        <v>161</v>
      </c>
      <c r="D3221">
        <v>254.56</v>
      </c>
      <c r="E3221">
        <v>27.92</v>
      </c>
      <c r="F3221">
        <v>282.48</v>
      </c>
    </row>
    <row r="3222" spans="1:6" x14ac:dyDescent="0.25">
      <c r="A3222" t="s">
        <v>6439</v>
      </c>
      <c r="B3222" t="s">
        <v>6440</v>
      </c>
      <c r="C3222" t="s">
        <v>161</v>
      </c>
      <c r="D3222">
        <v>268.89</v>
      </c>
      <c r="E3222">
        <v>39.270000000000003</v>
      </c>
      <c r="F3222">
        <v>308.16000000000003</v>
      </c>
    </row>
    <row r="3223" spans="1:6" x14ac:dyDescent="0.25">
      <c r="A3223" t="s">
        <v>6441</v>
      </c>
      <c r="B3223" t="s">
        <v>6442</v>
      </c>
      <c r="C3223" t="s">
        <v>161</v>
      </c>
      <c r="D3223">
        <v>360.43</v>
      </c>
      <c r="E3223">
        <v>39.270000000000003</v>
      </c>
      <c r="F3223">
        <v>399.7</v>
      </c>
    </row>
    <row r="3224" spans="1:6" x14ac:dyDescent="0.25">
      <c r="A3224" t="s">
        <v>6443</v>
      </c>
      <c r="B3224" t="s">
        <v>6444</v>
      </c>
      <c r="C3224" t="s">
        <v>161</v>
      </c>
      <c r="D3224">
        <v>634.58000000000004</v>
      </c>
      <c r="E3224">
        <v>39.270000000000003</v>
      </c>
      <c r="F3224">
        <v>673.85</v>
      </c>
    </row>
    <row r="3225" spans="1:6" x14ac:dyDescent="0.25">
      <c r="A3225" t="s">
        <v>6445</v>
      </c>
      <c r="B3225" t="s">
        <v>6446</v>
      </c>
      <c r="C3225" t="s">
        <v>0</v>
      </c>
      <c r="D3225">
        <v>59.43</v>
      </c>
      <c r="E3225">
        <v>22.33</v>
      </c>
      <c r="F3225">
        <v>81.760000000000005</v>
      </c>
    </row>
    <row r="3226" spans="1:6" x14ac:dyDescent="0.25">
      <c r="A3226" t="s">
        <v>6447</v>
      </c>
      <c r="B3226" t="s">
        <v>6448</v>
      </c>
      <c r="C3226" t="s">
        <v>0</v>
      </c>
      <c r="D3226">
        <v>67.510000000000005</v>
      </c>
      <c r="E3226">
        <v>22.33</v>
      </c>
      <c r="F3226">
        <v>89.84</v>
      </c>
    </row>
    <row r="3227" spans="1:6" x14ac:dyDescent="0.25">
      <c r="A3227" t="s">
        <v>6449</v>
      </c>
      <c r="B3227" t="s">
        <v>6450</v>
      </c>
      <c r="C3227" t="s">
        <v>0</v>
      </c>
      <c r="D3227">
        <v>86.82</v>
      </c>
      <c r="E3227">
        <v>27.92</v>
      </c>
      <c r="F3227">
        <v>114.74</v>
      </c>
    </row>
    <row r="3228" spans="1:6" x14ac:dyDescent="0.25">
      <c r="A3228" t="s">
        <v>6451</v>
      </c>
      <c r="B3228" t="s">
        <v>6452</v>
      </c>
      <c r="C3228" t="s">
        <v>0</v>
      </c>
      <c r="D3228">
        <v>138.65</v>
      </c>
      <c r="E3228">
        <v>27.92</v>
      </c>
      <c r="F3228">
        <v>166.57</v>
      </c>
    </row>
    <row r="3229" spans="1:6" x14ac:dyDescent="0.25">
      <c r="A3229" t="s">
        <v>6453</v>
      </c>
      <c r="B3229" t="s">
        <v>6454</v>
      </c>
      <c r="C3229" t="s">
        <v>0</v>
      </c>
      <c r="D3229">
        <v>195.5</v>
      </c>
      <c r="E3229">
        <v>27.92</v>
      </c>
      <c r="F3229">
        <v>223.42</v>
      </c>
    </row>
    <row r="3230" spans="1:6" x14ac:dyDescent="0.25">
      <c r="A3230" t="s">
        <v>6455</v>
      </c>
      <c r="B3230" t="s">
        <v>6456</v>
      </c>
      <c r="C3230" t="s">
        <v>363</v>
      </c>
      <c r="D3230">
        <v>936.59</v>
      </c>
      <c r="E3230">
        <v>22.33</v>
      </c>
      <c r="F3230">
        <v>958.92</v>
      </c>
    </row>
    <row r="3231" spans="1:6" x14ac:dyDescent="0.25">
      <c r="A3231" t="s">
        <v>6457</v>
      </c>
      <c r="B3231" t="s">
        <v>6458</v>
      </c>
      <c r="C3231" t="s">
        <v>363</v>
      </c>
      <c r="D3231">
        <v>980.09</v>
      </c>
      <c r="E3231">
        <v>22.33</v>
      </c>
      <c r="F3231">
        <v>1002.42</v>
      </c>
    </row>
    <row r="3232" spans="1:6" x14ac:dyDescent="0.25">
      <c r="A3232" t="s">
        <v>6459</v>
      </c>
      <c r="B3232" t="s">
        <v>6460</v>
      </c>
      <c r="C3232" t="s">
        <v>363</v>
      </c>
      <c r="D3232">
        <v>935.47</v>
      </c>
      <c r="E3232">
        <v>27.92</v>
      </c>
      <c r="F3232">
        <v>963.39</v>
      </c>
    </row>
    <row r="3233" spans="1:6" x14ac:dyDescent="0.25">
      <c r="A3233" t="s">
        <v>6461</v>
      </c>
      <c r="B3233" t="s">
        <v>6462</v>
      </c>
      <c r="C3233" t="s">
        <v>363</v>
      </c>
      <c r="D3233">
        <v>973.19</v>
      </c>
      <c r="E3233">
        <v>27.92</v>
      </c>
      <c r="F3233">
        <v>1001.11</v>
      </c>
    </row>
    <row r="3234" spans="1:6" x14ac:dyDescent="0.25">
      <c r="A3234" t="s">
        <v>6463</v>
      </c>
      <c r="B3234" t="s">
        <v>6464</v>
      </c>
      <c r="C3234" t="s">
        <v>363</v>
      </c>
      <c r="D3234">
        <v>1162.44</v>
      </c>
      <c r="E3234">
        <v>27.92</v>
      </c>
      <c r="F3234">
        <v>1190.3599999999999</v>
      </c>
    </row>
    <row r="3235" spans="1:6" x14ac:dyDescent="0.25">
      <c r="A3235" t="s">
        <v>6465</v>
      </c>
      <c r="B3235" t="s">
        <v>6466</v>
      </c>
      <c r="C3235" t="s">
        <v>363</v>
      </c>
      <c r="D3235">
        <v>1886.45</v>
      </c>
      <c r="E3235">
        <v>27.92</v>
      </c>
      <c r="F3235">
        <v>1914.37</v>
      </c>
    </row>
    <row r="3236" spans="1:6" x14ac:dyDescent="0.25">
      <c r="A3236" t="s">
        <v>6467</v>
      </c>
      <c r="B3236" t="s">
        <v>6468</v>
      </c>
      <c r="C3236" t="s">
        <v>161</v>
      </c>
      <c r="D3236">
        <v>373.01</v>
      </c>
      <c r="E3236">
        <v>39.270000000000003</v>
      </c>
      <c r="F3236">
        <v>412.28</v>
      </c>
    </row>
    <row r="3237" spans="1:6" x14ac:dyDescent="0.25">
      <c r="A3237" t="s">
        <v>6469</v>
      </c>
      <c r="B3237" t="s">
        <v>6470</v>
      </c>
      <c r="C3237" t="s">
        <v>161</v>
      </c>
      <c r="D3237">
        <v>1035.8699999999999</v>
      </c>
      <c r="E3237">
        <v>39.270000000000003</v>
      </c>
      <c r="F3237">
        <v>1075.1400000000001</v>
      </c>
    </row>
    <row r="3238" spans="1:6" x14ac:dyDescent="0.25">
      <c r="A3238" t="s">
        <v>6471</v>
      </c>
      <c r="B3238" t="s">
        <v>6472</v>
      </c>
      <c r="C3238" t="s">
        <v>0</v>
      </c>
      <c r="D3238">
        <v>105.79</v>
      </c>
      <c r="E3238">
        <v>22.33</v>
      </c>
      <c r="F3238">
        <v>128.12</v>
      </c>
    </row>
    <row r="3239" spans="1:6" x14ac:dyDescent="0.25">
      <c r="A3239" t="s">
        <v>6473</v>
      </c>
      <c r="B3239" t="s">
        <v>6474</v>
      </c>
      <c r="C3239" t="s">
        <v>0</v>
      </c>
      <c r="D3239">
        <v>142.09</v>
      </c>
      <c r="E3239">
        <v>22.33</v>
      </c>
      <c r="F3239">
        <v>164.42</v>
      </c>
    </row>
    <row r="3240" spans="1:6" x14ac:dyDescent="0.25">
      <c r="A3240" t="s">
        <v>6475</v>
      </c>
      <c r="B3240" t="s">
        <v>6476</v>
      </c>
      <c r="C3240" t="s">
        <v>0</v>
      </c>
      <c r="D3240">
        <v>158.07</v>
      </c>
      <c r="E3240">
        <v>27.92</v>
      </c>
      <c r="F3240">
        <v>185.99</v>
      </c>
    </row>
    <row r="3241" spans="1:6" x14ac:dyDescent="0.25">
      <c r="A3241" t="s">
        <v>6477</v>
      </c>
      <c r="B3241" t="s">
        <v>6478</v>
      </c>
      <c r="C3241" t="s">
        <v>0</v>
      </c>
      <c r="D3241">
        <v>258.72000000000003</v>
      </c>
      <c r="E3241">
        <v>27.92</v>
      </c>
      <c r="F3241">
        <v>286.64</v>
      </c>
    </row>
    <row r="3242" spans="1:6" x14ac:dyDescent="0.25">
      <c r="A3242" t="s">
        <v>6479</v>
      </c>
      <c r="B3242" t="s">
        <v>6480</v>
      </c>
      <c r="C3242" t="s">
        <v>0</v>
      </c>
      <c r="D3242">
        <v>283.83999999999997</v>
      </c>
      <c r="E3242">
        <v>27.92</v>
      </c>
      <c r="F3242">
        <v>311.76</v>
      </c>
    </row>
    <row r="3243" spans="1:6" x14ac:dyDescent="0.25">
      <c r="A3243" t="s">
        <v>6481</v>
      </c>
      <c r="B3243" t="s">
        <v>6482</v>
      </c>
      <c r="C3243" t="s">
        <v>0</v>
      </c>
      <c r="D3243">
        <v>605.98</v>
      </c>
      <c r="E3243">
        <v>27.92</v>
      </c>
      <c r="F3243">
        <v>633.9</v>
      </c>
    </row>
    <row r="3244" spans="1:6" x14ac:dyDescent="0.25">
      <c r="A3244" t="s">
        <v>6483</v>
      </c>
      <c r="B3244" t="s">
        <v>6484</v>
      </c>
      <c r="C3244" t="s">
        <v>0</v>
      </c>
      <c r="D3244">
        <v>178.48</v>
      </c>
      <c r="E3244">
        <v>22.33</v>
      </c>
      <c r="F3244">
        <v>200.81</v>
      </c>
    </row>
    <row r="3245" spans="1:6" x14ac:dyDescent="0.25">
      <c r="A3245" t="s">
        <v>6485</v>
      </c>
      <c r="B3245" t="s">
        <v>6486</v>
      </c>
      <c r="C3245" t="s">
        <v>0</v>
      </c>
      <c r="D3245">
        <v>180.1</v>
      </c>
      <c r="E3245">
        <v>22.33</v>
      </c>
      <c r="F3245">
        <v>202.43</v>
      </c>
    </row>
    <row r="3246" spans="1:6" x14ac:dyDescent="0.25">
      <c r="A3246" t="s">
        <v>6487</v>
      </c>
      <c r="B3246" t="s">
        <v>6488</v>
      </c>
      <c r="C3246" t="s">
        <v>0</v>
      </c>
      <c r="D3246">
        <v>186.38</v>
      </c>
      <c r="E3246">
        <v>27.92</v>
      </c>
      <c r="F3246">
        <v>214.3</v>
      </c>
    </row>
    <row r="3247" spans="1:6" x14ac:dyDescent="0.25">
      <c r="A3247" t="s">
        <v>6489</v>
      </c>
      <c r="B3247" t="s">
        <v>6490</v>
      </c>
      <c r="C3247" t="s">
        <v>0</v>
      </c>
      <c r="D3247">
        <v>244.38</v>
      </c>
      <c r="E3247">
        <v>27.92</v>
      </c>
      <c r="F3247">
        <v>272.3</v>
      </c>
    </row>
    <row r="3248" spans="1:6" x14ac:dyDescent="0.25">
      <c r="A3248" t="s">
        <v>6491</v>
      </c>
      <c r="B3248" t="s">
        <v>6492</v>
      </c>
      <c r="C3248" t="s">
        <v>0</v>
      </c>
      <c r="D3248">
        <v>396.09</v>
      </c>
      <c r="E3248">
        <v>27.92</v>
      </c>
      <c r="F3248">
        <v>424.01</v>
      </c>
    </row>
    <row r="3249" spans="1:6" x14ac:dyDescent="0.25">
      <c r="A3249" t="s">
        <v>6493</v>
      </c>
      <c r="B3249" t="s">
        <v>6494</v>
      </c>
      <c r="C3249" t="s">
        <v>0</v>
      </c>
      <c r="D3249">
        <v>128.71</v>
      </c>
      <c r="E3249">
        <v>22.33</v>
      </c>
      <c r="F3249">
        <v>151.04</v>
      </c>
    </row>
    <row r="3250" spans="1:6" x14ac:dyDescent="0.25">
      <c r="A3250" t="s">
        <v>6495</v>
      </c>
      <c r="B3250" t="s">
        <v>6496</v>
      </c>
      <c r="C3250" t="s">
        <v>0</v>
      </c>
      <c r="D3250">
        <v>199.05</v>
      </c>
      <c r="E3250">
        <v>22.33</v>
      </c>
      <c r="F3250">
        <v>221.38</v>
      </c>
    </row>
    <row r="3251" spans="1:6" x14ac:dyDescent="0.25">
      <c r="A3251" t="s">
        <v>6497</v>
      </c>
      <c r="B3251" t="s">
        <v>6498</v>
      </c>
      <c r="C3251" t="s">
        <v>0</v>
      </c>
      <c r="D3251">
        <v>239.95</v>
      </c>
      <c r="E3251">
        <v>22.33</v>
      </c>
      <c r="F3251">
        <v>262.27999999999997</v>
      </c>
    </row>
    <row r="3252" spans="1:6" x14ac:dyDescent="0.25">
      <c r="A3252" t="s">
        <v>6499</v>
      </c>
      <c r="B3252" t="s">
        <v>6500</v>
      </c>
      <c r="C3252" t="s">
        <v>0</v>
      </c>
      <c r="D3252">
        <v>291.27999999999997</v>
      </c>
      <c r="E3252">
        <v>27.92</v>
      </c>
      <c r="F3252">
        <v>319.2</v>
      </c>
    </row>
    <row r="3253" spans="1:6" x14ac:dyDescent="0.25">
      <c r="A3253" t="s">
        <v>6501</v>
      </c>
      <c r="B3253" t="s">
        <v>6502</v>
      </c>
      <c r="C3253" t="s">
        <v>0</v>
      </c>
      <c r="D3253">
        <v>347.17</v>
      </c>
      <c r="E3253">
        <v>27.92</v>
      </c>
      <c r="F3253">
        <v>375.09</v>
      </c>
    </row>
    <row r="3254" spans="1:6" x14ac:dyDescent="0.25">
      <c r="A3254" t="s">
        <v>6503</v>
      </c>
      <c r="B3254" t="s">
        <v>6504</v>
      </c>
      <c r="C3254" t="s">
        <v>0</v>
      </c>
      <c r="D3254">
        <v>962.19</v>
      </c>
      <c r="E3254">
        <v>27.92</v>
      </c>
      <c r="F3254">
        <v>990.11</v>
      </c>
    </row>
    <row r="3255" spans="1:6" x14ac:dyDescent="0.25">
      <c r="A3255" t="s">
        <v>6505</v>
      </c>
      <c r="B3255" t="s">
        <v>6506</v>
      </c>
      <c r="C3255" t="s">
        <v>0</v>
      </c>
      <c r="D3255">
        <v>111.21</v>
      </c>
      <c r="E3255">
        <v>27.92</v>
      </c>
      <c r="F3255">
        <v>139.13</v>
      </c>
    </row>
    <row r="3256" spans="1:6" x14ac:dyDescent="0.25">
      <c r="A3256" t="s">
        <v>6507</v>
      </c>
      <c r="B3256" t="s">
        <v>6508</v>
      </c>
      <c r="C3256" t="s">
        <v>0</v>
      </c>
      <c r="D3256">
        <v>579.78</v>
      </c>
      <c r="E3256">
        <v>27.92</v>
      </c>
      <c r="F3256">
        <v>607.70000000000005</v>
      </c>
    </row>
    <row r="3257" spans="1:6" x14ac:dyDescent="0.25">
      <c r="A3257" t="s">
        <v>6509</v>
      </c>
      <c r="B3257" t="s">
        <v>6510</v>
      </c>
      <c r="C3257" t="s">
        <v>0</v>
      </c>
      <c r="D3257">
        <v>137.22</v>
      </c>
      <c r="E3257">
        <v>22.33</v>
      </c>
      <c r="F3257">
        <v>159.55000000000001</v>
      </c>
    </row>
    <row r="3258" spans="1:6" x14ac:dyDescent="0.25">
      <c r="A3258" t="s">
        <v>6511</v>
      </c>
      <c r="B3258" t="s">
        <v>6512</v>
      </c>
      <c r="C3258" t="s">
        <v>0</v>
      </c>
      <c r="D3258">
        <v>203.48</v>
      </c>
      <c r="E3258">
        <v>27.92</v>
      </c>
      <c r="F3258">
        <v>231.4</v>
      </c>
    </row>
    <row r="3259" spans="1:6" x14ac:dyDescent="0.25">
      <c r="A3259" t="s">
        <v>6513</v>
      </c>
      <c r="B3259" t="s">
        <v>6514</v>
      </c>
      <c r="C3259" t="s">
        <v>0</v>
      </c>
      <c r="D3259">
        <v>230.05</v>
      </c>
      <c r="E3259">
        <v>27.92</v>
      </c>
      <c r="F3259">
        <v>257.97000000000003</v>
      </c>
    </row>
    <row r="3260" spans="1:6" x14ac:dyDescent="0.25">
      <c r="A3260" t="s">
        <v>6515</v>
      </c>
      <c r="B3260" t="s">
        <v>6516</v>
      </c>
      <c r="C3260" t="s">
        <v>0</v>
      </c>
      <c r="D3260">
        <v>241.12</v>
      </c>
      <c r="E3260">
        <v>27.92</v>
      </c>
      <c r="F3260">
        <v>269.04000000000002</v>
      </c>
    </row>
    <row r="3261" spans="1:6" x14ac:dyDescent="0.25">
      <c r="A3261" t="s">
        <v>6517</v>
      </c>
      <c r="B3261" t="s">
        <v>6518</v>
      </c>
      <c r="C3261" t="s">
        <v>0</v>
      </c>
      <c r="D3261">
        <v>494.42</v>
      </c>
      <c r="E3261">
        <v>27.92</v>
      </c>
      <c r="F3261">
        <v>522.34</v>
      </c>
    </row>
    <row r="3262" spans="1:6" x14ac:dyDescent="0.25">
      <c r="A3262" t="s">
        <v>6519</v>
      </c>
      <c r="B3262" t="s">
        <v>6520</v>
      </c>
      <c r="C3262" t="s">
        <v>0</v>
      </c>
      <c r="D3262">
        <v>521.51</v>
      </c>
      <c r="E3262">
        <v>27.92</v>
      </c>
      <c r="F3262">
        <v>549.42999999999995</v>
      </c>
    </row>
    <row r="3263" spans="1:6" x14ac:dyDescent="0.25">
      <c r="A3263" t="s">
        <v>6521</v>
      </c>
      <c r="B3263" t="s">
        <v>6522</v>
      </c>
      <c r="C3263" t="s">
        <v>0</v>
      </c>
      <c r="D3263">
        <v>538.5</v>
      </c>
      <c r="E3263">
        <v>27.92</v>
      </c>
      <c r="F3263">
        <v>566.41999999999996</v>
      </c>
    </row>
    <row r="3264" spans="1:6" x14ac:dyDescent="0.25">
      <c r="A3264" t="s">
        <v>6523</v>
      </c>
      <c r="B3264" t="s">
        <v>6524</v>
      </c>
      <c r="C3264" t="s">
        <v>0</v>
      </c>
      <c r="D3264">
        <v>592.04999999999995</v>
      </c>
      <c r="E3264">
        <v>27.92</v>
      </c>
      <c r="F3264">
        <v>619.97</v>
      </c>
    </row>
    <row r="3265" spans="1:6" x14ac:dyDescent="0.25">
      <c r="A3265" t="s">
        <v>6525</v>
      </c>
      <c r="B3265" t="s">
        <v>6526</v>
      </c>
      <c r="C3265" t="s">
        <v>0</v>
      </c>
      <c r="D3265">
        <v>631.70000000000005</v>
      </c>
      <c r="E3265">
        <v>27.92</v>
      </c>
      <c r="F3265">
        <v>659.62</v>
      </c>
    </row>
    <row r="3266" spans="1:6" x14ac:dyDescent="0.25">
      <c r="A3266" t="s">
        <v>6527</v>
      </c>
      <c r="B3266" t="s">
        <v>6528</v>
      </c>
      <c r="C3266" t="s">
        <v>0</v>
      </c>
      <c r="D3266">
        <v>1399.58</v>
      </c>
      <c r="E3266">
        <v>27.92</v>
      </c>
      <c r="F3266">
        <v>1427.5</v>
      </c>
    </row>
    <row r="3267" spans="1:6" x14ac:dyDescent="0.25">
      <c r="A3267" t="s">
        <v>6529</v>
      </c>
      <c r="B3267" t="s">
        <v>6530</v>
      </c>
      <c r="C3267" t="s">
        <v>0</v>
      </c>
      <c r="D3267">
        <v>479.15</v>
      </c>
      <c r="E3267">
        <v>22.33</v>
      </c>
      <c r="F3267">
        <v>501.48</v>
      </c>
    </row>
    <row r="3268" spans="1:6" x14ac:dyDescent="0.25">
      <c r="A3268" t="s">
        <v>6531</v>
      </c>
      <c r="B3268" t="s">
        <v>6532</v>
      </c>
      <c r="C3268" t="s">
        <v>0</v>
      </c>
      <c r="D3268">
        <v>898.92</v>
      </c>
      <c r="E3268">
        <v>27.92</v>
      </c>
      <c r="F3268">
        <v>926.84</v>
      </c>
    </row>
    <row r="3269" spans="1:6" x14ac:dyDescent="0.25">
      <c r="A3269" t="s">
        <v>6533</v>
      </c>
      <c r="B3269" t="s">
        <v>6534</v>
      </c>
      <c r="C3269" t="s">
        <v>0</v>
      </c>
      <c r="D3269">
        <v>1187.0999999999999</v>
      </c>
      <c r="E3269">
        <v>27.92</v>
      </c>
      <c r="F3269">
        <v>1215.02</v>
      </c>
    </row>
    <row r="3270" spans="1:6" x14ac:dyDescent="0.25">
      <c r="A3270" t="s">
        <v>6535</v>
      </c>
      <c r="B3270" t="s">
        <v>6536</v>
      </c>
      <c r="C3270" t="s">
        <v>0</v>
      </c>
      <c r="D3270">
        <v>1458.11</v>
      </c>
      <c r="E3270">
        <v>27.92</v>
      </c>
      <c r="F3270">
        <v>1486.03</v>
      </c>
    </row>
    <row r="3271" spans="1:6" x14ac:dyDescent="0.25">
      <c r="A3271" t="s">
        <v>6537</v>
      </c>
      <c r="B3271" t="s">
        <v>6538</v>
      </c>
      <c r="C3271" t="s">
        <v>0</v>
      </c>
      <c r="D3271">
        <v>3149.17</v>
      </c>
      <c r="E3271">
        <v>27.92</v>
      </c>
      <c r="F3271">
        <v>3177.09</v>
      </c>
    </row>
    <row r="3272" spans="1:6" x14ac:dyDescent="0.25">
      <c r="A3272" t="s">
        <v>6539</v>
      </c>
      <c r="B3272" t="s">
        <v>6540</v>
      </c>
      <c r="C3272" t="s">
        <v>0</v>
      </c>
      <c r="D3272">
        <v>206.71</v>
      </c>
      <c r="E3272">
        <v>22.33</v>
      </c>
      <c r="F3272">
        <v>229.04</v>
      </c>
    </row>
    <row r="3273" spans="1:6" x14ac:dyDescent="0.25">
      <c r="A3273" t="s">
        <v>6541</v>
      </c>
      <c r="B3273" t="s">
        <v>6542</v>
      </c>
      <c r="C3273" t="s">
        <v>0</v>
      </c>
      <c r="D3273">
        <v>220.27</v>
      </c>
      <c r="E3273">
        <v>22.33</v>
      </c>
      <c r="F3273">
        <v>242.6</v>
      </c>
    </row>
    <row r="3274" spans="1:6" x14ac:dyDescent="0.25">
      <c r="A3274" t="s">
        <v>6543</v>
      </c>
      <c r="B3274" t="s">
        <v>6544</v>
      </c>
      <c r="C3274" t="s">
        <v>0</v>
      </c>
      <c r="D3274">
        <v>491.27</v>
      </c>
      <c r="E3274">
        <v>27.92</v>
      </c>
      <c r="F3274">
        <v>519.19000000000005</v>
      </c>
    </row>
    <row r="3275" spans="1:6" x14ac:dyDescent="0.25">
      <c r="A3275" t="s">
        <v>6545</v>
      </c>
      <c r="B3275" t="s">
        <v>6546</v>
      </c>
      <c r="C3275" t="s">
        <v>0</v>
      </c>
      <c r="D3275">
        <v>595.13</v>
      </c>
      <c r="E3275">
        <v>27.92</v>
      </c>
      <c r="F3275">
        <v>623.04999999999995</v>
      </c>
    </row>
    <row r="3276" spans="1:6" x14ac:dyDescent="0.25">
      <c r="A3276" t="s">
        <v>6547</v>
      </c>
      <c r="B3276" t="s">
        <v>6548</v>
      </c>
      <c r="C3276" t="s">
        <v>0</v>
      </c>
      <c r="D3276">
        <v>870.52</v>
      </c>
      <c r="E3276">
        <v>27.92</v>
      </c>
      <c r="F3276">
        <v>898.44</v>
      </c>
    </row>
    <row r="3277" spans="1:6" x14ac:dyDescent="0.25">
      <c r="A3277" t="s">
        <v>6549</v>
      </c>
      <c r="B3277" t="s">
        <v>6550</v>
      </c>
      <c r="C3277" t="s">
        <v>0</v>
      </c>
      <c r="D3277">
        <v>177.14</v>
      </c>
      <c r="E3277">
        <v>27.92</v>
      </c>
      <c r="F3277">
        <v>205.06</v>
      </c>
    </row>
    <row r="3278" spans="1:6" x14ac:dyDescent="0.25">
      <c r="A3278" t="s">
        <v>6551</v>
      </c>
      <c r="B3278" t="s">
        <v>6552</v>
      </c>
      <c r="C3278" t="s">
        <v>0</v>
      </c>
      <c r="D3278">
        <v>524.01</v>
      </c>
      <c r="E3278">
        <v>27.92</v>
      </c>
      <c r="F3278">
        <v>551.92999999999995</v>
      </c>
    </row>
    <row r="3279" spans="1:6" x14ac:dyDescent="0.25">
      <c r="A3279" t="s">
        <v>6553</v>
      </c>
      <c r="B3279" t="s">
        <v>6554</v>
      </c>
      <c r="C3279" t="s">
        <v>0</v>
      </c>
      <c r="D3279">
        <v>532.71</v>
      </c>
      <c r="E3279">
        <v>27.92</v>
      </c>
      <c r="F3279">
        <v>560.63</v>
      </c>
    </row>
    <row r="3280" spans="1:6" x14ac:dyDescent="0.25">
      <c r="A3280" t="s">
        <v>6555</v>
      </c>
      <c r="B3280" t="s">
        <v>6556</v>
      </c>
      <c r="C3280" t="s">
        <v>0</v>
      </c>
      <c r="D3280">
        <v>761.39</v>
      </c>
      <c r="E3280">
        <v>27.92</v>
      </c>
      <c r="F3280">
        <v>789.31</v>
      </c>
    </row>
    <row r="3281" spans="1:6" x14ac:dyDescent="0.25">
      <c r="A3281" t="s">
        <v>6557</v>
      </c>
      <c r="B3281" t="s">
        <v>6558</v>
      </c>
      <c r="C3281" t="s">
        <v>0</v>
      </c>
      <c r="D3281">
        <v>1024.56</v>
      </c>
      <c r="E3281">
        <v>27.92</v>
      </c>
      <c r="F3281">
        <v>1052.48</v>
      </c>
    </row>
    <row r="3282" spans="1:6" x14ac:dyDescent="0.25">
      <c r="A3282" t="s">
        <v>6559</v>
      </c>
      <c r="B3282" t="s">
        <v>6560</v>
      </c>
      <c r="C3282" t="s">
        <v>0</v>
      </c>
      <c r="D3282">
        <v>3320.29</v>
      </c>
      <c r="E3282">
        <v>27.92</v>
      </c>
      <c r="F3282">
        <v>3348.21</v>
      </c>
    </row>
    <row r="3283" spans="1:6" x14ac:dyDescent="0.25">
      <c r="A3283" t="s">
        <v>6561</v>
      </c>
      <c r="B3283" t="s">
        <v>6562</v>
      </c>
    </row>
    <row r="3284" spans="1:6" x14ac:dyDescent="0.25">
      <c r="A3284" t="s">
        <v>6563</v>
      </c>
      <c r="B3284" t="s">
        <v>6564</v>
      </c>
      <c r="C3284" t="s">
        <v>161</v>
      </c>
      <c r="D3284">
        <v>9.9600000000000009</v>
      </c>
      <c r="E3284">
        <v>9.2100000000000009</v>
      </c>
      <c r="F3284">
        <v>19.170000000000002</v>
      </c>
    </row>
    <row r="3285" spans="1:6" x14ac:dyDescent="0.25">
      <c r="A3285" t="s">
        <v>6565</v>
      </c>
      <c r="B3285" t="s">
        <v>6566</v>
      </c>
      <c r="C3285" t="s">
        <v>161</v>
      </c>
      <c r="D3285">
        <v>14.8</v>
      </c>
      <c r="E3285">
        <v>9.2100000000000009</v>
      </c>
      <c r="F3285">
        <v>24.01</v>
      </c>
    </row>
    <row r="3286" spans="1:6" x14ac:dyDescent="0.25">
      <c r="A3286" t="s">
        <v>6567</v>
      </c>
      <c r="B3286" t="s">
        <v>6568</v>
      </c>
      <c r="C3286" t="s">
        <v>161</v>
      </c>
      <c r="D3286">
        <v>18.670000000000002</v>
      </c>
      <c r="E3286">
        <v>9.2100000000000009</v>
      </c>
      <c r="F3286">
        <v>27.88</v>
      </c>
    </row>
    <row r="3287" spans="1:6" x14ac:dyDescent="0.25">
      <c r="A3287" t="s">
        <v>6569</v>
      </c>
      <c r="B3287" t="s">
        <v>6570</v>
      </c>
      <c r="C3287" t="s">
        <v>161</v>
      </c>
      <c r="D3287">
        <v>23.21</v>
      </c>
      <c r="E3287">
        <v>13.96</v>
      </c>
      <c r="F3287">
        <v>37.17</v>
      </c>
    </row>
    <row r="3288" spans="1:6" x14ac:dyDescent="0.25">
      <c r="A3288" t="s">
        <v>6571</v>
      </c>
      <c r="B3288" t="s">
        <v>6572</v>
      </c>
      <c r="C3288" t="s">
        <v>161</v>
      </c>
      <c r="D3288">
        <v>30.83</v>
      </c>
      <c r="E3288">
        <v>13.96</v>
      </c>
      <c r="F3288">
        <v>44.79</v>
      </c>
    </row>
    <row r="3289" spans="1:6" x14ac:dyDescent="0.25">
      <c r="A3289" t="s">
        <v>6573</v>
      </c>
      <c r="B3289" t="s">
        <v>6574</v>
      </c>
      <c r="C3289" t="s">
        <v>161</v>
      </c>
      <c r="D3289">
        <v>39.659999999999997</v>
      </c>
      <c r="E3289">
        <v>13.96</v>
      </c>
      <c r="F3289">
        <v>53.62</v>
      </c>
    </row>
    <row r="3290" spans="1:6" x14ac:dyDescent="0.25">
      <c r="A3290" t="s">
        <v>6575</v>
      </c>
      <c r="B3290" t="s">
        <v>6576</v>
      </c>
      <c r="C3290" t="s">
        <v>161</v>
      </c>
      <c r="D3290">
        <v>48.94</v>
      </c>
      <c r="E3290">
        <v>13.96</v>
      </c>
      <c r="F3290">
        <v>62.9</v>
      </c>
    </row>
    <row r="3291" spans="1:6" x14ac:dyDescent="0.25">
      <c r="A3291" t="s">
        <v>6577</v>
      </c>
      <c r="B3291" t="s">
        <v>6578</v>
      </c>
    </row>
    <row r="3292" spans="1:6" x14ac:dyDescent="0.25">
      <c r="A3292" t="s">
        <v>6579</v>
      </c>
      <c r="B3292" t="s">
        <v>6580</v>
      </c>
      <c r="C3292" t="s">
        <v>161</v>
      </c>
      <c r="D3292">
        <v>58.48</v>
      </c>
      <c r="E3292">
        <v>20.100000000000001</v>
      </c>
      <c r="F3292">
        <v>78.58</v>
      </c>
    </row>
    <row r="3293" spans="1:6" x14ac:dyDescent="0.25">
      <c r="A3293" t="s">
        <v>6581</v>
      </c>
      <c r="B3293" t="s">
        <v>6582</v>
      </c>
      <c r="C3293" t="s">
        <v>161</v>
      </c>
      <c r="D3293">
        <v>82.91</v>
      </c>
      <c r="E3293">
        <v>20.100000000000001</v>
      </c>
      <c r="F3293">
        <v>103.01</v>
      </c>
    </row>
    <row r="3294" spans="1:6" x14ac:dyDescent="0.25">
      <c r="A3294" t="s">
        <v>6583</v>
      </c>
      <c r="B3294" t="s">
        <v>6584</v>
      </c>
      <c r="C3294" t="s">
        <v>161</v>
      </c>
      <c r="D3294">
        <v>102.95</v>
      </c>
      <c r="E3294">
        <v>20.100000000000001</v>
      </c>
      <c r="F3294">
        <v>123.05</v>
      </c>
    </row>
    <row r="3295" spans="1:6" x14ac:dyDescent="0.25">
      <c r="A3295" t="s">
        <v>6585</v>
      </c>
      <c r="B3295" t="s">
        <v>6586</v>
      </c>
      <c r="C3295" t="s">
        <v>161</v>
      </c>
      <c r="D3295">
        <v>123.04</v>
      </c>
      <c r="E3295">
        <v>20.100000000000001</v>
      </c>
      <c r="F3295">
        <v>143.13999999999999</v>
      </c>
    </row>
    <row r="3296" spans="1:6" x14ac:dyDescent="0.25">
      <c r="A3296" t="s">
        <v>6587</v>
      </c>
      <c r="B3296" t="s">
        <v>6588</v>
      </c>
      <c r="C3296" t="s">
        <v>161</v>
      </c>
      <c r="D3296">
        <v>150.19999999999999</v>
      </c>
      <c r="E3296">
        <v>20.100000000000001</v>
      </c>
      <c r="F3296">
        <v>170.3</v>
      </c>
    </row>
    <row r="3297" spans="1:6" x14ac:dyDescent="0.25">
      <c r="A3297" t="s">
        <v>6589</v>
      </c>
      <c r="B3297" t="s">
        <v>6590</v>
      </c>
      <c r="C3297" t="s">
        <v>161</v>
      </c>
      <c r="D3297">
        <v>168.52</v>
      </c>
      <c r="E3297">
        <v>20.100000000000001</v>
      </c>
      <c r="F3297">
        <v>188.62</v>
      </c>
    </row>
    <row r="3298" spans="1:6" x14ac:dyDescent="0.25">
      <c r="A3298" t="s">
        <v>6591</v>
      </c>
      <c r="B3298" t="s">
        <v>6592</v>
      </c>
      <c r="C3298" t="s">
        <v>161</v>
      </c>
      <c r="D3298">
        <v>202.57</v>
      </c>
      <c r="E3298">
        <v>20.100000000000001</v>
      </c>
      <c r="F3298">
        <v>222.67</v>
      </c>
    </row>
    <row r="3299" spans="1:6" x14ac:dyDescent="0.25">
      <c r="A3299" t="s">
        <v>6593</v>
      </c>
      <c r="B3299" t="s">
        <v>6594</v>
      </c>
      <c r="C3299" t="s">
        <v>161</v>
      </c>
      <c r="D3299">
        <v>226.83</v>
      </c>
      <c r="E3299">
        <v>20.100000000000001</v>
      </c>
      <c r="F3299">
        <v>246.93</v>
      </c>
    </row>
    <row r="3300" spans="1:6" x14ac:dyDescent="0.25">
      <c r="A3300" t="s">
        <v>6595</v>
      </c>
      <c r="B3300" t="s">
        <v>6596</v>
      </c>
      <c r="C3300" t="s">
        <v>161</v>
      </c>
      <c r="D3300">
        <v>241.7</v>
      </c>
      <c r="E3300">
        <v>20.100000000000001</v>
      </c>
      <c r="F3300">
        <v>261.8</v>
      </c>
    </row>
    <row r="3301" spans="1:6" x14ac:dyDescent="0.25">
      <c r="A3301" t="s">
        <v>6597</v>
      </c>
      <c r="B3301" t="s">
        <v>6598</v>
      </c>
      <c r="C3301" t="s">
        <v>161</v>
      </c>
      <c r="D3301">
        <v>277.26</v>
      </c>
      <c r="E3301">
        <v>20.100000000000001</v>
      </c>
      <c r="F3301">
        <v>297.36</v>
      </c>
    </row>
    <row r="3302" spans="1:6" x14ac:dyDescent="0.25">
      <c r="A3302" t="s">
        <v>6599</v>
      </c>
      <c r="B3302" t="s">
        <v>6600</v>
      </c>
      <c r="C3302" t="s">
        <v>161</v>
      </c>
      <c r="D3302">
        <v>295.04000000000002</v>
      </c>
      <c r="E3302">
        <v>20.100000000000001</v>
      </c>
      <c r="F3302">
        <v>315.14</v>
      </c>
    </row>
    <row r="3303" spans="1:6" x14ac:dyDescent="0.25">
      <c r="A3303" t="s">
        <v>6601</v>
      </c>
      <c r="B3303" t="s">
        <v>6602</v>
      </c>
    </row>
    <row r="3304" spans="1:6" x14ac:dyDescent="0.25">
      <c r="A3304" t="s">
        <v>6603</v>
      </c>
      <c r="B3304" t="s">
        <v>6604</v>
      </c>
      <c r="C3304" t="s">
        <v>161</v>
      </c>
      <c r="D3304">
        <v>38.6</v>
      </c>
      <c r="E3304">
        <v>19.64</v>
      </c>
      <c r="F3304">
        <v>58.24</v>
      </c>
    </row>
    <row r="3305" spans="1:6" x14ac:dyDescent="0.25">
      <c r="A3305" t="s">
        <v>6605</v>
      </c>
      <c r="B3305" t="s">
        <v>6606</v>
      </c>
      <c r="C3305" t="s">
        <v>161</v>
      </c>
      <c r="D3305">
        <v>45.93</v>
      </c>
      <c r="E3305">
        <v>19.64</v>
      </c>
      <c r="F3305">
        <v>65.569999999999993</v>
      </c>
    </row>
    <row r="3306" spans="1:6" x14ac:dyDescent="0.25">
      <c r="A3306" t="s">
        <v>6607</v>
      </c>
      <c r="B3306" t="s">
        <v>6608</v>
      </c>
      <c r="C3306" t="s">
        <v>161</v>
      </c>
      <c r="D3306">
        <v>52.67</v>
      </c>
      <c r="E3306">
        <v>19.64</v>
      </c>
      <c r="F3306">
        <v>72.31</v>
      </c>
    </row>
    <row r="3307" spans="1:6" x14ac:dyDescent="0.25">
      <c r="A3307" t="s">
        <v>6609</v>
      </c>
      <c r="B3307" t="s">
        <v>6610</v>
      </c>
      <c r="C3307" t="s">
        <v>161</v>
      </c>
      <c r="D3307">
        <v>125.9</v>
      </c>
      <c r="E3307">
        <v>29.45</v>
      </c>
      <c r="F3307">
        <v>155.35</v>
      </c>
    </row>
    <row r="3308" spans="1:6" x14ac:dyDescent="0.25">
      <c r="A3308" t="s">
        <v>6611</v>
      </c>
      <c r="B3308" t="s">
        <v>6612</v>
      </c>
      <c r="C3308" t="s">
        <v>0</v>
      </c>
      <c r="D3308">
        <v>13.08</v>
      </c>
      <c r="E3308">
        <v>12.84</v>
      </c>
      <c r="F3308">
        <v>25.92</v>
      </c>
    </row>
    <row r="3309" spans="1:6" x14ac:dyDescent="0.25">
      <c r="A3309" t="s">
        <v>6613</v>
      </c>
      <c r="B3309" t="s">
        <v>6614</v>
      </c>
      <c r="C3309" t="s">
        <v>0</v>
      </c>
      <c r="D3309">
        <v>19.75</v>
      </c>
      <c r="E3309">
        <v>12.84</v>
      </c>
      <c r="F3309">
        <v>32.590000000000003</v>
      </c>
    </row>
    <row r="3310" spans="1:6" x14ac:dyDescent="0.25">
      <c r="A3310" t="s">
        <v>6615</v>
      </c>
      <c r="B3310" t="s">
        <v>6616</v>
      </c>
      <c r="C3310" t="s">
        <v>0</v>
      </c>
      <c r="D3310">
        <v>20.48</v>
      </c>
      <c r="E3310">
        <v>19.54</v>
      </c>
      <c r="F3310">
        <v>40.020000000000003</v>
      </c>
    </row>
    <row r="3311" spans="1:6" x14ac:dyDescent="0.25">
      <c r="A3311" t="s">
        <v>6617</v>
      </c>
      <c r="B3311" t="s">
        <v>6618</v>
      </c>
      <c r="C3311" t="s">
        <v>0</v>
      </c>
      <c r="D3311">
        <v>30.54</v>
      </c>
      <c r="E3311">
        <v>22.33</v>
      </c>
      <c r="F3311">
        <v>52.87</v>
      </c>
    </row>
    <row r="3312" spans="1:6" x14ac:dyDescent="0.25">
      <c r="A3312" t="s">
        <v>6619</v>
      </c>
      <c r="B3312" t="s">
        <v>6620</v>
      </c>
      <c r="C3312" t="s">
        <v>0</v>
      </c>
      <c r="D3312">
        <v>13.06</v>
      </c>
      <c r="E3312">
        <v>12.84</v>
      </c>
      <c r="F3312">
        <v>25.9</v>
      </c>
    </row>
    <row r="3313" spans="1:6" x14ac:dyDescent="0.25">
      <c r="A3313" t="s">
        <v>6621</v>
      </c>
      <c r="B3313" t="s">
        <v>6622</v>
      </c>
      <c r="C3313" t="s">
        <v>0</v>
      </c>
      <c r="D3313">
        <v>18.34</v>
      </c>
      <c r="E3313">
        <v>12.84</v>
      </c>
      <c r="F3313">
        <v>31.18</v>
      </c>
    </row>
    <row r="3314" spans="1:6" x14ac:dyDescent="0.25">
      <c r="A3314" t="s">
        <v>6623</v>
      </c>
      <c r="B3314" t="s">
        <v>6624</v>
      </c>
      <c r="C3314" t="s">
        <v>0</v>
      </c>
      <c r="D3314">
        <v>24.97</v>
      </c>
      <c r="E3314">
        <v>19.54</v>
      </c>
      <c r="F3314">
        <v>44.51</v>
      </c>
    </row>
    <row r="3315" spans="1:6" x14ac:dyDescent="0.25">
      <c r="A3315" t="s">
        <v>6625</v>
      </c>
      <c r="B3315" t="s">
        <v>6626</v>
      </c>
      <c r="C3315" t="s">
        <v>0</v>
      </c>
      <c r="D3315">
        <v>41.82</v>
      </c>
      <c r="E3315">
        <v>22.33</v>
      </c>
      <c r="F3315">
        <v>64.150000000000006</v>
      </c>
    </row>
    <row r="3316" spans="1:6" x14ac:dyDescent="0.25">
      <c r="A3316" t="s">
        <v>6627</v>
      </c>
      <c r="B3316" t="s">
        <v>6628</v>
      </c>
      <c r="C3316" t="s">
        <v>0</v>
      </c>
      <c r="D3316">
        <v>16.54</v>
      </c>
      <c r="E3316">
        <v>12.84</v>
      </c>
      <c r="F3316">
        <v>29.38</v>
      </c>
    </row>
    <row r="3317" spans="1:6" x14ac:dyDescent="0.25">
      <c r="A3317" t="s">
        <v>6629</v>
      </c>
      <c r="B3317" t="s">
        <v>6630</v>
      </c>
      <c r="C3317" t="s">
        <v>0</v>
      </c>
      <c r="D3317">
        <v>20.61</v>
      </c>
      <c r="E3317">
        <v>12.84</v>
      </c>
      <c r="F3317">
        <v>33.450000000000003</v>
      </c>
    </row>
    <row r="3318" spans="1:6" x14ac:dyDescent="0.25">
      <c r="A3318" t="s">
        <v>6631</v>
      </c>
      <c r="B3318" t="s">
        <v>6632</v>
      </c>
      <c r="C3318" t="s">
        <v>0</v>
      </c>
      <c r="D3318">
        <v>24.2</v>
      </c>
      <c r="E3318">
        <v>19.54</v>
      </c>
      <c r="F3318">
        <v>43.74</v>
      </c>
    </row>
    <row r="3319" spans="1:6" x14ac:dyDescent="0.25">
      <c r="A3319" t="s">
        <v>6633</v>
      </c>
      <c r="B3319" t="s">
        <v>6634</v>
      </c>
      <c r="C3319" t="s">
        <v>0</v>
      </c>
      <c r="D3319">
        <v>38.950000000000003</v>
      </c>
      <c r="E3319">
        <v>22.33</v>
      </c>
      <c r="F3319">
        <v>61.28</v>
      </c>
    </row>
    <row r="3320" spans="1:6" x14ac:dyDescent="0.25">
      <c r="A3320" t="s">
        <v>6635</v>
      </c>
      <c r="B3320" t="s">
        <v>6636</v>
      </c>
      <c r="C3320" t="s">
        <v>0</v>
      </c>
      <c r="D3320">
        <v>12.65</v>
      </c>
      <c r="E3320">
        <v>12.84</v>
      </c>
      <c r="F3320">
        <v>25.49</v>
      </c>
    </row>
    <row r="3321" spans="1:6" x14ac:dyDescent="0.25">
      <c r="A3321" t="s">
        <v>6637</v>
      </c>
      <c r="B3321" t="s">
        <v>6638</v>
      </c>
      <c r="C3321" t="s">
        <v>0</v>
      </c>
      <c r="D3321">
        <v>18.72</v>
      </c>
      <c r="E3321">
        <v>19.54</v>
      </c>
      <c r="F3321">
        <v>38.26</v>
      </c>
    </row>
    <row r="3322" spans="1:6" x14ac:dyDescent="0.25">
      <c r="A3322" t="s">
        <v>6639</v>
      </c>
      <c r="B3322" t="s">
        <v>6640</v>
      </c>
      <c r="C3322" t="s">
        <v>0</v>
      </c>
      <c r="D3322">
        <v>31.91</v>
      </c>
      <c r="E3322">
        <v>22.33</v>
      </c>
      <c r="F3322">
        <v>54.24</v>
      </c>
    </row>
    <row r="3323" spans="1:6" x14ac:dyDescent="0.25">
      <c r="A3323" t="s">
        <v>6641</v>
      </c>
      <c r="B3323" t="s">
        <v>6642</v>
      </c>
      <c r="C3323" t="s">
        <v>0</v>
      </c>
      <c r="D3323">
        <v>40.22</v>
      </c>
      <c r="E3323">
        <v>12.84</v>
      </c>
      <c r="F3323">
        <v>53.06</v>
      </c>
    </row>
    <row r="3324" spans="1:6" x14ac:dyDescent="0.25">
      <c r="A3324" t="s">
        <v>6643</v>
      </c>
      <c r="B3324" t="s">
        <v>6644</v>
      </c>
      <c r="C3324" t="s">
        <v>0</v>
      </c>
      <c r="D3324">
        <v>50.93</v>
      </c>
      <c r="E3324">
        <v>19.54</v>
      </c>
      <c r="F3324">
        <v>70.47</v>
      </c>
    </row>
    <row r="3325" spans="1:6" x14ac:dyDescent="0.25">
      <c r="A3325" t="s">
        <v>6645</v>
      </c>
      <c r="B3325" t="s">
        <v>6646</v>
      </c>
      <c r="C3325" t="s">
        <v>0</v>
      </c>
      <c r="D3325">
        <v>90.31</v>
      </c>
      <c r="E3325">
        <v>22.33</v>
      </c>
      <c r="F3325">
        <v>112.64</v>
      </c>
    </row>
    <row r="3326" spans="1:6" x14ac:dyDescent="0.25">
      <c r="A3326" t="s">
        <v>6647</v>
      </c>
      <c r="B3326" t="s">
        <v>6648</v>
      </c>
      <c r="C3326" t="s">
        <v>0</v>
      </c>
      <c r="D3326">
        <v>73.66</v>
      </c>
      <c r="E3326">
        <v>22.33</v>
      </c>
      <c r="F3326">
        <v>95.99</v>
      </c>
    </row>
    <row r="3327" spans="1:6" x14ac:dyDescent="0.25">
      <c r="A3327" t="s">
        <v>6649</v>
      </c>
      <c r="B3327" t="s">
        <v>6650</v>
      </c>
      <c r="C3327" t="s">
        <v>0</v>
      </c>
      <c r="D3327">
        <v>219.26</v>
      </c>
      <c r="E3327">
        <v>19.54</v>
      </c>
      <c r="F3327">
        <v>238.8</v>
      </c>
    </row>
    <row r="3328" spans="1:6" x14ac:dyDescent="0.25">
      <c r="A3328" t="s">
        <v>6651</v>
      </c>
      <c r="B3328" t="s">
        <v>6652</v>
      </c>
      <c r="C3328" t="s">
        <v>0</v>
      </c>
      <c r="D3328">
        <v>36.53</v>
      </c>
      <c r="E3328">
        <v>12.84</v>
      </c>
      <c r="F3328">
        <v>49.37</v>
      </c>
    </row>
    <row r="3329" spans="1:6" x14ac:dyDescent="0.25">
      <c r="A3329" t="s">
        <v>6653</v>
      </c>
      <c r="B3329" t="s">
        <v>6654</v>
      </c>
      <c r="C3329" t="s">
        <v>0</v>
      </c>
      <c r="D3329">
        <v>43.58</v>
      </c>
      <c r="E3329">
        <v>19.54</v>
      </c>
      <c r="F3329">
        <v>63.12</v>
      </c>
    </row>
    <row r="3330" spans="1:6" x14ac:dyDescent="0.25">
      <c r="A3330" t="s">
        <v>6655</v>
      </c>
      <c r="B3330" t="s">
        <v>6656</v>
      </c>
      <c r="C3330" t="s">
        <v>0</v>
      </c>
      <c r="D3330">
        <v>80.75</v>
      </c>
      <c r="E3330">
        <v>22.33</v>
      </c>
      <c r="F3330">
        <v>103.08</v>
      </c>
    </row>
    <row r="3331" spans="1:6" x14ac:dyDescent="0.25">
      <c r="A3331" t="s">
        <v>6657</v>
      </c>
      <c r="B3331" t="s">
        <v>6658</v>
      </c>
      <c r="C3331" t="s">
        <v>0</v>
      </c>
      <c r="D3331">
        <v>36.64</v>
      </c>
      <c r="E3331">
        <v>19.54</v>
      </c>
      <c r="F3331">
        <v>56.18</v>
      </c>
    </row>
    <row r="3332" spans="1:6" x14ac:dyDescent="0.25">
      <c r="A3332" t="s">
        <v>6659</v>
      </c>
      <c r="B3332" t="s">
        <v>6660</v>
      </c>
      <c r="C3332" t="s">
        <v>0</v>
      </c>
      <c r="D3332">
        <v>67</v>
      </c>
      <c r="E3332">
        <v>22.33</v>
      </c>
      <c r="F3332">
        <v>89.33</v>
      </c>
    </row>
    <row r="3333" spans="1:6" x14ac:dyDescent="0.25">
      <c r="A3333" t="s">
        <v>6661</v>
      </c>
      <c r="B3333" t="s">
        <v>6662</v>
      </c>
      <c r="C3333" t="s">
        <v>0</v>
      </c>
      <c r="D3333">
        <v>52.63</v>
      </c>
      <c r="E3333">
        <v>22.33</v>
      </c>
      <c r="F3333">
        <v>74.959999999999994</v>
      </c>
    </row>
    <row r="3334" spans="1:6" x14ac:dyDescent="0.25">
      <c r="A3334" t="s">
        <v>6663</v>
      </c>
      <c r="B3334" t="s">
        <v>6664</v>
      </c>
      <c r="C3334" t="s">
        <v>0</v>
      </c>
      <c r="D3334">
        <v>68.77</v>
      </c>
      <c r="E3334">
        <v>22.33</v>
      </c>
      <c r="F3334">
        <v>91.1</v>
      </c>
    </row>
    <row r="3335" spans="1:6" x14ac:dyDescent="0.25">
      <c r="A3335" t="s">
        <v>6665</v>
      </c>
      <c r="B3335" t="s">
        <v>6666</v>
      </c>
      <c r="C3335" t="s">
        <v>0</v>
      </c>
      <c r="D3335">
        <v>120.51</v>
      </c>
      <c r="E3335">
        <v>19.54</v>
      </c>
      <c r="F3335">
        <v>140.05000000000001</v>
      </c>
    </row>
    <row r="3336" spans="1:6" x14ac:dyDescent="0.25">
      <c r="A3336" t="s">
        <v>6667</v>
      </c>
      <c r="B3336" t="s">
        <v>6668</v>
      </c>
      <c r="C3336" t="s">
        <v>0</v>
      </c>
      <c r="D3336">
        <v>82.47</v>
      </c>
      <c r="E3336">
        <v>22.33</v>
      </c>
      <c r="F3336">
        <v>104.8</v>
      </c>
    </row>
    <row r="3337" spans="1:6" x14ac:dyDescent="0.25">
      <c r="A3337" t="s">
        <v>6669</v>
      </c>
      <c r="B3337" t="s">
        <v>6670</v>
      </c>
      <c r="C3337" t="s">
        <v>0</v>
      </c>
      <c r="D3337">
        <v>75.22</v>
      </c>
      <c r="E3337">
        <v>12.84</v>
      </c>
      <c r="F3337">
        <v>88.06</v>
      </c>
    </row>
    <row r="3338" spans="1:6" x14ac:dyDescent="0.25">
      <c r="A3338" t="s">
        <v>6671</v>
      </c>
      <c r="B3338" t="s">
        <v>6672</v>
      </c>
      <c r="C3338" t="s">
        <v>0</v>
      </c>
      <c r="D3338">
        <v>12.57</v>
      </c>
      <c r="E3338">
        <v>12.84</v>
      </c>
      <c r="F3338">
        <v>25.41</v>
      </c>
    </row>
    <row r="3339" spans="1:6" x14ac:dyDescent="0.25">
      <c r="A3339" t="s">
        <v>6673</v>
      </c>
      <c r="B3339" t="s">
        <v>6674</v>
      </c>
      <c r="C3339" t="s">
        <v>0</v>
      </c>
      <c r="D3339">
        <v>31.32</v>
      </c>
      <c r="E3339">
        <v>12.84</v>
      </c>
      <c r="F3339">
        <v>44.16</v>
      </c>
    </row>
    <row r="3340" spans="1:6" x14ac:dyDescent="0.25">
      <c r="A3340" t="s">
        <v>6675</v>
      </c>
      <c r="B3340" t="s">
        <v>6676</v>
      </c>
      <c r="C3340" t="s">
        <v>0</v>
      </c>
      <c r="D3340">
        <v>46.83</v>
      </c>
      <c r="E3340">
        <v>19.54</v>
      </c>
      <c r="F3340">
        <v>66.37</v>
      </c>
    </row>
    <row r="3341" spans="1:6" x14ac:dyDescent="0.25">
      <c r="A3341" t="s">
        <v>6677</v>
      </c>
      <c r="B3341" t="s">
        <v>6678</v>
      </c>
      <c r="C3341" t="s">
        <v>363</v>
      </c>
      <c r="D3341">
        <v>74.73</v>
      </c>
      <c r="E3341">
        <v>5.58</v>
      </c>
      <c r="F3341">
        <v>80.31</v>
      </c>
    </row>
    <row r="3342" spans="1:6" x14ac:dyDescent="0.25">
      <c r="A3342" t="s">
        <v>6679</v>
      </c>
      <c r="B3342" t="s">
        <v>6680</v>
      </c>
    </row>
    <row r="3343" spans="1:6" x14ac:dyDescent="0.25">
      <c r="A3343" t="s">
        <v>6681</v>
      </c>
      <c r="B3343" t="s">
        <v>6682</v>
      </c>
    </row>
    <row r="3344" spans="1:6" x14ac:dyDescent="0.25">
      <c r="A3344" t="s">
        <v>6683</v>
      </c>
      <c r="B3344" t="s">
        <v>6684</v>
      </c>
      <c r="C3344" t="s">
        <v>0</v>
      </c>
      <c r="D3344">
        <v>44.27</v>
      </c>
      <c r="E3344">
        <v>25.12</v>
      </c>
      <c r="F3344">
        <v>69.39</v>
      </c>
    </row>
    <row r="3345" spans="1:6" x14ac:dyDescent="0.25">
      <c r="A3345" t="s">
        <v>6685</v>
      </c>
      <c r="B3345" t="s">
        <v>6686</v>
      </c>
      <c r="C3345" t="s">
        <v>0</v>
      </c>
      <c r="D3345">
        <v>59.25</v>
      </c>
      <c r="E3345">
        <v>33.5</v>
      </c>
      <c r="F3345">
        <v>92.75</v>
      </c>
    </row>
    <row r="3346" spans="1:6" x14ac:dyDescent="0.25">
      <c r="A3346" t="s">
        <v>6687</v>
      </c>
      <c r="B3346" t="s">
        <v>6688</v>
      </c>
      <c r="C3346" t="s">
        <v>0</v>
      </c>
      <c r="D3346">
        <v>71.180000000000007</v>
      </c>
      <c r="E3346">
        <v>41.87</v>
      </c>
      <c r="F3346">
        <v>113.05</v>
      </c>
    </row>
    <row r="3347" spans="1:6" x14ac:dyDescent="0.25">
      <c r="A3347" t="s">
        <v>6689</v>
      </c>
      <c r="B3347" t="s">
        <v>6690</v>
      </c>
      <c r="C3347" t="s">
        <v>0</v>
      </c>
      <c r="D3347">
        <v>95.15</v>
      </c>
      <c r="E3347">
        <v>50.25</v>
      </c>
      <c r="F3347">
        <v>145.4</v>
      </c>
    </row>
    <row r="3348" spans="1:6" x14ac:dyDescent="0.25">
      <c r="A3348" t="s">
        <v>6691</v>
      </c>
      <c r="B3348" t="s">
        <v>6692</v>
      </c>
      <c r="C3348" t="s">
        <v>0</v>
      </c>
      <c r="D3348">
        <v>115.77</v>
      </c>
      <c r="E3348">
        <v>55.83</v>
      </c>
      <c r="F3348">
        <v>171.6</v>
      </c>
    </row>
    <row r="3349" spans="1:6" x14ac:dyDescent="0.25">
      <c r="A3349" t="s">
        <v>6693</v>
      </c>
      <c r="B3349" t="s">
        <v>6694</v>
      </c>
      <c r="C3349" t="s">
        <v>0</v>
      </c>
      <c r="D3349">
        <v>187.02</v>
      </c>
      <c r="E3349">
        <v>69.790000000000006</v>
      </c>
      <c r="F3349">
        <v>256.81</v>
      </c>
    </row>
    <row r="3350" spans="1:6" x14ac:dyDescent="0.25">
      <c r="A3350" t="s">
        <v>6695</v>
      </c>
      <c r="B3350" t="s">
        <v>6696</v>
      </c>
      <c r="C3350" t="s">
        <v>0</v>
      </c>
      <c r="D3350">
        <v>407.52</v>
      </c>
      <c r="E3350">
        <v>83.75</v>
      </c>
      <c r="F3350">
        <v>491.27</v>
      </c>
    </row>
    <row r="3351" spans="1:6" x14ac:dyDescent="0.25">
      <c r="A3351" t="s">
        <v>6697</v>
      </c>
      <c r="B3351" t="s">
        <v>6698</v>
      </c>
      <c r="C3351" t="s">
        <v>0</v>
      </c>
      <c r="D3351">
        <v>673.27</v>
      </c>
      <c r="E3351">
        <v>111.66</v>
      </c>
      <c r="F3351">
        <v>784.93</v>
      </c>
    </row>
    <row r="3352" spans="1:6" x14ac:dyDescent="0.25">
      <c r="A3352" t="s">
        <v>6699</v>
      </c>
      <c r="B3352" t="s">
        <v>6700</v>
      </c>
      <c r="C3352" t="s">
        <v>0</v>
      </c>
      <c r="D3352">
        <v>1161.9100000000001</v>
      </c>
      <c r="E3352">
        <v>167.49</v>
      </c>
      <c r="F3352">
        <v>1329.4</v>
      </c>
    </row>
    <row r="3353" spans="1:6" x14ac:dyDescent="0.25">
      <c r="A3353" t="s">
        <v>6701</v>
      </c>
      <c r="B3353" t="s">
        <v>6702</v>
      </c>
      <c r="C3353" t="s">
        <v>0</v>
      </c>
      <c r="D3353">
        <v>70.099999999999994</v>
      </c>
      <c r="E3353">
        <v>33.5</v>
      </c>
      <c r="F3353">
        <v>103.6</v>
      </c>
    </row>
    <row r="3354" spans="1:6" x14ac:dyDescent="0.25">
      <c r="A3354" t="s">
        <v>6703</v>
      </c>
      <c r="B3354" t="s">
        <v>6704</v>
      </c>
      <c r="C3354" t="s">
        <v>0</v>
      </c>
      <c r="D3354">
        <v>35.33</v>
      </c>
      <c r="E3354">
        <v>25.12</v>
      </c>
      <c r="F3354">
        <v>60.45</v>
      </c>
    </row>
    <row r="3355" spans="1:6" x14ac:dyDescent="0.25">
      <c r="A3355" t="s">
        <v>6705</v>
      </c>
      <c r="B3355" t="s">
        <v>6706</v>
      </c>
      <c r="C3355" t="s">
        <v>0</v>
      </c>
      <c r="D3355">
        <v>81.61</v>
      </c>
      <c r="E3355">
        <v>25.12</v>
      </c>
      <c r="F3355">
        <v>106.73</v>
      </c>
    </row>
    <row r="3356" spans="1:6" x14ac:dyDescent="0.25">
      <c r="A3356" t="s">
        <v>6707</v>
      </c>
      <c r="B3356" t="s">
        <v>6708</v>
      </c>
      <c r="C3356" t="s">
        <v>0</v>
      </c>
      <c r="D3356">
        <v>72.5</v>
      </c>
      <c r="E3356">
        <v>25.12</v>
      </c>
      <c r="F3356">
        <v>97.62</v>
      </c>
    </row>
    <row r="3357" spans="1:6" x14ac:dyDescent="0.25">
      <c r="A3357" t="s">
        <v>6709</v>
      </c>
      <c r="B3357" t="s">
        <v>6710</v>
      </c>
      <c r="C3357" t="s">
        <v>0</v>
      </c>
      <c r="D3357">
        <v>100.75</v>
      </c>
      <c r="E3357">
        <v>27.92</v>
      </c>
      <c r="F3357">
        <v>128.66999999999999</v>
      </c>
    </row>
    <row r="3358" spans="1:6" x14ac:dyDescent="0.25">
      <c r="A3358" t="s">
        <v>6711</v>
      </c>
      <c r="B3358" t="s">
        <v>6712</v>
      </c>
      <c r="C3358" t="s">
        <v>0</v>
      </c>
      <c r="D3358">
        <v>253.38</v>
      </c>
      <c r="E3358">
        <v>25.12</v>
      </c>
      <c r="F3358">
        <v>278.5</v>
      </c>
    </row>
    <row r="3359" spans="1:6" x14ac:dyDescent="0.25">
      <c r="A3359" t="s">
        <v>6713</v>
      </c>
      <c r="B3359" t="s">
        <v>6714</v>
      </c>
      <c r="C3359" t="s">
        <v>0</v>
      </c>
      <c r="D3359">
        <v>1248.98</v>
      </c>
      <c r="E3359">
        <v>55.83</v>
      </c>
      <c r="F3359">
        <v>1304.81</v>
      </c>
    </row>
    <row r="3360" spans="1:6" x14ac:dyDescent="0.25">
      <c r="A3360" t="s">
        <v>6715</v>
      </c>
      <c r="B3360" t="s">
        <v>6716</v>
      </c>
    </row>
    <row r="3361" spans="1:6" x14ac:dyDescent="0.25">
      <c r="A3361" t="s">
        <v>6717</v>
      </c>
      <c r="B3361" t="s">
        <v>6718</v>
      </c>
      <c r="C3361" t="s">
        <v>0</v>
      </c>
      <c r="D3361">
        <v>59.03</v>
      </c>
      <c r="E3361">
        <v>25.12</v>
      </c>
      <c r="F3361">
        <v>84.15</v>
      </c>
    </row>
    <row r="3362" spans="1:6" x14ac:dyDescent="0.25">
      <c r="A3362" t="s">
        <v>6719</v>
      </c>
      <c r="B3362" t="s">
        <v>6720</v>
      </c>
      <c r="C3362" t="s">
        <v>0</v>
      </c>
      <c r="D3362">
        <v>44.44</v>
      </c>
      <c r="E3362">
        <v>25.12</v>
      </c>
      <c r="F3362">
        <v>69.56</v>
      </c>
    </row>
    <row r="3363" spans="1:6" x14ac:dyDescent="0.25">
      <c r="A3363" t="s">
        <v>6721</v>
      </c>
      <c r="B3363" t="s">
        <v>6722</v>
      </c>
      <c r="C3363" t="s">
        <v>0</v>
      </c>
      <c r="D3363">
        <v>89.54</v>
      </c>
      <c r="E3363">
        <v>25.12</v>
      </c>
      <c r="F3363">
        <v>114.66</v>
      </c>
    </row>
    <row r="3364" spans="1:6" x14ac:dyDescent="0.25">
      <c r="A3364" t="s">
        <v>6723</v>
      </c>
      <c r="B3364" t="s">
        <v>6724</v>
      </c>
      <c r="C3364" t="s">
        <v>0</v>
      </c>
      <c r="D3364">
        <v>143.11000000000001</v>
      </c>
      <c r="E3364">
        <v>25.12</v>
      </c>
      <c r="F3364">
        <v>168.23</v>
      </c>
    </row>
    <row r="3365" spans="1:6" x14ac:dyDescent="0.25">
      <c r="A3365" t="s">
        <v>6725</v>
      </c>
      <c r="B3365" t="s">
        <v>6726</v>
      </c>
      <c r="C3365" t="s">
        <v>0</v>
      </c>
      <c r="D3365">
        <v>179.32</v>
      </c>
      <c r="E3365">
        <v>25.12</v>
      </c>
      <c r="F3365">
        <v>204.44</v>
      </c>
    </row>
    <row r="3366" spans="1:6" x14ac:dyDescent="0.25">
      <c r="A3366" t="s">
        <v>6727</v>
      </c>
      <c r="B3366" t="s">
        <v>6728</v>
      </c>
      <c r="C3366" t="s">
        <v>0</v>
      </c>
      <c r="D3366">
        <v>58.26</v>
      </c>
      <c r="E3366">
        <v>25.12</v>
      </c>
      <c r="F3366">
        <v>83.38</v>
      </c>
    </row>
    <row r="3367" spans="1:6" x14ac:dyDescent="0.25">
      <c r="A3367" t="s">
        <v>6729</v>
      </c>
      <c r="B3367" t="s">
        <v>6730</v>
      </c>
      <c r="C3367" t="s">
        <v>0</v>
      </c>
      <c r="D3367">
        <v>49.35</v>
      </c>
      <c r="E3367">
        <v>25.12</v>
      </c>
      <c r="F3367">
        <v>74.47</v>
      </c>
    </row>
    <row r="3368" spans="1:6" x14ac:dyDescent="0.25">
      <c r="A3368" t="s">
        <v>6731</v>
      </c>
      <c r="B3368" t="s">
        <v>6732</v>
      </c>
      <c r="C3368" t="s">
        <v>0</v>
      </c>
      <c r="D3368">
        <v>92.51</v>
      </c>
      <c r="E3368">
        <v>25.12</v>
      </c>
      <c r="F3368">
        <v>117.63</v>
      </c>
    </row>
    <row r="3369" spans="1:6" x14ac:dyDescent="0.25">
      <c r="A3369" t="s">
        <v>6733</v>
      </c>
      <c r="B3369" t="s">
        <v>6734</v>
      </c>
      <c r="C3369" t="s">
        <v>0</v>
      </c>
      <c r="D3369">
        <v>99.8</v>
      </c>
      <c r="E3369">
        <v>25.12</v>
      </c>
      <c r="F3369">
        <v>124.92</v>
      </c>
    </row>
    <row r="3370" spans="1:6" x14ac:dyDescent="0.25">
      <c r="A3370" t="s">
        <v>6735</v>
      </c>
      <c r="B3370" t="s">
        <v>6736</v>
      </c>
    </row>
    <row r="3371" spans="1:6" x14ac:dyDescent="0.25">
      <c r="A3371" t="s">
        <v>6737</v>
      </c>
      <c r="B3371" t="s">
        <v>6738</v>
      </c>
      <c r="C3371" t="s">
        <v>0</v>
      </c>
      <c r="D3371">
        <v>357.53</v>
      </c>
      <c r="E3371">
        <v>83.75</v>
      </c>
      <c r="F3371">
        <v>441.28</v>
      </c>
    </row>
    <row r="3372" spans="1:6" x14ac:dyDescent="0.25">
      <c r="A3372" t="s">
        <v>6739</v>
      </c>
      <c r="B3372" t="s">
        <v>6740</v>
      </c>
      <c r="C3372" t="s">
        <v>0</v>
      </c>
      <c r="D3372">
        <v>255.69</v>
      </c>
      <c r="E3372">
        <v>83.75</v>
      </c>
      <c r="F3372">
        <v>339.44</v>
      </c>
    </row>
    <row r="3373" spans="1:6" x14ac:dyDescent="0.25">
      <c r="A3373" t="s">
        <v>6741</v>
      </c>
      <c r="B3373" t="s">
        <v>6742</v>
      </c>
      <c r="C3373" t="s">
        <v>0</v>
      </c>
      <c r="D3373">
        <v>335.65</v>
      </c>
      <c r="E3373">
        <v>83.75</v>
      </c>
      <c r="F3373">
        <v>419.4</v>
      </c>
    </row>
    <row r="3374" spans="1:6" x14ac:dyDescent="0.25">
      <c r="A3374" t="s">
        <v>6743</v>
      </c>
      <c r="B3374" t="s">
        <v>6744</v>
      </c>
      <c r="C3374" t="s">
        <v>0</v>
      </c>
      <c r="D3374">
        <v>481.19</v>
      </c>
      <c r="E3374">
        <v>83.75</v>
      </c>
      <c r="F3374">
        <v>564.94000000000005</v>
      </c>
    </row>
    <row r="3375" spans="1:6" x14ac:dyDescent="0.25">
      <c r="A3375" t="s">
        <v>6745</v>
      </c>
      <c r="B3375" t="s">
        <v>6746</v>
      </c>
      <c r="C3375" t="s">
        <v>0</v>
      </c>
      <c r="D3375">
        <v>1888.72</v>
      </c>
      <c r="E3375">
        <v>83.75</v>
      </c>
      <c r="F3375">
        <v>1972.47</v>
      </c>
    </row>
    <row r="3376" spans="1:6" x14ac:dyDescent="0.25">
      <c r="A3376" t="s">
        <v>6747</v>
      </c>
      <c r="B3376" t="s">
        <v>6748</v>
      </c>
      <c r="C3376" t="s">
        <v>0</v>
      </c>
      <c r="D3376">
        <v>574.78</v>
      </c>
      <c r="E3376">
        <v>33.5</v>
      </c>
      <c r="F3376">
        <v>608.28</v>
      </c>
    </row>
    <row r="3377" spans="1:6" x14ac:dyDescent="0.25">
      <c r="A3377" t="s">
        <v>6749</v>
      </c>
      <c r="B3377" t="s">
        <v>6750</v>
      </c>
      <c r="C3377" t="s">
        <v>0</v>
      </c>
      <c r="D3377">
        <v>487.84</v>
      </c>
      <c r="E3377">
        <v>33.5</v>
      </c>
      <c r="F3377">
        <v>521.34</v>
      </c>
    </row>
    <row r="3378" spans="1:6" x14ac:dyDescent="0.25">
      <c r="A3378" t="s">
        <v>6751</v>
      </c>
      <c r="B3378" t="s">
        <v>6752</v>
      </c>
      <c r="C3378" t="s">
        <v>0</v>
      </c>
      <c r="D3378">
        <v>1125.97</v>
      </c>
      <c r="E3378">
        <v>83.75</v>
      </c>
      <c r="F3378">
        <v>1209.72</v>
      </c>
    </row>
    <row r="3379" spans="1:6" x14ac:dyDescent="0.25">
      <c r="A3379" t="s">
        <v>6753</v>
      </c>
      <c r="B3379" t="s">
        <v>6754</v>
      </c>
      <c r="C3379" t="s">
        <v>0</v>
      </c>
      <c r="D3379">
        <v>678.34</v>
      </c>
      <c r="E3379">
        <v>25.12</v>
      </c>
      <c r="F3379">
        <v>703.46</v>
      </c>
    </row>
    <row r="3380" spans="1:6" x14ac:dyDescent="0.25">
      <c r="A3380" t="s">
        <v>6755</v>
      </c>
      <c r="B3380" t="s">
        <v>6756</v>
      </c>
      <c r="C3380" t="s">
        <v>0</v>
      </c>
      <c r="D3380">
        <v>402.29</v>
      </c>
      <c r="E3380">
        <v>83.75</v>
      </c>
      <c r="F3380">
        <v>486.04</v>
      </c>
    </row>
    <row r="3381" spans="1:6" x14ac:dyDescent="0.25">
      <c r="A3381" t="s">
        <v>6757</v>
      </c>
      <c r="B3381" t="s">
        <v>6758</v>
      </c>
    </row>
    <row r="3382" spans="1:6" x14ac:dyDescent="0.25">
      <c r="A3382" t="s">
        <v>6759</v>
      </c>
      <c r="B3382" t="s">
        <v>6760</v>
      </c>
      <c r="C3382" t="s">
        <v>0</v>
      </c>
      <c r="D3382">
        <v>124.06</v>
      </c>
      <c r="E3382">
        <v>25.12</v>
      </c>
      <c r="F3382">
        <v>149.18</v>
      </c>
    </row>
    <row r="3383" spans="1:6" x14ac:dyDescent="0.25">
      <c r="A3383" t="s">
        <v>6761</v>
      </c>
      <c r="B3383" t="s">
        <v>6762</v>
      </c>
      <c r="C3383" t="s">
        <v>0</v>
      </c>
      <c r="D3383">
        <v>149.13</v>
      </c>
      <c r="E3383">
        <v>25.12</v>
      </c>
      <c r="F3383">
        <v>174.25</v>
      </c>
    </row>
    <row r="3384" spans="1:6" x14ac:dyDescent="0.25">
      <c r="A3384" t="s">
        <v>6763</v>
      </c>
      <c r="B3384" t="s">
        <v>6764</v>
      </c>
      <c r="C3384" t="s">
        <v>0</v>
      </c>
      <c r="D3384">
        <v>208.09</v>
      </c>
      <c r="E3384">
        <v>25.12</v>
      </c>
      <c r="F3384">
        <v>233.21</v>
      </c>
    </row>
    <row r="3385" spans="1:6" x14ac:dyDescent="0.25">
      <c r="A3385" t="s">
        <v>6765</v>
      </c>
      <c r="B3385" t="s">
        <v>6766</v>
      </c>
      <c r="C3385" t="s">
        <v>0</v>
      </c>
      <c r="D3385">
        <v>244.94</v>
      </c>
      <c r="E3385">
        <v>25.12</v>
      </c>
      <c r="F3385">
        <v>270.06</v>
      </c>
    </row>
    <row r="3386" spans="1:6" x14ac:dyDescent="0.25">
      <c r="A3386" t="s">
        <v>6767</v>
      </c>
      <c r="B3386" t="s">
        <v>6768</v>
      </c>
      <c r="C3386" t="s">
        <v>0</v>
      </c>
      <c r="D3386">
        <v>368.44</v>
      </c>
      <c r="E3386">
        <v>25.12</v>
      </c>
      <c r="F3386">
        <v>393.56</v>
      </c>
    </row>
    <row r="3387" spans="1:6" x14ac:dyDescent="0.25">
      <c r="A3387" t="s">
        <v>6769</v>
      </c>
      <c r="B3387" t="s">
        <v>6770</v>
      </c>
      <c r="C3387" t="s">
        <v>0</v>
      </c>
      <c r="D3387">
        <v>641.09</v>
      </c>
      <c r="E3387">
        <v>25.12</v>
      </c>
      <c r="F3387">
        <v>666.21</v>
      </c>
    </row>
    <row r="3388" spans="1:6" x14ac:dyDescent="0.25">
      <c r="A3388" t="s">
        <v>6771</v>
      </c>
      <c r="B3388" t="s">
        <v>6772</v>
      </c>
      <c r="C3388" t="s">
        <v>0</v>
      </c>
      <c r="D3388">
        <v>772.31</v>
      </c>
      <c r="E3388">
        <v>25.12</v>
      </c>
      <c r="F3388">
        <v>797.43</v>
      </c>
    </row>
    <row r="3389" spans="1:6" x14ac:dyDescent="0.25">
      <c r="A3389" t="s">
        <v>6773</v>
      </c>
      <c r="B3389" t="s">
        <v>6774</v>
      </c>
      <c r="C3389" t="s">
        <v>0</v>
      </c>
      <c r="D3389">
        <v>109.76</v>
      </c>
      <c r="E3389">
        <v>25.12</v>
      </c>
      <c r="F3389">
        <v>134.88</v>
      </c>
    </row>
    <row r="3390" spans="1:6" x14ac:dyDescent="0.25">
      <c r="A3390" t="s">
        <v>6775</v>
      </c>
      <c r="B3390" t="s">
        <v>6776</v>
      </c>
      <c r="C3390" t="s">
        <v>0</v>
      </c>
      <c r="D3390">
        <v>147.74</v>
      </c>
      <c r="E3390">
        <v>25.12</v>
      </c>
      <c r="F3390">
        <v>172.86</v>
      </c>
    </row>
    <row r="3391" spans="1:6" x14ac:dyDescent="0.25">
      <c r="A3391" t="s">
        <v>6777</v>
      </c>
      <c r="B3391" t="s">
        <v>6778</v>
      </c>
      <c r="C3391" t="s">
        <v>0</v>
      </c>
      <c r="D3391">
        <v>181.23</v>
      </c>
      <c r="E3391">
        <v>25.12</v>
      </c>
      <c r="F3391">
        <v>206.35</v>
      </c>
    </row>
    <row r="3392" spans="1:6" x14ac:dyDescent="0.25">
      <c r="A3392" t="s">
        <v>6779</v>
      </c>
      <c r="B3392" t="s">
        <v>6780</v>
      </c>
      <c r="C3392" t="s">
        <v>0</v>
      </c>
      <c r="D3392">
        <v>256.74</v>
      </c>
      <c r="E3392">
        <v>25.12</v>
      </c>
      <c r="F3392">
        <v>281.86</v>
      </c>
    </row>
    <row r="3393" spans="1:6" x14ac:dyDescent="0.25">
      <c r="A3393" t="s">
        <v>6781</v>
      </c>
      <c r="B3393" t="s">
        <v>6782</v>
      </c>
      <c r="C3393" t="s">
        <v>0</v>
      </c>
      <c r="D3393">
        <v>421.2</v>
      </c>
      <c r="E3393">
        <v>25.12</v>
      </c>
      <c r="F3393">
        <v>446.32</v>
      </c>
    </row>
    <row r="3394" spans="1:6" x14ac:dyDescent="0.25">
      <c r="A3394" t="s">
        <v>6783</v>
      </c>
      <c r="B3394" t="s">
        <v>6784</v>
      </c>
      <c r="C3394" t="s">
        <v>0</v>
      </c>
      <c r="D3394">
        <v>610.15</v>
      </c>
      <c r="E3394">
        <v>25.12</v>
      </c>
      <c r="F3394">
        <v>635.27</v>
      </c>
    </row>
    <row r="3395" spans="1:6" x14ac:dyDescent="0.25">
      <c r="A3395" t="s">
        <v>6785</v>
      </c>
      <c r="B3395" t="s">
        <v>6786</v>
      </c>
      <c r="C3395" t="s">
        <v>0</v>
      </c>
      <c r="D3395">
        <v>1044.07</v>
      </c>
      <c r="E3395">
        <v>33.5</v>
      </c>
      <c r="F3395">
        <v>1077.57</v>
      </c>
    </row>
    <row r="3396" spans="1:6" x14ac:dyDescent="0.25">
      <c r="A3396" t="s">
        <v>6787</v>
      </c>
      <c r="B3396" t="s">
        <v>6788</v>
      </c>
      <c r="C3396" t="s">
        <v>0</v>
      </c>
      <c r="D3396">
        <v>104.89</v>
      </c>
      <c r="E3396">
        <v>25.12</v>
      </c>
      <c r="F3396">
        <v>130.01</v>
      </c>
    </row>
    <row r="3397" spans="1:6" x14ac:dyDescent="0.25">
      <c r="A3397" t="s">
        <v>6789</v>
      </c>
      <c r="B3397" t="s">
        <v>6790</v>
      </c>
      <c r="C3397" t="s">
        <v>0</v>
      </c>
      <c r="D3397">
        <v>143.97</v>
      </c>
      <c r="E3397">
        <v>25.12</v>
      </c>
      <c r="F3397">
        <v>169.09</v>
      </c>
    </row>
    <row r="3398" spans="1:6" x14ac:dyDescent="0.25">
      <c r="A3398" t="s">
        <v>6791</v>
      </c>
      <c r="B3398" t="s">
        <v>6792</v>
      </c>
      <c r="C3398" t="s">
        <v>0</v>
      </c>
      <c r="D3398">
        <v>168.03</v>
      </c>
      <c r="E3398">
        <v>25.12</v>
      </c>
      <c r="F3398">
        <v>193.15</v>
      </c>
    </row>
    <row r="3399" spans="1:6" x14ac:dyDescent="0.25">
      <c r="A3399" t="s">
        <v>6793</v>
      </c>
      <c r="B3399" t="s">
        <v>6794</v>
      </c>
      <c r="C3399" t="s">
        <v>0</v>
      </c>
      <c r="D3399">
        <v>230.96</v>
      </c>
      <c r="E3399">
        <v>25.12</v>
      </c>
      <c r="F3399">
        <v>256.08</v>
      </c>
    </row>
    <row r="3400" spans="1:6" x14ac:dyDescent="0.25">
      <c r="A3400" t="s">
        <v>6795</v>
      </c>
      <c r="B3400" t="s">
        <v>6796</v>
      </c>
      <c r="C3400" t="s">
        <v>0</v>
      </c>
      <c r="D3400">
        <v>381.16</v>
      </c>
      <c r="E3400">
        <v>25.12</v>
      </c>
      <c r="F3400">
        <v>406.28</v>
      </c>
    </row>
    <row r="3401" spans="1:6" x14ac:dyDescent="0.25">
      <c r="A3401" t="s">
        <v>6797</v>
      </c>
      <c r="B3401" t="s">
        <v>6798</v>
      </c>
      <c r="C3401" t="s">
        <v>0</v>
      </c>
      <c r="D3401">
        <v>9289.92</v>
      </c>
      <c r="E3401">
        <v>41.87</v>
      </c>
      <c r="F3401">
        <v>9331.7900000000009</v>
      </c>
    </row>
    <row r="3402" spans="1:6" x14ac:dyDescent="0.25">
      <c r="A3402" t="s">
        <v>6799</v>
      </c>
      <c r="B3402" t="s">
        <v>6800</v>
      </c>
      <c r="C3402" t="s">
        <v>0</v>
      </c>
      <c r="D3402">
        <v>216.73</v>
      </c>
      <c r="E3402">
        <v>25.12</v>
      </c>
      <c r="F3402">
        <v>241.85</v>
      </c>
    </row>
    <row r="3403" spans="1:6" x14ac:dyDescent="0.25">
      <c r="A3403" t="s">
        <v>6801</v>
      </c>
      <c r="B3403" t="s">
        <v>6802</v>
      </c>
      <c r="C3403" t="s">
        <v>0</v>
      </c>
      <c r="D3403">
        <v>587.28</v>
      </c>
      <c r="E3403">
        <v>25.12</v>
      </c>
      <c r="F3403">
        <v>612.4</v>
      </c>
    </row>
    <row r="3404" spans="1:6" x14ac:dyDescent="0.25">
      <c r="A3404" t="s">
        <v>6803</v>
      </c>
      <c r="B3404" t="s">
        <v>6804</v>
      </c>
      <c r="C3404" t="s">
        <v>0</v>
      </c>
      <c r="D3404">
        <v>561.66</v>
      </c>
      <c r="E3404">
        <v>25.12</v>
      </c>
      <c r="F3404">
        <v>586.78</v>
      </c>
    </row>
    <row r="3405" spans="1:6" x14ac:dyDescent="0.25">
      <c r="A3405" t="s">
        <v>6805</v>
      </c>
      <c r="B3405" t="s">
        <v>6806</v>
      </c>
      <c r="C3405" t="s">
        <v>0</v>
      </c>
      <c r="D3405">
        <v>1070.54</v>
      </c>
      <c r="E3405">
        <v>33.5</v>
      </c>
      <c r="F3405">
        <v>1104.04</v>
      </c>
    </row>
    <row r="3406" spans="1:6" x14ac:dyDescent="0.25">
      <c r="A3406" t="s">
        <v>6807</v>
      </c>
      <c r="B3406" t="s">
        <v>6808</v>
      </c>
      <c r="C3406" t="s">
        <v>0</v>
      </c>
      <c r="D3406">
        <v>435.33</v>
      </c>
      <c r="E3406">
        <v>25.12</v>
      </c>
      <c r="F3406">
        <v>460.45</v>
      </c>
    </row>
    <row r="3407" spans="1:6" x14ac:dyDescent="0.25">
      <c r="A3407" t="s">
        <v>6809</v>
      </c>
      <c r="B3407" t="s">
        <v>6810</v>
      </c>
      <c r="C3407" t="s">
        <v>0</v>
      </c>
      <c r="D3407">
        <v>180.76</v>
      </c>
      <c r="E3407">
        <v>13.96</v>
      </c>
      <c r="F3407">
        <v>194.72</v>
      </c>
    </row>
    <row r="3408" spans="1:6" x14ac:dyDescent="0.25">
      <c r="A3408" t="s">
        <v>6811</v>
      </c>
      <c r="B3408" t="s">
        <v>6812</v>
      </c>
      <c r="C3408" t="s">
        <v>0</v>
      </c>
      <c r="D3408">
        <v>6451.55</v>
      </c>
      <c r="E3408">
        <v>33.5</v>
      </c>
      <c r="F3408">
        <v>6485.05</v>
      </c>
    </row>
    <row r="3409" spans="1:6" x14ac:dyDescent="0.25">
      <c r="A3409" t="s">
        <v>6813</v>
      </c>
      <c r="B3409" t="s">
        <v>6814</v>
      </c>
      <c r="C3409" t="s">
        <v>0</v>
      </c>
      <c r="D3409">
        <v>1755.1</v>
      </c>
      <c r="E3409">
        <v>33.5</v>
      </c>
      <c r="F3409">
        <v>1788.6</v>
      </c>
    </row>
    <row r="3410" spans="1:6" x14ac:dyDescent="0.25">
      <c r="A3410" t="s">
        <v>6815</v>
      </c>
      <c r="B3410" t="s">
        <v>6816</v>
      </c>
      <c r="C3410" t="s">
        <v>0</v>
      </c>
      <c r="D3410">
        <v>480.74</v>
      </c>
      <c r="E3410">
        <v>25.12</v>
      </c>
      <c r="F3410">
        <v>505.86</v>
      </c>
    </row>
    <row r="3411" spans="1:6" x14ac:dyDescent="0.25">
      <c r="A3411" t="s">
        <v>6817</v>
      </c>
      <c r="B3411" t="s">
        <v>6818</v>
      </c>
      <c r="C3411" t="s">
        <v>0</v>
      </c>
      <c r="D3411">
        <v>224.01</v>
      </c>
      <c r="E3411">
        <v>25.12</v>
      </c>
      <c r="F3411">
        <v>249.13</v>
      </c>
    </row>
    <row r="3412" spans="1:6" x14ac:dyDescent="0.25">
      <c r="A3412" t="s">
        <v>6819</v>
      </c>
      <c r="B3412" t="s">
        <v>6820</v>
      </c>
      <c r="C3412" t="s">
        <v>0</v>
      </c>
      <c r="D3412">
        <v>319.39999999999998</v>
      </c>
      <c r="E3412">
        <v>25.12</v>
      </c>
      <c r="F3412">
        <v>344.52</v>
      </c>
    </row>
    <row r="3413" spans="1:6" x14ac:dyDescent="0.25">
      <c r="A3413" t="s">
        <v>6821</v>
      </c>
      <c r="B3413" t="s">
        <v>6822</v>
      </c>
      <c r="C3413" t="s">
        <v>0</v>
      </c>
      <c r="D3413">
        <v>624.38</v>
      </c>
      <c r="E3413">
        <v>25.12</v>
      </c>
      <c r="F3413">
        <v>649.5</v>
      </c>
    </row>
    <row r="3414" spans="1:6" x14ac:dyDescent="0.25">
      <c r="A3414" t="s">
        <v>6823</v>
      </c>
      <c r="B3414" t="s">
        <v>6824</v>
      </c>
      <c r="C3414" t="s">
        <v>0</v>
      </c>
      <c r="D3414">
        <v>878.76</v>
      </c>
      <c r="E3414">
        <v>25.12</v>
      </c>
      <c r="F3414">
        <v>903.88</v>
      </c>
    </row>
    <row r="3415" spans="1:6" x14ac:dyDescent="0.25">
      <c r="A3415" t="s">
        <v>6825</v>
      </c>
      <c r="B3415" t="s">
        <v>6826</v>
      </c>
      <c r="C3415" t="s">
        <v>0</v>
      </c>
      <c r="D3415">
        <v>1358.88</v>
      </c>
      <c r="E3415">
        <v>25.12</v>
      </c>
      <c r="F3415">
        <v>1384</v>
      </c>
    </row>
    <row r="3416" spans="1:6" x14ac:dyDescent="0.25">
      <c r="A3416" t="s">
        <v>6827</v>
      </c>
      <c r="B3416" t="s">
        <v>6828</v>
      </c>
      <c r="C3416" t="s">
        <v>0</v>
      </c>
      <c r="D3416">
        <v>2620.75</v>
      </c>
      <c r="E3416">
        <v>33.5</v>
      </c>
      <c r="F3416">
        <v>2654.25</v>
      </c>
    </row>
    <row r="3417" spans="1:6" x14ac:dyDescent="0.25">
      <c r="A3417" t="s">
        <v>6829</v>
      </c>
      <c r="B3417" t="s">
        <v>6830</v>
      </c>
      <c r="C3417" t="s">
        <v>0</v>
      </c>
      <c r="D3417">
        <v>7092.05</v>
      </c>
      <c r="E3417">
        <v>33.5</v>
      </c>
      <c r="F3417">
        <v>7125.55</v>
      </c>
    </row>
    <row r="3418" spans="1:6" x14ac:dyDescent="0.25">
      <c r="A3418" t="s">
        <v>6831</v>
      </c>
      <c r="B3418" t="s">
        <v>6832</v>
      </c>
      <c r="C3418" t="s">
        <v>0</v>
      </c>
      <c r="D3418">
        <v>80.52</v>
      </c>
      <c r="E3418">
        <v>16.75</v>
      </c>
      <c r="F3418">
        <v>97.27</v>
      </c>
    </row>
    <row r="3419" spans="1:6" x14ac:dyDescent="0.25">
      <c r="A3419" t="s">
        <v>6833</v>
      </c>
      <c r="B3419" t="s">
        <v>6834</v>
      </c>
      <c r="C3419" t="s">
        <v>0</v>
      </c>
      <c r="D3419">
        <v>99.73</v>
      </c>
      <c r="E3419">
        <v>25.12</v>
      </c>
      <c r="F3419">
        <v>124.85</v>
      </c>
    </row>
    <row r="3420" spans="1:6" x14ac:dyDescent="0.25">
      <c r="A3420" t="s">
        <v>6835</v>
      </c>
      <c r="B3420" t="s">
        <v>6836</v>
      </c>
      <c r="C3420" t="s">
        <v>0</v>
      </c>
      <c r="D3420">
        <v>126.64</v>
      </c>
      <c r="E3420">
        <v>22.33</v>
      </c>
      <c r="F3420">
        <v>148.97</v>
      </c>
    </row>
    <row r="3421" spans="1:6" x14ac:dyDescent="0.25">
      <c r="A3421" t="s">
        <v>6837</v>
      </c>
      <c r="B3421" t="s">
        <v>6838</v>
      </c>
      <c r="C3421" t="s">
        <v>0</v>
      </c>
      <c r="D3421">
        <v>137.19999999999999</v>
      </c>
      <c r="E3421">
        <v>25.12</v>
      </c>
      <c r="F3421">
        <v>162.32</v>
      </c>
    </row>
    <row r="3422" spans="1:6" x14ac:dyDescent="0.25">
      <c r="A3422" t="s">
        <v>6839</v>
      </c>
      <c r="B3422" t="s">
        <v>6840</v>
      </c>
      <c r="C3422" t="s">
        <v>0</v>
      </c>
      <c r="D3422">
        <v>528.97</v>
      </c>
      <c r="E3422">
        <v>25.12</v>
      </c>
      <c r="F3422">
        <v>554.09</v>
      </c>
    </row>
    <row r="3423" spans="1:6" x14ac:dyDescent="0.25">
      <c r="A3423" t="s">
        <v>6841</v>
      </c>
      <c r="B3423" t="s">
        <v>6842</v>
      </c>
      <c r="C3423" t="s">
        <v>0</v>
      </c>
      <c r="D3423">
        <v>762.11</v>
      </c>
      <c r="E3423">
        <v>25.12</v>
      </c>
      <c r="F3423">
        <v>787.23</v>
      </c>
    </row>
    <row r="3424" spans="1:6" x14ac:dyDescent="0.25">
      <c r="A3424" t="s">
        <v>6843</v>
      </c>
      <c r="B3424" t="s">
        <v>6844</v>
      </c>
      <c r="C3424" t="s">
        <v>0</v>
      </c>
      <c r="D3424">
        <v>6336.24</v>
      </c>
      <c r="E3424">
        <v>111.66</v>
      </c>
      <c r="F3424">
        <v>6447.9</v>
      </c>
    </row>
    <row r="3425" spans="1:6" x14ac:dyDescent="0.25">
      <c r="A3425" t="s">
        <v>6845</v>
      </c>
      <c r="B3425" t="s">
        <v>6846</v>
      </c>
      <c r="C3425" t="s">
        <v>0</v>
      </c>
      <c r="D3425">
        <v>7470.8</v>
      </c>
      <c r="E3425">
        <v>111.66</v>
      </c>
      <c r="F3425">
        <v>7582.46</v>
      </c>
    </row>
    <row r="3426" spans="1:6" x14ac:dyDescent="0.25">
      <c r="A3426" t="s">
        <v>6847</v>
      </c>
      <c r="B3426" t="s">
        <v>6848</v>
      </c>
      <c r="C3426" t="s">
        <v>0</v>
      </c>
      <c r="D3426">
        <v>571.76</v>
      </c>
      <c r="E3426">
        <v>55.83</v>
      </c>
      <c r="F3426">
        <v>627.59</v>
      </c>
    </row>
    <row r="3427" spans="1:6" x14ac:dyDescent="0.25">
      <c r="A3427" t="s">
        <v>6849</v>
      </c>
      <c r="B3427" t="s">
        <v>6850</v>
      </c>
    </row>
    <row r="3428" spans="1:6" x14ac:dyDescent="0.25">
      <c r="A3428" t="s">
        <v>6851</v>
      </c>
      <c r="B3428" t="s">
        <v>6852</v>
      </c>
      <c r="C3428" t="s">
        <v>0</v>
      </c>
      <c r="D3428">
        <v>1400.17</v>
      </c>
      <c r="E3428">
        <v>69.790000000000006</v>
      </c>
      <c r="F3428">
        <v>1469.96</v>
      </c>
    </row>
    <row r="3429" spans="1:6" x14ac:dyDescent="0.25">
      <c r="A3429" t="s">
        <v>6853</v>
      </c>
      <c r="B3429" t="s">
        <v>6854</v>
      </c>
      <c r="C3429" t="s">
        <v>0</v>
      </c>
      <c r="D3429">
        <v>2288.12</v>
      </c>
      <c r="E3429">
        <v>195.41</v>
      </c>
      <c r="F3429">
        <v>2483.5300000000002</v>
      </c>
    </row>
    <row r="3430" spans="1:6" x14ac:dyDescent="0.25">
      <c r="A3430" t="s">
        <v>6855</v>
      </c>
      <c r="B3430" t="s">
        <v>6856</v>
      </c>
      <c r="C3430" t="s">
        <v>0</v>
      </c>
      <c r="D3430">
        <v>1386.57</v>
      </c>
      <c r="E3430">
        <v>195.41</v>
      </c>
      <c r="F3430">
        <v>1581.98</v>
      </c>
    </row>
    <row r="3431" spans="1:6" x14ac:dyDescent="0.25">
      <c r="A3431" t="s">
        <v>6857</v>
      </c>
      <c r="B3431" t="s">
        <v>6858</v>
      </c>
      <c r="C3431" t="s">
        <v>0</v>
      </c>
      <c r="D3431">
        <v>3726.21</v>
      </c>
      <c r="E3431">
        <v>195.41</v>
      </c>
      <c r="F3431">
        <v>3921.62</v>
      </c>
    </row>
    <row r="3432" spans="1:6" x14ac:dyDescent="0.25">
      <c r="A3432" t="s">
        <v>6859</v>
      </c>
      <c r="B3432" t="s">
        <v>6860</v>
      </c>
      <c r="C3432" t="s">
        <v>0</v>
      </c>
      <c r="D3432">
        <v>1868.05</v>
      </c>
      <c r="E3432">
        <v>111.66</v>
      </c>
      <c r="F3432">
        <v>1979.71</v>
      </c>
    </row>
    <row r="3433" spans="1:6" x14ac:dyDescent="0.25">
      <c r="A3433" t="s">
        <v>6861</v>
      </c>
      <c r="B3433" t="s">
        <v>6862</v>
      </c>
      <c r="C3433" t="s">
        <v>0</v>
      </c>
      <c r="D3433">
        <v>3193.67</v>
      </c>
      <c r="E3433">
        <v>111.66</v>
      </c>
      <c r="F3433">
        <v>3305.33</v>
      </c>
    </row>
    <row r="3434" spans="1:6" x14ac:dyDescent="0.25">
      <c r="A3434" t="s">
        <v>6863</v>
      </c>
      <c r="B3434" t="s">
        <v>6864</v>
      </c>
      <c r="C3434" t="s">
        <v>0</v>
      </c>
      <c r="D3434">
        <v>974.39</v>
      </c>
      <c r="E3434">
        <v>111.66</v>
      </c>
      <c r="F3434">
        <v>1086.05</v>
      </c>
    </row>
    <row r="3435" spans="1:6" x14ac:dyDescent="0.25">
      <c r="A3435" t="s">
        <v>6865</v>
      </c>
      <c r="B3435" t="s">
        <v>6866</v>
      </c>
      <c r="C3435" t="s">
        <v>0</v>
      </c>
      <c r="D3435">
        <v>828.54</v>
      </c>
      <c r="E3435">
        <v>111.66</v>
      </c>
      <c r="F3435">
        <v>940.2</v>
      </c>
    </row>
    <row r="3436" spans="1:6" x14ac:dyDescent="0.25">
      <c r="A3436" t="s">
        <v>6867</v>
      </c>
      <c r="B3436" t="s">
        <v>6868</v>
      </c>
      <c r="C3436" t="s">
        <v>0</v>
      </c>
      <c r="D3436">
        <v>6600.69</v>
      </c>
      <c r="E3436">
        <v>69.790000000000006</v>
      </c>
      <c r="F3436">
        <v>6670.48</v>
      </c>
    </row>
    <row r="3437" spans="1:6" x14ac:dyDescent="0.25">
      <c r="A3437" t="s">
        <v>6869</v>
      </c>
      <c r="B3437" t="s">
        <v>6870</v>
      </c>
      <c r="C3437" t="s">
        <v>0</v>
      </c>
      <c r="D3437">
        <v>3308.74</v>
      </c>
      <c r="E3437">
        <v>33.5</v>
      </c>
      <c r="F3437">
        <v>3342.24</v>
      </c>
    </row>
    <row r="3438" spans="1:6" x14ac:dyDescent="0.25">
      <c r="A3438" t="s">
        <v>6871</v>
      </c>
      <c r="B3438" t="s">
        <v>6872</v>
      </c>
      <c r="C3438" t="s">
        <v>0</v>
      </c>
      <c r="D3438">
        <v>1092.47</v>
      </c>
      <c r="E3438">
        <v>111.66</v>
      </c>
      <c r="F3438">
        <v>1204.1300000000001</v>
      </c>
    </row>
    <row r="3439" spans="1:6" x14ac:dyDescent="0.25">
      <c r="A3439" t="s">
        <v>6873</v>
      </c>
      <c r="B3439" t="s">
        <v>6874</v>
      </c>
      <c r="C3439" t="s">
        <v>0</v>
      </c>
      <c r="D3439">
        <v>939.58</v>
      </c>
      <c r="E3439">
        <v>41.87</v>
      </c>
      <c r="F3439">
        <v>981.45</v>
      </c>
    </row>
    <row r="3440" spans="1:6" x14ac:dyDescent="0.25">
      <c r="A3440" t="s">
        <v>6875</v>
      </c>
      <c r="B3440" t="s">
        <v>6876</v>
      </c>
      <c r="C3440" t="s">
        <v>0</v>
      </c>
      <c r="D3440">
        <v>6434.24</v>
      </c>
      <c r="E3440">
        <v>167.49</v>
      </c>
      <c r="F3440">
        <v>6601.73</v>
      </c>
    </row>
    <row r="3441" spans="1:6" x14ac:dyDescent="0.25">
      <c r="A3441" t="s">
        <v>6877</v>
      </c>
      <c r="B3441" t="s">
        <v>6878</v>
      </c>
      <c r="C3441" t="s">
        <v>0</v>
      </c>
      <c r="D3441">
        <v>2196.64</v>
      </c>
      <c r="E3441">
        <v>111.66</v>
      </c>
      <c r="F3441">
        <v>2308.3000000000002</v>
      </c>
    </row>
    <row r="3442" spans="1:6" x14ac:dyDescent="0.25">
      <c r="A3442" t="s">
        <v>6879</v>
      </c>
      <c r="B3442" t="s">
        <v>6880</v>
      </c>
      <c r="C3442" t="s">
        <v>0</v>
      </c>
      <c r="D3442">
        <v>3407</v>
      </c>
      <c r="E3442">
        <v>111.66</v>
      </c>
      <c r="F3442">
        <v>3518.66</v>
      </c>
    </row>
    <row r="3443" spans="1:6" x14ac:dyDescent="0.25">
      <c r="A3443" t="s">
        <v>6881</v>
      </c>
      <c r="B3443" t="s">
        <v>6882</v>
      </c>
      <c r="C3443" t="s">
        <v>0</v>
      </c>
      <c r="D3443">
        <v>2319.5100000000002</v>
      </c>
      <c r="E3443">
        <v>111.66</v>
      </c>
      <c r="F3443">
        <v>2431.17</v>
      </c>
    </row>
    <row r="3444" spans="1:6" x14ac:dyDescent="0.25">
      <c r="A3444" t="s">
        <v>6883</v>
      </c>
      <c r="B3444" t="s">
        <v>6884</v>
      </c>
    </row>
    <row r="3445" spans="1:6" x14ac:dyDescent="0.25">
      <c r="A3445" t="s">
        <v>6885</v>
      </c>
      <c r="B3445" t="s">
        <v>6886</v>
      </c>
      <c r="C3445" t="s">
        <v>0</v>
      </c>
      <c r="D3445">
        <v>97.9</v>
      </c>
      <c r="E3445">
        <v>25.12</v>
      </c>
      <c r="F3445">
        <v>123.02</v>
      </c>
    </row>
    <row r="3446" spans="1:6" x14ac:dyDescent="0.25">
      <c r="A3446" t="s">
        <v>6887</v>
      </c>
      <c r="B3446" t="s">
        <v>6888</v>
      </c>
      <c r="C3446" t="s">
        <v>0</v>
      </c>
      <c r="D3446">
        <v>133.96</v>
      </c>
      <c r="E3446">
        <v>33.5</v>
      </c>
      <c r="F3446">
        <v>167.46</v>
      </c>
    </row>
    <row r="3447" spans="1:6" x14ac:dyDescent="0.25">
      <c r="A3447" t="s">
        <v>6889</v>
      </c>
      <c r="B3447" t="s">
        <v>6890</v>
      </c>
      <c r="C3447" t="s">
        <v>0</v>
      </c>
      <c r="D3447">
        <v>199.34</v>
      </c>
      <c r="E3447">
        <v>41.87</v>
      </c>
      <c r="F3447">
        <v>241.21</v>
      </c>
    </row>
    <row r="3448" spans="1:6" x14ac:dyDescent="0.25">
      <c r="A3448" t="s">
        <v>6891</v>
      </c>
      <c r="B3448" t="s">
        <v>6892</v>
      </c>
      <c r="C3448" t="s">
        <v>0</v>
      </c>
      <c r="D3448">
        <v>256.67</v>
      </c>
      <c r="E3448">
        <v>44.67</v>
      </c>
      <c r="F3448">
        <v>301.33999999999997</v>
      </c>
    </row>
    <row r="3449" spans="1:6" x14ac:dyDescent="0.25">
      <c r="A3449" t="s">
        <v>6893</v>
      </c>
      <c r="B3449" t="s">
        <v>6894</v>
      </c>
      <c r="C3449" t="s">
        <v>0</v>
      </c>
      <c r="D3449">
        <v>580.03</v>
      </c>
      <c r="E3449">
        <v>69.790000000000006</v>
      </c>
      <c r="F3449">
        <v>649.82000000000005</v>
      </c>
    </row>
    <row r="3450" spans="1:6" x14ac:dyDescent="0.25">
      <c r="A3450" t="s">
        <v>6895</v>
      </c>
      <c r="B3450" t="s">
        <v>6896</v>
      </c>
    </row>
    <row r="3451" spans="1:6" x14ac:dyDescent="0.25">
      <c r="A3451" t="s">
        <v>6897</v>
      </c>
      <c r="B3451" t="s">
        <v>6898</v>
      </c>
      <c r="C3451" t="s">
        <v>0</v>
      </c>
      <c r="D3451">
        <v>434.73</v>
      </c>
      <c r="E3451">
        <v>33.5</v>
      </c>
      <c r="F3451">
        <v>468.23</v>
      </c>
    </row>
    <row r="3452" spans="1:6" x14ac:dyDescent="0.25">
      <c r="A3452" t="s">
        <v>6899</v>
      </c>
      <c r="B3452" t="s">
        <v>6900</v>
      </c>
      <c r="C3452" t="s">
        <v>0</v>
      </c>
      <c r="D3452">
        <v>541.54</v>
      </c>
      <c r="E3452">
        <v>41.87</v>
      </c>
      <c r="F3452">
        <v>583.41</v>
      </c>
    </row>
    <row r="3453" spans="1:6" x14ac:dyDescent="0.25">
      <c r="A3453" t="s">
        <v>6901</v>
      </c>
      <c r="B3453" t="s">
        <v>6902</v>
      </c>
      <c r="C3453" t="s">
        <v>0</v>
      </c>
      <c r="D3453">
        <v>1068.47</v>
      </c>
      <c r="E3453">
        <v>55.83</v>
      </c>
      <c r="F3453">
        <v>1124.3</v>
      </c>
    </row>
    <row r="3454" spans="1:6" x14ac:dyDescent="0.25">
      <c r="A3454" t="s">
        <v>6903</v>
      </c>
      <c r="B3454" t="s">
        <v>6904</v>
      </c>
      <c r="C3454" t="s">
        <v>0</v>
      </c>
      <c r="D3454">
        <v>1386.41</v>
      </c>
      <c r="E3454">
        <v>69.790000000000006</v>
      </c>
      <c r="F3454">
        <v>1456.2</v>
      </c>
    </row>
    <row r="3455" spans="1:6" x14ac:dyDescent="0.25">
      <c r="A3455" t="s">
        <v>6905</v>
      </c>
      <c r="B3455" t="s">
        <v>6906</v>
      </c>
    </row>
    <row r="3456" spans="1:6" x14ac:dyDescent="0.25">
      <c r="A3456" t="s">
        <v>6907</v>
      </c>
      <c r="B3456" t="s">
        <v>6908</v>
      </c>
      <c r="C3456" t="s">
        <v>0</v>
      </c>
      <c r="D3456">
        <v>606.1</v>
      </c>
      <c r="E3456">
        <v>25.12</v>
      </c>
      <c r="F3456">
        <v>631.22</v>
      </c>
    </row>
    <row r="3457" spans="1:6" x14ac:dyDescent="0.25">
      <c r="A3457" t="s">
        <v>6909</v>
      </c>
      <c r="B3457" t="s">
        <v>6910</v>
      </c>
    </row>
    <row r="3458" spans="1:6" x14ac:dyDescent="0.25">
      <c r="A3458" t="s">
        <v>6911</v>
      </c>
      <c r="B3458" t="s">
        <v>6912</v>
      </c>
      <c r="C3458" t="s">
        <v>0</v>
      </c>
      <c r="D3458">
        <v>490.56</v>
      </c>
      <c r="E3458">
        <v>116.87</v>
      </c>
      <c r="F3458">
        <v>607.42999999999995</v>
      </c>
    </row>
    <row r="3459" spans="1:6" x14ac:dyDescent="0.25">
      <c r="A3459" t="s">
        <v>6913</v>
      </c>
      <c r="B3459" t="s">
        <v>6914</v>
      </c>
      <c r="C3459" t="s">
        <v>0</v>
      </c>
      <c r="D3459">
        <v>211.29</v>
      </c>
      <c r="E3459">
        <v>11.16</v>
      </c>
      <c r="F3459">
        <v>222.45</v>
      </c>
    </row>
    <row r="3460" spans="1:6" x14ac:dyDescent="0.25">
      <c r="A3460" t="s">
        <v>6915</v>
      </c>
      <c r="B3460" t="s">
        <v>6916</v>
      </c>
      <c r="C3460" t="s">
        <v>0</v>
      </c>
      <c r="D3460">
        <v>252.27</v>
      </c>
      <c r="E3460">
        <v>27.92</v>
      </c>
      <c r="F3460">
        <v>280.19</v>
      </c>
    </row>
    <row r="3461" spans="1:6" x14ac:dyDescent="0.25">
      <c r="A3461" t="s">
        <v>6917</v>
      </c>
      <c r="B3461" t="s">
        <v>6918</v>
      </c>
      <c r="C3461" t="s">
        <v>0</v>
      </c>
      <c r="D3461">
        <v>13689.1</v>
      </c>
      <c r="E3461">
        <v>116.87</v>
      </c>
      <c r="F3461">
        <v>13805.97</v>
      </c>
    </row>
    <row r="3462" spans="1:6" x14ac:dyDescent="0.25">
      <c r="A3462" t="s">
        <v>6919</v>
      </c>
      <c r="B3462" t="s">
        <v>6920</v>
      </c>
    </row>
    <row r="3463" spans="1:6" x14ac:dyDescent="0.25">
      <c r="A3463" t="s">
        <v>6921</v>
      </c>
      <c r="B3463" t="s">
        <v>6922</v>
      </c>
      <c r="C3463" t="s">
        <v>0</v>
      </c>
      <c r="D3463">
        <v>3103.66</v>
      </c>
      <c r="E3463">
        <v>193.28</v>
      </c>
      <c r="F3463">
        <v>3296.94</v>
      </c>
    </row>
    <row r="3464" spans="1:6" x14ac:dyDescent="0.25">
      <c r="A3464" t="s">
        <v>6923</v>
      </c>
      <c r="B3464" t="s">
        <v>6924</v>
      </c>
      <c r="C3464" t="s">
        <v>0</v>
      </c>
      <c r="D3464">
        <v>1039.94</v>
      </c>
      <c r="E3464">
        <v>193.28</v>
      </c>
      <c r="F3464">
        <v>1233.22</v>
      </c>
    </row>
    <row r="3465" spans="1:6" x14ac:dyDescent="0.25">
      <c r="A3465" t="s">
        <v>6925</v>
      </c>
      <c r="B3465" t="s">
        <v>6926</v>
      </c>
      <c r="C3465" t="s">
        <v>0</v>
      </c>
      <c r="D3465">
        <v>1208.99</v>
      </c>
      <c r="E3465">
        <v>69.790000000000006</v>
      </c>
      <c r="F3465">
        <v>1278.78</v>
      </c>
    </row>
    <row r="3466" spans="1:6" x14ac:dyDescent="0.25">
      <c r="A3466" t="s">
        <v>6927</v>
      </c>
      <c r="B3466" t="s">
        <v>6928</v>
      </c>
      <c r="C3466" t="s">
        <v>0</v>
      </c>
      <c r="D3466">
        <v>1602.38</v>
      </c>
      <c r="E3466">
        <v>125.62</v>
      </c>
      <c r="F3466">
        <v>1728</v>
      </c>
    </row>
    <row r="3467" spans="1:6" x14ac:dyDescent="0.25">
      <c r="A3467" t="s">
        <v>6929</v>
      </c>
      <c r="B3467" t="s">
        <v>6930</v>
      </c>
      <c r="C3467" t="s">
        <v>0</v>
      </c>
      <c r="D3467">
        <v>2365.4</v>
      </c>
      <c r="E3467">
        <v>125.62</v>
      </c>
      <c r="F3467">
        <v>2491.02</v>
      </c>
    </row>
    <row r="3468" spans="1:6" x14ac:dyDescent="0.25">
      <c r="A3468" t="s">
        <v>6931</v>
      </c>
      <c r="B3468" t="s">
        <v>6932</v>
      </c>
      <c r="C3468" t="s">
        <v>0</v>
      </c>
      <c r="D3468">
        <v>7416.49</v>
      </c>
      <c r="E3468">
        <v>193.28</v>
      </c>
      <c r="F3468">
        <v>7609.77</v>
      </c>
    </row>
    <row r="3469" spans="1:6" x14ac:dyDescent="0.25">
      <c r="A3469" t="s">
        <v>6933</v>
      </c>
      <c r="B3469" t="s">
        <v>6934</v>
      </c>
      <c r="C3469" t="s">
        <v>0</v>
      </c>
      <c r="D3469">
        <v>1272.98</v>
      </c>
      <c r="E3469">
        <v>193.28</v>
      </c>
      <c r="F3469">
        <v>1466.26</v>
      </c>
    </row>
    <row r="3470" spans="1:6" x14ac:dyDescent="0.25">
      <c r="A3470" t="s">
        <v>6935</v>
      </c>
      <c r="B3470" t="s">
        <v>6936</v>
      </c>
      <c r="C3470" t="s">
        <v>0</v>
      </c>
      <c r="D3470">
        <v>1922.24</v>
      </c>
      <c r="E3470">
        <v>193.28</v>
      </c>
      <c r="F3470">
        <v>2115.52</v>
      </c>
    </row>
    <row r="3471" spans="1:6" x14ac:dyDescent="0.25">
      <c r="A3471" t="s">
        <v>6937</v>
      </c>
      <c r="B3471" t="s">
        <v>6938</v>
      </c>
      <c r="C3471" t="s">
        <v>0</v>
      </c>
      <c r="D3471">
        <v>1188.03</v>
      </c>
      <c r="E3471">
        <v>16.75</v>
      </c>
      <c r="F3471">
        <v>1204.78</v>
      </c>
    </row>
    <row r="3472" spans="1:6" x14ac:dyDescent="0.25">
      <c r="A3472" t="s">
        <v>6939</v>
      </c>
      <c r="B3472" t="s">
        <v>6940</v>
      </c>
      <c r="C3472" t="s">
        <v>0</v>
      </c>
      <c r="D3472">
        <v>2957.01</v>
      </c>
      <c r="E3472">
        <v>24.56</v>
      </c>
      <c r="F3472">
        <v>2981.57</v>
      </c>
    </row>
    <row r="3473" spans="1:6" x14ac:dyDescent="0.25">
      <c r="A3473" t="s">
        <v>6941</v>
      </c>
      <c r="B3473" t="s">
        <v>6942</v>
      </c>
    </row>
    <row r="3474" spans="1:6" x14ac:dyDescent="0.25">
      <c r="A3474" t="s">
        <v>6943</v>
      </c>
      <c r="B3474" t="s">
        <v>6944</v>
      </c>
      <c r="C3474" t="s">
        <v>0</v>
      </c>
      <c r="D3474">
        <v>12.66</v>
      </c>
      <c r="E3474">
        <v>25.12</v>
      </c>
      <c r="F3474">
        <v>37.78</v>
      </c>
    </row>
    <row r="3475" spans="1:6" x14ac:dyDescent="0.25">
      <c r="A3475" t="s">
        <v>6945</v>
      </c>
      <c r="B3475" t="s">
        <v>6946</v>
      </c>
      <c r="C3475" t="s">
        <v>0</v>
      </c>
      <c r="D3475">
        <v>56.4</v>
      </c>
      <c r="E3475">
        <v>25.12</v>
      </c>
      <c r="F3475">
        <v>81.52</v>
      </c>
    </row>
    <row r="3476" spans="1:6" x14ac:dyDescent="0.25">
      <c r="A3476" t="s">
        <v>6947</v>
      </c>
      <c r="B3476" t="s">
        <v>6948</v>
      </c>
    </row>
    <row r="3477" spans="1:6" x14ac:dyDescent="0.25">
      <c r="A3477" t="s">
        <v>6949</v>
      </c>
      <c r="B3477" t="s">
        <v>6950</v>
      </c>
      <c r="C3477" t="s">
        <v>0</v>
      </c>
      <c r="D3477">
        <v>135.5</v>
      </c>
      <c r="E3477">
        <v>8.3800000000000008</v>
      </c>
      <c r="F3477">
        <v>143.88</v>
      </c>
    </row>
    <row r="3478" spans="1:6" x14ac:dyDescent="0.25">
      <c r="A3478" t="s">
        <v>6951</v>
      </c>
      <c r="B3478" t="s">
        <v>6952</v>
      </c>
      <c r="C3478" t="s">
        <v>0</v>
      </c>
      <c r="D3478">
        <v>551.62</v>
      </c>
      <c r="E3478">
        <v>69.790000000000006</v>
      </c>
      <c r="F3478">
        <v>621.41</v>
      </c>
    </row>
    <row r="3479" spans="1:6" x14ac:dyDescent="0.25">
      <c r="A3479" t="s">
        <v>6953</v>
      </c>
      <c r="B3479" t="s">
        <v>6954</v>
      </c>
      <c r="C3479" t="s">
        <v>0</v>
      </c>
      <c r="D3479">
        <v>489.34</v>
      </c>
      <c r="E3479">
        <v>69.790000000000006</v>
      </c>
      <c r="F3479">
        <v>559.13</v>
      </c>
    </row>
    <row r="3480" spans="1:6" x14ac:dyDescent="0.25">
      <c r="A3480" t="s">
        <v>6955</v>
      </c>
      <c r="B3480" t="s">
        <v>6956</v>
      </c>
      <c r="C3480" t="s">
        <v>0</v>
      </c>
      <c r="D3480">
        <v>28.59</v>
      </c>
      <c r="E3480">
        <v>11.78</v>
      </c>
      <c r="F3480">
        <v>40.369999999999997</v>
      </c>
    </row>
    <row r="3481" spans="1:6" x14ac:dyDescent="0.25">
      <c r="A3481" t="s">
        <v>6957</v>
      </c>
      <c r="B3481" t="s">
        <v>6958</v>
      </c>
      <c r="C3481" t="s">
        <v>0</v>
      </c>
      <c r="D3481">
        <v>637.58000000000004</v>
      </c>
      <c r="E3481">
        <v>39.270000000000003</v>
      </c>
      <c r="F3481">
        <v>676.85</v>
      </c>
    </row>
    <row r="3482" spans="1:6" x14ac:dyDescent="0.25">
      <c r="A3482" t="s">
        <v>6959</v>
      </c>
      <c r="B3482" t="s">
        <v>6960</v>
      </c>
      <c r="C3482" t="s">
        <v>0</v>
      </c>
      <c r="D3482">
        <v>327.92</v>
      </c>
      <c r="E3482">
        <v>39.270000000000003</v>
      </c>
      <c r="F3482">
        <v>367.19</v>
      </c>
    </row>
    <row r="3483" spans="1:6" x14ac:dyDescent="0.25">
      <c r="A3483" t="s">
        <v>6961</v>
      </c>
      <c r="B3483" t="s">
        <v>6962</v>
      </c>
      <c r="C3483" t="s">
        <v>0</v>
      </c>
      <c r="D3483">
        <v>97.6</v>
      </c>
      <c r="E3483">
        <v>27.92</v>
      </c>
      <c r="F3483">
        <v>125.52</v>
      </c>
    </row>
    <row r="3484" spans="1:6" x14ac:dyDescent="0.25">
      <c r="A3484" t="s">
        <v>6963</v>
      </c>
      <c r="B3484" t="s">
        <v>6964</v>
      </c>
      <c r="C3484" t="s">
        <v>0</v>
      </c>
      <c r="D3484">
        <v>4213.1499999999996</v>
      </c>
      <c r="E3484">
        <v>167.49</v>
      </c>
      <c r="F3484">
        <v>4380.6400000000003</v>
      </c>
    </row>
    <row r="3485" spans="1:6" x14ac:dyDescent="0.25">
      <c r="A3485" t="s">
        <v>6965</v>
      </c>
      <c r="B3485" t="s">
        <v>6966</v>
      </c>
      <c r="C3485" t="s">
        <v>0</v>
      </c>
      <c r="D3485">
        <v>128.47</v>
      </c>
      <c r="E3485">
        <v>22.33</v>
      </c>
      <c r="F3485">
        <v>150.80000000000001</v>
      </c>
    </row>
    <row r="3486" spans="1:6" x14ac:dyDescent="0.25">
      <c r="A3486" t="s">
        <v>6967</v>
      </c>
      <c r="B3486" t="s">
        <v>6968</v>
      </c>
      <c r="C3486" t="s">
        <v>0</v>
      </c>
      <c r="D3486">
        <v>456.13</v>
      </c>
      <c r="E3486">
        <v>66.239999999999995</v>
      </c>
      <c r="F3486">
        <v>522.37</v>
      </c>
    </row>
    <row r="3487" spans="1:6" x14ac:dyDescent="0.25">
      <c r="A3487" t="s">
        <v>6969</v>
      </c>
      <c r="B3487" t="s">
        <v>6970</v>
      </c>
      <c r="C3487" t="s">
        <v>0</v>
      </c>
      <c r="D3487">
        <v>335.38</v>
      </c>
      <c r="E3487">
        <v>69.790000000000006</v>
      </c>
      <c r="F3487">
        <v>405.17</v>
      </c>
    </row>
    <row r="3488" spans="1:6" x14ac:dyDescent="0.25">
      <c r="A3488" t="s">
        <v>6971</v>
      </c>
      <c r="B3488" t="s">
        <v>6972</v>
      </c>
      <c r="C3488" t="s">
        <v>0</v>
      </c>
      <c r="D3488">
        <v>427.47</v>
      </c>
      <c r="E3488">
        <v>69.790000000000006</v>
      </c>
      <c r="F3488">
        <v>497.26</v>
      </c>
    </row>
    <row r="3489" spans="1:6" x14ac:dyDescent="0.25">
      <c r="A3489" t="s">
        <v>6973</v>
      </c>
      <c r="B3489" t="s">
        <v>6974</v>
      </c>
    </row>
    <row r="3490" spans="1:6" x14ac:dyDescent="0.25">
      <c r="A3490" t="s">
        <v>6975</v>
      </c>
      <c r="B3490" t="s">
        <v>6976</v>
      </c>
    </row>
    <row r="3491" spans="1:6" x14ac:dyDescent="0.25">
      <c r="A3491" t="s">
        <v>6977</v>
      </c>
      <c r="B3491" t="s">
        <v>6978</v>
      </c>
      <c r="C3491" t="s">
        <v>0</v>
      </c>
      <c r="D3491">
        <v>9120.58</v>
      </c>
      <c r="E3491">
        <v>123.96</v>
      </c>
      <c r="F3491">
        <v>9244.5400000000009</v>
      </c>
    </row>
    <row r="3492" spans="1:6" x14ac:dyDescent="0.25">
      <c r="A3492" t="s">
        <v>6979</v>
      </c>
      <c r="B3492" t="s">
        <v>6980</v>
      </c>
      <c r="C3492" t="s">
        <v>0</v>
      </c>
      <c r="D3492">
        <v>11483.28</v>
      </c>
      <c r="E3492">
        <v>169.38</v>
      </c>
      <c r="F3492">
        <v>11652.66</v>
      </c>
    </row>
    <row r="3493" spans="1:6" x14ac:dyDescent="0.25">
      <c r="A3493" t="s">
        <v>6981</v>
      </c>
      <c r="B3493" t="s">
        <v>6982</v>
      </c>
      <c r="C3493" t="s">
        <v>0</v>
      </c>
      <c r="D3493">
        <v>1080.83</v>
      </c>
      <c r="E3493">
        <v>67.19</v>
      </c>
      <c r="F3493">
        <v>1148.02</v>
      </c>
    </row>
    <row r="3494" spans="1:6" x14ac:dyDescent="0.25">
      <c r="A3494" t="s">
        <v>6983</v>
      </c>
      <c r="B3494" t="s">
        <v>6984</v>
      </c>
      <c r="C3494" t="s">
        <v>0</v>
      </c>
      <c r="D3494">
        <v>1989.09</v>
      </c>
      <c r="E3494">
        <v>67.19</v>
      </c>
      <c r="F3494">
        <v>2056.2800000000002</v>
      </c>
    </row>
    <row r="3495" spans="1:6" x14ac:dyDescent="0.25">
      <c r="A3495" t="s">
        <v>6985</v>
      </c>
      <c r="B3495" t="s">
        <v>6986</v>
      </c>
      <c r="C3495" t="s">
        <v>0</v>
      </c>
      <c r="D3495">
        <v>3169.81</v>
      </c>
      <c r="E3495">
        <v>78.540000000000006</v>
      </c>
      <c r="F3495">
        <v>3248.35</v>
      </c>
    </row>
    <row r="3496" spans="1:6" x14ac:dyDescent="0.25">
      <c r="A3496" t="s">
        <v>6987</v>
      </c>
      <c r="B3496" t="s">
        <v>6988</v>
      </c>
      <c r="C3496" t="s">
        <v>0</v>
      </c>
      <c r="D3496">
        <v>5680.69</v>
      </c>
      <c r="E3496">
        <v>101.25</v>
      </c>
      <c r="F3496">
        <v>5781.94</v>
      </c>
    </row>
    <row r="3497" spans="1:6" x14ac:dyDescent="0.25">
      <c r="A3497" t="s">
        <v>6989</v>
      </c>
      <c r="B3497" t="s">
        <v>6990</v>
      </c>
      <c r="C3497" t="s">
        <v>0</v>
      </c>
      <c r="D3497">
        <v>6984.26</v>
      </c>
      <c r="E3497">
        <v>89.9</v>
      </c>
      <c r="F3497">
        <v>7074.16</v>
      </c>
    </row>
    <row r="3498" spans="1:6" x14ac:dyDescent="0.25">
      <c r="A3498" t="s">
        <v>6991</v>
      </c>
      <c r="B3498" t="s">
        <v>6992</v>
      </c>
      <c r="C3498" t="s">
        <v>0</v>
      </c>
      <c r="D3498">
        <v>15132.75</v>
      </c>
      <c r="E3498">
        <v>123.96</v>
      </c>
      <c r="F3498">
        <v>15256.71</v>
      </c>
    </row>
    <row r="3499" spans="1:6" x14ac:dyDescent="0.25">
      <c r="A3499" t="s">
        <v>6993</v>
      </c>
      <c r="B3499" t="s">
        <v>6994</v>
      </c>
      <c r="C3499" t="s">
        <v>0</v>
      </c>
      <c r="D3499">
        <v>897.77</v>
      </c>
      <c r="E3499">
        <v>78.540000000000006</v>
      </c>
      <c r="F3499">
        <v>976.31</v>
      </c>
    </row>
    <row r="3500" spans="1:6" x14ac:dyDescent="0.25">
      <c r="A3500" t="s">
        <v>6995</v>
      </c>
      <c r="B3500" t="s">
        <v>6996</v>
      </c>
      <c r="C3500" t="s">
        <v>0</v>
      </c>
      <c r="D3500">
        <v>551.58000000000004</v>
      </c>
      <c r="E3500">
        <v>78.540000000000006</v>
      </c>
      <c r="F3500">
        <v>630.12</v>
      </c>
    </row>
    <row r="3501" spans="1:6" x14ac:dyDescent="0.25">
      <c r="A3501" t="s">
        <v>6997</v>
      </c>
      <c r="B3501" t="s">
        <v>6998</v>
      </c>
    </row>
    <row r="3502" spans="1:6" x14ac:dyDescent="0.25">
      <c r="A3502" t="s">
        <v>6999</v>
      </c>
      <c r="B3502" t="s">
        <v>7000</v>
      </c>
      <c r="C3502" t="s">
        <v>363</v>
      </c>
      <c r="D3502">
        <v>5097.1000000000004</v>
      </c>
      <c r="E3502">
        <v>78.540000000000006</v>
      </c>
      <c r="F3502">
        <v>5175.6400000000003</v>
      </c>
    </row>
    <row r="3503" spans="1:6" x14ac:dyDescent="0.25">
      <c r="A3503" t="s">
        <v>7001</v>
      </c>
      <c r="B3503" t="s">
        <v>7002</v>
      </c>
      <c r="C3503" t="s">
        <v>363</v>
      </c>
      <c r="D3503">
        <v>7103.47</v>
      </c>
      <c r="E3503">
        <v>78.540000000000006</v>
      </c>
      <c r="F3503">
        <v>7182.01</v>
      </c>
    </row>
    <row r="3504" spans="1:6" x14ac:dyDescent="0.25">
      <c r="A3504" t="s">
        <v>7003</v>
      </c>
      <c r="B3504" t="s">
        <v>7004</v>
      </c>
      <c r="C3504" t="s">
        <v>363</v>
      </c>
      <c r="D3504">
        <v>13134.17</v>
      </c>
      <c r="E3504">
        <v>78.540000000000006</v>
      </c>
      <c r="F3504">
        <v>13212.71</v>
      </c>
    </row>
    <row r="3505" spans="1:6" x14ac:dyDescent="0.25">
      <c r="A3505" t="s">
        <v>7005</v>
      </c>
      <c r="B3505" t="s">
        <v>7006</v>
      </c>
    </row>
    <row r="3506" spans="1:6" x14ac:dyDescent="0.25">
      <c r="A3506" t="s">
        <v>7007</v>
      </c>
      <c r="B3506" t="s">
        <v>7008</v>
      </c>
      <c r="C3506" t="s">
        <v>161</v>
      </c>
      <c r="D3506">
        <v>18005.96</v>
      </c>
      <c r="E3506">
        <v>4187.79</v>
      </c>
      <c r="F3506">
        <v>22193.75</v>
      </c>
    </row>
    <row r="3507" spans="1:6" x14ac:dyDescent="0.25">
      <c r="A3507" t="s">
        <v>7009</v>
      </c>
      <c r="B3507" t="s">
        <v>7010</v>
      </c>
      <c r="C3507" t="s">
        <v>161</v>
      </c>
      <c r="D3507">
        <v>34255.64</v>
      </c>
      <c r="E3507">
        <v>8969.8700000000008</v>
      </c>
      <c r="F3507">
        <v>43225.51</v>
      </c>
    </row>
    <row r="3508" spans="1:6" x14ac:dyDescent="0.25">
      <c r="A3508" t="s">
        <v>7011</v>
      </c>
      <c r="B3508" t="s">
        <v>7012</v>
      </c>
    </row>
    <row r="3509" spans="1:6" x14ac:dyDescent="0.25">
      <c r="A3509" t="s">
        <v>7013</v>
      </c>
      <c r="B3509" t="s">
        <v>7014</v>
      </c>
      <c r="C3509" t="s">
        <v>0</v>
      </c>
      <c r="D3509">
        <v>93.41</v>
      </c>
      <c r="E3509">
        <v>16.75</v>
      </c>
      <c r="F3509">
        <v>110.16</v>
      </c>
    </row>
    <row r="3510" spans="1:6" x14ac:dyDescent="0.25">
      <c r="A3510" t="s">
        <v>7015</v>
      </c>
      <c r="B3510" t="s">
        <v>7016</v>
      </c>
      <c r="C3510" t="s">
        <v>0</v>
      </c>
      <c r="D3510">
        <v>119.93</v>
      </c>
      <c r="E3510">
        <v>22.33</v>
      </c>
      <c r="F3510">
        <v>142.26</v>
      </c>
    </row>
    <row r="3511" spans="1:6" x14ac:dyDescent="0.25">
      <c r="A3511" t="s">
        <v>7017</v>
      </c>
      <c r="B3511" t="s">
        <v>7018</v>
      </c>
      <c r="C3511" t="s">
        <v>0</v>
      </c>
      <c r="D3511">
        <v>232</v>
      </c>
      <c r="E3511">
        <v>25.12</v>
      </c>
      <c r="F3511">
        <v>257.12</v>
      </c>
    </row>
    <row r="3512" spans="1:6" x14ac:dyDescent="0.25">
      <c r="A3512" t="s">
        <v>7019</v>
      </c>
      <c r="B3512" t="s">
        <v>7020</v>
      </c>
      <c r="C3512" t="s">
        <v>0</v>
      </c>
      <c r="D3512">
        <v>246.29</v>
      </c>
      <c r="E3512">
        <v>25.12</v>
      </c>
      <c r="F3512">
        <v>271.41000000000003</v>
      </c>
    </row>
    <row r="3513" spans="1:6" x14ac:dyDescent="0.25">
      <c r="A3513" t="s">
        <v>7021</v>
      </c>
      <c r="B3513" t="s">
        <v>7022</v>
      </c>
      <c r="C3513" t="s">
        <v>0</v>
      </c>
      <c r="D3513">
        <v>316.48</v>
      </c>
      <c r="E3513">
        <v>33.5</v>
      </c>
      <c r="F3513">
        <v>349.98</v>
      </c>
    </row>
    <row r="3514" spans="1:6" x14ac:dyDescent="0.25">
      <c r="A3514" t="s">
        <v>7023</v>
      </c>
      <c r="B3514" t="s">
        <v>7024</v>
      </c>
      <c r="C3514" t="s">
        <v>0</v>
      </c>
      <c r="D3514">
        <v>1504.16</v>
      </c>
      <c r="E3514">
        <v>25.12</v>
      </c>
      <c r="F3514">
        <v>1529.28</v>
      </c>
    </row>
    <row r="3515" spans="1:6" x14ac:dyDescent="0.25">
      <c r="A3515" t="s">
        <v>7025</v>
      </c>
      <c r="B3515" t="s">
        <v>7026</v>
      </c>
      <c r="C3515" t="s">
        <v>0</v>
      </c>
      <c r="D3515">
        <v>2205.5</v>
      </c>
      <c r="E3515">
        <v>111.66</v>
      </c>
      <c r="F3515">
        <v>2317.16</v>
      </c>
    </row>
    <row r="3516" spans="1:6" x14ac:dyDescent="0.25">
      <c r="A3516" t="s">
        <v>7027</v>
      </c>
      <c r="B3516" t="s">
        <v>7028</v>
      </c>
    </row>
    <row r="3517" spans="1:6" x14ac:dyDescent="0.25">
      <c r="A3517" t="s">
        <v>7029</v>
      </c>
      <c r="B3517" t="s">
        <v>7030</v>
      </c>
      <c r="C3517" t="s">
        <v>0</v>
      </c>
      <c r="E3517">
        <v>68.13</v>
      </c>
      <c r="F3517">
        <v>68.13</v>
      </c>
    </row>
    <row r="3518" spans="1:6" x14ac:dyDescent="0.25">
      <c r="A3518" t="s">
        <v>7031</v>
      </c>
      <c r="B3518" t="s">
        <v>7032</v>
      </c>
      <c r="C3518" t="s">
        <v>0</v>
      </c>
      <c r="E3518">
        <v>181.68</v>
      </c>
      <c r="F3518">
        <v>181.68</v>
      </c>
    </row>
    <row r="3519" spans="1:6" x14ac:dyDescent="0.25">
      <c r="A3519" t="s">
        <v>7033</v>
      </c>
      <c r="B3519" t="s">
        <v>7034</v>
      </c>
      <c r="C3519" t="s">
        <v>0</v>
      </c>
      <c r="E3519">
        <v>408.78</v>
      </c>
      <c r="F3519">
        <v>408.78</v>
      </c>
    </row>
    <row r="3520" spans="1:6" x14ac:dyDescent="0.25">
      <c r="A3520" t="s">
        <v>7035</v>
      </c>
      <c r="B3520" t="s">
        <v>7036</v>
      </c>
    </row>
    <row r="3521" spans="1:6" x14ac:dyDescent="0.25">
      <c r="A3521" t="s">
        <v>7037</v>
      </c>
      <c r="B3521" t="s">
        <v>7038</v>
      </c>
    </row>
    <row r="3522" spans="1:6" x14ac:dyDescent="0.25">
      <c r="A3522" t="s">
        <v>7039</v>
      </c>
      <c r="B3522" t="s">
        <v>7040</v>
      </c>
      <c r="C3522" t="s">
        <v>0</v>
      </c>
      <c r="D3522">
        <v>39.67</v>
      </c>
      <c r="E3522">
        <v>55.83</v>
      </c>
      <c r="F3522">
        <v>95.5</v>
      </c>
    </row>
    <row r="3523" spans="1:6" x14ac:dyDescent="0.25">
      <c r="A3523" t="s">
        <v>7041</v>
      </c>
      <c r="B3523" t="s">
        <v>7042</v>
      </c>
      <c r="C3523" t="s">
        <v>0</v>
      </c>
      <c r="D3523">
        <v>54.6</v>
      </c>
      <c r="E3523">
        <v>55.83</v>
      </c>
      <c r="F3523">
        <v>110.43</v>
      </c>
    </row>
    <row r="3524" spans="1:6" x14ac:dyDescent="0.25">
      <c r="A3524" t="s">
        <v>7043</v>
      </c>
      <c r="B3524" t="s">
        <v>7044</v>
      </c>
      <c r="C3524" t="s">
        <v>0</v>
      </c>
      <c r="D3524">
        <v>69.06</v>
      </c>
      <c r="E3524">
        <v>55.83</v>
      </c>
      <c r="F3524">
        <v>124.89</v>
      </c>
    </row>
    <row r="3525" spans="1:6" x14ac:dyDescent="0.25">
      <c r="A3525" t="s">
        <v>7045</v>
      </c>
      <c r="B3525" t="s">
        <v>7046</v>
      </c>
      <c r="C3525" t="s">
        <v>0</v>
      </c>
      <c r="D3525">
        <v>77.36</v>
      </c>
      <c r="E3525">
        <v>55.83</v>
      </c>
      <c r="F3525">
        <v>133.19</v>
      </c>
    </row>
    <row r="3526" spans="1:6" x14ac:dyDescent="0.25">
      <c r="A3526" t="s">
        <v>7047</v>
      </c>
      <c r="B3526" t="s">
        <v>7048</v>
      </c>
      <c r="C3526" t="s">
        <v>0</v>
      </c>
      <c r="D3526">
        <v>88.8</v>
      </c>
      <c r="E3526">
        <v>55.83</v>
      </c>
      <c r="F3526">
        <v>144.63</v>
      </c>
    </row>
    <row r="3527" spans="1:6" x14ac:dyDescent="0.25">
      <c r="A3527" t="s">
        <v>7049</v>
      </c>
      <c r="B3527" t="s">
        <v>7050</v>
      </c>
      <c r="C3527" t="s">
        <v>0</v>
      </c>
      <c r="D3527">
        <v>119.14</v>
      </c>
      <c r="E3527">
        <v>55.83</v>
      </c>
      <c r="F3527">
        <v>174.97</v>
      </c>
    </row>
    <row r="3528" spans="1:6" x14ac:dyDescent="0.25">
      <c r="A3528" t="s">
        <v>7051</v>
      </c>
      <c r="B3528" t="s">
        <v>7052</v>
      </c>
    </row>
    <row r="3529" spans="1:6" x14ac:dyDescent="0.25">
      <c r="A3529" t="s">
        <v>7053</v>
      </c>
      <c r="B3529" t="s">
        <v>7054</v>
      </c>
      <c r="C3529" t="s">
        <v>0</v>
      </c>
      <c r="D3529">
        <v>124.7</v>
      </c>
      <c r="E3529">
        <v>252.54</v>
      </c>
      <c r="F3529">
        <v>377.24</v>
      </c>
    </row>
    <row r="3530" spans="1:6" x14ac:dyDescent="0.25">
      <c r="A3530" t="s">
        <v>7055</v>
      </c>
      <c r="B3530" t="s">
        <v>7056</v>
      </c>
      <c r="C3530" t="s">
        <v>0</v>
      </c>
      <c r="D3530">
        <v>84.42</v>
      </c>
      <c r="E3530">
        <v>61.36</v>
      </c>
      <c r="F3530">
        <v>145.78</v>
      </c>
    </row>
    <row r="3531" spans="1:6" x14ac:dyDescent="0.25">
      <c r="A3531" t="s">
        <v>7057</v>
      </c>
      <c r="B3531" t="s">
        <v>7058</v>
      </c>
      <c r="C3531" t="s">
        <v>0</v>
      </c>
      <c r="D3531">
        <v>381.96</v>
      </c>
      <c r="E3531">
        <v>55.83</v>
      </c>
      <c r="F3531">
        <v>437.79</v>
      </c>
    </row>
    <row r="3532" spans="1:6" x14ac:dyDescent="0.25">
      <c r="A3532" t="s">
        <v>7059</v>
      </c>
      <c r="B3532" t="s">
        <v>7060</v>
      </c>
    </row>
    <row r="3533" spans="1:6" x14ac:dyDescent="0.25">
      <c r="A3533" t="s">
        <v>7061</v>
      </c>
      <c r="B3533" t="s">
        <v>7062</v>
      </c>
      <c r="C3533" t="s">
        <v>0</v>
      </c>
      <c r="D3533">
        <v>34.96</v>
      </c>
      <c r="E3533">
        <v>55.83</v>
      </c>
      <c r="F3533">
        <v>90.79</v>
      </c>
    </row>
    <row r="3534" spans="1:6" x14ac:dyDescent="0.25">
      <c r="A3534" t="s">
        <v>7063</v>
      </c>
      <c r="B3534" t="s">
        <v>7064</v>
      </c>
    </row>
    <row r="3535" spans="1:6" x14ac:dyDescent="0.25">
      <c r="A3535" t="s">
        <v>7065</v>
      </c>
      <c r="B3535" t="s">
        <v>7066</v>
      </c>
      <c r="C3535" t="s">
        <v>0</v>
      </c>
      <c r="D3535">
        <v>143.61000000000001</v>
      </c>
      <c r="E3535">
        <v>66.989999999999995</v>
      </c>
      <c r="F3535">
        <v>210.6</v>
      </c>
    </row>
    <row r="3536" spans="1:6" x14ac:dyDescent="0.25">
      <c r="A3536" t="s">
        <v>7067</v>
      </c>
      <c r="B3536" t="s">
        <v>7068</v>
      </c>
      <c r="C3536" t="s">
        <v>0</v>
      </c>
      <c r="D3536">
        <v>543.91</v>
      </c>
      <c r="E3536">
        <v>83.75</v>
      </c>
      <c r="F3536">
        <v>627.66</v>
      </c>
    </row>
    <row r="3537" spans="1:6" x14ac:dyDescent="0.25">
      <c r="A3537" t="s">
        <v>7069</v>
      </c>
      <c r="B3537" t="s">
        <v>7070</v>
      </c>
    </row>
    <row r="3538" spans="1:6" x14ac:dyDescent="0.25">
      <c r="A3538" t="s">
        <v>7071</v>
      </c>
      <c r="B3538" t="s">
        <v>7072</v>
      </c>
      <c r="C3538" t="s">
        <v>0</v>
      </c>
      <c r="D3538">
        <v>12.65</v>
      </c>
      <c r="E3538">
        <v>3.35</v>
      </c>
      <c r="F3538">
        <v>16</v>
      </c>
    </row>
    <row r="3539" spans="1:6" x14ac:dyDescent="0.25">
      <c r="A3539" t="s">
        <v>7073</v>
      </c>
      <c r="B3539" t="s">
        <v>7074</v>
      </c>
      <c r="C3539" t="s">
        <v>1</v>
      </c>
      <c r="D3539">
        <v>1203.31</v>
      </c>
      <c r="E3539">
        <v>36.53</v>
      </c>
      <c r="F3539">
        <v>1239.8399999999999</v>
      </c>
    </row>
    <row r="3540" spans="1:6" x14ac:dyDescent="0.25">
      <c r="A3540" t="s">
        <v>7075</v>
      </c>
      <c r="B3540" t="s">
        <v>7076</v>
      </c>
      <c r="C3540" t="s">
        <v>0</v>
      </c>
      <c r="D3540">
        <v>10.43</v>
      </c>
      <c r="E3540">
        <v>3.35</v>
      </c>
      <c r="F3540">
        <v>13.78</v>
      </c>
    </row>
    <row r="3541" spans="1:6" x14ac:dyDescent="0.25">
      <c r="A3541" t="s">
        <v>7077</v>
      </c>
      <c r="B3541" t="s">
        <v>7078</v>
      </c>
      <c r="C3541" t="s">
        <v>0</v>
      </c>
      <c r="D3541">
        <v>344.52</v>
      </c>
      <c r="E3541">
        <v>29.23</v>
      </c>
      <c r="F3541">
        <v>373.75</v>
      </c>
    </row>
    <row r="3542" spans="1:6" x14ac:dyDescent="0.25">
      <c r="A3542" t="s">
        <v>7079</v>
      </c>
      <c r="B3542" t="s">
        <v>7080</v>
      </c>
      <c r="C3542" t="s">
        <v>0</v>
      </c>
      <c r="D3542">
        <v>31.61</v>
      </c>
      <c r="E3542">
        <v>3.35</v>
      </c>
      <c r="F3542">
        <v>34.96</v>
      </c>
    </row>
    <row r="3543" spans="1:6" x14ac:dyDescent="0.25">
      <c r="A3543" t="s">
        <v>7081</v>
      </c>
      <c r="B3543" t="s">
        <v>7082</v>
      </c>
      <c r="C3543" t="s">
        <v>0</v>
      </c>
      <c r="D3543">
        <v>7.65</v>
      </c>
      <c r="E3543">
        <v>3.35</v>
      </c>
      <c r="F3543">
        <v>11</v>
      </c>
    </row>
    <row r="3544" spans="1:6" x14ac:dyDescent="0.25">
      <c r="A3544" t="s">
        <v>7083</v>
      </c>
      <c r="B3544" t="s">
        <v>7084</v>
      </c>
      <c r="C3544" t="s">
        <v>1</v>
      </c>
      <c r="D3544">
        <v>1171.6199999999999</v>
      </c>
      <c r="E3544">
        <v>36.53</v>
      </c>
      <c r="F3544">
        <v>1208.1500000000001</v>
      </c>
    </row>
    <row r="3545" spans="1:6" x14ac:dyDescent="0.25">
      <c r="A3545" t="s">
        <v>7085</v>
      </c>
      <c r="B3545" t="s">
        <v>7086</v>
      </c>
      <c r="C3545" t="s">
        <v>1</v>
      </c>
      <c r="D3545">
        <v>1352.89</v>
      </c>
      <c r="E3545">
        <v>36.53</v>
      </c>
      <c r="F3545">
        <v>1389.42</v>
      </c>
    </row>
    <row r="3546" spans="1:6" x14ac:dyDescent="0.25">
      <c r="A3546" t="s">
        <v>7087</v>
      </c>
      <c r="B3546" t="s">
        <v>7088</v>
      </c>
      <c r="C3546" t="s">
        <v>0</v>
      </c>
      <c r="D3546">
        <v>83.65</v>
      </c>
      <c r="E3546">
        <v>18.27</v>
      </c>
      <c r="F3546">
        <v>101.92</v>
      </c>
    </row>
    <row r="3547" spans="1:6" x14ac:dyDescent="0.25">
      <c r="A3547" t="s">
        <v>7089</v>
      </c>
      <c r="B3547" t="s">
        <v>7090</v>
      </c>
      <c r="C3547" t="s">
        <v>0</v>
      </c>
      <c r="D3547">
        <v>10.53</v>
      </c>
      <c r="E3547">
        <v>3.35</v>
      </c>
      <c r="F3547">
        <v>13.88</v>
      </c>
    </row>
    <row r="3548" spans="1:6" x14ac:dyDescent="0.25">
      <c r="A3548" t="s">
        <v>7091</v>
      </c>
      <c r="B3548" t="s">
        <v>7092</v>
      </c>
      <c r="C3548" t="s">
        <v>0</v>
      </c>
      <c r="D3548">
        <v>22.52</v>
      </c>
      <c r="E3548">
        <v>3.35</v>
      </c>
      <c r="F3548">
        <v>25.87</v>
      </c>
    </row>
    <row r="3549" spans="1:6" x14ac:dyDescent="0.25">
      <c r="A3549" t="s">
        <v>7093</v>
      </c>
      <c r="B3549" t="s">
        <v>7094</v>
      </c>
      <c r="C3549" t="s">
        <v>0</v>
      </c>
      <c r="D3549">
        <v>4267.38</v>
      </c>
      <c r="E3549">
        <v>66.989999999999995</v>
      </c>
      <c r="F3549">
        <v>4334.37</v>
      </c>
    </row>
    <row r="3550" spans="1:6" x14ac:dyDescent="0.25">
      <c r="A3550" t="s">
        <v>7095</v>
      </c>
      <c r="B3550" t="s">
        <v>7096</v>
      </c>
      <c r="C3550" t="s">
        <v>0</v>
      </c>
      <c r="D3550">
        <v>5222.7700000000004</v>
      </c>
      <c r="E3550">
        <v>66.989999999999995</v>
      </c>
      <c r="F3550">
        <v>5289.76</v>
      </c>
    </row>
    <row r="3551" spans="1:6" x14ac:dyDescent="0.25">
      <c r="A3551" t="s">
        <v>7097</v>
      </c>
      <c r="B3551" t="s">
        <v>7098</v>
      </c>
      <c r="C3551" t="s">
        <v>0</v>
      </c>
      <c r="D3551">
        <v>401.47</v>
      </c>
      <c r="E3551">
        <v>75.53</v>
      </c>
      <c r="F3551">
        <v>477</v>
      </c>
    </row>
    <row r="3552" spans="1:6" x14ac:dyDescent="0.25">
      <c r="A3552" t="s">
        <v>7099</v>
      </c>
      <c r="B3552" t="s">
        <v>7100</v>
      </c>
      <c r="C3552" t="s">
        <v>0</v>
      </c>
      <c r="D3552">
        <v>453.93</v>
      </c>
      <c r="E3552">
        <v>75.53</v>
      </c>
      <c r="F3552">
        <v>529.46</v>
      </c>
    </row>
    <row r="3553" spans="1:6" x14ac:dyDescent="0.25">
      <c r="A3553" t="s">
        <v>7101</v>
      </c>
      <c r="B3553" t="s">
        <v>7102</v>
      </c>
      <c r="C3553" t="s">
        <v>0</v>
      </c>
      <c r="D3553">
        <v>597.49</v>
      </c>
      <c r="E3553">
        <v>75.53</v>
      </c>
      <c r="F3553">
        <v>673.02</v>
      </c>
    </row>
    <row r="3554" spans="1:6" x14ac:dyDescent="0.25">
      <c r="A3554" t="s">
        <v>7103</v>
      </c>
      <c r="B3554" t="s">
        <v>7104</v>
      </c>
      <c r="C3554" t="s">
        <v>0</v>
      </c>
      <c r="D3554">
        <v>144.22999999999999</v>
      </c>
      <c r="E3554">
        <v>75.53</v>
      </c>
      <c r="F3554">
        <v>219.76</v>
      </c>
    </row>
    <row r="3555" spans="1:6" x14ac:dyDescent="0.25">
      <c r="A3555" t="s">
        <v>7105</v>
      </c>
      <c r="B3555" t="s">
        <v>7106</v>
      </c>
      <c r="C3555" t="s">
        <v>0</v>
      </c>
      <c r="D3555">
        <v>195.31</v>
      </c>
      <c r="E3555">
        <v>75.53</v>
      </c>
      <c r="F3555">
        <v>270.83999999999997</v>
      </c>
    </row>
    <row r="3556" spans="1:6" x14ac:dyDescent="0.25">
      <c r="A3556" t="s">
        <v>7107</v>
      </c>
      <c r="B3556" t="s">
        <v>7108</v>
      </c>
      <c r="C3556" t="s">
        <v>0</v>
      </c>
      <c r="D3556">
        <v>332.9</v>
      </c>
      <c r="E3556">
        <v>75.53</v>
      </c>
      <c r="F3556">
        <v>408.43</v>
      </c>
    </row>
    <row r="3557" spans="1:6" x14ac:dyDescent="0.25">
      <c r="A3557" t="s">
        <v>7109</v>
      </c>
      <c r="B3557" t="s">
        <v>7110</v>
      </c>
      <c r="C3557" t="s">
        <v>0</v>
      </c>
      <c r="D3557">
        <v>409.72</v>
      </c>
      <c r="E3557">
        <v>75.53</v>
      </c>
      <c r="F3557">
        <v>485.25</v>
      </c>
    </row>
    <row r="3558" spans="1:6" x14ac:dyDescent="0.25">
      <c r="A3558" t="s">
        <v>7111</v>
      </c>
      <c r="B3558" t="s">
        <v>7112</v>
      </c>
      <c r="C3558" t="s">
        <v>0</v>
      </c>
      <c r="D3558">
        <v>355.75</v>
      </c>
      <c r="E3558">
        <v>75.53</v>
      </c>
      <c r="F3558">
        <v>431.28</v>
      </c>
    </row>
    <row r="3559" spans="1:6" x14ac:dyDescent="0.25">
      <c r="A3559" t="s">
        <v>7113</v>
      </c>
      <c r="B3559" t="s">
        <v>7114</v>
      </c>
      <c r="C3559" t="s">
        <v>0</v>
      </c>
      <c r="D3559">
        <v>1749.14</v>
      </c>
      <c r="E3559">
        <v>75.53</v>
      </c>
      <c r="F3559">
        <v>1824.67</v>
      </c>
    </row>
    <row r="3560" spans="1:6" x14ac:dyDescent="0.25">
      <c r="A3560" t="s">
        <v>7115</v>
      </c>
      <c r="B3560" t="s">
        <v>7116</v>
      </c>
      <c r="C3560" t="s">
        <v>161</v>
      </c>
      <c r="D3560">
        <v>1127.77</v>
      </c>
      <c r="E3560">
        <v>23.66</v>
      </c>
      <c r="F3560">
        <v>1151.43</v>
      </c>
    </row>
    <row r="3561" spans="1:6" x14ac:dyDescent="0.25">
      <c r="A3561" t="s">
        <v>7117</v>
      </c>
      <c r="B3561" t="s">
        <v>7118</v>
      </c>
      <c r="C3561" t="s">
        <v>161</v>
      </c>
      <c r="D3561">
        <v>1062.03</v>
      </c>
      <c r="E3561">
        <v>31.22</v>
      </c>
      <c r="F3561">
        <v>1093.25</v>
      </c>
    </row>
    <row r="3562" spans="1:6" x14ac:dyDescent="0.25">
      <c r="A3562" t="s">
        <v>7119</v>
      </c>
      <c r="B3562" t="s">
        <v>7120</v>
      </c>
    </row>
    <row r="3563" spans="1:6" x14ac:dyDescent="0.25">
      <c r="A3563" t="s">
        <v>7121</v>
      </c>
      <c r="B3563" t="s">
        <v>7122</v>
      </c>
      <c r="C3563" t="s">
        <v>0</v>
      </c>
      <c r="D3563">
        <v>477.58</v>
      </c>
      <c r="E3563">
        <v>55.83</v>
      </c>
      <c r="F3563">
        <v>533.41</v>
      </c>
    </row>
    <row r="3564" spans="1:6" x14ac:dyDescent="0.25">
      <c r="A3564" t="s">
        <v>7123</v>
      </c>
      <c r="B3564" t="s">
        <v>7124</v>
      </c>
    </row>
    <row r="3565" spans="1:6" x14ac:dyDescent="0.25">
      <c r="A3565" t="s">
        <v>7125</v>
      </c>
      <c r="B3565" t="s">
        <v>7126</v>
      </c>
      <c r="C3565" t="s">
        <v>161</v>
      </c>
      <c r="D3565">
        <v>446.32</v>
      </c>
      <c r="E3565">
        <v>12.59</v>
      </c>
      <c r="F3565">
        <v>458.91</v>
      </c>
    </row>
    <row r="3566" spans="1:6" x14ac:dyDescent="0.25">
      <c r="A3566" t="s">
        <v>7127</v>
      </c>
      <c r="B3566" t="s">
        <v>7128</v>
      </c>
      <c r="C3566" t="s">
        <v>161</v>
      </c>
      <c r="D3566">
        <v>242.97</v>
      </c>
      <c r="E3566">
        <v>12.59</v>
      </c>
      <c r="F3566">
        <v>255.56</v>
      </c>
    </row>
    <row r="3567" spans="1:6" x14ac:dyDescent="0.25">
      <c r="A3567" t="s">
        <v>7129</v>
      </c>
      <c r="B3567" t="s">
        <v>7130</v>
      </c>
      <c r="C3567" t="s">
        <v>161</v>
      </c>
      <c r="D3567">
        <v>364.29</v>
      </c>
      <c r="E3567">
        <v>12.59</v>
      </c>
      <c r="F3567">
        <v>376.88</v>
      </c>
    </row>
    <row r="3568" spans="1:6" x14ac:dyDescent="0.25">
      <c r="A3568" t="s">
        <v>7131</v>
      </c>
      <c r="B3568" t="s">
        <v>7132</v>
      </c>
    </row>
    <row r="3569" spans="1:6" x14ac:dyDescent="0.25">
      <c r="A3569" t="s">
        <v>7133</v>
      </c>
      <c r="B3569" t="s">
        <v>7134</v>
      </c>
      <c r="C3569" t="s">
        <v>0</v>
      </c>
      <c r="D3569">
        <v>1902.45</v>
      </c>
      <c r="E3569">
        <v>1802.97</v>
      </c>
      <c r="F3569">
        <v>3705.42</v>
      </c>
    </row>
    <row r="3570" spans="1:6" x14ac:dyDescent="0.25">
      <c r="A3570" t="s">
        <v>7135</v>
      </c>
      <c r="B3570" t="s">
        <v>7136</v>
      </c>
      <c r="C3570" t="s">
        <v>0</v>
      </c>
      <c r="D3570">
        <v>3224.34</v>
      </c>
      <c r="E3570">
        <v>2802.2</v>
      </c>
      <c r="F3570">
        <v>6026.54</v>
      </c>
    </row>
    <row r="3571" spans="1:6" x14ac:dyDescent="0.25">
      <c r="A3571" t="s">
        <v>7137</v>
      </c>
      <c r="B3571" t="s">
        <v>7138</v>
      </c>
      <c r="C3571" t="s">
        <v>0</v>
      </c>
      <c r="D3571">
        <v>4486.49</v>
      </c>
      <c r="E3571">
        <v>3794.21</v>
      </c>
      <c r="F3571">
        <v>8280.7000000000007</v>
      </c>
    </row>
    <row r="3572" spans="1:6" x14ac:dyDescent="0.25">
      <c r="A3572" t="s">
        <v>7139</v>
      </c>
      <c r="B3572" t="s">
        <v>7140</v>
      </c>
      <c r="C3572" t="s">
        <v>0</v>
      </c>
      <c r="D3572">
        <v>1512.74</v>
      </c>
      <c r="E3572">
        <v>1292.98</v>
      </c>
      <c r="F3572">
        <v>2805.72</v>
      </c>
    </row>
    <row r="3573" spans="1:6" x14ac:dyDescent="0.25">
      <c r="A3573" t="s">
        <v>7141</v>
      </c>
      <c r="B3573" t="s">
        <v>7142</v>
      </c>
      <c r="C3573" t="s">
        <v>0</v>
      </c>
      <c r="D3573">
        <v>2565.11</v>
      </c>
      <c r="E3573">
        <v>2043.48</v>
      </c>
      <c r="F3573">
        <v>4608.59</v>
      </c>
    </row>
    <row r="3574" spans="1:6" x14ac:dyDescent="0.25">
      <c r="A3574" t="s">
        <v>7143</v>
      </c>
      <c r="B3574" t="s">
        <v>7144</v>
      </c>
      <c r="C3574" t="s">
        <v>0</v>
      </c>
      <c r="D3574">
        <v>3940.92</v>
      </c>
      <c r="E3574">
        <v>3050.8</v>
      </c>
      <c r="F3574">
        <v>6991.72</v>
      </c>
    </row>
    <row r="3575" spans="1:6" x14ac:dyDescent="0.25">
      <c r="A3575" t="s">
        <v>7145</v>
      </c>
      <c r="B3575" t="s">
        <v>7146</v>
      </c>
      <c r="C3575" t="s">
        <v>161</v>
      </c>
      <c r="D3575">
        <v>337.24</v>
      </c>
      <c r="E3575">
        <v>443.2</v>
      </c>
      <c r="F3575">
        <v>780.44</v>
      </c>
    </row>
    <row r="3576" spans="1:6" x14ac:dyDescent="0.25">
      <c r="A3576" t="s">
        <v>7147</v>
      </c>
      <c r="B3576" t="s">
        <v>7148</v>
      </c>
      <c r="C3576" t="s">
        <v>0</v>
      </c>
      <c r="D3576">
        <v>2441.36</v>
      </c>
      <c r="E3576">
        <v>2825.43</v>
      </c>
      <c r="F3576">
        <v>5266.79</v>
      </c>
    </row>
    <row r="3577" spans="1:6" x14ac:dyDescent="0.25">
      <c r="A3577" t="s">
        <v>7149</v>
      </c>
      <c r="B3577" t="s">
        <v>7150</v>
      </c>
    </row>
    <row r="3578" spans="1:6" x14ac:dyDescent="0.25">
      <c r="A3578" t="s">
        <v>7151</v>
      </c>
      <c r="B3578" t="s">
        <v>7152</v>
      </c>
      <c r="C3578" t="s">
        <v>0</v>
      </c>
      <c r="D3578">
        <v>3705.12</v>
      </c>
      <c r="E3578">
        <v>3546.86</v>
      </c>
      <c r="F3578">
        <v>7251.98</v>
      </c>
    </row>
    <row r="3579" spans="1:6" x14ac:dyDescent="0.25">
      <c r="A3579" t="s">
        <v>7153</v>
      </c>
      <c r="B3579" t="s">
        <v>7154</v>
      </c>
      <c r="C3579" t="s">
        <v>0</v>
      </c>
      <c r="D3579">
        <v>6586.16</v>
      </c>
      <c r="E3579">
        <v>5765</v>
      </c>
      <c r="F3579">
        <v>12351.16</v>
      </c>
    </row>
    <row r="3580" spans="1:6" x14ac:dyDescent="0.25">
      <c r="A3580" t="s">
        <v>7155</v>
      </c>
      <c r="B3580" t="s">
        <v>7156</v>
      </c>
      <c r="C3580" t="s">
        <v>0</v>
      </c>
      <c r="D3580">
        <v>8489.4599999999991</v>
      </c>
      <c r="E3580">
        <v>7613.28</v>
      </c>
      <c r="F3580">
        <v>16102.74</v>
      </c>
    </row>
    <row r="3581" spans="1:6" x14ac:dyDescent="0.25">
      <c r="A3581" t="s">
        <v>7157</v>
      </c>
      <c r="B3581" t="s">
        <v>7158</v>
      </c>
      <c r="C3581" t="s">
        <v>0</v>
      </c>
      <c r="D3581">
        <v>12822.65</v>
      </c>
      <c r="E3581">
        <v>9489.73</v>
      </c>
      <c r="F3581">
        <v>22312.38</v>
      </c>
    </row>
    <row r="3582" spans="1:6" x14ac:dyDescent="0.25">
      <c r="A3582" t="s">
        <v>7159</v>
      </c>
      <c r="B3582" t="s">
        <v>7160</v>
      </c>
    </row>
    <row r="3583" spans="1:6" x14ac:dyDescent="0.25">
      <c r="A3583" t="s">
        <v>7161</v>
      </c>
      <c r="B3583" t="s">
        <v>7162</v>
      </c>
      <c r="C3583" t="s">
        <v>0</v>
      </c>
      <c r="D3583">
        <v>2500.0500000000002</v>
      </c>
      <c r="E3583">
        <v>1774.75</v>
      </c>
      <c r="F3583">
        <v>4274.8</v>
      </c>
    </row>
    <row r="3584" spans="1:6" x14ac:dyDescent="0.25">
      <c r="A3584" t="s">
        <v>7163</v>
      </c>
      <c r="B3584" t="s">
        <v>7164</v>
      </c>
      <c r="C3584" t="s">
        <v>0</v>
      </c>
      <c r="D3584">
        <v>6875.25</v>
      </c>
      <c r="E3584">
        <v>2650.76</v>
      </c>
      <c r="F3584">
        <v>9526.01</v>
      </c>
    </row>
    <row r="3585" spans="1:6" x14ac:dyDescent="0.25">
      <c r="A3585" t="s">
        <v>7165</v>
      </c>
      <c r="B3585" t="s">
        <v>7166</v>
      </c>
      <c r="C3585" t="s">
        <v>0</v>
      </c>
      <c r="D3585">
        <v>10138.42</v>
      </c>
      <c r="E3585">
        <v>5301.51</v>
      </c>
      <c r="F3585">
        <v>15439.93</v>
      </c>
    </row>
    <row r="3586" spans="1:6" x14ac:dyDescent="0.25">
      <c r="A3586" t="s">
        <v>7167</v>
      </c>
      <c r="B3586" t="s">
        <v>7168</v>
      </c>
      <c r="C3586" t="s">
        <v>161</v>
      </c>
      <c r="D3586">
        <v>1613.47</v>
      </c>
      <c r="E3586">
        <v>882.32</v>
      </c>
      <c r="F3586">
        <v>2495.79</v>
      </c>
    </row>
    <row r="3587" spans="1:6" x14ac:dyDescent="0.25">
      <c r="A3587" t="s">
        <v>7169</v>
      </c>
      <c r="B3587" t="s">
        <v>7170</v>
      </c>
      <c r="C3587" t="s">
        <v>0</v>
      </c>
      <c r="D3587">
        <v>899.77</v>
      </c>
      <c r="E3587">
        <v>50.35</v>
      </c>
      <c r="F3587">
        <v>950.12</v>
      </c>
    </row>
    <row r="3588" spans="1:6" x14ac:dyDescent="0.25">
      <c r="A3588" t="s">
        <v>7171</v>
      </c>
      <c r="B3588" t="s">
        <v>7172</v>
      </c>
    </row>
    <row r="3589" spans="1:6" x14ac:dyDescent="0.25">
      <c r="A3589" t="s">
        <v>7173</v>
      </c>
      <c r="B3589" t="s">
        <v>7174</v>
      </c>
      <c r="C3589" t="s">
        <v>161</v>
      </c>
      <c r="D3589">
        <v>374.59</v>
      </c>
      <c r="E3589">
        <v>36.53</v>
      </c>
      <c r="F3589">
        <v>411.12</v>
      </c>
    </row>
    <row r="3590" spans="1:6" x14ac:dyDescent="0.25">
      <c r="A3590" t="s">
        <v>7175</v>
      </c>
      <c r="B3590" t="s">
        <v>7176</v>
      </c>
      <c r="C3590" t="s">
        <v>161</v>
      </c>
      <c r="D3590">
        <v>626.46</v>
      </c>
      <c r="E3590">
        <v>54.8</v>
      </c>
      <c r="F3590">
        <v>681.26</v>
      </c>
    </row>
    <row r="3591" spans="1:6" x14ac:dyDescent="0.25">
      <c r="A3591" t="s">
        <v>7177</v>
      </c>
      <c r="B3591" t="s">
        <v>7178</v>
      </c>
      <c r="C3591" t="s">
        <v>161</v>
      </c>
      <c r="D3591">
        <v>631.41</v>
      </c>
      <c r="E3591">
        <v>73.06</v>
      </c>
      <c r="F3591">
        <v>704.47</v>
      </c>
    </row>
    <row r="3592" spans="1:6" x14ac:dyDescent="0.25">
      <c r="A3592" t="s">
        <v>7179</v>
      </c>
      <c r="B3592" t="s">
        <v>7180</v>
      </c>
      <c r="C3592" t="s">
        <v>161</v>
      </c>
      <c r="D3592">
        <v>872.16</v>
      </c>
      <c r="E3592">
        <v>91.33</v>
      </c>
      <c r="F3592">
        <v>963.49</v>
      </c>
    </row>
    <row r="3593" spans="1:6" x14ac:dyDescent="0.25">
      <c r="A3593" t="s">
        <v>7181</v>
      </c>
      <c r="B3593" t="s">
        <v>7182</v>
      </c>
      <c r="C3593" t="s">
        <v>161</v>
      </c>
      <c r="D3593">
        <v>1033.76</v>
      </c>
      <c r="E3593">
        <v>109.59</v>
      </c>
      <c r="F3593">
        <v>1143.3499999999999</v>
      </c>
    </row>
    <row r="3594" spans="1:6" x14ac:dyDescent="0.25">
      <c r="A3594" t="s">
        <v>7183</v>
      </c>
      <c r="B3594" t="s">
        <v>7184</v>
      </c>
      <c r="C3594" t="s">
        <v>161</v>
      </c>
      <c r="D3594">
        <v>2478.33</v>
      </c>
      <c r="E3594">
        <v>182.65</v>
      </c>
      <c r="F3594">
        <v>2660.98</v>
      </c>
    </row>
    <row r="3595" spans="1:6" x14ac:dyDescent="0.25">
      <c r="A3595" t="s">
        <v>7185</v>
      </c>
      <c r="B3595" t="s">
        <v>7186</v>
      </c>
    </row>
    <row r="3596" spans="1:6" x14ac:dyDescent="0.25">
      <c r="A3596" t="s">
        <v>7187</v>
      </c>
      <c r="B3596" t="s">
        <v>7188</v>
      </c>
      <c r="C3596" t="s">
        <v>0</v>
      </c>
      <c r="D3596">
        <v>467.79</v>
      </c>
      <c r="E3596">
        <v>22.33</v>
      </c>
      <c r="F3596">
        <v>490.12</v>
      </c>
    </row>
    <row r="3597" spans="1:6" x14ac:dyDescent="0.25">
      <c r="A3597" t="s">
        <v>7189</v>
      </c>
      <c r="B3597" t="s">
        <v>7190</v>
      </c>
      <c r="C3597" t="s">
        <v>0</v>
      </c>
      <c r="D3597">
        <v>228.58</v>
      </c>
      <c r="E3597">
        <v>27.92</v>
      </c>
      <c r="F3597">
        <v>256.5</v>
      </c>
    </row>
    <row r="3598" spans="1:6" x14ac:dyDescent="0.25">
      <c r="A3598" t="s">
        <v>7191</v>
      </c>
      <c r="B3598" t="s">
        <v>7192</v>
      </c>
    </row>
    <row r="3599" spans="1:6" x14ac:dyDescent="0.25">
      <c r="A3599" t="s">
        <v>7193</v>
      </c>
      <c r="B3599" t="s">
        <v>7194</v>
      </c>
    </row>
    <row r="3600" spans="1:6" x14ac:dyDescent="0.25">
      <c r="A3600" t="s">
        <v>7195</v>
      </c>
      <c r="B3600" t="s">
        <v>7196</v>
      </c>
      <c r="C3600" t="s">
        <v>0</v>
      </c>
      <c r="D3600">
        <v>1028.94</v>
      </c>
      <c r="E3600">
        <v>195.41</v>
      </c>
      <c r="F3600">
        <v>1224.3499999999999</v>
      </c>
    </row>
    <row r="3601" spans="1:6" x14ac:dyDescent="0.25">
      <c r="A3601" t="s">
        <v>7197</v>
      </c>
      <c r="B3601" t="s">
        <v>7198</v>
      </c>
      <c r="C3601" t="s">
        <v>0</v>
      </c>
      <c r="D3601">
        <v>398.64</v>
      </c>
      <c r="E3601">
        <v>195.41</v>
      </c>
      <c r="F3601">
        <v>594.04999999999995</v>
      </c>
    </row>
    <row r="3602" spans="1:6" x14ac:dyDescent="0.25">
      <c r="A3602" t="s">
        <v>7199</v>
      </c>
      <c r="B3602" t="s">
        <v>7200</v>
      </c>
      <c r="C3602" t="s">
        <v>0</v>
      </c>
      <c r="D3602">
        <v>147.74</v>
      </c>
      <c r="E3602">
        <v>195.41</v>
      </c>
      <c r="F3602">
        <v>343.15</v>
      </c>
    </row>
    <row r="3603" spans="1:6" x14ac:dyDescent="0.25">
      <c r="A3603" t="s">
        <v>7201</v>
      </c>
      <c r="B3603" t="s">
        <v>7202</v>
      </c>
      <c r="C3603" t="s">
        <v>161</v>
      </c>
      <c r="D3603">
        <v>18.37</v>
      </c>
      <c r="E3603">
        <v>5.58</v>
      </c>
      <c r="F3603">
        <v>23.95</v>
      </c>
    </row>
    <row r="3604" spans="1:6" x14ac:dyDescent="0.25">
      <c r="A3604" t="s">
        <v>7203</v>
      </c>
      <c r="B3604" t="s">
        <v>7204</v>
      </c>
      <c r="C3604" t="s">
        <v>0</v>
      </c>
      <c r="D3604">
        <v>59.94</v>
      </c>
      <c r="E3604">
        <v>16.75</v>
      </c>
      <c r="F3604">
        <v>76.69</v>
      </c>
    </row>
    <row r="3605" spans="1:6" x14ac:dyDescent="0.25">
      <c r="A3605" t="s">
        <v>7205</v>
      </c>
      <c r="B3605" t="s">
        <v>7206</v>
      </c>
      <c r="C3605" t="s">
        <v>161</v>
      </c>
      <c r="D3605">
        <v>28.15</v>
      </c>
      <c r="E3605">
        <v>5.58</v>
      </c>
      <c r="F3605">
        <v>33.729999999999997</v>
      </c>
    </row>
    <row r="3606" spans="1:6" x14ac:dyDescent="0.25">
      <c r="A3606" t="s">
        <v>7207</v>
      </c>
      <c r="B3606" t="s">
        <v>7208</v>
      </c>
      <c r="C3606" t="s">
        <v>0</v>
      </c>
      <c r="D3606">
        <v>239.85</v>
      </c>
      <c r="E3606">
        <v>5.58</v>
      </c>
      <c r="F3606">
        <v>245.43</v>
      </c>
    </row>
    <row r="3607" spans="1:6" x14ac:dyDescent="0.25">
      <c r="A3607" t="s">
        <v>7209</v>
      </c>
      <c r="B3607" t="s">
        <v>7210</v>
      </c>
      <c r="C3607" t="s">
        <v>0</v>
      </c>
      <c r="D3607">
        <v>3791.01</v>
      </c>
      <c r="E3607">
        <v>307.06</v>
      </c>
      <c r="F3607">
        <v>4098.07</v>
      </c>
    </row>
    <row r="3608" spans="1:6" x14ac:dyDescent="0.25">
      <c r="A3608" t="s">
        <v>7211</v>
      </c>
      <c r="B3608" t="s">
        <v>7212</v>
      </c>
      <c r="C3608" t="s">
        <v>0</v>
      </c>
      <c r="D3608">
        <v>64.89</v>
      </c>
      <c r="E3608">
        <v>5.58</v>
      </c>
      <c r="F3608">
        <v>70.47</v>
      </c>
    </row>
    <row r="3609" spans="1:6" x14ac:dyDescent="0.25">
      <c r="A3609" t="s">
        <v>7213</v>
      </c>
      <c r="B3609" t="s">
        <v>7214</v>
      </c>
      <c r="C3609" t="s">
        <v>0</v>
      </c>
      <c r="D3609">
        <v>88.52</v>
      </c>
      <c r="E3609">
        <v>5.58</v>
      </c>
      <c r="F3609">
        <v>94.1</v>
      </c>
    </row>
    <row r="3610" spans="1:6" x14ac:dyDescent="0.25">
      <c r="A3610" t="s">
        <v>7215</v>
      </c>
      <c r="B3610" t="s">
        <v>7216</v>
      </c>
      <c r="C3610" t="s">
        <v>0</v>
      </c>
      <c r="D3610">
        <v>2224.02</v>
      </c>
      <c r="E3610">
        <v>71.650000000000006</v>
      </c>
      <c r="F3610">
        <v>2295.67</v>
      </c>
    </row>
    <row r="3611" spans="1:6" x14ac:dyDescent="0.25">
      <c r="A3611" t="s">
        <v>7217</v>
      </c>
      <c r="B3611" t="s">
        <v>7218</v>
      </c>
      <c r="C3611" t="s">
        <v>0</v>
      </c>
      <c r="D3611">
        <v>118.07</v>
      </c>
      <c r="E3611">
        <v>5.58</v>
      </c>
      <c r="F3611">
        <v>123.65</v>
      </c>
    </row>
    <row r="3612" spans="1:6" x14ac:dyDescent="0.25">
      <c r="A3612" t="s">
        <v>7219</v>
      </c>
      <c r="B3612" t="s">
        <v>7220</v>
      </c>
      <c r="C3612" t="s">
        <v>0</v>
      </c>
      <c r="D3612">
        <v>82.81</v>
      </c>
      <c r="E3612">
        <v>5.58</v>
      </c>
      <c r="F3612">
        <v>88.39</v>
      </c>
    </row>
    <row r="3613" spans="1:6" x14ac:dyDescent="0.25">
      <c r="A3613" t="s">
        <v>7221</v>
      </c>
      <c r="B3613" t="s">
        <v>7222</v>
      </c>
      <c r="C3613" t="s">
        <v>0</v>
      </c>
      <c r="D3613">
        <v>18.670000000000002</v>
      </c>
      <c r="E3613">
        <v>0.75</v>
      </c>
      <c r="F3613">
        <v>19.420000000000002</v>
      </c>
    </row>
    <row r="3614" spans="1:6" x14ac:dyDescent="0.25">
      <c r="A3614" t="s">
        <v>7223</v>
      </c>
      <c r="B3614" t="s">
        <v>7224</v>
      </c>
      <c r="C3614" t="s">
        <v>0</v>
      </c>
      <c r="D3614">
        <v>173.88</v>
      </c>
      <c r="E3614">
        <v>5.58</v>
      </c>
      <c r="F3614">
        <v>179.46</v>
      </c>
    </row>
    <row r="3615" spans="1:6" x14ac:dyDescent="0.25">
      <c r="A3615" t="s">
        <v>7225</v>
      </c>
      <c r="B3615" t="s">
        <v>7226</v>
      </c>
      <c r="C3615" t="s">
        <v>0</v>
      </c>
      <c r="D3615">
        <v>1972.18</v>
      </c>
      <c r="E3615">
        <v>290.31</v>
      </c>
      <c r="F3615">
        <v>2262.4899999999998</v>
      </c>
    </row>
    <row r="3616" spans="1:6" x14ac:dyDescent="0.25">
      <c r="A3616" t="s">
        <v>7227</v>
      </c>
      <c r="B3616" t="s">
        <v>7228</v>
      </c>
      <c r="C3616" t="s">
        <v>0</v>
      </c>
      <c r="D3616">
        <v>2547.0100000000002</v>
      </c>
      <c r="E3616">
        <v>290.31</v>
      </c>
      <c r="F3616">
        <v>2837.32</v>
      </c>
    </row>
    <row r="3617" spans="1:6" x14ac:dyDescent="0.25">
      <c r="A3617" t="s">
        <v>7229</v>
      </c>
      <c r="B3617" t="s">
        <v>7230</v>
      </c>
      <c r="C3617" t="s">
        <v>0</v>
      </c>
      <c r="D3617">
        <v>2924.45</v>
      </c>
      <c r="E3617">
        <v>908.96</v>
      </c>
      <c r="F3617">
        <v>3833.41</v>
      </c>
    </row>
    <row r="3618" spans="1:6" x14ac:dyDescent="0.25">
      <c r="A3618" t="s">
        <v>7231</v>
      </c>
      <c r="B3618" t="s">
        <v>7232</v>
      </c>
    </row>
    <row r="3619" spans="1:6" x14ac:dyDescent="0.25">
      <c r="A3619" t="s">
        <v>7233</v>
      </c>
      <c r="B3619" t="s">
        <v>7234</v>
      </c>
      <c r="C3619" t="s">
        <v>0</v>
      </c>
      <c r="D3619">
        <v>27.31</v>
      </c>
      <c r="E3619">
        <v>19.64</v>
      </c>
      <c r="F3619">
        <v>46.95</v>
      </c>
    </row>
    <row r="3620" spans="1:6" x14ac:dyDescent="0.25">
      <c r="A3620" t="s">
        <v>7235</v>
      </c>
      <c r="B3620" t="s">
        <v>7236</v>
      </c>
      <c r="C3620" t="s">
        <v>0</v>
      </c>
      <c r="D3620">
        <v>890.31</v>
      </c>
      <c r="E3620">
        <v>27.92</v>
      </c>
      <c r="F3620">
        <v>918.23</v>
      </c>
    </row>
    <row r="3621" spans="1:6" x14ac:dyDescent="0.25">
      <c r="A3621" t="s">
        <v>7237</v>
      </c>
      <c r="B3621" t="s">
        <v>7238</v>
      </c>
      <c r="C3621" t="s">
        <v>0</v>
      </c>
      <c r="D3621">
        <v>29.38</v>
      </c>
      <c r="E3621">
        <v>19.64</v>
      </c>
      <c r="F3621">
        <v>49.02</v>
      </c>
    </row>
    <row r="3622" spans="1:6" x14ac:dyDescent="0.25">
      <c r="A3622" t="s">
        <v>7239</v>
      </c>
      <c r="B3622" t="s">
        <v>7240</v>
      </c>
      <c r="C3622" t="s">
        <v>0</v>
      </c>
      <c r="D3622">
        <v>7890.47</v>
      </c>
      <c r="E3622">
        <v>167.49</v>
      </c>
      <c r="F3622">
        <v>8057.96</v>
      </c>
    </row>
    <row r="3623" spans="1:6" x14ac:dyDescent="0.25">
      <c r="A3623" t="s">
        <v>7241</v>
      </c>
      <c r="B3623" t="s">
        <v>7242</v>
      </c>
    </row>
    <row r="3624" spans="1:6" x14ac:dyDescent="0.25">
      <c r="A3624" t="s">
        <v>7243</v>
      </c>
      <c r="B3624" t="s">
        <v>7244</v>
      </c>
      <c r="C3624" t="s">
        <v>0</v>
      </c>
      <c r="D3624">
        <v>243.35</v>
      </c>
      <c r="E3624">
        <v>44.67</v>
      </c>
      <c r="F3624">
        <v>288.02</v>
      </c>
    </row>
    <row r="3625" spans="1:6" x14ac:dyDescent="0.25">
      <c r="A3625" t="s">
        <v>7245</v>
      </c>
      <c r="B3625" t="s">
        <v>7246</v>
      </c>
      <c r="C3625" t="s">
        <v>0</v>
      </c>
      <c r="D3625">
        <v>23301.68</v>
      </c>
      <c r="E3625">
        <v>17.79</v>
      </c>
      <c r="F3625">
        <v>23319.47</v>
      </c>
    </row>
    <row r="3626" spans="1:6" x14ac:dyDescent="0.25">
      <c r="A3626" t="s">
        <v>7247</v>
      </c>
      <c r="B3626" t="s">
        <v>7248</v>
      </c>
      <c r="C3626" t="s">
        <v>0</v>
      </c>
      <c r="D3626">
        <v>73.459999999999994</v>
      </c>
      <c r="E3626">
        <v>27.92</v>
      </c>
      <c r="F3626">
        <v>101.38</v>
      </c>
    </row>
    <row r="3627" spans="1:6" x14ac:dyDescent="0.25">
      <c r="A3627" t="s">
        <v>7249</v>
      </c>
      <c r="B3627" t="s">
        <v>7250</v>
      </c>
      <c r="C3627" t="s">
        <v>0</v>
      </c>
      <c r="D3627">
        <v>538.04999999999995</v>
      </c>
      <c r="E3627">
        <v>16.75</v>
      </c>
      <c r="F3627">
        <v>554.79999999999995</v>
      </c>
    </row>
    <row r="3628" spans="1:6" x14ac:dyDescent="0.25">
      <c r="A3628" t="s">
        <v>7251</v>
      </c>
      <c r="B3628" t="s">
        <v>7252</v>
      </c>
      <c r="C3628" t="s">
        <v>0</v>
      </c>
      <c r="D3628">
        <v>79.78</v>
      </c>
      <c r="E3628">
        <v>16.75</v>
      </c>
      <c r="F3628">
        <v>96.53</v>
      </c>
    </row>
    <row r="3629" spans="1:6" x14ac:dyDescent="0.25">
      <c r="A3629" t="s">
        <v>7253</v>
      </c>
      <c r="B3629" t="s">
        <v>7254</v>
      </c>
      <c r="C3629" t="s">
        <v>0</v>
      </c>
      <c r="D3629">
        <v>190.65</v>
      </c>
      <c r="E3629">
        <v>16.75</v>
      </c>
      <c r="F3629">
        <v>207.4</v>
      </c>
    </row>
    <row r="3630" spans="1:6" x14ac:dyDescent="0.25">
      <c r="A3630" t="s">
        <v>7255</v>
      </c>
      <c r="B3630" t="s">
        <v>7256</v>
      </c>
      <c r="C3630" t="s">
        <v>0</v>
      </c>
      <c r="D3630">
        <v>276.17</v>
      </c>
      <c r="E3630">
        <v>16.75</v>
      </c>
      <c r="F3630">
        <v>292.92</v>
      </c>
    </row>
    <row r="3631" spans="1:6" x14ac:dyDescent="0.25">
      <c r="A3631" t="s">
        <v>7257</v>
      </c>
      <c r="B3631" t="s">
        <v>7258</v>
      </c>
      <c r="C3631" t="s">
        <v>0</v>
      </c>
      <c r="D3631">
        <v>325.33</v>
      </c>
      <c r="E3631">
        <v>16.75</v>
      </c>
      <c r="F3631">
        <v>342.08</v>
      </c>
    </row>
    <row r="3632" spans="1:6" x14ac:dyDescent="0.25">
      <c r="A3632" t="s">
        <v>7259</v>
      </c>
      <c r="B3632" t="s">
        <v>7260</v>
      </c>
      <c r="C3632" t="s">
        <v>0</v>
      </c>
      <c r="D3632">
        <v>742.64</v>
      </c>
      <c r="E3632">
        <v>17.79</v>
      </c>
      <c r="F3632">
        <v>760.43</v>
      </c>
    </row>
    <row r="3633" spans="1:6" x14ac:dyDescent="0.25">
      <c r="A3633" t="s">
        <v>7261</v>
      </c>
      <c r="B3633" t="s">
        <v>7262</v>
      </c>
      <c r="C3633" t="s">
        <v>0</v>
      </c>
      <c r="D3633">
        <v>815.11</v>
      </c>
      <c r="E3633">
        <v>17.79</v>
      </c>
      <c r="F3633">
        <v>832.9</v>
      </c>
    </row>
    <row r="3634" spans="1:6" x14ac:dyDescent="0.25">
      <c r="A3634" t="s">
        <v>7263</v>
      </c>
      <c r="B3634" t="s">
        <v>7264</v>
      </c>
      <c r="C3634" t="s">
        <v>0</v>
      </c>
      <c r="D3634">
        <v>81.290000000000006</v>
      </c>
      <c r="E3634">
        <v>16.75</v>
      </c>
      <c r="F3634">
        <v>98.04</v>
      </c>
    </row>
    <row r="3635" spans="1:6" x14ac:dyDescent="0.25">
      <c r="A3635" t="s">
        <v>7265</v>
      </c>
      <c r="B3635" t="s">
        <v>7266</v>
      </c>
      <c r="C3635" t="s">
        <v>0</v>
      </c>
      <c r="D3635">
        <v>199.97</v>
      </c>
      <c r="E3635">
        <v>17.79</v>
      </c>
      <c r="F3635">
        <v>217.76</v>
      </c>
    </row>
    <row r="3636" spans="1:6" x14ac:dyDescent="0.25">
      <c r="A3636" t="s">
        <v>7267</v>
      </c>
      <c r="B3636" t="s">
        <v>7268</v>
      </c>
      <c r="C3636" t="s">
        <v>0</v>
      </c>
      <c r="D3636">
        <v>80.44</v>
      </c>
      <c r="E3636">
        <v>61.41</v>
      </c>
      <c r="F3636">
        <v>141.85</v>
      </c>
    </row>
    <row r="3637" spans="1:6" x14ac:dyDescent="0.25">
      <c r="A3637" t="s">
        <v>7269</v>
      </c>
      <c r="B3637" t="s">
        <v>7270</v>
      </c>
      <c r="C3637" t="s">
        <v>0</v>
      </c>
      <c r="D3637">
        <v>188.26</v>
      </c>
      <c r="E3637">
        <v>55.83</v>
      </c>
      <c r="F3637">
        <v>244.09</v>
      </c>
    </row>
    <row r="3638" spans="1:6" x14ac:dyDescent="0.25">
      <c r="A3638" t="s">
        <v>7271</v>
      </c>
      <c r="B3638" t="s">
        <v>7272</v>
      </c>
      <c r="C3638" t="s">
        <v>0</v>
      </c>
      <c r="D3638">
        <v>1315.39</v>
      </c>
      <c r="E3638">
        <v>16.75</v>
      </c>
      <c r="F3638">
        <v>1332.14</v>
      </c>
    </row>
    <row r="3639" spans="1:6" x14ac:dyDescent="0.25">
      <c r="A3639" t="s">
        <v>7273</v>
      </c>
      <c r="B3639" t="s">
        <v>7274</v>
      </c>
      <c r="C3639" t="s">
        <v>0</v>
      </c>
      <c r="D3639">
        <v>180.37</v>
      </c>
      <c r="E3639">
        <v>16.75</v>
      </c>
      <c r="F3639">
        <v>197.12</v>
      </c>
    </row>
    <row r="3640" spans="1:6" x14ac:dyDescent="0.25">
      <c r="A3640" t="s">
        <v>7275</v>
      </c>
      <c r="B3640" t="s">
        <v>7276</v>
      </c>
      <c r="C3640" t="s">
        <v>0</v>
      </c>
      <c r="D3640">
        <v>167.66</v>
      </c>
      <c r="E3640">
        <v>27.92</v>
      </c>
      <c r="F3640">
        <v>195.58</v>
      </c>
    </row>
    <row r="3641" spans="1:6" x14ac:dyDescent="0.25">
      <c r="A3641" t="s">
        <v>7277</v>
      </c>
      <c r="B3641" t="s">
        <v>7278</v>
      </c>
      <c r="C3641" t="s">
        <v>0</v>
      </c>
      <c r="D3641">
        <v>379.81</v>
      </c>
      <c r="E3641">
        <v>16.75</v>
      </c>
      <c r="F3641">
        <v>396.56</v>
      </c>
    </row>
    <row r="3642" spans="1:6" x14ac:dyDescent="0.25">
      <c r="A3642" t="s">
        <v>7279</v>
      </c>
      <c r="B3642" t="s">
        <v>7280</v>
      </c>
      <c r="C3642" t="s">
        <v>0</v>
      </c>
      <c r="D3642">
        <v>275.69</v>
      </c>
      <c r="E3642">
        <v>13.96</v>
      </c>
      <c r="F3642">
        <v>289.64999999999998</v>
      </c>
    </row>
    <row r="3643" spans="1:6" x14ac:dyDescent="0.25">
      <c r="A3643" t="s">
        <v>7281</v>
      </c>
      <c r="B3643" t="s">
        <v>7282</v>
      </c>
      <c r="C3643" t="s">
        <v>0</v>
      </c>
      <c r="D3643">
        <v>272.12</v>
      </c>
      <c r="E3643">
        <v>13.96</v>
      </c>
      <c r="F3643">
        <v>286.08</v>
      </c>
    </row>
    <row r="3644" spans="1:6" x14ac:dyDescent="0.25">
      <c r="A3644" t="s">
        <v>7283</v>
      </c>
      <c r="B3644" t="s">
        <v>7284</v>
      </c>
    </row>
    <row r="3645" spans="1:6" x14ac:dyDescent="0.25">
      <c r="A3645" t="s">
        <v>7285</v>
      </c>
      <c r="B3645" t="s">
        <v>7286</v>
      </c>
      <c r="C3645" t="s">
        <v>0</v>
      </c>
      <c r="D3645">
        <v>1555.78</v>
      </c>
      <c r="E3645">
        <v>23.18</v>
      </c>
      <c r="F3645">
        <v>1578.96</v>
      </c>
    </row>
    <row r="3646" spans="1:6" x14ac:dyDescent="0.25">
      <c r="A3646" t="s">
        <v>7287</v>
      </c>
      <c r="B3646" t="s">
        <v>7288</v>
      </c>
      <c r="C3646" t="s">
        <v>0</v>
      </c>
      <c r="D3646">
        <v>5756.45</v>
      </c>
      <c r="E3646">
        <v>23.18</v>
      </c>
      <c r="F3646">
        <v>5779.63</v>
      </c>
    </row>
    <row r="3647" spans="1:6" x14ac:dyDescent="0.25">
      <c r="A3647" t="s">
        <v>7289</v>
      </c>
      <c r="B3647" t="s">
        <v>7290</v>
      </c>
      <c r="C3647" t="s">
        <v>0</v>
      </c>
      <c r="D3647">
        <v>161.55000000000001</v>
      </c>
      <c r="E3647">
        <v>23.18</v>
      </c>
      <c r="F3647">
        <v>184.73</v>
      </c>
    </row>
    <row r="3648" spans="1:6" x14ac:dyDescent="0.25">
      <c r="A3648" t="s">
        <v>7291</v>
      </c>
      <c r="B3648" t="s">
        <v>7292</v>
      </c>
      <c r="C3648" t="s">
        <v>0</v>
      </c>
      <c r="D3648">
        <v>222.72</v>
      </c>
      <c r="E3648">
        <v>23.18</v>
      </c>
      <c r="F3648">
        <v>245.9</v>
      </c>
    </row>
    <row r="3649" spans="1:6" x14ac:dyDescent="0.25">
      <c r="A3649" t="s">
        <v>7293</v>
      </c>
      <c r="B3649" t="s">
        <v>7294</v>
      </c>
      <c r="C3649" t="s">
        <v>0</v>
      </c>
      <c r="D3649">
        <v>258.88</v>
      </c>
      <c r="E3649">
        <v>23.18</v>
      </c>
      <c r="F3649">
        <v>282.06</v>
      </c>
    </row>
    <row r="3650" spans="1:6" x14ac:dyDescent="0.25">
      <c r="A3650" t="s">
        <v>7295</v>
      </c>
      <c r="B3650" t="s">
        <v>7296</v>
      </c>
      <c r="C3650" t="s">
        <v>0</v>
      </c>
      <c r="D3650">
        <v>1670.55</v>
      </c>
      <c r="F3650">
        <v>1670.55</v>
      </c>
    </row>
    <row r="3651" spans="1:6" x14ac:dyDescent="0.25">
      <c r="A3651" t="s">
        <v>7297</v>
      </c>
      <c r="B3651" t="s">
        <v>7298</v>
      </c>
      <c r="C3651" t="s">
        <v>0</v>
      </c>
      <c r="D3651">
        <v>181.31</v>
      </c>
      <c r="E3651">
        <v>23.18</v>
      </c>
      <c r="F3651">
        <v>204.49</v>
      </c>
    </row>
    <row r="3652" spans="1:6" x14ac:dyDescent="0.25">
      <c r="A3652" t="s">
        <v>7299</v>
      </c>
      <c r="B3652" t="s">
        <v>7300</v>
      </c>
      <c r="C3652" t="s">
        <v>0</v>
      </c>
      <c r="D3652">
        <v>160.99</v>
      </c>
      <c r="E3652">
        <v>23.18</v>
      </c>
      <c r="F3652">
        <v>184.17</v>
      </c>
    </row>
    <row r="3653" spans="1:6" x14ac:dyDescent="0.25">
      <c r="A3653" t="s">
        <v>7301</v>
      </c>
      <c r="B3653" t="s">
        <v>7302</v>
      </c>
      <c r="C3653" t="s">
        <v>0</v>
      </c>
      <c r="D3653">
        <v>225.24</v>
      </c>
      <c r="E3653">
        <v>23.18</v>
      </c>
      <c r="F3653">
        <v>248.42</v>
      </c>
    </row>
    <row r="3654" spans="1:6" x14ac:dyDescent="0.25">
      <c r="A3654" t="s">
        <v>7303</v>
      </c>
      <c r="B3654" t="s">
        <v>7304</v>
      </c>
      <c r="C3654" t="s">
        <v>0</v>
      </c>
      <c r="D3654">
        <v>627.65</v>
      </c>
      <c r="E3654">
        <v>23.18</v>
      </c>
      <c r="F3654">
        <v>650.83000000000004</v>
      </c>
    </row>
    <row r="3655" spans="1:6" x14ac:dyDescent="0.25">
      <c r="A3655" t="s">
        <v>7305</v>
      </c>
      <c r="B3655" t="s">
        <v>7306</v>
      </c>
      <c r="C3655" t="s">
        <v>0</v>
      </c>
      <c r="D3655">
        <v>225.84</v>
      </c>
      <c r="E3655">
        <v>2.27</v>
      </c>
      <c r="F3655">
        <v>228.11</v>
      </c>
    </row>
    <row r="3656" spans="1:6" x14ac:dyDescent="0.25">
      <c r="A3656" t="s">
        <v>7307</v>
      </c>
      <c r="B3656" t="s">
        <v>7308</v>
      </c>
      <c r="C3656" t="s">
        <v>0</v>
      </c>
      <c r="D3656">
        <v>296.26</v>
      </c>
      <c r="E3656">
        <v>2.27</v>
      </c>
      <c r="F3656">
        <v>298.52999999999997</v>
      </c>
    </row>
    <row r="3657" spans="1:6" x14ac:dyDescent="0.25">
      <c r="A3657" t="s">
        <v>7309</v>
      </c>
      <c r="B3657" t="s">
        <v>7310</v>
      </c>
    </row>
    <row r="3658" spans="1:6" x14ac:dyDescent="0.25">
      <c r="A3658" t="s">
        <v>7311</v>
      </c>
      <c r="B3658" t="s">
        <v>7312</v>
      </c>
      <c r="C3658" t="s">
        <v>889</v>
      </c>
      <c r="D3658">
        <v>2.5499999999999998</v>
      </c>
      <c r="F3658">
        <v>2.5499999999999998</v>
      </c>
    </row>
    <row r="3659" spans="1:6" x14ac:dyDescent="0.25">
      <c r="A3659" t="s">
        <v>7313</v>
      </c>
      <c r="B3659" t="s">
        <v>7314</v>
      </c>
      <c r="C3659" t="s">
        <v>622</v>
      </c>
      <c r="D3659">
        <v>13.78</v>
      </c>
      <c r="F3659">
        <v>13.78</v>
      </c>
    </row>
    <row r="3660" spans="1:6" x14ac:dyDescent="0.25">
      <c r="A3660" t="s">
        <v>7315</v>
      </c>
      <c r="B3660" t="s">
        <v>7316</v>
      </c>
      <c r="C3660" t="s">
        <v>622</v>
      </c>
      <c r="D3660">
        <v>8.39</v>
      </c>
      <c r="F3660">
        <v>8.39</v>
      </c>
    </row>
    <row r="3661" spans="1:6" x14ac:dyDescent="0.25">
      <c r="A3661" t="s">
        <v>7317</v>
      </c>
      <c r="B3661" t="s">
        <v>7318</v>
      </c>
      <c r="C3661" t="s">
        <v>0</v>
      </c>
      <c r="D3661">
        <v>36.18</v>
      </c>
      <c r="F3661">
        <v>36.18</v>
      </c>
    </row>
    <row r="3662" spans="1:6" x14ac:dyDescent="0.25">
      <c r="A3662" t="s">
        <v>7319</v>
      </c>
      <c r="B3662" t="s">
        <v>7320</v>
      </c>
      <c r="C3662" t="s">
        <v>0</v>
      </c>
      <c r="D3662">
        <v>29.58</v>
      </c>
      <c r="F3662">
        <v>29.58</v>
      </c>
    </row>
    <row r="3663" spans="1:6" x14ac:dyDescent="0.25">
      <c r="A3663" t="s">
        <v>7321</v>
      </c>
      <c r="B3663" t="s">
        <v>7322</v>
      </c>
      <c r="C3663" t="s">
        <v>0</v>
      </c>
      <c r="D3663">
        <v>0.06</v>
      </c>
      <c r="E3663">
        <v>19.64</v>
      </c>
      <c r="F3663">
        <v>19.7</v>
      </c>
    </row>
    <row r="3664" spans="1:6" x14ac:dyDescent="0.25">
      <c r="A3664" t="s">
        <v>7323</v>
      </c>
      <c r="B3664" t="s">
        <v>7324</v>
      </c>
    </row>
    <row r="3665" spans="1:6" x14ac:dyDescent="0.25">
      <c r="A3665" t="s">
        <v>7325</v>
      </c>
      <c r="B3665" t="s">
        <v>7326</v>
      </c>
    </row>
    <row r="3666" spans="1:6" x14ac:dyDescent="0.25">
      <c r="A3666" t="s">
        <v>7327</v>
      </c>
      <c r="B3666" t="s">
        <v>7328</v>
      </c>
      <c r="C3666" t="s">
        <v>1</v>
      </c>
      <c r="D3666">
        <v>3.46</v>
      </c>
      <c r="E3666">
        <v>0.18</v>
      </c>
      <c r="F3666">
        <v>3.64</v>
      </c>
    </row>
    <row r="3667" spans="1:6" x14ac:dyDescent="0.25">
      <c r="A3667" t="s">
        <v>7329</v>
      </c>
      <c r="B3667" t="s">
        <v>7330</v>
      </c>
      <c r="C3667" t="s">
        <v>1</v>
      </c>
      <c r="D3667">
        <v>29.12</v>
      </c>
      <c r="E3667">
        <v>0.36</v>
      </c>
      <c r="F3667">
        <v>29.48</v>
      </c>
    </row>
    <row r="3668" spans="1:6" x14ac:dyDescent="0.25">
      <c r="A3668" t="s">
        <v>7331</v>
      </c>
      <c r="B3668" t="s">
        <v>7332</v>
      </c>
      <c r="C3668" t="s">
        <v>28</v>
      </c>
      <c r="D3668">
        <v>21.19</v>
      </c>
      <c r="E3668">
        <v>0.73</v>
      </c>
      <c r="F3668">
        <v>21.92</v>
      </c>
    </row>
    <row r="3669" spans="1:6" x14ac:dyDescent="0.25">
      <c r="A3669" t="s">
        <v>7333</v>
      </c>
      <c r="B3669" t="s">
        <v>7334</v>
      </c>
      <c r="C3669" t="s">
        <v>28</v>
      </c>
      <c r="D3669">
        <v>336.96</v>
      </c>
      <c r="E3669">
        <v>34.07</v>
      </c>
      <c r="F3669">
        <v>371.03</v>
      </c>
    </row>
    <row r="3670" spans="1:6" x14ac:dyDescent="0.25">
      <c r="A3670" t="s">
        <v>7335</v>
      </c>
      <c r="B3670" t="s">
        <v>7336</v>
      </c>
      <c r="C3670" t="s">
        <v>28</v>
      </c>
      <c r="D3670">
        <v>276.77</v>
      </c>
      <c r="E3670">
        <v>3.5</v>
      </c>
      <c r="F3670">
        <v>280.27</v>
      </c>
    </row>
    <row r="3671" spans="1:6" x14ac:dyDescent="0.25">
      <c r="A3671" t="s">
        <v>7337</v>
      </c>
      <c r="B3671" t="s">
        <v>7338</v>
      </c>
      <c r="C3671" t="s">
        <v>28</v>
      </c>
      <c r="D3671">
        <v>227.8</v>
      </c>
      <c r="E3671">
        <v>3.5</v>
      </c>
      <c r="F3671">
        <v>231.3</v>
      </c>
    </row>
    <row r="3672" spans="1:6" x14ac:dyDescent="0.25">
      <c r="A3672" t="s">
        <v>7339</v>
      </c>
      <c r="B3672" t="s">
        <v>7340</v>
      </c>
      <c r="C3672" t="s">
        <v>28</v>
      </c>
      <c r="D3672">
        <v>1035.6300000000001</v>
      </c>
      <c r="E3672">
        <v>17.03</v>
      </c>
      <c r="F3672">
        <v>1052.6600000000001</v>
      </c>
    </row>
    <row r="3673" spans="1:6" x14ac:dyDescent="0.25">
      <c r="A3673" t="s">
        <v>7341</v>
      </c>
      <c r="B3673" t="s">
        <v>7342</v>
      </c>
      <c r="C3673" t="s">
        <v>1</v>
      </c>
      <c r="D3673">
        <v>24.2</v>
      </c>
      <c r="E3673">
        <v>0.51</v>
      </c>
      <c r="F3673">
        <v>24.71</v>
      </c>
    </row>
    <row r="3674" spans="1:6" x14ac:dyDescent="0.25">
      <c r="A3674" t="s">
        <v>3</v>
      </c>
      <c r="B3674" t="s">
        <v>7343</v>
      </c>
      <c r="C3674" t="s">
        <v>1</v>
      </c>
      <c r="E3674">
        <v>0.91</v>
      </c>
      <c r="F3674">
        <v>0.91</v>
      </c>
    </row>
    <row r="3675" spans="1:6" x14ac:dyDescent="0.25">
      <c r="A3675" t="s">
        <v>7344</v>
      </c>
      <c r="B3675" t="s">
        <v>7345</v>
      </c>
    </row>
    <row r="3676" spans="1:6" x14ac:dyDescent="0.25">
      <c r="A3676" t="s">
        <v>7346</v>
      </c>
      <c r="B3676" t="s">
        <v>7347</v>
      </c>
      <c r="C3676" t="s">
        <v>28</v>
      </c>
      <c r="D3676">
        <v>125.45</v>
      </c>
      <c r="E3676">
        <v>14.53</v>
      </c>
      <c r="F3676">
        <v>139.97999999999999</v>
      </c>
    </row>
    <row r="3677" spans="1:6" x14ac:dyDescent="0.25">
      <c r="A3677" t="s">
        <v>7348</v>
      </c>
      <c r="B3677" t="s">
        <v>7349</v>
      </c>
      <c r="C3677" t="s">
        <v>28</v>
      </c>
      <c r="D3677">
        <v>210.22</v>
      </c>
      <c r="E3677">
        <v>107.13</v>
      </c>
      <c r="F3677">
        <v>317.35000000000002</v>
      </c>
    </row>
    <row r="3678" spans="1:6" x14ac:dyDescent="0.25">
      <c r="A3678" t="s">
        <v>7350</v>
      </c>
      <c r="B3678" t="s">
        <v>7351</v>
      </c>
    </row>
    <row r="3679" spans="1:6" x14ac:dyDescent="0.25">
      <c r="A3679" t="s">
        <v>7352</v>
      </c>
      <c r="B3679" t="s">
        <v>7353</v>
      </c>
      <c r="C3679" t="s">
        <v>28</v>
      </c>
      <c r="D3679">
        <v>1187.8800000000001</v>
      </c>
      <c r="E3679">
        <v>18.920000000000002</v>
      </c>
      <c r="F3679">
        <v>1206.8</v>
      </c>
    </row>
    <row r="3680" spans="1:6" x14ac:dyDescent="0.25">
      <c r="A3680" t="s">
        <v>4</v>
      </c>
      <c r="B3680" t="s">
        <v>7354</v>
      </c>
      <c r="C3680" t="s">
        <v>28</v>
      </c>
      <c r="D3680">
        <v>1520.4</v>
      </c>
      <c r="E3680">
        <v>18.920000000000002</v>
      </c>
      <c r="F3680">
        <v>1539.32</v>
      </c>
    </row>
    <row r="3681" spans="1:6" x14ac:dyDescent="0.25">
      <c r="A3681" t="s">
        <v>7355</v>
      </c>
      <c r="B3681" t="s">
        <v>7356</v>
      </c>
      <c r="C3681" t="s">
        <v>28</v>
      </c>
      <c r="D3681">
        <v>1520.4</v>
      </c>
      <c r="E3681">
        <v>18.920000000000002</v>
      </c>
      <c r="F3681">
        <v>1539.32</v>
      </c>
    </row>
    <row r="3682" spans="1:6" x14ac:dyDescent="0.25">
      <c r="A3682" t="s">
        <v>5</v>
      </c>
      <c r="B3682" t="s">
        <v>6</v>
      </c>
      <c r="C3682" t="s">
        <v>1</v>
      </c>
      <c r="D3682">
        <v>6.43</v>
      </c>
      <c r="E3682">
        <v>0.11</v>
      </c>
      <c r="F3682">
        <v>6.54</v>
      </c>
    </row>
    <row r="3683" spans="1:6" x14ac:dyDescent="0.25">
      <c r="A3683" t="s">
        <v>7357</v>
      </c>
      <c r="B3683" t="s">
        <v>7358</v>
      </c>
      <c r="C3683" t="s">
        <v>1</v>
      </c>
      <c r="D3683">
        <v>12.86</v>
      </c>
      <c r="E3683">
        <v>0.14000000000000001</v>
      </c>
      <c r="F3683">
        <v>13</v>
      </c>
    </row>
    <row r="3684" spans="1:6" x14ac:dyDescent="0.25">
      <c r="A3684" t="s">
        <v>7359</v>
      </c>
      <c r="B3684" t="s">
        <v>7360</v>
      </c>
      <c r="C3684" t="s">
        <v>28</v>
      </c>
      <c r="D3684">
        <v>1617.04</v>
      </c>
      <c r="E3684">
        <v>18.920000000000002</v>
      </c>
      <c r="F3684">
        <v>1635.96</v>
      </c>
    </row>
    <row r="3685" spans="1:6" x14ac:dyDescent="0.25">
      <c r="A3685" t="s">
        <v>7361</v>
      </c>
      <c r="B3685" t="s">
        <v>7362</v>
      </c>
      <c r="C3685" t="s">
        <v>28</v>
      </c>
      <c r="D3685">
        <v>1476.74</v>
      </c>
      <c r="E3685">
        <v>45.42</v>
      </c>
      <c r="F3685">
        <v>1522.16</v>
      </c>
    </row>
    <row r="3686" spans="1:6" x14ac:dyDescent="0.25">
      <c r="A3686" t="s">
        <v>7363</v>
      </c>
      <c r="B3686" t="s">
        <v>7364</v>
      </c>
    </row>
    <row r="3687" spans="1:6" x14ac:dyDescent="0.25">
      <c r="A3687" t="s">
        <v>7365</v>
      </c>
      <c r="B3687" t="s">
        <v>7366</v>
      </c>
      <c r="C3687" t="s">
        <v>1</v>
      </c>
      <c r="D3687">
        <v>310.60000000000002</v>
      </c>
      <c r="E3687">
        <v>29.04</v>
      </c>
      <c r="F3687">
        <v>339.64</v>
      </c>
    </row>
    <row r="3688" spans="1:6" x14ac:dyDescent="0.25">
      <c r="A3688" t="s">
        <v>7367</v>
      </c>
      <c r="B3688" t="s">
        <v>7368</v>
      </c>
      <c r="C3688" t="s">
        <v>1</v>
      </c>
      <c r="D3688">
        <v>15.46</v>
      </c>
      <c r="E3688">
        <v>2.27</v>
      </c>
      <c r="F3688">
        <v>17.73</v>
      </c>
    </row>
    <row r="3689" spans="1:6" x14ac:dyDescent="0.25">
      <c r="A3689" t="s">
        <v>7369</v>
      </c>
      <c r="B3689" t="s">
        <v>7370</v>
      </c>
      <c r="C3689" t="s">
        <v>1</v>
      </c>
      <c r="D3689">
        <v>11.19</v>
      </c>
      <c r="E3689">
        <v>7.04</v>
      </c>
      <c r="F3689">
        <v>18.23</v>
      </c>
    </row>
    <row r="3690" spans="1:6" x14ac:dyDescent="0.25">
      <c r="A3690" t="s">
        <v>7371</v>
      </c>
      <c r="B3690" t="s">
        <v>7372</v>
      </c>
      <c r="C3690" t="s">
        <v>1</v>
      </c>
      <c r="D3690">
        <v>50.55</v>
      </c>
      <c r="E3690">
        <v>5.68</v>
      </c>
      <c r="F3690">
        <v>56.23</v>
      </c>
    </row>
    <row r="3691" spans="1:6" x14ac:dyDescent="0.25">
      <c r="A3691" t="s">
        <v>7373</v>
      </c>
      <c r="B3691" t="s">
        <v>7374</v>
      </c>
      <c r="C3691" t="s">
        <v>1</v>
      </c>
      <c r="D3691">
        <v>99.55</v>
      </c>
      <c r="E3691">
        <v>21.92</v>
      </c>
      <c r="F3691">
        <v>121.47</v>
      </c>
    </row>
    <row r="3692" spans="1:6" x14ac:dyDescent="0.25">
      <c r="A3692" t="s">
        <v>7375</v>
      </c>
      <c r="B3692" t="s">
        <v>7376</v>
      </c>
      <c r="C3692" t="s">
        <v>1</v>
      </c>
      <c r="D3692">
        <v>104.57</v>
      </c>
      <c r="E3692">
        <v>21.92</v>
      </c>
      <c r="F3692">
        <v>126.49</v>
      </c>
    </row>
    <row r="3693" spans="1:6" x14ac:dyDescent="0.25">
      <c r="A3693" t="s">
        <v>7377</v>
      </c>
      <c r="B3693" t="s">
        <v>7378</v>
      </c>
      <c r="C3693" t="s">
        <v>1</v>
      </c>
      <c r="D3693">
        <v>100.03</v>
      </c>
      <c r="E3693">
        <v>29.23</v>
      </c>
      <c r="F3693">
        <v>129.26</v>
      </c>
    </row>
    <row r="3694" spans="1:6" x14ac:dyDescent="0.25">
      <c r="A3694" t="s">
        <v>7379</v>
      </c>
      <c r="B3694" t="s">
        <v>7380</v>
      </c>
      <c r="C3694" t="s">
        <v>1</v>
      </c>
      <c r="D3694">
        <v>196.88</v>
      </c>
      <c r="E3694">
        <v>10.74</v>
      </c>
      <c r="F3694">
        <v>207.62</v>
      </c>
    </row>
    <row r="3695" spans="1:6" x14ac:dyDescent="0.25">
      <c r="A3695" t="s">
        <v>7381</v>
      </c>
      <c r="B3695" t="s">
        <v>7382</v>
      </c>
      <c r="C3695" t="s">
        <v>1</v>
      </c>
      <c r="D3695">
        <v>123.54</v>
      </c>
      <c r="E3695">
        <v>22.72</v>
      </c>
      <c r="F3695">
        <v>146.26</v>
      </c>
    </row>
    <row r="3696" spans="1:6" x14ac:dyDescent="0.25">
      <c r="A3696" t="s">
        <v>7383</v>
      </c>
      <c r="B3696" t="s">
        <v>7384</v>
      </c>
      <c r="C3696" t="s">
        <v>1</v>
      </c>
      <c r="D3696">
        <v>131.91</v>
      </c>
      <c r="E3696">
        <v>22.72</v>
      </c>
      <c r="F3696">
        <v>154.63</v>
      </c>
    </row>
    <row r="3697" spans="1:6" x14ac:dyDescent="0.25">
      <c r="A3697" t="s">
        <v>7385</v>
      </c>
      <c r="B3697" t="s">
        <v>7386</v>
      </c>
    </row>
    <row r="3698" spans="1:6" x14ac:dyDescent="0.25">
      <c r="A3698" t="s">
        <v>7387</v>
      </c>
      <c r="B3698" t="s">
        <v>7388</v>
      </c>
      <c r="C3698" t="s">
        <v>161</v>
      </c>
      <c r="D3698">
        <v>52.67</v>
      </c>
      <c r="E3698">
        <v>13.71</v>
      </c>
      <c r="F3698">
        <v>66.38</v>
      </c>
    </row>
    <row r="3699" spans="1:6" x14ac:dyDescent="0.25">
      <c r="A3699" t="s">
        <v>7389</v>
      </c>
      <c r="B3699" t="s">
        <v>7390</v>
      </c>
      <c r="C3699" t="s">
        <v>161</v>
      </c>
      <c r="D3699">
        <v>48.82</v>
      </c>
      <c r="E3699">
        <v>13.71</v>
      </c>
      <c r="F3699">
        <v>62.53</v>
      </c>
    </row>
    <row r="3700" spans="1:6" x14ac:dyDescent="0.25">
      <c r="A3700" t="s">
        <v>7391</v>
      </c>
      <c r="B3700" t="s">
        <v>7392</v>
      </c>
      <c r="C3700" t="s">
        <v>28</v>
      </c>
      <c r="D3700">
        <v>558.59</v>
      </c>
      <c r="E3700">
        <v>49.36</v>
      </c>
      <c r="F3700">
        <v>607.95000000000005</v>
      </c>
    </row>
    <row r="3701" spans="1:6" x14ac:dyDescent="0.25">
      <c r="A3701" t="s">
        <v>7393</v>
      </c>
      <c r="B3701" t="s">
        <v>7394</v>
      </c>
      <c r="C3701" t="s">
        <v>28</v>
      </c>
      <c r="D3701">
        <v>581.69000000000005</v>
      </c>
      <c r="E3701">
        <v>49.36</v>
      </c>
      <c r="F3701">
        <v>631.04999999999995</v>
      </c>
    </row>
    <row r="3702" spans="1:6" x14ac:dyDescent="0.25">
      <c r="A3702" t="s">
        <v>7395</v>
      </c>
      <c r="B3702" t="s">
        <v>7396</v>
      </c>
      <c r="C3702" t="s">
        <v>28</v>
      </c>
      <c r="D3702">
        <v>93.13</v>
      </c>
      <c r="E3702">
        <v>355.54</v>
      </c>
      <c r="F3702">
        <v>448.67</v>
      </c>
    </row>
    <row r="3703" spans="1:6" x14ac:dyDescent="0.25">
      <c r="A3703" t="s">
        <v>7397</v>
      </c>
      <c r="B3703" t="s">
        <v>7398</v>
      </c>
      <c r="C3703" t="s">
        <v>28</v>
      </c>
      <c r="D3703">
        <v>780.92</v>
      </c>
      <c r="E3703">
        <v>100.7</v>
      </c>
      <c r="F3703">
        <v>881.62</v>
      </c>
    </row>
    <row r="3704" spans="1:6" x14ac:dyDescent="0.25">
      <c r="A3704" t="s">
        <v>7399</v>
      </c>
      <c r="B3704" t="s">
        <v>7400</v>
      </c>
      <c r="C3704" t="s">
        <v>28</v>
      </c>
      <c r="D3704">
        <v>804.02</v>
      </c>
      <c r="E3704">
        <v>100.7</v>
      </c>
      <c r="F3704">
        <v>904.72</v>
      </c>
    </row>
    <row r="3705" spans="1:6" x14ac:dyDescent="0.25">
      <c r="A3705" t="s">
        <v>7401</v>
      </c>
      <c r="B3705" t="s">
        <v>7402</v>
      </c>
    </row>
    <row r="3706" spans="1:6" x14ac:dyDescent="0.25">
      <c r="A3706" t="s">
        <v>7403</v>
      </c>
      <c r="B3706" t="s">
        <v>7404</v>
      </c>
      <c r="C3706" t="s">
        <v>1</v>
      </c>
      <c r="D3706">
        <v>403.3</v>
      </c>
      <c r="F3706">
        <v>403.3</v>
      </c>
    </row>
    <row r="3707" spans="1:6" x14ac:dyDescent="0.25">
      <c r="A3707" t="s">
        <v>7405</v>
      </c>
      <c r="B3707" t="s">
        <v>7406</v>
      </c>
      <c r="C3707" t="s">
        <v>1</v>
      </c>
      <c r="D3707">
        <v>125.49</v>
      </c>
      <c r="E3707">
        <v>12.83</v>
      </c>
      <c r="F3707">
        <v>138.32</v>
      </c>
    </row>
    <row r="3708" spans="1:6" x14ac:dyDescent="0.25">
      <c r="A3708" t="s">
        <v>7407</v>
      </c>
      <c r="B3708" t="s">
        <v>7408</v>
      </c>
      <c r="C3708" t="s">
        <v>1</v>
      </c>
      <c r="D3708">
        <v>93.8</v>
      </c>
      <c r="E3708">
        <v>12.83</v>
      </c>
      <c r="F3708">
        <v>106.63</v>
      </c>
    </row>
    <row r="3709" spans="1:6" x14ac:dyDescent="0.25">
      <c r="A3709" t="s">
        <v>7409</v>
      </c>
      <c r="B3709" t="s">
        <v>7410</v>
      </c>
      <c r="C3709" t="s">
        <v>1</v>
      </c>
      <c r="D3709">
        <v>5.21</v>
      </c>
      <c r="E3709">
        <v>11.45</v>
      </c>
      <c r="F3709">
        <v>16.66</v>
      </c>
    </row>
    <row r="3710" spans="1:6" x14ac:dyDescent="0.25">
      <c r="A3710" t="s">
        <v>7411</v>
      </c>
      <c r="B3710" t="s">
        <v>7412</v>
      </c>
      <c r="C3710" t="s">
        <v>1</v>
      </c>
      <c r="D3710">
        <v>2.02</v>
      </c>
      <c r="E3710">
        <v>11.45</v>
      </c>
      <c r="F3710">
        <v>13.47</v>
      </c>
    </row>
    <row r="3711" spans="1:6" x14ac:dyDescent="0.25">
      <c r="A3711" t="s">
        <v>7413</v>
      </c>
      <c r="B3711" t="s">
        <v>7414</v>
      </c>
      <c r="C3711" t="s">
        <v>1</v>
      </c>
      <c r="D3711">
        <v>136.66</v>
      </c>
      <c r="E3711">
        <v>32.479999999999997</v>
      </c>
      <c r="F3711">
        <v>169.14</v>
      </c>
    </row>
    <row r="3712" spans="1:6" x14ac:dyDescent="0.25">
      <c r="A3712" t="s">
        <v>7415</v>
      </c>
      <c r="B3712" t="s">
        <v>7416</v>
      </c>
    </row>
    <row r="3713" spans="1:6" x14ac:dyDescent="0.25">
      <c r="A3713" t="s">
        <v>7417</v>
      </c>
      <c r="B3713" t="s">
        <v>7418</v>
      </c>
      <c r="C3713" t="s">
        <v>1</v>
      </c>
      <c r="D3713">
        <v>0.26</v>
      </c>
      <c r="E3713">
        <v>0.3</v>
      </c>
      <c r="F3713">
        <v>0.56000000000000005</v>
      </c>
    </row>
    <row r="3714" spans="1:6" x14ac:dyDescent="0.25">
      <c r="A3714" t="s">
        <v>7419</v>
      </c>
      <c r="B3714" t="s">
        <v>7420</v>
      </c>
      <c r="C3714" t="s">
        <v>1</v>
      </c>
      <c r="D3714">
        <v>1.01</v>
      </c>
      <c r="E3714">
        <v>0.3</v>
      </c>
      <c r="F3714">
        <v>1.31</v>
      </c>
    </row>
    <row r="3715" spans="1:6" x14ac:dyDescent="0.25">
      <c r="A3715" t="s">
        <v>7421</v>
      </c>
      <c r="B3715" t="s">
        <v>7422</v>
      </c>
      <c r="C3715" t="s">
        <v>161</v>
      </c>
      <c r="D3715">
        <v>3.42</v>
      </c>
      <c r="E3715">
        <v>0.19</v>
      </c>
      <c r="F3715">
        <v>3.61</v>
      </c>
    </row>
    <row r="3716" spans="1:6" x14ac:dyDescent="0.25">
      <c r="A3716" t="s">
        <v>7423</v>
      </c>
      <c r="B3716" t="s">
        <v>7424</v>
      </c>
      <c r="C3716" t="s">
        <v>622</v>
      </c>
      <c r="D3716">
        <v>43.51</v>
      </c>
      <c r="E3716">
        <v>0.18</v>
      </c>
      <c r="F3716">
        <v>43.69</v>
      </c>
    </row>
    <row r="3717" spans="1:6" x14ac:dyDescent="0.25">
      <c r="A3717" t="s">
        <v>7425</v>
      </c>
      <c r="B3717" t="s">
        <v>7426</v>
      </c>
      <c r="C3717" t="s">
        <v>622</v>
      </c>
      <c r="D3717">
        <v>32.79</v>
      </c>
      <c r="E3717">
        <v>0.18</v>
      </c>
      <c r="F3717">
        <v>32.97</v>
      </c>
    </row>
    <row r="3718" spans="1:6" x14ac:dyDescent="0.25">
      <c r="A3718" t="s">
        <v>7427</v>
      </c>
      <c r="B3718" t="s">
        <v>7428</v>
      </c>
    </row>
    <row r="3719" spans="1:6" x14ac:dyDescent="0.25">
      <c r="A3719" t="s">
        <v>7429</v>
      </c>
      <c r="B3719" t="s">
        <v>7430</v>
      </c>
      <c r="C3719" t="s">
        <v>28</v>
      </c>
      <c r="D3719">
        <v>1774.09</v>
      </c>
      <c r="E3719">
        <v>18.920000000000002</v>
      </c>
      <c r="F3719">
        <v>1793.01</v>
      </c>
    </row>
    <row r="3720" spans="1:6" x14ac:dyDescent="0.25">
      <c r="A3720" t="s">
        <v>7431</v>
      </c>
      <c r="B3720" t="s">
        <v>7432</v>
      </c>
    </row>
    <row r="3721" spans="1:6" x14ac:dyDescent="0.25">
      <c r="A3721" t="s">
        <v>7433</v>
      </c>
      <c r="B3721" t="s">
        <v>7434</v>
      </c>
      <c r="C3721" t="s">
        <v>161</v>
      </c>
      <c r="D3721">
        <v>71.37</v>
      </c>
      <c r="E3721">
        <v>15.67</v>
      </c>
      <c r="F3721">
        <v>87.04</v>
      </c>
    </row>
    <row r="3722" spans="1:6" x14ac:dyDescent="0.25">
      <c r="A3722" t="s">
        <v>7435</v>
      </c>
      <c r="B3722" t="s">
        <v>7436</v>
      </c>
      <c r="C3722" t="s">
        <v>0</v>
      </c>
      <c r="D3722">
        <v>129.30000000000001</v>
      </c>
      <c r="E3722">
        <v>22.02</v>
      </c>
      <c r="F3722">
        <v>151.32</v>
      </c>
    </row>
    <row r="3723" spans="1:6" x14ac:dyDescent="0.25">
      <c r="A3723" t="s">
        <v>7437</v>
      </c>
      <c r="B3723" t="s">
        <v>7438</v>
      </c>
      <c r="C3723" t="s">
        <v>161</v>
      </c>
      <c r="D3723">
        <v>10.91</v>
      </c>
      <c r="E3723">
        <v>13.71</v>
      </c>
      <c r="F3723">
        <v>24.62</v>
      </c>
    </row>
    <row r="3724" spans="1:6" x14ac:dyDescent="0.25">
      <c r="A3724" t="s">
        <v>7439</v>
      </c>
      <c r="B3724" t="s">
        <v>7440</v>
      </c>
      <c r="C3724" t="s">
        <v>1</v>
      </c>
      <c r="D3724">
        <v>17.89</v>
      </c>
      <c r="E3724">
        <v>29.04</v>
      </c>
      <c r="F3724">
        <v>46.93</v>
      </c>
    </row>
    <row r="3725" spans="1:6" x14ac:dyDescent="0.25">
      <c r="A3725" t="s">
        <v>7441</v>
      </c>
      <c r="B3725" t="s">
        <v>7442</v>
      </c>
      <c r="C3725" t="s">
        <v>1</v>
      </c>
      <c r="D3725">
        <v>11.05</v>
      </c>
      <c r="E3725">
        <v>17.93</v>
      </c>
      <c r="F3725">
        <v>28.98</v>
      </c>
    </row>
    <row r="3726" spans="1:6" x14ac:dyDescent="0.25">
      <c r="A3726" t="s">
        <v>7443</v>
      </c>
      <c r="B3726" t="s">
        <v>7444</v>
      </c>
      <c r="C3726" t="s">
        <v>1</v>
      </c>
      <c r="D3726">
        <v>11.18</v>
      </c>
      <c r="E3726">
        <v>20.78</v>
      </c>
      <c r="F3726">
        <v>31.96</v>
      </c>
    </row>
    <row r="3727" spans="1:6" x14ac:dyDescent="0.25">
      <c r="A3727" t="s">
        <v>7445</v>
      </c>
      <c r="B3727" t="s">
        <v>7446</v>
      </c>
      <c r="C3727" t="s">
        <v>1</v>
      </c>
      <c r="D3727">
        <v>11.38</v>
      </c>
      <c r="E3727">
        <v>24.96</v>
      </c>
      <c r="F3727">
        <v>36.340000000000003</v>
      </c>
    </row>
    <row r="3728" spans="1:6" x14ac:dyDescent="0.25">
      <c r="A3728" t="s">
        <v>7447</v>
      </c>
      <c r="B3728" t="s">
        <v>7448</v>
      </c>
      <c r="C3728" t="s">
        <v>161</v>
      </c>
      <c r="D3728">
        <v>7.0000000000000007E-2</v>
      </c>
      <c r="E3728">
        <v>0.46</v>
      </c>
      <c r="F3728">
        <v>0.53</v>
      </c>
    </row>
    <row r="3729" spans="1:6" x14ac:dyDescent="0.25">
      <c r="A3729" t="s">
        <v>7449</v>
      </c>
      <c r="B3729" t="s">
        <v>7450</v>
      </c>
    </row>
    <row r="3730" spans="1:6" x14ac:dyDescent="0.25">
      <c r="A3730" t="s">
        <v>7451</v>
      </c>
      <c r="B3730" t="s">
        <v>7452</v>
      </c>
    </row>
    <row r="3731" spans="1:6" x14ac:dyDescent="0.25">
      <c r="A3731" t="s">
        <v>7453</v>
      </c>
      <c r="B3731" t="s">
        <v>7454</v>
      </c>
      <c r="C3731" t="s">
        <v>1</v>
      </c>
      <c r="E3731">
        <v>15.9</v>
      </c>
      <c r="F3731">
        <v>15.9</v>
      </c>
    </row>
    <row r="3732" spans="1:6" x14ac:dyDescent="0.25">
      <c r="A3732" t="s">
        <v>7455</v>
      </c>
      <c r="B3732" t="s">
        <v>7456</v>
      </c>
      <c r="C3732" t="s">
        <v>1</v>
      </c>
      <c r="D3732">
        <v>2.9</v>
      </c>
      <c r="E3732">
        <v>6.56</v>
      </c>
      <c r="F3732">
        <v>9.4600000000000009</v>
      </c>
    </row>
    <row r="3733" spans="1:6" x14ac:dyDescent="0.25">
      <c r="A3733" t="s">
        <v>7457</v>
      </c>
      <c r="B3733" t="s">
        <v>7458</v>
      </c>
      <c r="C3733" t="s">
        <v>1</v>
      </c>
      <c r="D3733">
        <v>2.23</v>
      </c>
      <c r="E3733">
        <v>4.54</v>
      </c>
      <c r="F3733">
        <v>6.77</v>
      </c>
    </row>
    <row r="3734" spans="1:6" x14ac:dyDescent="0.25">
      <c r="A3734" t="s">
        <v>7459</v>
      </c>
      <c r="B3734" t="s">
        <v>7460</v>
      </c>
      <c r="C3734" t="s">
        <v>0</v>
      </c>
      <c r="E3734">
        <v>18.170000000000002</v>
      </c>
      <c r="F3734">
        <v>18.170000000000002</v>
      </c>
    </row>
    <row r="3735" spans="1:6" x14ac:dyDescent="0.25">
      <c r="A3735" t="s">
        <v>7461</v>
      </c>
      <c r="B3735" t="s">
        <v>7462</v>
      </c>
      <c r="C3735" t="s">
        <v>1</v>
      </c>
      <c r="E3735">
        <v>17.03</v>
      </c>
      <c r="F3735">
        <v>17.03</v>
      </c>
    </row>
    <row r="3736" spans="1:6" x14ac:dyDescent="0.25">
      <c r="A3736" t="s">
        <v>7463</v>
      </c>
      <c r="B3736" t="s">
        <v>7464</v>
      </c>
      <c r="C3736" t="s">
        <v>1</v>
      </c>
      <c r="D3736">
        <v>10.08</v>
      </c>
      <c r="E3736">
        <v>6.56</v>
      </c>
      <c r="F3736">
        <v>16.64</v>
      </c>
    </row>
    <row r="3737" spans="1:6" x14ac:dyDescent="0.25">
      <c r="A3737" t="s">
        <v>7465</v>
      </c>
      <c r="B3737" t="s">
        <v>11522</v>
      </c>
      <c r="C3737" t="s">
        <v>1</v>
      </c>
      <c r="D3737">
        <v>0.7</v>
      </c>
      <c r="E3737">
        <v>11.94</v>
      </c>
      <c r="F3737">
        <v>12.64</v>
      </c>
    </row>
    <row r="3738" spans="1:6" x14ac:dyDescent="0.25">
      <c r="A3738" t="s">
        <v>7466</v>
      </c>
      <c r="B3738" t="s">
        <v>7467</v>
      </c>
    </row>
    <row r="3739" spans="1:6" x14ac:dyDescent="0.25">
      <c r="A3739" t="s">
        <v>7468</v>
      </c>
      <c r="B3739" t="s">
        <v>7469</v>
      </c>
      <c r="C3739" t="s">
        <v>0</v>
      </c>
      <c r="E3739">
        <v>6.81</v>
      </c>
      <c r="F3739">
        <v>6.81</v>
      </c>
    </row>
    <row r="3740" spans="1:6" x14ac:dyDescent="0.25">
      <c r="A3740" t="s">
        <v>7470</v>
      </c>
      <c r="B3740" t="s">
        <v>7471</v>
      </c>
      <c r="C3740" t="s">
        <v>0</v>
      </c>
      <c r="D3740">
        <v>25.96</v>
      </c>
      <c r="E3740">
        <v>22.71</v>
      </c>
      <c r="F3740">
        <v>48.67</v>
      </c>
    </row>
    <row r="3741" spans="1:6" x14ac:dyDescent="0.25">
      <c r="A3741" t="s">
        <v>7472</v>
      </c>
      <c r="B3741" t="s">
        <v>7473</v>
      </c>
      <c r="C3741" t="s">
        <v>28</v>
      </c>
      <c r="D3741">
        <v>204.88</v>
      </c>
      <c r="F3741">
        <v>204.88</v>
      </c>
    </row>
    <row r="3742" spans="1:6" x14ac:dyDescent="0.25">
      <c r="A3742" t="s">
        <v>7474</v>
      </c>
      <c r="B3742" t="s">
        <v>7475</v>
      </c>
      <c r="C3742" t="s">
        <v>0</v>
      </c>
      <c r="E3742">
        <v>25.18</v>
      </c>
      <c r="F3742">
        <v>25.18</v>
      </c>
    </row>
    <row r="3743" spans="1:6" x14ac:dyDescent="0.25">
      <c r="A3743" t="s">
        <v>7476</v>
      </c>
      <c r="B3743" t="s">
        <v>7477</v>
      </c>
      <c r="C3743" t="s">
        <v>161</v>
      </c>
      <c r="E3743">
        <v>12.59</v>
      </c>
      <c r="F3743">
        <v>12.59</v>
      </c>
    </row>
    <row r="3744" spans="1:6" x14ac:dyDescent="0.25">
      <c r="A3744" t="s">
        <v>7478</v>
      </c>
      <c r="B3744" t="s">
        <v>7479</v>
      </c>
      <c r="C3744" t="s">
        <v>161</v>
      </c>
      <c r="E3744">
        <v>13.43</v>
      </c>
      <c r="F3744">
        <v>13.43</v>
      </c>
    </row>
    <row r="3745" spans="1:6" x14ac:dyDescent="0.25">
      <c r="A3745" t="s">
        <v>7480</v>
      </c>
      <c r="B3745" t="s">
        <v>7481</v>
      </c>
    </row>
    <row r="3746" spans="1:6" x14ac:dyDescent="0.25">
      <c r="A3746" t="s">
        <v>7482</v>
      </c>
      <c r="B3746" t="s">
        <v>7483</v>
      </c>
      <c r="C3746" t="s">
        <v>444</v>
      </c>
      <c r="D3746">
        <v>95.51</v>
      </c>
      <c r="F3746">
        <v>95.51</v>
      </c>
    </row>
    <row r="3747" spans="1:6" x14ac:dyDescent="0.25">
      <c r="A3747" t="s">
        <v>7484</v>
      </c>
      <c r="B3747" t="s">
        <v>7485</v>
      </c>
    </row>
    <row r="3748" spans="1:6" x14ac:dyDescent="0.25">
      <c r="A3748" t="s">
        <v>7486</v>
      </c>
      <c r="B3748" t="s">
        <v>7487</v>
      </c>
    </row>
    <row r="3749" spans="1:6" x14ac:dyDescent="0.25">
      <c r="A3749" t="s">
        <v>7488</v>
      </c>
      <c r="B3749" t="s">
        <v>7489</v>
      </c>
      <c r="C3749" t="s">
        <v>363</v>
      </c>
      <c r="D3749">
        <v>201668.27</v>
      </c>
      <c r="F3749">
        <v>201668.27</v>
      </c>
    </row>
    <row r="3750" spans="1:6" x14ac:dyDescent="0.25">
      <c r="A3750" t="s">
        <v>7490</v>
      </c>
      <c r="B3750" t="s">
        <v>7491</v>
      </c>
      <c r="C3750" t="s">
        <v>363</v>
      </c>
      <c r="D3750">
        <v>203033.33</v>
      </c>
      <c r="F3750">
        <v>203033.33</v>
      </c>
    </row>
    <row r="3751" spans="1:6" x14ac:dyDescent="0.25">
      <c r="A3751" t="s">
        <v>7492</v>
      </c>
      <c r="B3751" t="s">
        <v>7493</v>
      </c>
      <c r="C3751" t="s">
        <v>363</v>
      </c>
      <c r="D3751">
        <v>230553.53</v>
      </c>
      <c r="F3751">
        <v>230553.53</v>
      </c>
    </row>
    <row r="3752" spans="1:6" x14ac:dyDescent="0.25">
      <c r="A3752" t="s">
        <v>7494</v>
      </c>
      <c r="B3752" t="s">
        <v>7495</v>
      </c>
      <c r="C3752" t="s">
        <v>363</v>
      </c>
      <c r="D3752">
        <v>244829.05</v>
      </c>
      <c r="F3752">
        <v>244829.05</v>
      </c>
    </row>
    <row r="3753" spans="1:6" x14ac:dyDescent="0.25">
      <c r="A3753" t="s">
        <v>7496</v>
      </c>
      <c r="B3753" t="s">
        <v>7497</v>
      </c>
      <c r="C3753" t="s">
        <v>363</v>
      </c>
      <c r="D3753">
        <v>213633.33</v>
      </c>
      <c r="F3753">
        <v>213633.33</v>
      </c>
    </row>
    <row r="3754" spans="1:6" x14ac:dyDescent="0.25">
      <c r="A3754" t="s">
        <v>7498</v>
      </c>
      <c r="B3754" t="s">
        <v>7499</v>
      </c>
      <c r="C3754" t="s">
        <v>1</v>
      </c>
      <c r="D3754">
        <v>1716.39</v>
      </c>
      <c r="F3754">
        <v>1716.39</v>
      </c>
    </row>
    <row r="3755" spans="1:6" x14ac:dyDescent="0.25">
      <c r="A3755" t="s">
        <v>7500</v>
      </c>
      <c r="B3755" t="s">
        <v>7501</v>
      </c>
    </row>
    <row r="3756" spans="1:6" x14ac:dyDescent="0.25">
      <c r="A3756" t="s">
        <v>7502</v>
      </c>
      <c r="B3756" t="s">
        <v>7503</v>
      </c>
      <c r="C3756" t="s">
        <v>0</v>
      </c>
      <c r="D3756">
        <v>456723.64</v>
      </c>
      <c r="E3756">
        <v>34614.949999999997</v>
      </c>
      <c r="F3756">
        <v>491338.59</v>
      </c>
    </row>
    <row r="3757" spans="1:6" x14ac:dyDescent="0.25">
      <c r="A3757" t="s">
        <v>7504</v>
      </c>
      <c r="B3757" t="s">
        <v>7505</v>
      </c>
      <c r="C3757" t="s">
        <v>0</v>
      </c>
      <c r="D3757">
        <v>481425.77</v>
      </c>
      <c r="E3757">
        <v>36873.32</v>
      </c>
      <c r="F3757">
        <v>518299.09</v>
      </c>
    </row>
    <row r="3758" spans="1:6" x14ac:dyDescent="0.25">
      <c r="A3758" t="s">
        <v>7506</v>
      </c>
      <c r="B3758" t="s">
        <v>7507</v>
      </c>
      <c r="C3758" t="s">
        <v>0</v>
      </c>
      <c r="D3758">
        <v>676482.13</v>
      </c>
      <c r="E3758">
        <v>33523.949999999997</v>
      </c>
      <c r="F3758">
        <v>710006.08</v>
      </c>
    </row>
    <row r="3759" spans="1:6" x14ac:dyDescent="0.25">
      <c r="A3759" t="s">
        <v>7508</v>
      </c>
      <c r="B3759" t="s">
        <v>7509</v>
      </c>
      <c r="C3759" t="s">
        <v>0</v>
      </c>
      <c r="D3759">
        <v>275719.57</v>
      </c>
      <c r="E3759">
        <v>27691.96</v>
      </c>
      <c r="F3759">
        <v>303411.53000000003</v>
      </c>
    </row>
    <row r="3760" spans="1:6" x14ac:dyDescent="0.25">
      <c r="A3760" t="s">
        <v>7510</v>
      </c>
      <c r="B3760" t="s">
        <v>7511</v>
      </c>
      <c r="C3760" t="s">
        <v>0</v>
      </c>
      <c r="D3760">
        <v>87106.54</v>
      </c>
      <c r="E3760">
        <v>17307.48</v>
      </c>
      <c r="F3760">
        <v>104414.02</v>
      </c>
    </row>
    <row r="3761" spans="1:6" x14ac:dyDescent="0.25">
      <c r="A3761" t="s">
        <v>7512</v>
      </c>
      <c r="B3761" t="s">
        <v>7513</v>
      </c>
      <c r="C3761" t="s">
        <v>0</v>
      </c>
      <c r="D3761">
        <v>23681.3</v>
      </c>
      <c r="E3761">
        <v>4097.6499999999996</v>
      </c>
      <c r="F3761">
        <v>27778.95</v>
      </c>
    </row>
    <row r="3762" spans="1:6" x14ac:dyDescent="0.25">
      <c r="A3762" t="s">
        <v>7514</v>
      </c>
      <c r="B3762" t="s">
        <v>7515</v>
      </c>
      <c r="C3762" t="s">
        <v>0</v>
      </c>
      <c r="D3762">
        <v>20092.82</v>
      </c>
      <c r="E3762">
        <v>4097.6499999999996</v>
      </c>
      <c r="F3762">
        <v>24190.47</v>
      </c>
    </row>
    <row r="3763" spans="1:6" x14ac:dyDescent="0.25">
      <c r="A3763" t="s">
        <v>7516</v>
      </c>
      <c r="B3763" t="s">
        <v>7517</v>
      </c>
      <c r="C3763" t="s">
        <v>0</v>
      </c>
      <c r="D3763">
        <v>65207.71</v>
      </c>
      <c r="E3763">
        <v>8951.32</v>
      </c>
      <c r="F3763">
        <v>74159.03</v>
      </c>
    </row>
    <row r="3764" spans="1:6" x14ac:dyDescent="0.25">
      <c r="A3764" t="s">
        <v>7518</v>
      </c>
      <c r="B3764" t="s">
        <v>7519</v>
      </c>
      <c r="C3764" t="s">
        <v>0</v>
      </c>
      <c r="D3764">
        <v>59454.47</v>
      </c>
      <c r="E3764">
        <v>10922.8</v>
      </c>
      <c r="F3764">
        <v>70377.27</v>
      </c>
    </row>
    <row r="3765" spans="1:6" x14ac:dyDescent="0.25">
      <c r="A3765" t="s">
        <v>7520</v>
      </c>
      <c r="B3765" t="s">
        <v>7521</v>
      </c>
      <c r="C3765" t="s">
        <v>0</v>
      </c>
      <c r="D3765">
        <v>5998.85</v>
      </c>
      <c r="E3765">
        <v>691.12</v>
      </c>
      <c r="F3765">
        <v>6689.97</v>
      </c>
    </row>
    <row r="3766" spans="1:6" x14ac:dyDescent="0.25">
      <c r="A3766" t="s">
        <v>7522</v>
      </c>
      <c r="B3766" t="s">
        <v>7523</v>
      </c>
      <c r="C3766" t="s">
        <v>0</v>
      </c>
      <c r="D3766">
        <v>6236</v>
      </c>
      <c r="E3766">
        <v>863.9</v>
      </c>
      <c r="F3766">
        <v>7099.9</v>
      </c>
    </row>
    <row r="3767" spans="1:6" x14ac:dyDescent="0.25">
      <c r="A3767" t="s">
        <v>7524</v>
      </c>
      <c r="B3767" t="s">
        <v>7525</v>
      </c>
      <c r="C3767" t="s">
        <v>0</v>
      </c>
      <c r="D3767">
        <v>7074.36</v>
      </c>
      <c r="E3767">
        <v>1036.68</v>
      </c>
      <c r="F3767">
        <v>8111.04</v>
      </c>
    </row>
    <row r="3768" spans="1:6" x14ac:dyDescent="0.25">
      <c r="A3768" t="s">
        <v>7526</v>
      </c>
      <c r="B3768" t="s">
        <v>7527</v>
      </c>
      <c r="C3768" t="s">
        <v>0</v>
      </c>
      <c r="D3768">
        <v>7260.3</v>
      </c>
      <c r="E3768">
        <v>1123.07</v>
      </c>
      <c r="F3768">
        <v>8383.3700000000008</v>
      </c>
    </row>
    <row r="3769" spans="1:6" x14ac:dyDescent="0.25">
      <c r="A3769" t="s">
        <v>7528</v>
      </c>
      <c r="B3769" t="s">
        <v>7529</v>
      </c>
      <c r="C3769" t="s">
        <v>0</v>
      </c>
      <c r="D3769">
        <v>5276.42</v>
      </c>
      <c r="E3769">
        <v>541.04999999999995</v>
      </c>
      <c r="F3769">
        <v>5817.47</v>
      </c>
    </row>
    <row r="3770" spans="1:6" x14ac:dyDescent="0.25">
      <c r="A3770" t="s">
        <v>7530</v>
      </c>
      <c r="B3770" t="s">
        <v>7531</v>
      </c>
      <c r="C3770" t="s">
        <v>0</v>
      </c>
      <c r="D3770">
        <v>5501</v>
      </c>
      <c r="E3770">
        <v>541.04999999999995</v>
      </c>
      <c r="F3770">
        <v>6042.05</v>
      </c>
    </row>
    <row r="3771" spans="1:6" x14ac:dyDescent="0.25">
      <c r="A3771" t="s">
        <v>7532</v>
      </c>
      <c r="B3771" t="s">
        <v>7533</v>
      </c>
      <c r="C3771" t="s">
        <v>0</v>
      </c>
      <c r="D3771">
        <v>5792.92</v>
      </c>
      <c r="E3771">
        <v>541.04999999999995</v>
      </c>
      <c r="F3771">
        <v>6333.97</v>
      </c>
    </row>
    <row r="3772" spans="1:6" x14ac:dyDescent="0.25">
      <c r="A3772" t="s">
        <v>7534</v>
      </c>
      <c r="B3772" t="s">
        <v>7535</v>
      </c>
      <c r="C3772" t="s">
        <v>161</v>
      </c>
      <c r="D3772">
        <v>13.88</v>
      </c>
      <c r="E3772">
        <v>15</v>
      </c>
      <c r="F3772">
        <v>28.88</v>
      </c>
    </row>
    <row r="3773" spans="1:6" x14ac:dyDescent="0.25">
      <c r="A3773" t="s">
        <v>7536</v>
      </c>
      <c r="B3773" t="s">
        <v>7537</v>
      </c>
      <c r="C3773" t="s">
        <v>161</v>
      </c>
      <c r="D3773">
        <v>20.9</v>
      </c>
      <c r="E3773">
        <v>15</v>
      </c>
      <c r="F3773">
        <v>35.9</v>
      </c>
    </row>
    <row r="3774" spans="1:6" x14ac:dyDescent="0.25">
      <c r="A3774" t="s">
        <v>7538</v>
      </c>
      <c r="B3774" t="s">
        <v>7539</v>
      </c>
      <c r="C3774" t="s">
        <v>161</v>
      </c>
      <c r="D3774">
        <v>26.15</v>
      </c>
      <c r="E3774">
        <v>15</v>
      </c>
      <c r="F3774">
        <v>41.15</v>
      </c>
    </row>
    <row r="3775" spans="1:6" x14ac:dyDescent="0.25">
      <c r="A3775" t="s">
        <v>7540</v>
      </c>
      <c r="B3775" t="s">
        <v>7541</v>
      </c>
      <c r="C3775" t="s">
        <v>1</v>
      </c>
      <c r="D3775">
        <v>100.1</v>
      </c>
      <c r="E3775">
        <v>107.99</v>
      </c>
      <c r="F3775">
        <v>208.09</v>
      </c>
    </row>
    <row r="3776" spans="1:6" x14ac:dyDescent="0.25">
      <c r="A3776" t="s">
        <v>7542</v>
      </c>
      <c r="B3776" t="s">
        <v>7543</v>
      </c>
      <c r="C3776" t="s">
        <v>1</v>
      </c>
      <c r="D3776">
        <v>6895.72</v>
      </c>
      <c r="F3776">
        <v>6895.72</v>
      </c>
    </row>
    <row r="3777" spans="1:6" x14ac:dyDescent="0.25">
      <c r="A3777" t="s">
        <v>7544</v>
      </c>
      <c r="B3777" t="s">
        <v>7545</v>
      </c>
      <c r="C3777" t="s">
        <v>1</v>
      </c>
      <c r="D3777">
        <v>2056.15</v>
      </c>
      <c r="E3777">
        <v>140.09</v>
      </c>
      <c r="F3777">
        <v>2196.2399999999998</v>
      </c>
    </row>
    <row r="3778" spans="1:6" x14ac:dyDescent="0.25">
      <c r="A3778" t="s">
        <v>7546</v>
      </c>
      <c r="B3778" t="s">
        <v>7547</v>
      </c>
      <c r="C3778" t="s">
        <v>1</v>
      </c>
      <c r="D3778">
        <v>1729.49</v>
      </c>
      <c r="E3778">
        <v>108.26</v>
      </c>
      <c r="F3778">
        <v>1837.75</v>
      </c>
    </row>
    <row r="3779" spans="1:6" x14ac:dyDescent="0.25">
      <c r="A3779" t="s">
        <v>7548</v>
      </c>
      <c r="B3779" t="s">
        <v>7549</v>
      </c>
      <c r="C3779" t="s">
        <v>1</v>
      </c>
      <c r="D3779">
        <v>1354.62</v>
      </c>
      <c r="E3779">
        <v>95.53</v>
      </c>
      <c r="F3779">
        <v>1450.15</v>
      </c>
    </row>
    <row r="3780" spans="1:6" x14ac:dyDescent="0.25">
      <c r="A3780" t="s">
        <v>7550</v>
      </c>
      <c r="B3780" t="s">
        <v>7551</v>
      </c>
      <c r="C3780" t="s">
        <v>0</v>
      </c>
      <c r="E3780">
        <v>406.88</v>
      </c>
      <c r="F3780">
        <v>406.88</v>
      </c>
    </row>
    <row r="3781" spans="1:6" x14ac:dyDescent="0.25">
      <c r="A3781" t="s">
        <v>7552</v>
      </c>
      <c r="B3781" t="s">
        <v>7553</v>
      </c>
      <c r="C3781" t="s">
        <v>0</v>
      </c>
      <c r="D3781">
        <v>9596.89</v>
      </c>
      <c r="E3781">
        <v>1727.8</v>
      </c>
      <c r="F3781">
        <v>11324.69</v>
      </c>
    </row>
    <row r="3782" spans="1:6" x14ac:dyDescent="0.25">
      <c r="A3782" t="s">
        <v>7554</v>
      </c>
      <c r="B3782" t="s">
        <v>7555</v>
      </c>
      <c r="C3782" t="s">
        <v>0</v>
      </c>
      <c r="D3782">
        <v>187.26</v>
      </c>
      <c r="E3782">
        <v>50.95</v>
      </c>
      <c r="F3782">
        <v>238.21</v>
      </c>
    </row>
    <row r="3783" spans="1:6" x14ac:dyDescent="0.25">
      <c r="A3783" t="s">
        <v>7556</v>
      </c>
      <c r="B3783" t="s">
        <v>7557</v>
      </c>
      <c r="C3783" t="s">
        <v>0</v>
      </c>
      <c r="D3783">
        <v>1245.22</v>
      </c>
      <c r="E3783">
        <v>146.46</v>
      </c>
      <c r="F3783">
        <v>1391.68</v>
      </c>
    </row>
    <row r="3784" spans="1:6" x14ac:dyDescent="0.25">
      <c r="A3784" t="s">
        <v>7558</v>
      </c>
      <c r="B3784" t="s">
        <v>7559</v>
      </c>
      <c r="C3784" t="s">
        <v>1</v>
      </c>
      <c r="D3784">
        <v>4553.7700000000004</v>
      </c>
      <c r="E3784">
        <v>222.89</v>
      </c>
      <c r="F3784">
        <v>4776.66</v>
      </c>
    </row>
    <row r="3785" spans="1:6" x14ac:dyDescent="0.25">
      <c r="A3785" t="s">
        <v>7560</v>
      </c>
      <c r="B3785" t="s">
        <v>7561</v>
      </c>
      <c r="C3785" t="s">
        <v>161</v>
      </c>
      <c r="D3785">
        <v>4769.45</v>
      </c>
      <c r="E3785">
        <v>55.83</v>
      </c>
      <c r="F3785">
        <v>4825.28</v>
      </c>
    </row>
    <row r="3786" spans="1:6" x14ac:dyDescent="0.25">
      <c r="A3786" t="s">
        <v>7562</v>
      </c>
      <c r="B3786" t="s">
        <v>7563</v>
      </c>
      <c r="C3786" t="s">
        <v>0</v>
      </c>
      <c r="D3786">
        <v>93</v>
      </c>
      <c r="E3786">
        <v>50.95</v>
      </c>
      <c r="F3786">
        <v>143.94999999999999</v>
      </c>
    </row>
    <row r="3787" spans="1:6" x14ac:dyDescent="0.25">
      <c r="A3787" t="s">
        <v>7564</v>
      </c>
      <c r="B3787" t="s">
        <v>7565</v>
      </c>
      <c r="C3787" t="s">
        <v>0</v>
      </c>
      <c r="D3787">
        <v>122.39</v>
      </c>
      <c r="E3787">
        <v>50.95</v>
      </c>
      <c r="F3787">
        <v>173.34</v>
      </c>
    </row>
    <row r="3788" spans="1:6" x14ac:dyDescent="0.25">
      <c r="A3788" t="s">
        <v>7566</v>
      </c>
      <c r="B3788" t="s">
        <v>7567</v>
      </c>
      <c r="C3788" t="s">
        <v>0</v>
      </c>
      <c r="D3788">
        <v>376.96</v>
      </c>
      <c r="E3788">
        <v>50.95</v>
      </c>
      <c r="F3788">
        <v>427.91</v>
      </c>
    </row>
    <row r="3789" spans="1:6" x14ac:dyDescent="0.25">
      <c r="A3789" t="s">
        <v>7568</v>
      </c>
      <c r="B3789" t="s">
        <v>7569</v>
      </c>
      <c r="C3789" t="s">
        <v>0</v>
      </c>
      <c r="D3789">
        <v>295.23</v>
      </c>
      <c r="E3789">
        <v>50.95</v>
      </c>
      <c r="F3789">
        <v>346.18</v>
      </c>
    </row>
    <row r="3790" spans="1:6" x14ac:dyDescent="0.25">
      <c r="A3790" t="s">
        <v>7570</v>
      </c>
      <c r="B3790" t="s">
        <v>7571</v>
      </c>
      <c r="C3790" t="s">
        <v>1</v>
      </c>
      <c r="D3790">
        <v>4068.95</v>
      </c>
      <c r="E3790">
        <v>312.02999999999997</v>
      </c>
      <c r="F3790">
        <v>4380.9799999999996</v>
      </c>
    </row>
    <row r="3791" spans="1:6" x14ac:dyDescent="0.25">
      <c r="A3791" t="s">
        <v>7572</v>
      </c>
      <c r="B3791" t="s">
        <v>7573</v>
      </c>
      <c r="C3791" t="s">
        <v>1</v>
      </c>
      <c r="D3791">
        <v>2321.94</v>
      </c>
      <c r="E3791">
        <v>127.36</v>
      </c>
      <c r="F3791">
        <v>2449.3000000000002</v>
      </c>
    </row>
    <row r="3792" spans="1:6" x14ac:dyDescent="0.25">
      <c r="A3792" t="s">
        <v>7574</v>
      </c>
      <c r="B3792" t="s">
        <v>7575</v>
      </c>
      <c r="C3792" t="s">
        <v>1</v>
      </c>
      <c r="D3792">
        <v>1851.3</v>
      </c>
      <c r="E3792">
        <v>63.68</v>
      </c>
      <c r="F3792">
        <v>1914.98</v>
      </c>
    </row>
    <row r="3793" spans="1:6" x14ac:dyDescent="0.25">
      <c r="A3793" t="s">
        <v>7576</v>
      </c>
      <c r="B3793" t="s">
        <v>7577</v>
      </c>
      <c r="C3793" t="s">
        <v>1</v>
      </c>
      <c r="D3793">
        <v>1832.66</v>
      </c>
      <c r="E3793">
        <v>140.09</v>
      </c>
      <c r="F3793">
        <v>1972.75</v>
      </c>
    </row>
    <row r="3794" spans="1:6" x14ac:dyDescent="0.25">
      <c r="A3794" t="s">
        <v>7578</v>
      </c>
      <c r="B3794" t="s">
        <v>7579</v>
      </c>
      <c r="C3794" t="s">
        <v>1</v>
      </c>
      <c r="D3794">
        <v>2359.8000000000002</v>
      </c>
      <c r="E3794">
        <v>184.67</v>
      </c>
      <c r="F3794">
        <v>2544.4699999999998</v>
      </c>
    </row>
    <row r="3795" spans="1:6" x14ac:dyDescent="0.25">
      <c r="A3795" t="s">
        <v>7580</v>
      </c>
      <c r="B3795" t="s">
        <v>7581</v>
      </c>
      <c r="C3795" t="s">
        <v>1</v>
      </c>
      <c r="D3795">
        <v>4098.01</v>
      </c>
      <c r="E3795">
        <v>305.67</v>
      </c>
      <c r="F3795">
        <v>4403.68</v>
      </c>
    </row>
    <row r="3796" spans="1:6" x14ac:dyDescent="0.25">
      <c r="A3796" t="s">
        <v>7582</v>
      </c>
      <c r="B3796" t="s">
        <v>7583</v>
      </c>
      <c r="C3796" t="s">
        <v>1</v>
      </c>
      <c r="D3796">
        <v>2696.18</v>
      </c>
      <c r="E3796">
        <v>229.25</v>
      </c>
      <c r="F3796">
        <v>2925.43</v>
      </c>
    </row>
    <row r="3797" spans="1:6" x14ac:dyDescent="0.25">
      <c r="A3797" t="s">
        <v>7584</v>
      </c>
      <c r="B3797" t="s">
        <v>7585</v>
      </c>
      <c r="C3797" t="s">
        <v>1</v>
      </c>
      <c r="D3797">
        <v>1971.05</v>
      </c>
      <c r="E3797">
        <v>159.21</v>
      </c>
      <c r="F3797">
        <v>2130.2600000000002</v>
      </c>
    </row>
    <row r="3798" spans="1:6" x14ac:dyDescent="0.25">
      <c r="A3798" t="s">
        <v>7586</v>
      </c>
      <c r="B3798" t="s">
        <v>7587</v>
      </c>
      <c r="C3798" t="s">
        <v>1</v>
      </c>
      <c r="D3798">
        <v>1564.17</v>
      </c>
      <c r="E3798">
        <v>127.36</v>
      </c>
      <c r="F3798">
        <v>1691.53</v>
      </c>
    </row>
    <row r="3799" spans="1:6" x14ac:dyDescent="0.25">
      <c r="A3799" t="s">
        <v>7588</v>
      </c>
      <c r="B3799" t="s">
        <v>7589</v>
      </c>
      <c r="C3799" t="s">
        <v>1</v>
      </c>
      <c r="D3799">
        <v>1421.87</v>
      </c>
      <c r="E3799">
        <v>108.26</v>
      </c>
      <c r="F3799">
        <v>1530.13</v>
      </c>
    </row>
    <row r="3800" spans="1:6" x14ac:dyDescent="0.25">
      <c r="A3800" t="s">
        <v>7590</v>
      </c>
      <c r="B3800" t="s">
        <v>7591</v>
      </c>
      <c r="C3800" t="s">
        <v>1</v>
      </c>
      <c r="D3800">
        <v>1238.43</v>
      </c>
      <c r="E3800">
        <v>95.53</v>
      </c>
      <c r="F3800">
        <v>1333.96</v>
      </c>
    </row>
    <row r="3801" spans="1:6" x14ac:dyDescent="0.25">
      <c r="A3801" t="s">
        <v>7592</v>
      </c>
      <c r="B3801" t="s">
        <v>7593</v>
      </c>
      <c r="C3801" t="s">
        <v>1</v>
      </c>
      <c r="D3801">
        <v>1528.66</v>
      </c>
      <c r="E3801">
        <v>127.36</v>
      </c>
      <c r="F3801">
        <v>1656.02</v>
      </c>
    </row>
    <row r="3802" spans="1:6" x14ac:dyDescent="0.25">
      <c r="A3802" t="s">
        <v>7594</v>
      </c>
      <c r="B3802" t="s">
        <v>7595</v>
      </c>
      <c r="C3802" t="s">
        <v>1</v>
      </c>
      <c r="D3802">
        <v>1405.2</v>
      </c>
      <c r="E3802">
        <v>76.41</v>
      </c>
      <c r="F3802">
        <v>1481.61</v>
      </c>
    </row>
    <row r="3803" spans="1:6" x14ac:dyDescent="0.25">
      <c r="A3803" t="s">
        <v>7596</v>
      </c>
      <c r="B3803" t="s">
        <v>7597</v>
      </c>
      <c r="C3803" t="s">
        <v>0</v>
      </c>
      <c r="D3803">
        <v>207.3</v>
      </c>
      <c r="E3803">
        <v>57.31</v>
      </c>
      <c r="F3803">
        <v>264.61</v>
      </c>
    </row>
    <row r="3804" spans="1:6" x14ac:dyDescent="0.25">
      <c r="A3804" t="s">
        <v>7598</v>
      </c>
      <c r="B3804" t="s">
        <v>7599</v>
      </c>
      <c r="C3804" t="s">
        <v>0</v>
      </c>
      <c r="D3804">
        <v>321.10000000000002</v>
      </c>
      <c r="E3804">
        <v>76.41</v>
      </c>
      <c r="F3804">
        <v>397.51</v>
      </c>
    </row>
    <row r="3805" spans="1:6" x14ac:dyDescent="0.25">
      <c r="A3805" t="s">
        <v>7600</v>
      </c>
      <c r="B3805" t="s">
        <v>7601</v>
      </c>
    </row>
    <row r="3806" spans="1:6" x14ac:dyDescent="0.25">
      <c r="A3806" t="s">
        <v>7602</v>
      </c>
      <c r="B3806" t="s">
        <v>7603</v>
      </c>
      <c r="C3806" t="s">
        <v>0</v>
      </c>
      <c r="D3806">
        <v>5184.63</v>
      </c>
      <c r="E3806">
        <v>382.08</v>
      </c>
      <c r="F3806">
        <v>5566.71</v>
      </c>
    </row>
    <row r="3807" spans="1:6" x14ac:dyDescent="0.25">
      <c r="A3807" t="s">
        <v>7604</v>
      </c>
      <c r="B3807" t="s">
        <v>7605</v>
      </c>
      <c r="C3807" t="s">
        <v>0</v>
      </c>
      <c r="D3807">
        <v>19629.599999999999</v>
      </c>
      <c r="E3807">
        <v>382.08</v>
      </c>
      <c r="F3807">
        <v>20011.68</v>
      </c>
    </row>
    <row r="3808" spans="1:6" x14ac:dyDescent="0.25">
      <c r="A3808" t="s">
        <v>7606</v>
      </c>
      <c r="B3808" t="s">
        <v>7607</v>
      </c>
      <c r="C3808" t="s">
        <v>0</v>
      </c>
      <c r="D3808">
        <v>10407.91</v>
      </c>
      <c r="E3808">
        <v>334.98</v>
      </c>
      <c r="F3808">
        <v>10742.89</v>
      </c>
    </row>
    <row r="3809" spans="1:6" x14ac:dyDescent="0.25">
      <c r="A3809" t="s">
        <v>7608</v>
      </c>
      <c r="B3809" t="s">
        <v>7609</v>
      </c>
      <c r="C3809" t="s">
        <v>0</v>
      </c>
      <c r="D3809">
        <v>6740.05</v>
      </c>
      <c r="E3809">
        <v>334.98</v>
      </c>
      <c r="F3809">
        <v>7075.03</v>
      </c>
    </row>
    <row r="3810" spans="1:6" x14ac:dyDescent="0.25">
      <c r="A3810" t="s">
        <v>7610</v>
      </c>
      <c r="B3810" t="s">
        <v>7611</v>
      </c>
      <c r="C3810" t="s">
        <v>0</v>
      </c>
      <c r="D3810">
        <v>3458.39</v>
      </c>
      <c r="E3810">
        <v>334.98</v>
      </c>
      <c r="F3810">
        <v>3793.37</v>
      </c>
    </row>
    <row r="3811" spans="1:6" x14ac:dyDescent="0.25">
      <c r="A3811" t="s">
        <v>7612</v>
      </c>
      <c r="B3811" t="s">
        <v>7613</v>
      </c>
      <c r="C3811" t="s">
        <v>0</v>
      </c>
      <c r="D3811">
        <v>4030.21</v>
      </c>
      <c r="E3811">
        <v>334.98</v>
      </c>
      <c r="F3811">
        <v>4365.1899999999996</v>
      </c>
    </row>
    <row r="3812" spans="1:6" x14ac:dyDescent="0.25">
      <c r="A3812" t="s">
        <v>7614</v>
      </c>
      <c r="B3812" t="s">
        <v>7615</v>
      </c>
      <c r="C3812" t="s">
        <v>0</v>
      </c>
      <c r="D3812">
        <v>15013.16</v>
      </c>
      <c r="E3812">
        <v>785.4</v>
      </c>
      <c r="F3812">
        <v>15798.56</v>
      </c>
    </row>
    <row r="3813" spans="1:6" x14ac:dyDescent="0.25">
      <c r="A3813" t="s">
        <v>7616</v>
      </c>
      <c r="B3813" t="s">
        <v>7617</v>
      </c>
    </row>
    <row r="3814" spans="1:6" x14ac:dyDescent="0.25">
      <c r="A3814" t="s">
        <v>7618</v>
      </c>
      <c r="B3814" t="s">
        <v>7619</v>
      </c>
      <c r="C3814" t="s">
        <v>0</v>
      </c>
      <c r="D3814">
        <v>151.13999999999999</v>
      </c>
      <c r="E3814">
        <v>2.8</v>
      </c>
      <c r="F3814">
        <v>153.94</v>
      </c>
    </row>
    <row r="3815" spans="1:6" x14ac:dyDescent="0.25">
      <c r="A3815" t="s">
        <v>7620</v>
      </c>
      <c r="B3815" t="s">
        <v>7621</v>
      </c>
      <c r="C3815" t="s">
        <v>0</v>
      </c>
      <c r="D3815">
        <v>9.6999999999999993</v>
      </c>
      <c r="E3815">
        <v>16.75</v>
      </c>
      <c r="F3815">
        <v>26.45</v>
      </c>
    </row>
    <row r="3816" spans="1:6" x14ac:dyDescent="0.25">
      <c r="A3816" t="s">
        <v>7622</v>
      </c>
      <c r="B3816" t="s">
        <v>7623</v>
      </c>
      <c r="C3816" t="s">
        <v>0</v>
      </c>
      <c r="D3816">
        <v>219.23</v>
      </c>
      <c r="E3816">
        <v>2.8</v>
      </c>
      <c r="F3816">
        <v>222.03</v>
      </c>
    </row>
    <row r="3817" spans="1:6" x14ac:dyDescent="0.25">
      <c r="A3817" t="s">
        <v>7624</v>
      </c>
      <c r="B3817" t="s">
        <v>7625</v>
      </c>
      <c r="C3817" t="s">
        <v>0</v>
      </c>
      <c r="D3817">
        <v>2565.1799999999998</v>
      </c>
      <c r="E3817">
        <v>16.96</v>
      </c>
      <c r="F3817">
        <v>2582.14</v>
      </c>
    </row>
    <row r="3818" spans="1:6" x14ac:dyDescent="0.25">
      <c r="A3818" t="s">
        <v>7626</v>
      </c>
      <c r="B3818" t="s">
        <v>7627</v>
      </c>
      <c r="C3818" t="s">
        <v>0</v>
      </c>
      <c r="D3818">
        <v>2538.08</v>
      </c>
      <c r="E3818">
        <v>25.43</v>
      </c>
      <c r="F3818">
        <v>2563.5100000000002</v>
      </c>
    </row>
    <row r="3819" spans="1:6" x14ac:dyDescent="0.25">
      <c r="A3819" t="s">
        <v>7628</v>
      </c>
      <c r="B3819" t="s">
        <v>7629</v>
      </c>
      <c r="C3819" t="s">
        <v>0</v>
      </c>
      <c r="D3819">
        <v>1068.9100000000001</v>
      </c>
      <c r="E3819">
        <v>19.75</v>
      </c>
      <c r="F3819">
        <v>1088.6600000000001</v>
      </c>
    </row>
    <row r="3820" spans="1:6" x14ac:dyDescent="0.25">
      <c r="A3820" t="s">
        <v>7630</v>
      </c>
      <c r="B3820" t="s">
        <v>7631</v>
      </c>
      <c r="C3820" t="s">
        <v>0</v>
      </c>
      <c r="D3820">
        <v>3027.47</v>
      </c>
      <c r="E3820">
        <v>25.43</v>
      </c>
      <c r="F3820">
        <v>3052.9</v>
      </c>
    </row>
    <row r="3821" spans="1:6" x14ac:dyDescent="0.25">
      <c r="A3821" t="s">
        <v>7632</v>
      </c>
      <c r="B3821" t="s">
        <v>7633</v>
      </c>
      <c r="C3821" t="s">
        <v>0</v>
      </c>
      <c r="D3821">
        <v>395.72</v>
      </c>
      <c r="E3821">
        <v>25.43</v>
      </c>
      <c r="F3821">
        <v>421.15</v>
      </c>
    </row>
    <row r="3822" spans="1:6" x14ac:dyDescent="0.25">
      <c r="A3822" t="s">
        <v>7634</v>
      </c>
      <c r="B3822" t="s">
        <v>7635</v>
      </c>
      <c r="C3822" t="s">
        <v>0</v>
      </c>
      <c r="D3822">
        <v>2514.92</v>
      </c>
      <c r="E3822">
        <v>25.43</v>
      </c>
      <c r="F3822">
        <v>2540.35</v>
      </c>
    </row>
    <row r="3823" spans="1:6" x14ac:dyDescent="0.25">
      <c r="A3823" t="s">
        <v>7636</v>
      </c>
      <c r="B3823" t="s">
        <v>7637</v>
      </c>
      <c r="C3823" t="s">
        <v>0</v>
      </c>
      <c r="D3823">
        <v>1150.6500000000001</v>
      </c>
      <c r="E3823">
        <v>16.96</v>
      </c>
      <c r="F3823">
        <v>1167.6099999999999</v>
      </c>
    </row>
    <row r="3824" spans="1:6" x14ac:dyDescent="0.25">
      <c r="A3824" t="s">
        <v>7638</v>
      </c>
      <c r="B3824" t="s">
        <v>7639</v>
      </c>
      <c r="C3824" t="s">
        <v>0</v>
      </c>
      <c r="D3824">
        <v>2559.9499999999998</v>
      </c>
      <c r="E3824">
        <v>19.75</v>
      </c>
      <c r="F3824">
        <v>2579.6999999999998</v>
      </c>
    </row>
    <row r="3825" spans="1:6" x14ac:dyDescent="0.25">
      <c r="A3825" t="s">
        <v>7640</v>
      </c>
      <c r="B3825" t="s">
        <v>7641</v>
      </c>
      <c r="C3825" t="s">
        <v>0</v>
      </c>
      <c r="D3825">
        <v>117.35</v>
      </c>
      <c r="E3825">
        <v>8.3800000000000008</v>
      </c>
      <c r="F3825">
        <v>125.73</v>
      </c>
    </row>
    <row r="3826" spans="1:6" x14ac:dyDescent="0.25">
      <c r="A3826" t="s">
        <v>7642</v>
      </c>
      <c r="B3826" t="s">
        <v>7643</v>
      </c>
      <c r="C3826" t="s">
        <v>0</v>
      </c>
      <c r="D3826">
        <v>270.5</v>
      </c>
      <c r="E3826">
        <v>84.1</v>
      </c>
      <c r="F3826">
        <v>354.6</v>
      </c>
    </row>
    <row r="3827" spans="1:6" x14ac:dyDescent="0.25">
      <c r="A3827" t="s">
        <v>7644</v>
      </c>
      <c r="B3827" t="s">
        <v>7645</v>
      </c>
      <c r="C3827" t="s">
        <v>0</v>
      </c>
      <c r="D3827">
        <v>1766.1</v>
      </c>
      <c r="E3827">
        <v>57.57</v>
      </c>
      <c r="F3827">
        <v>1823.67</v>
      </c>
    </row>
    <row r="3828" spans="1:6" x14ac:dyDescent="0.25">
      <c r="A3828" t="s">
        <v>7646</v>
      </c>
      <c r="B3828" t="s">
        <v>7647</v>
      </c>
      <c r="C3828" t="s">
        <v>0</v>
      </c>
      <c r="D3828">
        <v>346.29</v>
      </c>
      <c r="E3828">
        <v>41.87</v>
      </c>
      <c r="F3828">
        <v>388.16</v>
      </c>
    </row>
    <row r="3829" spans="1:6" x14ac:dyDescent="0.25">
      <c r="A3829" t="s">
        <v>7648</v>
      </c>
      <c r="B3829" t="s">
        <v>7649</v>
      </c>
      <c r="C3829" t="s">
        <v>0</v>
      </c>
      <c r="D3829">
        <v>367.59</v>
      </c>
      <c r="E3829">
        <v>84.1</v>
      </c>
      <c r="F3829">
        <v>451.69</v>
      </c>
    </row>
    <row r="3830" spans="1:6" x14ac:dyDescent="0.25">
      <c r="A3830" t="s">
        <v>7650</v>
      </c>
      <c r="B3830" t="s">
        <v>7651</v>
      </c>
      <c r="C3830" t="s">
        <v>0</v>
      </c>
      <c r="D3830">
        <v>74.28</v>
      </c>
      <c r="E3830">
        <v>91.96</v>
      </c>
      <c r="F3830">
        <v>166.24</v>
      </c>
    </row>
    <row r="3831" spans="1:6" x14ac:dyDescent="0.25">
      <c r="A3831" t="s">
        <v>7652</v>
      </c>
      <c r="B3831" t="s">
        <v>7653</v>
      </c>
      <c r="C3831" t="s">
        <v>0</v>
      </c>
      <c r="D3831">
        <v>1801.74</v>
      </c>
      <c r="E3831">
        <v>84.1</v>
      </c>
      <c r="F3831">
        <v>1885.84</v>
      </c>
    </row>
    <row r="3832" spans="1:6" x14ac:dyDescent="0.25">
      <c r="A3832" t="s">
        <v>7654</v>
      </c>
      <c r="B3832" t="s">
        <v>7655</v>
      </c>
      <c r="C3832" t="s">
        <v>0</v>
      </c>
      <c r="D3832">
        <v>1019.18</v>
      </c>
      <c r="E3832">
        <v>84.1</v>
      </c>
      <c r="F3832">
        <v>1103.28</v>
      </c>
    </row>
    <row r="3833" spans="1:6" x14ac:dyDescent="0.25">
      <c r="A3833" t="s">
        <v>7656</v>
      </c>
      <c r="B3833" t="s">
        <v>7657</v>
      </c>
      <c r="C3833" t="s">
        <v>0</v>
      </c>
      <c r="D3833">
        <v>1885.24</v>
      </c>
      <c r="E3833">
        <v>84.1</v>
      </c>
      <c r="F3833">
        <v>1969.34</v>
      </c>
    </row>
    <row r="3834" spans="1:6" x14ac:dyDescent="0.25">
      <c r="A3834" t="s">
        <v>7658</v>
      </c>
      <c r="B3834" t="s">
        <v>7659</v>
      </c>
      <c r="C3834" t="s">
        <v>0</v>
      </c>
      <c r="D3834">
        <v>4849.8599999999997</v>
      </c>
      <c r="E3834">
        <v>381.98</v>
      </c>
      <c r="F3834">
        <v>5231.84</v>
      </c>
    </row>
    <row r="3835" spans="1:6" x14ac:dyDescent="0.25">
      <c r="A3835" t="s">
        <v>7660</v>
      </c>
      <c r="B3835" t="s">
        <v>7661</v>
      </c>
      <c r="C3835" t="s">
        <v>0</v>
      </c>
      <c r="D3835">
        <v>3091.46</v>
      </c>
      <c r="E3835">
        <v>224.11</v>
      </c>
      <c r="F3835">
        <v>3315.57</v>
      </c>
    </row>
    <row r="3836" spans="1:6" x14ac:dyDescent="0.25">
      <c r="A3836" t="s">
        <v>7662</v>
      </c>
      <c r="B3836" t="s">
        <v>7663</v>
      </c>
      <c r="C3836" t="s">
        <v>0</v>
      </c>
      <c r="D3836">
        <v>3192.43</v>
      </c>
      <c r="E3836">
        <v>224.11</v>
      </c>
      <c r="F3836">
        <v>3416.54</v>
      </c>
    </row>
    <row r="3837" spans="1:6" x14ac:dyDescent="0.25">
      <c r="A3837" t="s">
        <v>7664</v>
      </c>
      <c r="B3837" t="s">
        <v>7665</v>
      </c>
      <c r="C3837" t="s">
        <v>0</v>
      </c>
      <c r="D3837">
        <v>953.75</v>
      </c>
      <c r="E3837">
        <v>257.08</v>
      </c>
      <c r="F3837">
        <v>1210.83</v>
      </c>
    </row>
    <row r="3838" spans="1:6" x14ac:dyDescent="0.25">
      <c r="A3838" t="s">
        <v>7666</v>
      </c>
      <c r="B3838" t="s">
        <v>7667</v>
      </c>
    </row>
    <row r="3839" spans="1:6" x14ac:dyDescent="0.25">
      <c r="A3839" t="s">
        <v>7668</v>
      </c>
      <c r="B3839" t="s">
        <v>7669</v>
      </c>
      <c r="C3839" t="s">
        <v>363</v>
      </c>
      <c r="D3839">
        <v>989.24</v>
      </c>
      <c r="E3839">
        <v>14.67</v>
      </c>
      <c r="F3839">
        <v>1003.91</v>
      </c>
    </row>
    <row r="3840" spans="1:6" x14ac:dyDescent="0.25">
      <c r="A3840" t="s">
        <v>7670</v>
      </c>
      <c r="B3840" t="s">
        <v>7671</v>
      </c>
      <c r="C3840" t="s">
        <v>363</v>
      </c>
      <c r="D3840">
        <v>1220.1099999999999</v>
      </c>
      <c r="E3840">
        <v>14.67</v>
      </c>
      <c r="F3840">
        <v>1234.78</v>
      </c>
    </row>
    <row r="3841" spans="1:6" x14ac:dyDescent="0.25">
      <c r="A3841" t="s">
        <v>7672</v>
      </c>
      <c r="B3841" t="s">
        <v>7673</v>
      </c>
      <c r="C3841" t="s">
        <v>363</v>
      </c>
      <c r="D3841">
        <v>1508.11</v>
      </c>
      <c r="E3841">
        <v>592.98</v>
      </c>
      <c r="F3841">
        <v>2101.09</v>
      </c>
    </row>
    <row r="3842" spans="1:6" x14ac:dyDescent="0.25">
      <c r="A3842" t="s">
        <v>7674</v>
      </c>
      <c r="B3842" t="s">
        <v>7675</v>
      </c>
      <c r="C3842" t="s">
        <v>363</v>
      </c>
      <c r="D3842">
        <v>1785.44</v>
      </c>
      <c r="E3842">
        <v>632.25</v>
      </c>
      <c r="F3842">
        <v>2417.69</v>
      </c>
    </row>
    <row r="3843" spans="1:6" x14ac:dyDescent="0.25">
      <c r="A3843" t="s">
        <v>7676</v>
      </c>
      <c r="B3843" t="s">
        <v>7677</v>
      </c>
      <c r="C3843" t="s">
        <v>363</v>
      </c>
      <c r="D3843">
        <v>2022.84</v>
      </c>
      <c r="E3843">
        <v>710.79</v>
      </c>
      <c r="F3843">
        <v>2733.63</v>
      </c>
    </row>
    <row r="3844" spans="1:6" x14ac:dyDescent="0.25">
      <c r="A3844" t="s">
        <v>7678</v>
      </c>
      <c r="B3844" t="s">
        <v>7679</v>
      </c>
      <c r="C3844" t="s">
        <v>363</v>
      </c>
      <c r="D3844">
        <v>2893.07</v>
      </c>
      <c r="E3844">
        <v>750.06</v>
      </c>
      <c r="F3844">
        <v>3643.13</v>
      </c>
    </row>
    <row r="3845" spans="1:6" x14ac:dyDescent="0.25">
      <c r="A3845" t="s">
        <v>7680</v>
      </c>
      <c r="B3845" t="s">
        <v>7681</v>
      </c>
      <c r="C3845" t="s">
        <v>622</v>
      </c>
      <c r="D3845">
        <v>19.86</v>
      </c>
      <c r="E3845">
        <v>32.32</v>
      </c>
      <c r="F3845">
        <v>52.18</v>
      </c>
    </row>
    <row r="3846" spans="1:6" x14ac:dyDescent="0.25">
      <c r="A3846" t="s">
        <v>7682</v>
      </c>
      <c r="B3846" t="s">
        <v>7683</v>
      </c>
      <c r="C3846" t="s">
        <v>0</v>
      </c>
      <c r="D3846">
        <v>188.69</v>
      </c>
      <c r="E3846">
        <v>18.03</v>
      </c>
      <c r="F3846">
        <v>206.72</v>
      </c>
    </row>
    <row r="3847" spans="1:6" x14ac:dyDescent="0.25">
      <c r="A3847" t="s">
        <v>7684</v>
      </c>
      <c r="B3847" t="s">
        <v>7685</v>
      </c>
    </row>
    <row r="3848" spans="1:6" x14ac:dyDescent="0.25">
      <c r="A3848" t="s">
        <v>7686</v>
      </c>
      <c r="B3848" t="s">
        <v>7687</v>
      </c>
    </row>
    <row r="3849" spans="1:6" x14ac:dyDescent="0.25">
      <c r="A3849" t="s">
        <v>7688</v>
      </c>
      <c r="B3849" t="s">
        <v>7689</v>
      </c>
      <c r="C3849" t="s">
        <v>0</v>
      </c>
      <c r="D3849">
        <v>6206.16</v>
      </c>
      <c r="E3849">
        <v>27.92</v>
      </c>
      <c r="F3849">
        <v>6234.08</v>
      </c>
    </row>
    <row r="3850" spans="1:6" x14ac:dyDescent="0.25">
      <c r="A3850" t="s">
        <v>7690</v>
      </c>
      <c r="B3850" t="s">
        <v>7691</v>
      </c>
      <c r="C3850" t="s">
        <v>161</v>
      </c>
      <c r="D3850">
        <v>2512.58</v>
      </c>
      <c r="F3850">
        <v>2512.58</v>
      </c>
    </row>
    <row r="3851" spans="1:6" x14ac:dyDescent="0.25">
      <c r="A3851" t="s">
        <v>7692</v>
      </c>
      <c r="B3851" t="s">
        <v>7693</v>
      </c>
      <c r="C3851" t="s">
        <v>161</v>
      </c>
      <c r="D3851">
        <v>2725.94</v>
      </c>
      <c r="F3851">
        <v>2725.94</v>
      </c>
    </row>
    <row r="3852" spans="1:6" x14ac:dyDescent="0.25">
      <c r="A3852" t="s">
        <v>7694</v>
      </c>
      <c r="B3852" t="s">
        <v>7695</v>
      </c>
    </row>
    <row r="3853" spans="1:6" x14ac:dyDescent="0.25">
      <c r="A3853" t="s">
        <v>7696</v>
      </c>
      <c r="B3853" t="s">
        <v>7697</v>
      </c>
      <c r="C3853" t="s">
        <v>1</v>
      </c>
      <c r="D3853">
        <v>10615.42</v>
      </c>
      <c r="F3853">
        <v>10615.42</v>
      </c>
    </row>
    <row r="3854" spans="1:6" x14ac:dyDescent="0.25">
      <c r="A3854" t="s">
        <v>7698</v>
      </c>
      <c r="B3854" t="s">
        <v>7699</v>
      </c>
      <c r="C3854" t="s">
        <v>1</v>
      </c>
      <c r="D3854">
        <v>8859.23</v>
      </c>
      <c r="F3854">
        <v>8859.23</v>
      </c>
    </row>
    <row r="3855" spans="1:6" x14ac:dyDescent="0.25">
      <c r="A3855" t="s">
        <v>7700</v>
      </c>
      <c r="B3855" t="s">
        <v>7701</v>
      </c>
      <c r="C3855" t="s">
        <v>1</v>
      </c>
      <c r="D3855">
        <v>4549.53</v>
      </c>
      <c r="F3855">
        <v>4549.53</v>
      </c>
    </row>
    <row r="3856" spans="1:6" x14ac:dyDescent="0.25">
      <c r="A3856" t="s">
        <v>7702</v>
      </c>
      <c r="B3856" t="s">
        <v>7703</v>
      </c>
    </row>
    <row r="3857" spans="1:6" x14ac:dyDescent="0.25">
      <c r="A3857" t="s">
        <v>7704</v>
      </c>
      <c r="B3857" t="s">
        <v>7705</v>
      </c>
    </row>
    <row r="3858" spans="1:6" x14ac:dyDescent="0.25">
      <c r="A3858" t="s">
        <v>7706</v>
      </c>
      <c r="B3858" t="s">
        <v>7707</v>
      </c>
      <c r="C3858" t="s">
        <v>1</v>
      </c>
      <c r="D3858">
        <v>2143.16</v>
      </c>
      <c r="F3858">
        <v>2143.16</v>
      </c>
    </row>
    <row r="3859" spans="1:6" x14ac:dyDescent="0.25">
      <c r="A3859" t="s">
        <v>7708</v>
      </c>
      <c r="B3859" t="s">
        <v>7709</v>
      </c>
    </row>
    <row r="3860" spans="1:6" x14ac:dyDescent="0.25">
      <c r="A3860" t="s">
        <v>7710</v>
      </c>
      <c r="B3860" t="s">
        <v>7711</v>
      </c>
      <c r="C3860" t="s">
        <v>1</v>
      </c>
      <c r="D3860">
        <v>2583.02</v>
      </c>
      <c r="F3860">
        <v>2583.02</v>
      </c>
    </row>
    <row r="3861" spans="1:6" x14ac:dyDescent="0.25">
      <c r="A3861" t="s">
        <v>7712</v>
      </c>
      <c r="B3861" t="s">
        <v>7713</v>
      </c>
    </row>
    <row r="3862" spans="1:6" x14ac:dyDescent="0.25">
      <c r="A3862" t="s">
        <v>7714</v>
      </c>
      <c r="B3862" t="s">
        <v>7715</v>
      </c>
    </row>
    <row r="3863" spans="1:6" x14ac:dyDescent="0.25">
      <c r="A3863" t="s">
        <v>7716</v>
      </c>
      <c r="B3863" t="s">
        <v>7717</v>
      </c>
      <c r="C3863" t="s">
        <v>0</v>
      </c>
      <c r="D3863">
        <v>865.65</v>
      </c>
      <c r="E3863">
        <v>16.75</v>
      </c>
      <c r="F3863">
        <v>882.4</v>
      </c>
    </row>
    <row r="3864" spans="1:6" x14ac:dyDescent="0.25">
      <c r="A3864" t="s">
        <v>7718</v>
      </c>
      <c r="B3864" t="s">
        <v>7719</v>
      </c>
      <c r="C3864" t="s">
        <v>0</v>
      </c>
      <c r="D3864">
        <v>14845.8</v>
      </c>
      <c r="F3864">
        <v>14845.8</v>
      </c>
    </row>
    <row r="3865" spans="1:6" x14ac:dyDescent="0.25">
      <c r="A3865" t="s">
        <v>7720</v>
      </c>
      <c r="B3865" t="s">
        <v>7721</v>
      </c>
      <c r="C3865" t="s">
        <v>363</v>
      </c>
      <c r="D3865">
        <v>213.99</v>
      </c>
      <c r="E3865">
        <v>55.83</v>
      </c>
      <c r="F3865">
        <v>269.82</v>
      </c>
    </row>
    <row r="3866" spans="1:6" x14ac:dyDescent="0.25">
      <c r="A3866" t="s">
        <v>7722</v>
      </c>
      <c r="B3866" t="s">
        <v>7723</v>
      </c>
      <c r="C3866" t="s">
        <v>363</v>
      </c>
      <c r="D3866">
        <v>2138.9499999999998</v>
      </c>
      <c r="F3866">
        <v>2138.9499999999998</v>
      </c>
    </row>
    <row r="3867" spans="1:6" x14ac:dyDescent="0.25">
      <c r="A3867" t="s">
        <v>7724</v>
      </c>
      <c r="B3867" t="s">
        <v>7725</v>
      </c>
      <c r="C3867" t="s">
        <v>363</v>
      </c>
      <c r="D3867">
        <v>6208.89</v>
      </c>
      <c r="F3867">
        <v>6208.89</v>
      </c>
    </row>
    <row r="3868" spans="1:6" x14ac:dyDescent="0.25">
      <c r="A3868" t="s">
        <v>7726</v>
      </c>
      <c r="B3868" t="s">
        <v>7727</v>
      </c>
      <c r="C3868" t="s">
        <v>363</v>
      </c>
      <c r="D3868">
        <v>1772.49</v>
      </c>
      <c r="E3868">
        <v>139.58000000000001</v>
      </c>
      <c r="F3868">
        <v>1912.07</v>
      </c>
    </row>
    <row r="3869" spans="1:6" x14ac:dyDescent="0.25">
      <c r="A3869" t="s">
        <v>7728</v>
      </c>
      <c r="B3869" t="s">
        <v>7729</v>
      </c>
      <c r="C3869" t="s">
        <v>0</v>
      </c>
      <c r="D3869">
        <v>2746.54</v>
      </c>
      <c r="E3869">
        <v>16.75</v>
      </c>
      <c r="F3869">
        <v>2763.29</v>
      </c>
    </row>
    <row r="3870" spans="1:6" x14ac:dyDescent="0.25">
      <c r="A3870" t="s">
        <v>7730</v>
      </c>
      <c r="B3870" t="s">
        <v>7731</v>
      </c>
      <c r="C3870" t="s">
        <v>363</v>
      </c>
      <c r="D3870">
        <v>2271.33</v>
      </c>
      <c r="E3870">
        <v>760.28</v>
      </c>
      <c r="F3870">
        <v>3031.61</v>
      </c>
    </row>
    <row r="3871" spans="1:6" x14ac:dyDescent="0.25">
      <c r="A3871" t="s">
        <v>7732</v>
      </c>
      <c r="B3871" t="s">
        <v>7733</v>
      </c>
    </row>
    <row r="3872" spans="1:6" x14ac:dyDescent="0.25">
      <c r="A3872" t="s">
        <v>7734</v>
      </c>
      <c r="B3872" t="s">
        <v>7735</v>
      </c>
      <c r="C3872" t="s">
        <v>0</v>
      </c>
      <c r="D3872">
        <v>3858.45</v>
      </c>
      <c r="E3872">
        <v>1234.24</v>
      </c>
      <c r="F3872">
        <v>5092.6899999999996</v>
      </c>
    </row>
    <row r="3873" spans="1:6" x14ac:dyDescent="0.25">
      <c r="A3873" t="s">
        <v>7736</v>
      </c>
      <c r="B3873" t="s">
        <v>7737</v>
      </c>
      <c r="C3873" t="s">
        <v>0</v>
      </c>
      <c r="D3873">
        <v>921.66</v>
      </c>
      <c r="E3873">
        <v>385.7</v>
      </c>
      <c r="F3873">
        <v>1307.3599999999999</v>
      </c>
    </row>
    <row r="3874" spans="1:6" x14ac:dyDescent="0.25">
      <c r="A3874" t="s">
        <v>7738</v>
      </c>
      <c r="B3874" t="s">
        <v>7739</v>
      </c>
      <c r="C3874" t="s">
        <v>0</v>
      </c>
      <c r="D3874">
        <v>1480.48</v>
      </c>
      <c r="E3874">
        <v>385.7</v>
      </c>
      <c r="F3874">
        <v>1866.18</v>
      </c>
    </row>
    <row r="3875" spans="1:6" x14ac:dyDescent="0.25">
      <c r="A3875" t="s">
        <v>7740</v>
      </c>
      <c r="B3875" t="s">
        <v>7741</v>
      </c>
      <c r="C3875" t="s">
        <v>0</v>
      </c>
      <c r="D3875">
        <v>1848.06</v>
      </c>
      <c r="E3875">
        <v>385.7</v>
      </c>
      <c r="F3875">
        <v>2233.7600000000002</v>
      </c>
    </row>
    <row r="3876" spans="1:6" x14ac:dyDescent="0.25">
      <c r="A3876" t="s">
        <v>7742</v>
      </c>
      <c r="B3876" t="s">
        <v>7743</v>
      </c>
      <c r="C3876" t="s">
        <v>0</v>
      </c>
      <c r="D3876">
        <v>2952.99</v>
      </c>
      <c r="E3876">
        <v>771.4</v>
      </c>
      <c r="F3876">
        <v>3724.39</v>
      </c>
    </row>
    <row r="3877" spans="1:6" x14ac:dyDescent="0.25">
      <c r="A3877" t="s">
        <v>7744</v>
      </c>
      <c r="B3877" t="s">
        <v>7745</v>
      </c>
      <c r="C3877" t="s">
        <v>0</v>
      </c>
      <c r="D3877">
        <v>663.27</v>
      </c>
      <c r="E3877">
        <v>12.3</v>
      </c>
      <c r="F3877">
        <v>675.57</v>
      </c>
    </row>
    <row r="3878" spans="1:6" x14ac:dyDescent="0.25">
      <c r="A3878" t="s">
        <v>7746</v>
      </c>
      <c r="B3878" t="s">
        <v>7747</v>
      </c>
      <c r="C3878" t="s">
        <v>0</v>
      </c>
      <c r="D3878">
        <v>1091.95</v>
      </c>
      <c r="E3878">
        <v>223.32</v>
      </c>
      <c r="F3878">
        <v>1315.27</v>
      </c>
    </row>
    <row r="3879" spans="1:6" x14ac:dyDescent="0.25">
      <c r="A3879" t="s">
        <v>7748</v>
      </c>
      <c r="B3879" t="s">
        <v>7749</v>
      </c>
      <c r="C3879" t="s">
        <v>0</v>
      </c>
      <c r="D3879">
        <v>226.61</v>
      </c>
      <c r="E3879">
        <v>55.83</v>
      </c>
      <c r="F3879">
        <v>282.44</v>
      </c>
    </row>
    <row r="3880" spans="1:6" x14ac:dyDescent="0.25">
      <c r="A3880" t="s">
        <v>7750</v>
      </c>
      <c r="B3880" t="s">
        <v>7751</v>
      </c>
      <c r="C3880" t="s">
        <v>0</v>
      </c>
      <c r="D3880">
        <v>534.57000000000005</v>
      </c>
      <c r="E3880">
        <v>16.75</v>
      </c>
      <c r="F3880">
        <v>551.32000000000005</v>
      </c>
    </row>
    <row r="3881" spans="1:6" x14ac:dyDescent="0.25">
      <c r="A3881" t="s">
        <v>7752</v>
      </c>
      <c r="B3881" t="s">
        <v>7753</v>
      </c>
      <c r="C3881" t="s">
        <v>0</v>
      </c>
      <c r="D3881">
        <v>1139.52</v>
      </c>
      <c r="E3881">
        <v>226.54</v>
      </c>
      <c r="F3881">
        <v>1366.06</v>
      </c>
    </row>
    <row r="3882" spans="1:6" x14ac:dyDescent="0.25">
      <c r="A3882" t="s">
        <v>7754</v>
      </c>
      <c r="B3882" t="s">
        <v>7755</v>
      </c>
      <c r="C3882" t="s">
        <v>0</v>
      </c>
      <c r="D3882">
        <v>4305.57</v>
      </c>
      <c r="E3882">
        <v>226.54</v>
      </c>
      <c r="F3882">
        <v>4532.1099999999997</v>
      </c>
    </row>
    <row r="3883" spans="1:6" x14ac:dyDescent="0.25">
      <c r="A3883" t="s">
        <v>7756</v>
      </c>
      <c r="B3883" t="s">
        <v>7757</v>
      </c>
      <c r="C3883" t="s">
        <v>0</v>
      </c>
      <c r="D3883">
        <v>12315.55</v>
      </c>
      <c r="E3883">
        <v>226.54</v>
      </c>
      <c r="F3883">
        <v>12542.09</v>
      </c>
    </row>
    <row r="3884" spans="1:6" x14ac:dyDescent="0.25">
      <c r="A3884" t="s">
        <v>7758</v>
      </c>
      <c r="B3884" t="s">
        <v>7759</v>
      </c>
      <c r="C3884" t="s">
        <v>0</v>
      </c>
      <c r="D3884">
        <v>1098.93</v>
      </c>
      <c r="E3884">
        <v>4.0999999999999996</v>
      </c>
      <c r="F3884">
        <v>1103.03</v>
      </c>
    </row>
    <row r="3885" spans="1:6" x14ac:dyDescent="0.25">
      <c r="A3885" t="s">
        <v>7760</v>
      </c>
      <c r="B3885" t="s">
        <v>7761</v>
      </c>
      <c r="C3885" t="s">
        <v>363</v>
      </c>
      <c r="D3885">
        <v>12607.32</v>
      </c>
      <c r="E3885">
        <v>292.94</v>
      </c>
      <c r="F3885">
        <v>12900.26</v>
      </c>
    </row>
    <row r="3886" spans="1:6" x14ac:dyDescent="0.25">
      <c r="A3886" t="s">
        <v>7762</v>
      </c>
      <c r="B3886" t="s">
        <v>7763</v>
      </c>
      <c r="C3886" t="s">
        <v>363</v>
      </c>
      <c r="D3886">
        <v>19057.63</v>
      </c>
      <c r="E3886">
        <v>292.94</v>
      </c>
      <c r="F3886">
        <v>19350.57</v>
      </c>
    </row>
    <row r="3887" spans="1:6" x14ac:dyDescent="0.25">
      <c r="A3887" t="s">
        <v>7764</v>
      </c>
      <c r="B3887" t="s">
        <v>7765</v>
      </c>
      <c r="C3887" t="s">
        <v>0</v>
      </c>
      <c r="D3887">
        <v>1629.49</v>
      </c>
      <c r="E3887">
        <v>195.29</v>
      </c>
      <c r="F3887">
        <v>1824.78</v>
      </c>
    </row>
    <row r="3888" spans="1:6" x14ac:dyDescent="0.25">
      <c r="A3888" t="s">
        <v>7766</v>
      </c>
      <c r="B3888" t="s">
        <v>7767</v>
      </c>
      <c r="C3888" t="s">
        <v>0</v>
      </c>
      <c r="D3888">
        <v>2571.31</v>
      </c>
      <c r="E3888">
        <v>292.94</v>
      </c>
      <c r="F3888">
        <v>2864.25</v>
      </c>
    </row>
    <row r="3889" spans="1:6" x14ac:dyDescent="0.25">
      <c r="A3889" t="s">
        <v>7768</v>
      </c>
      <c r="B3889" t="s">
        <v>7769</v>
      </c>
      <c r="C3889" t="s">
        <v>0</v>
      </c>
      <c r="D3889">
        <v>5823.01</v>
      </c>
      <c r="E3889">
        <v>385.7</v>
      </c>
      <c r="F3889">
        <v>6208.71</v>
      </c>
    </row>
    <row r="3890" spans="1:6" x14ac:dyDescent="0.25">
      <c r="A3890" t="s">
        <v>7770</v>
      </c>
      <c r="B3890" t="s">
        <v>7771</v>
      </c>
    </row>
    <row r="3891" spans="1:6" x14ac:dyDescent="0.25">
      <c r="A3891" t="s">
        <v>7772</v>
      </c>
      <c r="B3891" t="s">
        <v>7773</v>
      </c>
      <c r="C3891" t="s">
        <v>0</v>
      </c>
      <c r="D3891">
        <v>23.98</v>
      </c>
      <c r="E3891">
        <v>15.43</v>
      </c>
      <c r="F3891">
        <v>39.409999999999997</v>
      </c>
    </row>
    <row r="3892" spans="1:6" x14ac:dyDescent="0.25">
      <c r="A3892" t="s">
        <v>7774</v>
      </c>
      <c r="B3892" t="s">
        <v>7775</v>
      </c>
      <c r="C3892" t="s">
        <v>0</v>
      </c>
      <c r="D3892">
        <v>40.33</v>
      </c>
      <c r="E3892">
        <v>15.43</v>
      </c>
      <c r="F3892">
        <v>55.76</v>
      </c>
    </row>
    <row r="3893" spans="1:6" x14ac:dyDescent="0.25">
      <c r="A3893" t="s">
        <v>7776</v>
      </c>
      <c r="B3893" t="s">
        <v>7777</v>
      </c>
      <c r="C3893" t="s">
        <v>0</v>
      </c>
      <c r="E3893">
        <v>226.54</v>
      </c>
      <c r="F3893">
        <v>226.54</v>
      </c>
    </row>
    <row r="3894" spans="1:6" x14ac:dyDescent="0.25">
      <c r="A3894" t="s">
        <v>7778</v>
      </c>
      <c r="B3894" t="s">
        <v>7779</v>
      </c>
      <c r="C3894" t="s">
        <v>0</v>
      </c>
      <c r="E3894">
        <v>226.54</v>
      </c>
      <c r="F3894">
        <v>226.54</v>
      </c>
    </row>
    <row r="3895" spans="1:6" x14ac:dyDescent="0.25">
      <c r="A3895" t="s">
        <v>7780</v>
      </c>
      <c r="B3895" t="s">
        <v>7781</v>
      </c>
      <c r="C3895" t="s">
        <v>0</v>
      </c>
      <c r="D3895">
        <v>15117.18</v>
      </c>
      <c r="E3895">
        <v>20.51</v>
      </c>
      <c r="F3895">
        <v>15137.69</v>
      </c>
    </row>
    <row r="3896" spans="1:6" x14ac:dyDescent="0.25">
      <c r="A3896" t="s">
        <v>7782</v>
      </c>
      <c r="B3896" t="s">
        <v>7783</v>
      </c>
      <c r="C3896" t="s">
        <v>0</v>
      </c>
      <c r="D3896">
        <v>2047.72</v>
      </c>
      <c r="E3896">
        <v>20.51</v>
      </c>
      <c r="F3896">
        <v>2068.23</v>
      </c>
    </row>
    <row r="3897" spans="1:6" x14ac:dyDescent="0.25">
      <c r="A3897" t="s">
        <v>7784</v>
      </c>
      <c r="B3897" t="s">
        <v>7785</v>
      </c>
    </row>
    <row r="3898" spans="1:6" x14ac:dyDescent="0.25">
      <c r="A3898" t="s">
        <v>7786</v>
      </c>
      <c r="B3898" t="s">
        <v>7787</v>
      </c>
    </row>
    <row r="3899" spans="1:6" x14ac:dyDescent="0.25">
      <c r="A3899" t="s">
        <v>7788</v>
      </c>
      <c r="B3899" t="s">
        <v>7789</v>
      </c>
      <c r="C3899" t="s">
        <v>0</v>
      </c>
      <c r="D3899">
        <v>3106.69</v>
      </c>
      <c r="E3899">
        <v>100.7</v>
      </c>
      <c r="F3899">
        <v>3207.39</v>
      </c>
    </row>
    <row r="3900" spans="1:6" x14ac:dyDescent="0.25">
      <c r="A3900" t="s">
        <v>7790</v>
      </c>
      <c r="B3900" t="s">
        <v>7791</v>
      </c>
      <c r="C3900" t="s">
        <v>1</v>
      </c>
      <c r="D3900">
        <v>1104.73</v>
      </c>
      <c r="E3900">
        <v>11.36</v>
      </c>
      <c r="F3900">
        <v>1116.0899999999999</v>
      </c>
    </row>
    <row r="3901" spans="1:6" x14ac:dyDescent="0.25">
      <c r="A3901" t="s">
        <v>7792</v>
      </c>
      <c r="B3901" t="s">
        <v>7793</v>
      </c>
      <c r="C3901" t="s">
        <v>1</v>
      </c>
      <c r="D3901">
        <v>4042.74</v>
      </c>
      <c r="E3901">
        <v>11.36</v>
      </c>
      <c r="F3901">
        <v>4054.1</v>
      </c>
    </row>
    <row r="3902" spans="1:6" x14ac:dyDescent="0.25">
      <c r="A3902" t="s">
        <v>7794</v>
      </c>
      <c r="B3902" t="s">
        <v>7795</v>
      </c>
      <c r="C3902" t="s">
        <v>0</v>
      </c>
      <c r="D3902">
        <v>1012.92</v>
      </c>
      <c r="E3902">
        <v>5.68</v>
      </c>
      <c r="F3902">
        <v>1018.6</v>
      </c>
    </row>
    <row r="3903" spans="1:6" x14ac:dyDescent="0.25">
      <c r="A3903" t="s">
        <v>7796</v>
      </c>
      <c r="B3903" t="s">
        <v>7797</v>
      </c>
      <c r="C3903" t="s">
        <v>0</v>
      </c>
      <c r="D3903">
        <v>23797.99</v>
      </c>
      <c r="E3903">
        <v>201.95</v>
      </c>
      <c r="F3903">
        <v>23999.94</v>
      </c>
    </row>
    <row r="3904" spans="1:6" x14ac:dyDescent="0.25">
      <c r="A3904" t="s">
        <v>7798</v>
      </c>
      <c r="B3904" t="s">
        <v>7799</v>
      </c>
      <c r="C3904" t="s">
        <v>1</v>
      </c>
      <c r="D3904">
        <v>5714.5</v>
      </c>
      <c r="E3904">
        <v>36.53</v>
      </c>
      <c r="F3904">
        <v>5751.03</v>
      </c>
    </row>
    <row r="3905" spans="1:6" x14ac:dyDescent="0.25">
      <c r="A3905" t="s">
        <v>7800</v>
      </c>
      <c r="B3905" t="s">
        <v>7801</v>
      </c>
      <c r="C3905" t="s">
        <v>0</v>
      </c>
      <c r="D3905">
        <v>112668.85</v>
      </c>
      <c r="F3905">
        <v>112668.85</v>
      </c>
    </row>
    <row r="3906" spans="1:6" x14ac:dyDescent="0.25">
      <c r="A3906" t="s">
        <v>7802</v>
      </c>
      <c r="B3906" t="s">
        <v>7803</v>
      </c>
      <c r="C3906" t="s">
        <v>0</v>
      </c>
      <c r="D3906">
        <v>59502.9</v>
      </c>
      <c r="E3906">
        <v>326.45999999999998</v>
      </c>
      <c r="F3906">
        <v>59829.36</v>
      </c>
    </row>
    <row r="3907" spans="1:6" x14ac:dyDescent="0.25">
      <c r="A3907" t="s">
        <v>7804</v>
      </c>
      <c r="B3907" t="s">
        <v>7805</v>
      </c>
      <c r="C3907" t="s">
        <v>363</v>
      </c>
      <c r="D3907">
        <v>510694.6</v>
      </c>
      <c r="F3907">
        <v>510694.6</v>
      </c>
    </row>
    <row r="3908" spans="1:6" x14ac:dyDescent="0.25">
      <c r="A3908" t="s">
        <v>7806</v>
      </c>
      <c r="B3908" t="s">
        <v>7807</v>
      </c>
      <c r="C3908" t="s">
        <v>363</v>
      </c>
      <c r="D3908">
        <v>6481.51</v>
      </c>
      <c r="E3908">
        <v>70395.64</v>
      </c>
      <c r="F3908">
        <v>76877.149999999994</v>
      </c>
    </row>
    <row r="3909" spans="1:6" x14ac:dyDescent="0.25">
      <c r="A3909" t="s">
        <v>7808</v>
      </c>
      <c r="B3909" t="s">
        <v>7809</v>
      </c>
      <c r="C3909" t="s">
        <v>363</v>
      </c>
      <c r="D3909">
        <v>8971.27</v>
      </c>
      <c r="E3909">
        <v>84972.77</v>
      </c>
      <c r="F3909">
        <v>93944.04</v>
      </c>
    </row>
    <row r="3910" spans="1:6" x14ac:dyDescent="0.25">
      <c r="A3910" t="s">
        <v>7810</v>
      </c>
      <c r="B3910" t="s">
        <v>7811</v>
      </c>
    </row>
    <row r="3911" spans="1:6" x14ac:dyDescent="0.25">
      <c r="A3911" t="s">
        <v>7812</v>
      </c>
      <c r="B3911" t="s">
        <v>7813</v>
      </c>
    </row>
    <row r="3912" spans="1:6" x14ac:dyDescent="0.25">
      <c r="A3912" t="s">
        <v>7814</v>
      </c>
      <c r="B3912" t="s">
        <v>7815</v>
      </c>
      <c r="C3912" t="s">
        <v>0</v>
      </c>
      <c r="D3912">
        <v>1406.46</v>
      </c>
      <c r="E3912">
        <v>340.98</v>
      </c>
      <c r="F3912">
        <v>1747.44</v>
      </c>
    </row>
    <row r="3913" spans="1:6" x14ac:dyDescent="0.25">
      <c r="A3913" t="s">
        <v>7816</v>
      </c>
      <c r="B3913" t="s">
        <v>7817</v>
      </c>
      <c r="C3913" t="s">
        <v>0</v>
      </c>
      <c r="D3913">
        <v>1601.44</v>
      </c>
      <c r="E3913">
        <v>340.98</v>
      </c>
      <c r="F3913">
        <v>1942.42</v>
      </c>
    </row>
    <row r="3914" spans="1:6" x14ac:dyDescent="0.25">
      <c r="A3914" t="s">
        <v>7818</v>
      </c>
      <c r="B3914" t="s">
        <v>7819</v>
      </c>
      <c r="C3914" t="s">
        <v>0</v>
      </c>
      <c r="D3914">
        <v>1945.16</v>
      </c>
      <c r="E3914">
        <v>340.98</v>
      </c>
      <c r="F3914">
        <v>2286.14</v>
      </c>
    </row>
    <row r="3915" spans="1:6" x14ac:dyDescent="0.25">
      <c r="A3915" t="s">
        <v>7820</v>
      </c>
      <c r="B3915" t="s">
        <v>7821</v>
      </c>
      <c r="C3915" t="s">
        <v>0</v>
      </c>
      <c r="D3915">
        <v>2075.35</v>
      </c>
      <c r="E3915">
        <v>340.98</v>
      </c>
      <c r="F3915">
        <v>2416.33</v>
      </c>
    </row>
    <row r="3916" spans="1:6" x14ac:dyDescent="0.25">
      <c r="A3916" t="s">
        <v>7822</v>
      </c>
      <c r="B3916" t="s">
        <v>7823</v>
      </c>
      <c r="C3916" t="s">
        <v>0</v>
      </c>
      <c r="D3916">
        <v>2334.87</v>
      </c>
      <c r="E3916">
        <v>340.98</v>
      </c>
      <c r="F3916">
        <v>2675.85</v>
      </c>
    </row>
    <row r="3917" spans="1:6" x14ac:dyDescent="0.25">
      <c r="A3917" t="s">
        <v>7824</v>
      </c>
      <c r="B3917" t="s">
        <v>7825</v>
      </c>
      <c r="C3917" t="s">
        <v>0</v>
      </c>
      <c r="D3917">
        <v>1525.74</v>
      </c>
      <c r="E3917">
        <v>340.98</v>
      </c>
      <c r="F3917">
        <v>1866.72</v>
      </c>
    </row>
    <row r="3918" spans="1:6" x14ac:dyDescent="0.25">
      <c r="A3918" t="s">
        <v>7826</v>
      </c>
      <c r="B3918" t="s">
        <v>7827</v>
      </c>
      <c r="C3918" t="s">
        <v>0</v>
      </c>
      <c r="D3918">
        <v>1704.14</v>
      </c>
      <c r="E3918">
        <v>340.98</v>
      </c>
      <c r="F3918">
        <v>2045.12</v>
      </c>
    </row>
    <row r="3919" spans="1:6" x14ac:dyDescent="0.25">
      <c r="A3919" t="s">
        <v>7828</v>
      </c>
      <c r="B3919" t="s">
        <v>7829</v>
      </c>
      <c r="C3919" t="s">
        <v>0</v>
      </c>
      <c r="D3919">
        <v>2271.86</v>
      </c>
      <c r="E3919">
        <v>340.98</v>
      </c>
      <c r="F3919">
        <v>2612.84</v>
      </c>
    </row>
    <row r="3920" spans="1:6" x14ac:dyDescent="0.25">
      <c r="A3920" t="s">
        <v>7830</v>
      </c>
      <c r="B3920" t="s">
        <v>7831</v>
      </c>
      <c r="C3920" t="s">
        <v>0</v>
      </c>
      <c r="D3920">
        <v>2540.85</v>
      </c>
      <c r="E3920">
        <v>340.98</v>
      </c>
      <c r="F3920">
        <v>2881.83</v>
      </c>
    </row>
    <row r="3921" spans="1:6" x14ac:dyDescent="0.25">
      <c r="A3921" t="s">
        <v>7832</v>
      </c>
      <c r="B3921" t="s">
        <v>7833</v>
      </c>
      <c r="C3921" t="s">
        <v>0</v>
      </c>
      <c r="D3921">
        <v>2845.36</v>
      </c>
      <c r="E3921">
        <v>340.98</v>
      </c>
      <c r="F3921">
        <v>3186.34</v>
      </c>
    </row>
    <row r="3922" spans="1:6" x14ac:dyDescent="0.25">
      <c r="A3922" t="s">
        <v>7834</v>
      </c>
      <c r="B3922" t="s">
        <v>7835</v>
      </c>
      <c r="C3922" t="s">
        <v>0</v>
      </c>
      <c r="D3922">
        <v>2974.62</v>
      </c>
      <c r="E3922">
        <v>340.98</v>
      </c>
      <c r="F3922">
        <v>3315.6</v>
      </c>
    </row>
    <row r="3923" spans="1:6" x14ac:dyDescent="0.25">
      <c r="A3923" t="s">
        <v>7836</v>
      </c>
      <c r="B3923" t="s">
        <v>7837</v>
      </c>
      <c r="C3923" t="s">
        <v>0</v>
      </c>
      <c r="D3923">
        <v>3316.75</v>
      </c>
      <c r="E3923">
        <v>340.98</v>
      </c>
      <c r="F3923">
        <v>3657.73</v>
      </c>
    </row>
    <row r="3924" spans="1:6" x14ac:dyDescent="0.25">
      <c r="A3924" t="s">
        <v>7838</v>
      </c>
      <c r="B3924" t="s">
        <v>7839</v>
      </c>
      <c r="C3924" t="s">
        <v>0</v>
      </c>
      <c r="D3924">
        <v>5084.1000000000004</v>
      </c>
      <c r="E3924">
        <v>340.98</v>
      </c>
      <c r="F3924">
        <v>5425.08</v>
      </c>
    </row>
    <row r="3925" spans="1:6" x14ac:dyDescent="0.25">
      <c r="A3925" t="s">
        <v>7840</v>
      </c>
      <c r="B3925" t="s">
        <v>7841</v>
      </c>
    </row>
    <row r="3926" spans="1:6" x14ac:dyDescent="0.25">
      <c r="A3926" t="s">
        <v>7842</v>
      </c>
      <c r="B3926" t="s">
        <v>7843</v>
      </c>
      <c r="C3926" t="s">
        <v>0</v>
      </c>
      <c r="D3926">
        <v>652.45000000000005</v>
      </c>
      <c r="E3926">
        <v>221.53</v>
      </c>
      <c r="F3926">
        <v>873.98</v>
      </c>
    </row>
    <row r="3927" spans="1:6" x14ac:dyDescent="0.25">
      <c r="A3927" t="s">
        <v>7844</v>
      </c>
      <c r="B3927" t="s">
        <v>7845</v>
      </c>
      <c r="C3927" t="s">
        <v>0</v>
      </c>
      <c r="D3927">
        <v>639.33000000000004</v>
      </c>
      <c r="E3927">
        <v>238.83</v>
      </c>
      <c r="F3927">
        <v>878.16</v>
      </c>
    </row>
    <row r="3928" spans="1:6" x14ac:dyDescent="0.25">
      <c r="A3928" t="s">
        <v>7846</v>
      </c>
      <c r="B3928" t="s">
        <v>7847</v>
      </c>
      <c r="C3928" t="s">
        <v>0</v>
      </c>
      <c r="D3928">
        <v>1359.44</v>
      </c>
      <c r="E3928">
        <v>238.83</v>
      </c>
      <c r="F3928">
        <v>1598.27</v>
      </c>
    </row>
    <row r="3929" spans="1:6" x14ac:dyDescent="0.25">
      <c r="A3929" t="s">
        <v>7848</v>
      </c>
      <c r="B3929" t="s">
        <v>7849</v>
      </c>
      <c r="C3929" t="s">
        <v>0</v>
      </c>
      <c r="D3929">
        <v>1554.34</v>
      </c>
      <c r="E3929">
        <v>358.25</v>
      </c>
      <c r="F3929">
        <v>1912.59</v>
      </c>
    </row>
    <row r="3930" spans="1:6" x14ac:dyDescent="0.25">
      <c r="A3930" t="s">
        <v>7850</v>
      </c>
      <c r="B3930" t="s">
        <v>7851</v>
      </c>
      <c r="C3930" t="s">
        <v>0</v>
      </c>
      <c r="D3930">
        <v>1825.01</v>
      </c>
      <c r="E3930">
        <v>477.66</v>
      </c>
      <c r="F3930">
        <v>2302.67</v>
      </c>
    </row>
    <row r="3931" spans="1:6" x14ac:dyDescent="0.25">
      <c r="A3931" t="s">
        <v>7852</v>
      </c>
      <c r="B3931" t="s">
        <v>7853</v>
      </c>
      <c r="C3931" t="s">
        <v>0</v>
      </c>
      <c r="D3931">
        <v>2778.47</v>
      </c>
      <c r="E3931">
        <v>358.25</v>
      </c>
      <c r="F3931">
        <v>3136.72</v>
      </c>
    </row>
    <row r="3932" spans="1:6" x14ac:dyDescent="0.25">
      <c r="A3932" t="s">
        <v>7854</v>
      </c>
      <c r="B3932" t="s">
        <v>7855</v>
      </c>
      <c r="C3932" t="s">
        <v>0</v>
      </c>
      <c r="D3932">
        <v>1539.65</v>
      </c>
      <c r="E3932">
        <v>358.25</v>
      </c>
      <c r="F3932">
        <v>1897.9</v>
      </c>
    </row>
    <row r="3933" spans="1:6" x14ac:dyDescent="0.25">
      <c r="A3933" t="s">
        <v>7856</v>
      </c>
      <c r="B3933" t="s">
        <v>7857</v>
      </c>
      <c r="C3933" t="s">
        <v>0</v>
      </c>
      <c r="D3933">
        <v>2765.06</v>
      </c>
      <c r="E3933">
        <v>477.66</v>
      </c>
      <c r="F3933">
        <v>3242.72</v>
      </c>
    </row>
    <row r="3934" spans="1:6" x14ac:dyDescent="0.25">
      <c r="A3934" t="s">
        <v>7858</v>
      </c>
      <c r="B3934" t="s">
        <v>7859</v>
      </c>
      <c r="C3934" t="s">
        <v>0</v>
      </c>
      <c r="D3934">
        <v>153.31</v>
      </c>
      <c r="E3934">
        <v>159.22</v>
      </c>
      <c r="F3934">
        <v>312.52999999999997</v>
      </c>
    </row>
    <row r="3935" spans="1:6" x14ac:dyDescent="0.25">
      <c r="A3935" t="s">
        <v>7860</v>
      </c>
      <c r="B3935" t="s">
        <v>7861</v>
      </c>
      <c r="C3935" t="s">
        <v>0</v>
      </c>
      <c r="D3935">
        <v>163.49</v>
      </c>
      <c r="E3935">
        <v>159.22</v>
      </c>
      <c r="F3935">
        <v>322.70999999999998</v>
      </c>
    </row>
    <row r="3936" spans="1:6" x14ac:dyDescent="0.25">
      <c r="A3936" t="s">
        <v>7862</v>
      </c>
      <c r="B3936" t="s">
        <v>7863</v>
      </c>
      <c r="C3936" t="s">
        <v>0</v>
      </c>
      <c r="D3936">
        <v>277.75</v>
      </c>
      <c r="E3936">
        <v>199.03</v>
      </c>
      <c r="F3936">
        <v>476.78</v>
      </c>
    </row>
    <row r="3937" spans="1:6" x14ac:dyDescent="0.25">
      <c r="A3937" t="s">
        <v>7864</v>
      </c>
      <c r="B3937" t="s">
        <v>7865</v>
      </c>
      <c r="C3937" t="s">
        <v>0</v>
      </c>
      <c r="D3937">
        <v>555.5</v>
      </c>
      <c r="E3937">
        <v>238.83</v>
      </c>
      <c r="F3937">
        <v>794.33</v>
      </c>
    </row>
    <row r="3938" spans="1:6" x14ac:dyDescent="0.25">
      <c r="A3938" t="s">
        <v>7866</v>
      </c>
      <c r="B3938" t="s">
        <v>7867</v>
      </c>
    </row>
    <row r="3939" spans="1:6" x14ac:dyDescent="0.25">
      <c r="A3939" t="s">
        <v>7868</v>
      </c>
      <c r="B3939" t="s">
        <v>7869</v>
      </c>
      <c r="C3939" t="s">
        <v>0</v>
      </c>
      <c r="D3939">
        <v>270.81</v>
      </c>
      <c r="E3939">
        <v>269.14</v>
      </c>
      <c r="F3939">
        <v>539.95000000000005</v>
      </c>
    </row>
    <row r="3940" spans="1:6" x14ac:dyDescent="0.25">
      <c r="A3940" t="s">
        <v>7870</v>
      </c>
      <c r="B3940" t="s">
        <v>7871</v>
      </c>
      <c r="C3940" t="s">
        <v>0</v>
      </c>
      <c r="D3940">
        <v>80.39</v>
      </c>
      <c r="E3940">
        <v>19.64</v>
      </c>
      <c r="F3940">
        <v>100.03</v>
      </c>
    </row>
    <row r="3941" spans="1:6" x14ac:dyDescent="0.25">
      <c r="A3941" t="s">
        <v>7872</v>
      </c>
      <c r="B3941" t="s">
        <v>7873</v>
      </c>
      <c r="C3941" t="s">
        <v>0</v>
      </c>
      <c r="D3941">
        <v>902.4</v>
      </c>
      <c r="E3941">
        <v>39.270000000000003</v>
      </c>
      <c r="F3941">
        <v>941.67</v>
      </c>
    </row>
    <row r="3942" spans="1:6" x14ac:dyDescent="0.25">
      <c r="A3942" t="s">
        <v>7874</v>
      </c>
      <c r="B3942" t="s">
        <v>7875</v>
      </c>
      <c r="C3942" t="s">
        <v>0</v>
      </c>
      <c r="D3942">
        <v>38.020000000000003</v>
      </c>
      <c r="E3942">
        <v>39.08</v>
      </c>
      <c r="F3942">
        <v>77.099999999999994</v>
      </c>
    </row>
    <row r="3943" spans="1:6" x14ac:dyDescent="0.25">
      <c r="A3943" t="s">
        <v>7876</v>
      </c>
      <c r="B3943" t="s">
        <v>7877</v>
      </c>
    </row>
    <row r="3944" spans="1:6" x14ac:dyDescent="0.25">
      <c r="A3944" t="s">
        <v>7878</v>
      </c>
      <c r="B3944" t="s">
        <v>7879</v>
      </c>
    </row>
    <row r="3945" spans="1:6" x14ac:dyDescent="0.25">
      <c r="A3945" t="s">
        <v>7880</v>
      </c>
      <c r="B3945" t="s">
        <v>7881</v>
      </c>
      <c r="C3945" t="s">
        <v>0</v>
      </c>
      <c r="D3945">
        <v>82.66</v>
      </c>
      <c r="F3945">
        <v>82.66</v>
      </c>
    </row>
    <row r="3946" spans="1:6" x14ac:dyDescent="0.25">
      <c r="A3946" t="s">
        <v>7882</v>
      </c>
      <c r="B3946" t="s">
        <v>7883</v>
      </c>
      <c r="C3946" t="s">
        <v>0</v>
      </c>
      <c r="D3946">
        <v>465.38</v>
      </c>
      <c r="E3946">
        <v>162.44999999999999</v>
      </c>
      <c r="F3946">
        <v>627.83000000000004</v>
      </c>
    </row>
    <row r="3947" spans="1:6" x14ac:dyDescent="0.25">
      <c r="A3947" t="s">
        <v>7884</v>
      </c>
      <c r="B3947" t="s">
        <v>7885</v>
      </c>
      <c r="C3947" t="s">
        <v>0</v>
      </c>
      <c r="D3947">
        <v>1128.23</v>
      </c>
      <c r="E3947">
        <v>410.73</v>
      </c>
      <c r="F3947">
        <v>1538.96</v>
      </c>
    </row>
    <row r="3948" spans="1:6" x14ac:dyDescent="0.25">
      <c r="A3948" t="s">
        <v>7886</v>
      </c>
      <c r="B3948" t="s">
        <v>7887</v>
      </c>
      <c r="C3948" t="s">
        <v>0</v>
      </c>
      <c r="D3948">
        <v>2454.6799999999998</v>
      </c>
      <c r="E3948">
        <v>7.85</v>
      </c>
      <c r="F3948">
        <v>2462.5300000000002</v>
      </c>
    </row>
    <row r="3949" spans="1:6" x14ac:dyDescent="0.25">
      <c r="A3949" t="s">
        <v>7888</v>
      </c>
      <c r="B3949" t="s">
        <v>7889</v>
      </c>
      <c r="C3949" t="s">
        <v>0</v>
      </c>
      <c r="D3949">
        <v>158.66</v>
      </c>
      <c r="E3949">
        <v>22.33</v>
      </c>
      <c r="F3949">
        <v>180.99</v>
      </c>
    </row>
    <row r="3950" spans="1:6" x14ac:dyDescent="0.25">
      <c r="A3950" t="s">
        <v>7890</v>
      </c>
      <c r="B3950" t="s">
        <v>7891</v>
      </c>
      <c r="C3950" t="s">
        <v>0</v>
      </c>
      <c r="D3950">
        <v>37.97</v>
      </c>
      <c r="E3950">
        <v>8.3800000000000008</v>
      </c>
      <c r="F3950">
        <v>46.35</v>
      </c>
    </row>
    <row r="3951" spans="1:6" x14ac:dyDescent="0.25">
      <c r="A3951" t="s">
        <v>7892</v>
      </c>
      <c r="B3951" t="s">
        <v>7893</v>
      </c>
      <c r="C3951" t="s">
        <v>0</v>
      </c>
      <c r="D3951">
        <v>134.69999999999999</v>
      </c>
      <c r="E3951">
        <v>8.3800000000000008</v>
      </c>
      <c r="F3951">
        <v>143.08000000000001</v>
      </c>
    </row>
    <row r="3952" spans="1:6" x14ac:dyDescent="0.25">
      <c r="A3952" t="s">
        <v>7894</v>
      </c>
      <c r="B3952" t="s">
        <v>7895</v>
      </c>
      <c r="C3952" t="s">
        <v>363</v>
      </c>
      <c r="D3952">
        <v>3521.95</v>
      </c>
      <c r="F3952">
        <v>3521.95</v>
      </c>
    </row>
    <row r="3953" spans="1:6" x14ac:dyDescent="0.25">
      <c r="A3953" t="s">
        <v>7896</v>
      </c>
      <c r="B3953" t="s">
        <v>7897</v>
      </c>
      <c r="C3953" t="s">
        <v>363</v>
      </c>
      <c r="D3953">
        <v>37367.410000000003</v>
      </c>
      <c r="F3953">
        <v>37367.410000000003</v>
      </c>
    </row>
    <row r="3954" spans="1:6" x14ac:dyDescent="0.25">
      <c r="A3954" t="s">
        <v>7898</v>
      </c>
      <c r="B3954" t="s">
        <v>7899</v>
      </c>
    </row>
    <row r="3955" spans="1:6" x14ac:dyDescent="0.25">
      <c r="A3955" t="s">
        <v>7900</v>
      </c>
      <c r="B3955" t="s">
        <v>7901</v>
      </c>
      <c r="C3955" t="s">
        <v>0</v>
      </c>
      <c r="D3955">
        <v>9761.23</v>
      </c>
      <c r="E3955">
        <v>83.75</v>
      </c>
      <c r="F3955">
        <v>9844.98</v>
      </c>
    </row>
    <row r="3956" spans="1:6" x14ac:dyDescent="0.25">
      <c r="A3956" t="s">
        <v>7902</v>
      </c>
      <c r="B3956" t="s">
        <v>7903</v>
      </c>
      <c r="C3956" t="s">
        <v>0</v>
      </c>
      <c r="D3956">
        <v>13183.19</v>
      </c>
      <c r="E3956">
        <v>83.75</v>
      </c>
      <c r="F3956">
        <v>13266.94</v>
      </c>
    </row>
    <row r="3957" spans="1:6" x14ac:dyDescent="0.25">
      <c r="A3957" t="s">
        <v>7904</v>
      </c>
      <c r="B3957" t="s">
        <v>7905</v>
      </c>
      <c r="C3957" t="s">
        <v>0</v>
      </c>
      <c r="D3957">
        <v>44363.75</v>
      </c>
      <c r="E3957">
        <v>83.75</v>
      </c>
      <c r="F3957">
        <v>44447.5</v>
      </c>
    </row>
    <row r="3958" spans="1:6" x14ac:dyDescent="0.25">
      <c r="A3958" t="s">
        <v>7906</v>
      </c>
      <c r="B3958" t="s">
        <v>7907</v>
      </c>
    </row>
    <row r="3959" spans="1:6" x14ac:dyDescent="0.25">
      <c r="A3959" t="s">
        <v>7908</v>
      </c>
      <c r="B3959" t="s">
        <v>7909</v>
      </c>
      <c r="C3959" t="s">
        <v>0</v>
      </c>
      <c r="D3959">
        <v>38203.360000000001</v>
      </c>
      <c r="E3959">
        <v>157.08000000000001</v>
      </c>
      <c r="F3959">
        <v>38360.44</v>
      </c>
    </row>
    <row r="3960" spans="1:6" x14ac:dyDescent="0.25">
      <c r="A3960" t="s">
        <v>7910</v>
      </c>
      <c r="B3960" t="s">
        <v>7911</v>
      </c>
      <c r="C3960" t="s">
        <v>0</v>
      </c>
      <c r="D3960">
        <v>46162.89</v>
      </c>
      <c r="E3960">
        <v>157.08000000000001</v>
      </c>
      <c r="F3960">
        <v>46319.97</v>
      </c>
    </row>
    <row r="3961" spans="1:6" x14ac:dyDescent="0.25">
      <c r="A3961" t="s">
        <v>7912</v>
      </c>
      <c r="B3961" t="s">
        <v>7913</v>
      </c>
      <c r="C3961" t="s">
        <v>0</v>
      </c>
      <c r="D3961">
        <v>48403.85</v>
      </c>
      <c r="E3961">
        <v>157.08000000000001</v>
      </c>
      <c r="F3961">
        <v>48560.93</v>
      </c>
    </row>
    <row r="3962" spans="1:6" x14ac:dyDescent="0.25">
      <c r="A3962" t="s">
        <v>7914</v>
      </c>
      <c r="B3962" t="s">
        <v>7915</v>
      </c>
      <c r="C3962" t="s">
        <v>0</v>
      </c>
      <c r="D3962">
        <v>6153.05</v>
      </c>
      <c r="E3962">
        <v>111.66</v>
      </c>
      <c r="F3962">
        <v>6264.71</v>
      </c>
    </row>
    <row r="3963" spans="1:6" x14ac:dyDescent="0.25">
      <c r="A3963" t="s">
        <v>7916</v>
      </c>
      <c r="B3963" t="s">
        <v>7917</v>
      </c>
      <c r="C3963" t="s">
        <v>0</v>
      </c>
      <c r="D3963">
        <v>14871.02</v>
      </c>
      <c r="E3963">
        <v>157.08000000000001</v>
      </c>
      <c r="F3963">
        <v>15028.1</v>
      </c>
    </row>
    <row r="3964" spans="1:6" x14ac:dyDescent="0.25">
      <c r="A3964" t="s">
        <v>7918</v>
      </c>
      <c r="B3964" t="s">
        <v>7919</v>
      </c>
      <c r="C3964" t="s">
        <v>0</v>
      </c>
      <c r="D3964">
        <v>21683.439999999999</v>
      </c>
      <c r="E3964">
        <v>111.66</v>
      </c>
      <c r="F3964">
        <v>21795.1</v>
      </c>
    </row>
    <row r="3965" spans="1:6" x14ac:dyDescent="0.25">
      <c r="A3965" t="s">
        <v>7920</v>
      </c>
      <c r="B3965" t="s">
        <v>7921</v>
      </c>
      <c r="C3965" t="s">
        <v>0</v>
      </c>
      <c r="D3965">
        <v>995.94</v>
      </c>
      <c r="E3965">
        <v>55.83</v>
      </c>
      <c r="F3965">
        <v>1051.77</v>
      </c>
    </row>
    <row r="3966" spans="1:6" x14ac:dyDescent="0.25">
      <c r="A3966" t="s">
        <v>7922</v>
      </c>
      <c r="B3966" t="s">
        <v>7923</v>
      </c>
      <c r="C3966" t="s">
        <v>0</v>
      </c>
      <c r="D3966">
        <v>39076.199999999997</v>
      </c>
      <c r="E3966">
        <v>157.08000000000001</v>
      </c>
      <c r="F3966">
        <v>39233.279999999999</v>
      </c>
    </row>
    <row r="3967" spans="1:6" x14ac:dyDescent="0.25">
      <c r="A3967" t="s">
        <v>7924</v>
      </c>
      <c r="B3967" t="s">
        <v>7925</v>
      </c>
      <c r="C3967" t="s">
        <v>0</v>
      </c>
      <c r="D3967">
        <v>57496.45</v>
      </c>
      <c r="E3967">
        <v>157.08000000000001</v>
      </c>
      <c r="F3967">
        <v>57653.53</v>
      </c>
    </row>
    <row r="3968" spans="1:6" x14ac:dyDescent="0.25">
      <c r="A3968" t="s">
        <v>7926</v>
      </c>
      <c r="B3968" t="s">
        <v>7927</v>
      </c>
      <c r="C3968" t="s">
        <v>0</v>
      </c>
      <c r="D3968">
        <v>124615.16</v>
      </c>
      <c r="E3968">
        <v>157.08000000000001</v>
      </c>
      <c r="F3968">
        <v>124772.24</v>
      </c>
    </row>
    <row r="3969" spans="1:6" x14ac:dyDescent="0.25">
      <c r="A3969" t="s">
        <v>7928</v>
      </c>
      <c r="B3969" t="s">
        <v>7929</v>
      </c>
      <c r="C3969" t="s">
        <v>0</v>
      </c>
      <c r="D3969">
        <v>144964.48000000001</v>
      </c>
      <c r="E3969">
        <v>157.08000000000001</v>
      </c>
      <c r="F3969">
        <v>145121.56</v>
      </c>
    </row>
    <row r="3970" spans="1:6" x14ac:dyDescent="0.25">
      <c r="A3970" t="s">
        <v>7930</v>
      </c>
      <c r="B3970" t="s">
        <v>7931</v>
      </c>
      <c r="C3970" t="s">
        <v>0</v>
      </c>
      <c r="D3970">
        <v>51839</v>
      </c>
      <c r="E3970">
        <v>157.08000000000001</v>
      </c>
      <c r="F3970">
        <v>51996.08</v>
      </c>
    </row>
    <row r="3971" spans="1:6" x14ac:dyDescent="0.25">
      <c r="A3971" t="s">
        <v>7932</v>
      </c>
      <c r="B3971" t="s">
        <v>7933</v>
      </c>
      <c r="C3971" t="s">
        <v>0</v>
      </c>
      <c r="D3971">
        <v>31050.36</v>
      </c>
      <c r="E3971">
        <v>157.08000000000001</v>
      </c>
      <c r="F3971">
        <v>31207.439999999999</v>
      </c>
    </row>
    <row r="3972" spans="1:6" x14ac:dyDescent="0.25">
      <c r="A3972" t="s">
        <v>7934</v>
      </c>
      <c r="B3972" t="s">
        <v>7935</v>
      </c>
      <c r="C3972" t="s">
        <v>0</v>
      </c>
      <c r="D3972">
        <v>36605.440000000002</v>
      </c>
      <c r="E3972">
        <v>157.08000000000001</v>
      </c>
      <c r="F3972">
        <v>36762.519999999997</v>
      </c>
    </row>
    <row r="3973" spans="1:6" x14ac:dyDescent="0.25">
      <c r="A3973" t="s">
        <v>7936</v>
      </c>
      <c r="B3973" t="s">
        <v>7937</v>
      </c>
      <c r="C3973" t="s">
        <v>0</v>
      </c>
      <c r="D3973">
        <v>66861.98</v>
      </c>
      <c r="E3973">
        <v>157.08000000000001</v>
      </c>
      <c r="F3973">
        <v>67019.06</v>
      </c>
    </row>
    <row r="3974" spans="1:6" x14ac:dyDescent="0.25">
      <c r="A3974" t="s">
        <v>7938</v>
      </c>
      <c r="B3974" t="s">
        <v>7939</v>
      </c>
      <c r="C3974" t="s">
        <v>0</v>
      </c>
      <c r="D3974">
        <v>43030.7</v>
      </c>
      <c r="E3974">
        <v>157.08000000000001</v>
      </c>
      <c r="F3974">
        <v>43187.78</v>
      </c>
    </row>
    <row r="3975" spans="1:6" x14ac:dyDescent="0.25">
      <c r="A3975" t="s">
        <v>7940</v>
      </c>
      <c r="B3975" t="s">
        <v>7941</v>
      </c>
      <c r="C3975" t="s">
        <v>0</v>
      </c>
      <c r="D3975">
        <v>97863.27</v>
      </c>
      <c r="E3975">
        <v>157.08000000000001</v>
      </c>
      <c r="F3975">
        <v>98020.35</v>
      </c>
    </row>
    <row r="3976" spans="1:6" x14ac:dyDescent="0.25">
      <c r="A3976" t="s">
        <v>7942</v>
      </c>
      <c r="B3976" t="s">
        <v>7943</v>
      </c>
    </row>
    <row r="3977" spans="1:6" x14ac:dyDescent="0.25">
      <c r="A3977" t="s">
        <v>7944</v>
      </c>
      <c r="B3977" t="s">
        <v>7945</v>
      </c>
      <c r="C3977" t="s">
        <v>0</v>
      </c>
      <c r="D3977">
        <v>732.67</v>
      </c>
      <c r="E3977">
        <v>63.72</v>
      </c>
      <c r="F3977">
        <v>796.39</v>
      </c>
    </row>
    <row r="3978" spans="1:6" x14ac:dyDescent="0.25">
      <c r="A3978" t="s">
        <v>7946</v>
      </c>
      <c r="B3978" t="s">
        <v>7947</v>
      </c>
    </row>
    <row r="3979" spans="1:6" x14ac:dyDescent="0.25">
      <c r="A3979" t="s">
        <v>7948</v>
      </c>
      <c r="B3979" t="s">
        <v>7949</v>
      </c>
      <c r="C3979" t="s">
        <v>0</v>
      </c>
      <c r="D3979">
        <v>49.56</v>
      </c>
      <c r="E3979">
        <v>11.16</v>
      </c>
      <c r="F3979">
        <v>60.72</v>
      </c>
    </row>
    <row r="3980" spans="1:6" x14ac:dyDescent="0.25">
      <c r="A3980" t="s">
        <v>7950</v>
      </c>
      <c r="B3980" t="s">
        <v>7951</v>
      </c>
      <c r="C3980" t="s">
        <v>0</v>
      </c>
      <c r="D3980">
        <v>746.61</v>
      </c>
      <c r="E3980">
        <v>44.67</v>
      </c>
      <c r="F3980">
        <v>791.28</v>
      </c>
    </row>
    <row r="3981" spans="1:6" x14ac:dyDescent="0.25">
      <c r="A3981" t="s">
        <v>7952</v>
      </c>
      <c r="B3981" t="s">
        <v>7953</v>
      </c>
      <c r="C3981" t="s">
        <v>0</v>
      </c>
      <c r="D3981">
        <v>661.51</v>
      </c>
      <c r="E3981">
        <v>44.67</v>
      </c>
      <c r="F3981">
        <v>706.18</v>
      </c>
    </row>
    <row r="3982" spans="1:6" x14ac:dyDescent="0.25">
      <c r="A3982" t="s">
        <v>7954</v>
      </c>
      <c r="B3982" t="s">
        <v>7955</v>
      </c>
      <c r="C3982" t="s">
        <v>0</v>
      </c>
      <c r="D3982">
        <v>217.96</v>
      </c>
      <c r="E3982">
        <v>11.16</v>
      </c>
      <c r="F3982">
        <v>229.12</v>
      </c>
    </row>
    <row r="3983" spans="1:6" x14ac:dyDescent="0.25">
      <c r="A3983" t="s">
        <v>7956</v>
      </c>
      <c r="B3983" t="s">
        <v>7957</v>
      </c>
      <c r="C3983" t="s">
        <v>0</v>
      </c>
      <c r="D3983">
        <v>950.67</v>
      </c>
      <c r="E3983">
        <v>4.0999999999999996</v>
      </c>
      <c r="F3983">
        <v>954.77</v>
      </c>
    </row>
    <row r="3984" spans="1:6" x14ac:dyDescent="0.25">
      <c r="A3984" t="s">
        <v>7958</v>
      </c>
      <c r="B3984" t="s">
        <v>7959</v>
      </c>
    </row>
    <row r="3985" spans="1:6" x14ac:dyDescent="0.25">
      <c r="A3985" t="s">
        <v>7960</v>
      </c>
      <c r="B3985" t="s">
        <v>7961</v>
      </c>
      <c r="C3985" t="s">
        <v>0</v>
      </c>
      <c r="D3985">
        <v>559.25</v>
      </c>
      <c r="E3985">
        <v>25.48</v>
      </c>
      <c r="F3985">
        <v>584.73</v>
      </c>
    </row>
    <row r="3986" spans="1:6" x14ac:dyDescent="0.25">
      <c r="A3986" t="s">
        <v>7962</v>
      </c>
      <c r="B3986" t="s">
        <v>7963</v>
      </c>
      <c r="C3986" t="s">
        <v>0</v>
      </c>
      <c r="D3986">
        <v>866.68</v>
      </c>
      <c r="E3986">
        <v>32.65</v>
      </c>
      <c r="F3986">
        <v>899.33</v>
      </c>
    </row>
    <row r="3987" spans="1:6" x14ac:dyDescent="0.25">
      <c r="A3987" t="s">
        <v>7964</v>
      </c>
      <c r="B3987" t="s">
        <v>7965</v>
      </c>
    </row>
    <row r="3988" spans="1:6" x14ac:dyDescent="0.25">
      <c r="A3988" t="s">
        <v>7966</v>
      </c>
      <c r="B3988" t="s">
        <v>7967</v>
      </c>
      <c r="C3988" t="s">
        <v>161</v>
      </c>
      <c r="D3988">
        <v>0.36</v>
      </c>
      <c r="E3988">
        <v>5.58</v>
      </c>
      <c r="F3988">
        <v>5.94</v>
      </c>
    </row>
    <row r="3989" spans="1:6" x14ac:dyDescent="0.25">
      <c r="A3989" t="s">
        <v>7968</v>
      </c>
      <c r="B3989" t="s">
        <v>7969</v>
      </c>
      <c r="C3989" t="s">
        <v>0</v>
      </c>
      <c r="D3989">
        <v>6.14</v>
      </c>
      <c r="E3989">
        <v>11.16</v>
      </c>
      <c r="F3989">
        <v>17.3</v>
      </c>
    </row>
    <row r="3990" spans="1:6" x14ac:dyDescent="0.25">
      <c r="A3990" t="s">
        <v>7970</v>
      </c>
      <c r="B3990" t="s">
        <v>7971</v>
      </c>
      <c r="C3990" t="s">
        <v>0</v>
      </c>
      <c r="D3990">
        <v>1.92</v>
      </c>
      <c r="E3990">
        <v>11.16</v>
      </c>
      <c r="F3990">
        <v>13.08</v>
      </c>
    </row>
    <row r="3991" spans="1:6" x14ac:dyDescent="0.25">
      <c r="A3991" t="s">
        <v>7972</v>
      </c>
      <c r="B3991" t="s">
        <v>7973</v>
      </c>
      <c r="C3991" t="s">
        <v>0</v>
      </c>
      <c r="D3991">
        <v>2.41</v>
      </c>
      <c r="E3991">
        <v>11.16</v>
      </c>
      <c r="F3991">
        <v>13.57</v>
      </c>
    </row>
    <row r="3992" spans="1:6" x14ac:dyDescent="0.25">
      <c r="A3992" t="s">
        <v>7974</v>
      </c>
      <c r="B3992" t="s">
        <v>7975</v>
      </c>
      <c r="C3992" t="s">
        <v>0</v>
      </c>
      <c r="D3992">
        <v>297.2</v>
      </c>
      <c r="E3992">
        <v>12.39</v>
      </c>
      <c r="F3992">
        <v>309.58999999999997</v>
      </c>
    </row>
    <row r="3993" spans="1:6" x14ac:dyDescent="0.25">
      <c r="A3993" t="s">
        <v>7976</v>
      </c>
      <c r="B3993" t="s">
        <v>7977</v>
      </c>
      <c r="C3993" t="s">
        <v>0</v>
      </c>
      <c r="D3993">
        <v>702.92</v>
      </c>
      <c r="E3993">
        <v>12.39</v>
      </c>
      <c r="F3993">
        <v>715.31</v>
      </c>
    </row>
    <row r="3994" spans="1:6" x14ac:dyDescent="0.25">
      <c r="A3994" t="s">
        <v>7978</v>
      </c>
      <c r="B3994" t="s">
        <v>7979</v>
      </c>
      <c r="C3994" t="s">
        <v>0</v>
      </c>
      <c r="D3994">
        <v>6.38</v>
      </c>
      <c r="E3994">
        <v>19.64</v>
      </c>
      <c r="F3994">
        <v>26.02</v>
      </c>
    </row>
    <row r="3995" spans="1:6" x14ac:dyDescent="0.25">
      <c r="A3995" t="s">
        <v>7980</v>
      </c>
      <c r="B3995" t="s">
        <v>7981</v>
      </c>
      <c r="C3995" t="s">
        <v>0</v>
      </c>
      <c r="D3995">
        <v>18.91</v>
      </c>
      <c r="E3995">
        <v>19.64</v>
      </c>
      <c r="F3995">
        <v>38.549999999999997</v>
      </c>
    </row>
    <row r="3996" spans="1:6" x14ac:dyDescent="0.25">
      <c r="A3996" t="s">
        <v>7982</v>
      </c>
      <c r="B3996" t="s">
        <v>7983</v>
      </c>
      <c r="C3996" t="s">
        <v>0</v>
      </c>
      <c r="D3996">
        <v>81.73</v>
      </c>
      <c r="E3996">
        <v>2.27</v>
      </c>
      <c r="F3996">
        <v>84</v>
      </c>
    </row>
    <row r="3997" spans="1:6" x14ac:dyDescent="0.25">
      <c r="A3997" t="s">
        <v>7984</v>
      </c>
      <c r="B3997" t="s">
        <v>7985</v>
      </c>
      <c r="C3997" t="s">
        <v>0</v>
      </c>
      <c r="D3997">
        <v>358.22</v>
      </c>
      <c r="E3997">
        <v>12.74</v>
      </c>
      <c r="F3997">
        <v>370.96</v>
      </c>
    </row>
    <row r="3998" spans="1:6" x14ac:dyDescent="0.25">
      <c r="A3998" t="s">
        <v>7986</v>
      </c>
      <c r="B3998" t="s">
        <v>7987</v>
      </c>
      <c r="C3998" t="s">
        <v>0</v>
      </c>
      <c r="D3998">
        <v>95.72</v>
      </c>
      <c r="E3998">
        <v>8.1999999999999993</v>
      </c>
      <c r="F3998">
        <v>103.92</v>
      </c>
    </row>
    <row r="3999" spans="1:6" x14ac:dyDescent="0.25">
      <c r="A3999" t="s">
        <v>7988</v>
      </c>
      <c r="B3999" t="s">
        <v>7989</v>
      </c>
      <c r="C3999" t="s">
        <v>0</v>
      </c>
      <c r="D3999">
        <v>124.31</v>
      </c>
      <c r="E3999">
        <v>8.1999999999999993</v>
      </c>
      <c r="F3999">
        <v>132.51</v>
      </c>
    </row>
    <row r="4000" spans="1:6" x14ac:dyDescent="0.25">
      <c r="A4000" t="s">
        <v>7990</v>
      </c>
      <c r="B4000" t="s">
        <v>7991</v>
      </c>
      <c r="C4000" t="s">
        <v>0</v>
      </c>
      <c r="D4000">
        <v>199.68</v>
      </c>
      <c r="E4000">
        <v>8.1999999999999993</v>
      </c>
      <c r="F4000">
        <v>207.88</v>
      </c>
    </row>
    <row r="4001" spans="1:6" x14ac:dyDescent="0.25">
      <c r="A4001" t="s">
        <v>7992</v>
      </c>
      <c r="B4001" t="s">
        <v>7993</v>
      </c>
      <c r="C4001" t="s">
        <v>0</v>
      </c>
      <c r="D4001">
        <v>94.35</v>
      </c>
      <c r="E4001">
        <v>2.27</v>
      </c>
      <c r="F4001">
        <v>96.62</v>
      </c>
    </row>
    <row r="4002" spans="1:6" x14ac:dyDescent="0.25">
      <c r="A4002" t="s">
        <v>7994</v>
      </c>
      <c r="B4002" t="s">
        <v>7995</v>
      </c>
      <c r="C4002" t="s">
        <v>0</v>
      </c>
      <c r="D4002">
        <v>105.93</v>
      </c>
      <c r="E4002">
        <v>2.27</v>
      </c>
      <c r="F4002">
        <v>108.2</v>
      </c>
    </row>
    <row r="4003" spans="1:6" x14ac:dyDescent="0.25">
      <c r="A4003" t="s">
        <v>7996</v>
      </c>
      <c r="B4003" t="s">
        <v>7997</v>
      </c>
      <c r="C4003" t="s">
        <v>0</v>
      </c>
      <c r="D4003">
        <v>9.73</v>
      </c>
      <c r="E4003">
        <v>4.54</v>
      </c>
      <c r="F4003">
        <v>14.27</v>
      </c>
    </row>
    <row r="4004" spans="1:6" x14ac:dyDescent="0.25">
      <c r="A4004" t="s">
        <v>7998</v>
      </c>
      <c r="B4004" t="s">
        <v>7999</v>
      </c>
      <c r="C4004" t="s">
        <v>0</v>
      </c>
      <c r="D4004">
        <v>15.4</v>
      </c>
      <c r="E4004">
        <v>4.54</v>
      </c>
      <c r="F4004">
        <v>19.940000000000001</v>
      </c>
    </row>
    <row r="4005" spans="1:6" x14ac:dyDescent="0.25">
      <c r="A4005" t="s">
        <v>8000</v>
      </c>
      <c r="B4005" t="s">
        <v>8001</v>
      </c>
      <c r="C4005" t="s">
        <v>0</v>
      </c>
      <c r="D4005">
        <v>19.010000000000002</v>
      </c>
      <c r="E4005">
        <v>21.02</v>
      </c>
      <c r="F4005">
        <v>40.03</v>
      </c>
    </row>
    <row r="4006" spans="1:6" x14ac:dyDescent="0.25">
      <c r="A4006" t="s">
        <v>8002</v>
      </c>
      <c r="B4006" t="s">
        <v>8003</v>
      </c>
      <c r="C4006" t="s">
        <v>0</v>
      </c>
      <c r="D4006">
        <v>10.56</v>
      </c>
      <c r="E4006">
        <v>12.74</v>
      </c>
      <c r="F4006">
        <v>23.3</v>
      </c>
    </row>
    <row r="4007" spans="1:6" x14ac:dyDescent="0.25">
      <c r="A4007" t="s">
        <v>8004</v>
      </c>
      <c r="B4007" t="s">
        <v>8005</v>
      </c>
      <c r="C4007" t="s">
        <v>0</v>
      </c>
      <c r="D4007">
        <v>11.61</v>
      </c>
      <c r="E4007">
        <v>12.74</v>
      </c>
      <c r="F4007">
        <v>24.35</v>
      </c>
    </row>
    <row r="4008" spans="1:6" x14ac:dyDescent="0.25">
      <c r="A4008" t="s">
        <v>8006</v>
      </c>
      <c r="B4008" t="s">
        <v>8007</v>
      </c>
      <c r="C4008" t="s">
        <v>0</v>
      </c>
      <c r="D4008">
        <v>11.31</v>
      </c>
      <c r="E4008">
        <v>12.74</v>
      </c>
      <c r="F4008">
        <v>24.05</v>
      </c>
    </row>
    <row r="4009" spans="1:6" x14ac:dyDescent="0.25">
      <c r="A4009" t="s">
        <v>8008</v>
      </c>
      <c r="B4009" t="s">
        <v>8009</v>
      </c>
      <c r="C4009" t="s">
        <v>0</v>
      </c>
      <c r="D4009">
        <v>10.93</v>
      </c>
      <c r="E4009">
        <v>21.61</v>
      </c>
      <c r="F4009">
        <v>32.54</v>
      </c>
    </row>
    <row r="4010" spans="1:6" x14ac:dyDescent="0.25">
      <c r="A4010" t="s">
        <v>8010</v>
      </c>
      <c r="B4010" t="s">
        <v>8011</v>
      </c>
      <c r="C4010" t="s">
        <v>0</v>
      </c>
      <c r="D4010">
        <v>8.18</v>
      </c>
      <c r="E4010">
        <v>11.16</v>
      </c>
      <c r="F4010">
        <v>19.34</v>
      </c>
    </row>
    <row r="4011" spans="1:6" x14ac:dyDescent="0.25">
      <c r="A4011" t="s">
        <v>8012</v>
      </c>
      <c r="B4011" t="s">
        <v>8013</v>
      </c>
      <c r="C4011" t="s">
        <v>0</v>
      </c>
      <c r="D4011">
        <v>86.65</v>
      </c>
      <c r="E4011">
        <v>39.270000000000003</v>
      </c>
      <c r="F4011">
        <v>125.92</v>
      </c>
    </row>
    <row r="4012" spans="1:6" x14ac:dyDescent="0.25">
      <c r="A4012" t="s">
        <v>8014</v>
      </c>
      <c r="B4012" t="s">
        <v>8015</v>
      </c>
    </row>
    <row r="4013" spans="1:6" x14ac:dyDescent="0.25">
      <c r="A4013" t="s">
        <v>8016</v>
      </c>
      <c r="B4013" t="s">
        <v>8017</v>
      </c>
    </row>
    <row r="4014" spans="1:6" x14ac:dyDescent="0.25">
      <c r="A4014" t="s">
        <v>8018</v>
      </c>
      <c r="B4014" t="s">
        <v>8019</v>
      </c>
      <c r="C4014" t="s">
        <v>1</v>
      </c>
      <c r="D4014">
        <v>265.82</v>
      </c>
      <c r="E4014">
        <v>3.82</v>
      </c>
      <c r="F4014">
        <v>269.64</v>
      </c>
    </row>
    <row r="4015" spans="1:6" x14ac:dyDescent="0.25">
      <c r="A4015" t="s">
        <v>8020</v>
      </c>
      <c r="B4015" t="s">
        <v>8021</v>
      </c>
      <c r="C4015" t="s">
        <v>1</v>
      </c>
      <c r="D4015">
        <v>216.86</v>
      </c>
      <c r="E4015">
        <v>3.2</v>
      </c>
      <c r="F4015">
        <v>220.06</v>
      </c>
    </row>
    <row r="4016" spans="1:6" x14ac:dyDescent="0.25">
      <c r="A4016" t="s">
        <v>8022</v>
      </c>
      <c r="B4016" t="s">
        <v>8023</v>
      </c>
      <c r="C4016" t="s">
        <v>1</v>
      </c>
      <c r="D4016">
        <v>217.58</v>
      </c>
      <c r="E4016">
        <v>3.22</v>
      </c>
      <c r="F4016">
        <v>220.8</v>
      </c>
    </row>
    <row r="4017" spans="1:6" x14ac:dyDescent="0.25">
      <c r="A4017" t="s">
        <v>8024</v>
      </c>
      <c r="B4017" t="s">
        <v>8025</v>
      </c>
      <c r="C4017" t="s">
        <v>161</v>
      </c>
      <c r="D4017">
        <v>417.47</v>
      </c>
      <c r="E4017">
        <v>15.92</v>
      </c>
      <c r="F4017">
        <v>433.39</v>
      </c>
    </row>
    <row r="4018" spans="1:6" x14ac:dyDescent="0.25">
      <c r="A4018" t="s">
        <v>8026</v>
      </c>
      <c r="B4018" t="s">
        <v>8027</v>
      </c>
    </row>
    <row r="4019" spans="1:6" x14ac:dyDescent="0.25">
      <c r="A4019" t="s">
        <v>8028</v>
      </c>
      <c r="B4019" t="s">
        <v>8029</v>
      </c>
      <c r="C4019" t="s">
        <v>1</v>
      </c>
      <c r="D4019">
        <v>81.45</v>
      </c>
      <c r="F4019">
        <v>81.45</v>
      </c>
    </row>
    <row r="4020" spans="1:6" x14ac:dyDescent="0.25">
      <c r="A4020" t="s">
        <v>8030</v>
      </c>
      <c r="B4020" t="s">
        <v>8031</v>
      </c>
      <c r="C4020" t="s">
        <v>1</v>
      </c>
      <c r="D4020">
        <v>35.47</v>
      </c>
      <c r="F4020">
        <v>35.47</v>
      </c>
    </row>
    <row r="4021" spans="1:6" x14ac:dyDescent="0.25">
      <c r="A4021" t="s">
        <v>8032</v>
      </c>
      <c r="B4021" t="s">
        <v>8033</v>
      </c>
      <c r="C4021" t="s">
        <v>1</v>
      </c>
      <c r="D4021">
        <v>200.5</v>
      </c>
      <c r="F4021">
        <v>200.5</v>
      </c>
    </row>
    <row r="4022" spans="1:6" x14ac:dyDescent="0.25">
      <c r="A4022" t="s">
        <v>8034</v>
      </c>
      <c r="B4022" t="s">
        <v>8035</v>
      </c>
      <c r="C4022" t="s">
        <v>1</v>
      </c>
      <c r="D4022">
        <v>250.63</v>
      </c>
      <c r="F4022">
        <v>250.63</v>
      </c>
    </row>
    <row r="4023" spans="1:6" x14ac:dyDescent="0.25">
      <c r="A4023" t="s">
        <v>8036</v>
      </c>
      <c r="B4023" t="s">
        <v>8037</v>
      </c>
      <c r="C4023" t="s">
        <v>1</v>
      </c>
      <c r="D4023">
        <v>92.13</v>
      </c>
      <c r="F4023">
        <v>92.13</v>
      </c>
    </row>
    <row r="4024" spans="1:6" x14ac:dyDescent="0.25">
      <c r="A4024" t="s">
        <v>8038</v>
      </c>
      <c r="B4024" t="s">
        <v>8039</v>
      </c>
      <c r="C4024" t="s">
        <v>1</v>
      </c>
      <c r="D4024">
        <v>134.97999999999999</v>
      </c>
      <c r="F4024">
        <v>134.97999999999999</v>
      </c>
    </row>
    <row r="4025" spans="1:6" x14ac:dyDescent="0.25">
      <c r="A4025" t="s">
        <v>8040</v>
      </c>
      <c r="B4025" t="s">
        <v>8041</v>
      </c>
      <c r="C4025" t="s">
        <v>1</v>
      </c>
      <c r="D4025">
        <v>147.71</v>
      </c>
      <c r="F4025">
        <v>147.71</v>
      </c>
    </row>
    <row r="4026" spans="1:6" x14ac:dyDescent="0.25">
      <c r="A4026" t="s">
        <v>8042</v>
      </c>
      <c r="B4026" t="s">
        <v>8043</v>
      </c>
      <c r="C4026" t="s">
        <v>1</v>
      </c>
      <c r="D4026">
        <v>255.89</v>
      </c>
      <c r="F4026">
        <v>255.89</v>
      </c>
    </row>
    <row r="4027" spans="1:6" x14ac:dyDescent="0.25">
      <c r="A4027" t="s">
        <v>8044</v>
      </c>
      <c r="B4027" t="s">
        <v>8045</v>
      </c>
      <c r="C4027" t="s">
        <v>1</v>
      </c>
      <c r="D4027">
        <v>287.17</v>
      </c>
      <c r="F4027">
        <v>287.17</v>
      </c>
    </row>
    <row r="4028" spans="1:6" x14ac:dyDescent="0.25">
      <c r="A4028" t="s">
        <v>8046</v>
      </c>
      <c r="B4028" t="s">
        <v>8047</v>
      </c>
      <c r="C4028" t="s">
        <v>1</v>
      </c>
      <c r="D4028">
        <v>48.74</v>
      </c>
      <c r="F4028">
        <v>48.74</v>
      </c>
    </row>
    <row r="4029" spans="1:6" x14ac:dyDescent="0.25">
      <c r="A4029" t="s">
        <v>8048</v>
      </c>
      <c r="B4029" t="s">
        <v>8049</v>
      </c>
    </row>
    <row r="4030" spans="1:6" x14ac:dyDescent="0.25">
      <c r="A4030" t="s">
        <v>8050</v>
      </c>
      <c r="B4030" t="s">
        <v>8051</v>
      </c>
      <c r="C4030" t="s">
        <v>1</v>
      </c>
      <c r="D4030">
        <v>1628.53</v>
      </c>
      <c r="E4030">
        <v>28.81</v>
      </c>
      <c r="F4030">
        <v>1657.34</v>
      </c>
    </row>
    <row r="4031" spans="1:6" x14ac:dyDescent="0.25">
      <c r="A4031" t="s">
        <v>8052</v>
      </c>
      <c r="B4031" t="s">
        <v>8053</v>
      </c>
      <c r="C4031" t="s">
        <v>1</v>
      </c>
      <c r="D4031">
        <v>1696.82</v>
      </c>
      <c r="E4031">
        <v>28.8</v>
      </c>
      <c r="F4031">
        <v>1725.62</v>
      </c>
    </row>
    <row r="4032" spans="1:6" x14ac:dyDescent="0.25">
      <c r="A4032" t="s">
        <v>8054</v>
      </c>
      <c r="B4032" t="s">
        <v>8055</v>
      </c>
      <c r="C4032" t="s">
        <v>1</v>
      </c>
      <c r="D4032">
        <v>1830.22</v>
      </c>
      <c r="E4032">
        <v>28.8</v>
      </c>
      <c r="F4032">
        <v>1859.02</v>
      </c>
    </row>
    <row r="4033" spans="1:6" x14ac:dyDescent="0.25">
      <c r="A4033" t="s">
        <v>8056</v>
      </c>
      <c r="B4033" t="s">
        <v>8057</v>
      </c>
      <c r="C4033" t="s">
        <v>1</v>
      </c>
      <c r="D4033">
        <v>1888.9</v>
      </c>
      <c r="E4033">
        <v>28.8</v>
      </c>
      <c r="F4033">
        <v>1917.7</v>
      </c>
    </row>
    <row r="4034" spans="1:6" x14ac:dyDescent="0.25">
      <c r="A4034" t="s">
        <v>8058</v>
      </c>
      <c r="B4034" t="s">
        <v>8059</v>
      </c>
      <c r="C4034" t="s">
        <v>1</v>
      </c>
      <c r="D4034">
        <v>2291.81</v>
      </c>
      <c r="E4034">
        <v>28.8</v>
      </c>
      <c r="F4034">
        <v>2320.61</v>
      </c>
    </row>
    <row r="4035" spans="1:6" x14ac:dyDescent="0.25">
      <c r="A4035" t="s">
        <v>8060</v>
      </c>
      <c r="B4035" t="s">
        <v>8061</v>
      </c>
      <c r="C4035" t="s">
        <v>1</v>
      </c>
      <c r="D4035">
        <v>1849.77</v>
      </c>
      <c r="E4035">
        <v>43.2</v>
      </c>
      <c r="F4035">
        <v>1892.97</v>
      </c>
    </row>
    <row r="4036" spans="1:6" x14ac:dyDescent="0.25">
      <c r="A4036" t="s">
        <v>8062</v>
      </c>
      <c r="B4036" t="s">
        <v>8063</v>
      </c>
      <c r="C4036" t="s">
        <v>1</v>
      </c>
      <c r="D4036">
        <v>1769.89</v>
      </c>
      <c r="E4036">
        <v>43.2</v>
      </c>
      <c r="F4036">
        <v>1813.09</v>
      </c>
    </row>
    <row r="4037" spans="1:6" x14ac:dyDescent="0.25">
      <c r="A4037" t="s">
        <v>8064</v>
      </c>
      <c r="B4037" t="s">
        <v>8065</v>
      </c>
      <c r="C4037" t="s">
        <v>1</v>
      </c>
      <c r="D4037">
        <v>2084.5500000000002</v>
      </c>
      <c r="E4037">
        <v>43.2</v>
      </c>
      <c r="F4037">
        <v>2127.75</v>
      </c>
    </row>
    <row r="4038" spans="1:6" x14ac:dyDescent="0.25">
      <c r="A4038" t="s">
        <v>8066</v>
      </c>
      <c r="B4038" t="s">
        <v>8067</v>
      </c>
    </row>
    <row r="4039" spans="1:6" x14ac:dyDescent="0.25">
      <c r="A4039" t="s">
        <v>8068</v>
      </c>
      <c r="B4039" t="s">
        <v>8069</v>
      </c>
      <c r="C4039" t="s">
        <v>0</v>
      </c>
      <c r="D4039">
        <v>1226.05</v>
      </c>
      <c r="E4039">
        <v>126.15</v>
      </c>
      <c r="F4039">
        <v>1352.2</v>
      </c>
    </row>
    <row r="4040" spans="1:6" x14ac:dyDescent="0.25">
      <c r="A4040" t="s">
        <v>8070</v>
      </c>
      <c r="B4040" t="s">
        <v>8071</v>
      </c>
      <c r="C4040" t="s">
        <v>0</v>
      </c>
      <c r="D4040">
        <v>3569.58</v>
      </c>
      <c r="E4040">
        <v>126.15</v>
      </c>
      <c r="F4040">
        <v>3695.73</v>
      </c>
    </row>
    <row r="4041" spans="1:6" x14ac:dyDescent="0.25">
      <c r="A4041" t="s">
        <v>8072</v>
      </c>
      <c r="B4041" t="s">
        <v>8073</v>
      </c>
      <c r="C4041" t="s">
        <v>0</v>
      </c>
      <c r="D4041">
        <v>6065.4</v>
      </c>
      <c r="E4041">
        <v>215.77</v>
      </c>
      <c r="F4041">
        <v>6281.17</v>
      </c>
    </row>
    <row r="4042" spans="1:6" x14ac:dyDescent="0.25">
      <c r="A4042" t="s">
        <v>8074</v>
      </c>
      <c r="B4042" t="s">
        <v>8075</v>
      </c>
      <c r="C4042" t="s">
        <v>0</v>
      </c>
      <c r="D4042">
        <v>6085.02</v>
      </c>
      <c r="E4042">
        <v>126.15</v>
      </c>
      <c r="F4042">
        <v>6211.17</v>
      </c>
    </row>
    <row r="4043" spans="1:6" x14ac:dyDescent="0.25">
      <c r="A4043" t="s">
        <v>8076</v>
      </c>
      <c r="B4043" t="s">
        <v>8077</v>
      </c>
      <c r="C4043" t="s">
        <v>0</v>
      </c>
      <c r="D4043">
        <v>2989.18</v>
      </c>
      <c r="E4043">
        <v>78.540000000000006</v>
      </c>
      <c r="F4043">
        <v>3067.72</v>
      </c>
    </row>
    <row r="4044" spans="1:6" x14ac:dyDescent="0.25">
      <c r="A4044" t="s">
        <v>8078</v>
      </c>
      <c r="B4044" t="s">
        <v>8079</v>
      </c>
      <c r="C4044" t="s">
        <v>0</v>
      </c>
      <c r="D4044">
        <v>2017.4</v>
      </c>
      <c r="E4044">
        <v>126.15</v>
      </c>
      <c r="F4044">
        <v>2143.5500000000002</v>
      </c>
    </row>
    <row r="4045" spans="1:6" x14ac:dyDescent="0.25">
      <c r="A4045" t="s">
        <v>8080</v>
      </c>
      <c r="B4045" t="s">
        <v>8081</v>
      </c>
      <c r="C4045" t="s">
        <v>0</v>
      </c>
      <c r="D4045">
        <v>2985.85</v>
      </c>
      <c r="E4045">
        <v>126.15</v>
      </c>
      <c r="F4045">
        <v>3112</v>
      </c>
    </row>
    <row r="4046" spans="1:6" x14ac:dyDescent="0.25">
      <c r="A4046" t="s">
        <v>8082</v>
      </c>
      <c r="B4046" t="s">
        <v>8083</v>
      </c>
    </row>
    <row r="4047" spans="1:6" x14ac:dyDescent="0.25">
      <c r="A4047" t="s">
        <v>8084</v>
      </c>
      <c r="B4047" t="s">
        <v>8085</v>
      </c>
      <c r="C4047" t="s">
        <v>0</v>
      </c>
      <c r="D4047">
        <v>461.29</v>
      </c>
      <c r="E4047">
        <v>26.45</v>
      </c>
      <c r="F4047">
        <v>487.74</v>
      </c>
    </row>
    <row r="4048" spans="1:6" x14ac:dyDescent="0.25">
      <c r="A4048" t="s">
        <v>8086</v>
      </c>
      <c r="B4048" t="s">
        <v>8087</v>
      </c>
      <c r="C4048" t="s">
        <v>0</v>
      </c>
      <c r="D4048">
        <v>3156.12</v>
      </c>
      <c r="E4048">
        <v>58.77</v>
      </c>
      <c r="F4048">
        <v>3214.89</v>
      </c>
    </row>
    <row r="4049" spans="1:6" x14ac:dyDescent="0.25">
      <c r="A4049" t="s">
        <v>8088</v>
      </c>
      <c r="B4049" t="s">
        <v>8089</v>
      </c>
      <c r="C4049" t="s">
        <v>0</v>
      </c>
      <c r="D4049">
        <v>1557.55</v>
      </c>
      <c r="E4049">
        <v>39.270000000000003</v>
      </c>
      <c r="F4049">
        <v>1596.82</v>
      </c>
    </row>
    <row r="4050" spans="1:6" x14ac:dyDescent="0.25">
      <c r="A4050" t="s">
        <v>8090</v>
      </c>
      <c r="B4050" t="s">
        <v>8091</v>
      </c>
      <c r="C4050" t="s">
        <v>0</v>
      </c>
      <c r="D4050">
        <v>3276.83</v>
      </c>
      <c r="E4050">
        <v>671.85</v>
      </c>
      <c r="F4050">
        <v>3948.68</v>
      </c>
    </row>
    <row r="4051" spans="1:6" x14ac:dyDescent="0.25">
      <c r="A4051" t="s">
        <v>8092</v>
      </c>
      <c r="B4051" t="s">
        <v>8093</v>
      </c>
      <c r="C4051" t="s">
        <v>0</v>
      </c>
      <c r="D4051">
        <v>8618.7999999999993</v>
      </c>
      <c r="E4051">
        <v>783.51</v>
      </c>
      <c r="F4051">
        <v>9402.31</v>
      </c>
    </row>
    <row r="4052" spans="1:6" x14ac:dyDescent="0.25">
      <c r="A4052" t="s">
        <v>8094</v>
      </c>
      <c r="B4052" t="s">
        <v>8095</v>
      </c>
    </row>
    <row r="4053" spans="1:6" x14ac:dyDescent="0.25">
      <c r="A4053" t="s">
        <v>8096</v>
      </c>
      <c r="B4053" t="s">
        <v>8097</v>
      </c>
      <c r="C4053" t="s">
        <v>0</v>
      </c>
      <c r="D4053">
        <v>103.64</v>
      </c>
      <c r="E4053">
        <v>12.73</v>
      </c>
      <c r="F4053">
        <v>116.37</v>
      </c>
    </row>
    <row r="4054" spans="1:6" x14ac:dyDescent="0.25">
      <c r="A4054" t="s">
        <v>8098</v>
      </c>
      <c r="B4054" t="s">
        <v>8099</v>
      </c>
      <c r="C4054" t="s">
        <v>0</v>
      </c>
      <c r="D4054">
        <v>24.77</v>
      </c>
      <c r="E4054">
        <v>9.56</v>
      </c>
      <c r="F4054">
        <v>34.33</v>
      </c>
    </row>
    <row r="4055" spans="1:6" x14ac:dyDescent="0.25">
      <c r="A4055" t="s">
        <v>8100</v>
      </c>
      <c r="B4055" t="s">
        <v>8101</v>
      </c>
      <c r="C4055" t="s">
        <v>0</v>
      </c>
      <c r="D4055">
        <v>20.99</v>
      </c>
      <c r="E4055">
        <v>9.56</v>
      </c>
      <c r="F4055">
        <v>30.55</v>
      </c>
    </row>
    <row r="4056" spans="1:6" x14ac:dyDescent="0.25">
      <c r="A4056" t="s">
        <v>8102</v>
      </c>
      <c r="B4056" t="s">
        <v>8103</v>
      </c>
      <c r="C4056" t="s">
        <v>0</v>
      </c>
      <c r="D4056">
        <v>28.36</v>
      </c>
      <c r="E4056">
        <v>9.56</v>
      </c>
      <c r="F4056">
        <v>37.92</v>
      </c>
    </row>
    <row r="4057" spans="1:6" x14ac:dyDescent="0.25">
      <c r="A4057" t="s">
        <v>8104</v>
      </c>
      <c r="B4057" t="s">
        <v>8105</v>
      </c>
      <c r="C4057" t="s">
        <v>0</v>
      </c>
      <c r="D4057">
        <v>25.55</v>
      </c>
      <c r="E4057">
        <v>9.56</v>
      </c>
      <c r="F4057">
        <v>35.11</v>
      </c>
    </row>
    <row r="4058" spans="1:6" x14ac:dyDescent="0.25">
      <c r="A4058" t="s">
        <v>8106</v>
      </c>
      <c r="B4058" t="s">
        <v>8107</v>
      </c>
      <c r="C4058" t="s">
        <v>0</v>
      </c>
      <c r="D4058">
        <v>66.319999999999993</v>
      </c>
      <c r="E4058">
        <v>10.69</v>
      </c>
      <c r="F4058">
        <v>77.010000000000005</v>
      </c>
    </row>
    <row r="4059" spans="1:6" x14ac:dyDescent="0.25">
      <c r="A4059" t="s">
        <v>8108</v>
      </c>
      <c r="B4059" t="s">
        <v>8109</v>
      </c>
      <c r="C4059" t="s">
        <v>0</v>
      </c>
      <c r="D4059">
        <v>64.08</v>
      </c>
      <c r="E4059">
        <v>10.69</v>
      </c>
      <c r="F4059">
        <v>74.77</v>
      </c>
    </row>
    <row r="4060" spans="1:6" x14ac:dyDescent="0.25">
      <c r="A4060" t="s">
        <v>8110</v>
      </c>
      <c r="B4060" t="s">
        <v>8111</v>
      </c>
      <c r="C4060" t="s">
        <v>0</v>
      </c>
      <c r="D4060">
        <v>55.98</v>
      </c>
      <c r="E4060">
        <v>9.56</v>
      </c>
      <c r="F4060">
        <v>65.540000000000006</v>
      </c>
    </row>
    <row r="4061" spans="1:6" x14ac:dyDescent="0.25">
      <c r="A4061" t="s">
        <v>8112</v>
      </c>
      <c r="B4061" t="s">
        <v>8113</v>
      </c>
      <c r="C4061" t="s">
        <v>0</v>
      </c>
      <c r="D4061">
        <v>33.049999999999997</v>
      </c>
      <c r="E4061">
        <v>9.56</v>
      </c>
      <c r="F4061">
        <v>42.61</v>
      </c>
    </row>
    <row r="4062" spans="1:6" x14ac:dyDescent="0.25">
      <c r="A4062" t="s">
        <v>8114</v>
      </c>
      <c r="B4062" t="s">
        <v>8115</v>
      </c>
      <c r="C4062" t="s">
        <v>0</v>
      </c>
      <c r="D4062">
        <v>40.159999999999997</v>
      </c>
      <c r="E4062">
        <v>9.56</v>
      </c>
      <c r="F4062">
        <v>49.72</v>
      </c>
    </row>
    <row r="4063" spans="1:6" x14ac:dyDescent="0.25">
      <c r="A4063" t="s">
        <v>8116</v>
      </c>
      <c r="B4063" t="s">
        <v>8117</v>
      </c>
      <c r="C4063" t="s">
        <v>0</v>
      </c>
      <c r="D4063">
        <v>40.159999999999997</v>
      </c>
      <c r="E4063">
        <v>9.56</v>
      </c>
      <c r="F4063">
        <v>49.72</v>
      </c>
    </row>
    <row r="4064" spans="1:6" x14ac:dyDescent="0.25">
      <c r="A4064" t="s">
        <v>8118</v>
      </c>
      <c r="B4064" t="s">
        <v>8119</v>
      </c>
      <c r="C4064" t="s">
        <v>0</v>
      </c>
      <c r="D4064">
        <v>56.43</v>
      </c>
      <c r="E4064">
        <v>10.69</v>
      </c>
      <c r="F4064">
        <v>67.12</v>
      </c>
    </row>
    <row r="4065" spans="1:6" x14ac:dyDescent="0.25">
      <c r="A4065" t="s">
        <v>8120</v>
      </c>
      <c r="B4065" t="s">
        <v>8121</v>
      </c>
      <c r="C4065" t="s">
        <v>0</v>
      </c>
      <c r="D4065">
        <v>54.47</v>
      </c>
      <c r="E4065">
        <v>10.69</v>
      </c>
      <c r="F4065">
        <v>65.16</v>
      </c>
    </row>
    <row r="4066" spans="1:6" x14ac:dyDescent="0.25">
      <c r="A4066" t="s">
        <v>8122</v>
      </c>
      <c r="B4066" t="s">
        <v>8123</v>
      </c>
    </row>
    <row r="4067" spans="1:6" x14ac:dyDescent="0.25">
      <c r="A4067" t="s">
        <v>8124</v>
      </c>
      <c r="B4067" t="s">
        <v>8125</v>
      </c>
      <c r="C4067" t="s">
        <v>1</v>
      </c>
      <c r="D4067">
        <v>336.67</v>
      </c>
      <c r="E4067">
        <v>15.31</v>
      </c>
      <c r="F4067">
        <v>351.98</v>
      </c>
    </row>
    <row r="4068" spans="1:6" x14ac:dyDescent="0.25">
      <c r="A4068" t="s">
        <v>8126</v>
      </c>
      <c r="B4068" t="s">
        <v>8127</v>
      </c>
      <c r="C4068" t="s">
        <v>1</v>
      </c>
      <c r="D4068">
        <v>244.51</v>
      </c>
      <c r="E4068">
        <v>14.13</v>
      </c>
      <c r="F4068">
        <v>258.64</v>
      </c>
    </row>
    <row r="4069" spans="1:6" x14ac:dyDescent="0.25">
      <c r="A4069" t="s">
        <v>8128</v>
      </c>
      <c r="B4069" t="s">
        <v>8129</v>
      </c>
      <c r="C4069" t="s">
        <v>1</v>
      </c>
      <c r="D4069">
        <v>246.15</v>
      </c>
      <c r="E4069">
        <v>14.22</v>
      </c>
      <c r="F4069">
        <v>260.37</v>
      </c>
    </row>
    <row r="4070" spans="1:6" x14ac:dyDescent="0.25">
      <c r="A4070" t="s">
        <v>8130</v>
      </c>
      <c r="B4070" t="s">
        <v>8131</v>
      </c>
      <c r="C4070" t="s">
        <v>150</v>
      </c>
      <c r="D4070">
        <v>8.27</v>
      </c>
      <c r="E4070">
        <v>2.4500000000000002</v>
      </c>
      <c r="F4070">
        <v>10.72</v>
      </c>
    </row>
    <row r="4071" spans="1:6" x14ac:dyDescent="0.25">
      <c r="A4071" t="s">
        <v>8132</v>
      </c>
      <c r="B4071" t="s">
        <v>8133</v>
      </c>
      <c r="C4071" t="s">
        <v>8134</v>
      </c>
      <c r="D4071">
        <v>575.25</v>
      </c>
      <c r="E4071">
        <v>1512.24</v>
      </c>
      <c r="F4071">
        <v>2087.4899999999998</v>
      </c>
    </row>
    <row r="4072" spans="1:6" x14ac:dyDescent="0.25">
      <c r="A4072" t="s">
        <v>8135</v>
      </c>
      <c r="B4072" t="s">
        <v>8136</v>
      </c>
    </row>
    <row r="4073" spans="1:6" x14ac:dyDescent="0.25">
      <c r="A4073" t="s">
        <v>8137</v>
      </c>
      <c r="B4073" t="s">
        <v>8138</v>
      </c>
    </row>
    <row r="4074" spans="1:6" x14ac:dyDescent="0.25">
      <c r="A4074" t="s">
        <v>8139</v>
      </c>
      <c r="B4074" t="s">
        <v>8140</v>
      </c>
      <c r="C4074" t="s">
        <v>1</v>
      </c>
      <c r="D4074">
        <v>8196.6299999999992</v>
      </c>
      <c r="E4074">
        <v>100.7</v>
      </c>
      <c r="F4074">
        <v>8297.33</v>
      </c>
    </row>
    <row r="4075" spans="1:6" x14ac:dyDescent="0.25">
      <c r="A4075" t="s">
        <v>8141</v>
      </c>
      <c r="B4075" t="s">
        <v>8142</v>
      </c>
      <c r="C4075" t="s">
        <v>1</v>
      </c>
      <c r="D4075">
        <v>300.02999999999997</v>
      </c>
      <c r="E4075">
        <v>100.7</v>
      </c>
      <c r="F4075">
        <v>400.73</v>
      </c>
    </row>
    <row r="4076" spans="1:6" x14ac:dyDescent="0.25">
      <c r="A4076" t="s">
        <v>8143</v>
      </c>
      <c r="B4076" t="s">
        <v>8144</v>
      </c>
      <c r="C4076" t="s">
        <v>1</v>
      </c>
      <c r="D4076">
        <v>1614.69</v>
      </c>
      <c r="E4076">
        <v>100.7</v>
      </c>
      <c r="F4076">
        <v>1715.39</v>
      </c>
    </row>
    <row r="4077" spans="1:6" x14ac:dyDescent="0.25">
      <c r="A4077" t="s">
        <v>8145</v>
      </c>
      <c r="B4077" t="s">
        <v>8146</v>
      </c>
      <c r="C4077" t="s">
        <v>0</v>
      </c>
      <c r="D4077">
        <v>15.05</v>
      </c>
      <c r="E4077">
        <v>7.3</v>
      </c>
      <c r="F4077">
        <v>22.35</v>
      </c>
    </row>
    <row r="4078" spans="1:6" x14ac:dyDescent="0.25">
      <c r="A4078" t="s">
        <v>8147</v>
      </c>
      <c r="B4078" t="s">
        <v>8148</v>
      </c>
      <c r="C4078" t="s">
        <v>0</v>
      </c>
      <c r="D4078">
        <v>11.24</v>
      </c>
      <c r="E4078">
        <v>7.3</v>
      </c>
      <c r="F4078">
        <v>18.54</v>
      </c>
    </row>
    <row r="4079" spans="1:6" x14ac:dyDescent="0.25">
      <c r="A4079" t="s">
        <v>8149</v>
      </c>
      <c r="B4079" t="s">
        <v>8150</v>
      </c>
      <c r="C4079" t="s">
        <v>0</v>
      </c>
      <c r="D4079">
        <v>18.8</v>
      </c>
      <c r="E4079">
        <v>7.3</v>
      </c>
      <c r="F4079">
        <v>26.1</v>
      </c>
    </row>
    <row r="4080" spans="1:6" x14ac:dyDescent="0.25">
      <c r="A4080" t="s">
        <v>8151</v>
      </c>
      <c r="B4080" t="s">
        <v>8152</v>
      </c>
      <c r="C4080" t="s">
        <v>0</v>
      </c>
      <c r="D4080">
        <v>11.67</v>
      </c>
      <c r="E4080">
        <v>7.3</v>
      </c>
      <c r="F4080">
        <v>18.97</v>
      </c>
    </row>
    <row r="4081" spans="1:6" x14ac:dyDescent="0.25">
      <c r="A4081" t="s">
        <v>8153</v>
      </c>
      <c r="B4081" t="s">
        <v>8154</v>
      </c>
      <c r="C4081" t="s">
        <v>0</v>
      </c>
      <c r="D4081">
        <v>22.88</v>
      </c>
      <c r="E4081">
        <v>7.3</v>
      </c>
      <c r="F4081">
        <v>30.18</v>
      </c>
    </row>
    <row r="4082" spans="1:6" x14ac:dyDescent="0.25">
      <c r="A4082" t="s">
        <v>8155</v>
      </c>
      <c r="B4082" t="s">
        <v>8156</v>
      </c>
      <c r="C4082" t="s">
        <v>0</v>
      </c>
      <c r="D4082">
        <v>8.2799999999999994</v>
      </c>
      <c r="E4082">
        <v>7.3</v>
      </c>
      <c r="F4082">
        <v>15.58</v>
      </c>
    </row>
    <row r="4083" spans="1:6" x14ac:dyDescent="0.25">
      <c r="A4083" t="s">
        <v>8157</v>
      </c>
      <c r="B4083" t="s">
        <v>8158</v>
      </c>
      <c r="C4083" t="s">
        <v>0</v>
      </c>
      <c r="D4083">
        <v>265.3</v>
      </c>
      <c r="E4083">
        <v>4.1500000000000004</v>
      </c>
      <c r="F4083">
        <v>269.45</v>
      </c>
    </row>
    <row r="4084" spans="1:6" x14ac:dyDescent="0.25">
      <c r="A4084" t="s">
        <v>8159</v>
      </c>
      <c r="B4084" t="s">
        <v>8160</v>
      </c>
    </row>
    <row r="4085" spans="1:6" x14ac:dyDescent="0.25">
      <c r="A4085" t="s">
        <v>8161</v>
      </c>
      <c r="B4085" t="s">
        <v>8162</v>
      </c>
      <c r="C4085" t="s">
        <v>0</v>
      </c>
      <c r="D4085">
        <v>8.35</v>
      </c>
      <c r="E4085">
        <v>63.68</v>
      </c>
      <c r="F4085">
        <v>72.03</v>
      </c>
    </row>
    <row r="4086" spans="1:6" x14ac:dyDescent="0.25">
      <c r="A4086" t="s">
        <v>8163</v>
      </c>
      <c r="B4086" t="s">
        <v>8164</v>
      </c>
    </row>
    <row r="4087" spans="1:6" x14ac:dyDescent="0.25">
      <c r="A4087" t="s">
        <v>8165</v>
      </c>
      <c r="B4087" t="s">
        <v>8166</v>
      </c>
      <c r="C4087" t="s">
        <v>0</v>
      </c>
      <c r="D4087">
        <v>89.92</v>
      </c>
      <c r="E4087">
        <v>8.56</v>
      </c>
      <c r="F4087">
        <v>98.48</v>
      </c>
    </row>
    <row r="4088" spans="1:6" x14ac:dyDescent="0.25">
      <c r="A4088" t="s">
        <v>8167</v>
      </c>
      <c r="B4088" t="s">
        <v>8168</v>
      </c>
      <c r="C4088" t="s">
        <v>0</v>
      </c>
      <c r="D4088">
        <v>31.64</v>
      </c>
      <c r="E4088">
        <v>1.76</v>
      </c>
      <c r="F4088">
        <v>33.4</v>
      </c>
    </row>
    <row r="4089" spans="1:6" x14ac:dyDescent="0.25">
      <c r="A4089" t="s">
        <v>8169</v>
      </c>
      <c r="B4089" t="s">
        <v>8170</v>
      </c>
      <c r="C4089" t="s">
        <v>1</v>
      </c>
      <c r="D4089">
        <v>68.459999999999994</v>
      </c>
      <c r="F4089">
        <v>68.459999999999994</v>
      </c>
    </row>
    <row r="4090" spans="1:6" x14ac:dyDescent="0.25">
      <c r="A4090" t="s">
        <v>8171</v>
      </c>
      <c r="B4090" t="s">
        <v>8172</v>
      </c>
      <c r="C4090" t="s">
        <v>622</v>
      </c>
      <c r="D4090">
        <v>30.83</v>
      </c>
      <c r="F4090">
        <v>30.83</v>
      </c>
    </row>
    <row r="4091" spans="1:6" x14ac:dyDescent="0.25">
      <c r="A4091" t="s">
        <v>8173</v>
      </c>
      <c r="B4091" t="s">
        <v>8174</v>
      </c>
    </row>
    <row r="4092" spans="1:6" x14ac:dyDescent="0.25">
      <c r="A4092" t="s">
        <v>8175</v>
      </c>
      <c r="B4092" t="s">
        <v>8176</v>
      </c>
    </row>
    <row r="4093" spans="1:6" x14ac:dyDescent="0.25">
      <c r="A4093" t="s">
        <v>8177</v>
      </c>
      <c r="B4093" t="s">
        <v>8178</v>
      </c>
      <c r="C4093" t="s">
        <v>0</v>
      </c>
      <c r="D4093">
        <v>895.11</v>
      </c>
      <c r="F4093">
        <v>895.11</v>
      </c>
    </row>
    <row r="4134" spans="1:6" x14ac:dyDescent="0.25">
      <c r="A4134" t="s">
        <v>8179</v>
      </c>
      <c r="B4134" t="s">
        <v>8180</v>
      </c>
      <c r="C4134" t="s">
        <v>8181</v>
      </c>
      <c r="F4134" s="12">
        <v>220.49</v>
      </c>
    </row>
    <row r="4135" spans="1:6" x14ac:dyDescent="0.25">
      <c r="A4135" t="s">
        <v>8182</v>
      </c>
      <c r="B4135" t="s">
        <v>8183</v>
      </c>
      <c r="C4135" t="s">
        <v>8181</v>
      </c>
      <c r="F4135" s="12">
        <v>243.13</v>
      </c>
    </row>
    <row r="4136" spans="1:6" x14ac:dyDescent="0.25">
      <c r="A4136" t="s">
        <v>8184</v>
      </c>
      <c r="B4136" t="s">
        <v>8185</v>
      </c>
      <c r="C4136" t="s">
        <v>8181</v>
      </c>
      <c r="F4136" s="12">
        <v>203.84</v>
      </c>
    </row>
    <row r="4137" spans="1:6" x14ac:dyDescent="0.25">
      <c r="A4137" t="s">
        <v>8186</v>
      </c>
      <c r="B4137" t="s">
        <v>8187</v>
      </c>
      <c r="C4137" t="s">
        <v>8181</v>
      </c>
      <c r="F4137" s="12">
        <v>278.18</v>
      </c>
    </row>
    <row r="4138" spans="1:6" x14ac:dyDescent="0.25">
      <c r="A4138" t="s">
        <v>8188</v>
      </c>
      <c r="B4138" t="s">
        <v>8189</v>
      </c>
      <c r="C4138" t="s">
        <v>8181</v>
      </c>
      <c r="F4138" s="12">
        <v>231.01</v>
      </c>
    </row>
    <row r="4139" spans="1:6" x14ac:dyDescent="0.25">
      <c r="A4139" t="s">
        <v>8190</v>
      </c>
      <c r="B4139" t="s">
        <v>8191</v>
      </c>
      <c r="C4139" t="s">
        <v>8181</v>
      </c>
      <c r="F4139" s="12">
        <v>315.2</v>
      </c>
    </row>
    <row r="4140" spans="1:6" x14ac:dyDescent="0.25">
      <c r="A4140" t="s">
        <v>8192</v>
      </c>
      <c r="B4140" t="s">
        <v>8193</v>
      </c>
      <c r="C4140" t="s">
        <v>8194</v>
      </c>
      <c r="F4140" s="12">
        <v>1825.77</v>
      </c>
    </row>
    <row r="4141" spans="1:6" x14ac:dyDescent="0.25">
      <c r="A4141" t="s">
        <v>8195</v>
      </c>
      <c r="B4141" t="s">
        <v>8196</v>
      </c>
      <c r="C4141" t="s">
        <v>8194</v>
      </c>
      <c r="F4141" s="12">
        <v>6201.48</v>
      </c>
    </row>
    <row r="4142" spans="1:6" x14ac:dyDescent="0.25">
      <c r="A4142" t="s">
        <v>8197</v>
      </c>
      <c r="B4142" t="s">
        <v>8198</v>
      </c>
      <c r="C4142" t="s">
        <v>8199</v>
      </c>
      <c r="F4142" s="12">
        <v>18.57</v>
      </c>
    </row>
    <row r="4143" spans="1:6" x14ac:dyDescent="0.25">
      <c r="A4143" t="s">
        <v>8200</v>
      </c>
      <c r="B4143" t="s">
        <v>8201</v>
      </c>
      <c r="C4143" t="s">
        <v>8181</v>
      </c>
      <c r="F4143" s="12">
        <v>13.25</v>
      </c>
    </row>
    <row r="4144" spans="1:6" x14ac:dyDescent="0.25">
      <c r="A4144" t="s">
        <v>8202</v>
      </c>
      <c r="B4144" t="s">
        <v>8203</v>
      </c>
      <c r="C4144" t="s">
        <v>8204</v>
      </c>
      <c r="F4144" s="12">
        <v>2878.3</v>
      </c>
    </row>
    <row r="4145" spans="1:6" x14ac:dyDescent="0.25">
      <c r="A4145" t="s">
        <v>8205</v>
      </c>
      <c r="B4145" t="s">
        <v>8206</v>
      </c>
      <c r="C4145" t="s">
        <v>8204</v>
      </c>
      <c r="F4145" s="12">
        <v>3171.71</v>
      </c>
    </row>
    <row r="4146" spans="1:6" x14ac:dyDescent="0.25">
      <c r="A4146" t="s">
        <v>8207</v>
      </c>
      <c r="B4146" t="s">
        <v>8208</v>
      </c>
      <c r="C4146" t="s">
        <v>8209</v>
      </c>
      <c r="F4146" s="12">
        <v>18385.54</v>
      </c>
    </row>
    <row r="4147" spans="1:6" x14ac:dyDescent="0.25">
      <c r="A4147" t="s">
        <v>8210</v>
      </c>
      <c r="B4147" t="s">
        <v>8211</v>
      </c>
      <c r="C4147" t="s">
        <v>8212</v>
      </c>
      <c r="F4147" s="12">
        <v>2141.0700000000002</v>
      </c>
    </row>
    <row r="4148" spans="1:6" x14ac:dyDescent="0.25">
      <c r="A4148" t="s">
        <v>8213</v>
      </c>
      <c r="B4148" t="s">
        <v>8214</v>
      </c>
      <c r="C4148" t="s">
        <v>8212</v>
      </c>
      <c r="F4148" s="12">
        <v>5709.52</v>
      </c>
    </row>
    <row r="4149" spans="1:6" x14ac:dyDescent="0.25">
      <c r="A4149" t="s">
        <v>8215</v>
      </c>
      <c r="B4149" t="s">
        <v>8216</v>
      </c>
      <c r="C4149" t="s">
        <v>8181</v>
      </c>
      <c r="F4149" s="12">
        <v>380.2</v>
      </c>
    </row>
    <row r="4150" spans="1:6" x14ac:dyDescent="0.25">
      <c r="A4150" t="s">
        <v>8217</v>
      </c>
      <c r="B4150" t="s">
        <v>8218</v>
      </c>
      <c r="C4150" t="s">
        <v>8181</v>
      </c>
      <c r="F4150" s="12">
        <v>387.23</v>
      </c>
    </row>
    <row r="4151" spans="1:6" x14ac:dyDescent="0.25">
      <c r="A4151" t="s">
        <v>8219</v>
      </c>
      <c r="B4151" t="s">
        <v>8220</v>
      </c>
      <c r="C4151" t="s">
        <v>8181</v>
      </c>
      <c r="F4151" s="12">
        <v>521</v>
      </c>
    </row>
    <row r="4152" spans="1:6" x14ac:dyDescent="0.25">
      <c r="A4152" t="s">
        <v>8221</v>
      </c>
      <c r="B4152" t="s">
        <v>8222</v>
      </c>
      <c r="C4152" t="s">
        <v>8181</v>
      </c>
      <c r="F4152" s="12">
        <v>563.25</v>
      </c>
    </row>
    <row r="4153" spans="1:6" x14ac:dyDescent="0.25">
      <c r="A4153" t="s">
        <v>8223</v>
      </c>
      <c r="B4153" t="s">
        <v>8224</v>
      </c>
      <c r="C4153" t="s">
        <v>8181</v>
      </c>
      <c r="F4153" s="12">
        <v>761.67</v>
      </c>
    </row>
    <row r="4154" spans="1:6" x14ac:dyDescent="0.25">
      <c r="A4154" t="s">
        <v>8225</v>
      </c>
      <c r="B4154" t="s">
        <v>8226</v>
      </c>
      <c r="C4154" t="s">
        <v>8181</v>
      </c>
      <c r="F4154" s="12">
        <v>811.52</v>
      </c>
    </row>
    <row r="4155" spans="1:6" x14ac:dyDescent="0.25">
      <c r="A4155" t="s">
        <v>8227</v>
      </c>
      <c r="B4155" t="s">
        <v>8228</v>
      </c>
      <c r="C4155" t="s">
        <v>8181</v>
      </c>
      <c r="F4155" s="12">
        <v>880.09</v>
      </c>
    </row>
    <row r="4156" spans="1:6" x14ac:dyDescent="0.25">
      <c r="A4156" t="s">
        <v>8229</v>
      </c>
      <c r="B4156" t="s">
        <v>8230</v>
      </c>
      <c r="C4156" t="s">
        <v>8181</v>
      </c>
      <c r="F4156" s="12">
        <v>1006.8</v>
      </c>
    </row>
    <row r="4157" spans="1:6" x14ac:dyDescent="0.25">
      <c r="A4157" t="s">
        <v>8231</v>
      </c>
      <c r="B4157" t="s">
        <v>8232</v>
      </c>
      <c r="C4157" t="s">
        <v>8181</v>
      </c>
      <c r="F4157" s="12">
        <v>971.59</v>
      </c>
    </row>
    <row r="4158" spans="1:6" x14ac:dyDescent="0.25">
      <c r="A4158" t="s">
        <v>8233</v>
      </c>
      <c r="B4158" t="s">
        <v>8234</v>
      </c>
      <c r="C4158" t="s">
        <v>8181</v>
      </c>
      <c r="F4158" s="12">
        <v>999.77</v>
      </c>
    </row>
    <row r="4159" spans="1:6" x14ac:dyDescent="0.25">
      <c r="A4159" t="s">
        <v>8235</v>
      </c>
      <c r="B4159" t="s">
        <v>8236</v>
      </c>
      <c r="C4159" t="s">
        <v>8181</v>
      </c>
      <c r="F4159" s="12">
        <v>1154.6500000000001</v>
      </c>
    </row>
    <row r="4160" spans="1:6" x14ac:dyDescent="0.25">
      <c r="A4160" t="s">
        <v>8237</v>
      </c>
      <c r="B4160" t="s">
        <v>8238</v>
      </c>
      <c r="C4160" t="s">
        <v>8181</v>
      </c>
      <c r="F4160" s="12">
        <v>1541.87</v>
      </c>
    </row>
    <row r="4161" spans="1:6" x14ac:dyDescent="0.25">
      <c r="A4161" t="s">
        <v>8239</v>
      </c>
      <c r="B4161" t="s">
        <v>8240</v>
      </c>
      <c r="C4161" t="s">
        <v>8181</v>
      </c>
      <c r="F4161" s="12">
        <v>158.18</v>
      </c>
    </row>
    <row r="4162" spans="1:6" x14ac:dyDescent="0.25">
      <c r="A4162" t="s">
        <v>8241</v>
      </c>
      <c r="B4162" t="s">
        <v>8242</v>
      </c>
      <c r="C4162" t="s">
        <v>8181</v>
      </c>
      <c r="F4162" s="12">
        <v>193.94</v>
      </c>
    </row>
    <row r="4163" spans="1:6" x14ac:dyDescent="0.25">
      <c r="A4163" t="s">
        <v>8243</v>
      </c>
      <c r="B4163" t="s">
        <v>8244</v>
      </c>
      <c r="C4163" t="s">
        <v>8194</v>
      </c>
      <c r="F4163" s="12">
        <v>3052.59</v>
      </c>
    </row>
    <row r="4164" spans="1:6" x14ac:dyDescent="0.25">
      <c r="A4164" t="s">
        <v>8245</v>
      </c>
      <c r="B4164" t="s">
        <v>8246</v>
      </c>
      <c r="C4164" t="s">
        <v>8194</v>
      </c>
      <c r="F4164" s="12">
        <v>3233.81</v>
      </c>
    </row>
    <row r="4165" spans="1:6" x14ac:dyDescent="0.25">
      <c r="A4165" t="s">
        <v>8247</v>
      </c>
      <c r="B4165" t="s">
        <v>8248</v>
      </c>
      <c r="C4165" t="s">
        <v>8249</v>
      </c>
      <c r="F4165" s="12">
        <v>2709.29</v>
      </c>
    </row>
    <row r="4166" spans="1:6" x14ac:dyDescent="0.25">
      <c r="A4166" t="s">
        <v>8250</v>
      </c>
      <c r="B4166" t="s">
        <v>8251</v>
      </c>
      <c r="C4166" t="s">
        <v>8249</v>
      </c>
      <c r="F4166" s="12">
        <v>2422.34</v>
      </c>
    </row>
    <row r="4167" spans="1:6" x14ac:dyDescent="0.25">
      <c r="A4167" t="s">
        <v>8252</v>
      </c>
      <c r="B4167" t="s">
        <v>8253</v>
      </c>
      <c r="C4167" t="s">
        <v>8249</v>
      </c>
      <c r="F4167" s="12">
        <v>2701.07</v>
      </c>
    </row>
    <row r="4168" spans="1:6" x14ac:dyDescent="0.25">
      <c r="A4168" t="s">
        <v>8254</v>
      </c>
      <c r="B4168" t="s">
        <v>8255</v>
      </c>
      <c r="C4168" t="s">
        <v>8249</v>
      </c>
      <c r="F4168" s="12">
        <v>1838.08</v>
      </c>
    </row>
    <row r="4169" spans="1:6" x14ac:dyDescent="0.25">
      <c r="A4169" t="s">
        <v>8256</v>
      </c>
      <c r="B4169" t="s">
        <v>8257</v>
      </c>
      <c r="C4169" t="s">
        <v>8194</v>
      </c>
      <c r="F4169" s="12">
        <v>6172.35</v>
      </c>
    </row>
    <row r="4170" spans="1:6" x14ac:dyDescent="0.25">
      <c r="A4170" t="s">
        <v>8258</v>
      </c>
      <c r="B4170" t="s">
        <v>8259</v>
      </c>
      <c r="C4170" t="s">
        <v>8194</v>
      </c>
      <c r="F4170" s="12">
        <v>5855</v>
      </c>
    </row>
    <row r="4171" spans="1:6" x14ac:dyDescent="0.25">
      <c r="A4171" t="s">
        <v>8260</v>
      </c>
      <c r="B4171" t="s">
        <v>8261</v>
      </c>
      <c r="C4171" t="s">
        <v>8262</v>
      </c>
      <c r="F4171" s="12">
        <v>5874.11</v>
      </c>
    </row>
    <row r="4172" spans="1:6" x14ac:dyDescent="0.25">
      <c r="A4172" t="s">
        <v>8263</v>
      </c>
      <c r="B4172" t="s">
        <v>8264</v>
      </c>
      <c r="C4172" t="s">
        <v>8262</v>
      </c>
      <c r="F4172" s="12">
        <v>5315.87</v>
      </c>
    </row>
    <row r="4173" spans="1:6" x14ac:dyDescent="0.25">
      <c r="A4173" t="s">
        <v>8265</v>
      </c>
      <c r="B4173" t="s">
        <v>8266</v>
      </c>
      <c r="C4173" t="s">
        <v>8194</v>
      </c>
      <c r="F4173" s="12">
        <v>5.0199999999999996</v>
      </c>
    </row>
    <row r="4174" spans="1:6" x14ac:dyDescent="0.25">
      <c r="A4174" t="s">
        <v>8267</v>
      </c>
      <c r="B4174" t="s">
        <v>8268</v>
      </c>
      <c r="C4174" t="s">
        <v>8269</v>
      </c>
      <c r="F4174" s="12">
        <v>3.61</v>
      </c>
    </row>
    <row r="4175" spans="1:6" x14ac:dyDescent="0.25">
      <c r="A4175" t="s">
        <v>8270</v>
      </c>
      <c r="B4175" t="s">
        <v>8271</v>
      </c>
      <c r="C4175" t="s">
        <v>8181</v>
      </c>
      <c r="F4175" s="12">
        <v>6.16</v>
      </c>
    </row>
    <row r="4176" spans="1:6" x14ac:dyDescent="0.25">
      <c r="A4176" t="s">
        <v>8272</v>
      </c>
      <c r="B4176" t="s">
        <v>8273</v>
      </c>
      <c r="C4176" t="s">
        <v>8249</v>
      </c>
      <c r="F4176" s="12">
        <v>12134.25</v>
      </c>
    </row>
    <row r="4177" spans="1:6" x14ac:dyDescent="0.25">
      <c r="A4177" t="s">
        <v>8274</v>
      </c>
      <c r="B4177" t="s">
        <v>8275</v>
      </c>
      <c r="C4177" t="s">
        <v>8249</v>
      </c>
      <c r="F4177" s="12">
        <v>16639.64</v>
      </c>
    </row>
    <row r="4178" spans="1:6" x14ac:dyDescent="0.25">
      <c r="A4178" t="s">
        <v>8276</v>
      </c>
      <c r="B4178" t="s">
        <v>8277</v>
      </c>
      <c r="C4178" t="s">
        <v>8262</v>
      </c>
      <c r="F4178" s="12">
        <v>4451.1400000000003</v>
      </c>
    </row>
    <row r="4179" spans="1:6" x14ac:dyDescent="0.25">
      <c r="A4179" t="s">
        <v>8278</v>
      </c>
      <c r="B4179" t="s">
        <v>8279</v>
      </c>
      <c r="C4179" t="s">
        <v>8249</v>
      </c>
      <c r="F4179" s="12">
        <v>3636.24</v>
      </c>
    </row>
    <row r="4180" spans="1:6" x14ac:dyDescent="0.25">
      <c r="A4180" t="s">
        <v>8280</v>
      </c>
      <c r="B4180" t="s">
        <v>8281</v>
      </c>
      <c r="C4180" t="s">
        <v>8194</v>
      </c>
      <c r="F4180" s="12">
        <v>317.74</v>
      </c>
    </row>
    <row r="4181" spans="1:6" x14ac:dyDescent="0.25">
      <c r="A4181" t="s">
        <v>8282</v>
      </c>
      <c r="B4181" t="s">
        <v>8283</v>
      </c>
      <c r="C4181" t="s">
        <v>8181</v>
      </c>
      <c r="F4181" s="12">
        <v>10.24</v>
      </c>
    </row>
    <row r="4182" spans="1:6" x14ac:dyDescent="0.25">
      <c r="A4182" t="s">
        <v>8284</v>
      </c>
      <c r="B4182" t="s">
        <v>8285</v>
      </c>
      <c r="C4182" t="s">
        <v>8286</v>
      </c>
      <c r="F4182" s="12">
        <v>2964.05</v>
      </c>
    </row>
    <row r="4183" spans="1:6" x14ac:dyDescent="0.25">
      <c r="A4183" t="s">
        <v>8287</v>
      </c>
      <c r="B4183" t="s">
        <v>8288</v>
      </c>
      <c r="C4183" t="s">
        <v>8194</v>
      </c>
      <c r="F4183" s="12">
        <v>3267.27</v>
      </c>
    </row>
    <row r="4184" spans="1:6" x14ac:dyDescent="0.25">
      <c r="A4184" t="s">
        <v>8289</v>
      </c>
      <c r="B4184" t="s">
        <v>8290</v>
      </c>
      <c r="C4184" t="s">
        <v>8194</v>
      </c>
      <c r="F4184" s="12">
        <v>1083.3800000000001</v>
      </c>
    </row>
    <row r="4185" spans="1:6" x14ac:dyDescent="0.25">
      <c r="A4185" t="s">
        <v>8291</v>
      </c>
      <c r="B4185" t="s">
        <v>8292</v>
      </c>
      <c r="C4185" t="s">
        <v>8194</v>
      </c>
      <c r="F4185" s="12">
        <v>3127.78</v>
      </c>
    </row>
    <row r="4186" spans="1:6" x14ac:dyDescent="0.25">
      <c r="A4186" t="s">
        <v>8293</v>
      </c>
      <c r="B4186" t="s">
        <v>8294</v>
      </c>
      <c r="C4186" t="s">
        <v>8194</v>
      </c>
      <c r="F4186" s="12">
        <v>5367.35</v>
      </c>
    </row>
    <row r="4187" spans="1:6" x14ac:dyDescent="0.25">
      <c r="A4187" t="s">
        <v>8295</v>
      </c>
      <c r="B4187" t="s">
        <v>8296</v>
      </c>
      <c r="C4187" t="s">
        <v>8194</v>
      </c>
      <c r="F4187" s="12">
        <v>1430.79</v>
      </c>
    </row>
    <row r="4188" spans="1:6" x14ac:dyDescent="0.25">
      <c r="A4188" t="s">
        <v>8297</v>
      </c>
      <c r="B4188" t="s">
        <v>8298</v>
      </c>
      <c r="C4188" t="s">
        <v>8194</v>
      </c>
      <c r="F4188" s="12">
        <v>2740.86</v>
      </c>
    </row>
    <row r="4189" spans="1:6" x14ac:dyDescent="0.25">
      <c r="A4189" t="s">
        <v>8299</v>
      </c>
      <c r="B4189" t="s">
        <v>8300</v>
      </c>
      <c r="C4189" t="s">
        <v>8194</v>
      </c>
      <c r="F4189" s="12">
        <v>1370.43</v>
      </c>
    </row>
    <row r="4190" spans="1:6" x14ac:dyDescent="0.25">
      <c r="A4190" t="s">
        <v>8301</v>
      </c>
      <c r="B4190" t="s">
        <v>8302</v>
      </c>
      <c r="C4190" t="s">
        <v>8194</v>
      </c>
      <c r="F4190" s="12">
        <v>3907.5</v>
      </c>
    </row>
    <row r="4191" spans="1:6" x14ac:dyDescent="0.25">
      <c r="A4191" t="s">
        <v>8303</v>
      </c>
      <c r="B4191" t="s">
        <v>8304</v>
      </c>
      <c r="C4191" t="s">
        <v>8194</v>
      </c>
      <c r="F4191" s="12">
        <v>13052.2</v>
      </c>
    </row>
    <row r="4192" spans="1:6" x14ac:dyDescent="0.25">
      <c r="A4192" t="s">
        <v>8305</v>
      </c>
      <c r="B4192" t="s">
        <v>8306</v>
      </c>
      <c r="C4192" t="s">
        <v>8194</v>
      </c>
      <c r="F4192" s="12">
        <v>1496.54</v>
      </c>
    </row>
    <row r="4193" spans="1:6" x14ac:dyDescent="0.25">
      <c r="A4193" t="s">
        <v>8307</v>
      </c>
      <c r="B4193" t="s">
        <v>8308</v>
      </c>
      <c r="C4193" t="s">
        <v>8194</v>
      </c>
      <c r="F4193" s="12">
        <v>7505.37</v>
      </c>
    </row>
    <row r="4194" spans="1:6" x14ac:dyDescent="0.25">
      <c r="A4194" t="s">
        <v>8309</v>
      </c>
      <c r="B4194" t="s">
        <v>8310</v>
      </c>
      <c r="C4194" t="s">
        <v>8181</v>
      </c>
      <c r="F4194" s="12">
        <v>3.96</v>
      </c>
    </row>
    <row r="4195" spans="1:6" x14ac:dyDescent="0.25">
      <c r="A4195" t="s">
        <v>8311</v>
      </c>
      <c r="B4195" t="s">
        <v>8312</v>
      </c>
      <c r="C4195" t="s">
        <v>8181</v>
      </c>
      <c r="F4195" s="12">
        <v>11.96</v>
      </c>
    </row>
    <row r="4196" spans="1:6" x14ac:dyDescent="0.25">
      <c r="A4196" t="s">
        <v>8313</v>
      </c>
      <c r="B4196" t="s">
        <v>8314</v>
      </c>
      <c r="C4196" t="s">
        <v>8315</v>
      </c>
      <c r="F4196" s="12">
        <v>6219.29</v>
      </c>
    </row>
    <row r="4197" spans="1:6" x14ac:dyDescent="0.25">
      <c r="A4197" t="s">
        <v>8316</v>
      </c>
      <c r="B4197" t="s">
        <v>8317</v>
      </c>
      <c r="C4197" t="s">
        <v>8318</v>
      </c>
      <c r="F4197" s="12">
        <v>66695.42</v>
      </c>
    </row>
    <row r="4198" spans="1:6" x14ac:dyDescent="0.25">
      <c r="A4198" t="s">
        <v>8319</v>
      </c>
      <c r="B4198" t="s">
        <v>8320</v>
      </c>
      <c r="C4198" t="s">
        <v>8194</v>
      </c>
      <c r="F4198" s="12">
        <v>276.89999999999998</v>
      </c>
    </row>
    <row r="4199" spans="1:6" x14ac:dyDescent="0.25">
      <c r="A4199" t="s">
        <v>8321</v>
      </c>
      <c r="B4199" t="s">
        <v>8322</v>
      </c>
      <c r="C4199" t="s">
        <v>8194</v>
      </c>
      <c r="F4199" s="12">
        <v>1559.75</v>
      </c>
    </row>
    <row r="4200" spans="1:6" x14ac:dyDescent="0.25">
      <c r="A4200" t="s">
        <v>8323</v>
      </c>
      <c r="B4200" t="s">
        <v>8324</v>
      </c>
      <c r="C4200" t="s">
        <v>8194</v>
      </c>
      <c r="F4200" s="12">
        <v>2486.46</v>
      </c>
    </row>
    <row r="4201" spans="1:6" x14ac:dyDescent="0.25">
      <c r="A4201" t="s">
        <v>8325</v>
      </c>
      <c r="B4201" t="s">
        <v>8326</v>
      </c>
      <c r="C4201" t="s">
        <v>8194</v>
      </c>
      <c r="F4201" s="12">
        <v>4124.21</v>
      </c>
    </row>
    <row r="4202" spans="1:6" x14ac:dyDescent="0.25">
      <c r="A4202" t="s">
        <v>8327</v>
      </c>
      <c r="B4202" t="s">
        <v>8328</v>
      </c>
      <c r="C4202" t="s">
        <v>8181</v>
      </c>
      <c r="F4202" s="12">
        <v>90.19</v>
      </c>
    </row>
    <row r="4203" spans="1:6" x14ac:dyDescent="0.25">
      <c r="A4203" t="s">
        <v>8329</v>
      </c>
      <c r="B4203" t="s">
        <v>8330</v>
      </c>
      <c r="C4203" t="s">
        <v>8181</v>
      </c>
      <c r="F4203" s="12">
        <v>126.27</v>
      </c>
    </row>
    <row r="4204" spans="1:6" x14ac:dyDescent="0.25">
      <c r="A4204" t="s">
        <v>8331</v>
      </c>
      <c r="B4204" t="s">
        <v>8332</v>
      </c>
      <c r="C4204" t="s">
        <v>8181</v>
      </c>
      <c r="F4204" s="12">
        <v>247.31</v>
      </c>
    </row>
    <row r="4205" spans="1:6" x14ac:dyDescent="0.25">
      <c r="A4205" t="s">
        <v>8333</v>
      </c>
      <c r="B4205" t="s">
        <v>8334</v>
      </c>
      <c r="C4205" t="s">
        <v>8181</v>
      </c>
      <c r="F4205" s="12">
        <v>177.08</v>
      </c>
    </row>
    <row r="4206" spans="1:6" x14ac:dyDescent="0.25">
      <c r="A4206" t="s">
        <v>8335</v>
      </c>
      <c r="B4206" t="s">
        <v>8336</v>
      </c>
      <c r="C4206" t="s">
        <v>8181</v>
      </c>
      <c r="F4206" s="12">
        <v>151.78</v>
      </c>
    </row>
    <row r="4207" spans="1:6" x14ac:dyDescent="0.25">
      <c r="A4207" t="s">
        <v>8337</v>
      </c>
      <c r="B4207" t="s">
        <v>8338</v>
      </c>
      <c r="C4207" t="s">
        <v>8181</v>
      </c>
      <c r="F4207" s="12">
        <v>38.619999999999997</v>
      </c>
    </row>
    <row r="4208" spans="1:6" x14ac:dyDescent="0.25">
      <c r="A4208" t="s">
        <v>8339</v>
      </c>
      <c r="B4208" t="s">
        <v>8340</v>
      </c>
      <c r="C4208" t="s">
        <v>8194</v>
      </c>
      <c r="F4208" s="12">
        <v>13.43</v>
      </c>
    </row>
    <row r="4209" spans="1:6" x14ac:dyDescent="0.25">
      <c r="A4209" t="s">
        <v>8341</v>
      </c>
      <c r="B4209" t="s">
        <v>8342</v>
      </c>
      <c r="C4209" t="s">
        <v>8269</v>
      </c>
      <c r="F4209" s="12">
        <v>84.95</v>
      </c>
    </row>
    <row r="4210" spans="1:6" x14ac:dyDescent="0.25">
      <c r="A4210" t="s">
        <v>8343</v>
      </c>
      <c r="B4210" t="s">
        <v>8344</v>
      </c>
      <c r="C4210" t="s">
        <v>8269</v>
      </c>
      <c r="F4210" s="12">
        <v>234.22</v>
      </c>
    </row>
    <row r="4211" spans="1:6" x14ac:dyDescent="0.25">
      <c r="A4211" t="s">
        <v>8345</v>
      </c>
      <c r="B4211" t="s">
        <v>8346</v>
      </c>
      <c r="C4211" t="s">
        <v>8347</v>
      </c>
      <c r="F4211" s="12">
        <v>220.88</v>
      </c>
    </row>
    <row r="4212" spans="1:6" x14ac:dyDescent="0.25">
      <c r="A4212" t="s">
        <v>8348</v>
      </c>
      <c r="B4212" t="s">
        <v>8349</v>
      </c>
      <c r="C4212" t="s">
        <v>8194</v>
      </c>
      <c r="F4212" s="12">
        <v>101.24</v>
      </c>
    </row>
    <row r="4213" spans="1:6" x14ac:dyDescent="0.25">
      <c r="A4213" t="s">
        <v>8350</v>
      </c>
      <c r="B4213" t="s">
        <v>8351</v>
      </c>
      <c r="C4213" t="s">
        <v>8181</v>
      </c>
      <c r="F4213" s="12">
        <v>95.82</v>
      </c>
    </row>
    <row r="4214" spans="1:6" x14ac:dyDescent="0.25">
      <c r="A4214" t="s">
        <v>8352</v>
      </c>
      <c r="B4214" t="s">
        <v>8353</v>
      </c>
      <c r="C4214" t="s">
        <v>8181</v>
      </c>
      <c r="F4214" s="12">
        <v>107.18</v>
      </c>
    </row>
    <row r="4215" spans="1:6" x14ac:dyDescent="0.25">
      <c r="A4215" t="s">
        <v>8354</v>
      </c>
      <c r="B4215" t="s">
        <v>8355</v>
      </c>
      <c r="C4215" t="s">
        <v>8181</v>
      </c>
      <c r="F4215" s="12">
        <v>49.36</v>
      </c>
    </row>
    <row r="4216" spans="1:6" x14ac:dyDescent="0.25">
      <c r="A4216" t="s">
        <v>8356</v>
      </c>
      <c r="B4216" t="s">
        <v>8357</v>
      </c>
      <c r="C4216" t="s">
        <v>8347</v>
      </c>
      <c r="F4216" s="12">
        <v>928.31</v>
      </c>
    </row>
    <row r="4217" spans="1:6" x14ac:dyDescent="0.25">
      <c r="A4217" t="s">
        <v>8358</v>
      </c>
      <c r="B4217" t="s">
        <v>8359</v>
      </c>
      <c r="C4217" t="s">
        <v>8347</v>
      </c>
      <c r="F4217" s="12">
        <v>540.38</v>
      </c>
    </row>
    <row r="4218" spans="1:6" x14ac:dyDescent="0.25">
      <c r="A4218" t="s">
        <v>8360</v>
      </c>
      <c r="B4218" t="s">
        <v>8361</v>
      </c>
      <c r="C4218" t="s">
        <v>8347</v>
      </c>
      <c r="F4218" s="12">
        <v>409.96</v>
      </c>
    </row>
    <row r="4219" spans="1:6" x14ac:dyDescent="0.25">
      <c r="A4219" t="s">
        <v>8362</v>
      </c>
      <c r="B4219" t="s">
        <v>8363</v>
      </c>
      <c r="C4219" t="s">
        <v>8269</v>
      </c>
      <c r="F4219" s="12">
        <v>125.91</v>
      </c>
    </row>
    <row r="4220" spans="1:6" x14ac:dyDescent="0.25">
      <c r="A4220" t="s">
        <v>8364</v>
      </c>
      <c r="B4220" t="s">
        <v>8365</v>
      </c>
      <c r="C4220" t="s">
        <v>8269</v>
      </c>
      <c r="F4220" s="12">
        <v>40.43</v>
      </c>
    </row>
    <row r="4221" spans="1:6" x14ac:dyDescent="0.25">
      <c r="A4221" t="s">
        <v>8366</v>
      </c>
      <c r="B4221" t="s">
        <v>8367</v>
      </c>
      <c r="C4221" t="s">
        <v>8347</v>
      </c>
      <c r="F4221" s="12">
        <v>75.53</v>
      </c>
    </row>
    <row r="4222" spans="1:6" x14ac:dyDescent="0.25">
      <c r="A4222" t="s">
        <v>8368</v>
      </c>
      <c r="B4222" t="s">
        <v>8369</v>
      </c>
      <c r="C4222" t="s">
        <v>8347</v>
      </c>
      <c r="F4222" s="12">
        <v>85.88</v>
      </c>
    </row>
    <row r="4223" spans="1:6" x14ac:dyDescent="0.25">
      <c r="A4223" t="s">
        <v>8370</v>
      </c>
      <c r="B4223" t="s">
        <v>8371</v>
      </c>
      <c r="C4223" t="s">
        <v>8181</v>
      </c>
      <c r="F4223" s="12">
        <v>2.15</v>
      </c>
    </row>
    <row r="4224" spans="1:6" x14ac:dyDescent="0.25">
      <c r="A4224" t="s">
        <v>8372</v>
      </c>
      <c r="B4224" t="s">
        <v>8373</v>
      </c>
      <c r="C4224" t="s">
        <v>8181</v>
      </c>
      <c r="F4224" s="12">
        <v>93.28</v>
      </c>
    </row>
    <row r="4225" spans="1:6" x14ac:dyDescent="0.25">
      <c r="A4225" t="s">
        <v>8374</v>
      </c>
      <c r="B4225" t="s">
        <v>8375</v>
      </c>
      <c r="C4225" t="s">
        <v>8181</v>
      </c>
      <c r="F4225" s="12">
        <v>97.14</v>
      </c>
    </row>
    <row r="4226" spans="1:6" x14ac:dyDescent="0.25">
      <c r="A4226" t="s">
        <v>8376</v>
      </c>
      <c r="B4226" t="s">
        <v>8377</v>
      </c>
      <c r="C4226" t="s">
        <v>8181</v>
      </c>
      <c r="F4226" s="12">
        <v>103.22</v>
      </c>
    </row>
    <row r="4227" spans="1:6" x14ac:dyDescent="0.25">
      <c r="A4227" t="s">
        <v>8378</v>
      </c>
      <c r="B4227" t="s">
        <v>8379</v>
      </c>
      <c r="C4227" t="s">
        <v>8181</v>
      </c>
      <c r="F4227" s="12">
        <v>108.82</v>
      </c>
    </row>
    <row r="4228" spans="1:6" x14ac:dyDescent="0.25">
      <c r="A4228" t="s">
        <v>8380</v>
      </c>
      <c r="B4228" t="s">
        <v>8381</v>
      </c>
      <c r="C4228" t="s">
        <v>8181</v>
      </c>
      <c r="F4228" s="12">
        <v>95.56</v>
      </c>
    </row>
    <row r="4229" spans="1:6" x14ac:dyDescent="0.25">
      <c r="A4229" t="s">
        <v>8382</v>
      </c>
      <c r="B4229" t="s">
        <v>8383</v>
      </c>
      <c r="C4229" t="s">
        <v>8347</v>
      </c>
      <c r="F4229" s="12">
        <v>832.79</v>
      </c>
    </row>
    <row r="4230" spans="1:6" x14ac:dyDescent="0.25">
      <c r="A4230" t="s">
        <v>8384</v>
      </c>
      <c r="B4230" t="s">
        <v>8385</v>
      </c>
      <c r="C4230" t="s">
        <v>8181</v>
      </c>
      <c r="F4230" s="12">
        <v>72.38</v>
      </c>
    </row>
    <row r="4231" spans="1:6" x14ac:dyDescent="0.25">
      <c r="A4231" t="s">
        <v>8386</v>
      </c>
      <c r="B4231" t="s">
        <v>8387</v>
      </c>
      <c r="C4231" t="s">
        <v>8181</v>
      </c>
      <c r="F4231" s="12">
        <v>2.59</v>
      </c>
    </row>
    <row r="4232" spans="1:6" x14ac:dyDescent="0.25">
      <c r="A4232" t="s">
        <v>8388</v>
      </c>
      <c r="B4232" t="s">
        <v>8389</v>
      </c>
      <c r="C4232" t="s">
        <v>8390</v>
      </c>
      <c r="F4232" s="12">
        <v>6.26</v>
      </c>
    </row>
    <row r="4233" spans="1:6" x14ac:dyDescent="0.25">
      <c r="A4233" t="s">
        <v>8391</v>
      </c>
      <c r="B4233" t="s">
        <v>8392</v>
      </c>
      <c r="C4233" t="s">
        <v>8194</v>
      </c>
      <c r="F4233" s="12">
        <v>208.01</v>
      </c>
    </row>
    <row r="4234" spans="1:6" x14ac:dyDescent="0.25">
      <c r="A4234" t="s">
        <v>8393</v>
      </c>
      <c r="B4234" t="s">
        <v>8394</v>
      </c>
      <c r="C4234" t="s">
        <v>8269</v>
      </c>
      <c r="F4234" s="12">
        <v>0.76</v>
      </c>
    </row>
    <row r="4235" spans="1:6" x14ac:dyDescent="0.25">
      <c r="A4235" t="s">
        <v>8395</v>
      </c>
      <c r="B4235" t="s">
        <v>8396</v>
      </c>
      <c r="C4235" t="s">
        <v>8269</v>
      </c>
      <c r="F4235" s="12">
        <v>1.75</v>
      </c>
    </row>
    <row r="4236" spans="1:6" x14ac:dyDescent="0.25">
      <c r="A4236" t="s">
        <v>8397</v>
      </c>
      <c r="B4236" t="s">
        <v>8398</v>
      </c>
      <c r="C4236" t="s">
        <v>8269</v>
      </c>
      <c r="F4236" s="12">
        <v>6.48</v>
      </c>
    </row>
    <row r="4237" spans="1:6" x14ac:dyDescent="0.25">
      <c r="A4237" t="s">
        <v>8399</v>
      </c>
      <c r="B4237" t="s">
        <v>8400</v>
      </c>
      <c r="C4237" t="s">
        <v>8194</v>
      </c>
      <c r="F4237" s="12">
        <v>160.93</v>
      </c>
    </row>
    <row r="4238" spans="1:6" x14ac:dyDescent="0.25">
      <c r="A4238" t="s">
        <v>8401</v>
      </c>
      <c r="B4238" t="s">
        <v>8402</v>
      </c>
      <c r="C4238" t="s">
        <v>8194</v>
      </c>
      <c r="F4238" s="12">
        <v>160.93</v>
      </c>
    </row>
    <row r="4239" spans="1:6" x14ac:dyDescent="0.25">
      <c r="A4239" t="s">
        <v>8403</v>
      </c>
      <c r="B4239" t="s">
        <v>8404</v>
      </c>
      <c r="C4239" t="s">
        <v>8269</v>
      </c>
      <c r="F4239" s="12">
        <v>1.75</v>
      </c>
    </row>
    <row r="4240" spans="1:6" x14ac:dyDescent="0.25">
      <c r="A4240" t="s">
        <v>8405</v>
      </c>
      <c r="B4240" t="s">
        <v>8406</v>
      </c>
      <c r="C4240" t="s">
        <v>8347</v>
      </c>
      <c r="F4240" s="12">
        <v>5.07</v>
      </c>
    </row>
    <row r="4241" spans="1:6" x14ac:dyDescent="0.25">
      <c r="A4241" t="s">
        <v>8407</v>
      </c>
      <c r="B4241" t="s">
        <v>8408</v>
      </c>
      <c r="C4241" t="s">
        <v>8347</v>
      </c>
      <c r="F4241" s="12">
        <v>12.75</v>
      </c>
    </row>
    <row r="4242" spans="1:6" x14ac:dyDescent="0.25">
      <c r="A4242" t="s">
        <v>8409</v>
      </c>
      <c r="B4242" t="s">
        <v>8410</v>
      </c>
      <c r="C4242" t="s">
        <v>8347</v>
      </c>
      <c r="F4242" s="12">
        <v>46.2</v>
      </c>
    </row>
    <row r="4243" spans="1:6" x14ac:dyDescent="0.25">
      <c r="A4243" t="s">
        <v>8411</v>
      </c>
      <c r="B4243" t="s">
        <v>8412</v>
      </c>
      <c r="C4243" t="s">
        <v>8347</v>
      </c>
      <c r="F4243" s="12">
        <v>74.180000000000007</v>
      </c>
    </row>
    <row r="4244" spans="1:6" x14ac:dyDescent="0.25">
      <c r="A4244" t="s">
        <v>8413</v>
      </c>
      <c r="B4244" t="s">
        <v>8414</v>
      </c>
      <c r="C4244" t="s">
        <v>8347</v>
      </c>
      <c r="F4244" s="12">
        <v>27.34</v>
      </c>
    </row>
    <row r="4245" spans="1:6" x14ac:dyDescent="0.25">
      <c r="A4245" t="s">
        <v>8415</v>
      </c>
      <c r="B4245" t="s">
        <v>8416</v>
      </c>
      <c r="C4245" t="s">
        <v>8347</v>
      </c>
      <c r="F4245" s="12">
        <v>5.07</v>
      </c>
    </row>
    <row r="4246" spans="1:6" x14ac:dyDescent="0.25">
      <c r="A4246" t="s">
        <v>8417</v>
      </c>
      <c r="B4246" t="s">
        <v>8418</v>
      </c>
      <c r="C4246" t="s">
        <v>8347</v>
      </c>
      <c r="F4246" s="12">
        <v>13.02</v>
      </c>
    </row>
    <row r="4247" spans="1:6" x14ac:dyDescent="0.25">
      <c r="A4247" t="s">
        <v>8419</v>
      </c>
      <c r="B4247" t="s">
        <v>8420</v>
      </c>
      <c r="C4247" t="s">
        <v>8347</v>
      </c>
      <c r="F4247" s="12">
        <v>9.86</v>
      </c>
    </row>
    <row r="4248" spans="1:6" x14ac:dyDescent="0.25">
      <c r="A4248" t="s">
        <v>8421</v>
      </c>
      <c r="B4248" t="s">
        <v>8422</v>
      </c>
      <c r="C4248" t="s">
        <v>8347</v>
      </c>
      <c r="F4248" s="12">
        <v>4.75</v>
      </c>
    </row>
    <row r="4249" spans="1:6" x14ac:dyDescent="0.25">
      <c r="A4249" t="s">
        <v>8423</v>
      </c>
      <c r="B4249" t="s">
        <v>8424</v>
      </c>
      <c r="C4249" t="s">
        <v>8347</v>
      </c>
      <c r="F4249" s="12">
        <v>38.93</v>
      </c>
    </row>
    <row r="4250" spans="1:6" x14ac:dyDescent="0.25">
      <c r="A4250" t="s">
        <v>8425</v>
      </c>
      <c r="B4250" t="s">
        <v>8426</v>
      </c>
      <c r="C4250" t="s">
        <v>8427</v>
      </c>
      <c r="F4250" s="12">
        <v>9.5399999999999991</v>
      </c>
    </row>
    <row r="4251" spans="1:6" x14ac:dyDescent="0.25">
      <c r="A4251" t="s">
        <v>8428</v>
      </c>
      <c r="B4251" t="s">
        <v>8429</v>
      </c>
      <c r="C4251" t="s">
        <v>8427</v>
      </c>
      <c r="F4251" s="12">
        <v>5.61</v>
      </c>
    </row>
    <row r="4252" spans="1:6" x14ac:dyDescent="0.25">
      <c r="A4252" t="s">
        <v>8430</v>
      </c>
      <c r="B4252" t="s">
        <v>8431</v>
      </c>
      <c r="C4252" t="s">
        <v>8427</v>
      </c>
      <c r="F4252" s="12">
        <v>4.3600000000000003</v>
      </c>
    </row>
    <row r="4253" spans="1:6" x14ac:dyDescent="0.25">
      <c r="A4253" t="s">
        <v>8432</v>
      </c>
      <c r="B4253" t="s">
        <v>8433</v>
      </c>
      <c r="C4253" t="s">
        <v>8427</v>
      </c>
      <c r="F4253" s="12">
        <v>3.65</v>
      </c>
    </row>
    <row r="4254" spans="1:6" x14ac:dyDescent="0.25">
      <c r="A4254" t="s">
        <v>8434</v>
      </c>
      <c r="B4254" t="s">
        <v>8435</v>
      </c>
      <c r="C4254" t="s">
        <v>8427</v>
      </c>
      <c r="F4254" s="12">
        <v>3.22</v>
      </c>
    </row>
    <row r="4255" spans="1:6" x14ac:dyDescent="0.25">
      <c r="A4255" t="s">
        <v>8436</v>
      </c>
      <c r="B4255" t="s">
        <v>8437</v>
      </c>
      <c r="C4255" t="s">
        <v>8427</v>
      </c>
      <c r="F4255" s="12">
        <v>2.54</v>
      </c>
    </row>
    <row r="4256" spans="1:6" x14ac:dyDescent="0.25">
      <c r="A4256" t="s">
        <v>8438</v>
      </c>
      <c r="B4256" t="s">
        <v>8439</v>
      </c>
      <c r="C4256" t="s">
        <v>8427</v>
      </c>
      <c r="F4256" s="12">
        <v>11.4</v>
      </c>
    </row>
    <row r="4257" spans="1:6" x14ac:dyDescent="0.25">
      <c r="A4257" t="s">
        <v>8440</v>
      </c>
      <c r="B4257" t="s">
        <v>8441</v>
      </c>
      <c r="C4257" t="s">
        <v>8427</v>
      </c>
      <c r="F4257" s="12">
        <v>8.32</v>
      </c>
    </row>
    <row r="4258" spans="1:6" x14ac:dyDescent="0.25">
      <c r="A4258" t="s">
        <v>8442</v>
      </c>
      <c r="B4258" t="s">
        <v>8443</v>
      </c>
      <c r="C4258" t="s">
        <v>8427</v>
      </c>
      <c r="F4258" s="12">
        <v>8.94</v>
      </c>
    </row>
    <row r="4259" spans="1:6" x14ac:dyDescent="0.25">
      <c r="A4259" t="s">
        <v>8444</v>
      </c>
      <c r="B4259" t="s">
        <v>8445</v>
      </c>
      <c r="C4259" t="s">
        <v>8427</v>
      </c>
      <c r="F4259" s="12">
        <v>6.15</v>
      </c>
    </row>
    <row r="4260" spans="1:6" x14ac:dyDescent="0.25">
      <c r="A4260" t="s">
        <v>8446</v>
      </c>
      <c r="B4260" t="s">
        <v>8447</v>
      </c>
      <c r="C4260" t="s">
        <v>8427</v>
      </c>
      <c r="F4260" s="12">
        <v>10.210000000000001</v>
      </c>
    </row>
    <row r="4261" spans="1:6" x14ac:dyDescent="0.25">
      <c r="A4261" t="s">
        <v>8448</v>
      </c>
      <c r="B4261" t="s">
        <v>8449</v>
      </c>
      <c r="C4261" t="s">
        <v>8427</v>
      </c>
      <c r="F4261" s="12">
        <v>6.38</v>
      </c>
    </row>
    <row r="4262" spans="1:6" x14ac:dyDescent="0.25">
      <c r="A4262" t="s">
        <v>8450</v>
      </c>
      <c r="B4262" t="s">
        <v>8451</v>
      </c>
      <c r="C4262" t="s">
        <v>8347</v>
      </c>
      <c r="F4262" s="12">
        <v>6.59</v>
      </c>
    </row>
    <row r="4263" spans="1:6" x14ac:dyDescent="0.25">
      <c r="A4263" t="s">
        <v>8452</v>
      </c>
      <c r="B4263" t="s">
        <v>8453</v>
      </c>
      <c r="C4263" t="s">
        <v>8347</v>
      </c>
      <c r="F4263" s="12">
        <v>285.52999999999997</v>
      </c>
    </row>
    <row r="4264" spans="1:6" x14ac:dyDescent="0.25">
      <c r="A4264" t="s">
        <v>8454</v>
      </c>
      <c r="B4264" t="s">
        <v>8455</v>
      </c>
      <c r="C4264" t="s">
        <v>8347</v>
      </c>
      <c r="F4264" s="12">
        <v>257.89999999999998</v>
      </c>
    </row>
    <row r="4265" spans="1:6" x14ac:dyDescent="0.25">
      <c r="A4265" t="s">
        <v>8456</v>
      </c>
      <c r="B4265" t="s">
        <v>8457</v>
      </c>
      <c r="C4265" t="s">
        <v>8347</v>
      </c>
      <c r="F4265" s="12">
        <v>228.16</v>
      </c>
    </row>
    <row r="4266" spans="1:6" x14ac:dyDescent="0.25">
      <c r="A4266" t="s">
        <v>8458</v>
      </c>
      <c r="B4266" t="s">
        <v>8459</v>
      </c>
      <c r="C4266" t="s">
        <v>8347</v>
      </c>
      <c r="F4266" s="12">
        <v>4.75</v>
      </c>
    </row>
    <row r="4267" spans="1:6" x14ac:dyDescent="0.25">
      <c r="A4267" t="s">
        <v>8460</v>
      </c>
      <c r="B4267" t="s">
        <v>8461</v>
      </c>
      <c r="C4267" t="s">
        <v>8181</v>
      </c>
      <c r="F4267" s="12">
        <v>14.14</v>
      </c>
    </row>
    <row r="4268" spans="1:6" x14ac:dyDescent="0.25">
      <c r="A4268" t="s">
        <v>8462</v>
      </c>
      <c r="B4268" t="s">
        <v>8463</v>
      </c>
      <c r="C4268" t="s">
        <v>8269</v>
      </c>
      <c r="F4268" s="12">
        <v>51.5</v>
      </c>
    </row>
    <row r="4269" spans="1:6" x14ac:dyDescent="0.25">
      <c r="A4269" t="s">
        <v>8464</v>
      </c>
      <c r="B4269" t="s">
        <v>8465</v>
      </c>
      <c r="C4269" t="s">
        <v>8269</v>
      </c>
      <c r="F4269" s="12">
        <v>58.17</v>
      </c>
    </row>
    <row r="4270" spans="1:6" x14ac:dyDescent="0.25">
      <c r="A4270" t="s">
        <v>8466</v>
      </c>
      <c r="B4270" t="s">
        <v>8467</v>
      </c>
      <c r="C4270" t="s">
        <v>8269</v>
      </c>
      <c r="F4270" s="12">
        <v>64.849999999999994</v>
      </c>
    </row>
    <row r="4271" spans="1:6" x14ac:dyDescent="0.25">
      <c r="A4271" t="s">
        <v>8468</v>
      </c>
      <c r="B4271" t="s">
        <v>8469</v>
      </c>
      <c r="C4271" t="s">
        <v>8269</v>
      </c>
      <c r="F4271" s="12">
        <v>71.47</v>
      </c>
    </row>
    <row r="4272" spans="1:6" x14ac:dyDescent="0.25">
      <c r="A4272" t="s">
        <v>8470</v>
      </c>
      <c r="B4272" t="s">
        <v>8471</v>
      </c>
      <c r="C4272" t="s">
        <v>8269</v>
      </c>
      <c r="F4272" s="12">
        <v>81.459999999999994</v>
      </c>
    </row>
    <row r="4273" spans="1:6" x14ac:dyDescent="0.25">
      <c r="A4273" t="s">
        <v>8472</v>
      </c>
      <c r="B4273" t="s">
        <v>8473</v>
      </c>
      <c r="C4273" t="s">
        <v>8269</v>
      </c>
      <c r="F4273" s="12">
        <v>89.86</v>
      </c>
    </row>
    <row r="4274" spans="1:6" x14ac:dyDescent="0.25">
      <c r="A4274" t="s">
        <v>8474</v>
      </c>
      <c r="B4274" t="s">
        <v>8475</v>
      </c>
      <c r="C4274" t="s">
        <v>8269</v>
      </c>
      <c r="F4274" s="12">
        <v>54.06</v>
      </c>
    </row>
    <row r="4275" spans="1:6" x14ac:dyDescent="0.25">
      <c r="A4275" t="s">
        <v>8476</v>
      </c>
      <c r="B4275" t="s">
        <v>8477</v>
      </c>
      <c r="C4275" t="s">
        <v>8269</v>
      </c>
      <c r="F4275" s="12">
        <v>61.13</v>
      </c>
    </row>
    <row r="4276" spans="1:6" x14ac:dyDescent="0.25">
      <c r="A4276" t="s">
        <v>8478</v>
      </c>
      <c r="B4276" t="s">
        <v>8479</v>
      </c>
      <c r="C4276" t="s">
        <v>8269</v>
      </c>
      <c r="F4276" s="12">
        <v>68.13</v>
      </c>
    </row>
    <row r="4277" spans="1:6" x14ac:dyDescent="0.25">
      <c r="A4277" t="s">
        <v>8480</v>
      </c>
      <c r="B4277" t="s">
        <v>8481</v>
      </c>
      <c r="C4277" t="s">
        <v>8269</v>
      </c>
      <c r="F4277" s="12">
        <v>75.2</v>
      </c>
    </row>
    <row r="4278" spans="1:6" x14ac:dyDescent="0.25">
      <c r="A4278" t="s">
        <v>8482</v>
      </c>
      <c r="B4278" t="s">
        <v>8483</v>
      </c>
      <c r="C4278" t="s">
        <v>8269</v>
      </c>
      <c r="F4278" s="12">
        <v>85.79</v>
      </c>
    </row>
    <row r="4279" spans="1:6" x14ac:dyDescent="0.25">
      <c r="A4279" t="s">
        <v>8484</v>
      </c>
      <c r="B4279" t="s">
        <v>8485</v>
      </c>
      <c r="C4279" t="s">
        <v>8269</v>
      </c>
      <c r="F4279" s="12">
        <v>94.56</v>
      </c>
    </row>
    <row r="4280" spans="1:6" x14ac:dyDescent="0.25">
      <c r="A4280" t="s">
        <v>8486</v>
      </c>
      <c r="B4280" t="s">
        <v>8487</v>
      </c>
      <c r="C4280" t="s">
        <v>8269</v>
      </c>
      <c r="F4280" s="12">
        <v>56.61</v>
      </c>
    </row>
    <row r="4281" spans="1:6" x14ac:dyDescent="0.25">
      <c r="A4281" t="s">
        <v>8488</v>
      </c>
      <c r="B4281" t="s">
        <v>8489</v>
      </c>
      <c r="C4281" t="s">
        <v>8269</v>
      </c>
      <c r="F4281" s="12">
        <v>64.06</v>
      </c>
    </row>
    <row r="4282" spans="1:6" x14ac:dyDescent="0.25">
      <c r="A4282" t="s">
        <v>8490</v>
      </c>
      <c r="B4282" t="s">
        <v>8491</v>
      </c>
      <c r="C4282" t="s">
        <v>8269</v>
      </c>
      <c r="F4282" s="12">
        <v>71.47</v>
      </c>
    </row>
    <row r="4283" spans="1:6" x14ac:dyDescent="0.25">
      <c r="A4283" t="s">
        <v>8492</v>
      </c>
      <c r="B4283" t="s">
        <v>8493</v>
      </c>
      <c r="C4283" t="s">
        <v>8269</v>
      </c>
      <c r="F4283" s="12">
        <v>78.94</v>
      </c>
    </row>
    <row r="4284" spans="1:6" x14ac:dyDescent="0.25">
      <c r="A4284" t="s">
        <v>8494</v>
      </c>
      <c r="B4284" t="s">
        <v>8495</v>
      </c>
      <c r="C4284" t="s">
        <v>8269</v>
      </c>
      <c r="F4284" s="12">
        <v>90.08</v>
      </c>
    </row>
    <row r="4285" spans="1:6" x14ac:dyDescent="0.25">
      <c r="A4285" t="s">
        <v>8496</v>
      </c>
      <c r="B4285" t="s">
        <v>8497</v>
      </c>
      <c r="C4285" t="s">
        <v>8269</v>
      </c>
      <c r="F4285" s="12">
        <v>98.8</v>
      </c>
    </row>
    <row r="4286" spans="1:6" x14ac:dyDescent="0.25">
      <c r="A4286" t="s">
        <v>8498</v>
      </c>
      <c r="B4286" t="s">
        <v>8499</v>
      </c>
      <c r="C4286" t="s">
        <v>8269</v>
      </c>
      <c r="F4286" s="12">
        <v>59.14</v>
      </c>
    </row>
    <row r="4287" spans="1:6" x14ac:dyDescent="0.25">
      <c r="A4287" t="s">
        <v>8500</v>
      </c>
      <c r="B4287" t="s">
        <v>8501</v>
      </c>
      <c r="C4287" t="s">
        <v>8269</v>
      </c>
      <c r="F4287" s="12">
        <v>67.010000000000005</v>
      </c>
    </row>
    <row r="4288" spans="1:6" x14ac:dyDescent="0.25">
      <c r="A4288" t="s">
        <v>8502</v>
      </c>
      <c r="B4288" t="s">
        <v>8503</v>
      </c>
      <c r="C4288" t="s">
        <v>8269</v>
      </c>
      <c r="F4288" s="12">
        <v>74.8</v>
      </c>
    </row>
    <row r="4289" spans="1:6" x14ac:dyDescent="0.25">
      <c r="A4289" t="s">
        <v>8504</v>
      </c>
      <c r="B4289" t="s">
        <v>8505</v>
      </c>
      <c r="C4289" t="s">
        <v>8269</v>
      </c>
      <c r="F4289" s="12">
        <v>82.61</v>
      </c>
    </row>
    <row r="4290" spans="1:6" x14ac:dyDescent="0.25">
      <c r="A4290" t="s">
        <v>8506</v>
      </c>
      <c r="B4290" t="s">
        <v>8507</v>
      </c>
      <c r="C4290" t="s">
        <v>8269</v>
      </c>
      <c r="F4290" s="12">
        <v>94.37</v>
      </c>
    </row>
    <row r="4291" spans="1:6" x14ac:dyDescent="0.25">
      <c r="A4291" t="s">
        <v>8508</v>
      </c>
      <c r="B4291" t="s">
        <v>8509</v>
      </c>
      <c r="C4291" t="s">
        <v>8269</v>
      </c>
      <c r="F4291" s="12">
        <v>104.16</v>
      </c>
    </row>
    <row r="4292" spans="1:6" x14ac:dyDescent="0.25">
      <c r="A4292" t="s">
        <v>8510</v>
      </c>
      <c r="B4292" t="s">
        <v>8511</v>
      </c>
      <c r="C4292" t="s">
        <v>8269</v>
      </c>
      <c r="F4292" s="12">
        <v>75.78</v>
      </c>
    </row>
    <row r="4293" spans="1:6" x14ac:dyDescent="0.25">
      <c r="A4293" t="s">
        <v>8512</v>
      </c>
      <c r="B4293" t="s">
        <v>8513</v>
      </c>
      <c r="C4293" t="s">
        <v>8269</v>
      </c>
      <c r="F4293" s="12">
        <v>84.78</v>
      </c>
    </row>
    <row r="4294" spans="1:6" x14ac:dyDescent="0.25">
      <c r="A4294" t="s">
        <v>8514</v>
      </c>
      <c r="B4294" t="s">
        <v>8515</v>
      </c>
      <c r="C4294" t="s">
        <v>8269</v>
      </c>
      <c r="F4294" s="12">
        <v>93.76</v>
      </c>
    </row>
    <row r="4295" spans="1:6" x14ac:dyDescent="0.25">
      <c r="A4295" t="s">
        <v>8516</v>
      </c>
      <c r="B4295" t="s">
        <v>8517</v>
      </c>
      <c r="C4295" t="s">
        <v>8269</v>
      </c>
      <c r="F4295" s="12">
        <v>107.27</v>
      </c>
    </row>
    <row r="4296" spans="1:6" x14ac:dyDescent="0.25">
      <c r="A4296" t="s">
        <v>8518</v>
      </c>
      <c r="B4296" t="s">
        <v>8519</v>
      </c>
      <c r="C4296" t="s">
        <v>8269</v>
      </c>
      <c r="F4296" s="12">
        <v>118.64</v>
      </c>
    </row>
    <row r="4297" spans="1:6" x14ac:dyDescent="0.25">
      <c r="A4297" t="s">
        <v>8520</v>
      </c>
      <c r="B4297" t="s">
        <v>8521</v>
      </c>
      <c r="C4297" t="s">
        <v>8269</v>
      </c>
      <c r="F4297" s="12">
        <v>168.84</v>
      </c>
    </row>
    <row r="4298" spans="1:6" x14ac:dyDescent="0.25">
      <c r="A4298" t="s">
        <v>8522</v>
      </c>
      <c r="B4298" t="s">
        <v>8523</v>
      </c>
      <c r="C4298" t="s">
        <v>8269</v>
      </c>
      <c r="F4298" s="12">
        <v>172.63</v>
      </c>
    </row>
    <row r="4299" spans="1:6" x14ac:dyDescent="0.25">
      <c r="A4299" t="s">
        <v>8524</v>
      </c>
      <c r="B4299" t="s">
        <v>8525</v>
      </c>
      <c r="C4299" t="s">
        <v>8269</v>
      </c>
      <c r="F4299" s="12">
        <v>184.36</v>
      </c>
    </row>
    <row r="4300" spans="1:6" x14ac:dyDescent="0.25">
      <c r="A4300" t="s">
        <v>8526</v>
      </c>
      <c r="B4300" t="s">
        <v>8527</v>
      </c>
      <c r="C4300" t="s">
        <v>8269</v>
      </c>
      <c r="F4300" s="12">
        <v>180.45</v>
      </c>
    </row>
    <row r="4301" spans="1:6" x14ac:dyDescent="0.25">
      <c r="A4301" t="s">
        <v>8528</v>
      </c>
      <c r="B4301" t="s">
        <v>8529</v>
      </c>
      <c r="C4301" t="s">
        <v>8269</v>
      </c>
      <c r="F4301" s="12">
        <v>196.08</v>
      </c>
    </row>
    <row r="4302" spans="1:6" x14ac:dyDescent="0.25">
      <c r="A4302" t="s">
        <v>8530</v>
      </c>
      <c r="B4302" t="s">
        <v>8531</v>
      </c>
      <c r="C4302" t="s">
        <v>8269</v>
      </c>
      <c r="F4302" s="12">
        <v>203.94</v>
      </c>
    </row>
    <row r="4303" spans="1:6" x14ac:dyDescent="0.25">
      <c r="A4303" t="s">
        <v>8532</v>
      </c>
      <c r="B4303" t="s">
        <v>8533</v>
      </c>
      <c r="C4303" t="s">
        <v>8269</v>
      </c>
      <c r="F4303" s="12">
        <v>48.82</v>
      </c>
    </row>
    <row r="4304" spans="1:6" x14ac:dyDescent="0.25">
      <c r="A4304" t="s">
        <v>8534</v>
      </c>
      <c r="B4304" t="s">
        <v>8535</v>
      </c>
      <c r="C4304" t="s">
        <v>8269</v>
      </c>
      <c r="F4304" s="12">
        <v>53.51</v>
      </c>
    </row>
    <row r="4305" spans="1:6" x14ac:dyDescent="0.25">
      <c r="A4305" t="s">
        <v>8536</v>
      </c>
      <c r="B4305" t="s">
        <v>8537</v>
      </c>
      <c r="C4305" t="s">
        <v>8269</v>
      </c>
      <c r="F4305" s="12">
        <v>58.18</v>
      </c>
    </row>
    <row r="4306" spans="1:6" x14ac:dyDescent="0.25">
      <c r="A4306" t="s">
        <v>8538</v>
      </c>
      <c r="B4306" t="s">
        <v>8539</v>
      </c>
      <c r="C4306" t="s">
        <v>8269</v>
      </c>
      <c r="F4306" s="12">
        <v>62.87</v>
      </c>
    </row>
    <row r="4307" spans="1:6" x14ac:dyDescent="0.25">
      <c r="A4307" t="s">
        <v>8540</v>
      </c>
      <c r="B4307" t="s">
        <v>8541</v>
      </c>
      <c r="C4307" t="s">
        <v>8269</v>
      </c>
      <c r="F4307" s="12">
        <v>51.37</v>
      </c>
    </row>
    <row r="4308" spans="1:6" x14ac:dyDescent="0.25">
      <c r="A4308" t="s">
        <v>8542</v>
      </c>
      <c r="B4308" t="s">
        <v>8543</v>
      </c>
      <c r="C4308" t="s">
        <v>8269</v>
      </c>
      <c r="F4308" s="12">
        <v>54.25</v>
      </c>
    </row>
    <row r="4309" spans="1:6" x14ac:dyDescent="0.25">
      <c r="A4309" t="s">
        <v>8544</v>
      </c>
      <c r="B4309" t="s">
        <v>8545</v>
      </c>
      <c r="C4309" t="s">
        <v>8269</v>
      </c>
      <c r="F4309" s="12">
        <v>60.26</v>
      </c>
    </row>
    <row r="4310" spans="1:6" x14ac:dyDescent="0.25">
      <c r="A4310" t="s">
        <v>8546</v>
      </c>
      <c r="B4310" t="s">
        <v>8547</v>
      </c>
      <c r="C4310" t="s">
        <v>8269</v>
      </c>
      <c r="F4310" s="12">
        <v>65.180000000000007</v>
      </c>
    </row>
    <row r="4311" spans="1:6" x14ac:dyDescent="0.25">
      <c r="A4311" t="s">
        <v>8548</v>
      </c>
      <c r="B4311" t="s">
        <v>8549</v>
      </c>
      <c r="C4311" t="s">
        <v>8269</v>
      </c>
      <c r="F4311" s="12">
        <v>2.78</v>
      </c>
    </row>
    <row r="4312" spans="1:6" x14ac:dyDescent="0.25">
      <c r="A4312" t="s">
        <v>8550</v>
      </c>
      <c r="B4312" t="s">
        <v>8551</v>
      </c>
      <c r="C4312" t="s">
        <v>8269</v>
      </c>
      <c r="F4312" s="12">
        <v>3.32</v>
      </c>
    </row>
    <row r="4313" spans="1:6" x14ac:dyDescent="0.25">
      <c r="A4313" t="s">
        <v>8552</v>
      </c>
      <c r="B4313" t="s">
        <v>8553</v>
      </c>
      <c r="C4313" t="s">
        <v>8347</v>
      </c>
      <c r="F4313" s="12">
        <v>12.74</v>
      </c>
    </row>
    <row r="4314" spans="1:6" x14ac:dyDescent="0.25">
      <c r="A4314" t="s">
        <v>8554</v>
      </c>
      <c r="B4314" t="s">
        <v>8555</v>
      </c>
      <c r="C4314" t="s">
        <v>8427</v>
      </c>
      <c r="F4314" s="12">
        <v>9.98</v>
      </c>
    </row>
    <row r="4315" spans="1:6" x14ac:dyDescent="0.25">
      <c r="A4315" t="s">
        <v>8556</v>
      </c>
      <c r="B4315" t="s">
        <v>8557</v>
      </c>
      <c r="C4315" t="s">
        <v>8427</v>
      </c>
      <c r="F4315" s="12">
        <v>7</v>
      </c>
    </row>
    <row r="4316" spans="1:6" x14ac:dyDescent="0.25">
      <c r="A4316" t="s">
        <v>8558</v>
      </c>
      <c r="B4316" t="s">
        <v>8559</v>
      </c>
      <c r="C4316" t="s">
        <v>8427</v>
      </c>
      <c r="F4316" s="12">
        <v>5.47</v>
      </c>
    </row>
    <row r="4317" spans="1:6" x14ac:dyDescent="0.25">
      <c r="A4317" t="s">
        <v>8560</v>
      </c>
      <c r="B4317" t="s">
        <v>8561</v>
      </c>
      <c r="C4317" t="s">
        <v>8427</v>
      </c>
      <c r="F4317" s="12">
        <v>4.58</v>
      </c>
    </row>
    <row r="4318" spans="1:6" x14ac:dyDescent="0.25">
      <c r="A4318" t="s">
        <v>8562</v>
      </c>
      <c r="B4318" t="s">
        <v>8563</v>
      </c>
      <c r="C4318" t="s">
        <v>8427</v>
      </c>
      <c r="F4318" s="12">
        <v>4.04</v>
      </c>
    </row>
    <row r="4319" spans="1:6" x14ac:dyDescent="0.25">
      <c r="A4319" t="s">
        <v>8564</v>
      </c>
      <c r="B4319" t="s">
        <v>8565</v>
      </c>
      <c r="C4319" t="s">
        <v>8427</v>
      </c>
      <c r="F4319" s="12">
        <v>3.18</v>
      </c>
    </row>
    <row r="4320" spans="1:6" x14ac:dyDescent="0.25">
      <c r="A4320" t="s">
        <v>8566</v>
      </c>
      <c r="B4320" t="s">
        <v>8567</v>
      </c>
      <c r="C4320" t="s">
        <v>8347</v>
      </c>
      <c r="F4320" s="12">
        <v>9</v>
      </c>
    </row>
    <row r="4321" spans="1:6" x14ac:dyDescent="0.25">
      <c r="A4321" t="s">
        <v>8568</v>
      </c>
      <c r="B4321" t="s">
        <v>8569</v>
      </c>
      <c r="C4321" t="s">
        <v>8347</v>
      </c>
      <c r="F4321" s="12">
        <v>8.09</v>
      </c>
    </row>
    <row r="4322" spans="1:6" x14ac:dyDescent="0.25">
      <c r="A4322" t="s">
        <v>8570</v>
      </c>
      <c r="B4322" t="s">
        <v>8571</v>
      </c>
      <c r="C4322" t="s">
        <v>8347</v>
      </c>
      <c r="F4322" s="12">
        <v>156.87</v>
      </c>
    </row>
    <row r="4323" spans="1:6" x14ac:dyDescent="0.25">
      <c r="A4323" t="s">
        <v>8572</v>
      </c>
      <c r="B4323" t="s">
        <v>8573</v>
      </c>
      <c r="C4323" t="s">
        <v>8347</v>
      </c>
      <c r="F4323" s="12">
        <v>96.29</v>
      </c>
    </row>
    <row r="4324" spans="1:6" x14ac:dyDescent="0.25">
      <c r="A4324" t="s">
        <v>8574</v>
      </c>
      <c r="B4324" t="s">
        <v>8575</v>
      </c>
      <c r="C4324" t="s">
        <v>8347</v>
      </c>
      <c r="F4324" s="12">
        <v>212.2</v>
      </c>
    </row>
    <row r="4325" spans="1:6" x14ac:dyDescent="0.25">
      <c r="A4325" t="s">
        <v>8576</v>
      </c>
      <c r="B4325" t="s">
        <v>8577</v>
      </c>
      <c r="C4325" t="s">
        <v>8347</v>
      </c>
      <c r="F4325" s="12">
        <v>285.98</v>
      </c>
    </row>
    <row r="4326" spans="1:6" x14ac:dyDescent="0.25">
      <c r="A4326" t="s">
        <v>8578</v>
      </c>
      <c r="B4326" t="s">
        <v>8579</v>
      </c>
      <c r="C4326" t="s">
        <v>8347</v>
      </c>
      <c r="F4326" s="12">
        <v>170.18</v>
      </c>
    </row>
    <row r="4327" spans="1:6" x14ac:dyDescent="0.25">
      <c r="A4327" t="s">
        <v>8580</v>
      </c>
      <c r="B4327" t="s">
        <v>8581</v>
      </c>
      <c r="C4327" t="s">
        <v>8347</v>
      </c>
      <c r="F4327" s="12">
        <v>357.29</v>
      </c>
    </row>
    <row r="4328" spans="1:6" x14ac:dyDescent="0.25">
      <c r="A4328" t="s">
        <v>8582</v>
      </c>
      <c r="B4328" t="s">
        <v>8583</v>
      </c>
      <c r="C4328" t="s">
        <v>8347</v>
      </c>
      <c r="F4328" s="12">
        <v>394.31</v>
      </c>
    </row>
    <row r="4329" spans="1:6" x14ac:dyDescent="0.25">
      <c r="A4329" t="s">
        <v>8584</v>
      </c>
      <c r="B4329" t="s">
        <v>8585</v>
      </c>
      <c r="C4329" t="s">
        <v>8347</v>
      </c>
      <c r="F4329" s="12">
        <v>409.7</v>
      </c>
    </row>
    <row r="4330" spans="1:6" x14ac:dyDescent="0.25">
      <c r="A4330" t="s">
        <v>8586</v>
      </c>
      <c r="B4330" t="s">
        <v>8587</v>
      </c>
      <c r="C4330" t="s">
        <v>8347</v>
      </c>
      <c r="F4330" s="12">
        <v>425.08</v>
      </c>
    </row>
    <row r="4331" spans="1:6" x14ac:dyDescent="0.25">
      <c r="A4331" t="s">
        <v>8588</v>
      </c>
      <c r="B4331" t="s">
        <v>8589</v>
      </c>
      <c r="C4331" t="s">
        <v>8347</v>
      </c>
      <c r="F4331" s="12">
        <v>264.47000000000003</v>
      </c>
    </row>
    <row r="4332" spans="1:6" x14ac:dyDescent="0.25">
      <c r="A4332" t="s">
        <v>8590</v>
      </c>
      <c r="B4332" t="s">
        <v>8591</v>
      </c>
      <c r="C4332" t="s">
        <v>8347</v>
      </c>
      <c r="F4332" s="12">
        <v>264.47000000000003</v>
      </c>
    </row>
    <row r="4333" spans="1:6" x14ac:dyDescent="0.25">
      <c r="A4333" t="s">
        <v>8592</v>
      </c>
      <c r="B4333" t="s">
        <v>8593</v>
      </c>
      <c r="C4333" t="s">
        <v>8347</v>
      </c>
      <c r="F4333" s="12">
        <v>268.13</v>
      </c>
    </row>
    <row r="4334" spans="1:6" x14ac:dyDescent="0.25">
      <c r="A4334" t="s">
        <v>8594</v>
      </c>
      <c r="B4334" t="s">
        <v>8595</v>
      </c>
      <c r="C4334" t="s">
        <v>8347</v>
      </c>
      <c r="F4334" s="12">
        <v>328.46</v>
      </c>
    </row>
    <row r="4335" spans="1:6" x14ac:dyDescent="0.25">
      <c r="A4335" t="s">
        <v>8596</v>
      </c>
      <c r="B4335" t="s">
        <v>8597</v>
      </c>
      <c r="C4335" t="s">
        <v>8347</v>
      </c>
      <c r="F4335" s="12">
        <v>409.96</v>
      </c>
    </row>
    <row r="4336" spans="1:6" x14ac:dyDescent="0.25">
      <c r="A4336" t="s">
        <v>8598</v>
      </c>
      <c r="B4336" t="s">
        <v>8599</v>
      </c>
      <c r="C4336" t="s">
        <v>8347</v>
      </c>
      <c r="F4336" s="12">
        <v>330.23</v>
      </c>
    </row>
    <row r="4337" spans="1:6" x14ac:dyDescent="0.25">
      <c r="A4337" t="s">
        <v>8600</v>
      </c>
      <c r="B4337" t="s">
        <v>8601</v>
      </c>
      <c r="C4337" t="s">
        <v>8347</v>
      </c>
      <c r="F4337" s="12">
        <v>387.83</v>
      </c>
    </row>
    <row r="4338" spans="1:6" x14ac:dyDescent="0.25">
      <c r="A4338" t="s">
        <v>8602</v>
      </c>
      <c r="B4338" t="s">
        <v>8603</v>
      </c>
      <c r="C4338" t="s">
        <v>8347</v>
      </c>
      <c r="F4338" s="12">
        <v>395.75</v>
      </c>
    </row>
    <row r="4339" spans="1:6" x14ac:dyDescent="0.25">
      <c r="A4339" t="s">
        <v>8604</v>
      </c>
      <c r="B4339" t="s">
        <v>8605</v>
      </c>
      <c r="C4339" t="s">
        <v>8347</v>
      </c>
      <c r="F4339" s="12">
        <v>377.63</v>
      </c>
    </row>
    <row r="4340" spans="1:6" x14ac:dyDescent="0.25">
      <c r="A4340" t="s">
        <v>8606</v>
      </c>
      <c r="B4340" t="s">
        <v>8607</v>
      </c>
      <c r="C4340" t="s">
        <v>8347</v>
      </c>
      <c r="F4340" s="12">
        <v>39.880000000000003</v>
      </c>
    </row>
    <row r="4341" spans="1:6" x14ac:dyDescent="0.25">
      <c r="A4341" t="s">
        <v>8608</v>
      </c>
      <c r="B4341" t="s">
        <v>8609</v>
      </c>
      <c r="C4341" t="s">
        <v>8269</v>
      </c>
      <c r="F4341" s="12">
        <v>6.56</v>
      </c>
    </row>
    <row r="4342" spans="1:6" x14ac:dyDescent="0.25">
      <c r="A4342" t="s">
        <v>8610</v>
      </c>
      <c r="B4342" t="s">
        <v>8611</v>
      </c>
      <c r="C4342" t="s">
        <v>8269</v>
      </c>
      <c r="F4342" s="12">
        <v>2.04</v>
      </c>
    </row>
    <row r="4343" spans="1:6" x14ac:dyDescent="0.25">
      <c r="A4343" t="s">
        <v>8612</v>
      </c>
      <c r="B4343" t="s">
        <v>8613</v>
      </c>
      <c r="C4343" t="s">
        <v>8269</v>
      </c>
      <c r="F4343" s="12">
        <v>10.23</v>
      </c>
    </row>
    <row r="4344" spans="1:6" x14ac:dyDescent="0.25">
      <c r="A4344" t="s">
        <v>8614</v>
      </c>
      <c r="B4344" t="s">
        <v>8615</v>
      </c>
      <c r="C4344" t="s">
        <v>8347</v>
      </c>
      <c r="F4344" s="12">
        <v>932.99</v>
      </c>
    </row>
    <row r="4345" spans="1:6" x14ac:dyDescent="0.25">
      <c r="A4345" t="s">
        <v>8616</v>
      </c>
      <c r="B4345" t="s">
        <v>8617</v>
      </c>
      <c r="C4345" t="s">
        <v>8347</v>
      </c>
      <c r="F4345" s="12">
        <v>1170.99</v>
      </c>
    </row>
    <row r="4346" spans="1:6" x14ac:dyDescent="0.25">
      <c r="A4346" t="s">
        <v>8618</v>
      </c>
      <c r="B4346" t="s">
        <v>8619</v>
      </c>
      <c r="C4346" t="s">
        <v>8269</v>
      </c>
      <c r="F4346" s="12">
        <v>25.17</v>
      </c>
    </row>
    <row r="4347" spans="1:6" x14ac:dyDescent="0.25">
      <c r="A4347" t="s">
        <v>8620</v>
      </c>
      <c r="B4347" t="s">
        <v>8621</v>
      </c>
      <c r="C4347" t="s">
        <v>8269</v>
      </c>
      <c r="F4347" s="12">
        <v>32.799999999999997</v>
      </c>
    </row>
    <row r="4348" spans="1:6" x14ac:dyDescent="0.25">
      <c r="A4348" t="s">
        <v>8622</v>
      </c>
      <c r="B4348" t="s">
        <v>8623</v>
      </c>
      <c r="C4348" t="s">
        <v>8347</v>
      </c>
      <c r="F4348" s="12">
        <v>1156.55</v>
      </c>
    </row>
    <row r="4349" spans="1:6" x14ac:dyDescent="0.25">
      <c r="A4349" t="s">
        <v>8624</v>
      </c>
      <c r="B4349" t="s">
        <v>8625</v>
      </c>
      <c r="C4349" t="s">
        <v>8347</v>
      </c>
      <c r="F4349" s="12">
        <v>178.93</v>
      </c>
    </row>
    <row r="4350" spans="1:6" x14ac:dyDescent="0.25">
      <c r="A4350" t="s">
        <v>8626</v>
      </c>
      <c r="B4350" t="s">
        <v>8627</v>
      </c>
      <c r="C4350" t="s">
        <v>8347</v>
      </c>
      <c r="F4350" s="12">
        <v>1199.44</v>
      </c>
    </row>
    <row r="4351" spans="1:6" x14ac:dyDescent="0.25">
      <c r="A4351" t="s">
        <v>8628</v>
      </c>
      <c r="B4351" t="s">
        <v>8629</v>
      </c>
      <c r="C4351" t="s">
        <v>8347</v>
      </c>
      <c r="F4351" s="12">
        <v>1981.87</v>
      </c>
    </row>
    <row r="4352" spans="1:6" x14ac:dyDescent="0.25">
      <c r="A4352" t="s">
        <v>8630</v>
      </c>
      <c r="B4352" t="s">
        <v>8631</v>
      </c>
      <c r="C4352" t="s">
        <v>8347</v>
      </c>
      <c r="F4352" s="12">
        <v>1934.94</v>
      </c>
    </row>
    <row r="4353" spans="1:6" x14ac:dyDescent="0.25">
      <c r="A4353" t="s">
        <v>8632</v>
      </c>
      <c r="B4353" t="s">
        <v>8633</v>
      </c>
      <c r="C4353" t="s">
        <v>8347</v>
      </c>
      <c r="F4353" s="12">
        <v>1848.41</v>
      </c>
    </row>
    <row r="4354" spans="1:6" x14ac:dyDescent="0.25">
      <c r="A4354" t="s">
        <v>8634</v>
      </c>
      <c r="B4354" t="s">
        <v>8635</v>
      </c>
      <c r="C4354" t="s">
        <v>8347</v>
      </c>
      <c r="F4354" s="12">
        <v>1739.57</v>
      </c>
    </row>
    <row r="4355" spans="1:6" x14ac:dyDescent="0.25">
      <c r="A4355" t="s">
        <v>8636</v>
      </c>
      <c r="B4355" t="s">
        <v>8637</v>
      </c>
      <c r="C4355" t="s">
        <v>8269</v>
      </c>
      <c r="F4355" s="12">
        <v>7.08</v>
      </c>
    </row>
    <row r="4356" spans="1:6" x14ac:dyDescent="0.25">
      <c r="A4356" t="s">
        <v>8638</v>
      </c>
      <c r="B4356" t="s">
        <v>8639</v>
      </c>
      <c r="C4356" t="s">
        <v>8269</v>
      </c>
      <c r="F4356" s="12">
        <v>11.61</v>
      </c>
    </row>
    <row r="4357" spans="1:6" x14ac:dyDescent="0.25">
      <c r="A4357" t="s">
        <v>8640</v>
      </c>
      <c r="B4357" t="s">
        <v>8641</v>
      </c>
      <c r="C4357" t="s">
        <v>8427</v>
      </c>
      <c r="F4357" s="12">
        <v>10.07</v>
      </c>
    </row>
    <row r="4358" spans="1:6" x14ac:dyDescent="0.25">
      <c r="A4358" t="s">
        <v>8642</v>
      </c>
      <c r="B4358" t="s">
        <v>8643</v>
      </c>
      <c r="C4358" t="s">
        <v>8427</v>
      </c>
      <c r="F4358" s="12">
        <v>6.04</v>
      </c>
    </row>
    <row r="4359" spans="1:6" x14ac:dyDescent="0.25">
      <c r="A4359" t="s">
        <v>8644</v>
      </c>
      <c r="B4359" t="s">
        <v>8645</v>
      </c>
      <c r="C4359" t="s">
        <v>8427</v>
      </c>
      <c r="F4359" s="12">
        <v>4.3099999999999996</v>
      </c>
    </row>
    <row r="4360" spans="1:6" x14ac:dyDescent="0.25">
      <c r="A4360" t="s">
        <v>8646</v>
      </c>
      <c r="B4360" t="s">
        <v>8647</v>
      </c>
      <c r="C4360" t="s">
        <v>8427</v>
      </c>
      <c r="F4360" s="12">
        <v>3.36</v>
      </c>
    </row>
    <row r="4361" spans="1:6" x14ac:dyDescent="0.25">
      <c r="A4361" t="s">
        <v>8648</v>
      </c>
      <c r="B4361" t="s">
        <v>8649</v>
      </c>
      <c r="C4361" t="s">
        <v>8427</v>
      </c>
      <c r="F4361" s="12">
        <v>2.74</v>
      </c>
    </row>
    <row r="4362" spans="1:6" x14ac:dyDescent="0.25">
      <c r="A4362" t="s">
        <v>8650</v>
      </c>
      <c r="B4362" t="s">
        <v>8651</v>
      </c>
      <c r="C4362" t="s">
        <v>8427</v>
      </c>
      <c r="F4362" s="12">
        <v>2.3199999999999998</v>
      </c>
    </row>
    <row r="4363" spans="1:6" x14ac:dyDescent="0.25">
      <c r="A4363" t="s">
        <v>8652</v>
      </c>
      <c r="B4363" t="s">
        <v>8653</v>
      </c>
      <c r="C4363" t="s">
        <v>8347</v>
      </c>
      <c r="F4363" s="12">
        <v>82.93</v>
      </c>
    </row>
    <row r="4364" spans="1:6" x14ac:dyDescent="0.25">
      <c r="A4364" t="s">
        <v>8654</v>
      </c>
      <c r="B4364" t="s">
        <v>8655</v>
      </c>
      <c r="C4364" t="s">
        <v>8347</v>
      </c>
      <c r="F4364" s="12">
        <v>2129.5500000000002</v>
      </c>
    </row>
    <row r="4365" spans="1:6" x14ac:dyDescent="0.25">
      <c r="A4365" t="s">
        <v>8656</v>
      </c>
      <c r="B4365" t="s">
        <v>8657</v>
      </c>
      <c r="C4365" t="s">
        <v>8269</v>
      </c>
      <c r="F4365" s="12">
        <v>157.44999999999999</v>
      </c>
    </row>
    <row r="4366" spans="1:6" x14ac:dyDescent="0.25">
      <c r="A4366" t="s">
        <v>8658</v>
      </c>
      <c r="B4366" t="s">
        <v>8659</v>
      </c>
      <c r="C4366" t="s">
        <v>8269</v>
      </c>
      <c r="F4366" s="12">
        <v>186.45</v>
      </c>
    </row>
    <row r="4367" spans="1:6" x14ac:dyDescent="0.25">
      <c r="A4367" t="s">
        <v>8660</v>
      </c>
      <c r="B4367" t="s">
        <v>8661</v>
      </c>
      <c r="C4367" t="s">
        <v>8269</v>
      </c>
      <c r="F4367" s="12">
        <v>217.96</v>
      </c>
    </row>
    <row r="4368" spans="1:6" x14ac:dyDescent="0.25">
      <c r="A4368" t="s">
        <v>8662</v>
      </c>
      <c r="B4368" t="s">
        <v>8663</v>
      </c>
      <c r="C4368" t="s">
        <v>8347</v>
      </c>
      <c r="F4368" s="12">
        <v>193.32</v>
      </c>
    </row>
    <row r="4369" spans="1:6" x14ac:dyDescent="0.25">
      <c r="A4369" t="s">
        <v>8664</v>
      </c>
      <c r="B4369" t="s">
        <v>8665</v>
      </c>
      <c r="C4369" t="s">
        <v>8347</v>
      </c>
      <c r="F4369" s="12">
        <v>301.02999999999997</v>
      </c>
    </row>
    <row r="4370" spans="1:6" x14ac:dyDescent="0.25">
      <c r="A4370" t="s">
        <v>8666</v>
      </c>
      <c r="B4370" t="s">
        <v>8667</v>
      </c>
      <c r="C4370" t="s">
        <v>8347</v>
      </c>
      <c r="F4370" s="12">
        <v>268.77</v>
      </c>
    </row>
    <row r="4371" spans="1:6" x14ac:dyDescent="0.25">
      <c r="A4371" t="s">
        <v>8668</v>
      </c>
      <c r="B4371" t="s">
        <v>8669</v>
      </c>
      <c r="C4371" t="s">
        <v>8347</v>
      </c>
      <c r="F4371" s="12">
        <v>309.95999999999998</v>
      </c>
    </row>
    <row r="4372" spans="1:6" x14ac:dyDescent="0.25">
      <c r="A4372" t="s">
        <v>8670</v>
      </c>
      <c r="B4372" t="s">
        <v>8671</v>
      </c>
      <c r="C4372" t="s">
        <v>8347</v>
      </c>
      <c r="F4372" s="12">
        <v>186.4</v>
      </c>
    </row>
    <row r="4373" spans="1:6" x14ac:dyDescent="0.25">
      <c r="A4373" t="s">
        <v>8672</v>
      </c>
      <c r="B4373" t="s">
        <v>8673</v>
      </c>
      <c r="C4373" t="s">
        <v>8347</v>
      </c>
      <c r="F4373" s="12">
        <v>260.64999999999998</v>
      </c>
    </row>
    <row r="4374" spans="1:6" x14ac:dyDescent="0.25">
      <c r="A4374" t="s">
        <v>8674</v>
      </c>
      <c r="B4374" t="s">
        <v>8675</v>
      </c>
      <c r="C4374" t="s">
        <v>8347</v>
      </c>
      <c r="F4374" s="12">
        <v>128.76</v>
      </c>
    </row>
    <row r="4375" spans="1:6" x14ac:dyDescent="0.25">
      <c r="A4375" t="s">
        <v>8676</v>
      </c>
      <c r="B4375" t="s">
        <v>8677</v>
      </c>
      <c r="C4375" t="s">
        <v>8347</v>
      </c>
      <c r="F4375" s="12">
        <v>185.67</v>
      </c>
    </row>
    <row r="4376" spans="1:6" x14ac:dyDescent="0.25">
      <c r="A4376" t="s">
        <v>8678</v>
      </c>
      <c r="B4376" t="s">
        <v>8679</v>
      </c>
      <c r="C4376" t="s">
        <v>8347</v>
      </c>
      <c r="F4376" s="12">
        <v>1460.96</v>
      </c>
    </row>
    <row r="4377" spans="1:6" x14ac:dyDescent="0.25">
      <c r="A4377" t="s">
        <v>8680</v>
      </c>
      <c r="B4377" t="s">
        <v>8681</v>
      </c>
      <c r="C4377" t="s">
        <v>8347</v>
      </c>
      <c r="F4377" s="12">
        <v>1464.03</v>
      </c>
    </row>
    <row r="4378" spans="1:6" x14ac:dyDescent="0.25">
      <c r="A4378" t="s">
        <v>8682</v>
      </c>
      <c r="B4378" t="s">
        <v>8683</v>
      </c>
      <c r="C4378" t="s">
        <v>8347</v>
      </c>
      <c r="F4378" s="12">
        <v>1637.23</v>
      </c>
    </row>
    <row r="4379" spans="1:6" x14ac:dyDescent="0.25">
      <c r="A4379" t="s">
        <v>8684</v>
      </c>
      <c r="B4379" t="s">
        <v>8685</v>
      </c>
      <c r="C4379" t="s">
        <v>8347</v>
      </c>
      <c r="F4379" s="12">
        <v>1800.67</v>
      </c>
    </row>
    <row r="4380" spans="1:6" x14ac:dyDescent="0.25">
      <c r="A4380" t="s">
        <v>8686</v>
      </c>
      <c r="B4380" t="s">
        <v>8687</v>
      </c>
      <c r="C4380" t="s">
        <v>8347</v>
      </c>
      <c r="F4380" s="12">
        <v>1757.84</v>
      </c>
    </row>
    <row r="4381" spans="1:6" x14ac:dyDescent="0.25">
      <c r="A4381" t="s">
        <v>8688</v>
      </c>
      <c r="B4381" t="s">
        <v>8689</v>
      </c>
      <c r="C4381" t="s">
        <v>8347</v>
      </c>
      <c r="F4381" s="12">
        <v>1634.36</v>
      </c>
    </row>
    <row r="4382" spans="1:6" x14ac:dyDescent="0.25">
      <c r="A4382" t="s">
        <v>8690</v>
      </c>
      <c r="B4382" t="s">
        <v>8691</v>
      </c>
      <c r="C4382" t="s">
        <v>8347</v>
      </c>
      <c r="F4382" s="12">
        <v>1637.44</v>
      </c>
    </row>
    <row r="4383" spans="1:6" x14ac:dyDescent="0.25">
      <c r="A4383" t="s">
        <v>8692</v>
      </c>
      <c r="B4383" t="s">
        <v>8693</v>
      </c>
      <c r="C4383" t="s">
        <v>8347</v>
      </c>
      <c r="F4383" s="12">
        <v>1843.37</v>
      </c>
    </row>
    <row r="4384" spans="1:6" x14ac:dyDescent="0.25">
      <c r="A4384" t="s">
        <v>8694</v>
      </c>
      <c r="B4384" t="s">
        <v>8695</v>
      </c>
      <c r="C4384" t="s">
        <v>8347</v>
      </c>
      <c r="F4384" s="12">
        <v>2038.91</v>
      </c>
    </row>
    <row r="4385" spans="1:6" x14ac:dyDescent="0.25">
      <c r="A4385" t="s">
        <v>8696</v>
      </c>
      <c r="B4385" t="s">
        <v>8697</v>
      </c>
      <c r="C4385" t="s">
        <v>8347</v>
      </c>
      <c r="F4385" s="12">
        <v>1980.09</v>
      </c>
    </row>
    <row r="4386" spans="1:6" x14ac:dyDescent="0.25">
      <c r="A4386" t="s">
        <v>8698</v>
      </c>
      <c r="B4386" t="s">
        <v>8699</v>
      </c>
      <c r="C4386" t="s">
        <v>8347</v>
      </c>
      <c r="F4386" s="12">
        <v>1521.08</v>
      </c>
    </row>
    <row r="4387" spans="1:6" x14ac:dyDescent="0.25">
      <c r="A4387" t="s">
        <v>8700</v>
      </c>
      <c r="B4387" t="s">
        <v>8701</v>
      </c>
      <c r="C4387" t="s">
        <v>8347</v>
      </c>
      <c r="F4387" s="12">
        <v>1524.15</v>
      </c>
    </row>
    <row r="4388" spans="1:6" x14ac:dyDescent="0.25">
      <c r="A4388" t="s">
        <v>8702</v>
      </c>
      <c r="B4388" t="s">
        <v>8703</v>
      </c>
      <c r="C4388" t="s">
        <v>8347</v>
      </c>
      <c r="F4388" s="12">
        <v>1708.7</v>
      </c>
    </row>
    <row r="4389" spans="1:6" x14ac:dyDescent="0.25">
      <c r="A4389" t="s">
        <v>8704</v>
      </c>
      <c r="B4389" t="s">
        <v>8705</v>
      </c>
      <c r="C4389" t="s">
        <v>8347</v>
      </c>
      <c r="F4389" s="12">
        <v>1883.26</v>
      </c>
    </row>
    <row r="4390" spans="1:6" x14ac:dyDescent="0.25">
      <c r="A4390" t="s">
        <v>8706</v>
      </c>
      <c r="B4390" t="s">
        <v>8707</v>
      </c>
      <c r="C4390" t="s">
        <v>8347</v>
      </c>
      <c r="F4390" s="12">
        <v>1834.9</v>
      </c>
    </row>
    <row r="4391" spans="1:6" x14ac:dyDescent="0.25">
      <c r="A4391" t="s">
        <v>8708</v>
      </c>
      <c r="B4391" t="s">
        <v>8709</v>
      </c>
      <c r="C4391" t="s">
        <v>8347</v>
      </c>
      <c r="F4391" s="12">
        <v>1694.48</v>
      </c>
    </row>
    <row r="4392" spans="1:6" x14ac:dyDescent="0.25">
      <c r="A4392" t="s">
        <v>8710</v>
      </c>
      <c r="B4392" t="s">
        <v>8711</v>
      </c>
      <c r="C4392" t="s">
        <v>8347</v>
      </c>
      <c r="F4392" s="12">
        <v>1697.56</v>
      </c>
    </row>
    <row r="4393" spans="1:6" x14ac:dyDescent="0.25">
      <c r="A4393" t="s">
        <v>8712</v>
      </c>
      <c r="B4393" t="s">
        <v>8713</v>
      </c>
      <c r="C4393" t="s">
        <v>8347</v>
      </c>
      <c r="F4393" s="12">
        <v>1914.84</v>
      </c>
    </row>
    <row r="4394" spans="1:6" x14ac:dyDescent="0.25">
      <c r="A4394" t="s">
        <v>8714</v>
      </c>
      <c r="B4394" t="s">
        <v>8715</v>
      </c>
      <c r="C4394" t="s">
        <v>8347</v>
      </c>
      <c r="F4394" s="12">
        <v>2121.5</v>
      </c>
    </row>
    <row r="4395" spans="1:6" x14ac:dyDescent="0.25">
      <c r="A4395" t="s">
        <v>8716</v>
      </c>
      <c r="B4395" t="s">
        <v>8717</v>
      </c>
      <c r="C4395" t="s">
        <v>8347</v>
      </c>
      <c r="F4395" s="12">
        <v>2057.14</v>
      </c>
    </row>
    <row r="4396" spans="1:6" x14ac:dyDescent="0.25">
      <c r="A4396" t="s">
        <v>8718</v>
      </c>
      <c r="B4396" t="s">
        <v>8719</v>
      </c>
      <c r="C4396" t="s">
        <v>8347</v>
      </c>
      <c r="F4396" s="12">
        <v>1575.19</v>
      </c>
    </row>
    <row r="4397" spans="1:6" x14ac:dyDescent="0.25">
      <c r="A4397" t="s">
        <v>8720</v>
      </c>
      <c r="B4397" t="s">
        <v>8721</v>
      </c>
      <c r="C4397" t="s">
        <v>8347</v>
      </c>
      <c r="F4397" s="12">
        <v>1774.99</v>
      </c>
    </row>
    <row r="4398" spans="1:6" x14ac:dyDescent="0.25">
      <c r="A4398" t="s">
        <v>8722</v>
      </c>
      <c r="B4398" t="s">
        <v>8723</v>
      </c>
      <c r="C4398" t="s">
        <v>8347</v>
      </c>
      <c r="F4398" s="12">
        <v>1885.58</v>
      </c>
    </row>
    <row r="4399" spans="1:6" x14ac:dyDescent="0.25">
      <c r="A4399" t="s">
        <v>8724</v>
      </c>
      <c r="B4399" t="s">
        <v>8725</v>
      </c>
      <c r="C4399" t="s">
        <v>8347</v>
      </c>
      <c r="F4399" s="12">
        <v>2027.31</v>
      </c>
    </row>
    <row r="4400" spans="1:6" x14ac:dyDescent="0.25">
      <c r="A4400" t="s">
        <v>8726</v>
      </c>
      <c r="B4400" t="s">
        <v>8727</v>
      </c>
      <c r="C4400" t="s">
        <v>8347</v>
      </c>
      <c r="F4400" s="12">
        <v>21.24</v>
      </c>
    </row>
    <row r="4401" spans="1:6" x14ac:dyDescent="0.25">
      <c r="A4401" t="s">
        <v>8728</v>
      </c>
      <c r="B4401" t="s">
        <v>8729</v>
      </c>
      <c r="C4401" t="s">
        <v>8347</v>
      </c>
      <c r="F4401" s="12">
        <v>107.9</v>
      </c>
    </row>
    <row r="4402" spans="1:6" x14ac:dyDescent="0.25">
      <c r="A4402" t="s">
        <v>8730</v>
      </c>
      <c r="B4402" t="s">
        <v>8731</v>
      </c>
      <c r="C4402" t="s">
        <v>8347</v>
      </c>
      <c r="F4402" s="12">
        <v>22.37</v>
      </c>
    </row>
    <row r="4403" spans="1:6" x14ac:dyDescent="0.25">
      <c r="A4403" t="s">
        <v>8732</v>
      </c>
      <c r="B4403" t="s">
        <v>8733</v>
      </c>
      <c r="C4403" t="s">
        <v>8347</v>
      </c>
      <c r="F4403" s="12">
        <v>85.88</v>
      </c>
    </row>
    <row r="4404" spans="1:6" x14ac:dyDescent="0.25">
      <c r="A4404" t="s">
        <v>8734</v>
      </c>
      <c r="B4404" t="s">
        <v>8735</v>
      </c>
      <c r="C4404" t="s">
        <v>8347</v>
      </c>
      <c r="F4404" s="12">
        <v>22.37</v>
      </c>
    </row>
    <row r="4405" spans="1:6" x14ac:dyDescent="0.25">
      <c r="A4405" t="s">
        <v>8736</v>
      </c>
      <c r="B4405" t="s">
        <v>8737</v>
      </c>
      <c r="C4405" t="s">
        <v>8347</v>
      </c>
      <c r="F4405" s="12">
        <v>85.88</v>
      </c>
    </row>
    <row r="4406" spans="1:6" x14ac:dyDescent="0.25">
      <c r="A4406" t="s">
        <v>8738</v>
      </c>
      <c r="B4406" t="s">
        <v>8739</v>
      </c>
      <c r="C4406" t="s">
        <v>8347</v>
      </c>
      <c r="F4406" s="12">
        <v>120.42</v>
      </c>
    </row>
    <row r="4407" spans="1:6" x14ac:dyDescent="0.25">
      <c r="A4407" t="s">
        <v>8740</v>
      </c>
      <c r="B4407" t="s">
        <v>8741</v>
      </c>
      <c r="C4407" t="s">
        <v>8347</v>
      </c>
      <c r="F4407" s="12">
        <v>24.66</v>
      </c>
    </row>
    <row r="4408" spans="1:6" x14ac:dyDescent="0.25">
      <c r="A4408" t="s">
        <v>8742</v>
      </c>
      <c r="B4408" t="s">
        <v>8743</v>
      </c>
      <c r="C4408" t="s">
        <v>8347</v>
      </c>
      <c r="F4408" s="12">
        <v>372.5</v>
      </c>
    </row>
    <row r="4409" spans="1:6" x14ac:dyDescent="0.25">
      <c r="A4409" t="s">
        <v>8744</v>
      </c>
      <c r="B4409" t="s">
        <v>8745</v>
      </c>
      <c r="C4409" t="s">
        <v>8347</v>
      </c>
      <c r="F4409" s="12">
        <v>40.75</v>
      </c>
    </row>
    <row r="4410" spans="1:6" x14ac:dyDescent="0.25">
      <c r="A4410" t="s">
        <v>8746</v>
      </c>
      <c r="B4410" t="s">
        <v>8747</v>
      </c>
      <c r="C4410" t="s">
        <v>8347</v>
      </c>
      <c r="F4410" s="12">
        <v>103.34</v>
      </c>
    </row>
    <row r="4411" spans="1:6" x14ac:dyDescent="0.25">
      <c r="A4411" t="s">
        <v>8748</v>
      </c>
      <c r="B4411" t="s">
        <v>8749</v>
      </c>
      <c r="C4411" t="s">
        <v>8347</v>
      </c>
      <c r="F4411" s="12">
        <v>20.37</v>
      </c>
    </row>
    <row r="4412" spans="1:6" x14ac:dyDescent="0.25">
      <c r="A4412" t="s">
        <v>8750</v>
      </c>
      <c r="B4412" t="s">
        <v>8751</v>
      </c>
      <c r="C4412" t="s">
        <v>8347</v>
      </c>
      <c r="F4412" s="12">
        <v>311.49</v>
      </c>
    </row>
    <row r="4413" spans="1:6" x14ac:dyDescent="0.25">
      <c r="A4413" t="s">
        <v>8752</v>
      </c>
      <c r="B4413" t="s">
        <v>8753</v>
      </c>
      <c r="C4413" t="s">
        <v>8347</v>
      </c>
      <c r="F4413" s="12">
        <v>40.75</v>
      </c>
    </row>
    <row r="4414" spans="1:6" x14ac:dyDescent="0.25">
      <c r="A4414" t="s">
        <v>8754</v>
      </c>
      <c r="B4414" t="s">
        <v>8755</v>
      </c>
      <c r="C4414" t="s">
        <v>8269</v>
      </c>
      <c r="F4414" s="12">
        <v>509.4</v>
      </c>
    </row>
    <row r="4415" spans="1:6" x14ac:dyDescent="0.25">
      <c r="A4415" t="s">
        <v>8756</v>
      </c>
      <c r="B4415" t="s">
        <v>8757</v>
      </c>
      <c r="C4415" t="s">
        <v>8269</v>
      </c>
      <c r="F4415" s="12">
        <v>716.62</v>
      </c>
    </row>
    <row r="4416" spans="1:6" x14ac:dyDescent="0.25">
      <c r="A4416" t="s">
        <v>8758</v>
      </c>
      <c r="B4416" t="s">
        <v>8759</v>
      </c>
      <c r="C4416" t="s">
        <v>8269</v>
      </c>
      <c r="F4416" s="12">
        <v>1033.05</v>
      </c>
    </row>
    <row r="4417" spans="1:6" x14ac:dyDescent="0.25">
      <c r="A4417" t="s">
        <v>8760</v>
      </c>
      <c r="B4417" t="s">
        <v>8761</v>
      </c>
      <c r="C4417" t="s">
        <v>8347</v>
      </c>
      <c r="F4417" s="12">
        <v>110.29</v>
      </c>
    </row>
    <row r="4418" spans="1:6" x14ac:dyDescent="0.25">
      <c r="A4418" t="s">
        <v>8762</v>
      </c>
      <c r="B4418" t="s">
        <v>8763</v>
      </c>
      <c r="C4418" t="s">
        <v>8347</v>
      </c>
      <c r="F4418" s="12">
        <v>4.1399999999999997</v>
      </c>
    </row>
    <row r="4419" spans="1:6" x14ac:dyDescent="0.25">
      <c r="A4419" t="s">
        <v>8764</v>
      </c>
      <c r="B4419" t="s">
        <v>8765</v>
      </c>
      <c r="C4419" t="s">
        <v>8269</v>
      </c>
      <c r="F4419" s="12">
        <v>179.81</v>
      </c>
    </row>
    <row r="4420" spans="1:6" x14ac:dyDescent="0.25">
      <c r="A4420" t="s">
        <v>8766</v>
      </c>
      <c r="B4420" t="s">
        <v>8767</v>
      </c>
      <c r="C4420" t="s">
        <v>8269</v>
      </c>
      <c r="F4420" s="12">
        <v>115.61</v>
      </c>
    </row>
    <row r="4421" spans="1:6" x14ac:dyDescent="0.25">
      <c r="A4421" t="s">
        <v>8768</v>
      </c>
      <c r="B4421" t="s">
        <v>8769</v>
      </c>
      <c r="C4421" t="s">
        <v>8269</v>
      </c>
      <c r="F4421" s="12">
        <v>121.7</v>
      </c>
    </row>
    <row r="4422" spans="1:6" x14ac:dyDescent="0.25">
      <c r="A4422" t="s">
        <v>8770</v>
      </c>
      <c r="B4422" t="s">
        <v>8771</v>
      </c>
      <c r="C4422" t="s">
        <v>8347</v>
      </c>
      <c r="F4422" s="12">
        <v>97.06</v>
      </c>
    </row>
    <row r="4423" spans="1:6" x14ac:dyDescent="0.25">
      <c r="A4423" t="s">
        <v>8772</v>
      </c>
      <c r="B4423" t="s">
        <v>8773</v>
      </c>
      <c r="C4423" t="s">
        <v>8347</v>
      </c>
      <c r="F4423" s="12">
        <v>145.9</v>
      </c>
    </row>
    <row r="4424" spans="1:6" x14ac:dyDescent="0.25">
      <c r="A4424" t="s">
        <v>8774</v>
      </c>
      <c r="B4424" t="s">
        <v>8775</v>
      </c>
      <c r="C4424" t="s">
        <v>8347</v>
      </c>
      <c r="F4424" s="12">
        <v>35.07</v>
      </c>
    </row>
    <row r="4425" spans="1:6" x14ac:dyDescent="0.25">
      <c r="A4425" t="s">
        <v>8776</v>
      </c>
      <c r="B4425" t="s">
        <v>8777</v>
      </c>
      <c r="C4425" t="s">
        <v>8347</v>
      </c>
      <c r="F4425" s="12">
        <v>56.14</v>
      </c>
    </row>
    <row r="4426" spans="1:6" x14ac:dyDescent="0.25">
      <c r="A4426" t="s">
        <v>8778</v>
      </c>
      <c r="B4426" t="s">
        <v>8779</v>
      </c>
      <c r="C4426" t="s">
        <v>8269</v>
      </c>
      <c r="F4426" s="12">
        <v>187.13</v>
      </c>
    </row>
    <row r="4427" spans="1:6" x14ac:dyDescent="0.25">
      <c r="A4427" t="s">
        <v>8780</v>
      </c>
      <c r="B4427" t="s">
        <v>8781</v>
      </c>
      <c r="C4427" t="s">
        <v>8269</v>
      </c>
      <c r="F4427" s="12">
        <v>222.04</v>
      </c>
    </row>
    <row r="4428" spans="1:6" x14ac:dyDescent="0.25">
      <c r="A4428" t="s">
        <v>8782</v>
      </c>
      <c r="B4428" t="s">
        <v>8783</v>
      </c>
      <c r="C4428" t="s">
        <v>8784</v>
      </c>
      <c r="F4428" s="12">
        <v>17.25</v>
      </c>
    </row>
    <row r="4429" spans="1:6" x14ac:dyDescent="0.25">
      <c r="A4429" t="s">
        <v>8785</v>
      </c>
      <c r="B4429" t="s">
        <v>8786</v>
      </c>
      <c r="C4429" t="s">
        <v>8784</v>
      </c>
      <c r="F4429" s="12">
        <v>16.68</v>
      </c>
    </row>
    <row r="4430" spans="1:6" x14ac:dyDescent="0.25">
      <c r="A4430" t="s">
        <v>8787</v>
      </c>
      <c r="B4430" t="s">
        <v>8788</v>
      </c>
      <c r="C4430" t="s">
        <v>8784</v>
      </c>
      <c r="F4430" s="12">
        <v>20.309999999999999</v>
      </c>
    </row>
    <row r="4431" spans="1:6" x14ac:dyDescent="0.25">
      <c r="A4431" t="s">
        <v>8789</v>
      </c>
      <c r="B4431" t="s">
        <v>8790</v>
      </c>
      <c r="C4431" t="s">
        <v>8784</v>
      </c>
      <c r="F4431" s="12">
        <v>14.59</v>
      </c>
    </row>
    <row r="4432" spans="1:6" x14ac:dyDescent="0.25">
      <c r="A4432" t="s">
        <v>8791</v>
      </c>
      <c r="B4432" t="s">
        <v>8792</v>
      </c>
      <c r="C4432" t="s">
        <v>8347</v>
      </c>
      <c r="F4432" s="12">
        <v>757.54</v>
      </c>
    </row>
    <row r="4433" spans="1:6" x14ac:dyDescent="0.25">
      <c r="A4433" t="s">
        <v>8793</v>
      </c>
      <c r="B4433" t="s">
        <v>8794</v>
      </c>
      <c r="C4433" t="s">
        <v>8347</v>
      </c>
      <c r="F4433" s="12">
        <v>819.74</v>
      </c>
    </row>
    <row r="4434" spans="1:6" x14ac:dyDescent="0.25">
      <c r="A4434" t="s">
        <v>8795</v>
      </c>
      <c r="B4434" t="s">
        <v>8796</v>
      </c>
      <c r="C4434" t="s">
        <v>8347</v>
      </c>
      <c r="F4434" s="12">
        <v>830.41</v>
      </c>
    </row>
    <row r="4435" spans="1:6" x14ac:dyDescent="0.25">
      <c r="A4435" t="s">
        <v>8797</v>
      </c>
      <c r="B4435" t="s">
        <v>8798</v>
      </c>
      <c r="C4435" t="s">
        <v>8347</v>
      </c>
      <c r="F4435" s="12">
        <v>863.09</v>
      </c>
    </row>
    <row r="4436" spans="1:6" x14ac:dyDescent="0.25">
      <c r="A4436" t="s">
        <v>8799</v>
      </c>
      <c r="B4436" t="s">
        <v>8800</v>
      </c>
      <c r="C4436" t="s">
        <v>8347</v>
      </c>
      <c r="F4436" s="12">
        <v>881.25</v>
      </c>
    </row>
    <row r="4437" spans="1:6" x14ac:dyDescent="0.25">
      <c r="A4437" t="s">
        <v>8801</v>
      </c>
      <c r="B4437" t="s">
        <v>8802</v>
      </c>
      <c r="C4437" t="s">
        <v>8347</v>
      </c>
      <c r="F4437" s="12">
        <v>904.95</v>
      </c>
    </row>
    <row r="4438" spans="1:6" x14ac:dyDescent="0.25">
      <c r="A4438" t="s">
        <v>8803</v>
      </c>
      <c r="B4438" t="s">
        <v>8804</v>
      </c>
      <c r="C4438" t="s">
        <v>8347</v>
      </c>
      <c r="F4438" s="12">
        <v>758.94</v>
      </c>
    </row>
    <row r="4439" spans="1:6" x14ac:dyDescent="0.25">
      <c r="A4439" t="s">
        <v>8805</v>
      </c>
      <c r="B4439" t="s">
        <v>8806</v>
      </c>
      <c r="C4439" t="s">
        <v>8807</v>
      </c>
      <c r="F4439" s="12">
        <v>288.07</v>
      </c>
    </row>
    <row r="4440" spans="1:6" x14ac:dyDescent="0.25">
      <c r="A4440" t="s">
        <v>8808</v>
      </c>
      <c r="B4440" t="s">
        <v>8809</v>
      </c>
      <c r="C4440" t="s">
        <v>8347</v>
      </c>
      <c r="F4440" s="12">
        <v>103.87</v>
      </c>
    </row>
    <row r="4441" spans="1:6" x14ac:dyDescent="0.25">
      <c r="A4441" t="s">
        <v>8810</v>
      </c>
      <c r="B4441" t="s">
        <v>8811</v>
      </c>
      <c r="C4441" t="s">
        <v>8347</v>
      </c>
      <c r="F4441" s="12">
        <v>920.95</v>
      </c>
    </row>
    <row r="4442" spans="1:6" x14ac:dyDescent="0.25">
      <c r="A4442" t="s">
        <v>8812</v>
      </c>
      <c r="B4442" t="s">
        <v>8813</v>
      </c>
      <c r="C4442" t="s">
        <v>8347</v>
      </c>
      <c r="F4442" s="12">
        <v>961.88</v>
      </c>
    </row>
    <row r="4443" spans="1:6" x14ac:dyDescent="0.25">
      <c r="A4443" t="s">
        <v>8814</v>
      </c>
      <c r="B4443" t="s">
        <v>8815</v>
      </c>
      <c r="C4443" t="s">
        <v>8347</v>
      </c>
      <c r="F4443" s="12">
        <v>1120.32</v>
      </c>
    </row>
    <row r="4444" spans="1:6" x14ac:dyDescent="0.25">
      <c r="A4444" t="s">
        <v>8816</v>
      </c>
      <c r="B4444" t="s">
        <v>8817</v>
      </c>
      <c r="C4444" t="s">
        <v>8347</v>
      </c>
      <c r="F4444" s="12">
        <v>1165.28</v>
      </c>
    </row>
    <row r="4445" spans="1:6" x14ac:dyDescent="0.25">
      <c r="A4445" t="s">
        <v>8818</v>
      </c>
      <c r="B4445" t="s">
        <v>8819</v>
      </c>
      <c r="C4445" t="s">
        <v>8181</v>
      </c>
      <c r="F4445" s="12">
        <v>105.28</v>
      </c>
    </row>
    <row r="4446" spans="1:6" x14ac:dyDescent="0.25">
      <c r="A4446" t="s">
        <v>8820</v>
      </c>
      <c r="B4446" t="s">
        <v>8821</v>
      </c>
      <c r="C4446" t="s">
        <v>8181</v>
      </c>
      <c r="F4446" s="12">
        <v>181.61</v>
      </c>
    </row>
    <row r="4447" spans="1:6" x14ac:dyDescent="0.25">
      <c r="A4447" t="s">
        <v>8822</v>
      </c>
      <c r="B4447" t="s">
        <v>8823</v>
      </c>
      <c r="C4447" t="s">
        <v>8347</v>
      </c>
      <c r="F4447" s="12">
        <v>449.48</v>
      </c>
    </row>
    <row r="4448" spans="1:6" x14ac:dyDescent="0.25">
      <c r="A4448" t="s">
        <v>8824</v>
      </c>
      <c r="B4448" t="s">
        <v>8825</v>
      </c>
      <c r="C4448" t="s">
        <v>8347</v>
      </c>
      <c r="F4448" s="12">
        <v>636.84</v>
      </c>
    </row>
    <row r="4449" spans="1:6" x14ac:dyDescent="0.25">
      <c r="A4449" t="s">
        <v>8826</v>
      </c>
      <c r="B4449" t="s">
        <v>8827</v>
      </c>
      <c r="C4449" t="s">
        <v>8347</v>
      </c>
      <c r="F4449" s="12">
        <v>299.88</v>
      </c>
    </row>
    <row r="4450" spans="1:6" x14ac:dyDescent="0.25">
      <c r="A4450" t="s">
        <v>8828</v>
      </c>
      <c r="B4450" t="s">
        <v>8829</v>
      </c>
      <c r="C4450" t="s">
        <v>8347</v>
      </c>
      <c r="F4450" s="12">
        <v>1317.72</v>
      </c>
    </row>
    <row r="4451" spans="1:6" x14ac:dyDescent="0.25">
      <c r="A4451" t="s">
        <v>8830</v>
      </c>
      <c r="B4451" t="s">
        <v>8831</v>
      </c>
      <c r="C4451" t="s">
        <v>8347</v>
      </c>
      <c r="F4451" s="12">
        <v>1000.66</v>
      </c>
    </row>
    <row r="4452" spans="1:6" x14ac:dyDescent="0.25">
      <c r="A4452" t="s">
        <v>8832</v>
      </c>
      <c r="B4452" t="s">
        <v>8833</v>
      </c>
      <c r="C4452" t="s">
        <v>8269</v>
      </c>
      <c r="F4452" s="12">
        <v>661.45</v>
      </c>
    </row>
    <row r="4453" spans="1:6" x14ac:dyDescent="0.25">
      <c r="A4453" t="s">
        <v>8834</v>
      </c>
      <c r="B4453" t="s">
        <v>8835</v>
      </c>
      <c r="C4453" t="s">
        <v>8347</v>
      </c>
      <c r="F4453" s="12">
        <v>1036.68</v>
      </c>
    </row>
    <row r="4454" spans="1:6" x14ac:dyDescent="0.25">
      <c r="A4454" t="s">
        <v>8836</v>
      </c>
      <c r="B4454" t="s">
        <v>8837</v>
      </c>
      <c r="C4454" t="s">
        <v>8347</v>
      </c>
      <c r="F4454" s="12">
        <v>285.58</v>
      </c>
    </row>
    <row r="4455" spans="1:6" x14ac:dyDescent="0.25">
      <c r="A4455" t="s">
        <v>8838</v>
      </c>
      <c r="B4455" t="s">
        <v>8839</v>
      </c>
      <c r="C4455" t="s">
        <v>8347</v>
      </c>
      <c r="F4455" s="12">
        <v>1172.67</v>
      </c>
    </row>
    <row r="4456" spans="1:6" x14ac:dyDescent="0.25">
      <c r="A4456" t="s">
        <v>8840</v>
      </c>
      <c r="B4456" t="s">
        <v>8841</v>
      </c>
      <c r="C4456" t="s">
        <v>8347</v>
      </c>
      <c r="F4456" s="12">
        <v>1107.3599999999999</v>
      </c>
    </row>
    <row r="4457" spans="1:6" x14ac:dyDescent="0.25">
      <c r="A4457" t="s">
        <v>8842</v>
      </c>
      <c r="B4457" t="s">
        <v>8843</v>
      </c>
      <c r="C4457" t="s">
        <v>8347</v>
      </c>
      <c r="F4457" s="12">
        <v>1783.57</v>
      </c>
    </row>
    <row r="4458" spans="1:6" x14ac:dyDescent="0.25">
      <c r="A4458" t="s">
        <v>8844</v>
      </c>
      <c r="B4458" t="s">
        <v>8845</v>
      </c>
      <c r="C4458" t="s">
        <v>8347</v>
      </c>
      <c r="F4458" s="12">
        <v>604.74</v>
      </c>
    </row>
    <row r="4459" spans="1:6" x14ac:dyDescent="0.25">
      <c r="A4459" t="s">
        <v>8846</v>
      </c>
      <c r="B4459" t="s">
        <v>8847</v>
      </c>
      <c r="C4459" t="s">
        <v>8347</v>
      </c>
      <c r="F4459" s="12">
        <v>1014.81</v>
      </c>
    </row>
    <row r="4460" spans="1:6" x14ac:dyDescent="0.25">
      <c r="A4460" t="s">
        <v>8848</v>
      </c>
      <c r="B4460" t="s">
        <v>8849</v>
      </c>
      <c r="C4460" t="s">
        <v>8347</v>
      </c>
      <c r="F4460" s="12">
        <v>941.21</v>
      </c>
    </row>
    <row r="4461" spans="1:6" x14ac:dyDescent="0.25">
      <c r="A4461" t="s">
        <v>8850</v>
      </c>
      <c r="B4461" t="s">
        <v>8851</v>
      </c>
      <c r="C4461" t="s">
        <v>8269</v>
      </c>
      <c r="F4461" s="12">
        <v>62.46</v>
      </c>
    </row>
    <row r="4462" spans="1:6" x14ac:dyDescent="0.25">
      <c r="A4462" t="s">
        <v>8852</v>
      </c>
      <c r="B4462" t="s">
        <v>8853</v>
      </c>
      <c r="C4462" t="s">
        <v>8347</v>
      </c>
      <c r="F4462" s="12">
        <v>245.29</v>
      </c>
    </row>
    <row r="4463" spans="1:6" x14ac:dyDescent="0.25">
      <c r="A4463" t="s">
        <v>8854</v>
      </c>
      <c r="B4463" t="s">
        <v>8855</v>
      </c>
      <c r="C4463" t="s">
        <v>8347</v>
      </c>
      <c r="F4463" s="12">
        <v>260.94</v>
      </c>
    </row>
    <row r="4464" spans="1:6" x14ac:dyDescent="0.25">
      <c r="A4464" t="s">
        <v>8856</v>
      </c>
      <c r="B4464" t="s">
        <v>8857</v>
      </c>
      <c r="C4464" t="s">
        <v>8347</v>
      </c>
      <c r="F4464" s="12">
        <v>243.5</v>
      </c>
    </row>
    <row r="4465" spans="1:6" x14ac:dyDescent="0.25">
      <c r="A4465" t="s">
        <v>8858</v>
      </c>
      <c r="B4465" t="s">
        <v>8859</v>
      </c>
      <c r="C4465" t="s">
        <v>8347</v>
      </c>
      <c r="F4465" s="12">
        <v>257.89999999999998</v>
      </c>
    </row>
    <row r="4466" spans="1:6" x14ac:dyDescent="0.25">
      <c r="A4466" t="s">
        <v>8860</v>
      </c>
      <c r="B4466" t="s">
        <v>8861</v>
      </c>
      <c r="C4466" t="s">
        <v>8347</v>
      </c>
      <c r="F4466" s="12">
        <v>207.11</v>
      </c>
    </row>
    <row r="4467" spans="1:6" x14ac:dyDescent="0.25">
      <c r="A4467" t="s">
        <v>8862</v>
      </c>
      <c r="B4467" t="s">
        <v>8863</v>
      </c>
      <c r="C4467" t="s">
        <v>8347</v>
      </c>
      <c r="F4467" s="12">
        <v>310.83</v>
      </c>
    </row>
    <row r="4468" spans="1:6" x14ac:dyDescent="0.25">
      <c r="A4468" t="s">
        <v>8864</v>
      </c>
      <c r="B4468" t="s">
        <v>8865</v>
      </c>
      <c r="C4468" t="s">
        <v>8347</v>
      </c>
      <c r="F4468" s="12">
        <v>52.15</v>
      </c>
    </row>
    <row r="4469" spans="1:6" x14ac:dyDescent="0.25">
      <c r="A4469" t="s">
        <v>8866</v>
      </c>
      <c r="B4469" t="s">
        <v>8867</v>
      </c>
      <c r="C4469" t="s">
        <v>8269</v>
      </c>
      <c r="F4469" s="12">
        <v>26.07</v>
      </c>
    </row>
    <row r="4470" spans="1:6" x14ac:dyDescent="0.25">
      <c r="A4470" t="s">
        <v>8868</v>
      </c>
      <c r="B4470" t="s">
        <v>8869</v>
      </c>
      <c r="C4470" t="s">
        <v>8347</v>
      </c>
      <c r="F4470" s="12">
        <v>111.82</v>
      </c>
    </row>
    <row r="4471" spans="1:6" x14ac:dyDescent="0.25">
      <c r="A4471" t="s">
        <v>8870</v>
      </c>
      <c r="B4471" t="s">
        <v>8871</v>
      </c>
      <c r="C4471" t="s">
        <v>8347</v>
      </c>
      <c r="F4471" s="12">
        <v>164.84</v>
      </c>
    </row>
    <row r="4472" spans="1:6" x14ac:dyDescent="0.25">
      <c r="A4472" t="s">
        <v>8872</v>
      </c>
      <c r="B4472" t="s">
        <v>8873</v>
      </c>
      <c r="C4472" t="s">
        <v>8347</v>
      </c>
      <c r="F4472" s="12">
        <v>303.61</v>
      </c>
    </row>
    <row r="4473" spans="1:6" x14ac:dyDescent="0.25">
      <c r="A4473" t="s">
        <v>8874</v>
      </c>
      <c r="B4473" t="s">
        <v>8875</v>
      </c>
      <c r="C4473" t="s">
        <v>8347</v>
      </c>
      <c r="F4473" s="12">
        <v>37.06</v>
      </c>
    </row>
    <row r="4474" spans="1:6" x14ac:dyDescent="0.25">
      <c r="A4474" t="s">
        <v>8876</v>
      </c>
      <c r="B4474" t="s">
        <v>8877</v>
      </c>
      <c r="C4474" t="s">
        <v>8347</v>
      </c>
      <c r="F4474" s="12">
        <v>49.42</v>
      </c>
    </row>
    <row r="4475" spans="1:6" x14ac:dyDescent="0.25">
      <c r="A4475" t="s">
        <v>8878</v>
      </c>
      <c r="B4475" t="s">
        <v>8879</v>
      </c>
      <c r="C4475" t="s">
        <v>8347</v>
      </c>
      <c r="F4475" s="12">
        <v>199.49</v>
      </c>
    </row>
    <row r="4476" spans="1:6" x14ac:dyDescent="0.25">
      <c r="A4476" t="s">
        <v>8880</v>
      </c>
      <c r="B4476" t="s">
        <v>8881</v>
      </c>
      <c r="C4476" t="s">
        <v>8347</v>
      </c>
      <c r="F4476" s="12">
        <v>177.56</v>
      </c>
    </row>
    <row r="4477" spans="1:6" x14ac:dyDescent="0.25">
      <c r="A4477" t="s">
        <v>8882</v>
      </c>
      <c r="B4477" t="s">
        <v>8883</v>
      </c>
      <c r="C4477" t="s">
        <v>8269</v>
      </c>
      <c r="F4477" s="12">
        <v>7.15</v>
      </c>
    </row>
    <row r="4478" spans="1:6" x14ac:dyDescent="0.25">
      <c r="A4478" t="s">
        <v>8884</v>
      </c>
      <c r="B4478" t="s">
        <v>8885</v>
      </c>
      <c r="C4478" t="s">
        <v>8269</v>
      </c>
      <c r="F4478" s="12">
        <v>8.0500000000000007</v>
      </c>
    </row>
    <row r="4479" spans="1:6" x14ac:dyDescent="0.25">
      <c r="A4479" t="s">
        <v>8886</v>
      </c>
      <c r="B4479" t="s">
        <v>8887</v>
      </c>
      <c r="C4479" t="s">
        <v>8269</v>
      </c>
      <c r="F4479" s="12">
        <v>8.9600000000000009</v>
      </c>
    </row>
    <row r="4480" spans="1:6" x14ac:dyDescent="0.25">
      <c r="A4480" t="s">
        <v>8888</v>
      </c>
      <c r="B4480" t="s">
        <v>8889</v>
      </c>
      <c r="C4480" t="s">
        <v>8269</v>
      </c>
      <c r="F4480" s="12">
        <v>9.5299999999999994</v>
      </c>
    </row>
    <row r="4481" spans="1:6" x14ac:dyDescent="0.25">
      <c r="A4481" t="s">
        <v>8890</v>
      </c>
      <c r="B4481" t="s">
        <v>8891</v>
      </c>
      <c r="C4481" t="s">
        <v>8269</v>
      </c>
      <c r="F4481" s="12">
        <v>11.29</v>
      </c>
    </row>
    <row r="4482" spans="1:6" x14ac:dyDescent="0.25">
      <c r="A4482" t="s">
        <v>8892</v>
      </c>
      <c r="B4482" t="s">
        <v>8893</v>
      </c>
      <c r="C4482" t="s">
        <v>8269</v>
      </c>
      <c r="F4482" s="12">
        <v>12.56</v>
      </c>
    </row>
    <row r="4483" spans="1:6" x14ac:dyDescent="0.25">
      <c r="A4483" t="s">
        <v>8894</v>
      </c>
      <c r="B4483" t="s">
        <v>8895</v>
      </c>
      <c r="C4483" t="s">
        <v>8269</v>
      </c>
      <c r="F4483" s="12">
        <v>17.34</v>
      </c>
    </row>
    <row r="4484" spans="1:6" x14ac:dyDescent="0.25">
      <c r="A4484" t="s">
        <v>8896</v>
      </c>
      <c r="B4484" t="s">
        <v>8897</v>
      </c>
      <c r="C4484" t="s">
        <v>8269</v>
      </c>
      <c r="F4484" s="12">
        <v>20.96</v>
      </c>
    </row>
    <row r="4485" spans="1:6" x14ac:dyDescent="0.25">
      <c r="A4485" t="s">
        <v>8898</v>
      </c>
      <c r="B4485" t="s">
        <v>8899</v>
      </c>
      <c r="C4485" t="s">
        <v>8269</v>
      </c>
      <c r="F4485" s="12">
        <v>23.77</v>
      </c>
    </row>
    <row r="4486" spans="1:6" x14ac:dyDescent="0.25">
      <c r="A4486" t="s">
        <v>8900</v>
      </c>
      <c r="B4486" t="s">
        <v>8901</v>
      </c>
      <c r="C4486" t="s">
        <v>8269</v>
      </c>
      <c r="F4486" s="12">
        <v>17.809999999999999</v>
      </c>
    </row>
    <row r="4487" spans="1:6" x14ac:dyDescent="0.25">
      <c r="A4487" t="s">
        <v>8902</v>
      </c>
      <c r="B4487" t="s">
        <v>8903</v>
      </c>
      <c r="C4487" t="s">
        <v>8269</v>
      </c>
      <c r="F4487" s="12">
        <v>29.03</v>
      </c>
    </row>
    <row r="4488" spans="1:6" x14ac:dyDescent="0.25">
      <c r="A4488" t="s">
        <v>8904</v>
      </c>
      <c r="B4488" t="s">
        <v>8905</v>
      </c>
      <c r="C4488" t="s">
        <v>8269</v>
      </c>
      <c r="F4488" s="12">
        <v>76.13</v>
      </c>
    </row>
    <row r="4489" spans="1:6" x14ac:dyDescent="0.25">
      <c r="A4489" t="s">
        <v>8906</v>
      </c>
      <c r="B4489" t="s">
        <v>8907</v>
      </c>
      <c r="C4489" t="s">
        <v>8784</v>
      </c>
      <c r="F4489" s="12">
        <v>70.66</v>
      </c>
    </row>
    <row r="4490" spans="1:6" x14ac:dyDescent="0.25">
      <c r="A4490" t="s">
        <v>8908</v>
      </c>
      <c r="B4490" t="s">
        <v>8909</v>
      </c>
      <c r="C4490" t="s">
        <v>8181</v>
      </c>
      <c r="F4490" s="12">
        <v>103.64</v>
      </c>
    </row>
    <row r="4491" spans="1:6" x14ac:dyDescent="0.25">
      <c r="A4491" t="s">
        <v>8910</v>
      </c>
      <c r="B4491" t="s">
        <v>8911</v>
      </c>
      <c r="C4491" t="s">
        <v>8181</v>
      </c>
      <c r="F4491" s="12">
        <v>127.36</v>
      </c>
    </row>
    <row r="4492" spans="1:6" x14ac:dyDescent="0.25">
      <c r="A4492" t="s">
        <v>8912</v>
      </c>
      <c r="B4492" t="s">
        <v>8913</v>
      </c>
      <c r="C4492" t="s">
        <v>8181</v>
      </c>
      <c r="F4492" s="12">
        <v>103.36</v>
      </c>
    </row>
    <row r="4493" spans="1:6" x14ac:dyDescent="0.25">
      <c r="A4493" t="s">
        <v>8914</v>
      </c>
      <c r="B4493" t="s">
        <v>8915</v>
      </c>
      <c r="C4493" t="s">
        <v>8181</v>
      </c>
      <c r="F4493" s="12">
        <v>122.05</v>
      </c>
    </row>
    <row r="4494" spans="1:6" x14ac:dyDescent="0.25">
      <c r="A4494" t="s">
        <v>8916</v>
      </c>
      <c r="B4494" t="s">
        <v>8917</v>
      </c>
      <c r="C4494" t="s">
        <v>8181</v>
      </c>
      <c r="F4494" s="12">
        <v>32.549999999999997</v>
      </c>
    </row>
    <row r="4495" spans="1:6" x14ac:dyDescent="0.25">
      <c r="A4495" t="s">
        <v>8918</v>
      </c>
      <c r="B4495" t="s">
        <v>8919</v>
      </c>
      <c r="C4495" t="s">
        <v>8181</v>
      </c>
      <c r="F4495" s="12">
        <v>51.48</v>
      </c>
    </row>
    <row r="4496" spans="1:6" x14ac:dyDescent="0.25">
      <c r="A4496" t="s">
        <v>8920</v>
      </c>
      <c r="B4496" t="s">
        <v>8921</v>
      </c>
      <c r="C4496" t="s">
        <v>8181</v>
      </c>
      <c r="F4496" s="12">
        <v>138.46</v>
      </c>
    </row>
    <row r="4497" spans="1:6" x14ac:dyDescent="0.25">
      <c r="A4497" t="s">
        <v>8922</v>
      </c>
      <c r="B4497" t="s">
        <v>8923</v>
      </c>
      <c r="C4497" t="s">
        <v>8181</v>
      </c>
      <c r="F4497" s="12">
        <v>320.23</v>
      </c>
    </row>
    <row r="4498" spans="1:6" x14ac:dyDescent="0.25">
      <c r="A4498" t="s">
        <v>8924</v>
      </c>
      <c r="B4498" t="s">
        <v>8925</v>
      </c>
      <c r="C4498" t="s">
        <v>8181</v>
      </c>
      <c r="F4498" s="12">
        <v>235.53</v>
      </c>
    </row>
    <row r="4499" spans="1:6" x14ac:dyDescent="0.25">
      <c r="A4499" t="s">
        <v>8926</v>
      </c>
      <c r="B4499" t="s">
        <v>8927</v>
      </c>
      <c r="C4499" t="s">
        <v>8181</v>
      </c>
      <c r="F4499" s="12">
        <v>384.11</v>
      </c>
    </row>
    <row r="4500" spans="1:6" x14ac:dyDescent="0.25">
      <c r="A4500" t="s">
        <v>8928</v>
      </c>
      <c r="B4500" t="s">
        <v>8929</v>
      </c>
      <c r="C4500" t="s">
        <v>8181</v>
      </c>
      <c r="F4500" s="12">
        <v>71.91</v>
      </c>
    </row>
    <row r="4501" spans="1:6" x14ac:dyDescent="0.25">
      <c r="A4501" t="s">
        <v>8930</v>
      </c>
      <c r="B4501" t="s">
        <v>8931</v>
      </c>
      <c r="C4501" t="s">
        <v>8181</v>
      </c>
      <c r="F4501" s="12">
        <v>184.97</v>
      </c>
    </row>
    <row r="4502" spans="1:6" x14ac:dyDescent="0.25">
      <c r="A4502" t="s">
        <v>8932</v>
      </c>
      <c r="B4502" t="s">
        <v>8933</v>
      </c>
      <c r="C4502" t="s">
        <v>8181</v>
      </c>
      <c r="F4502" s="12">
        <v>270.77999999999997</v>
      </c>
    </row>
    <row r="4503" spans="1:6" x14ac:dyDescent="0.25">
      <c r="A4503" t="s">
        <v>8934</v>
      </c>
      <c r="B4503" t="s">
        <v>8935</v>
      </c>
      <c r="C4503" t="s">
        <v>8181</v>
      </c>
      <c r="F4503" s="12">
        <v>295.27</v>
      </c>
    </row>
    <row r="4504" spans="1:6" x14ac:dyDescent="0.25">
      <c r="A4504" t="s">
        <v>8936</v>
      </c>
      <c r="B4504" t="s">
        <v>8937</v>
      </c>
      <c r="C4504" t="s">
        <v>8181</v>
      </c>
      <c r="F4504" s="12">
        <v>438.56</v>
      </c>
    </row>
    <row r="4505" spans="1:6" x14ac:dyDescent="0.25">
      <c r="A4505" t="s">
        <v>8938</v>
      </c>
      <c r="B4505" t="s">
        <v>8939</v>
      </c>
      <c r="C4505" t="s">
        <v>8181</v>
      </c>
      <c r="F4505" s="12">
        <v>60.51</v>
      </c>
    </row>
    <row r="4506" spans="1:6" x14ac:dyDescent="0.25">
      <c r="A4506" t="s">
        <v>8940</v>
      </c>
      <c r="B4506" t="s">
        <v>8941</v>
      </c>
      <c r="C4506" t="s">
        <v>8181</v>
      </c>
      <c r="F4506" s="12">
        <v>71.400000000000006</v>
      </c>
    </row>
    <row r="4507" spans="1:6" x14ac:dyDescent="0.25">
      <c r="A4507" t="s">
        <v>8942</v>
      </c>
      <c r="B4507" t="s">
        <v>8943</v>
      </c>
      <c r="C4507" t="s">
        <v>8181</v>
      </c>
      <c r="F4507" s="12">
        <v>118.71</v>
      </c>
    </row>
    <row r="4508" spans="1:6" x14ac:dyDescent="0.25">
      <c r="A4508" t="s">
        <v>8944</v>
      </c>
      <c r="B4508" t="s">
        <v>8945</v>
      </c>
      <c r="C4508" t="s">
        <v>8181</v>
      </c>
      <c r="F4508" s="12">
        <v>27.2</v>
      </c>
    </row>
    <row r="4509" spans="1:6" x14ac:dyDescent="0.25">
      <c r="A4509" t="s">
        <v>8946</v>
      </c>
      <c r="B4509" t="s">
        <v>8947</v>
      </c>
      <c r="C4509" t="s">
        <v>8181</v>
      </c>
      <c r="F4509" s="12">
        <v>43.67</v>
      </c>
    </row>
    <row r="4510" spans="1:6" x14ac:dyDescent="0.25">
      <c r="A4510" t="s">
        <v>8948</v>
      </c>
      <c r="B4510" t="s">
        <v>8949</v>
      </c>
      <c r="C4510" t="s">
        <v>8181</v>
      </c>
      <c r="F4510" s="12">
        <v>46.8</v>
      </c>
    </row>
    <row r="4511" spans="1:6" x14ac:dyDescent="0.25">
      <c r="A4511" t="s">
        <v>8950</v>
      </c>
      <c r="B4511" t="s">
        <v>8951</v>
      </c>
      <c r="C4511" t="s">
        <v>8181</v>
      </c>
      <c r="F4511" s="12">
        <v>88.72</v>
      </c>
    </row>
    <row r="4512" spans="1:6" x14ac:dyDescent="0.25">
      <c r="A4512" t="s">
        <v>8952</v>
      </c>
      <c r="B4512" t="s">
        <v>8953</v>
      </c>
      <c r="C4512" t="s">
        <v>8181</v>
      </c>
      <c r="F4512" s="12">
        <v>283.44</v>
      </c>
    </row>
    <row r="4513" spans="1:6" x14ac:dyDescent="0.25">
      <c r="A4513" t="s">
        <v>8954</v>
      </c>
      <c r="B4513" t="s">
        <v>8955</v>
      </c>
      <c r="C4513" t="s">
        <v>8181</v>
      </c>
      <c r="F4513" s="12">
        <v>300.93</v>
      </c>
    </row>
    <row r="4514" spans="1:6" x14ac:dyDescent="0.25">
      <c r="A4514" t="s">
        <v>8956</v>
      </c>
      <c r="B4514" t="s">
        <v>8957</v>
      </c>
      <c r="C4514" t="s">
        <v>8181</v>
      </c>
      <c r="F4514" s="12">
        <v>347.96</v>
      </c>
    </row>
    <row r="4515" spans="1:6" x14ac:dyDescent="0.25">
      <c r="A4515" t="s">
        <v>8958</v>
      </c>
      <c r="B4515" t="s">
        <v>8959</v>
      </c>
      <c r="C4515" t="s">
        <v>8181</v>
      </c>
      <c r="F4515" s="12">
        <v>372.94</v>
      </c>
    </row>
    <row r="4516" spans="1:6" x14ac:dyDescent="0.25">
      <c r="A4516" t="s">
        <v>8960</v>
      </c>
      <c r="B4516" t="s">
        <v>8961</v>
      </c>
      <c r="C4516" t="s">
        <v>8181</v>
      </c>
      <c r="F4516" s="12">
        <v>432.8</v>
      </c>
    </row>
    <row r="4517" spans="1:6" x14ac:dyDescent="0.25">
      <c r="A4517" t="s">
        <v>8962</v>
      </c>
      <c r="B4517" t="s">
        <v>8963</v>
      </c>
      <c r="C4517" t="s">
        <v>8181</v>
      </c>
      <c r="F4517" s="12">
        <v>474.21</v>
      </c>
    </row>
    <row r="4518" spans="1:6" x14ac:dyDescent="0.25">
      <c r="A4518" t="s">
        <v>8964</v>
      </c>
      <c r="B4518" t="s">
        <v>8965</v>
      </c>
      <c r="C4518" t="s">
        <v>8181</v>
      </c>
      <c r="F4518" s="12">
        <v>407.3</v>
      </c>
    </row>
    <row r="4519" spans="1:6" x14ac:dyDescent="0.25">
      <c r="A4519" t="s">
        <v>8966</v>
      </c>
      <c r="B4519" t="s">
        <v>8967</v>
      </c>
      <c r="C4519" t="s">
        <v>8181</v>
      </c>
      <c r="F4519" s="12">
        <v>477.09</v>
      </c>
    </row>
    <row r="4520" spans="1:6" x14ac:dyDescent="0.25">
      <c r="A4520" t="s">
        <v>8968</v>
      </c>
      <c r="B4520" t="s">
        <v>8969</v>
      </c>
      <c r="C4520" t="s">
        <v>8181</v>
      </c>
      <c r="F4520" s="12">
        <v>539.75</v>
      </c>
    </row>
    <row r="4521" spans="1:6" x14ac:dyDescent="0.25">
      <c r="A4521" t="s">
        <v>8970</v>
      </c>
      <c r="B4521" t="s">
        <v>8971</v>
      </c>
      <c r="C4521" t="s">
        <v>8181</v>
      </c>
      <c r="F4521" s="12">
        <v>575.24</v>
      </c>
    </row>
    <row r="4522" spans="1:6" x14ac:dyDescent="0.25">
      <c r="A4522" t="s">
        <v>8972</v>
      </c>
      <c r="B4522" t="s">
        <v>8973</v>
      </c>
      <c r="C4522" t="s">
        <v>8181</v>
      </c>
      <c r="F4522" s="12">
        <v>711.92</v>
      </c>
    </row>
    <row r="4523" spans="1:6" x14ac:dyDescent="0.25">
      <c r="A4523" t="s">
        <v>8974</v>
      </c>
      <c r="B4523" t="s">
        <v>8975</v>
      </c>
      <c r="C4523" t="s">
        <v>8181</v>
      </c>
      <c r="F4523" s="12">
        <v>723.8</v>
      </c>
    </row>
    <row r="4524" spans="1:6" x14ac:dyDescent="0.25">
      <c r="A4524" t="s">
        <v>8976</v>
      </c>
      <c r="B4524" t="s">
        <v>8977</v>
      </c>
      <c r="C4524" t="s">
        <v>8181</v>
      </c>
      <c r="F4524" s="12">
        <v>804.75</v>
      </c>
    </row>
    <row r="4525" spans="1:6" x14ac:dyDescent="0.25">
      <c r="A4525" t="s">
        <v>8978</v>
      </c>
      <c r="B4525" t="s">
        <v>8979</v>
      </c>
      <c r="C4525" t="s">
        <v>8181</v>
      </c>
      <c r="F4525" s="12">
        <v>816.72</v>
      </c>
    </row>
    <row r="4526" spans="1:6" x14ac:dyDescent="0.25">
      <c r="A4526" t="s">
        <v>8980</v>
      </c>
      <c r="B4526" t="s">
        <v>8981</v>
      </c>
      <c r="C4526" t="s">
        <v>8181</v>
      </c>
      <c r="F4526" s="12">
        <v>843.88</v>
      </c>
    </row>
    <row r="4527" spans="1:6" x14ac:dyDescent="0.25">
      <c r="A4527" t="s">
        <v>8982</v>
      </c>
      <c r="B4527" t="s">
        <v>8983</v>
      </c>
      <c r="C4527" t="s">
        <v>8181</v>
      </c>
      <c r="F4527" s="12">
        <v>982.7</v>
      </c>
    </row>
    <row r="4528" spans="1:6" x14ac:dyDescent="0.25">
      <c r="A4528" t="s">
        <v>8984</v>
      </c>
      <c r="B4528" t="s">
        <v>8985</v>
      </c>
      <c r="C4528" t="s">
        <v>8181</v>
      </c>
      <c r="F4528" s="12">
        <v>1160.3</v>
      </c>
    </row>
    <row r="4529" spans="1:6" x14ac:dyDescent="0.25">
      <c r="A4529" t="s">
        <v>8986</v>
      </c>
      <c r="B4529" t="s">
        <v>8987</v>
      </c>
      <c r="C4529" t="s">
        <v>8181</v>
      </c>
      <c r="F4529" s="12">
        <v>1189.72</v>
      </c>
    </row>
    <row r="4530" spans="1:6" x14ac:dyDescent="0.25">
      <c r="A4530" t="s">
        <v>8988</v>
      </c>
      <c r="B4530" t="s">
        <v>8989</v>
      </c>
      <c r="C4530" t="s">
        <v>8181</v>
      </c>
      <c r="F4530" s="12">
        <v>1344.74</v>
      </c>
    </row>
    <row r="4531" spans="1:6" x14ac:dyDescent="0.25">
      <c r="A4531" t="s">
        <v>8990</v>
      </c>
      <c r="B4531" t="s">
        <v>8991</v>
      </c>
      <c r="C4531" t="s">
        <v>8181</v>
      </c>
      <c r="F4531" s="12">
        <v>1408.77</v>
      </c>
    </row>
    <row r="4532" spans="1:6" x14ac:dyDescent="0.25">
      <c r="A4532" t="s">
        <v>8992</v>
      </c>
      <c r="B4532" t="s">
        <v>8993</v>
      </c>
      <c r="C4532" t="s">
        <v>8181</v>
      </c>
      <c r="F4532" s="12">
        <v>1701.53</v>
      </c>
    </row>
    <row r="4533" spans="1:6" x14ac:dyDescent="0.25">
      <c r="A4533" t="s">
        <v>8994</v>
      </c>
      <c r="B4533" t="s">
        <v>8995</v>
      </c>
      <c r="C4533" t="s">
        <v>8181</v>
      </c>
      <c r="F4533" s="12">
        <v>1830.79</v>
      </c>
    </row>
    <row r="4534" spans="1:6" x14ac:dyDescent="0.25">
      <c r="A4534" t="s">
        <v>8996</v>
      </c>
      <c r="B4534" t="s">
        <v>8997</v>
      </c>
      <c r="C4534" t="s">
        <v>8181</v>
      </c>
      <c r="F4534" s="12">
        <v>2221.8000000000002</v>
      </c>
    </row>
    <row r="4535" spans="1:6" x14ac:dyDescent="0.25">
      <c r="A4535" t="s">
        <v>8998</v>
      </c>
      <c r="B4535" t="s">
        <v>8999</v>
      </c>
      <c r="C4535" t="s">
        <v>8181</v>
      </c>
      <c r="F4535" s="12">
        <v>2229.14</v>
      </c>
    </row>
    <row r="4536" spans="1:6" x14ac:dyDescent="0.25">
      <c r="A4536" t="s">
        <v>9000</v>
      </c>
      <c r="B4536" t="s">
        <v>9001</v>
      </c>
      <c r="C4536" t="s">
        <v>8181</v>
      </c>
      <c r="F4536" s="12">
        <v>2408.8000000000002</v>
      </c>
    </row>
    <row r="4537" spans="1:6" x14ac:dyDescent="0.25">
      <c r="A4537" t="s">
        <v>9002</v>
      </c>
      <c r="B4537" t="s">
        <v>9003</v>
      </c>
      <c r="C4537" t="s">
        <v>8181</v>
      </c>
      <c r="F4537" s="12">
        <v>2581.79</v>
      </c>
    </row>
    <row r="4538" spans="1:6" x14ac:dyDescent="0.25">
      <c r="A4538" t="s">
        <v>9004</v>
      </c>
      <c r="B4538" t="s">
        <v>9005</v>
      </c>
      <c r="C4538" t="s">
        <v>8181</v>
      </c>
      <c r="F4538" s="12">
        <v>166</v>
      </c>
    </row>
    <row r="4539" spans="1:6" x14ac:dyDescent="0.25">
      <c r="A4539" t="s">
        <v>9006</v>
      </c>
      <c r="B4539" t="s">
        <v>9007</v>
      </c>
      <c r="C4539" t="s">
        <v>8181</v>
      </c>
      <c r="F4539" s="12">
        <v>259.25</v>
      </c>
    </row>
    <row r="4540" spans="1:6" x14ac:dyDescent="0.25">
      <c r="A4540" t="s">
        <v>9008</v>
      </c>
      <c r="B4540" t="s">
        <v>9009</v>
      </c>
      <c r="C4540" t="s">
        <v>8181</v>
      </c>
      <c r="F4540" s="12">
        <v>3017.94</v>
      </c>
    </row>
    <row r="4541" spans="1:6" x14ac:dyDescent="0.25">
      <c r="A4541" t="s">
        <v>9010</v>
      </c>
      <c r="B4541" t="s">
        <v>9011</v>
      </c>
      <c r="C4541" t="s">
        <v>8181</v>
      </c>
      <c r="F4541" s="12">
        <v>98.22</v>
      </c>
    </row>
    <row r="4542" spans="1:6" x14ac:dyDescent="0.25">
      <c r="A4542" t="s">
        <v>9012</v>
      </c>
      <c r="B4542" t="s">
        <v>9013</v>
      </c>
      <c r="C4542" t="s">
        <v>8181</v>
      </c>
      <c r="F4542" s="12">
        <v>144.41</v>
      </c>
    </row>
    <row r="4543" spans="1:6" x14ac:dyDescent="0.25">
      <c r="A4543" t="s">
        <v>9014</v>
      </c>
      <c r="B4543" t="s">
        <v>9015</v>
      </c>
      <c r="C4543" t="s">
        <v>8181</v>
      </c>
      <c r="F4543" s="12">
        <v>236.79</v>
      </c>
    </row>
    <row r="4544" spans="1:6" x14ac:dyDescent="0.25">
      <c r="A4544" t="s">
        <v>9016</v>
      </c>
      <c r="B4544" t="s">
        <v>9017</v>
      </c>
      <c r="C4544" t="s">
        <v>8181</v>
      </c>
      <c r="F4544" s="12">
        <v>94.63</v>
      </c>
    </row>
    <row r="4545" spans="1:6" x14ac:dyDescent="0.25">
      <c r="A4545" t="s">
        <v>9018</v>
      </c>
      <c r="B4545" t="s">
        <v>9019</v>
      </c>
      <c r="C4545" t="s">
        <v>8347</v>
      </c>
      <c r="F4545" s="12">
        <v>1134</v>
      </c>
    </row>
    <row r="4546" spans="1:6" x14ac:dyDescent="0.25">
      <c r="A4546" t="s">
        <v>9020</v>
      </c>
      <c r="B4546" t="s">
        <v>9021</v>
      </c>
      <c r="C4546" t="s">
        <v>8347</v>
      </c>
      <c r="F4546" s="12">
        <v>1410.44</v>
      </c>
    </row>
    <row r="4547" spans="1:6" x14ac:dyDescent="0.25">
      <c r="A4547" t="s">
        <v>9022</v>
      </c>
      <c r="B4547" t="s">
        <v>9023</v>
      </c>
      <c r="C4547" t="s">
        <v>8194</v>
      </c>
      <c r="F4547" s="12">
        <v>887.94</v>
      </c>
    </row>
    <row r="4548" spans="1:6" x14ac:dyDescent="0.25">
      <c r="A4548" t="s">
        <v>9024</v>
      </c>
      <c r="B4548" t="s">
        <v>9025</v>
      </c>
      <c r="C4548" t="s">
        <v>8194</v>
      </c>
      <c r="F4548" s="12">
        <v>347.19</v>
      </c>
    </row>
    <row r="4549" spans="1:6" x14ac:dyDescent="0.25">
      <c r="A4549" t="s">
        <v>9026</v>
      </c>
      <c r="B4549" t="s">
        <v>9027</v>
      </c>
      <c r="C4549" t="s">
        <v>8194</v>
      </c>
      <c r="F4549" s="12">
        <v>616.02</v>
      </c>
    </row>
    <row r="4550" spans="1:6" x14ac:dyDescent="0.25">
      <c r="A4550" t="s">
        <v>9028</v>
      </c>
      <c r="B4550" t="s">
        <v>9029</v>
      </c>
      <c r="C4550" t="s">
        <v>8784</v>
      </c>
      <c r="F4550" s="12">
        <v>79.260000000000005</v>
      </c>
    </row>
    <row r="4551" spans="1:6" x14ac:dyDescent="0.25">
      <c r="A4551" t="s">
        <v>9030</v>
      </c>
      <c r="B4551" t="s">
        <v>9031</v>
      </c>
      <c r="C4551" t="s">
        <v>8784</v>
      </c>
      <c r="F4551" s="12">
        <v>81.72</v>
      </c>
    </row>
    <row r="4552" spans="1:6" x14ac:dyDescent="0.25">
      <c r="A4552" t="s">
        <v>9032</v>
      </c>
      <c r="B4552" t="s">
        <v>9033</v>
      </c>
      <c r="C4552" t="s">
        <v>8784</v>
      </c>
      <c r="F4552" s="12">
        <v>61.9</v>
      </c>
    </row>
    <row r="4553" spans="1:6" x14ac:dyDescent="0.25">
      <c r="A4553" t="s">
        <v>9034</v>
      </c>
      <c r="B4553" t="s">
        <v>9035</v>
      </c>
      <c r="C4553" t="s">
        <v>8784</v>
      </c>
      <c r="F4553" s="12">
        <v>63.86</v>
      </c>
    </row>
    <row r="4554" spans="1:6" x14ac:dyDescent="0.25">
      <c r="A4554" t="s">
        <v>9036</v>
      </c>
      <c r="B4554" t="s">
        <v>9037</v>
      </c>
      <c r="C4554" t="s">
        <v>8181</v>
      </c>
      <c r="F4554" s="12">
        <v>90.92</v>
      </c>
    </row>
    <row r="4555" spans="1:6" x14ac:dyDescent="0.25">
      <c r="A4555" t="s">
        <v>9038</v>
      </c>
      <c r="B4555" t="s">
        <v>9039</v>
      </c>
      <c r="C4555" t="s">
        <v>8181</v>
      </c>
      <c r="F4555" s="12">
        <v>139.94</v>
      </c>
    </row>
    <row r="4556" spans="1:6" x14ac:dyDescent="0.25">
      <c r="A4556" t="s">
        <v>9040</v>
      </c>
      <c r="B4556" t="s">
        <v>9041</v>
      </c>
      <c r="C4556" t="s">
        <v>8181</v>
      </c>
      <c r="F4556" s="12">
        <v>52.22</v>
      </c>
    </row>
    <row r="4557" spans="1:6" x14ac:dyDescent="0.25">
      <c r="A4557" t="s">
        <v>9042</v>
      </c>
      <c r="B4557" t="s">
        <v>9043</v>
      </c>
      <c r="C4557" t="s">
        <v>8269</v>
      </c>
      <c r="F4557" s="12">
        <v>345.93</v>
      </c>
    </row>
    <row r="4558" spans="1:6" x14ac:dyDescent="0.25">
      <c r="A4558" t="s">
        <v>9044</v>
      </c>
      <c r="B4558" t="s">
        <v>9045</v>
      </c>
      <c r="C4558" t="s">
        <v>8347</v>
      </c>
      <c r="F4558" s="12">
        <v>1201.21</v>
      </c>
    </row>
    <row r="4559" spans="1:6" x14ac:dyDescent="0.25">
      <c r="A4559" t="s">
        <v>9046</v>
      </c>
      <c r="B4559" t="s">
        <v>9047</v>
      </c>
      <c r="C4559" t="s">
        <v>8181</v>
      </c>
      <c r="F4559" s="12">
        <v>78.59</v>
      </c>
    </row>
    <row r="4560" spans="1:6" x14ac:dyDescent="0.25">
      <c r="A4560" t="s">
        <v>9048</v>
      </c>
      <c r="B4560" t="s">
        <v>9049</v>
      </c>
      <c r="C4560" t="s">
        <v>8181</v>
      </c>
      <c r="F4560" s="12">
        <v>71.64</v>
      </c>
    </row>
    <row r="4561" spans="1:6" x14ac:dyDescent="0.25">
      <c r="A4561" t="s">
        <v>9050</v>
      </c>
      <c r="B4561" t="s">
        <v>9051</v>
      </c>
      <c r="C4561" t="s">
        <v>8181</v>
      </c>
      <c r="F4561" s="12">
        <v>81.400000000000006</v>
      </c>
    </row>
    <row r="4562" spans="1:6" x14ac:dyDescent="0.25">
      <c r="A4562" t="s">
        <v>9052</v>
      </c>
      <c r="B4562" t="s">
        <v>9053</v>
      </c>
      <c r="C4562" t="s">
        <v>8181</v>
      </c>
      <c r="F4562" s="12">
        <v>85.68</v>
      </c>
    </row>
    <row r="4563" spans="1:6" x14ac:dyDescent="0.25">
      <c r="A4563" t="s">
        <v>9054</v>
      </c>
      <c r="B4563" t="s">
        <v>9055</v>
      </c>
      <c r="C4563" t="s">
        <v>8181</v>
      </c>
      <c r="F4563" s="12">
        <v>85.92</v>
      </c>
    </row>
    <row r="4564" spans="1:6" x14ac:dyDescent="0.25">
      <c r="A4564" t="s">
        <v>9056</v>
      </c>
      <c r="B4564" t="s">
        <v>9057</v>
      </c>
      <c r="C4564" t="s">
        <v>8181</v>
      </c>
      <c r="F4564" s="12">
        <v>78.44</v>
      </c>
    </row>
    <row r="4565" spans="1:6" x14ac:dyDescent="0.25">
      <c r="A4565" t="s">
        <v>9058</v>
      </c>
      <c r="B4565" t="s">
        <v>8727</v>
      </c>
      <c r="C4565" t="s">
        <v>8347</v>
      </c>
      <c r="F4565" s="12">
        <v>21.24</v>
      </c>
    </row>
    <row r="4566" spans="1:6" x14ac:dyDescent="0.25">
      <c r="A4566" t="s">
        <v>9059</v>
      </c>
      <c r="B4566" t="s">
        <v>9060</v>
      </c>
      <c r="C4566" t="s">
        <v>8347</v>
      </c>
      <c r="F4566" s="12">
        <v>89.22</v>
      </c>
    </row>
    <row r="4567" spans="1:6" x14ac:dyDescent="0.25">
      <c r="A4567" t="s">
        <v>9061</v>
      </c>
      <c r="B4567" t="s">
        <v>9062</v>
      </c>
      <c r="C4567" t="s">
        <v>8347</v>
      </c>
      <c r="F4567" s="12">
        <v>145.41999999999999</v>
      </c>
    </row>
    <row r="4568" spans="1:6" x14ac:dyDescent="0.25">
      <c r="A4568" t="s">
        <v>9063</v>
      </c>
      <c r="B4568" t="s">
        <v>9064</v>
      </c>
      <c r="C4568" t="s">
        <v>8347</v>
      </c>
      <c r="F4568" s="12">
        <v>80.39</v>
      </c>
    </row>
    <row r="4569" spans="1:6" x14ac:dyDescent="0.25">
      <c r="A4569" t="s">
        <v>9065</v>
      </c>
      <c r="B4569" t="s">
        <v>9066</v>
      </c>
      <c r="C4569" t="s">
        <v>8347</v>
      </c>
      <c r="F4569" s="12">
        <v>128.08000000000001</v>
      </c>
    </row>
    <row r="4570" spans="1:6" x14ac:dyDescent="0.25">
      <c r="A4570" t="s">
        <v>9067</v>
      </c>
      <c r="B4570" t="s">
        <v>8731</v>
      </c>
      <c r="C4570" t="s">
        <v>8347</v>
      </c>
      <c r="F4570" s="12">
        <v>22.37</v>
      </c>
    </row>
    <row r="4571" spans="1:6" x14ac:dyDescent="0.25">
      <c r="A4571" t="s">
        <v>9068</v>
      </c>
      <c r="B4571" t="s">
        <v>8733</v>
      </c>
      <c r="C4571" t="s">
        <v>8347</v>
      </c>
      <c r="F4571" s="12">
        <v>85.88</v>
      </c>
    </row>
    <row r="4572" spans="1:6" x14ac:dyDescent="0.25">
      <c r="A4572" t="s">
        <v>9069</v>
      </c>
      <c r="B4572" t="s">
        <v>8735</v>
      </c>
      <c r="C4572" t="s">
        <v>8347</v>
      </c>
      <c r="F4572" s="12">
        <v>22.37</v>
      </c>
    </row>
    <row r="4573" spans="1:6" x14ac:dyDescent="0.25">
      <c r="A4573" t="s">
        <v>9070</v>
      </c>
      <c r="B4573" t="s">
        <v>8737</v>
      </c>
      <c r="C4573" t="s">
        <v>8347</v>
      </c>
      <c r="F4573" s="12">
        <v>85.88</v>
      </c>
    </row>
    <row r="4574" spans="1:6" x14ac:dyDescent="0.25">
      <c r="A4574" t="s">
        <v>9071</v>
      </c>
      <c r="B4574" t="s">
        <v>8739</v>
      </c>
      <c r="C4574" t="s">
        <v>8347</v>
      </c>
      <c r="F4574" s="12">
        <v>120.42</v>
      </c>
    </row>
    <row r="4575" spans="1:6" x14ac:dyDescent="0.25">
      <c r="A4575" t="s">
        <v>9072</v>
      </c>
      <c r="B4575" t="s">
        <v>8741</v>
      </c>
      <c r="C4575" t="s">
        <v>8347</v>
      </c>
      <c r="F4575" s="12">
        <v>24.66</v>
      </c>
    </row>
    <row r="4576" spans="1:6" x14ac:dyDescent="0.25">
      <c r="A4576" t="s">
        <v>9073</v>
      </c>
      <c r="B4576" t="s">
        <v>8743</v>
      </c>
      <c r="C4576" t="s">
        <v>8347</v>
      </c>
      <c r="F4576" s="12">
        <v>372.5</v>
      </c>
    </row>
    <row r="4577" spans="1:6" x14ac:dyDescent="0.25">
      <c r="A4577" t="s">
        <v>9074</v>
      </c>
      <c r="B4577" t="s">
        <v>8745</v>
      </c>
      <c r="C4577" t="s">
        <v>8347</v>
      </c>
      <c r="F4577" s="12">
        <v>40.75</v>
      </c>
    </row>
    <row r="4578" spans="1:6" x14ac:dyDescent="0.25">
      <c r="A4578" t="s">
        <v>9075</v>
      </c>
      <c r="B4578" t="s">
        <v>9076</v>
      </c>
      <c r="C4578" t="s">
        <v>8347</v>
      </c>
      <c r="F4578" s="12">
        <v>103.34</v>
      </c>
    </row>
    <row r="4579" spans="1:6" x14ac:dyDescent="0.25">
      <c r="A4579" t="s">
        <v>9077</v>
      </c>
      <c r="B4579" t="s">
        <v>9078</v>
      </c>
      <c r="C4579" t="s">
        <v>8347</v>
      </c>
      <c r="F4579" s="12">
        <v>20.37</v>
      </c>
    </row>
    <row r="4580" spans="1:6" x14ac:dyDescent="0.25">
      <c r="A4580" t="s">
        <v>9079</v>
      </c>
      <c r="B4580" t="s">
        <v>8751</v>
      </c>
      <c r="C4580" t="s">
        <v>8347</v>
      </c>
      <c r="F4580" s="12">
        <v>311.49</v>
      </c>
    </row>
    <row r="4581" spans="1:6" x14ac:dyDescent="0.25">
      <c r="A4581" t="s">
        <v>9080</v>
      </c>
      <c r="B4581" t="s">
        <v>8753</v>
      </c>
      <c r="C4581" t="s">
        <v>8347</v>
      </c>
      <c r="F4581" s="12">
        <v>40.75</v>
      </c>
    </row>
    <row r="4582" spans="1:6" x14ac:dyDescent="0.25">
      <c r="A4582" t="s">
        <v>9081</v>
      </c>
      <c r="B4582" t="s">
        <v>8755</v>
      </c>
      <c r="C4582" t="s">
        <v>8269</v>
      </c>
      <c r="F4582" s="12">
        <v>509.4</v>
      </c>
    </row>
    <row r="4583" spans="1:6" x14ac:dyDescent="0.25">
      <c r="A4583" t="s">
        <v>9082</v>
      </c>
      <c r="B4583" t="s">
        <v>8757</v>
      </c>
      <c r="C4583" t="s">
        <v>8269</v>
      </c>
      <c r="F4583" s="12">
        <v>716.62</v>
      </c>
    </row>
    <row r="4584" spans="1:6" x14ac:dyDescent="0.25">
      <c r="A4584" t="s">
        <v>9083</v>
      </c>
      <c r="B4584" t="s">
        <v>8759</v>
      </c>
      <c r="C4584" t="s">
        <v>8269</v>
      </c>
      <c r="F4584" s="12">
        <v>1033.05</v>
      </c>
    </row>
    <row r="4585" spans="1:6" x14ac:dyDescent="0.25">
      <c r="A4585" t="s">
        <v>9084</v>
      </c>
      <c r="B4585" t="s">
        <v>9085</v>
      </c>
      <c r="C4585" t="s">
        <v>8347</v>
      </c>
      <c r="F4585" s="12">
        <v>689.09</v>
      </c>
    </row>
    <row r="4586" spans="1:6" x14ac:dyDescent="0.25">
      <c r="A4586" t="s">
        <v>9086</v>
      </c>
      <c r="B4586" t="s">
        <v>9087</v>
      </c>
      <c r="C4586" t="s">
        <v>8347</v>
      </c>
      <c r="F4586" s="12">
        <v>264.02</v>
      </c>
    </row>
    <row r="4587" spans="1:6" x14ac:dyDescent="0.25">
      <c r="A4587" t="s">
        <v>9088</v>
      </c>
      <c r="B4587" t="s">
        <v>9089</v>
      </c>
      <c r="C4587" t="s">
        <v>8347</v>
      </c>
      <c r="F4587" s="12">
        <v>293.32</v>
      </c>
    </row>
    <row r="4588" spans="1:6" x14ac:dyDescent="0.25">
      <c r="A4588" t="s">
        <v>9090</v>
      </c>
      <c r="B4588" t="s">
        <v>9091</v>
      </c>
      <c r="C4588" t="s">
        <v>8347</v>
      </c>
      <c r="F4588" s="12">
        <v>322.62</v>
      </c>
    </row>
    <row r="4589" spans="1:6" x14ac:dyDescent="0.25">
      <c r="A4589" t="s">
        <v>9092</v>
      </c>
      <c r="B4589" t="s">
        <v>9093</v>
      </c>
      <c r="C4589" t="s">
        <v>8347</v>
      </c>
      <c r="F4589" s="12">
        <v>132.72</v>
      </c>
    </row>
    <row r="4590" spans="1:6" x14ac:dyDescent="0.25">
      <c r="A4590" t="s">
        <v>9094</v>
      </c>
      <c r="B4590" t="s">
        <v>8761</v>
      </c>
      <c r="C4590" t="s">
        <v>8347</v>
      </c>
      <c r="F4590" s="12">
        <v>110.29</v>
      </c>
    </row>
    <row r="4591" spans="1:6" x14ac:dyDescent="0.25">
      <c r="A4591" t="s">
        <v>9095</v>
      </c>
      <c r="B4591" t="s">
        <v>8763</v>
      </c>
      <c r="C4591" t="s">
        <v>8347</v>
      </c>
      <c r="F4591" s="12">
        <v>4.1399999999999997</v>
      </c>
    </row>
    <row r="4592" spans="1:6" x14ac:dyDescent="0.25">
      <c r="A4592" t="s">
        <v>9096</v>
      </c>
      <c r="B4592" t="s">
        <v>8765</v>
      </c>
      <c r="C4592" t="s">
        <v>8269</v>
      </c>
      <c r="F4592" s="12">
        <v>179.81</v>
      </c>
    </row>
    <row r="4593" spans="1:6" x14ac:dyDescent="0.25">
      <c r="A4593" t="s">
        <v>9097</v>
      </c>
      <c r="B4593" t="s">
        <v>8767</v>
      </c>
      <c r="C4593" t="s">
        <v>8269</v>
      </c>
      <c r="F4593" s="12">
        <v>115.61</v>
      </c>
    </row>
    <row r="4594" spans="1:6" x14ac:dyDescent="0.25">
      <c r="A4594" t="s">
        <v>9098</v>
      </c>
      <c r="B4594" t="s">
        <v>8769</v>
      </c>
      <c r="C4594" t="s">
        <v>8269</v>
      </c>
      <c r="F4594" s="12">
        <v>121.7</v>
      </c>
    </row>
    <row r="4595" spans="1:6" x14ac:dyDescent="0.25">
      <c r="A4595" t="s">
        <v>9099</v>
      </c>
      <c r="B4595" t="s">
        <v>9100</v>
      </c>
      <c r="C4595" t="s">
        <v>8427</v>
      </c>
      <c r="F4595" s="12">
        <v>5.67</v>
      </c>
    </row>
    <row r="4596" spans="1:6" x14ac:dyDescent="0.25">
      <c r="A4596" t="s">
        <v>9101</v>
      </c>
      <c r="B4596" t="s">
        <v>9102</v>
      </c>
      <c r="C4596" t="s">
        <v>8181</v>
      </c>
      <c r="F4596" s="12">
        <v>197.46</v>
      </c>
    </row>
    <row r="4597" spans="1:6" x14ac:dyDescent="0.25">
      <c r="A4597" t="s">
        <v>9103</v>
      </c>
      <c r="B4597" t="s">
        <v>9104</v>
      </c>
      <c r="C4597" t="s">
        <v>8181</v>
      </c>
      <c r="F4597" s="12">
        <v>204.82</v>
      </c>
    </row>
    <row r="4598" spans="1:6" x14ac:dyDescent="0.25">
      <c r="A4598" t="s">
        <v>9105</v>
      </c>
      <c r="B4598" t="s">
        <v>9106</v>
      </c>
      <c r="C4598" t="s">
        <v>8181</v>
      </c>
      <c r="F4598" s="12">
        <v>238.72</v>
      </c>
    </row>
    <row r="4599" spans="1:6" x14ac:dyDescent="0.25">
      <c r="A4599" t="s">
        <v>9107</v>
      </c>
      <c r="B4599" t="s">
        <v>9108</v>
      </c>
      <c r="C4599" t="s">
        <v>8181</v>
      </c>
      <c r="F4599" s="12">
        <v>266.70999999999998</v>
      </c>
    </row>
    <row r="4600" spans="1:6" x14ac:dyDescent="0.25">
      <c r="A4600" t="s">
        <v>9109</v>
      </c>
      <c r="B4600" t="s">
        <v>9110</v>
      </c>
      <c r="C4600" t="s">
        <v>8181</v>
      </c>
      <c r="F4600" s="12">
        <v>332.93</v>
      </c>
    </row>
    <row r="4601" spans="1:6" x14ac:dyDescent="0.25">
      <c r="A4601" t="s">
        <v>9111</v>
      </c>
      <c r="B4601" t="s">
        <v>9112</v>
      </c>
      <c r="C4601" t="s">
        <v>8784</v>
      </c>
      <c r="F4601" s="12">
        <v>25.2</v>
      </c>
    </row>
    <row r="4602" spans="1:6" x14ac:dyDescent="0.25">
      <c r="A4602" t="s">
        <v>9113</v>
      </c>
      <c r="B4602" t="s">
        <v>9114</v>
      </c>
      <c r="C4602" t="s">
        <v>8181</v>
      </c>
      <c r="F4602" s="12">
        <v>105.6</v>
      </c>
    </row>
    <row r="4603" spans="1:6" x14ac:dyDescent="0.25">
      <c r="A4603" t="s">
        <v>9115</v>
      </c>
      <c r="B4603" t="s">
        <v>9116</v>
      </c>
      <c r="C4603" t="s">
        <v>8181</v>
      </c>
      <c r="F4603" s="12">
        <v>206.56</v>
      </c>
    </row>
    <row r="4604" spans="1:6" x14ac:dyDescent="0.25">
      <c r="A4604" t="s">
        <v>9117</v>
      </c>
      <c r="B4604" t="s">
        <v>9118</v>
      </c>
      <c r="C4604" t="s">
        <v>8181</v>
      </c>
      <c r="F4604" s="12">
        <v>919.74</v>
      </c>
    </row>
    <row r="4605" spans="1:6" x14ac:dyDescent="0.25">
      <c r="A4605" t="s">
        <v>9119</v>
      </c>
      <c r="B4605" t="s">
        <v>9120</v>
      </c>
      <c r="C4605" t="s">
        <v>8181</v>
      </c>
      <c r="F4605" s="12">
        <v>1236.8900000000001</v>
      </c>
    </row>
    <row r="4606" spans="1:6" x14ac:dyDescent="0.25">
      <c r="A4606" t="s">
        <v>9121</v>
      </c>
      <c r="B4606" t="s">
        <v>9122</v>
      </c>
      <c r="C4606" t="s">
        <v>8181</v>
      </c>
      <c r="F4606" s="12">
        <v>2167.83</v>
      </c>
    </row>
    <row r="4607" spans="1:6" x14ac:dyDescent="0.25">
      <c r="A4607" t="s">
        <v>9123</v>
      </c>
      <c r="B4607" t="s">
        <v>9124</v>
      </c>
      <c r="C4607" t="s">
        <v>8181</v>
      </c>
      <c r="F4607" s="12">
        <v>2833.77</v>
      </c>
    </row>
    <row r="4608" spans="1:6" x14ac:dyDescent="0.25">
      <c r="A4608" t="s">
        <v>9125</v>
      </c>
      <c r="B4608" t="s">
        <v>9126</v>
      </c>
      <c r="C4608" t="s">
        <v>8194</v>
      </c>
      <c r="F4608" s="12">
        <v>47184.15</v>
      </c>
    </row>
    <row r="4609" spans="1:6" x14ac:dyDescent="0.25">
      <c r="A4609" t="s">
        <v>9127</v>
      </c>
      <c r="B4609" t="s">
        <v>9128</v>
      </c>
      <c r="C4609" t="s">
        <v>8194</v>
      </c>
      <c r="F4609" s="12">
        <v>12309.61</v>
      </c>
    </row>
    <row r="4610" spans="1:6" x14ac:dyDescent="0.25">
      <c r="A4610" t="s">
        <v>9129</v>
      </c>
      <c r="B4610" t="s">
        <v>9130</v>
      </c>
      <c r="C4610" t="s">
        <v>8181</v>
      </c>
      <c r="F4610" s="12">
        <v>296.89</v>
      </c>
    </row>
    <row r="4611" spans="1:6" x14ac:dyDescent="0.25">
      <c r="A4611" t="s">
        <v>9131</v>
      </c>
      <c r="B4611" t="s">
        <v>9132</v>
      </c>
      <c r="C4611" t="s">
        <v>8181</v>
      </c>
      <c r="F4611" s="12">
        <v>1907.55</v>
      </c>
    </row>
    <row r="4612" spans="1:6" x14ac:dyDescent="0.25">
      <c r="A4612" t="s">
        <v>9133</v>
      </c>
      <c r="B4612" t="s">
        <v>8775</v>
      </c>
      <c r="C4612" t="s">
        <v>8347</v>
      </c>
      <c r="F4612" s="12">
        <v>35.07</v>
      </c>
    </row>
    <row r="4613" spans="1:6" x14ac:dyDescent="0.25">
      <c r="A4613" t="s">
        <v>9134</v>
      </c>
      <c r="B4613" t="s">
        <v>8777</v>
      </c>
      <c r="C4613" t="s">
        <v>8347</v>
      </c>
      <c r="F4613" s="12">
        <v>56.14</v>
      </c>
    </row>
    <row r="4614" spans="1:6" x14ac:dyDescent="0.25">
      <c r="A4614" t="s">
        <v>9135</v>
      </c>
      <c r="B4614" t="s">
        <v>9136</v>
      </c>
      <c r="C4614" t="s">
        <v>8269</v>
      </c>
      <c r="F4614" s="12">
        <v>172.02</v>
      </c>
    </row>
    <row r="4615" spans="1:6" x14ac:dyDescent="0.25">
      <c r="A4615" t="s">
        <v>9137</v>
      </c>
      <c r="B4615" t="s">
        <v>9138</v>
      </c>
      <c r="C4615" t="s">
        <v>8269</v>
      </c>
      <c r="F4615" s="12">
        <v>187.13</v>
      </c>
    </row>
    <row r="4616" spans="1:6" x14ac:dyDescent="0.25">
      <c r="A4616" t="s">
        <v>9139</v>
      </c>
      <c r="B4616" t="s">
        <v>8783</v>
      </c>
      <c r="C4616" t="s">
        <v>8784</v>
      </c>
      <c r="F4616" s="12">
        <v>17.25</v>
      </c>
    </row>
    <row r="4617" spans="1:6" x14ac:dyDescent="0.25">
      <c r="A4617" t="s">
        <v>9140</v>
      </c>
      <c r="B4617" t="s">
        <v>8786</v>
      </c>
      <c r="C4617" t="s">
        <v>8784</v>
      </c>
      <c r="F4617" s="12">
        <v>16.68</v>
      </c>
    </row>
    <row r="4618" spans="1:6" x14ac:dyDescent="0.25">
      <c r="A4618" t="s">
        <v>9141</v>
      </c>
      <c r="B4618" t="s">
        <v>8788</v>
      </c>
      <c r="C4618" t="s">
        <v>8784</v>
      </c>
      <c r="F4618" s="12">
        <v>20.309999999999999</v>
      </c>
    </row>
    <row r="4619" spans="1:6" x14ac:dyDescent="0.25">
      <c r="A4619" t="s">
        <v>9142</v>
      </c>
      <c r="B4619" t="s">
        <v>9143</v>
      </c>
      <c r="C4619" t="s">
        <v>8784</v>
      </c>
      <c r="F4619" s="12">
        <v>33.94</v>
      </c>
    </row>
    <row r="4620" spans="1:6" x14ac:dyDescent="0.25">
      <c r="A4620" t="s">
        <v>9144</v>
      </c>
      <c r="B4620" t="s">
        <v>8790</v>
      </c>
      <c r="C4620" t="s">
        <v>8784</v>
      </c>
      <c r="F4620" s="12">
        <v>14.59</v>
      </c>
    </row>
    <row r="4621" spans="1:6" x14ac:dyDescent="0.25">
      <c r="A4621" t="s">
        <v>9145</v>
      </c>
      <c r="B4621" t="s">
        <v>9146</v>
      </c>
      <c r="C4621" t="s">
        <v>8784</v>
      </c>
      <c r="F4621" s="12">
        <v>119.91</v>
      </c>
    </row>
    <row r="4622" spans="1:6" x14ac:dyDescent="0.25">
      <c r="A4622" t="s">
        <v>9147</v>
      </c>
      <c r="B4622" t="s">
        <v>9148</v>
      </c>
      <c r="C4622" t="s">
        <v>8194</v>
      </c>
      <c r="F4622" s="12">
        <v>115.92</v>
      </c>
    </row>
    <row r="4623" spans="1:6" x14ac:dyDescent="0.25">
      <c r="A4623" t="s">
        <v>9149</v>
      </c>
      <c r="B4623" t="s">
        <v>9150</v>
      </c>
      <c r="C4623" t="s">
        <v>8194</v>
      </c>
      <c r="F4623" s="12">
        <v>156.19999999999999</v>
      </c>
    </row>
    <row r="4624" spans="1:6" x14ac:dyDescent="0.25">
      <c r="A4624" t="s">
        <v>9151</v>
      </c>
      <c r="B4624" t="s">
        <v>9152</v>
      </c>
      <c r="C4624" t="s">
        <v>8194</v>
      </c>
      <c r="F4624" s="12">
        <v>260.07</v>
      </c>
    </row>
    <row r="4625" spans="1:6" x14ac:dyDescent="0.25">
      <c r="A4625" t="s">
        <v>9153</v>
      </c>
      <c r="B4625" t="s">
        <v>9154</v>
      </c>
      <c r="C4625" t="s">
        <v>8194</v>
      </c>
      <c r="F4625" s="12">
        <v>389.32</v>
      </c>
    </row>
    <row r="4626" spans="1:6" x14ac:dyDescent="0.25">
      <c r="A4626" t="s">
        <v>9155</v>
      </c>
      <c r="B4626" t="s">
        <v>9156</v>
      </c>
      <c r="C4626" t="s">
        <v>8194</v>
      </c>
      <c r="F4626" s="12">
        <v>1992.3</v>
      </c>
    </row>
    <row r="4627" spans="1:6" x14ac:dyDescent="0.25">
      <c r="A4627" t="s">
        <v>9157</v>
      </c>
      <c r="B4627" t="s">
        <v>9158</v>
      </c>
      <c r="C4627" t="s">
        <v>8181</v>
      </c>
      <c r="F4627" s="12">
        <v>395.39</v>
      </c>
    </row>
    <row r="4628" spans="1:6" x14ac:dyDescent="0.25">
      <c r="A4628" t="s">
        <v>9159</v>
      </c>
      <c r="B4628" t="s">
        <v>9160</v>
      </c>
      <c r="C4628" t="s">
        <v>8194</v>
      </c>
      <c r="F4628" s="12">
        <v>1295.72</v>
      </c>
    </row>
    <row r="4629" spans="1:6" x14ac:dyDescent="0.25">
      <c r="A4629" t="s">
        <v>9161</v>
      </c>
      <c r="B4629" t="s">
        <v>9162</v>
      </c>
      <c r="C4629" t="s">
        <v>8194</v>
      </c>
      <c r="F4629" s="12">
        <v>1616.93</v>
      </c>
    </row>
    <row r="4630" spans="1:6" x14ac:dyDescent="0.25">
      <c r="A4630" t="s">
        <v>9163</v>
      </c>
      <c r="B4630" t="s">
        <v>8792</v>
      </c>
      <c r="C4630" t="s">
        <v>8347</v>
      </c>
      <c r="F4630" s="12">
        <v>757.54</v>
      </c>
    </row>
    <row r="4631" spans="1:6" x14ac:dyDescent="0.25">
      <c r="A4631" t="s">
        <v>9164</v>
      </c>
      <c r="B4631" t="s">
        <v>8794</v>
      </c>
      <c r="C4631" t="s">
        <v>8347</v>
      </c>
      <c r="F4631" s="12">
        <v>819.74</v>
      </c>
    </row>
    <row r="4632" spans="1:6" x14ac:dyDescent="0.25">
      <c r="A4632" t="s">
        <v>9165</v>
      </c>
      <c r="B4632" t="s">
        <v>8796</v>
      </c>
      <c r="C4632" t="s">
        <v>8347</v>
      </c>
      <c r="F4632" s="12">
        <v>830.41</v>
      </c>
    </row>
    <row r="4633" spans="1:6" x14ac:dyDescent="0.25">
      <c r="A4633" t="s">
        <v>9166</v>
      </c>
      <c r="B4633" t="s">
        <v>8798</v>
      </c>
      <c r="C4633" t="s">
        <v>8347</v>
      </c>
      <c r="F4633" s="12">
        <v>863.09</v>
      </c>
    </row>
    <row r="4634" spans="1:6" x14ac:dyDescent="0.25">
      <c r="A4634" t="s">
        <v>9167</v>
      </c>
      <c r="B4634" t="s">
        <v>8800</v>
      </c>
      <c r="C4634" t="s">
        <v>8347</v>
      </c>
      <c r="F4634" s="12">
        <v>881.25</v>
      </c>
    </row>
    <row r="4635" spans="1:6" x14ac:dyDescent="0.25">
      <c r="A4635" t="s">
        <v>9168</v>
      </c>
      <c r="B4635" t="s">
        <v>8802</v>
      </c>
      <c r="C4635" t="s">
        <v>8347</v>
      </c>
      <c r="F4635" s="12">
        <v>904.95</v>
      </c>
    </row>
    <row r="4636" spans="1:6" x14ac:dyDescent="0.25">
      <c r="A4636" t="s">
        <v>9169</v>
      </c>
      <c r="B4636" t="s">
        <v>8811</v>
      </c>
      <c r="C4636" t="s">
        <v>8347</v>
      </c>
      <c r="F4636" s="12">
        <v>920.95</v>
      </c>
    </row>
    <row r="4637" spans="1:6" x14ac:dyDescent="0.25">
      <c r="A4637" t="s">
        <v>9170</v>
      </c>
      <c r="B4637" t="s">
        <v>8804</v>
      </c>
      <c r="C4637" t="s">
        <v>8347</v>
      </c>
      <c r="F4637" s="12">
        <v>758.94</v>
      </c>
    </row>
    <row r="4638" spans="1:6" x14ac:dyDescent="0.25">
      <c r="A4638" t="s">
        <v>9171</v>
      </c>
      <c r="B4638" t="s">
        <v>9172</v>
      </c>
      <c r="C4638" t="s">
        <v>8347</v>
      </c>
      <c r="F4638" s="12">
        <v>2632.6</v>
      </c>
    </row>
    <row r="4639" spans="1:6" x14ac:dyDescent="0.25">
      <c r="A4639" t="s">
        <v>9173</v>
      </c>
      <c r="B4639" t="s">
        <v>9174</v>
      </c>
      <c r="C4639" t="s">
        <v>8347</v>
      </c>
      <c r="F4639" s="12">
        <v>103.87</v>
      </c>
    </row>
    <row r="4640" spans="1:6" x14ac:dyDescent="0.25">
      <c r="A4640" t="s">
        <v>9175</v>
      </c>
      <c r="B4640" t="s">
        <v>9176</v>
      </c>
      <c r="C4640" t="s">
        <v>8784</v>
      </c>
      <c r="F4640" s="12">
        <v>4.59</v>
      </c>
    </row>
    <row r="4641" spans="1:6" x14ac:dyDescent="0.25">
      <c r="A4641" t="s">
        <v>9177</v>
      </c>
      <c r="B4641" t="s">
        <v>8813</v>
      </c>
      <c r="C4641" t="s">
        <v>8347</v>
      </c>
      <c r="F4641" s="12">
        <v>961.88</v>
      </c>
    </row>
    <row r="4642" spans="1:6" x14ac:dyDescent="0.25">
      <c r="A4642" t="s">
        <v>9178</v>
      </c>
      <c r="B4642" t="s">
        <v>8815</v>
      </c>
      <c r="C4642" t="s">
        <v>8347</v>
      </c>
      <c r="F4642" s="12">
        <v>1120.32</v>
      </c>
    </row>
    <row r="4643" spans="1:6" x14ac:dyDescent="0.25">
      <c r="A4643" t="s">
        <v>9179</v>
      </c>
      <c r="B4643" t="s">
        <v>9180</v>
      </c>
      <c r="C4643" t="s">
        <v>8347</v>
      </c>
      <c r="F4643" s="12">
        <v>1165.28</v>
      </c>
    </row>
    <row r="4644" spans="1:6" x14ac:dyDescent="0.25">
      <c r="A4644" t="s">
        <v>9181</v>
      </c>
      <c r="B4644" t="s">
        <v>9182</v>
      </c>
      <c r="C4644" t="s">
        <v>8181</v>
      </c>
      <c r="F4644" s="12">
        <v>354.54</v>
      </c>
    </row>
    <row r="4645" spans="1:6" x14ac:dyDescent="0.25">
      <c r="A4645" t="s">
        <v>9183</v>
      </c>
      <c r="B4645" t="s">
        <v>9184</v>
      </c>
      <c r="C4645" t="s">
        <v>8181</v>
      </c>
      <c r="F4645" s="12">
        <v>712.26</v>
      </c>
    </row>
    <row r="4646" spans="1:6" x14ac:dyDescent="0.25">
      <c r="A4646" t="s">
        <v>9185</v>
      </c>
      <c r="B4646" t="s">
        <v>9186</v>
      </c>
      <c r="C4646" t="s">
        <v>8181</v>
      </c>
      <c r="F4646" s="12">
        <v>1104.3499999999999</v>
      </c>
    </row>
    <row r="4647" spans="1:6" x14ac:dyDescent="0.25">
      <c r="A4647" t="s">
        <v>9187</v>
      </c>
      <c r="B4647" t="s">
        <v>9188</v>
      </c>
      <c r="C4647" t="s">
        <v>8181</v>
      </c>
      <c r="F4647" s="12">
        <v>1648.42</v>
      </c>
    </row>
    <row r="4648" spans="1:6" x14ac:dyDescent="0.25">
      <c r="A4648" t="s">
        <v>9189</v>
      </c>
      <c r="B4648" t="s">
        <v>9190</v>
      </c>
      <c r="C4648" t="s">
        <v>8181</v>
      </c>
      <c r="F4648" s="12">
        <v>19.48</v>
      </c>
    </row>
    <row r="4649" spans="1:6" x14ac:dyDescent="0.25">
      <c r="A4649" t="s">
        <v>9191</v>
      </c>
      <c r="B4649" t="s">
        <v>9192</v>
      </c>
      <c r="C4649" t="s">
        <v>8181</v>
      </c>
      <c r="F4649" s="12">
        <v>30.14</v>
      </c>
    </row>
    <row r="4650" spans="1:6" x14ac:dyDescent="0.25">
      <c r="A4650" t="s">
        <v>9193</v>
      </c>
      <c r="B4650" t="s">
        <v>8823</v>
      </c>
      <c r="C4650" t="s">
        <v>8347</v>
      </c>
      <c r="F4650" s="12">
        <v>449.48</v>
      </c>
    </row>
    <row r="4651" spans="1:6" x14ac:dyDescent="0.25">
      <c r="A4651" t="s">
        <v>9194</v>
      </c>
      <c r="B4651" t="s">
        <v>8825</v>
      </c>
      <c r="C4651" t="s">
        <v>8347</v>
      </c>
      <c r="F4651" s="12">
        <v>636.84</v>
      </c>
    </row>
    <row r="4652" spans="1:6" x14ac:dyDescent="0.25">
      <c r="A4652" t="s">
        <v>9195</v>
      </c>
      <c r="B4652" t="s">
        <v>8827</v>
      </c>
      <c r="C4652" t="s">
        <v>8347</v>
      </c>
      <c r="F4652" s="12">
        <v>299.88</v>
      </c>
    </row>
    <row r="4653" spans="1:6" x14ac:dyDescent="0.25">
      <c r="A4653" t="s">
        <v>9196</v>
      </c>
      <c r="B4653" t="s">
        <v>9197</v>
      </c>
      <c r="C4653" t="s">
        <v>8347</v>
      </c>
      <c r="F4653" s="12">
        <v>922.82</v>
      </c>
    </row>
    <row r="4654" spans="1:6" x14ac:dyDescent="0.25">
      <c r="A4654" t="s">
        <v>9198</v>
      </c>
      <c r="B4654" t="s">
        <v>8833</v>
      </c>
      <c r="C4654" t="s">
        <v>8269</v>
      </c>
      <c r="F4654" s="12">
        <v>661.45</v>
      </c>
    </row>
    <row r="4655" spans="1:6" x14ac:dyDescent="0.25">
      <c r="A4655" t="s">
        <v>9199</v>
      </c>
      <c r="B4655" t="s">
        <v>8839</v>
      </c>
      <c r="C4655" t="s">
        <v>8347</v>
      </c>
      <c r="F4655" s="12">
        <v>1172.67</v>
      </c>
    </row>
    <row r="4656" spans="1:6" x14ac:dyDescent="0.25">
      <c r="A4656" t="s">
        <v>9200</v>
      </c>
      <c r="B4656" t="s">
        <v>8841</v>
      </c>
      <c r="C4656" t="s">
        <v>8347</v>
      </c>
      <c r="F4656" s="12">
        <v>1107.3599999999999</v>
      </c>
    </row>
    <row r="4657" spans="1:6" x14ac:dyDescent="0.25">
      <c r="A4657" t="s">
        <v>9201</v>
      </c>
      <c r="B4657" t="s">
        <v>8843</v>
      </c>
      <c r="C4657" t="s">
        <v>8347</v>
      </c>
      <c r="F4657" s="12">
        <v>1783.57</v>
      </c>
    </row>
    <row r="4658" spans="1:6" x14ac:dyDescent="0.25">
      <c r="A4658" t="s">
        <v>9202</v>
      </c>
      <c r="B4658" t="s">
        <v>8845</v>
      </c>
      <c r="C4658" t="s">
        <v>8347</v>
      </c>
      <c r="F4658" s="12">
        <v>604.74</v>
      </c>
    </row>
    <row r="4659" spans="1:6" x14ac:dyDescent="0.25">
      <c r="A4659" t="s">
        <v>9203</v>
      </c>
      <c r="B4659" t="s">
        <v>8847</v>
      </c>
      <c r="C4659" t="s">
        <v>8347</v>
      </c>
      <c r="F4659" s="12">
        <v>1014.81</v>
      </c>
    </row>
    <row r="4660" spans="1:6" x14ac:dyDescent="0.25">
      <c r="A4660" t="s">
        <v>9204</v>
      </c>
      <c r="B4660" t="s">
        <v>8849</v>
      </c>
      <c r="C4660" t="s">
        <v>8347</v>
      </c>
      <c r="F4660" s="12">
        <v>941.21</v>
      </c>
    </row>
    <row r="4661" spans="1:6" x14ac:dyDescent="0.25">
      <c r="A4661" t="s">
        <v>9205</v>
      </c>
      <c r="B4661" t="s">
        <v>8851</v>
      </c>
      <c r="C4661" t="s">
        <v>8269</v>
      </c>
      <c r="F4661" s="12">
        <v>62.46</v>
      </c>
    </row>
    <row r="4662" spans="1:6" x14ac:dyDescent="0.25">
      <c r="A4662" t="s">
        <v>9206</v>
      </c>
      <c r="B4662" t="s">
        <v>8907</v>
      </c>
      <c r="C4662" t="s">
        <v>8784</v>
      </c>
      <c r="F4662" s="12">
        <v>70.66</v>
      </c>
    </row>
    <row r="4663" spans="1:6" x14ac:dyDescent="0.25">
      <c r="A4663" t="s">
        <v>9207</v>
      </c>
      <c r="B4663" t="s">
        <v>9208</v>
      </c>
      <c r="C4663" t="s">
        <v>8181</v>
      </c>
      <c r="F4663" s="12">
        <v>61.43</v>
      </c>
    </row>
    <row r="4664" spans="1:6" x14ac:dyDescent="0.25">
      <c r="A4664" t="s">
        <v>9209</v>
      </c>
      <c r="B4664" t="s">
        <v>9210</v>
      </c>
      <c r="C4664" t="s">
        <v>8181</v>
      </c>
      <c r="F4664" s="12">
        <v>81.92</v>
      </c>
    </row>
    <row r="4665" spans="1:6" x14ac:dyDescent="0.25">
      <c r="A4665" t="s">
        <v>9211</v>
      </c>
      <c r="B4665" t="s">
        <v>9212</v>
      </c>
      <c r="C4665" t="s">
        <v>8181</v>
      </c>
      <c r="F4665" s="12">
        <v>54.41</v>
      </c>
    </row>
    <row r="4666" spans="1:6" x14ac:dyDescent="0.25">
      <c r="A4666" t="s">
        <v>9213</v>
      </c>
      <c r="B4666" t="s">
        <v>9214</v>
      </c>
      <c r="C4666" t="s">
        <v>8181</v>
      </c>
      <c r="F4666" s="12">
        <v>63.31</v>
      </c>
    </row>
    <row r="4667" spans="1:6" x14ac:dyDescent="0.25">
      <c r="A4667" t="s">
        <v>9215</v>
      </c>
      <c r="B4667" t="s">
        <v>9216</v>
      </c>
      <c r="C4667" t="s">
        <v>8181</v>
      </c>
      <c r="F4667" s="12">
        <v>51.88</v>
      </c>
    </row>
    <row r="4668" spans="1:6" x14ac:dyDescent="0.25">
      <c r="A4668" t="s">
        <v>9217</v>
      </c>
      <c r="B4668" t="s">
        <v>9218</v>
      </c>
      <c r="C4668" t="s">
        <v>8181</v>
      </c>
      <c r="F4668" s="12">
        <v>61.75</v>
      </c>
    </row>
    <row r="4669" spans="1:6" x14ac:dyDescent="0.25">
      <c r="A4669" t="s">
        <v>9219</v>
      </c>
      <c r="B4669" t="s">
        <v>9220</v>
      </c>
      <c r="C4669" t="s">
        <v>8181</v>
      </c>
      <c r="F4669" s="12">
        <v>48.95</v>
      </c>
    </row>
    <row r="4670" spans="1:6" x14ac:dyDescent="0.25">
      <c r="A4670" t="s">
        <v>9221</v>
      </c>
      <c r="B4670" t="s">
        <v>9222</v>
      </c>
      <c r="C4670" t="s">
        <v>8181</v>
      </c>
      <c r="F4670" s="12">
        <v>58.74</v>
      </c>
    </row>
    <row r="4671" spans="1:6" x14ac:dyDescent="0.25">
      <c r="A4671" t="s">
        <v>9223</v>
      </c>
      <c r="B4671" t="s">
        <v>9224</v>
      </c>
      <c r="C4671" t="s">
        <v>8181</v>
      </c>
      <c r="F4671" s="12">
        <v>32.549999999999997</v>
      </c>
    </row>
    <row r="4672" spans="1:6" x14ac:dyDescent="0.25">
      <c r="A4672" t="s">
        <v>9225</v>
      </c>
      <c r="B4672" t="s">
        <v>8919</v>
      </c>
      <c r="C4672" t="s">
        <v>8181</v>
      </c>
      <c r="F4672" s="12">
        <v>51.48</v>
      </c>
    </row>
    <row r="4673" spans="1:6" x14ac:dyDescent="0.25">
      <c r="A4673" t="s">
        <v>9226</v>
      </c>
      <c r="B4673" t="s">
        <v>8921</v>
      </c>
      <c r="C4673" t="s">
        <v>8181</v>
      </c>
      <c r="F4673" s="12">
        <v>134.96</v>
      </c>
    </row>
    <row r="4674" spans="1:6" x14ac:dyDescent="0.25">
      <c r="A4674" t="s">
        <v>9227</v>
      </c>
      <c r="B4674" t="s">
        <v>8925</v>
      </c>
      <c r="C4674" t="s">
        <v>8181</v>
      </c>
      <c r="F4674" s="12">
        <v>235.53</v>
      </c>
    </row>
    <row r="4675" spans="1:6" x14ac:dyDescent="0.25">
      <c r="A4675" t="s">
        <v>9228</v>
      </c>
      <c r="B4675" t="s">
        <v>9229</v>
      </c>
      <c r="C4675" t="s">
        <v>8269</v>
      </c>
      <c r="F4675" s="12">
        <v>733.03</v>
      </c>
    </row>
    <row r="4676" spans="1:6" x14ac:dyDescent="0.25">
      <c r="A4676" t="s">
        <v>9230</v>
      </c>
      <c r="B4676" t="s">
        <v>9231</v>
      </c>
      <c r="C4676" t="s">
        <v>8269</v>
      </c>
      <c r="F4676" s="12">
        <v>1012.2</v>
      </c>
    </row>
    <row r="4677" spans="1:6" x14ac:dyDescent="0.25">
      <c r="A4677" t="s">
        <v>9232</v>
      </c>
      <c r="B4677" t="s">
        <v>9233</v>
      </c>
      <c r="C4677" t="s">
        <v>8269</v>
      </c>
      <c r="F4677" s="12">
        <v>485.87</v>
      </c>
    </row>
    <row r="4678" spans="1:6" x14ac:dyDescent="0.25">
      <c r="A4678" t="s">
        <v>9234</v>
      </c>
      <c r="B4678" t="s">
        <v>9235</v>
      </c>
      <c r="C4678" t="s">
        <v>8347</v>
      </c>
      <c r="F4678" s="12">
        <v>107.9</v>
      </c>
    </row>
    <row r="4679" spans="1:6" x14ac:dyDescent="0.25">
      <c r="A4679" t="s">
        <v>9236</v>
      </c>
      <c r="B4679" t="s">
        <v>8731</v>
      </c>
      <c r="C4679" t="s">
        <v>8347</v>
      </c>
      <c r="F4679" s="12">
        <v>22.37</v>
      </c>
    </row>
    <row r="4680" spans="1:6" x14ac:dyDescent="0.25">
      <c r="A4680" t="s">
        <v>9237</v>
      </c>
      <c r="B4680" t="s">
        <v>9238</v>
      </c>
      <c r="C4680" t="s">
        <v>8347</v>
      </c>
      <c r="F4680" s="12">
        <v>85.88</v>
      </c>
    </row>
    <row r="4681" spans="1:6" x14ac:dyDescent="0.25">
      <c r="A4681" t="s">
        <v>9239</v>
      </c>
      <c r="B4681" t="s">
        <v>9240</v>
      </c>
      <c r="C4681" t="s">
        <v>8181</v>
      </c>
      <c r="F4681" s="12">
        <v>197.46</v>
      </c>
    </row>
    <row r="4682" spans="1:6" x14ac:dyDescent="0.25">
      <c r="A4682" t="s">
        <v>9241</v>
      </c>
      <c r="B4682" t="s">
        <v>9242</v>
      </c>
      <c r="C4682" t="s">
        <v>8181</v>
      </c>
      <c r="F4682" s="12">
        <v>204.82</v>
      </c>
    </row>
    <row r="4683" spans="1:6" x14ac:dyDescent="0.25">
      <c r="A4683" t="s">
        <v>9243</v>
      </c>
      <c r="B4683" t="s">
        <v>9244</v>
      </c>
      <c r="C4683" t="s">
        <v>8181</v>
      </c>
      <c r="F4683" s="12">
        <v>238.72</v>
      </c>
    </row>
    <row r="4684" spans="1:6" x14ac:dyDescent="0.25">
      <c r="A4684" t="s">
        <v>9245</v>
      </c>
      <c r="B4684" t="s">
        <v>9246</v>
      </c>
      <c r="C4684" t="s">
        <v>8181</v>
      </c>
      <c r="F4684" s="12">
        <v>266.70999999999998</v>
      </c>
    </row>
    <row r="4685" spans="1:6" x14ac:dyDescent="0.25">
      <c r="A4685" t="s">
        <v>9247</v>
      </c>
      <c r="B4685" t="s">
        <v>9248</v>
      </c>
      <c r="C4685" t="s">
        <v>8181</v>
      </c>
      <c r="F4685" s="12">
        <v>332.93</v>
      </c>
    </row>
    <row r="4686" spans="1:6" x14ac:dyDescent="0.25">
      <c r="A4686" t="s">
        <v>9249</v>
      </c>
      <c r="B4686" t="s">
        <v>9250</v>
      </c>
      <c r="C4686" t="s">
        <v>8194</v>
      </c>
      <c r="F4686" s="12">
        <v>12309.61</v>
      </c>
    </row>
    <row r="4687" spans="1:6" x14ac:dyDescent="0.25">
      <c r="A4687" t="s">
        <v>9251</v>
      </c>
      <c r="B4687" t="s">
        <v>9252</v>
      </c>
      <c r="C4687" t="s">
        <v>8181</v>
      </c>
      <c r="F4687" s="12">
        <v>2429.69</v>
      </c>
    </row>
    <row r="4688" spans="1:6" x14ac:dyDescent="0.25">
      <c r="A4688" t="s">
        <v>9253</v>
      </c>
      <c r="B4688" t="s">
        <v>9254</v>
      </c>
      <c r="C4688" t="s">
        <v>8194</v>
      </c>
      <c r="F4688" s="12">
        <v>180764.88</v>
      </c>
    </row>
    <row r="4689" spans="1:6" x14ac:dyDescent="0.25">
      <c r="A4689" t="s">
        <v>9255</v>
      </c>
      <c r="B4689" t="s">
        <v>9256</v>
      </c>
      <c r="C4689" t="s">
        <v>8784</v>
      </c>
      <c r="F4689" s="12">
        <v>27.76</v>
      </c>
    </row>
    <row r="4690" spans="1:6" x14ac:dyDescent="0.25">
      <c r="A4690" t="s">
        <v>9257</v>
      </c>
      <c r="B4690" t="s">
        <v>9258</v>
      </c>
      <c r="C4690" t="s">
        <v>8784</v>
      </c>
      <c r="F4690" s="12">
        <v>26.23</v>
      </c>
    </row>
    <row r="4691" spans="1:6" x14ac:dyDescent="0.25">
      <c r="A4691" t="s">
        <v>9259</v>
      </c>
      <c r="B4691" t="s">
        <v>9260</v>
      </c>
      <c r="C4691" t="s">
        <v>8181</v>
      </c>
      <c r="F4691" s="12">
        <v>105.6</v>
      </c>
    </row>
    <row r="4692" spans="1:6" x14ac:dyDescent="0.25">
      <c r="A4692" t="s">
        <v>9261</v>
      </c>
      <c r="B4692" t="s">
        <v>9262</v>
      </c>
      <c r="C4692" t="s">
        <v>8347</v>
      </c>
      <c r="F4692" s="12">
        <v>2047.58</v>
      </c>
    </row>
    <row r="4693" spans="1:6" x14ac:dyDescent="0.25">
      <c r="A4693" t="s">
        <v>9263</v>
      </c>
      <c r="B4693" t="s">
        <v>9264</v>
      </c>
      <c r="C4693" t="s">
        <v>8347</v>
      </c>
      <c r="F4693" s="12">
        <v>129.09</v>
      </c>
    </row>
    <row r="4694" spans="1:6" x14ac:dyDescent="0.25">
      <c r="A4694" t="s">
        <v>9265</v>
      </c>
      <c r="B4694" t="s">
        <v>9266</v>
      </c>
      <c r="C4694" t="s">
        <v>8347</v>
      </c>
      <c r="F4694" s="12">
        <v>102.69</v>
      </c>
    </row>
    <row r="4695" spans="1:6" x14ac:dyDescent="0.25">
      <c r="A4695" t="s">
        <v>9267</v>
      </c>
      <c r="B4695" t="s">
        <v>9268</v>
      </c>
      <c r="C4695" t="s">
        <v>8347</v>
      </c>
      <c r="F4695" s="12">
        <v>97.06</v>
      </c>
    </row>
    <row r="4696" spans="1:6" x14ac:dyDescent="0.25">
      <c r="A4696" t="s">
        <v>9269</v>
      </c>
      <c r="B4696" t="s">
        <v>9270</v>
      </c>
      <c r="C4696" t="s">
        <v>8347</v>
      </c>
      <c r="F4696" s="12">
        <v>139.76</v>
      </c>
    </row>
    <row r="4697" spans="1:6" x14ac:dyDescent="0.25">
      <c r="A4697" t="s">
        <v>9271</v>
      </c>
      <c r="B4697" t="s">
        <v>8775</v>
      </c>
      <c r="C4697" t="s">
        <v>8347</v>
      </c>
      <c r="F4697" s="12">
        <v>35.07</v>
      </c>
    </row>
    <row r="4698" spans="1:6" x14ac:dyDescent="0.25">
      <c r="A4698" t="s">
        <v>9272</v>
      </c>
      <c r="B4698" t="s">
        <v>8777</v>
      </c>
      <c r="C4698" t="s">
        <v>8347</v>
      </c>
      <c r="F4698" s="12">
        <v>56.14</v>
      </c>
    </row>
    <row r="4699" spans="1:6" x14ac:dyDescent="0.25">
      <c r="A4699" t="s">
        <v>9273</v>
      </c>
      <c r="B4699" t="s">
        <v>9274</v>
      </c>
      <c r="C4699" t="s">
        <v>8269</v>
      </c>
      <c r="F4699" s="12">
        <v>172.02</v>
      </c>
    </row>
    <row r="4700" spans="1:6" x14ac:dyDescent="0.25">
      <c r="A4700" t="s">
        <v>9275</v>
      </c>
      <c r="B4700" t="s">
        <v>9276</v>
      </c>
      <c r="C4700" t="s">
        <v>8269</v>
      </c>
      <c r="F4700" s="12">
        <v>187.13</v>
      </c>
    </row>
    <row r="4701" spans="1:6" x14ac:dyDescent="0.25">
      <c r="A4701" t="s">
        <v>9277</v>
      </c>
      <c r="B4701" t="s">
        <v>9278</v>
      </c>
      <c r="C4701" t="s">
        <v>8269</v>
      </c>
      <c r="F4701" s="12">
        <v>214.08</v>
      </c>
    </row>
    <row r="4702" spans="1:6" x14ac:dyDescent="0.25">
      <c r="A4702" t="s">
        <v>9279</v>
      </c>
      <c r="B4702" t="s">
        <v>9280</v>
      </c>
      <c r="C4702" t="s">
        <v>8269</v>
      </c>
      <c r="F4702" s="12">
        <v>153.5</v>
      </c>
    </row>
    <row r="4703" spans="1:6" x14ac:dyDescent="0.25">
      <c r="A4703" t="s">
        <v>9281</v>
      </c>
      <c r="B4703" t="s">
        <v>9282</v>
      </c>
      <c r="C4703" t="s">
        <v>8269</v>
      </c>
      <c r="F4703" s="12">
        <v>213.17</v>
      </c>
    </row>
    <row r="4704" spans="1:6" x14ac:dyDescent="0.25">
      <c r="A4704" t="s">
        <v>9283</v>
      </c>
      <c r="B4704" t="s">
        <v>8781</v>
      </c>
      <c r="C4704" t="s">
        <v>8269</v>
      </c>
      <c r="F4704" s="12">
        <v>222.04</v>
      </c>
    </row>
    <row r="4705" spans="1:6" x14ac:dyDescent="0.25">
      <c r="A4705" t="s">
        <v>9284</v>
      </c>
      <c r="B4705" t="s">
        <v>8783</v>
      </c>
      <c r="C4705" t="s">
        <v>8784</v>
      </c>
      <c r="F4705" s="12">
        <v>17.25</v>
      </c>
    </row>
    <row r="4706" spans="1:6" x14ac:dyDescent="0.25">
      <c r="A4706" t="s">
        <v>9285</v>
      </c>
      <c r="B4706" t="s">
        <v>8786</v>
      </c>
      <c r="C4706" t="s">
        <v>8784</v>
      </c>
      <c r="F4706" s="12">
        <v>16.68</v>
      </c>
    </row>
    <row r="4707" spans="1:6" x14ac:dyDescent="0.25">
      <c r="A4707" t="s">
        <v>9286</v>
      </c>
      <c r="B4707" t="s">
        <v>8788</v>
      </c>
      <c r="C4707" t="s">
        <v>8784</v>
      </c>
      <c r="F4707" s="12">
        <v>20.309999999999999</v>
      </c>
    </row>
    <row r="4708" spans="1:6" x14ac:dyDescent="0.25">
      <c r="A4708" t="s">
        <v>9287</v>
      </c>
      <c r="B4708" t="s">
        <v>9143</v>
      </c>
      <c r="C4708" t="s">
        <v>8784</v>
      </c>
      <c r="F4708" s="12">
        <v>33.94</v>
      </c>
    </row>
    <row r="4709" spans="1:6" x14ac:dyDescent="0.25">
      <c r="A4709" t="s">
        <v>9288</v>
      </c>
      <c r="B4709" t="s">
        <v>8790</v>
      </c>
      <c r="C4709" t="s">
        <v>8784</v>
      </c>
      <c r="F4709" s="12">
        <v>14.59</v>
      </c>
    </row>
    <row r="4710" spans="1:6" x14ac:dyDescent="0.25">
      <c r="A4710" t="s">
        <v>9289</v>
      </c>
      <c r="B4710" t="s">
        <v>9290</v>
      </c>
      <c r="C4710" t="s">
        <v>8784</v>
      </c>
      <c r="F4710" s="12">
        <v>68.180000000000007</v>
      </c>
    </row>
    <row r="4711" spans="1:6" x14ac:dyDescent="0.25">
      <c r="A4711" t="s">
        <v>9291</v>
      </c>
      <c r="B4711" t="s">
        <v>9292</v>
      </c>
      <c r="C4711" t="s">
        <v>8194</v>
      </c>
      <c r="F4711" s="12">
        <v>859.7</v>
      </c>
    </row>
    <row r="4712" spans="1:6" x14ac:dyDescent="0.25">
      <c r="A4712" t="s">
        <v>9293</v>
      </c>
      <c r="B4712" t="s">
        <v>9294</v>
      </c>
      <c r="C4712" t="s">
        <v>8194</v>
      </c>
      <c r="F4712" s="12">
        <v>1537.46</v>
      </c>
    </row>
    <row r="4713" spans="1:6" x14ac:dyDescent="0.25">
      <c r="A4713" t="s">
        <v>9295</v>
      </c>
      <c r="B4713" t="s">
        <v>9296</v>
      </c>
      <c r="C4713" t="s">
        <v>8194</v>
      </c>
      <c r="F4713" s="12">
        <v>115.92</v>
      </c>
    </row>
    <row r="4714" spans="1:6" x14ac:dyDescent="0.25">
      <c r="A4714" t="s">
        <v>9297</v>
      </c>
      <c r="B4714" t="s">
        <v>9298</v>
      </c>
      <c r="C4714" t="s">
        <v>8194</v>
      </c>
      <c r="F4714" s="12">
        <v>156.19999999999999</v>
      </c>
    </row>
    <row r="4715" spans="1:6" x14ac:dyDescent="0.25">
      <c r="A4715" t="s">
        <v>9299</v>
      </c>
      <c r="B4715" t="s">
        <v>9154</v>
      </c>
      <c r="C4715" t="s">
        <v>8194</v>
      </c>
      <c r="F4715" s="12">
        <v>389.32</v>
      </c>
    </row>
    <row r="4716" spans="1:6" x14ac:dyDescent="0.25">
      <c r="A4716" t="s">
        <v>9300</v>
      </c>
      <c r="B4716" t="s">
        <v>9301</v>
      </c>
      <c r="C4716" t="s">
        <v>8194</v>
      </c>
      <c r="F4716" s="12">
        <v>926.1</v>
      </c>
    </row>
    <row r="4717" spans="1:6" x14ac:dyDescent="0.25">
      <c r="A4717" t="s">
        <v>9302</v>
      </c>
      <c r="B4717" t="s">
        <v>9303</v>
      </c>
      <c r="C4717" t="s">
        <v>8194</v>
      </c>
      <c r="F4717" s="12">
        <v>1992.3</v>
      </c>
    </row>
    <row r="4718" spans="1:6" x14ac:dyDescent="0.25">
      <c r="A4718" t="s">
        <v>9304</v>
      </c>
      <c r="B4718" t="s">
        <v>9305</v>
      </c>
      <c r="C4718" t="s">
        <v>9306</v>
      </c>
      <c r="F4718" s="12">
        <v>93.63</v>
      </c>
    </row>
    <row r="4719" spans="1:6" x14ac:dyDescent="0.25">
      <c r="A4719" t="s">
        <v>9307</v>
      </c>
      <c r="B4719" t="s">
        <v>9308</v>
      </c>
      <c r="C4719" t="s">
        <v>9309</v>
      </c>
      <c r="F4719" s="12">
        <v>13.95</v>
      </c>
    </row>
    <row r="4720" spans="1:6" x14ac:dyDescent="0.25">
      <c r="A4720" t="s">
        <v>9310</v>
      </c>
      <c r="B4720" t="s">
        <v>9311</v>
      </c>
      <c r="C4720" t="s">
        <v>8347</v>
      </c>
      <c r="F4720" s="12">
        <v>757.54</v>
      </c>
    </row>
    <row r="4721" spans="1:6" x14ac:dyDescent="0.25">
      <c r="A4721" t="s">
        <v>9312</v>
      </c>
      <c r="B4721" t="s">
        <v>9313</v>
      </c>
      <c r="C4721" t="s">
        <v>8347</v>
      </c>
      <c r="F4721" s="12">
        <v>819.74</v>
      </c>
    </row>
    <row r="4722" spans="1:6" x14ac:dyDescent="0.25">
      <c r="A4722" t="s">
        <v>9314</v>
      </c>
      <c r="B4722" t="s">
        <v>9315</v>
      </c>
      <c r="C4722" t="s">
        <v>8347</v>
      </c>
      <c r="F4722" s="12">
        <v>830.41</v>
      </c>
    </row>
    <row r="4723" spans="1:6" x14ac:dyDescent="0.25">
      <c r="A4723" t="s">
        <v>9316</v>
      </c>
      <c r="B4723" t="s">
        <v>8798</v>
      </c>
      <c r="C4723" t="s">
        <v>8347</v>
      </c>
      <c r="F4723" s="12">
        <v>863.09</v>
      </c>
    </row>
    <row r="4724" spans="1:6" x14ac:dyDescent="0.25">
      <c r="A4724" t="s">
        <v>9317</v>
      </c>
      <c r="B4724" t="s">
        <v>8800</v>
      </c>
      <c r="C4724" t="s">
        <v>8347</v>
      </c>
      <c r="F4724" s="12">
        <v>881.25</v>
      </c>
    </row>
    <row r="4725" spans="1:6" x14ac:dyDescent="0.25">
      <c r="A4725" t="s">
        <v>9318</v>
      </c>
      <c r="B4725" t="s">
        <v>9319</v>
      </c>
      <c r="C4725" t="s">
        <v>8347</v>
      </c>
      <c r="F4725" s="12">
        <v>904.95</v>
      </c>
    </row>
    <row r="4726" spans="1:6" x14ac:dyDescent="0.25">
      <c r="A4726" t="s">
        <v>9320</v>
      </c>
      <c r="B4726" t="s">
        <v>8804</v>
      </c>
      <c r="C4726" t="s">
        <v>8347</v>
      </c>
      <c r="F4726" s="12">
        <v>758.94</v>
      </c>
    </row>
    <row r="4727" spans="1:6" x14ac:dyDescent="0.25">
      <c r="A4727" t="s">
        <v>9321</v>
      </c>
      <c r="B4727" t="s">
        <v>9322</v>
      </c>
      <c r="C4727" t="s">
        <v>8347</v>
      </c>
      <c r="F4727" s="12">
        <v>103.87</v>
      </c>
    </row>
    <row r="4728" spans="1:6" x14ac:dyDescent="0.25">
      <c r="A4728" t="s">
        <v>9323</v>
      </c>
      <c r="B4728" t="s">
        <v>8811</v>
      </c>
      <c r="C4728" t="s">
        <v>8347</v>
      </c>
      <c r="F4728" s="12">
        <v>920.95</v>
      </c>
    </row>
    <row r="4729" spans="1:6" x14ac:dyDescent="0.25">
      <c r="A4729" t="s">
        <v>9324</v>
      </c>
      <c r="B4729" t="s">
        <v>8813</v>
      </c>
      <c r="C4729" t="s">
        <v>8347</v>
      </c>
      <c r="F4729" s="12">
        <v>961.88</v>
      </c>
    </row>
    <row r="4730" spans="1:6" x14ac:dyDescent="0.25">
      <c r="A4730" t="s">
        <v>9325</v>
      </c>
      <c r="B4730" t="s">
        <v>8815</v>
      </c>
      <c r="C4730" t="s">
        <v>8347</v>
      </c>
      <c r="F4730" s="12">
        <v>1120.32</v>
      </c>
    </row>
    <row r="4731" spans="1:6" x14ac:dyDescent="0.25">
      <c r="A4731" t="s">
        <v>9326</v>
      </c>
      <c r="B4731" t="s">
        <v>9180</v>
      </c>
      <c r="C4731" t="s">
        <v>8347</v>
      </c>
      <c r="F4731" s="12">
        <v>1165.28</v>
      </c>
    </row>
    <row r="4732" spans="1:6" x14ac:dyDescent="0.25">
      <c r="A4732" t="s">
        <v>9327</v>
      </c>
      <c r="B4732" t="s">
        <v>9328</v>
      </c>
      <c r="C4732" t="s">
        <v>8181</v>
      </c>
      <c r="F4732" s="12">
        <v>276.02999999999997</v>
      </c>
    </row>
    <row r="4733" spans="1:6" x14ac:dyDescent="0.25">
      <c r="A4733" t="s">
        <v>9329</v>
      </c>
      <c r="B4733" t="s">
        <v>9330</v>
      </c>
      <c r="C4733" t="s">
        <v>8181</v>
      </c>
      <c r="F4733" s="12">
        <v>478.67</v>
      </c>
    </row>
    <row r="4734" spans="1:6" x14ac:dyDescent="0.25">
      <c r="A4734" t="s">
        <v>9331</v>
      </c>
      <c r="B4734" t="s">
        <v>9332</v>
      </c>
      <c r="C4734" t="s">
        <v>8181</v>
      </c>
      <c r="F4734" s="12">
        <v>560.54999999999995</v>
      </c>
    </row>
    <row r="4735" spans="1:6" x14ac:dyDescent="0.25">
      <c r="A4735" t="s">
        <v>9333</v>
      </c>
      <c r="B4735" t="s">
        <v>9334</v>
      </c>
      <c r="C4735" t="s">
        <v>8181</v>
      </c>
      <c r="F4735" s="12">
        <v>263.89999999999998</v>
      </c>
    </row>
    <row r="4736" spans="1:6" x14ac:dyDescent="0.25">
      <c r="A4736" t="s">
        <v>9335</v>
      </c>
      <c r="B4736" t="s">
        <v>9336</v>
      </c>
      <c r="C4736" t="s">
        <v>8181</v>
      </c>
      <c r="F4736" s="12">
        <v>247.9</v>
      </c>
    </row>
    <row r="4737" spans="1:6" x14ac:dyDescent="0.25">
      <c r="A4737" t="s">
        <v>9337</v>
      </c>
      <c r="B4737" t="s">
        <v>9338</v>
      </c>
      <c r="C4737" t="s">
        <v>8181</v>
      </c>
      <c r="F4737" s="12">
        <v>2426.48</v>
      </c>
    </row>
    <row r="4738" spans="1:6" x14ac:dyDescent="0.25">
      <c r="A4738" t="s">
        <v>9339</v>
      </c>
      <c r="B4738" t="s">
        <v>9340</v>
      </c>
      <c r="C4738" t="s">
        <v>8181</v>
      </c>
      <c r="F4738" s="12">
        <v>2928.29</v>
      </c>
    </row>
    <row r="4739" spans="1:6" x14ac:dyDescent="0.25">
      <c r="A4739" t="s">
        <v>9341</v>
      </c>
      <c r="B4739" t="s">
        <v>9342</v>
      </c>
      <c r="C4739" t="s">
        <v>8194</v>
      </c>
      <c r="F4739" s="12">
        <v>746.1</v>
      </c>
    </row>
    <row r="4740" spans="1:6" x14ac:dyDescent="0.25">
      <c r="A4740" t="s">
        <v>9343</v>
      </c>
      <c r="B4740" t="s">
        <v>9344</v>
      </c>
      <c r="C4740" t="s">
        <v>8194</v>
      </c>
      <c r="F4740" s="12">
        <v>144.54</v>
      </c>
    </row>
    <row r="4741" spans="1:6" x14ac:dyDescent="0.25">
      <c r="A4741" t="s">
        <v>9345</v>
      </c>
      <c r="B4741" t="s">
        <v>9346</v>
      </c>
      <c r="C4741" t="s">
        <v>8181</v>
      </c>
      <c r="F4741" s="12">
        <v>4862.6000000000004</v>
      </c>
    </row>
    <row r="4742" spans="1:6" x14ac:dyDescent="0.25">
      <c r="A4742" t="s">
        <v>9347</v>
      </c>
      <c r="B4742" t="s">
        <v>9348</v>
      </c>
      <c r="C4742" t="s">
        <v>8181</v>
      </c>
      <c r="F4742" s="12">
        <v>1612.64</v>
      </c>
    </row>
    <row r="4743" spans="1:6" x14ac:dyDescent="0.25">
      <c r="A4743" t="s">
        <v>9349</v>
      </c>
      <c r="B4743" t="s">
        <v>9350</v>
      </c>
      <c r="C4743" t="s">
        <v>8181</v>
      </c>
      <c r="F4743" s="12">
        <v>210.61</v>
      </c>
    </row>
    <row r="4744" spans="1:6" x14ac:dyDescent="0.25">
      <c r="A4744" t="s">
        <v>9351</v>
      </c>
      <c r="B4744" t="s">
        <v>9352</v>
      </c>
      <c r="C4744" t="s">
        <v>8181</v>
      </c>
      <c r="F4744" s="12">
        <v>1370.61</v>
      </c>
    </row>
    <row r="4745" spans="1:6" x14ac:dyDescent="0.25">
      <c r="A4745" t="s">
        <v>9353</v>
      </c>
      <c r="B4745" t="s">
        <v>9354</v>
      </c>
      <c r="C4745" t="s">
        <v>8181</v>
      </c>
      <c r="F4745" s="12">
        <v>1363.2</v>
      </c>
    </row>
    <row r="4746" spans="1:6" x14ac:dyDescent="0.25">
      <c r="A4746" t="s">
        <v>9355</v>
      </c>
      <c r="B4746" t="s">
        <v>9356</v>
      </c>
      <c r="C4746" t="s">
        <v>8181</v>
      </c>
      <c r="F4746" s="12">
        <v>1789.96</v>
      </c>
    </row>
    <row r="4747" spans="1:6" x14ac:dyDescent="0.25">
      <c r="A4747" t="s">
        <v>9357</v>
      </c>
      <c r="B4747" t="s">
        <v>9358</v>
      </c>
      <c r="C4747" t="s">
        <v>8181</v>
      </c>
      <c r="F4747" s="12">
        <v>876.51</v>
      </c>
    </row>
    <row r="4748" spans="1:6" x14ac:dyDescent="0.25">
      <c r="A4748" t="s">
        <v>9359</v>
      </c>
      <c r="B4748" t="s">
        <v>9360</v>
      </c>
      <c r="C4748" t="s">
        <v>8181</v>
      </c>
      <c r="F4748" s="12">
        <v>711.36</v>
      </c>
    </row>
    <row r="4749" spans="1:6" x14ac:dyDescent="0.25">
      <c r="A4749" t="s">
        <v>9361</v>
      </c>
      <c r="B4749" t="s">
        <v>9362</v>
      </c>
      <c r="C4749" t="s">
        <v>8181</v>
      </c>
      <c r="F4749" s="12">
        <v>32.549999999999997</v>
      </c>
    </row>
    <row r="4750" spans="1:6" x14ac:dyDescent="0.25">
      <c r="A4750" t="s">
        <v>9363</v>
      </c>
      <c r="B4750" t="s">
        <v>8919</v>
      </c>
      <c r="C4750" t="s">
        <v>8181</v>
      </c>
      <c r="F4750" s="12">
        <v>51.48</v>
      </c>
    </row>
    <row r="4751" spans="1:6" x14ac:dyDescent="0.25">
      <c r="A4751" t="s">
        <v>9364</v>
      </c>
      <c r="B4751" t="s">
        <v>9365</v>
      </c>
      <c r="C4751" t="s">
        <v>8181</v>
      </c>
      <c r="F4751" s="12">
        <v>134.96</v>
      </c>
    </row>
    <row r="4752" spans="1:6" x14ac:dyDescent="0.25">
      <c r="A4752" t="s">
        <v>9366</v>
      </c>
      <c r="B4752" t="s">
        <v>9367</v>
      </c>
      <c r="C4752" t="s">
        <v>8181</v>
      </c>
      <c r="F4752" s="12">
        <v>235.53</v>
      </c>
    </row>
    <row r="4753" spans="1:6" x14ac:dyDescent="0.25">
      <c r="A4753" t="s">
        <v>9368</v>
      </c>
      <c r="B4753" t="s">
        <v>9369</v>
      </c>
      <c r="C4753" t="s">
        <v>8194</v>
      </c>
      <c r="F4753" s="12">
        <v>11642.7</v>
      </c>
    </row>
    <row r="4754" spans="1:6" x14ac:dyDescent="0.25">
      <c r="A4754" t="s">
        <v>9370</v>
      </c>
      <c r="B4754" t="s">
        <v>9371</v>
      </c>
      <c r="C4754" t="s">
        <v>8194</v>
      </c>
      <c r="F4754" s="12">
        <v>13013.78</v>
      </c>
    </row>
    <row r="4755" spans="1:6" x14ac:dyDescent="0.25">
      <c r="A4755" t="s">
        <v>9372</v>
      </c>
      <c r="B4755" t="s">
        <v>8763</v>
      </c>
      <c r="C4755" t="s">
        <v>8347</v>
      </c>
      <c r="F4755" s="12">
        <v>4.1399999999999997</v>
      </c>
    </row>
    <row r="4756" spans="1:6" x14ac:dyDescent="0.25">
      <c r="A4756" t="s">
        <v>9373</v>
      </c>
      <c r="B4756" t="s">
        <v>9374</v>
      </c>
      <c r="C4756" t="s">
        <v>8269</v>
      </c>
      <c r="F4756" s="12">
        <v>179.81</v>
      </c>
    </row>
    <row r="4757" spans="1:6" x14ac:dyDescent="0.25">
      <c r="A4757" t="s">
        <v>9375</v>
      </c>
      <c r="B4757" t="s">
        <v>9376</v>
      </c>
      <c r="C4757" t="s">
        <v>8269</v>
      </c>
      <c r="F4757" s="12">
        <v>509.4</v>
      </c>
    </row>
    <row r="4758" spans="1:6" x14ac:dyDescent="0.25">
      <c r="A4758" t="s">
        <v>9377</v>
      </c>
      <c r="B4758" t="s">
        <v>8757</v>
      </c>
      <c r="C4758" t="s">
        <v>8269</v>
      </c>
      <c r="F4758" s="12">
        <v>716.62</v>
      </c>
    </row>
    <row r="4759" spans="1:6" x14ac:dyDescent="0.25">
      <c r="A4759" t="s">
        <v>9378</v>
      </c>
      <c r="B4759" t="s">
        <v>8823</v>
      </c>
      <c r="C4759" t="s">
        <v>8347</v>
      </c>
      <c r="F4759" s="12">
        <v>449.48</v>
      </c>
    </row>
    <row r="4760" spans="1:6" x14ac:dyDescent="0.25">
      <c r="A4760" t="s">
        <v>9379</v>
      </c>
      <c r="B4760" t="s">
        <v>8825</v>
      </c>
      <c r="C4760" t="s">
        <v>8347</v>
      </c>
      <c r="F4760" s="12">
        <v>636.84</v>
      </c>
    </row>
    <row r="4761" spans="1:6" x14ac:dyDescent="0.25">
      <c r="A4761" t="s">
        <v>9380</v>
      </c>
      <c r="B4761" t="s">
        <v>8827</v>
      </c>
      <c r="C4761" t="s">
        <v>8347</v>
      </c>
      <c r="F4761" s="12">
        <v>299.88</v>
      </c>
    </row>
    <row r="4762" spans="1:6" x14ac:dyDescent="0.25">
      <c r="A4762" t="s">
        <v>9381</v>
      </c>
      <c r="B4762" t="s">
        <v>9382</v>
      </c>
      <c r="C4762" t="s">
        <v>8269</v>
      </c>
      <c r="F4762" s="12">
        <v>676.19</v>
      </c>
    </row>
    <row r="4763" spans="1:6" x14ac:dyDescent="0.25">
      <c r="A4763" t="s">
        <v>9383</v>
      </c>
      <c r="B4763" t="s">
        <v>9384</v>
      </c>
      <c r="C4763" t="s">
        <v>8269</v>
      </c>
      <c r="F4763" s="12">
        <v>151.74</v>
      </c>
    </row>
    <row r="4764" spans="1:6" x14ac:dyDescent="0.25">
      <c r="A4764" t="s">
        <v>9385</v>
      </c>
      <c r="B4764" t="s">
        <v>9386</v>
      </c>
      <c r="C4764" t="s">
        <v>9306</v>
      </c>
      <c r="F4764" s="12">
        <v>44.49</v>
      </c>
    </row>
    <row r="4765" spans="1:6" x14ac:dyDescent="0.25">
      <c r="A4765" t="s">
        <v>9387</v>
      </c>
      <c r="B4765" t="s">
        <v>8359</v>
      </c>
      <c r="C4765" t="s">
        <v>8347</v>
      </c>
      <c r="F4765" s="12">
        <v>549.24</v>
      </c>
    </row>
    <row r="4766" spans="1:6" x14ac:dyDescent="0.25">
      <c r="A4766" t="s">
        <v>9388</v>
      </c>
      <c r="B4766" t="s">
        <v>8357</v>
      </c>
      <c r="C4766" t="s">
        <v>8347</v>
      </c>
      <c r="F4766" s="12">
        <v>949.83</v>
      </c>
    </row>
    <row r="4767" spans="1:6" x14ac:dyDescent="0.25">
      <c r="A4767" t="s">
        <v>9389</v>
      </c>
      <c r="B4767" t="s">
        <v>9390</v>
      </c>
      <c r="C4767" t="s">
        <v>8390</v>
      </c>
      <c r="F4767" s="12">
        <v>6.26</v>
      </c>
    </row>
    <row r="4768" spans="1:6" x14ac:dyDescent="0.25">
      <c r="A4768" t="s">
        <v>9391</v>
      </c>
      <c r="B4768" t="s">
        <v>9392</v>
      </c>
      <c r="C4768" t="s">
        <v>8194</v>
      </c>
      <c r="F4768" s="12">
        <v>7.01</v>
      </c>
    </row>
    <row r="4769" spans="1:6" x14ac:dyDescent="0.25">
      <c r="A4769" t="s">
        <v>9393</v>
      </c>
      <c r="B4769" t="s">
        <v>9394</v>
      </c>
      <c r="C4769" t="s">
        <v>8181</v>
      </c>
      <c r="F4769" s="12">
        <v>38.799999999999997</v>
      </c>
    </row>
    <row r="4770" spans="1:6" x14ac:dyDescent="0.25">
      <c r="A4770" t="s">
        <v>9395</v>
      </c>
      <c r="B4770" t="s">
        <v>9396</v>
      </c>
      <c r="C4770" t="s">
        <v>8269</v>
      </c>
      <c r="F4770" s="12">
        <v>26.14</v>
      </c>
    </row>
    <row r="4771" spans="1:6" x14ac:dyDescent="0.25">
      <c r="A4771" t="s">
        <v>9397</v>
      </c>
      <c r="B4771" t="s">
        <v>9398</v>
      </c>
      <c r="C4771" t="s">
        <v>8269</v>
      </c>
      <c r="F4771" s="12">
        <v>32.51</v>
      </c>
    </row>
    <row r="4772" spans="1:6" x14ac:dyDescent="0.25">
      <c r="A4772" t="s">
        <v>9399</v>
      </c>
      <c r="B4772" t="s">
        <v>9400</v>
      </c>
      <c r="C4772" t="s">
        <v>8269</v>
      </c>
      <c r="F4772" s="12">
        <v>15.7</v>
      </c>
    </row>
    <row r="4773" spans="1:6" x14ac:dyDescent="0.25">
      <c r="A4773" t="s">
        <v>9401</v>
      </c>
      <c r="B4773" t="s">
        <v>9402</v>
      </c>
      <c r="C4773" t="s">
        <v>8181</v>
      </c>
      <c r="F4773" s="12">
        <v>80.87</v>
      </c>
    </row>
    <row r="4774" spans="1:6" x14ac:dyDescent="0.25">
      <c r="A4774" t="s">
        <v>9403</v>
      </c>
      <c r="B4774" t="s">
        <v>9404</v>
      </c>
      <c r="C4774" t="s">
        <v>8269</v>
      </c>
      <c r="F4774" s="12">
        <v>77.430000000000007</v>
      </c>
    </row>
    <row r="4775" spans="1:6" x14ac:dyDescent="0.25">
      <c r="A4775" t="s">
        <v>9405</v>
      </c>
      <c r="B4775" t="s">
        <v>9406</v>
      </c>
      <c r="C4775" t="s">
        <v>8269</v>
      </c>
      <c r="F4775" s="12">
        <v>8.31</v>
      </c>
    </row>
    <row r="4776" spans="1:6" x14ac:dyDescent="0.25">
      <c r="A4776" t="s">
        <v>9407</v>
      </c>
      <c r="B4776" t="s">
        <v>9408</v>
      </c>
      <c r="C4776" t="s">
        <v>8269</v>
      </c>
      <c r="F4776" s="12">
        <v>12.9</v>
      </c>
    </row>
    <row r="4777" spans="1:6" x14ac:dyDescent="0.25">
      <c r="A4777" t="s">
        <v>9409</v>
      </c>
      <c r="B4777" t="s">
        <v>9410</v>
      </c>
      <c r="C4777" t="s">
        <v>8269</v>
      </c>
      <c r="F4777" s="12">
        <v>9.98</v>
      </c>
    </row>
    <row r="4778" spans="1:6" x14ac:dyDescent="0.25">
      <c r="A4778" t="s">
        <v>9411</v>
      </c>
      <c r="B4778" t="s">
        <v>9412</v>
      </c>
      <c r="C4778" t="s">
        <v>8181</v>
      </c>
      <c r="F4778" s="12">
        <v>10.18</v>
      </c>
    </row>
    <row r="4779" spans="1:6" x14ac:dyDescent="0.25">
      <c r="A4779" t="s">
        <v>9413</v>
      </c>
      <c r="B4779" t="s">
        <v>9414</v>
      </c>
      <c r="C4779" t="s">
        <v>8269</v>
      </c>
      <c r="F4779" s="12">
        <v>13.9</v>
      </c>
    </row>
    <row r="4780" spans="1:6" x14ac:dyDescent="0.25">
      <c r="A4780" t="s">
        <v>9415</v>
      </c>
      <c r="B4780" t="s">
        <v>9416</v>
      </c>
      <c r="C4780" t="s">
        <v>8347</v>
      </c>
      <c r="F4780" s="12">
        <v>15472.17</v>
      </c>
    </row>
    <row r="4781" spans="1:6" x14ac:dyDescent="0.25">
      <c r="A4781" t="s">
        <v>9417</v>
      </c>
      <c r="B4781" t="s">
        <v>8775</v>
      </c>
      <c r="C4781" t="s">
        <v>8347</v>
      </c>
      <c r="F4781" s="12">
        <v>35.07</v>
      </c>
    </row>
    <row r="4782" spans="1:6" x14ac:dyDescent="0.25">
      <c r="A4782" t="s">
        <v>9418</v>
      </c>
      <c r="B4782" t="s">
        <v>8777</v>
      </c>
      <c r="C4782" t="s">
        <v>8347</v>
      </c>
      <c r="F4782" s="12">
        <v>56.98</v>
      </c>
    </row>
    <row r="4783" spans="1:6" x14ac:dyDescent="0.25">
      <c r="A4783" t="s">
        <v>9419</v>
      </c>
      <c r="B4783" t="s">
        <v>9420</v>
      </c>
      <c r="C4783" t="s">
        <v>8269</v>
      </c>
      <c r="F4783" s="12">
        <v>92.26</v>
      </c>
    </row>
    <row r="4784" spans="1:6" x14ac:dyDescent="0.25">
      <c r="A4784" t="s">
        <v>9421</v>
      </c>
      <c r="B4784" t="s">
        <v>9422</v>
      </c>
      <c r="C4784" t="s">
        <v>8269</v>
      </c>
      <c r="F4784" s="12">
        <v>77.510000000000005</v>
      </c>
    </row>
    <row r="4785" spans="1:6" x14ac:dyDescent="0.25">
      <c r="A4785" t="s">
        <v>9423</v>
      </c>
      <c r="B4785" t="s">
        <v>9424</v>
      </c>
      <c r="C4785" t="s">
        <v>8194</v>
      </c>
      <c r="F4785" s="12">
        <v>76.88</v>
      </c>
    </row>
    <row r="4786" spans="1:6" x14ac:dyDescent="0.25">
      <c r="A4786" t="s">
        <v>9425</v>
      </c>
      <c r="B4786" t="s">
        <v>9426</v>
      </c>
      <c r="C4786" t="s">
        <v>8194</v>
      </c>
      <c r="F4786" s="12">
        <v>30.27</v>
      </c>
    </row>
    <row r="4787" spans="1:6" x14ac:dyDescent="0.25">
      <c r="A4787" t="s">
        <v>9427</v>
      </c>
      <c r="B4787" t="s">
        <v>9428</v>
      </c>
      <c r="C4787" t="s">
        <v>8194</v>
      </c>
      <c r="F4787" s="12">
        <v>25.63</v>
      </c>
    </row>
    <row r="4788" spans="1:6" x14ac:dyDescent="0.25">
      <c r="A4788" t="s">
        <v>9429</v>
      </c>
      <c r="B4788" t="s">
        <v>9430</v>
      </c>
      <c r="C4788" t="s">
        <v>8194</v>
      </c>
      <c r="F4788" s="12">
        <v>13.67</v>
      </c>
    </row>
    <row r="4789" spans="1:6" x14ac:dyDescent="0.25">
      <c r="A4789" t="s">
        <v>9431</v>
      </c>
      <c r="B4789" t="s">
        <v>9432</v>
      </c>
      <c r="C4789" t="s">
        <v>8194</v>
      </c>
      <c r="F4789" s="12">
        <v>41.55</v>
      </c>
    </row>
    <row r="4790" spans="1:6" x14ac:dyDescent="0.25">
      <c r="A4790" t="s">
        <v>9433</v>
      </c>
      <c r="B4790" t="s">
        <v>9434</v>
      </c>
      <c r="C4790" t="s">
        <v>8194</v>
      </c>
      <c r="F4790" s="12">
        <v>65.599999999999994</v>
      </c>
    </row>
    <row r="4791" spans="1:6" x14ac:dyDescent="0.25">
      <c r="A4791" t="s">
        <v>9435</v>
      </c>
      <c r="B4791" t="s">
        <v>9436</v>
      </c>
      <c r="C4791" t="s">
        <v>8194</v>
      </c>
      <c r="F4791" s="12">
        <v>6.46</v>
      </c>
    </row>
    <row r="4792" spans="1:6" x14ac:dyDescent="0.25">
      <c r="A4792" t="s">
        <v>9437</v>
      </c>
      <c r="B4792" t="s">
        <v>9438</v>
      </c>
      <c r="C4792" t="s">
        <v>8194</v>
      </c>
      <c r="F4792" s="12">
        <v>10.39</v>
      </c>
    </row>
    <row r="4793" spans="1:6" x14ac:dyDescent="0.25">
      <c r="A4793" t="s">
        <v>9439</v>
      </c>
      <c r="B4793" t="s">
        <v>9440</v>
      </c>
      <c r="C4793" t="s">
        <v>8194</v>
      </c>
      <c r="F4793" s="12">
        <v>166.19</v>
      </c>
    </row>
    <row r="4794" spans="1:6" x14ac:dyDescent="0.25">
      <c r="A4794" t="s">
        <v>9441</v>
      </c>
      <c r="B4794" t="s">
        <v>9442</v>
      </c>
      <c r="C4794" t="s">
        <v>8194</v>
      </c>
      <c r="F4794" s="12">
        <v>167.42</v>
      </c>
    </row>
    <row r="4795" spans="1:6" x14ac:dyDescent="0.25">
      <c r="A4795" t="s">
        <v>9443</v>
      </c>
      <c r="B4795" t="s">
        <v>9444</v>
      </c>
      <c r="C4795" t="s">
        <v>8269</v>
      </c>
      <c r="F4795" s="12">
        <v>172.02</v>
      </c>
    </row>
    <row r="4796" spans="1:6" x14ac:dyDescent="0.25">
      <c r="A4796" t="s">
        <v>9445</v>
      </c>
      <c r="B4796" t="s">
        <v>9276</v>
      </c>
      <c r="C4796" t="s">
        <v>8269</v>
      </c>
      <c r="F4796" s="12">
        <v>187.13</v>
      </c>
    </row>
    <row r="4797" spans="1:6" x14ac:dyDescent="0.25">
      <c r="A4797" t="s">
        <v>9446</v>
      </c>
      <c r="B4797" t="s">
        <v>9447</v>
      </c>
      <c r="C4797" t="s">
        <v>8269</v>
      </c>
      <c r="F4797" s="12">
        <v>153.5</v>
      </c>
    </row>
    <row r="4798" spans="1:6" x14ac:dyDescent="0.25">
      <c r="A4798" t="s">
        <v>9448</v>
      </c>
      <c r="B4798" t="s">
        <v>8783</v>
      </c>
      <c r="C4798" t="s">
        <v>8784</v>
      </c>
      <c r="F4798" s="12">
        <v>17.25</v>
      </c>
    </row>
    <row r="4799" spans="1:6" x14ac:dyDescent="0.25">
      <c r="A4799" t="s">
        <v>9449</v>
      </c>
      <c r="B4799" t="s">
        <v>9450</v>
      </c>
      <c r="C4799" t="s">
        <v>8784</v>
      </c>
      <c r="F4799" s="12">
        <v>16.68</v>
      </c>
    </row>
    <row r="4800" spans="1:6" x14ac:dyDescent="0.25">
      <c r="A4800" t="s">
        <v>9451</v>
      </c>
      <c r="B4800" t="s">
        <v>8788</v>
      </c>
      <c r="C4800" t="s">
        <v>8784</v>
      </c>
      <c r="F4800" s="12">
        <v>20.309999999999999</v>
      </c>
    </row>
    <row r="4801" spans="1:6" x14ac:dyDescent="0.25">
      <c r="A4801" t="s">
        <v>9452</v>
      </c>
      <c r="B4801" t="s">
        <v>9143</v>
      </c>
      <c r="C4801" t="s">
        <v>8784</v>
      </c>
      <c r="F4801" s="12">
        <v>33.94</v>
      </c>
    </row>
    <row r="4802" spans="1:6" x14ac:dyDescent="0.25">
      <c r="A4802" t="s">
        <v>9453</v>
      </c>
      <c r="B4802" t="s">
        <v>8790</v>
      </c>
      <c r="C4802" t="s">
        <v>8784</v>
      </c>
      <c r="F4802" s="12">
        <v>14.59</v>
      </c>
    </row>
    <row r="4803" spans="1:6" x14ac:dyDescent="0.25">
      <c r="A4803" t="s">
        <v>9454</v>
      </c>
      <c r="B4803" t="s">
        <v>9455</v>
      </c>
      <c r="C4803" t="s">
        <v>8784</v>
      </c>
      <c r="F4803" s="12">
        <v>36.97</v>
      </c>
    </row>
    <row r="4804" spans="1:6" x14ac:dyDescent="0.25">
      <c r="A4804" t="s">
        <v>9456</v>
      </c>
      <c r="B4804" t="s">
        <v>9457</v>
      </c>
      <c r="C4804" t="s">
        <v>8784</v>
      </c>
      <c r="F4804" s="12">
        <v>17.29</v>
      </c>
    </row>
    <row r="4805" spans="1:6" x14ac:dyDescent="0.25">
      <c r="A4805" t="s">
        <v>9458</v>
      </c>
      <c r="B4805" t="s">
        <v>9459</v>
      </c>
      <c r="C4805" t="s">
        <v>8784</v>
      </c>
      <c r="F4805" s="12">
        <v>68.180000000000007</v>
      </c>
    </row>
    <row r="4806" spans="1:6" x14ac:dyDescent="0.25">
      <c r="A4806" t="s">
        <v>9460</v>
      </c>
      <c r="B4806" t="s">
        <v>9461</v>
      </c>
      <c r="C4806" t="s">
        <v>8194</v>
      </c>
      <c r="F4806" s="12">
        <v>34.32</v>
      </c>
    </row>
    <row r="4807" spans="1:6" x14ac:dyDescent="0.25">
      <c r="A4807" t="s">
        <v>9462</v>
      </c>
      <c r="B4807" t="s">
        <v>9463</v>
      </c>
      <c r="C4807" t="s">
        <v>8194</v>
      </c>
      <c r="F4807" s="12">
        <v>44.54</v>
      </c>
    </row>
    <row r="4808" spans="1:6" x14ac:dyDescent="0.25">
      <c r="A4808" t="s">
        <v>9464</v>
      </c>
      <c r="B4808" t="s">
        <v>9465</v>
      </c>
      <c r="C4808" t="s">
        <v>8194</v>
      </c>
      <c r="F4808" s="12">
        <v>61.19</v>
      </c>
    </row>
    <row r="4809" spans="1:6" x14ac:dyDescent="0.25">
      <c r="A4809" t="s">
        <v>9466</v>
      </c>
      <c r="B4809" t="s">
        <v>9467</v>
      </c>
      <c r="C4809" t="s">
        <v>8194</v>
      </c>
      <c r="F4809" s="12">
        <v>96.84</v>
      </c>
    </row>
    <row r="4810" spans="1:6" x14ac:dyDescent="0.25">
      <c r="A4810" t="s">
        <v>9468</v>
      </c>
      <c r="B4810" t="s">
        <v>9469</v>
      </c>
      <c r="C4810" t="s">
        <v>8194</v>
      </c>
      <c r="F4810" s="12">
        <v>21.23</v>
      </c>
    </row>
    <row r="4811" spans="1:6" x14ac:dyDescent="0.25">
      <c r="A4811" t="s">
        <v>9470</v>
      </c>
      <c r="B4811" t="s">
        <v>9471</v>
      </c>
      <c r="C4811" t="s">
        <v>8194</v>
      </c>
      <c r="F4811" s="12">
        <v>29.56</v>
      </c>
    </row>
    <row r="4812" spans="1:6" x14ac:dyDescent="0.25">
      <c r="A4812" t="s">
        <v>9472</v>
      </c>
      <c r="B4812" t="s">
        <v>9473</v>
      </c>
      <c r="C4812" t="s">
        <v>8194</v>
      </c>
      <c r="F4812" s="12">
        <v>40.43</v>
      </c>
    </row>
    <row r="4813" spans="1:6" x14ac:dyDescent="0.25">
      <c r="A4813" t="s">
        <v>9474</v>
      </c>
      <c r="B4813" t="s">
        <v>9475</v>
      </c>
      <c r="C4813" t="s">
        <v>8194</v>
      </c>
      <c r="F4813" s="12">
        <v>53.66</v>
      </c>
    </row>
    <row r="4814" spans="1:6" x14ac:dyDescent="0.25">
      <c r="A4814" t="s">
        <v>9476</v>
      </c>
      <c r="B4814" t="s">
        <v>9477</v>
      </c>
      <c r="C4814" t="s">
        <v>8784</v>
      </c>
      <c r="F4814" s="12">
        <v>152.22</v>
      </c>
    </row>
    <row r="4815" spans="1:6" x14ac:dyDescent="0.25">
      <c r="A4815" t="s">
        <v>9478</v>
      </c>
      <c r="B4815" t="s">
        <v>9479</v>
      </c>
      <c r="C4815" t="s">
        <v>8194</v>
      </c>
      <c r="F4815" s="12">
        <v>331.36</v>
      </c>
    </row>
    <row r="4816" spans="1:6" x14ac:dyDescent="0.25">
      <c r="A4816" t="s">
        <v>9480</v>
      </c>
      <c r="B4816" t="s">
        <v>9481</v>
      </c>
      <c r="C4816" t="s">
        <v>8194</v>
      </c>
      <c r="F4816" s="12">
        <v>927.02</v>
      </c>
    </row>
    <row r="4817" spans="1:6" x14ac:dyDescent="0.25">
      <c r="A4817" t="s">
        <v>9482</v>
      </c>
      <c r="B4817" t="s">
        <v>9483</v>
      </c>
      <c r="C4817" t="s">
        <v>8194</v>
      </c>
      <c r="F4817" s="12">
        <v>565.82000000000005</v>
      </c>
    </row>
    <row r="4818" spans="1:6" x14ac:dyDescent="0.25">
      <c r="A4818" t="s">
        <v>9484</v>
      </c>
      <c r="B4818" t="s">
        <v>9292</v>
      </c>
      <c r="C4818" t="s">
        <v>8194</v>
      </c>
      <c r="F4818" s="12">
        <v>859.7</v>
      </c>
    </row>
    <row r="4819" spans="1:6" x14ac:dyDescent="0.25">
      <c r="A4819" t="s">
        <v>9485</v>
      </c>
      <c r="B4819" t="s">
        <v>9294</v>
      </c>
      <c r="C4819" t="s">
        <v>8194</v>
      </c>
      <c r="F4819" s="12">
        <v>1554.36</v>
      </c>
    </row>
    <row r="4820" spans="1:6" x14ac:dyDescent="0.25">
      <c r="A4820" t="s">
        <v>9486</v>
      </c>
      <c r="B4820" t="s">
        <v>9487</v>
      </c>
      <c r="C4820" t="s">
        <v>8194</v>
      </c>
      <c r="F4820" s="12">
        <v>2876.36</v>
      </c>
    </row>
    <row r="4821" spans="1:6" x14ac:dyDescent="0.25">
      <c r="A4821" t="s">
        <v>9488</v>
      </c>
      <c r="B4821" t="s">
        <v>9489</v>
      </c>
      <c r="C4821" t="s">
        <v>8194</v>
      </c>
      <c r="F4821" s="12">
        <v>3787.68</v>
      </c>
    </row>
    <row r="4822" spans="1:6" x14ac:dyDescent="0.25">
      <c r="A4822" t="s">
        <v>9490</v>
      </c>
      <c r="B4822" t="s">
        <v>9296</v>
      </c>
      <c r="C4822" t="s">
        <v>8194</v>
      </c>
      <c r="F4822" s="12">
        <v>115.92</v>
      </c>
    </row>
    <row r="4823" spans="1:6" x14ac:dyDescent="0.25">
      <c r="A4823" t="s">
        <v>9491</v>
      </c>
      <c r="B4823" t="s">
        <v>9298</v>
      </c>
      <c r="C4823" t="s">
        <v>8194</v>
      </c>
      <c r="F4823" s="12">
        <v>156.19999999999999</v>
      </c>
    </row>
    <row r="4824" spans="1:6" x14ac:dyDescent="0.25">
      <c r="A4824" t="s">
        <v>9492</v>
      </c>
      <c r="B4824" t="s">
        <v>9154</v>
      </c>
      <c r="C4824" t="s">
        <v>8194</v>
      </c>
      <c r="F4824" s="12">
        <v>389.32</v>
      </c>
    </row>
    <row r="4825" spans="1:6" x14ac:dyDescent="0.25">
      <c r="A4825" t="s">
        <v>9493</v>
      </c>
      <c r="B4825" t="s">
        <v>9301</v>
      </c>
      <c r="C4825" t="s">
        <v>8194</v>
      </c>
      <c r="F4825" s="12">
        <v>926.1</v>
      </c>
    </row>
    <row r="4826" spans="1:6" x14ac:dyDescent="0.25">
      <c r="A4826" t="s">
        <v>9494</v>
      </c>
      <c r="B4826" t="s">
        <v>9495</v>
      </c>
      <c r="C4826" t="s">
        <v>8194</v>
      </c>
      <c r="F4826" s="12">
        <v>1992.3</v>
      </c>
    </row>
    <row r="4827" spans="1:6" x14ac:dyDescent="0.25">
      <c r="A4827" t="s">
        <v>9496</v>
      </c>
      <c r="B4827" t="s">
        <v>9497</v>
      </c>
      <c r="C4827" t="s">
        <v>8194</v>
      </c>
      <c r="F4827" s="12">
        <v>2508.86</v>
      </c>
    </row>
    <row r="4828" spans="1:6" x14ac:dyDescent="0.25">
      <c r="A4828" t="s">
        <v>9498</v>
      </c>
      <c r="B4828" t="s">
        <v>9499</v>
      </c>
      <c r="C4828" t="s">
        <v>8194</v>
      </c>
      <c r="F4828" s="12">
        <v>3380.76</v>
      </c>
    </row>
    <row r="4829" spans="1:6" x14ac:dyDescent="0.25">
      <c r="A4829" t="s">
        <v>9500</v>
      </c>
      <c r="B4829" t="s">
        <v>9501</v>
      </c>
      <c r="C4829" t="s">
        <v>9306</v>
      </c>
      <c r="F4829" s="12">
        <v>158.66999999999999</v>
      </c>
    </row>
    <row r="4830" spans="1:6" x14ac:dyDescent="0.25">
      <c r="A4830" t="s">
        <v>9502</v>
      </c>
      <c r="B4830" t="s">
        <v>9311</v>
      </c>
      <c r="C4830" t="s">
        <v>8347</v>
      </c>
      <c r="F4830" s="12">
        <v>757.54</v>
      </c>
    </row>
    <row r="4831" spans="1:6" x14ac:dyDescent="0.25">
      <c r="A4831" t="s">
        <v>9503</v>
      </c>
      <c r="B4831" t="s">
        <v>9313</v>
      </c>
      <c r="C4831" t="s">
        <v>8347</v>
      </c>
      <c r="F4831" s="12">
        <v>819.74</v>
      </c>
    </row>
    <row r="4832" spans="1:6" x14ac:dyDescent="0.25">
      <c r="A4832" t="s">
        <v>9504</v>
      </c>
      <c r="B4832" t="s">
        <v>9315</v>
      </c>
      <c r="C4832" t="s">
        <v>8347</v>
      </c>
      <c r="F4832" s="12">
        <v>830.41</v>
      </c>
    </row>
    <row r="4833" spans="1:6" x14ac:dyDescent="0.25">
      <c r="A4833" t="s">
        <v>9505</v>
      </c>
      <c r="B4833" t="s">
        <v>9506</v>
      </c>
      <c r="C4833" t="s">
        <v>8347</v>
      </c>
      <c r="F4833" s="12">
        <v>863.09</v>
      </c>
    </row>
    <row r="4834" spans="1:6" x14ac:dyDescent="0.25">
      <c r="A4834" t="s">
        <v>9507</v>
      </c>
      <c r="B4834" t="s">
        <v>9508</v>
      </c>
      <c r="C4834" t="s">
        <v>8347</v>
      </c>
      <c r="F4834" s="12">
        <v>881.25</v>
      </c>
    </row>
    <row r="4835" spans="1:6" x14ac:dyDescent="0.25">
      <c r="A4835" t="s">
        <v>9509</v>
      </c>
      <c r="B4835" t="s">
        <v>9319</v>
      </c>
      <c r="C4835" t="s">
        <v>8347</v>
      </c>
      <c r="F4835" s="12">
        <v>904.95</v>
      </c>
    </row>
    <row r="4836" spans="1:6" x14ac:dyDescent="0.25">
      <c r="A4836" t="s">
        <v>9510</v>
      </c>
      <c r="B4836" t="s">
        <v>8804</v>
      </c>
      <c r="C4836" t="s">
        <v>8347</v>
      </c>
      <c r="F4836" s="12">
        <v>758.94</v>
      </c>
    </row>
    <row r="4837" spans="1:6" x14ac:dyDescent="0.25">
      <c r="A4837" t="s">
        <v>9511</v>
      </c>
      <c r="B4837" t="s">
        <v>9512</v>
      </c>
      <c r="C4837" t="s">
        <v>8347</v>
      </c>
      <c r="F4837" s="12">
        <v>2632.6</v>
      </c>
    </row>
    <row r="4838" spans="1:6" x14ac:dyDescent="0.25">
      <c r="A4838" t="s">
        <v>9513</v>
      </c>
      <c r="B4838" t="s">
        <v>9514</v>
      </c>
      <c r="C4838" t="s">
        <v>8347</v>
      </c>
      <c r="F4838" s="12">
        <v>103.87</v>
      </c>
    </row>
    <row r="4839" spans="1:6" x14ac:dyDescent="0.25">
      <c r="A4839" t="s">
        <v>9515</v>
      </c>
      <c r="B4839" t="s">
        <v>9516</v>
      </c>
      <c r="C4839" t="s">
        <v>9306</v>
      </c>
      <c r="F4839" s="12">
        <v>20.81</v>
      </c>
    </row>
    <row r="4840" spans="1:6" x14ac:dyDescent="0.25">
      <c r="A4840" t="s">
        <v>9517</v>
      </c>
      <c r="B4840" t="s">
        <v>9518</v>
      </c>
      <c r="C4840" t="s">
        <v>8347</v>
      </c>
      <c r="F4840" s="12">
        <v>1426.3</v>
      </c>
    </row>
    <row r="4841" spans="1:6" x14ac:dyDescent="0.25">
      <c r="A4841" t="s">
        <v>9519</v>
      </c>
      <c r="B4841" t="s">
        <v>9520</v>
      </c>
      <c r="C4841" t="s">
        <v>8347</v>
      </c>
      <c r="F4841" s="12">
        <v>920.95</v>
      </c>
    </row>
    <row r="4842" spans="1:6" x14ac:dyDescent="0.25">
      <c r="A4842" t="s">
        <v>9521</v>
      </c>
      <c r="B4842" t="s">
        <v>9522</v>
      </c>
      <c r="C4842" t="s">
        <v>8347</v>
      </c>
      <c r="F4842" s="12">
        <v>961.88</v>
      </c>
    </row>
    <row r="4843" spans="1:6" x14ac:dyDescent="0.25">
      <c r="A4843" t="s">
        <v>9523</v>
      </c>
      <c r="B4843" t="s">
        <v>8815</v>
      </c>
      <c r="C4843" t="s">
        <v>8347</v>
      </c>
      <c r="F4843" s="12">
        <v>1120.32</v>
      </c>
    </row>
    <row r="4844" spans="1:6" x14ac:dyDescent="0.25">
      <c r="A4844" t="s">
        <v>9524</v>
      </c>
      <c r="B4844" t="s">
        <v>9180</v>
      </c>
      <c r="C4844" t="s">
        <v>8347</v>
      </c>
      <c r="F4844" s="12">
        <v>1165.28</v>
      </c>
    </row>
    <row r="4845" spans="1:6" x14ac:dyDescent="0.25">
      <c r="A4845" t="s">
        <v>9525</v>
      </c>
      <c r="B4845" t="s">
        <v>9526</v>
      </c>
      <c r="C4845" t="s">
        <v>8181</v>
      </c>
      <c r="F4845" s="12">
        <v>352.17</v>
      </c>
    </row>
    <row r="4846" spans="1:6" x14ac:dyDescent="0.25">
      <c r="A4846" t="s">
        <v>9527</v>
      </c>
      <c r="B4846" t="s">
        <v>9528</v>
      </c>
      <c r="C4846" t="s">
        <v>8181</v>
      </c>
      <c r="F4846" s="12">
        <v>523.80999999999995</v>
      </c>
    </row>
    <row r="4847" spans="1:6" x14ac:dyDescent="0.25">
      <c r="A4847" t="s">
        <v>9529</v>
      </c>
      <c r="B4847" t="s">
        <v>9530</v>
      </c>
      <c r="C4847" t="s">
        <v>8181</v>
      </c>
      <c r="F4847" s="12">
        <v>636.67999999999995</v>
      </c>
    </row>
    <row r="4848" spans="1:6" x14ac:dyDescent="0.25">
      <c r="A4848" t="s">
        <v>9531</v>
      </c>
      <c r="B4848" t="s">
        <v>9532</v>
      </c>
      <c r="C4848" t="s">
        <v>8181</v>
      </c>
      <c r="F4848" s="12">
        <v>436.98</v>
      </c>
    </row>
    <row r="4849" spans="1:6" x14ac:dyDescent="0.25">
      <c r="A4849" t="s">
        <v>9533</v>
      </c>
      <c r="B4849" t="s">
        <v>9534</v>
      </c>
      <c r="C4849" t="s">
        <v>8347</v>
      </c>
      <c r="F4849" s="12">
        <v>2781.59</v>
      </c>
    </row>
    <row r="4850" spans="1:6" x14ac:dyDescent="0.25">
      <c r="A4850" t="s">
        <v>9535</v>
      </c>
      <c r="B4850" t="s">
        <v>9536</v>
      </c>
      <c r="C4850" t="s">
        <v>8269</v>
      </c>
      <c r="F4850" s="12">
        <v>68.040000000000006</v>
      </c>
    </row>
    <row r="4851" spans="1:6" x14ac:dyDescent="0.25">
      <c r="A4851" t="s">
        <v>9537</v>
      </c>
      <c r="B4851" t="s">
        <v>9538</v>
      </c>
      <c r="C4851" t="s">
        <v>8784</v>
      </c>
      <c r="F4851" s="12">
        <v>254.93</v>
      </c>
    </row>
    <row r="4852" spans="1:6" x14ac:dyDescent="0.25">
      <c r="A4852" t="s">
        <v>9539</v>
      </c>
      <c r="B4852" t="s">
        <v>9540</v>
      </c>
      <c r="C4852" t="s">
        <v>8784</v>
      </c>
      <c r="F4852" s="12">
        <v>4.59</v>
      </c>
    </row>
    <row r="4853" spans="1:6" x14ac:dyDescent="0.25">
      <c r="A4853" t="s">
        <v>9541</v>
      </c>
      <c r="B4853" t="s">
        <v>9542</v>
      </c>
      <c r="C4853" t="s">
        <v>8784</v>
      </c>
      <c r="F4853" s="12">
        <v>4.59</v>
      </c>
    </row>
    <row r="4854" spans="1:6" x14ac:dyDescent="0.25">
      <c r="A4854" t="s">
        <v>9543</v>
      </c>
      <c r="B4854" t="s">
        <v>9544</v>
      </c>
      <c r="C4854" t="s">
        <v>9306</v>
      </c>
      <c r="F4854" s="12">
        <v>9.68</v>
      </c>
    </row>
    <row r="4855" spans="1:6" x14ac:dyDescent="0.25">
      <c r="A4855" t="s">
        <v>9545</v>
      </c>
      <c r="B4855" t="s">
        <v>9546</v>
      </c>
      <c r="C4855" t="s">
        <v>8347</v>
      </c>
      <c r="F4855" s="12">
        <v>2924.51</v>
      </c>
    </row>
    <row r="4856" spans="1:6" x14ac:dyDescent="0.25">
      <c r="A4856" t="s">
        <v>9547</v>
      </c>
      <c r="B4856" t="s">
        <v>9548</v>
      </c>
      <c r="C4856" t="s">
        <v>8269</v>
      </c>
      <c r="F4856" s="12">
        <v>62.46</v>
      </c>
    </row>
    <row r="4857" spans="1:6" x14ac:dyDescent="0.25">
      <c r="A4857" t="s">
        <v>9549</v>
      </c>
      <c r="B4857" t="s">
        <v>9550</v>
      </c>
      <c r="C4857" t="s">
        <v>8181</v>
      </c>
      <c r="F4857" s="12">
        <v>47.47</v>
      </c>
    </row>
    <row r="4858" spans="1:6" x14ac:dyDescent="0.25">
      <c r="A4858" t="s">
        <v>9551</v>
      </c>
      <c r="B4858" t="s">
        <v>9362</v>
      </c>
      <c r="C4858" t="s">
        <v>8181</v>
      </c>
      <c r="F4858" s="12">
        <v>32.549999999999997</v>
      </c>
    </row>
    <row r="4859" spans="1:6" x14ac:dyDescent="0.25">
      <c r="A4859" t="s">
        <v>9552</v>
      </c>
      <c r="B4859" t="s">
        <v>8919</v>
      </c>
      <c r="C4859" t="s">
        <v>8181</v>
      </c>
      <c r="F4859" s="12">
        <v>51.48</v>
      </c>
    </row>
    <row r="4860" spans="1:6" x14ac:dyDescent="0.25">
      <c r="A4860" t="s">
        <v>9553</v>
      </c>
      <c r="B4860" t="s">
        <v>8921</v>
      </c>
      <c r="C4860" t="s">
        <v>8181</v>
      </c>
      <c r="F4860" s="12">
        <v>134.96</v>
      </c>
    </row>
    <row r="4861" spans="1:6" x14ac:dyDescent="0.25">
      <c r="A4861" t="s">
        <v>9554</v>
      </c>
      <c r="B4861" t="s">
        <v>8925</v>
      </c>
      <c r="C4861" t="s">
        <v>8181</v>
      </c>
      <c r="F4861" s="12">
        <v>235.53</v>
      </c>
    </row>
    <row r="4862" spans="1:6" x14ac:dyDescent="0.25">
      <c r="A4862" t="s">
        <v>9555</v>
      </c>
      <c r="B4862" t="s">
        <v>9556</v>
      </c>
      <c r="C4862" t="s">
        <v>8784</v>
      </c>
      <c r="F4862" s="12">
        <v>19.41</v>
      </c>
    </row>
    <row r="4863" spans="1:6" x14ac:dyDescent="0.25">
      <c r="A4863" t="s">
        <v>9557</v>
      </c>
      <c r="B4863" t="s">
        <v>9558</v>
      </c>
      <c r="C4863" t="s">
        <v>8784</v>
      </c>
      <c r="F4863" s="12">
        <v>13.26</v>
      </c>
    </row>
    <row r="4864" spans="1:6" x14ac:dyDescent="0.25">
      <c r="A4864" t="s">
        <v>9559</v>
      </c>
      <c r="B4864" t="s">
        <v>9560</v>
      </c>
      <c r="C4864" t="s">
        <v>8784</v>
      </c>
      <c r="F4864" s="12">
        <v>10.84</v>
      </c>
    </row>
    <row r="4865" spans="1:6" x14ac:dyDescent="0.25">
      <c r="A4865" t="s">
        <v>9561</v>
      </c>
      <c r="B4865" t="s">
        <v>9562</v>
      </c>
      <c r="C4865" t="s">
        <v>8784</v>
      </c>
      <c r="F4865" s="12">
        <v>9.7100000000000009</v>
      </c>
    </row>
    <row r="4866" spans="1:6" x14ac:dyDescent="0.25">
      <c r="A4866" t="s">
        <v>9563</v>
      </c>
      <c r="B4866" t="s">
        <v>9564</v>
      </c>
      <c r="C4866" t="s">
        <v>8269</v>
      </c>
      <c r="F4866" s="12">
        <v>20.76</v>
      </c>
    </row>
    <row r="4867" spans="1:6" x14ac:dyDescent="0.25">
      <c r="A4867" t="s">
        <v>9565</v>
      </c>
      <c r="B4867" t="s">
        <v>9566</v>
      </c>
      <c r="C4867" t="s">
        <v>8269</v>
      </c>
      <c r="F4867" s="12">
        <v>96.26</v>
      </c>
    </row>
    <row r="4868" spans="1:6" x14ac:dyDescent="0.25">
      <c r="A4868" t="s">
        <v>9567</v>
      </c>
      <c r="B4868" t="s">
        <v>9568</v>
      </c>
      <c r="C4868" t="s">
        <v>8269</v>
      </c>
      <c r="F4868" s="12">
        <v>79.61</v>
      </c>
    </row>
    <row r="4869" spans="1:6" x14ac:dyDescent="0.25">
      <c r="A4869" t="s">
        <v>9569</v>
      </c>
      <c r="B4869" t="s">
        <v>9570</v>
      </c>
      <c r="C4869" t="s">
        <v>8269</v>
      </c>
      <c r="F4869" s="12">
        <v>46.97</v>
      </c>
    </row>
    <row r="4870" spans="1:6" x14ac:dyDescent="0.25">
      <c r="A4870" t="s">
        <v>9571</v>
      </c>
      <c r="B4870" t="s">
        <v>9572</v>
      </c>
      <c r="C4870" t="s">
        <v>8269</v>
      </c>
      <c r="F4870" s="12">
        <v>66.47</v>
      </c>
    </row>
    <row r="4871" spans="1:6" x14ac:dyDescent="0.25">
      <c r="A4871" t="s">
        <v>9573</v>
      </c>
      <c r="B4871" t="s">
        <v>9574</v>
      </c>
      <c r="C4871" t="s">
        <v>8269</v>
      </c>
      <c r="F4871" s="12">
        <v>26.33</v>
      </c>
    </row>
    <row r="4872" spans="1:6" x14ac:dyDescent="0.25">
      <c r="A4872" t="s">
        <v>9575</v>
      </c>
      <c r="B4872" t="s">
        <v>9064</v>
      </c>
      <c r="C4872" t="s">
        <v>8347</v>
      </c>
      <c r="F4872" s="12">
        <v>80.39</v>
      </c>
    </row>
    <row r="4873" spans="1:6" x14ac:dyDescent="0.25">
      <c r="A4873" t="s">
        <v>9576</v>
      </c>
      <c r="B4873" t="s">
        <v>9577</v>
      </c>
      <c r="C4873" t="s">
        <v>8181</v>
      </c>
      <c r="F4873" s="12">
        <v>7.13</v>
      </c>
    </row>
    <row r="4874" spans="1:6" x14ac:dyDescent="0.25">
      <c r="A4874" t="s">
        <v>9578</v>
      </c>
      <c r="B4874" t="s">
        <v>9579</v>
      </c>
      <c r="C4874" t="s">
        <v>8269</v>
      </c>
      <c r="F4874" s="12">
        <v>91.21</v>
      </c>
    </row>
    <row r="4875" spans="1:6" x14ac:dyDescent="0.25">
      <c r="A4875" t="s">
        <v>9580</v>
      </c>
      <c r="B4875" t="s">
        <v>9581</v>
      </c>
      <c r="C4875" t="s">
        <v>8269</v>
      </c>
      <c r="F4875" s="12">
        <v>132.02000000000001</v>
      </c>
    </row>
    <row r="4876" spans="1:6" x14ac:dyDescent="0.25">
      <c r="A4876" t="s">
        <v>9582</v>
      </c>
      <c r="B4876" t="s">
        <v>9583</v>
      </c>
      <c r="C4876" t="s">
        <v>8269</v>
      </c>
      <c r="F4876" s="12">
        <v>78.17</v>
      </c>
    </row>
    <row r="4877" spans="1:6" x14ac:dyDescent="0.25">
      <c r="A4877" t="s">
        <v>9584</v>
      </c>
      <c r="B4877" t="s">
        <v>9585</v>
      </c>
      <c r="C4877" t="s">
        <v>8269</v>
      </c>
      <c r="F4877" s="12">
        <v>105.61</v>
      </c>
    </row>
    <row r="4878" spans="1:6" x14ac:dyDescent="0.25">
      <c r="A4878" t="s">
        <v>9586</v>
      </c>
      <c r="B4878" t="s">
        <v>9587</v>
      </c>
      <c r="C4878" t="s">
        <v>8269</v>
      </c>
      <c r="F4878" s="12">
        <v>1321.96</v>
      </c>
    </row>
    <row r="4879" spans="1:6" x14ac:dyDescent="0.25">
      <c r="A4879" t="s">
        <v>9588</v>
      </c>
      <c r="B4879" t="s">
        <v>9589</v>
      </c>
      <c r="C4879" t="s">
        <v>8269</v>
      </c>
      <c r="F4879" s="12">
        <v>1677.94</v>
      </c>
    </row>
    <row r="4880" spans="1:6" x14ac:dyDescent="0.25">
      <c r="A4880" t="s">
        <v>9590</v>
      </c>
      <c r="B4880" t="s">
        <v>9591</v>
      </c>
      <c r="C4880" t="s">
        <v>8269</v>
      </c>
      <c r="F4880" s="12">
        <v>1634.62</v>
      </c>
    </row>
    <row r="4881" spans="1:6" x14ac:dyDescent="0.25">
      <c r="A4881" t="s">
        <v>9592</v>
      </c>
      <c r="B4881" t="s">
        <v>9593</v>
      </c>
      <c r="C4881" t="s">
        <v>8269</v>
      </c>
      <c r="F4881" s="12">
        <v>1990.59</v>
      </c>
    </row>
    <row r="4882" spans="1:6" x14ac:dyDescent="0.25">
      <c r="A4882" t="s">
        <v>9594</v>
      </c>
      <c r="B4882" t="s">
        <v>9595</v>
      </c>
      <c r="C4882" t="s">
        <v>8194</v>
      </c>
      <c r="F4882" s="12">
        <v>151636.22</v>
      </c>
    </row>
    <row r="4883" spans="1:6" x14ac:dyDescent="0.25">
      <c r="A4883" t="s">
        <v>9596</v>
      </c>
      <c r="B4883" t="s">
        <v>9597</v>
      </c>
      <c r="C4883" t="s">
        <v>8194</v>
      </c>
      <c r="F4883" s="12">
        <v>173047.02</v>
      </c>
    </row>
    <row r="4884" spans="1:6" x14ac:dyDescent="0.25">
      <c r="A4884" t="s">
        <v>9598</v>
      </c>
      <c r="B4884" t="s">
        <v>9599</v>
      </c>
      <c r="C4884" t="s">
        <v>8194</v>
      </c>
      <c r="F4884" s="12">
        <v>52038.73</v>
      </c>
    </row>
    <row r="4885" spans="1:6" x14ac:dyDescent="0.25">
      <c r="A4885" t="s">
        <v>9600</v>
      </c>
      <c r="B4885" t="s">
        <v>9601</v>
      </c>
      <c r="C4885" t="s">
        <v>8194</v>
      </c>
      <c r="F4885" s="12">
        <v>90438.61</v>
      </c>
    </row>
    <row r="4886" spans="1:6" x14ac:dyDescent="0.25">
      <c r="A4886" t="s">
        <v>9602</v>
      </c>
      <c r="B4886" t="s">
        <v>9603</v>
      </c>
      <c r="C4886" t="s">
        <v>8194</v>
      </c>
      <c r="F4886" s="12">
        <v>91805.4</v>
      </c>
    </row>
    <row r="4887" spans="1:6" x14ac:dyDescent="0.25">
      <c r="A4887" t="s">
        <v>9604</v>
      </c>
      <c r="B4887" t="s">
        <v>9605</v>
      </c>
      <c r="C4887" t="s">
        <v>8194</v>
      </c>
      <c r="F4887" s="12">
        <v>154015.32</v>
      </c>
    </row>
    <row r="4888" spans="1:6" x14ac:dyDescent="0.25">
      <c r="A4888" t="s">
        <v>9606</v>
      </c>
      <c r="B4888" t="s">
        <v>9607</v>
      </c>
      <c r="C4888" t="s">
        <v>8269</v>
      </c>
      <c r="F4888" s="12">
        <v>48.98</v>
      </c>
    </row>
    <row r="4889" spans="1:6" x14ac:dyDescent="0.25">
      <c r="A4889" t="s">
        <v>9608</v>
      </c>
      <c r="B4889" t="s">
        <v>9609</v>
      </c>
      <c r="C4889" t="s">
        <v>8269</v>
      </c>
      <c r="F4889" s="12">
        <v>96.67</v>
      </c>
    </row>
    <row r="4890" spans="1:6" x14ac:dyDescent="0.25">
      <c r="A4890" t="s">
        <v>9610</v>
      </c>
      <c r="B4890" t="s">
        <v>9611</v>
      </c>
      <c r="C4890" t="s">
        <v>8269</v>
      </c>
      <c r="F4890" s="12">
        <v>301.27</v>
      </c>
    </row>
    <row r="4891" spans="1:6" x14ac:dyDescent="0.25">
      <c r="A4891" t="s">
        <v>9612</v>
      </c>
      <c r="B4891" t="s">
        <v>9613</v>
      </c>
      <c r="C4891" t="s">
        <v>8269</v>
      </c>
      <c r="F4891" s="12">
        <v>122.85</v>
      </c>
    </row>
    <row r="4892" spans="1:6" x14ac:dyDescent="0.25">
      <c r="A4892" t="s">
        <v>9614</v>
      </c>
      <c r="B4892" t="s">
        <v>9615</v>
      </c>
      <c r="C4892" t="s">
        <v>8269</v>
      </c>
      <c r="F4892" s="12">
        <v>36.14</v>
      </c>
    </row>
    <row r="4893" spans="1:6" x14ac:dyDescent="0.25">
      <c r="A4893" t="s">
        <v>9616</v>
      </c>
      <c r="B4893" t="s">
        <v>9617</v>
      </c>
      <c r="C4893" t="s">
        <v>8269</v>
      </c>
      <c r="F4893" s="12">
        <v>35.71</v>
      </c>
    </row>
    <row r="4894" spans="1:6" x14ac:dyDescent="0.25">
      <c r="A4894" t="s">
        <v>9618</v>
      </c>
      <c r="B4894" t="s">
        <v>9619</v>
      </c>
      <c r="C4894" t="s">
        <v>8194</v>
      </c>
      <c r="F4894" s="12">
        <v>65.78</v>
      </c>
    </row>
    <row r="4895" spans="1:6" x14ac:dyDescent="0.25">
      <c r="A4895" t="s">
        <v>9620</v>
      </c>
      <c r="B4895" t="s">
        <v>9621</v>
      </c>
      <c r="C4895" t="s">
        <v>8194</v>
      </c>
      <c r="F4895" s="12">
        <v>37.4</v>
      </c>
    </row>
    <row r="4896" spans="1:6" x14ac:dyDescent="0.25">
      <c r="A4896" t="s">
        <v>9622</v>
      </c>
      <c r="B4896" t="s">
        <v>9623</v>
      </c>
      <c r="C4896" t="s">
        <v>8194</v>
      </c>
      <c r="F4896" s="12">
        <v>42.71</v>
      </c>
    </row>
    <row r="4897" spans="1:6" x14ac:dyDescent="0.25">
      <c r="A4897" t="s">
        <v>9624</v>
      </c>
      <c r="B4897" t="s">
        <v>9625</v>
      </c>
      <c r="C4897" t="s">
        <v>8194</v>
      </c>
      <c r="F4897" s="12">
        <v>62.47</v>
      </c>
    </row>
    <row r="4898" spans="1:6" x14ac:dyDescent="0.25">
      <c r="A4898" t="s">
        <v>9626</v>
      </c>
      <c r="B4898" t="s">
        <v>9627</v>
      </c>
      <c r="C4898" t="s">
        <v>8194</v>
      </c>
      <c r="F4898" s="12">
        <v>34.71</v>
      </c>
    </row>
    <row r="4899" spans="1:6" x14ac:dyDescent="0.25">
      <c r="A4899" t="s">
        <v>9628</v>
      </c>
      <c r="B4899" t="s">
        <v>9629</v>
      </c>
      <c r="C4899" t="s">
        <v>8194</v>
      </c>
      <c r="F4899" s="12">
        <v>225.36</v>
      </c>
    </row>
    <row r="4900" spans="1:6" x14ac:dyDescent="0.25">
      <c r="A4900" t="s">
        <v>9630</v>
      </c>
      <c r="B4900" t="s">
        <v>9631</v>
      </c>
      <c r="C4900" t="s">
        <v>8194</v>
      </c>
      <c r="F4900" s="12">
        <v>256.14999999999998</v>
      </c>
    </row>
    <row r="4901" spans="1:6" x14ac:dyDescent="0.25">
      <c r="A4901" t="s">
        <v>9632</v>
      </c>
      <c r="B4901" t="s">
        <v>9633</v>
      </c>
      <c r="C4901" t="s">
        <v>8194</v>
      </c>
      <c r="F4901" s="12">
        <v>288.08999999999997</v>
      </c>
    </row>
    <row r="4902" spans="1:6" x14ac:dyDescent="0.25">
      <c r="A4902" t="s">
        <v>9634</v>
      </c>
      <c r="B4902" t="s">
        <v>9635</v>
      </c>
      <c r="C4902" t="s">
        <v>8194</v>
      </c>
      <c r="F4902" s="12">
        <v>262.45</v>
      </c>
    </row>
    <row r="4903" spans="1:6" x14ac:dyDescent="0.25">
      <c r="A4903" t="s">
        <v>9636</v>
      </c>
      <c r="B4903" t="s">
        <v>9637</v>
      </c>
      <c r="C4903" t="s">
        <v>9638</v>
      </c>
      <c r="F4903" s="12">
        <v>13809.46</v>
      </c>
    </row>
    <row r="4904" spans="1:6" x14ac:dyDescent="0.25">
      <c r="A4904" t="s">
        <v>9639</v>
      </c>
      <c r="B4904" t="s">
        <v>9640</v>
      </c>
      <c r="C4904" t="s">
        <v>9638</v>
      </c>
      <c r="F4904" s="12">
        <v>11068.45</v>
      </c>
    </row>
    <row r="4905" spans="1:6" x14ac:dyDescent="0.25">
      <c r="A4905" t="s">
        <v>9641</v>
      </c>
      <c r="B4905" t="s">
        <v>9642</v>
      </c>
      <c r="C4905" t="s">
        <v>9638</v>
      </c>
      <c r="F4905" s="12">
        <v>20461.689999999999</v>
      </c>
    </row>
    <row r="4906" spans="1:6" x14ac:dyDescent="0.25">
      <c r="A4906" t="s">
        <v>9643</v>
      </c>
      <c r="B4906" t="s">
        <v>9644</v>
      </c>
      <c r="C4906" t="s">
        <v>9638</v>
      </c>
      <c r="F4906" s="12">
        <v>14001.56</v>
      </c>
    </row>
    <row r="4907" spans="1:6" x14ac:dyDescent="0.25">
      <c r="A4907" t="s">
        <v>9645</v>
      </c>
      <c r="B4907" t="s">
        <v>9646</v>
      </c>
      <c r="C4907" t="s">
        <v>9638</v>
      </c>
      <c r="F4907" s="12">
        <v>9669.43</v>
      </c>
    </row>
    <row r="4908" spans="1:6" x14ac:dyDescent="0.25">
      <c r="A4908" t="s">
        <v>9647</v>
      </c>
      <c r="B4908" t="s">
        <v>9648</v>
      </c>
      <c r="C4908" t="s">
        <v>8181</v>
      </c>
      <c r="F4908" s="12">
        <v>319.88</v>
      </c>
    </row>
    <row r="4909" spans="1:6" x14ac:dyDescent="0.25">
      <c r="A4909" t="s">
        <v>9649</v>
      </c>
      <c r="B4909" t="s">
        <v>9650</v>
      </c>
      <c r="C4909" t="s">
        <v>8181</v>
      </c>
      <c r="F4909" s="12">
        <v>18.18</v>
      </c>
    </row>
    <row r="4910" spans="1:6" x14ac:dyDescent="0.25">
      <c r="A4910" t="s">
        <v>9651</v>
      </c>
      <c r="B4910" t="s">
        <v>9652</v>
      </c>
      <c r="C4910" t="s">
        <v>8181</v>
      </c>
      <c r="F4910" s="12">
        <v>55.77</v>
      </c>
    </row>
    <row r="4911" spans="1:6" x14ac:dyDescent="0.25">
      <c r="A4911" t="s">
        <v>9653</v>
      </c>
      <c r="B4911" t="s">
        <v>9654</v>
      </c>
      <c r="C4911" t="s">
        <v>8784</v>
      </c>
      <c r="F4911" s="12">
        <v>40.83</v>
      </c>
    </row>
    <row r="4912" spans="1:6" x14ac:dyDescent="0.25">
      <c r="A4912" t="s">
        <v>9655</v>
      </c>
      <c r="B4912" t="s">
        <v>9656</v>
      </c>
      <c r="C4912" t="s">
        <v>8181</v>
      </c>
      <c r="F4912" s="12">
        <v>161.31</v>
      </c>
    </row>
    <row r="4913" spans="1:6" x14ac:dyDescent="0.25">
      <c r="A4913" t="s">
        <v>9657</v>
      </c>
      <c r="B4913" t="s">
        <v>9658</v>
      </c>
      <c r="C4913" t="s">
        <v>8181</v>
      </c>
      <c r="F4913" s="12">
        <v>262.64999999999998</v>
      </c>
    </row>
    <row r="4914" spans="1:6" x14ac:dyDescent="0.25">
      <c r="A4914" t="s">
        <v>9659</v>
      </c>
      <c r="B4914" t="s">
        <v>9660</v>
      </c>
      <c r="C4914" t="s">
        <v>8181</v>
      </c>
      <c r="F4914" s="12">
        <v>328.32</v>
      </c>
    </row>
    <row r="4915" spans="1:6" x14ac:dyDescent="0.25">
      <c r="A4915" t="s">
        <v>9661</v>
      </c>
      <c r="B4915" t="s">
        <v>9662</v>
      </c>
      <c r="C4915" t="s">
        <v>8181</v>
      </c>
      <c r="F4915" s="12">
        <v>447.04</v>
      </c>
    </row>
    <row r="4916" spans="1:6" x14ac:dyDescent="0.25">
      <c r="A4916" t="s">
        <v>9663</v>
      </c>
      <c r="B4916" t="s">
        <v>9664</v>
      </c>
      <c r="C4916" t="s">
        <v>8181</v>
      </c>
      <c r="F4916" s="12">
        <v>783.21</v>
      </c>
    </row>
    <row r="4917" spans="1:6" x14ac:dyDescent="0.25">
      <c r="A4917" t="s">
        <v>9665</v>
      </c>
      <c r="B4917" t="s">
        <v>9666</v>
      </c>
      <c r="C4917" t="s">
        <v>8181</v>
      </c>
      <c r="F4917" s="12">
        <v>319.64999999999998</v>
      </c>
    </row>
    <row r="4918" spans="1:6" x14ac:dyDescent="0.25">
      <c r="A4918" t="s">
        <v>9667</v>
      </c>
      <c r="B4918" t="s">
        <v>9668</v>
      </c>
      <c r="C4918" t="s">
        <v>8181</v>
      </c>
      <c r="F4918" s="12">
        <v>619.39</v>
      </c>
    </row>
    <row r="4919" spans="1:6" x14ac:dyDescent="0.25">
      <c r="A4919" t="s">
        <v>9669</v>
      </c>
      <c r="B4919" t="s">
        <v>9037</v>
      </c>
      <c r="C4919" t="s">
        <v>8181</v>
      </c>
      <c r="F4919" s="12">
        <v>90.92</v>
      </c>
    </row>
    <row r="4920" spans="1:6" x14ac:dyDescent="0.25">
      <c r="A4920" t="s">
        <v>9670</v>
      </c>
      <c r="B4920" t="s">
        <v>9671</v>
      </c>
      <c r="C4920" t="s">
        <v>8181</v>
      </c>
      <c r="F4920" s="12">
        <v>162.09</v>
      </c>
    </row>
    <row r="4921" spans="1:6" x14ac:dyDescent="0.25">
      <c r="A4921" t="s">
        <v>9672</v>
      </c>
      <c r="B4921" t="s">
        <v>9673</v>
      </c>
      <c r="C4921" t="s">
        <v>8269</v>
      </c>
      <c r="F4921" s="12">
        <v>375.93</v>
      </c>
    </row>
    <row r="4922" spans="1:6" x14ac:dyDescent="0.25">
      <c r="A4922" t="s">
        <v>9674</v>
      </c>
      <c r="B4922" t="s">
        <v>9675</v>
      </c>
      <c r="C4922" t="s">
        <v>9676</v>
      </c>
      <c r="F4922" s="12">
        <v>73.099999999999994</v>
      </c>
    </row>
    <row r="4923" spans="1:6" x14ac:dyDescent="0.25">
      <c r="A4923" t="s">
        <v>9677</v>
      </c>
      <c r="B4923" t="s">
        <v>9678</v>
      </c>
      <c r="C4923" t="s">
        <v>9679</v>
      </c>
      <c r="F4923" s="12">
        <v>55119.66</v>
      </c>
    </row>
    <row r="4924" spans="1:6" x14ac:dyDescent="0.25">
      <c r="A4924" t="s">
        <v>9680</v>
      </c>
      <c r="B4924" t="s">
        <v>9681</v>
      </c>
      <c r="C4924" t="s">
        <v>9682</v>
      </c>
      <c r="F4924" s="12">
        <v>16232.26</v>
      </c>
    </row>
    <row r="4925" spans="1:6" x14ac:dyDescent="0.25">
      <c r="A4925" t="s">
        <v>9683</v>
      </c>
      <c r="B4925" t="s">
        <v>9684</v>
      </c>
      <c r="C4925" t="s">
        <v>9679</v>
      </c>
      <c r="F4925" s="12">
        <v>57142.52</v>
      </c>
    </row>
    <row r="4926" spans="1:6" x14ac:dyDescent="0.25">
      <c r="A4926" t="s">
        <v>9685</v>
      </c>
      <c r="B4926" t="s">
        <v>9686</v>
      </c>
      <c r="C4926" t="s">
        <v>9682</v>
      </c>
      <c r="F4926" s="12">
        <v>16333.41</v>
      </c>
    </row>
    <row r="4927" spans="1:6" x14ac:dyDescent="0.25">
      <c r="A4927" t="s">
        <v>9687</v>
      </c>
      <c r="B4927" t="s">
        <v>9688</v>
      </c>
      <c r="C4927" t="s">
        <v>9679</v>
      </c>
      <c r="F4927" s="12">
        <v>48082.98</v>
      </c>
    </row>
    <row r="4928" spans="1:6" x14ac:dyDescent="0.25">
      <c r="A4928" t="s">
        <v>9689</v>
      </c>
      <c r="B4928" t="s">
        <v>9690</v>
      </c>
      <c r="C4928" t="s">
        <v>9679</v>
      </c>
      <c r="F4928" s="12">
        <v>50105.84</v>
      </c>
    </row>
    <row r="4929" spans="1:6" x14ac:dyDescent="0.25">
      <c r="A4929" t="s">
        <v>9691</v>
      </c>
      <c r="B4929" t="s">
        <v>9692</v>
      </c>
      <c r="C4929" t="s">
        <v>8194</v>
      </c>
      <c r="F4929" s="12">
        <v>35.799999999999997</v>
      </c>
    </row>
    <row r="4930" spans="1:6" x14ac:dyDescent="0.25">
      <c r="A4930" t="s">
        <v>9693</v>
      </c>
      <c r="B4930" t="s">
        <v>9694</v>
      </c>
      <c r="C4930" t="s">
        <v>8194</v>
      </c>
      <c r="F4930" s="12">
        <v>36.54</v>
      </c>
    </row>
    <row r="4931" spans="1:6" x14ac:dyDescent="0.25">
      <c r="A4931" t="s">
        <v>9695</v>
      </c>
      <c r="B4931" t="s">
        <v>9696</v>
      </c>
      <c r="C4931" t="s">
        <v>8269</v>
      </c>
      <c r="F4931" s="12">
        <v>686.48</v>
      </c>
    </row>
    <row r="4932" spans="1:6" x14ac:dyDescent="0.25">
      <c r="A4932" t="s">
        <v>9697</v>
      </c>
      <c r="B4932" t="s">
        <v>9698</v>
      </c>
      <c r="C4932" t="s">
        <v>8269</v>
      </c>
      <c r="F4932" s="12">
        <v>17.75</v>
      </c>
    </row>
    <row r="4933" spans="1:6" x14ac:dyDescent="0.25">
      <c r="A4933" t="s">
        <v>9699</v>
      </c>
      <c r="B4933" t="s">
        <v>9700</v>
      </c>
      <c r="C4933" t="s">
        <v>8269</v>
      </c>
      <c r="F4933" s="12">
        <v>22.26</v>
      </c>
    </row>
    <row r="4934" spans="1:6" x14ac:dyDescent="0.25">
      <c r="A4934" t="s">
        <v>9701</v>
      </c>
      <c r="B4934" t="s">
        <v>9702</v>
      </c>
      <c r="C4934" t="s">
        <v>8269</v>
      </c>
      <c r="F4934" s="12">
        <v>13.72</v>
      </c>
    </row>
    <row r="4935" spans="1:6" x14ac:dyDescent="0.25">
      <c r="A4935" t="s">
        <v>9703</v>
      </c>
      <c r="B4935" t="s">
        <v>9704</v>
      </c>
      <c r="C4935" t="s">
        <v>8269</v>
      </c>
      <c r="F4935" s="12">
        <v>16.420000000000002</v>
      </c>
    </row>
    <row r="4936" spans="1:6" x14ac:dyDescent="0.25">
      <c r="A4936" t="s">
        <v>9705</v>
      </c>
      <c r="B4936" t="s">
        <v>9706</v>
      </c>
      <c r="C4936" t="s">
        <v>8269</v>
      </c>
      <c r="F4936" s="12">
        <v>2.12</v>
      </c>
    </row>
    <row r="4937" spans="1:6" x14ac:dyDescent="0.25">
      <c r="A4937" t="s">
        <v>9707</v>
      </c>
      <c r="B4937" t="s">
        <v>9708</v>
      </c>
      <c r="C4937" t="s">
        <v>8269</v>
      </c>
      <c r="F4937" s="12">
        <v>5.32</v>
      </c>
    </row>
    <row r="4938" spans="1:6" x14ac:dyDescent="0.25">
      <c r="A4938" t="s">
        <v>9709</v>
      </c>
      <c r="B4938" t="s">
        <v>9710</v>
      </c>
      <c r="C4938" t="s">
        <v>8269</v>
      </c>
      <c r="F4938" s="12">
        <v>14.03</v>
      </c>
    </row>
    <row r="4939" spans="1:6" x14ac:dyDescent="0.25">
      <c r="A4939" t="s">
        <v>9711</v>
      </c>
      <c r="B4939" t="s">
        <v>9712</v>
      </c>
      <c r="C4939" t="s">
        <v>8269</v>
      </c>
      <c r="F4939" s="12">
        <v>0.48</v>
      </c>
    </row>
    <row r="4940" spans="1:6" x14ac:dyDescent="0.25">
      <c r="A4940" t="s">
        <v>9713</v>
      </c>
      <c r="B4940" t="s">
        <v>9714</v>
      </c>
      <c r="C4940" t="s">
        <v>8269</v>
      </c>
      <c r="F4940" s="12">
        <v>38.409999999999997</v>
      </c>
    </row>
    <row r="4941" spans="1:6" x14ac:dyDescent="0.25">
      <c r="A4941" t="s">
        <v>9715</v>
      </c>
      <c r="B4941" t="s">
        <v>9716</v>
      </c>
      <c r="C4941" t="s">
        <v>8262</v>
      </c>
      <c r="F4941" s="12">
        <v>6635.42</v>
      </c>
    </row>
    <row r="4942" spans="1:6" x14ac:dyDescent="0.25">
      <c r="A4942" t="s">
        <v>9717</v>
      </c>
      <c r="B4942" t="s">
        <v>9718</v>
      </c>
      <c r="C4942" t="s">
        <v>8262</v>
      </c>
      <c r="F4942" s="12">
        <v>2506.21</v>
      </c>
    </row>
    <row r="4943" spans="1:6" x14ac:dyDescent="0.25">
      <c r="A4943" t="s">
        <v>9719</v>
      </c>
      <c r="B4943" t="s">
        <v>9720</v>
      </c>
      <c r="C4943" t="s">
        <v>8262</v>
      </c>
      <c r="F4943" s="12">
        <v>11858.21</v>
      </c>
    </row>
    <row r="4944" spans="1:6" x14ac:dyDescent="0.25">
      <c r="A4944" t="s">
        <v>9721</v>
      </c>
      <c r="B4944" t="s">
        <v>9722</v>
      </c>
      <c r="C4944" t="s">
        <v>8194</v>
      </c>
      <c r="F4944" s="12">
        <v>34.15</v>
      </c>
    </row>
    <row r="4945" spans="1:6" x14ac:dyDescent="0.25">
      <c r="A4945" t="s">
        <v>9723</v>
      </c>
      <c r="B4945" t="s">
        <v>9724</v>
      </c>
      <c r="C4945" t="s">
        <v>8194</v>
      </c>
      <c r="F4945" s="12">
        <v>95.26</v>
      </c>
    </row>
    <row r="4946" spans="1:6" x14ac:dyDescent="0.25">
      <c r="A4946" t="s">
        <v>9725</v>
      </c>
      <c r="B4946" t="s">
        <v>9726</v>
      </c>
      <c r="C4946" t="s">
        <v>8269</v>
      </c>
      <c r="F4946" s="12">
        <v>14.78</v>
      </c>
    </row>
    <row r="4947" spans="1:6" x14ac:dyDescent="0.25">
      <c r="A4947" t="s">
        <v>9727</v>
      </c>
      <c r="B4947" t="s">
        <v>9728</v>
      </c>
      <c r="C4947" t="s">
        <v>8262</v>
      </c>
      <c r="F4947" s="12">
        <v>25193.94</v>
      </c>
    </row>
    <row r="4948" spans="1:6" x14ac:dyDescent="0.25">
      <c r="A4948" t="s">
        <v>9729</v>
      </c>
      <c r="B4948" t="s">
        <v>9728</v>
      </c>
      <c r="C4948" t="s">
        <v>8262</v>
      </c>
      <c r="F4948" s="12">
        <v>25438.2</v>
      </c>
    </row>
    <row r="4949" spans="1:6" x14ac:dyDescent="0.25">
      <c r="A4949" t="s">
        <v>9730</v>
      </c>
      <c r="B4949" t="s">
        <v>9731</v>
      </c>
      <c r="C4949" t="s">
        <v>9732</v>
      </c>
      <c r="F4949" s="12">
        <v>938.46</v>
      </c>
    </row>
    <row r="4950" spans="1:6" x14ac:dyDescent="0.25">
      <c r="A4950" t="s">
        <v>9733</v>
      </c>
      <c r="B4950" t="s">
        <v>9731</v>
      </c>
      <c r="C4950" t="s">
        <v>9732</v>
      </c>
      <c r="F4950" s="12">
        <v>924.76</v>
      </c>
    </row>
    <row r="4951" spans="1:6" x14ac:dyDescent="0.25">
      <c r="A4951" t="s">
        <v>9734</v>
      </c>
      <c r="B4951" t="s">
        <v>9735</v>
      </c>
      <c r="C4951" t="s">
        <v>8262</v>
      </c>
      <c r="F4951" s="12">
        <v>33087.47</v>
      </c>
    </row>
    <row r="4952" spans="1:6" x14ac:dyDescent="0.25">
      <c r="A4952" t="s">
        <v>9736</v>
      </c>
      <c r="B4952" t="s">
        <v>9737</v>
      </c>
      <c r="C4952" t="s">
        <v>8262</v>
      </c>
      <c r="F4952" s="12">
        <v>32339.53</v>
      </c>
    </row>
    <row r="4953" spans="1:6" x14ac:dyDescent="0.25">
      <c r="A4953" t="s">
        <v>9738</v>
      </c>
      <c r="B4953" t="s">
        <v>9737</v>
      </c>
      <c r="C4953" t="s">
        <v>8262</v>
      </c>
      <c r="F4953" s="12">
        <v>32866.43</v>
      </c>
    </row>
    <row r="4954" spans="1:6" x14ac:dyDescent="0.25">
      <c r="A4954" t="s">
        <v>9739</v>
      </c>
      <c r="B4954" t="s">
        <v>9740</v>
      </c>
      <c r="C4954" t="s">
        <v>9732</v>
      </c>
      <c r="F4954" s="12">
        <v>940.64</v>
      </c>
    </row>
    <row r="4955" spans="1:6" x14ac:dyDescent="0.25">
      <c r="A4955" t="s">
        <v>9741</v>
      </c>
      <c r="B4955" t="s">
        <v>9740</v>
      </c>
      <c r="C4955" t="s">
        <v>9732</v>
      </c>
      <c r="F4955" s="12">
        <v>927.03</v>
      </c>
    </row>
    <row r="4956" spans="1:6" x14ac:dyDescent="0.25">
      <c r="A4956" t="s">
        <v>9742</v>
      </c>
      <c r="B4956" t="s">
        <v>9743</v>
      </c>
      <c r="C4956" t="s">
        <v>8181</v>
      </c>
      <c r="F4956" s="12">
        <v>14.57</v>
      </c>
    </row>
    <row r="4957" spans="1:6" x14ac:dyDescent="0.25">
      <c r="A4957" t="s">
        <v>9744</v>
      </c>
      <c r="B4957" t="s">
        <v>9745</v>
      </c>
      <c r="C4957" t="s">
        <v>8269</v>
      </c>
      <c r="F4957" s="12">
        <v>187.75</v>
      </c>
    </row>
    <row r="4958" spans="1:6" x14ac:dyDescent="0.25">
      <c r="A4958" t="s">
        <v>9746</v>
      </c>
      <c r="B4958" t="s">
        <v>9747</v>
      </c>
      <c r="C4958" t="s">
        <v>8181</v>
      </c>
      <c r="F4958" s="12">
        <v>261.87</v>
      </c>
    </row>
    <row r="4959" spans="1:6" x14ac:dyDescent="0.25">
      <c r="A4959" t="s">
        <v>9748</v>
      </c>
      <c r="B4959" t="s">
        <v>9747</v>
      </c>
      <c r="C4959" t="s">
        <v>8181</v>
      </c>
      <c r="F4959" s="12">
        <v>267.5</v>
      </c>
    </row>
    <row r="4960" spans="1:6" x14ac:dyDescent="0.25">
      <c r="A4960" t="s">
        <v>9749</v>
      </c>
      <c r="B4960" t="s">
        <v>9750</v>
      </c>
      <c r="C4960" t="s">
        <v>8194</v>
      </c>
      <c r="F4960" s="12">
        <v>184.53</v>
      </c>
    </row>
    <row r="4961" spans="1:6" x14ac:dyDescent="0.25">
      <c r="A4961" t="s">
        <v>9751</v>
      </c>
      <c r="B4961" t="s">
        <v>9752</v>
      </c>
      <c r="C4961" t="s">
        <v>8194</v>
      </c>
      <c r="F4961" s="12">
        <v>18821.41</v>
      </c>
    </row>
    <row r="4962" spans="1:6" x14ac:dyDescent="0.25">
      <c r="A4962" t="s">
        <v>9753</v>
      </c>
      <c r="B4962" t="s">
        <v>9752</v>
      </c>
      <c r="C4962" t="s">
        <v>8194</v>
      </c>
      <c r="F4962" s="12">
        <v>17764.05</v>
      </c>
    </row>
    <row r="4963" spans="1:6" x14ac:dyDescent="0.25">
      <c r="A4963" t="s">
        <v>9754</v>
      </c>
      <c r="B4963" t="s">
        <v>9755</v>
      </c>
      <c r="C4963" t="s">
        <v>8194</v>
      </c>
      <c r="F4963" s="12">
        <v>12425.44</v>
      </c>
    </row>
    <row r="4964" spans="1:6" x14ac:dyDescent="0.25">
      <c r="A4964" t="s">
        <v>9756</v>
      </c>
      <c r="B4964" t="s">
        <v>9757</v>
      </c>
      <c r="C4964" t="s">
        <v>8194</v>
      </c>
      <c r="F4964" s="12">
        <v>35649.269999999997</v>
      </c>
    </row>
    <row r="4965" spans="1:6" x14ac:dyDescent="0.25">
      <c r="A4965" t="s">
        <v>9758</v>
      </c>
      <c r="B4965" t="s">
        <v>9757</v>
      </c>
      <c r="C4965" t="s">
        <v>8194</v>
      </c>
      <c r="F4965" s="12">
        <v>33552.97</v>
      </c>
    </row>
    <row r="4966" spans="1:6" x14ac:dyDescent="0.25">
      <c r="A4966" t="s">
        <v>9759</v>
      </c>
      <c r="B4966" t="s">
        <v>9755</v>
      </c>
      <c r="C4966" t="s">
        <v>8194</v>
      </c>
      <c r="F4966" s="12">
        <v>11658.13</v>
      </c>
    </row>
    <row r="4967" spans="1:6" x14ac:dyDescent="0.25">
      <c r="A4967" t="s">
        <v>9760</v>
      </c>
      <c r="B4967" t="s">
        <v>9761</v>
      </c>
      <c r="C4967" t="s">
        <v>8194</v>
      </c>
      <c r="F4967" s="12">
        <v>11869.41</v>
      </c>
    </row>
    <row r="4968" spans="1:6" x14ac:dyDescent="0.25">
      <c r="A4968" t="s">
        <v>9762</v>
      </c>
      <c r="B4968" t="s">
        <v>9761</v>
      </c>
      <c r="C4968" t="s">
        <v>8194</v>
      </c>
      <c r="F4968" s="12">
        <v>11416.16</v>
      </c>
    </row>
    <row r="4969" spans="1:6" x14ac:dyDescent="0.25">
      <c r="A4969" t="s">
        <v>9763</v>
      </c>
      <c r="B4969" t="s">
        <v>9764</v>
      </c>
      <c r="C4969" t="s">
        <v>8194</v>
      </c>
      <c r="F4969" s="12">
        <v>1520.51</v>
      </c>
    </row>
    <row r="4970" spans="1:6" x14ac:dyDescent="0.25">
      <c r="A4970" t="s">
        <v>9765</v>
      </c>
      <c r="B4970" t="s">
        <v>9766</v>
      </c>
      <c r="C4970" t="s">
        <v>9767</v>
      </c>
      <c r="F4970" s="12">
        <v>338.18</v>
      </c>
    </row>
    <row r="4971" spans="1:6" x14ac:dyDescent="0.25">
      <c r="A4971" t="s">
        <v>9768</v>
      </c>
      <c r="B4971" t="s">
        <v>9769</v>
      </c>
      <c r="C4971" t="s">
        <v>9767</v>
      </c>
      <c r="F4971" s="12">
        <v>1579.24</v>
      </c>
    </row>
    <row r="4972" spans="1:6" x14ac:dyDescent="0.25">
      <c r="A4972" t="s">
        <v>9770</v>
      </c>
      <c r="B4972" t="s">
        <v>9769</v>
      </c>
      <c r="C4972" t="s">
        <v>9767</v>
      </c>
      <c r="F4972" s="12">
        <v>1556.1</v>
      </c>
    </row>
    <row r="4973" spans="1:6" x14ac:dyDescent="0.25">
      <c r="A4973" t="s">
        <v>9771</v>
      </c>
      <c r="B4973" t="s">
        <v>9772</v>
      </c>
      <c r="C4973" t="s">
        <v>8807</v>
      </c>
      <c r="F4973" s="12">
        <v>104.83</v>
      </c>
    </row>
    <row r="4974" spans="1:6" x14ac:dyDescent="0.25">
      <c r="A4974" t="s">
        <v>9773</v>
      </c>
      <c r="B4974" t="s">
        <v>9774</v>
      </c>
      <c r="C4974" t="s">
        <v>8807</v>
      </c>
      <c r="F4974" s="12">
        <v>139.78</v>
      </c>
    </row>
    <row r="4975" spans="1:6" x14ac:dyDescent="0.25">
      <c r="A4975" t="s">
        <v>9775</v>
      </c>
      <c r="B4975" t="s">
        <v>9776</v>
      </c>
      <c r="C4975" t="s">
        <v>8807</v>
      </c>
      <c r="F4975" s="12">
        <v>237.23</v>
      </c>
    </row>
    <row r="4976" spans="1:6" x14ac:dyDescent="0.25">
      <c r="A4976" t="s">
        <v>9777</v>
      </c>
      <c r="B4976" t="s">
        <v>9778</v>
      </c>
      <c r="C4976" t="s">
        <v>8807</v>
      </c>
      <c r="F4976" s="12">
        <v>80.41</v>
      </c>
    </row>
    <row r="4977" spans="1:6" x14ac:dyDescent="0.25">
      <c r="A4977" t="s">
        <v>9779</v>
      </c>
      <c r="B4977" t="s">
        <v>9780</v>
      </c>
      <c r="C4977" t="s">
        <v>8807</v>
      </c>
      <c r="F4977" s="12">
        <v>107.22</v>
      </c>
    </row>
    <row r="4978" spans="1:6" x14ac:dyDescent="0.25">
      <c r="A4978" t="s">
        <v>9781</v>
      </c>
      <c r="B4978" t="s">
        <v>9782</v>
      </c>
      <c r="C4978" t="s">
        <v>8807</v>
      </c>
      <c r="F4978" s="12">
        <v>184.54</v>
      </c>
    </row>
    <row r="4979" spans="1:6" x14ac:dyDescent="0.25">
      <c r="A4979" t="s">
        <v>9783</v>
      </c>
      <c r="B4979" t="s">
        <v>9784</v>
      </c>
      <c r="C4979" t="s">
        <v>8807</v>
      </c>
      <c r="F4979" s="12">
        <v>215.64</v>
      </c>
    </row>
    <row r="4980" spans="1:6" x14ac:dyDescent="0.25">
      <c r="A4980" t="s">
        <v>9785</v>
      </c>
      <c r="B4980" t="s">
        <v>9786</v>
      </c>
      <c r="C4980" t="s">
        <v>8807</v>
      </c>
      <c r="F4980" s="12">
        <v>265.85000000000002</v>
      </c>
    </row>
    <row r="4981" spans="1:6" x14ac:dyDescent="0.25">
      <c r="A4981" t="s">
        <v>9787</v>
      </c>
      <c r="B4981" t="s">
        <v>9788</v>
      </c>
      <c r="C4981" t="s">
        <v>8807</v>
      </c>
      <c r="F4981" s="12">
        <v>316.07</v>
      </c>
    </row>
    <row r="4982" spans="1:6" x14ac:dyDescent="0.25">
      <c r="A4982" t="s">
        <v>9789</v>
      </c>
      <c r="B4982" t="s">
        <v>9790</v>
      </c>
      <c r="C4982" t="s">
        <v>8807</v>
      </c>
      <c r="F4982" s="12">
        <v>42.32</v>
      </c>
    </row>
    <row r="4983" spans="1:6" x14ac:dyDescent="0.25">
      <c r="A4983" t="s">
        <v>9791</v>
      </c>
      <c r="B4983" t="s">
        <v>9792</v>
      </c>
      <c r="C4983" t="s">
        <v>8807</v>
      </c>
      <c r="F4983" s="12">
        <v>42.32</v>
      </c>
    </row>
    <row r="4984" spans="1:6" x14ac:dyDescent="0.25">
      <c r="A4984" t="s">
        <v>9793</v>
      </c>
      <c r="B4984" t="s">
        <v>9794</v>
      </c>
      <c r="C4984" t="s">
        <v>8807</v>
      </c>
      <c r="F4984" s="12">
        <v>46.62</v>
      </c>
    </row>
    <row r="4985" spans="1:6" x14ac:dyDescent="0.25">
      <c r="A4985" t="s">
        <v>9795</v>
      </c>
      <c r="B4985" t="s">
        <v>9796</v>
      </c>
      <c r="C4985" t="s">
        <v>8807</v>
      </c>
      <c r="F4985" s="12">
        <v>47.89</v>
      </c>
    </row>
    <row r="4986" spans="1:6" x14ac:dyDescent="0.25">
      <c r="A4986" t="s">
        <v>9797</v>
      </c>
      <c r="B4986" t="s">
        <v>9798</v>
      </c>
      <c r="C4986" t="s">
        <v>8807</v>
      </c>
      <c r="F4986" s="12">
        <v>81.02</v>
      </c>
    </row>
    <row r="4987" spans="1:6" x14ac:dyDescent="0.25">
      <c r="A4987" t="s">
        <v>9799</v>
      </c>
      <c r="B4987" t="s">
        <v>9800</v>
      </c>
      <c r="C4987" t="s">
        <v>8807</v>
      </c>
      <c r="F4987" s="12">
        <v>413.11</v>
      </c>
    </row>
    <row r="4988" spans="1:6" x14ac:dyDescent="0.25">
      <c r="A4988" t="s">
        <v>9801</v>
      </c>
      <c r="B4988" t="s">
        <v>9802</v>
      </c>
      <c r="C4988" t="s">
        <v>8807</v>
      </c>
      <c r="F4988" s="12">
        <v>344.26</v>
      </c>
    </row>
    <row r="4989" spans="1:6" x14ac:dyDescent="0.25">
      <c r="A4989" t="s">
        <v>9803</v>
      </c>
      <c r="B4989" t="s">
        <v>9804</v>
      </c>
      <c r="C4989" t="s">
        <v>8807</v>
      </c>
      <c r="F4989" s="12">
        <v>74.94</v>
      </c>
    </row>
    <row r="4990" spans="1:6" x14ac:dyDescent="0.25">
      <c r="A4990" t="s">
        <v>9805</v>
      </c>
      <c r="B4990" t="s">
        <v>9806</v>
      </c>
      <c r="C4990" t="s">
        <v>8807</v>
      </c>
      <c r="F4990" s="12">
        <v>92.45</v>
      </c>
    </row>
    <row r="4991" spans="1:6" x14ac:dyDescent="0.25">
      <c r="A4991" t="s">
        <v>9807</v>
      </c>
      <c r="B4991" t="s">
        <v>9808</v>
      </c>
      <c r="C4991" t="s">
        <v>8807</v>
      </c>
      <c r="F4991" s="12">
        <v>106.76</v>
      </c>
    </row>
    <row r="4992" spans="1:6" x14ac:dyDescent="0.25">
      <c r="A4992" t="s">
        <v>9809</v>
      </c>
      <c r="B4992" t="s">
        <v>9810</v>
      </c>
      <c r="C4992" t="s">
        <v>8807</v>
      </c>
      <c r="F4992" s="12">
        <v>45.06</v>
      </c>
    </row>
    <row r="4993" spans="1:6" x14ac:dyDescent="0.25">
      <c r="A4993" t="s">
        <v>9811</v>
      </c>
      <c r="B4993" t="s">
        <v>9812</v>
      </c>
      <c r="C4993" t="s">
        <v>8807</v>
      </c>
      <c r="F4993" s="12">
        <v>79.59</v>
      </c>
    </row>
    <row r="4994" spans="1:6" x14ac:dyDescent="0.25">
      <c r="A4994" t="s">
        <v>9813</v>
      </c>
      <c r="B4994" t="s">
        <v>9814</v>
      </c>
      <c r="C4994" t="s">
        <v>8807</v>
      </c>
      <c r="F4994" s="12">
        <v>106.12</v>
      </c>
    </row>
    <row r="4995" spans="1:6" x14ac:dyDescent="0.25">
      <c r="A4995" t="s">
        <v>9815</v>
      </c>
      <c r="B4995" t="s">
        <v>9816</v>
      </c>
      <c r="C4995" t="s">
        <v>8807</v>
      </c>
      <c r="F4995" s="12">
        <v>141.28</v>
      </c>
    </row>
    <row r="4996" spans="1:6" x14ac:dyDescent="0.25">
      <c r="A4996" t="s">
        <v>9817</v>
      </c>
      <c r="B4996" t="s">
        <v>9818</v>
      </c>
      <c r="C4996" t="s">
        <v>8807</v>
      </c>
      <c r="F4996" s="12">
        <v>215.64</v>
      </c>
    </row>
    <row r="4997" spans="1:6" x14ac:dyDescent="0.25">
      <c r="A4997" t="s">
        <v>9819</v>
      </c>
      <c r="B4997" t="s">
        <v>9820</v>
      </c>
      <c r="C4997" t="s">
        <v>8807</v>
      </c>
      <c r="F4997" s="12">
        <v>259.06</v>
      </c>
    </row>
    <row r="4998" spans="1:6" x14ac:dyDescent="0.25">
      <c r="A4998" t="s">
        <v>9821</v>
      </c>
      <c r="B4998" t="s">
        <v>9822</v>
      </c>
      <c r="C4998" t="s">
        <v>8807</v>
      </c>
      <c r="F4998" s="12">
        <v>302.47000000000003</v>
      </c>
    </row>
    <row r="4999" spans="1:6" x14ac:dyDescent="0.25">
      <c r="A4999" t="s">
        <v>9823</v>
      </c>
      <c r="B4999" t="s">
        <v>9824</v>
      </c>
      <c r="C4999" t="s">
        <v>8807</v>
      </c>
      <c r="F4999" s="12">
        <v>78.81</v>
      </c>
    </row>
    <row r="5000" spans="1:6" x14ac:dyDescent="0.25">
      <c r="A5000" t="s">
        <v>9825</v>
      </c>
      <c r="B5000" t="s">
        <v>9826</v>
      </c>
      <c r="C5000" t="s">
        <v>8807</v>
      </c>
      <c r="F5000" s="12">
        <v>207.69</v>
      </c>
    </row>
    <row r="5001" spans="1:6" x14ac:dyDescent="0.25">
      <c r="A5001" t="s">
        <v>9827</v>
      </c>
      <c r="B5001" t="s">
        <v>9828</v>
      </c>
      <c r="C5001" t="s">
        <v>8807</v>
      </c>
      <c r="F5001" s="12">
        <v>250.17</v>
      </c>
    </row>
    <row r="5002" spans="1:6" x14ac:dyDescent="0.25">
      <c r="A5002" t="s">
        <v>9829</v>
      </c>
      <c r="B5002" t="s">
        <v>9830</v>
      </c>
      <c r="C5002" t="s">
        <v>8807</v>
      </c>
      <c r="F5002" s="12">
        <v>292.66000000000003</v>
      </c>
    </row>
    <row r="5003" spans="1:6" x14ac:dyDescent="0.25">
      <c r="A5003" t="s">
        <v>9831</v>
      </c>
      <c r="B5003" t="s">
        <v>9832</v>
      </c>
      <c r="C5003" t="s">
        <v>8807</v>
      </c>
      <c r="F5003" s="12">
        <v>89.81</v>
      </c>
    </row>
    <row r="5004" spans="1:6" x14ac:dyDescent="0.25">
      <c r="A5004" t="s">
        <v>9833</v>
      </c>
      <c r="B5004" t="s">
        <v>9834</v>
      </c>
      <c r="C5004" t="s">
        <v>8807</v>
      </c>
      <c r="F5004" s="12">
        <v>33.32</v>
      </c>
    </row>
    <row r="5005" spans="1:6" x14ac:dyDescent="0.25">
      <c r="A5005" t="s">
        <v>9835</v>
      </c>
      <c r="B5005" t="s">
        <v>9836</v>
      </c>
      <c r="C5005" t="s">
        <v>8807</v>
      </c>
      <c r="F5005" s="12">
        <v>60.34</v>
      </c>
    </row>
    <row r="5006" spans="1:6" x14ac:dyDescent="0.25">
      <c r="A5006" t="s">
        <v>9837</v>
      </c>
      <c r="B5006" t="s">
        <v>9838</v>
      </c>
      <c r="C5006" t="s">
        <v>8807</v>
      </c>
      <c r="F5006" s="12">
        <v>80.459999999999994</v>
      </c>
    </row>
    <row r="5007" spans="1:6" x14ac:dyDescent="0.25">
      <c r="A5007" t="s">
        <v>9839</v>
      </c>
      <c r="B5007" t="s">
        <v>9840</v>
      </c>
      <c r="C5007" t="s">
        <v>8807</v>
      </c>
      <c r="F5007" s="12">
        <v>141.87</v>
      </c>
    </row>
    <row r="5008" spans="1:6" x14ac:dyDescent="0.25">
      <c r="A5008" t="s">
        <v>9841</v>
      </c>
      <c r="B5008" t="s">
        <v>9842</v>
      </c>
      <c r="C5008" t="s">
        <v>8807</v>
      </c>
      <c r="F5008" s="12">
        <v>98.24</v>
      </c>
    </row>
    <row r="5009" spans="1:6" x14ac:dyDescent="0.25">
      <c r="A5009" t="s">
        <v>9843</v>
      </c>
      <c r="B5009" t="s">
        <v>9844</v>
      </c>
      <c r="C5009" t="s">
        <v>8807</v>
      </c>
      <c r="F5009" s="12">
        <v>185.43</v>
      </c>
    </row>
    <row r="5010" spans="1:6" x14ac:dyDescent="0.25">
      <c r="A5010" t="s">
        <v>9845</v>
      </c>
      <c r="B5010" t="s">
        <v>9846</v>
      </c>
      <c r="C5010" t="s">
        <v>8807</v>
      </c>
      <c r="F5010" s="12">
        <v>214.41</v>
      </c>
    </row>
    <row r="5011" spans="1:6" x14ac:dyDescent="0.25">
      <c r="A5011" t="s">
        <v>9847</v>
      </c>
      <c r="B5011" t="s">
        <v>9848</v>
      </c>
      <c r="C5011" t="s">
        <v>8807</v>
      </c>
      <c r="F5011" s="12">
        <v>106.61</v>
      </c>
    </row>
    <row r="5012" spans="1:6" x14ac:dyDescent="0.25">
      <c r="A5012" t="s">
        <v>9849</v>
      </c>
      <c r="B5012" t="s">
        <v>9850</v>
      </c>
      <c r="C5012" t="s">
        <v>8807</v>
      </c>
      <c r="F5012" s="12">
        <v>123.25</v>
      </c>
    </row>
    <row r="5013" spans="1:6" x14ac:dyDescent="0.25">
      <c r="A5013" t="s">
        <v>9851</v>
      </c>
      <c r="B5013" t="s">
        <v>9852</v>
      </c>
      <c r="C5013" t="s">
        <v>8807</v>
      </c>
      <c r="F5013" s="12">
        <v>79.55</v>
      </c>
    </row>
    <row r="5014" spans="1:6" x14ac:dyDescent="0.25">
      <c r="A5014" t="s">
        <v>9853</v>
      </c>
      <c r="B5014" t="s">
        <v>9854</v>
      </c>
      <c r="C5014" t="s">
        <v>8807</v>
      </c>
      <c r="F5014" s="12">
        <v>136.78</v>
      </c>
    </row>
    <row r="5015" spans="1:6" x14ac:dyDescent="0.25">
      <c r="A5015" t="s">
        <v>9855</v>
      </c>
      <c r="B5015" t="s">
        <v>9856</v>
      </c>
      <c r="C5015" t="s">
        <v>8807</v>
      </c>
      <c r="F5015" s="12">
        <v>166.98</v>
      </c>
    </row>
    <row r="5016" spans="1:6" x14ac:dyDescent="0.25">
      <c r="A5016" t="s">
        <v>9857</v>
      </c>
      <c r="B5016" t="s">
        <v>9858</v>
      </c>
      <c r="C5016" t="s">
        <v>8807</v>
      </c>
      <c r="F5016" s="12">
        <v>158.32</v>
      </c>
    </row>
    <row r="5017" spans="1:6" x14ac:dyDescent="0.25">
      <c r="A5017" t="s">
        <v>9859</v>
      </c>
      <c r="B5017" t="s">
        <v>9860</v>
      </c>
      <c r="C5017" t="s">
        <v>8807</v>
      </c>
      <c r="F5017" s="12">
        <v>215.64</v>
      </c>
    </row>
    <row r="5018" spans="1:6" x14ac:dyDescent="0.25">
      <c r="A5018" t="s">
        <v>9861</v>
      </c>
      <c r="B5018" t="s">
        <v>9862</v>
      </c>
      <c r="C5018" t="s">
        <v>8807</v>
      </c>
      <c r="F5018" s="12">
        <v>66.55</v>
      </c>
    </row>
    <row r="5019" spans="1:6" x14ac:dyDescent="0.25">
      <c r="A5019" t="s">
        <v>9863</v>
      </c>
      <c r="B5019" t="s">
        <v>9864</v>
      </c>
      <c r="C5019" t="s">
        <v>8807</v>
      </c>
      <c r="F5019" s="12">
        <v>88.73</v>
      </c>
    </row>
    <row r="5020" spans="1:6" x14ac:dyDescent="0.25">
      <c r="A5020" t="s">
        <v>9865</v>
      </c>
      <c r="B5020" t="s">
        <v>9866</v>
      </c>
      <c r="C5020" t="s">
        <v>8807</v>
      </c>
      <c r="F5020" s="12">
        <v>136.66</v>
      </c>
    </row>
    <row r="5021" spans="1:6" x14ac:dyDescent="0.25">
      <c r="A5021" t="s">
        <v>9867</v>
      </c>
      <c r="B5021" t="s">
        <v>9868</v>
      </c>
      <c r="C5021" t="s">
        <v>8807</v>
      </c>
      <c r="F5021" s="12">
        <v>58.35</v>
      </c>
    </row>
    <row r="5022" spans="1:6" x14ac:dyDescent="0.25">
      <c r="A5022" t="s">
        <v>9869</v>
      </c>
      <c r="B5022" t="s">
        <v>9870</v>
      </c>
      <c r="C5022" t="s">
        <v>8807</v>
      </c>
      <c r="F5022" s="12">
        <v>47.02</v>
      </c>
    </row>
    <row r="5023" spans="1:6" x14ac:dyDescent="0.25">
      <c r="A5023" t="s">
        <v>9871</v>
      </c>
      <c r="B5023" t="s">
        <v>9872</v>
      </c>
      <c r="C5023" t="s">
        <v>8181</v>
      </c>
      <c r="F5023" s="12">
        <v>67.959999999999994</v>
      </c>
    </row>
    <row r="5024" spans="1:6" x14ac:dyDescent="0.25">
      <c r="A5024" t="s">
        <v>9873</v>
      </c>
      <c r="B5024" t="s">
        <v>8371</v>
      </c>
      <c r="C5024" t="s">
        <v>8181</v>
      </c>
      <c r="F5024" s="12">
        <v>2.15</v>
      </c>
    </row>
    <row r="5025" spans="1:6" x14ac:dyDescent="0.25">
      <c r="A5025" t="s">
        <v>9874</v>
      </c>
      <c r="B5025" t="s">
        <v>8387</v>
      </c>
      <c r="C5025" t="s">
        <v>8181</v>
      </c>
      <c r="F5025" s="12">
        <v>2.59</v>
      </c>
    </row>
    <row r="5026" spans="1:6" x14ac:dyDescent="0.25">
      <c r="A5026" t="s">
        <v>9875</v>
      </c>
      <c r="B5026" t="s">
        <v>9876</v>
      </c>
      <c r="C5026" t="s">
        <v>8181</v>
      </c>
      <c r="F5026" s="12">
        <v>72.38</v>
      </c>
    </row>
    <row r="5027" spans="1:6" x14ac:dyDescent="0.25">
      <c r="A5027" t="s">
        <v>9877</v>
      </c>
      <c r="B5027" t="s">
        <v>9878</v>
      </c>
      <c r="C5027" t="s">
        <v>8181</v>
      </c>
      <c r="F5027" s="12">
        <v>81.17</v>
      </c>
    </row>
    <row r="5028" spans="1:6" x14ac:dyDescent="0.25">
      <c r="A5028" t="s">
        <v>9879</v>
      </c>
      <c r="B5028" t="s">
        <v>9880</v>
      </c>
      <c r="C5028" t="s">
        <v>8181</v>
      </c>
      <c r="F5028" s="12">
        <v>97.14</v>
      </c>
    </row>
    <row r="5029" spans="1:6" x14ac:dyDescent="0.25">
      <c r="A5029" t="s">
        <v>9881</v>
      </c>
      <c r="B5029" t="s">
        <v>9882</v>
      </c>
      <c r="C5029" t="s">
        <v>8181</v>
      </c>
      <c r="F5029" s="12">
        <v>90.82</v>
      </c>
    </row>
    <row r="5030" spans="1:6" x14ac:dyDescent="0.25">
      <c r="A5030" t="s">
        <v>9883</v>
      </c>
      <c r="B5030" t="s">
        <v>9884</v>
      </c>
      <c r="C5030" t="s">
        <v>8181</v>
      </c>
      <c r="F5030" s="12">
        <v>95.56</v>
      </c>
    </row>
    <row r="5031" spans="1:6" x14ac:dyDescent="0.25">
      <c r="A5031" t="s">
        <v>9885</v>
      </c>
      <c r="B5031" t="s">
        <v>8381</v>
      </c>
      <c r="C5031" t="s">
        <v>8181</v>
      </c>
      <c r="F5031" s="12">
        <v>95.56</v>
      </c>
    </row>
    <row r="5032" spans="1:6" x14ac:dyDescent="0.25">
      <c r="A5032" t="s">
        <v>9886</v>
      </c>
      <c r="B5032" t="s">
        <v>9887</v>
      </c>
      <c r="C5032" t="s">
        <v>8347</v>
      </c>
      <c r="F5032" s="12">
        <v>1924.14</v>
      </c>
    </row>
    <row r="5033" spans="1:6" x14ac:dyDescent="0.25">
      <c r="A5033" t="s">
        <v>9888</v>
      </c>
      <c r="B5033" t="s">
        <v>9889</v>
      </c>
      <c r="C5033" t="s">
        <v>8347</v>
      </c>
      <c r="F5033" s="12">
        <v>549.24</v>
      </c>
    </row>
    <row r="5034" spans="1:6" x14ac:dyDescent="0.25">
      <c r="A5034" t="s">
        <v>9890</v>
      </c>
      <c r="B5034" t="s">
        <v>9891</v>
      </c>
      <c r="C5034" t="s">
        <v>8347</v>
      </c>
      <c r="F5034" s="12">
        <v>949.83</v>
      </c>
    </row>
    <row r="5035" spans="1:6" x14ac:dyDescent="0.25">
      <c r="A5035" t="s">
        <v>9892</v>
      </c>
      <c r="B5035" t="s">
        <v>8383</v>
      </c>
      <c r="C5035" t="s">
        <v>8347</v>
      </c>
      <c r="F5035" s="12">
        <v>832.79</v>
      </c>
    </row>
    <row r="5036" spans="1:6" x14ac:dyDescent="0.25">
      <c r="A5036" t="s">
        <v>9893</v>
      </c>
      <c r="B5036" t="s">
        <v>9894</v>
      </c>
      <c r="C5036" t="s">
        <v>8269</v>
      </c>
      <c r="F5036" s="12">
        <v>14.16</v>
      </c>
    </row>
    <row r="5037" spans="1:6" x14ac:dyDescent="0.25">
      <c r="A5037" t="s">
        <v>9895</v>
      </c>
      <c r="B5037" t="s">
        <v>9896</v>
      </c>
      <c r="C5037" t="s">
        <v>8194</v>
      </c>
      <c r="F5037" s="12">
        <v>4.13</v>
      </c>
    </row>
    <row r="5038" spans="1:6" x14ac:dyDescent="0.25">
      <c r="A5038" t="s">
        <v>9897</v>
      </c>
      <c r="B5038" t="s">
        <v>9898</v>
      </c>
      <c r="C5038" t="s">
        <v>8269</v>
      </c>
      <c r="F5038" s="12">
        <v>5.81</v>
      </c>
    </row>
    <row r="5039" spans="1:6" x14ac:dyDescent="0.25">
      <c r="A5039" t="s">
        <v>9899</v>
      </c>
      <c r="B5039" t="s">
        <v>9900</v>
      </c>
      <c r="C5039" t="s">
        <v>8269</v>
      </c>
      <c r="F5039" s="12">
        <v>5.81</v>
      </c>
    </row>
    <row r="5040" spans="1:6" x14ac:dyDescent="0.25">
      <c r="A5040" t="s">
        <v>9901</v>
      </c>
      <c r="B5040" t="s">
        <v>9902</v>
      </c>
      <c r="C5040" t="s">
        <v>8269</v>
      </c>
      <c r="F5040" s="12">
        <v>14.03</v>
      </c>
    </row>
    <row r="5041" spans="1:6" x14ac:dyDescent="0.25">
      <c r="A5041" t="s">
        <v>9903</v>
      </c>
      <c r="B5041" t="s">
        <v>9904</v>
      </c>
      <c r="C5041" t="s">
        <v>9905</v>
      </c>
      <c r="F5041" s="12">
        <v>164.18</v>
      </c>
    </row>
    <row r="5042" spans="1:6" x14ac:dyDescent="0.25">
      <c r="A5042" t="s">
        <v>9906</v>
      </c>
      <c r="B5042" t="s">
        <v>9907</v>
      </c>
      <c r="C5042" t="s">
        <v>9908</v>
      </c>
      <c r="F5042" s="12">
        <v>1671.39</v>
      </c>
    </row>
    <row r="5043" spans="1:6" x14ac:dyDescent="0.25">
      <c r="A5043" t="s">
        <v>9909</v>
      </c>
      <c r="B5043" t="s">
        <v>9910</v>
      </c>
      <c r="C5043" t="s">
        <v>8249</v>
      </c>
      <c r="F5043" s="12">
        <v>2.36</v>
      </c>
    </row>
    <row r="5044" spans="1:6" x14ac:dyDescent="0.25">
      <c r="A5044" t="s">
        <v>9911</v>
      </c>
      <c r="B5044" t="s">
        <v>9912</v>
      </c>
      <c r="C5044" t="s">
        <v>8269</v>
      </c>
      <c r="F5044" s="12">
        <v>50.44</v>
      </c>
    </row>
    <row r="5045" spans="1:6" x14ac:dyDescent="0.25">
      <c r="A5045" t="s">
        <v>9913</v>
      </c>
      <c r="B5045" t="s">
        <v>9914</v>
      </c>
      <c r="C5045" t="s">
        <v>8181</v>
      </c>
      <c r="F5045" s="12">
        <v>46.16</v>
      </c>
    </row>
    <row r="5046" spans="1:6" x14ac:dyDescent="0.25">
      <c r="A5046" t="s">
        <v>9915</v>
      </c>
      <c r="B5046" t="s">
        <v>9916</v>
      </c>
      <c r="C5046" t="s">
        <v>8181</v>
      </c>
      <c r="F5046" s="12">
        <v>15.51</v>
      </c>
    </row>
    <row r="5047" spans="1:6" x14ac:dyDescent="0.25">
      <c r="A5047" t="s">
        <v>9917</v>
      </c>
      <c r="B5047" t="s">
        <v>9918</v>
      </c>
      <c r="C5047" t="s">
        <v>8181</v>
      </c>
      <c r="F5047" s="12">
        <v>36.19</v>
      </c>
    </row>
    <row r="5048" spans="1:6" x14ac:dyDescent="0.25">
      <c r="A5048" t="s">
        <v>9919</v>
      </c>
      <c r="B5048" t="s">
        <v>9920</v>
      </c>
      <c r="C5048" t="s">
        <v>8181</v>
      </c>
      <c r="F5048" s="12">
        <v>61.53</v>
      </c>
    </row>
    <row r="5049" spans="1:6" x14ac:dyDescent="0.25">
      <c r="A5049" t="s">
        <v>9921</v>
      </c>
      <c r="B5049" t="s">
        <v>9922</v>
      </c>
      <c r="C5049" t="s">
        <v>8181</v>
      </c>
      <c r="F5049" s="12">
        <v>12.01</v>
      </c>
    </row>
    <row r="5050" spans="1:6" x14ac:dyDescent="0.25">
      <c r="A5050" t="s">
        <v>9923</v>
      </c>
      <c r="B5050" t="s">
        <v>9924</v>
      </c>
      <c r="C5050" t="s">
        <v>8181</v>
      </c>
      <c r="F5050" s="12">
        <v>51.02</v>
      </c>
    </row>
    <row r="5051" spans="1:6" x14ac:dyDescent="0.25">
      <c r="A5051" t="s">
        <v>9925</v>
      </c>
      <c r="B5051" t="s">
        <v>9926</v>
      </c>
      <c r="C5051" t="s">
        <v>8347</v>
      </c>
      <c r="F5051" s="12">
        <v>185.34</v>
      </c>
    </row>
    <row r="5052" spans="1:6" x14ac:dyDescent="0.25">
      <c r="A5052" t="s">
        <v>9927</v>
      </c>
      <c r="B5052" t="s">
        <v>9928</v>
      </c>
      <c r="C5052" t="s">
        <v>8347</v>
      </c>
      <c r="F5052" s="12">
        <v>185.34</v>
      </c>
    </row>
    <row r="5053" spans="1:6" x14ac:dyDescent="0.25">
      <c r="A5053" t="s">
        <v>9929</v>
      </c>
      <c r="B5053" t="s">
        <v>9930</v>
      </c>
      <c r="C5053" t="s">
        <v>8249</v>
      </c>
      <c r="F5053" s="12">
        <v>662</v>
      </c>
    </row>
    <row r="5054" spans="1:6" x14ac:dyDescent="0.25">
      <c r="A5054" t="s">
        <v>9931</v>
      </c>
      <c r="B5054" t="s">
        <v>9932</v>
      </c>
      <c r="C5054" t="s">
        <v>8249</v>
      </c>
      <c r="F5054" s="12">
        <v>222.24</v>
      </c>
    </row>
    <row r="5055" spans="1:6" x14ac:dyDescent="0.25">
      <c r="A5055" t="s">
        <v>9933</v>
      </c>
      <c r="B5055" t="s">
        <v>9934</v>
      </c>
      <c r="C5055" t="s">
        <v>8347</v>
      </c>
      <c r="F5055" s="12">
        <v>138.29</v>
      </c>
    </row>
    <row r="5056" spans="1:6" x14ac:dyDescent="0.25">
      <c r="A5056" t="s">
        <v>9935</v>
      </c>
      <c r="B5056" t="s">
        <v>9936</v>
      </c>
      <c r="C5056" t="s">
        <v>8347</v>
      </c>
      <c r="F5056" s="12">
        <v>44.32</v>
      </c>
    </row>
    <row r="5057" spans="1:6" x14ac:dyDescent="0.25">
      <c r="A5057" t="s">
        <v>9937</v>
      </c>
      <c r="B5057" t="s">
        <v>9938</v>
      </c>
      <c r="C5057" t="s">
        <v>8347</v>
      </c>
      <c r="F5057" s="12">
        <v>85.88</v>
      </c>
    </row>
    <row r="5058" spans="1:6" x14ac:dyDescent="0.25">
      <c r="A5058" t="s">
        <v>9939</v>
      </c>
      <c r="B5058" t="s">
        <v>9940</v>
      </c>
      <c r="C5058" t="s">
        <v>8347</v>
      </c>
      <c r="F5058" s="12">
        <v>33.82</v>
      </c>
    </row>
    <row r="5059" spans="1:6" x14ac:dyDescent="0.25">
      <c r="A5059" t="s">
        <v>9941</v>
      </c>
      <c r="B5059" t="s">
        <v>8453</v>
      </c>
      <c r="C5059" t="s">
        <v>8347</v>
      </c>
      <c r="F5059" s="12">
        <v>285.52999999999997</v>
      </c>
    </row>
    <row r="5060" spans="1:6" x14ac:dyDescent="0.25">
      <c r="A5060" t="s">
        <v>9942</v>
      </c>
      <c r="B5060" t="s">
        <v>9943</v>
      </c>
      <c r="C5060" t="s">
        <v>8194</v>
      </c>
      <c r="F5060" s="12">
        <v>180.79</v>
      </c>
    </row>
    <row r="5061" spans="1:6" x14ac:dyDescent="0.25">
      <c r="A5061" t="s">
        <v>9944</v>
      </c>
      <c r="B5061" t="s">
        <v>9945</v>
      </c>
      <c r="C5061" t="s">
        <v>8194</v>
      </c>
      <c r="F5061" s="12">
        <v>180.79</v>
      </c>
    </row>
    <row r="5062" spans="1:6" x14ac:dyDescent="0.25">
      <c r="A5062" t="s">
        <v>9946</v>
      </c>
      <c r="B5062" t="s">
        <v>8402</v>
      </c>
      <c r="C5062" t="s">
        <v>8194</v>
      </c>
      <c r="F5062" s="12">
        <v>160.93</v>
      </c>
    </row>
    <row r="5063" spans="1:6" x14ac:dyDescent="0.25">
      <c r="A5063" t="s">
        <v>9947</v>
      </c>
      <c r="B5063" t="s">
        <v>9948</v>
      </c>
      <c r="C5063" t="s">
        <v>8269</v>
      </c>
      <c r="F5063" s="12">
        <v>1.75</v>
      </c>
    </row>
    <row r="5064" spans="1:6" x14ac:dyDescent="0.25">
      <c r="A5064" t="s">
        <v>9949</v>
      </c>
      <c r="B5064" t="s">
        <v>9950</v>
      </c>
      <c r="C5064" t="s">
        <v>8269</v>
      </c>
      <c r="F5064" s="12">
        <v>0.76</v>
      </c>
    </row>
    <row r="5065" spans="1:6" x14ac:dyDescent="0.25">
      <c r="A5065" t="s">
        <v>9951</v>
      </c>
      <c r="B5065" t="s">
        <v>8408</v>
      </c>
      <c r="C5065" t="s">
        <v>8347</v>
      </c>
      <c r="F5065" s="12">
        <v>12.75</v>
      </c>
    </row>
    <row r="5066" spans="1:6" x14ac:dyDescent="0.25">
      <c r="A5066" t="s">
        <v>9952</v>
      </c>
      <c r="B5066" t="s">
        <v>8408</v>
      </c>
      <c r="C5066" t="s">
        <v>8347</v>
      </c>
      <c r="F5066" s="12">
        <v>12.75</v>
      </c>
    </row>
    <row r="5067" spans="1:6" x14ac:dyDescent="0.25">
      <c r="A5067" t="s">
        <v>9953</v>
      </c>
      <c r="B5067" t="s">
        <v>9954</v>
      </c>
      <c r="C5067" t="s">
        <v>8347</v>
      </c>
      <c r="F5067" s="12">
        <v>46.53</v>
      </c>
    </row>
    <row r="5068" spans="1:6" x14ac:dyDescent="0.25">
      <c r="A5068" t="s">
        <v>9955</v>
      </c>
      <c r="B5068" t="s">
        <v>9956</v>
      </c>
      <c r="C5068" t="s">
        <v>8347</v>
      </c>
      <c r="F5068" s="12">
        <v>74.180000000000007</v>
      </c>
    </row>
    <row r="5069" spans="1:6" x14ac:dyDescent="0.25">
      <c r="A5069" t="s">
        <v>9957</v>
      </c>
      <c r="B5069" t="s">
        <v>9958</v>
      </c>
      <c r="C5069" t="s">
        <v>8347</v>
      </c>
      <c r="F5069" s="12">
        <v>6.59</v>
      </c>
    </row>
    <row r="5070" spans="1:6" x14ac:dyDescent="0.25">
      <c r="A5070" t="s">
        <v>9959</v>
      </c>
      <c r="B5070" t="s">
        <v>9960</v>
      </c>
      <c r="C5070" t="s">
        <v>8427</v>
      </c>
      <c r="F5070" s="12">
        <v>9.5399999999999991</v>
      </c>
    </row>
    <row r="5071" spans="1:6" x14ac:dyDescent="0.25">
      <c r="A5071" t="s">
        <v>9961</v>
      </c>
      <c r="B5071" t="s">
        <v>9962</v>
      </c>
      <c r="C5071" t="s">
        <v>8427</v>
      </c>
      <c r="F5071" s="12">
        <v>5.61</v>
      </c>
    </row>
    <row r="5072" spans="1:6" x14ac:dyDescent="0.25">
      <c r="A5072" t="s">
        <v>9963</v>
      </c>
      <c r="B5072" t="s">
        <v>9964</v>
      </c>
      <c r="C5072" t="s">
        <v>8427</v>
      </c>
      <c r="F5072" s="12">
        <v>4.3600000000000003</v>
      </c>
    </row>
    <row r="5073" spans="1:6" x14ac:dyDescent="0.25">
      <c r="A5073" t="s">
        <v>9965</v>
      </c>
      <c r="B5073" t="s">
        <v>9966</v>
      </c>
      <c r="C5073" t="s">
        <v>8427</v>
      </c>
      <c r="F5073" s="12">
        <v>3.65</v>
      </c>
    </row>
    <row r="5074" spans="1:6" x14ac:dyDescent="0.25">
      <c r="A5074" t="s">
        <v>9967</v>
      </c>
      <c r="B5074" t="s">
        <v>9968</v>
      </c>
      <c r="C5074" t="s">
        <v>8427</v>
      </c>
      <c r="F5074" s="12">
        <v>3.22</v>
      </c>
    </row>
    <row r="5075" spans="1:6" x14ac:dyDescent="0.25">
      <c r="A5075" t="s">
        <v>9969</v>
      </c>
      <c r="B5075" t="s">
        <v>9970</v>
      </c>
      <c r="C5075" t="s">
        <v>8427</v>
      </c>
      <c r="F5075" s="12">
        <v>2.54</v>
      </c>
    </row>
    <row r="5076" spans="1:6" x14ac:dyDescent="0.25">
      <c r="A5076" t="s">
        <v>9971</v>
      </c>
      <c r="B5076" t="s">
        <v>9972</v>
      </c>
      <c r="C5076" t="s">
        <v>8347</v>
      </c>
      <c r="F5076" s="12">
        <v>286</v>
      </c>
    </row>
    <row r="5077" spans="1:6" x14ac:dyDescent="0.25">
      <c r="A5077" t="s">
        <v>9973</v>
      </c>
      <c r="B5077" t="s">
        <v>9974</v>
      </c>
      <c r="C5077" t="s">
        <v>8347</v>
      </c>
      <c r="F5077" s="12">
        <v>81.86</v>
      </c>
    </row>
    <row r="5078" spans="1:6" x14ac:dyDescent="0.25">
      <c r="A5078" t="s">
        <v>9975</v>
      </c>
      <c r="B5078" t="s">
        <v>9976</v>
      </c>
      <c r="C5078" t="s">
        <v>8347</v>
      </c>
      <c r="F5078" s="12">
        <v>56.68</v>
      </c>
    </row>
    <row r="5079" spans="1:6" x14ac:dyDescent="0.25">
      <c r="A5079" t="s">
        <v>9977</v>
      </c>
      <c r="B5079" t="s">
        <v>9978</v>
      </c>
      <c r="C5079" t="s">
        <v>8347</v>
      </c>
      <c r="F5079" s="12">
        <v>183.27</v>
      </c>
    </row>
    <row r="5080" spans="1:6" x14ac:dyDescent="0.25">
      <c r="A5080" t="s">
        <v>9979</v>
      </c>
      <c r="B5080" t="s">
        <v>9980</v>
      </c>
      <c r="C5080" t="s">
        <v>8347</v>
      </c>
      <c r="F5080" s="12">
        <v>2800.1</v>
      </c>
    </row>
    <row r="5081" spans="1:6" x14ac:dyDescent="0.25">
      <c r="A5081" t="s">
        <v>9981</v>
      </c>
      <c r="B5081" t="s">
        <v>9982</v>
      </c>
      <c r="C5081" t="s">
        <v>8347</v>
      </c>
      <c r="F5081" s="12">
        <v>2277.41</v>
      </c>
    </row>
    <row r="5082" spans="1:6" x14ac:dyDescent="0.25">
      <c r="A5082" t="s">
        <v>9983</v>
      </c>
      <c r="B5082" t="s">
        <v>9984</v>
      </c>
      <c r="C5082" t="s">
        <v>8347</v>
      </c>
      <c r="F5082" s="12">
        <v>903.31</v>
      </c>
    </row>
    <row r="5083" spans="1:6" x14ac:dyDescent="0.25">
      <c r="A5083" t="s">
        <v>9985</v>
      </c>
      <c r="B5083" t="s">
        <v>9986</v>
      </c>
      <c r="C5083" t="s">
        <v>9987</v>
      </c>
      <c r="F5083" s="12">
        <v>95.8</v>
      </c>
    </row>
    <row r="5084" spans="1:6" x14ac:dyDescent="0.25">
      <c r="A5084" t="s">
        <v>9988</v>
      </c>
      <c r="B5084" t="s">
        <v>9989</v>
      </c>
      <c r="C5084" t="s">
        <v>8181</v>
      </c>
      <c r="F5084" s="12">
        <v>4.74</v>
      </c>
    </row>
    <row r="5085" spans="1:6" x14ac:dyDescent="0.25">
      <c r="A5085" t="s">
        <v>9990</v>
      </c>
      <c r="B5085" t="s">
        <v>9991</v>
      </c>
      <c r="C5085" t="s">
        <v>8347</v>
      </c>
      <c r="F5085" s="12">
        <v>409.96</v>
      </c>
    </row>
    <row r="5086" spans="1:6" x14ac:dyDescent="0.25">
      <c r="A5086" t="s">
        <v>9992</v>
      </c>
      <c r="B5086" t="s">
        <v>9993</v>
      </c>
      <c r="C5086" t="s">
        <v>8269</v>
      </c>
      <c r="F5086" s="12">
        <v>6.56</v>
      </c>
    </row>
    <row r="5087" spans="1:6" x14ac:dyDescent="0.25">
      <c r="A5087" t="s">
        <v>9994</v>
      </c>
      <c r="B5087" t="s">
        <v>9995</v>
      </c>
      <c r="C5087" t="s">
        <v>8269</v>
      </c>
      <c r="F5087" s="12">
        <v>4.25</v>
      </c>
    </row>
    <row r="5088" spans="1:6" x14ac:dyDescent="0.25">
      <c r="A5088" t="s">
        <v>9996</v>
      </c>
      <c r="B5088" t="s">
        <v>9997</v>
      </c>
      <c r="C5088" t="s">
        <v>8347</v>
      </c>
      <c r="F5088" s="12">
        <v>158.47999999999999</v>
      </c>
    </row>
    <row r="5089" spans="1:6" x14ac:dyDescent="0.25">
      <c r="A5089" t="s">
        <v>9998</v>
      </c>
      <c r="B5089" t="s">
        <v>8611</v>
      </c>
      <c r="C5089" t="s">
        <v>8269</v>
      </c>
      <c r="F5089" s="12">
        <v>2.04</v>
      </c>
    </row>
    <row r="5090" spans="1:6" x14ac:dyDescent="0.25">
      <c r="A5090" t="s">
        <v>9999</v>
      </c>
      <c r="B5090" t="s">
        <v>10000</v>
      </c>
      <c r="C5090" t="s">
        <v>8347</v>
      </c>
      <c r="F5090" s="12">
        <v>96.81</v>
      </c>
    </row>
    <row r="5091" spans="1:6" x14ac:dyDescent="0.25">
      <c r="A5091" t="s">
        <v>10001</v>
      </c>
      <c r="B5091" t="s">
        <v>10002</v>
      </c>
      <c r="C5091" t="s">
        <v>8347</v>
      </c>
      <c r="F5091" s="12">
        <v>143.15</v>
      </c>
    </row>
    <row r="5092" spans="1:6" x14ac:dyDescent="0.25">
      <c r="A5092" t="s">
        <v>10003</v>
      </c>
      <c r="B5092" t="s">
        <v>10004</v>
      </c>
      <c r="C5092" t="s">
        <v>8347</v>
      </c>
      <c r="F5092" s="12">
        <v>182.46</v>
      </c>
    </row>
    <row r="5093" spans="1:6" x14ac:dyDescent="0.25">
      <c r="A5093" t="s">
        <v>10005</v>
      </c>
      <c r="B5093" t="s">
        <v>10006</v>
      </c>
      <c r="C5093" t="s">
        <v>8347</v>
      </c>
      <c r="F5093" s="12">
        <v>514.30999999999995</v>
      </c>
    </row>
    <row r="5094" spans="1:6" x14ac:dyDescent="0.25">
      <c r="A5094" t="s">
        <v>10007</v>
      </c>
      <c r="B5094" t="s">
        <v>8661</v>
      </c>
      <c r="C5094" t="s">
        <v>8269</v>
      </c>
      <c r="F5094" s="12">
        <v>217.96</v>
      </c>
    </row>
    <row r="5095" spans="1:6" x14ac:dyDescent="0.25">
      <c r="A5095" t="s">
        <v>10008</v>
      </c>
      <c r="B5095" t="s">
        <v>10009</v>
      </c>
      <c r="C5095" t="s">
        <v>8181</v>
      </c>
      <c r="F5095" s="12">
        <v>240.58</v>
      </c>
    </row>
    <row r="5096" spans="1:6" x14ac:dyDescent="0.25">
      <c r="A5096" t="s">
        <v>10010</v>
      </c>
      <c r="B5096" t="s">
        <v>9021</v>
      </c>
      <c r="C5096" t="s">
        <v>8347</v>
      </c>
      <c r="F5096" s="12">
        <v>1410.44</v>
      </c>
    </row>
    <row r="5097" spans="1:6" x14ac:dyDescent="0.25">
      <c r="A5097" t="s">
        <v>10011</v>
      </c>
      <c r="B5097" t="s">
        <v>9019</v>
      </c>
      <c r="C5097" t="s">
        <v>8347</v>
      </c>
      <c r="F5097" s="12">
        <v>1134</v>
      </c>
    </row>
    <row r="5098" spans="1:6" x14ac:dyDescent="0.25">
      <c r="A5098" t="s">
        <v>10012</v>
      </c>
      <c r="B5098" t="s">
        <v>10013</v>
      </c>
      <c r="C5098" t="s">
        <v>8347</v>
      </c>
      <c r="F5098" s="12">
        <v>133.25</v>
      </c>
    </row>
    <row r="5099" spans="1:6" x14ac:dyDescent="0.25">
      <c r="A5099" t="s">
        <v>10014</v>
      </c>
      <c r="B5099" t="s">
        <v>10015</v>
      </c>
      <c r="C5099" t="s">
        <v>8347</v>
      </c>
      <c r="F5099" s="12">
        <v>25.41</v>
      </c>
    </row>
    <row r="5100" spans="1:6" x14ac:dyDescent="0.25">
      <c r="A5100" t="s">
        <v>10016</v>
      </c>
      <c r="B5100" t="s">
        <v>10017</v>
      </c>
      <c r="C5100" t="s">
        <v>8347</v>
      </c>
      <c r="F5100" s="12">
        <v>24.66</v>
      </c>
    </row>
    <row r="5101" spans="1:6" x14ac:dyDescent="0.25">
      <c r="A5101" t="s">
        <v>10018</v>
      </c>
      <c r="B5101" t="s">
        <v>10019</v>
      </c>
      <c r="C5101" t="s">
        <v>8347</v>
      </c>
      <c r="F5101" s="12">
        <v>372.5</v>
      </c>
    </row>
    <row r="5102" spans="1:6" x14ac:dyDescent="0.25">
      <c r="A5102" t="s">
        <v>10020</v>
      </c>
      <c r="B5102" t="s">
        <v>10021</v>
      </c>
      <c r="C5102" t="s">
        <v>8347</v>
      </c>
      <c r="F5102" s="12">
        <v>40.75</v>
      </c>
    </row>
    <row r="5103" spans="1:6" x14ac:dyDescent="0.25">
      <c r="A5103" t="s">
        <v>10022</v>
      </c>
      <c r="B5103" t="s">
        <v>10023</v>
      </c>
      <c r="C5103" t="s">
        <v>8347</v>
      </c>
      <c r="F5103" s="12">
        <v>52.15</v>
      </c>
    </row>
    <row r="5104" spans="1:6" x14ac:dyDescent="0.25">
      <c r="A5104" t="s">
        <v>10024</v>
      </c>
      <c r="B5104" t="s">
        <v>10025</v>
      </c>
      <c r="C5104" t="s">
        <v>8269</v>
      </c>
      <c r="F5104" s="12">
        <v>172.02</v>
      </c>
    </row>
    <row r="5105" spans="1:6" x14ac:dyDescent="0.25">
      <c r="A5105" t="s">
        <v>10026</v>
      </c>
      <c r="B5105" t="s">
        <v>8779</v>
      </c>
      <c r="C5105" t="s">
        <v>8269</v>
      </c>
      <c r="F5105" s="12">
        <v>187.13</v>
      </c>
    </row>
    <row r="5106" spans="1:6" x14ac:dyDescent="0.25">
      <c r="A5106" t="s">
        <v>10027</v>
      </c>
      <c r="B5106" t="s">
        <v>9282</v>
      </c>
      <c r="C5106" t="s">
        <v>8269</v>
      </c>
      <c r="F5106" s="12">
        <v>213.17</v>
      </c>
    </row>
    <row r="5107" spans="1:6" x14ac:dyDescent="0.25">
      <c r="A5107" t="s">
        <v>10028</v>
      </c>
      <c r="B5107" t="s">
        <v>8781</v>
      </c>
      <c r="C5107" t="s">
        <v>8269</v>
      </c>
      <c r="F5107" s="12">
        <v>222.04</v>
      </c>
    </row>
    <row r="5108" spans="1:6" x14ac:dyDescent="0.25">
      <c r="A5108" t="s">
        <v>10029</v>
      </c>
      <c r="B5108" t="s">
        <v>8783</v>
      </c>
      <c r="C5108" t="s">
        <v>8784</v>
      </c>
      <c r="F5108" s="12">
        <v>17.25</v>
      </c>
    </row>
    <row r="5109" spans="1:6" x14ac:dyDescent="0.25">
      <c r="A5109" t="s">
        <v>10030</v>
      </c>
      <c r="B5109" t="s">
        <v>8786</v>
      </c>
      <c r="C5109" t="s">
        <v>8784</v>
      </c>
      <c r="F5109" s="12">
        <v>16.68</v>
      </c>
    </row>
    <row r="5110" spans="1:6" x14ac:dyDescent="0.25">
      <c r="A5110" t="s">
        <v>10031</v>
      </c>
      <c r="B5110" t="s">
        <v>8788</v>
      </c>
      <c r="C5110" t="s">
        <v>8784</v>
      </c>
      <c r="F5110" s="12">
        <v>20.309999999999999</v>
      </c>
    </row>
    <row r="5111" spans="1:6" x14ac:dyDescent="0.25">
      <c r="A5111" t="s">
        <v>10032</v>
      </c>
      <c r="B5111" t="s">
        <v>9311</v>
      </c>
      <c r="C5111" t="s">
        <v>8347</v>
      </c>
      <c r="F5111" s="12">
        <v>757.54</v>
      </c>
    </row>
    <row r="5112" spans="1:6" x14ac:dyDescent="0.25">
      <c r="A5112" t="s">
        <v>10033</v>
      </c>
      <c r="B5112" t="s">
        <v>9313</v>
      </c>
      <c r="C5112" t="s">
        <v>8347</v>
      </c>
      <c r="F5112" s="12">
        <v>819.74</v>
      </c>
    </row>
    <row r="5113" spans="1:6" x14ac:dyDescent="0.25">
      <c r="A5113" t="s">
        <v>10034</v>
      </c>
      <c r="B5113" t="s">
        <v>9315</v>
      </c>
      <c r="C5113" t="s">
        <v>8347</v>
      </c>
      <c r="F5113" s="12">
        <v>830.41</v>
      </c>
    </row>
    <row r="5114" spans="1:6" x14ac:dyDescent="0.25">
      <c r="A5114" t="s">
        <v>10035</v>
      </c>
      <c r="B5114" t="s">
        <v>9506</v>
      </c>
      <c r="C5114" t="s">
        <v>8347</v>
      </c>
      <c r="F5114" s="12">
        <v>863.09</v>
      </c>
    </row>
    <row r="5115" spans="1:6" x14ac:dyDescent="0.25">
      <c r="A5115" t="s">
        <v>10036</v>
      </c>
      <c r="B5115" t="s">
        <v>9508</v>
      </c>
      <c r="C5115" t="s">
        <v>8347</v>
      </c>
      <c r="F5115" s="12">
        <v>881.25</v>
      </c>
    </row>
    <row r="5116" spans="1:6" x14ac:dyDescent="0.25">
      <c r="A5116" t="s">
        <v>10037</v>
      </c>
      <c r="B5116" t="s">
        <v>9319</v>
      </c>
      <c r="C5116" t="s">
        <v>8347</v>
      </c>
      <c r="F5116" s="12">
        <v>904.95</v>
      </c>
    </row>
    <row r="5117" spans="1:6" x14ac:dyDescent="0.25">
      <c r="A5117" t="s">
        <v>10038</v>
      </c>
      <c r="B5117" t="s">
        <v>9520</v>
      </c>
      <c r="C5117" t="s">
        <v>8347</v>
      </c>
      <c r="F5117" s="12">
        <v>920.95</v>
      </c>
    </row>
    <row r="5118" spans="1:6" x14ac:dyDescent="0.25">
      <c r="A5118" t="s">
        <v>10039</v>
      </c>
      <c r="B5118" t="s">
        <v>9522</v>
      </c>
      <c r="C5118" t="s">
        <v>8347</v>
      </c>
      <c r="F5118" s="12">
        <v>961.88</v>
      </c>
    </row>
    <row r="5119" spans="1:6" x14ac:dyDescent="0.25">
      <c r="A5119" t="s">
        <v>10040</v>
      </c>
      <c r="B5119" t="s">
        <v>8804</v>
      </c>
      <c r="C5119" t="s">
        <v>8347</v>
      </c>
      <c r="F5119" s="12">
        <v>758.94</v>
      </c>
    </row>
    <row r="5120" spans="1:6" x14ac:dyDescent="0.25">
      <c r="A5120" t="s">
        <v>10041</v>
      </c>
      <c r="B5120" t="s">
        <v>10042</v>
      </c>
      <c r="C5120" t="s">
        <v>8347</v>
      </c>
      <c r="F5120" s="12">
        <v>103.87</v>
      </c>
    </row>
    <row r="5121" spans="1:6" x14ac:dyDescent="0.25">
      <c r="A5121" t="s">
        <v>10043</v>
      </c>
      <c r="B5121" t="s">
        <v>8823</v>
      </c>
      <c r="C5121" t="s">
        <v>8347</v>
      </c>
      <c r="F5121" s="12">
        <v>449.48</v>
      </c>
    </row>
    <row r="5122" spans="1:6" x14ac:dyDescent="0.25">
      <c r="A5122" t="s">
        <v>10044</v>
      </c>
      <c r="B5122" t="s">
        <v>8825</v>
      </c>
      <c r="C5122" t="s">
        <v>8347</v>
      </c>
      <c r="F5122" s="12">
        <v>636.84</v>
      </c>
    </row>
    <row r="5123" spans="1:6" x14ac:dyDescent="0.25">
      <c r="A5123" t="s">
        <v>10045</v>
      </c>
      <c r="B5123" t="s">
        <v>8827</v>
      </c>
      <c r="C5123" t="s">
        <v>8347</v>
      </c>
      <c r="F5123" s="12">
        <v>299.88</v>
      </c>
    </row>
    <row r="5124" spans="1:6" x14ac:dyDescent="0.25">
      <c r="A5124" t="s">
        <v>10046</v>
      </c>
      <c r="B5124" t="s">
        <v>10047</v>
      </c>
      <c r="C5124" t="s">
        <v>8181</v>
      </c>
      <c r="F5124" s="12">
        <v>169.86</v>
      </c>
    </row>
    <row r="5125" spans="1:6" x14ac:dyDescent="0.25">
      <c r="A5125" t="s">
        <v>10048</v>
      </c>
      <c r="B5125" t="s">
        <v>10049</v>
      </c>
      <c r="C5125" t="s">
        <v>8181</v>
      </c>
      <c r="F5125" s="12">
        <v>187.35</v>
      </c>
    </row>
    <row r="5126" spans="1:6" x14ac:dyDescent="0.25">
      <c r="A5126" t="s">
        <v>10050</v>
      </c>
      <c r="B5126" t="s">
        <v>10051</v>
      </c>
      <c r="C5126" t="s">
        <v>8181</v>
      </c>
      <c r="F5126" s="12">
        <v>300.22000000000003</v>
      </c>
    </row>
    <row r="5127" spans="1:6" x14ac:dyDescent="0.25">
      <c r="A5127" t="s">
        <v>10052</v>
      </c>
      <c r="B5127" t="s">
        <v>10053</v>
      </c>
      <c r="C5127" t="s">
        <v>8181</v>
      </c>
      <c r="F5127" s="12">
        <v>257.58999999999997</v>
      </c>
    </row>
    <row r="5128" spans="1:6" x14ac:dyDescent="0.25">
      <c r="A5128" t="s">
        <v>10054</v>
      </c>
      <c r="B5128" t="s">
        <v>10055</v>
      </c>
      <c r="C5128" t="s">
        <v>8181</v>
      </c>
      <c r="F5128" s="12">
        <v>327.38</v>
      </c>
    </row>
    <row r="5129" spans="1:6" x14ac:dyDescent="0.25">
      <c r="A5129" t="s">
        <v>10056</v>
      </c>
      <c r="B5129" t="s">
        <v>10057</v>
      </c>
      <c r="C5129" t="s">
        <v>8181</v>
      </c>
      <c r="F5129" s="12">
        <v>390.04</v>
      </c>
    </row>
    <row r="5130" spans="1:6" x14ac:dyDescent="0.25">
      <c r="A5130" t="s">
        <v>10058</v>
      </c>
      <c r="B5130" t="s">
        <v>10059</v>
      </c>
      <c r="C5130" t="s">
        <v>8181</v>
      </c>
      <c r="F5130" s="12">
        <v>425.53</v>
      </c>
    </row>
    <row r="5131" spans="1:6" x14ac:dyDescent="0.25">
      <c r="A5131" t="s">
        <v>10060</v>
      </c>
      <c r="B5131" t="s">
        <v>10061</v>
      </c>
      <c r="C5131" t="s">
        <v>8181</v>
      </c>
      <c r="F5131" s="12">
        <v>506.65</v>
      </c>
    </row>
    <row r="5132" spans="1:6" x14ac:dyDescent="0.25">
      <c r="A5132" t="s">
        <v>10062</v>
      </c>
      <c r="B5132" t="s">
        <v>10063</v>
      </c>
      <c r="C5132" t="s">
        <v>8181</v>
      </c>
      <c r="F5132" s="12">
        <v>518.53</v>
      </c>
    </row>
    <row r="5133" spans="1:6" x14ac:dyDescent="0.25">
      <c r="A5133" t="s">
        <v>10064</v>
      </c>
      <c r="B5133" t="s">
        <v>10065</v>
      </c>
      <c r="C5133" t="s">
        <v>8181</v>
      </c>
      <c r="F5133" s="12">
        <v>599.48</v>
      </c>
    </row>
    <row r="5134" spans="1:6" x14ac:dyDescent="0.25">
      <c r="A5134" t="s">
        <v>10066</v>
      </c>
      <c r="B5134" t="s">
        <v>10067</v>
      </c>
      <c r="C5134" t="s">
        <v>8181</v>
      </c>
      <c r="F5134" s="12">
        <v>611.45000000000005</v>
      </c>
    </row>
    <row r="5135" spans="1:6" x14ac:dyDescent="0.25">
      <c r="A5135" t="s">
        <v>10068</v>
      </c>
      <c r="B5135" t="s">
        <v>10069</v>
      </c>
      <c r="C5135" t="s">
        <v>8181</v>
      </c>
      <c r="F5135" s="12">
        <v>591.89</v>
      </c>
    </row>
    <row r="5136" spans="1:6" x14ac:dyDescent="0.25">
      <c r="A5136" t="s">
        <v>10070</v>
      </c>
      <c r="B5136" t="s">
        <v>10071</v>
      </c>
      <c r="C5136" t="s">
        <v>8181</v>
      </c>
      <c r="F5136" s="12">
        <v>923.31</v>
      </c>
    </row>
    <row r="5137" spans="1:6" x14ac:dyDescent="0.25">
      <c r="A5137" t="s">
        <v>10072</v>
      </c>
      <c r="B5137" t="s">
        <v>10073</v>
      </c>
      <c r="C5137" t="s">
        <v>8181</v>
      </c>
      <c r="F5137" s="12">
        <v>1578.94</v>
      </c>
    </row>
    <row r="5138" spans="1:6" x14ac:dyDescent="0.25">
      <c r="A5138" t="s">
        <v>10074</v>
      </c>
      <c r="B5138" t="s">
        <v>10075</v>
      </c>
      <c r="C5138" t="s">
        <v>8181</v>
      </c>
      <c r="F5138" s="12">
        <v>113.58</v>
      </c>
    </row>
    <row r="5139" spans="1:6" x14ac:dyDescent="0.25">
      <c r="A5139" t="s">
        <v>10076</v>
      </c>
      <c r="B5139" t="s">
        <v>10077</v>
      </c>
      <c r="C5139" t="s">
        <v>8181</v>
      </c>
      <c r="F5139" s="12">
        <v>132.58000000000001</v>
      </c>
    </row>
    <row r="5140" spans="1:6" x14ac:dyDescent="0.25">
      <c r="A5140" t="s">
        <v>10078</v>
      </c>
      <c r="B5140" t="s">
        <v>10079</v>
      </c>
      <c r="C5140" t="s">
        <v>8181</v>
      </c>
      <c r="F5140" s="12">
        <v>210.64</v>
      </c>
    </row>
    <row r="5141" spans="1:6" x14ac:dyDescent="0.25">
      <c r="A5141" t="s">
        <v>10080</v>
      </c>
      <c r="B5141" t="s">
        <v>10081</v>
      </c>
      <c r="C5141" t="s">
        <v>8181</v>
      </c>
      <c r="F5141" s="12">
        <v>270.55</v>
      </c>
    </row>
    <row r="5142" spans="1:6" x14ac:dyDescent="0.25">
      <c r="A5142" t="s">
        <v>10082</v>
      </c>
      <c r="B5142" t="s">
        <v>10083</v>
      </c>
      <c r="C5142" t="s">
        <v>8181</v>
      </c>
      <c r="F5142" s="12">
        <v>321.63</v>
      </c>
    </row>
    <row r="5143" spans="1:6" x14ac:dyDescent="0.25">
      <c r="A5143" t="s">
        <v>10084</v>
      </c>
      <c r="B5143" t="s">
        <v>10085</v>
      </c>
      <c r="C5143" t="s">
        <v>8181</v>
      </c>
      <c r="F5143" s="12">
        <v>421.42</v>
      </c>
    </row>
    <row r="5144" spans="1:6" x14ac:dyDescent="0.25">
      <c r="A5144" t="s">
        <v>10086</v>
      </c>
      <c r="B5144" t="s">
        <v>10087</v>
      </c>
      <c r="C5144" t="s">
        <v>8181</v>
      </c>
      <c r="F5144" s="12">
        <v>642.87</v>
      </c>
    </row>
    <row r="5145" spans="1:6" x14ac:dyDescent="0.25">
      <c r="A5145" t="s">
        <v>10088</v>
      </c>
      <c r="B5145" t="s">
        <v>10089</v>
      </c>
      <c r="C5145" t="s">
        <v>8347</v>
      </c>
      <c r="F5145" s="12">
        <v>1021.33</v>
      </c>
    </row>
    <row r="5146" spans="1:6" x14ac:dyDescent="0.25">
      <c r="A5146" t="s">
        <v>10090</v>
      </c>
      <c r="B5146" t="s">
        <v>10091</v>
      </c>
      <c r="C5146" t="s">
        <v>8269</v>
      </c>
      <c r="F5146" s="12">
        <v>257.38</v>
      </c>
    </row>
    <row r="5147" spans="1:6" x14ac:dyDescent="0.25">
      <c r="A5147" t="s">
        <v>10092</v>
      </c>
      <c r="B5147" t="s">
        <v>10093</v>
      </c>
      <c r="C5147" t="s">
        <v>8269</v>
      </c>
      <c r="F5147" s="12">
        <v>325.77999999999997</v>
      </c>
    </row>
    <row r="5148" spans="1:6" x14ac:dyDescent="0.25">
      <c r="A5148" t="s">
        <v>10094</v>
      </c>
      <c r="B5148" t="s">
        <v>10095</v>
      </c>
      <c r="C5148" t="s">
        <v>8347</v>
      </c>
      <c r="F5148" s="12">
        <v>980.68</v>
      </c>
    </row>
    <row r="5149" spans="1:6" x14ac:dyDescent="0.25">
      <c r="A5149" t="s">
        <v>10096</v>
      </c>
      <c r="B5149" t="s">
        <v>8837</v>
      </c>
      <c r="C5149" t="s">
        <v>8347</v>
      </c>
      <c r="F5149" s="12">
        <v>285.58</v>
      </c>
    </row>
    <row r="5150" spans="1:6" x14ac:dyDescent="0.25">
      <c r="A5150" t="s">
        <v>10097</v>
      </c>
      <c r="B5150" t="s">
        <v>9011</v>
      </c>
      <c r="C5150" t="s">
        <v>8181</v>
      </c>
      <c r="F5150" s="12">
        <v>98.22</v>
      </c>
    </row>
    <row r="5151" spans="1:6" x14ac:dyDescent="0.25">
      <c r="A5151" t="s">
        <v>10098</v>
      </c>
      <c r="B5151" t="s">
        <v>9013</v>
      </c>
      <c r="C5151" t="s">
        <v>8181</v>
      </c>
      <c r="F5151" s="12">
        <v>144.41</v>
      </c>
    </row>
    <row r="5152" spans="1:6" x14ac:dyDescent="0.25">
      <c r="A5152" t="s">
        <v>10099</v>
      </c>
      <c r="B5152" t="s">
        <v>9015</v>
      </c>
      <c r="C5152" t="s">
        <v>8181</v>
      </c>
      <c r="F5152" s="12">
        <v>236.79</v>
      </c>
    </row>
    <row r="5153" spans="1:6" x14ac:dyDescent="0.25">
      <c r="A5153" t="s">
        <v>10100</v>
      </c>
      <c r="B5153" t="s">
        <v>9362</v>
      </c>
      <c r="C5153" t="s">
        <v>8181</v>
      </c>
      <c r="F5153" s="12">
        <v>32.549999999999997</v>
      </c>
    </row>
    <row r="5154" spans="1:6" x14ac:dyDescent="0.25">
      <c r="A5154" t="s">
        <v>10101</v>
      </c>
      <c r="B5154" t="s">
        <v>10102</v>
      </c>
      <c r="C5154" t="s">
        <v>8181</v>
      </c>
      <c r="F5154" s="12">
        <v>134.96</v>
      </c>
    </row>
    <row r="5155" spans="1:6" x14ac:dyDescent="0.25">
      <c r="A5155" t="s">
        <v>10103</v>
      </c>
      <c r="B5155" t="s">
        <v>10104</v>
      </c>
      <c r="C5155" t="s">
        <v>8181</v>
      </c>
      <c r="F5155" s="12">
        <v>235.53</v>
      </c>
    </row>
    <row r="5156" spans="1:6" x14ac:dyDescent="0.25">
      <c r="A5156" t="s">
        <v>10105</v>
      </c>
      <c r="B5156" t="s">
        <v>10106</v>
      </c>
      <c r="C5156" t="s">
        <v>8269</v>
      </c>
      <c r="F5156" s="12">
        <v>7.15</v>
      </c>
    </row>
    <row r="5157" spans="1:6" x14ac:dyDescent="0.25">
      <c r="A5157" t="s">
        <v>10107</v>
      </c>
      <c r="B5157" t="s">
        <v>10108</v>
      </c>
      <c r="C5157" t="s">
        <v>8269</v>
      </c>
      <c r="F5157" s="12">
        <v>8.0500000000000007</v>
      </c>
    </row>
    <row r="5158" spans="1:6" x14ac:dyDescent="0.25">
      <c r="A5158" t="s">
        <v>10109</v>
      </c>
      <c r="B5158" t="s">
        <v>10110</v>
      </c>
      <c r="C5158" t="s">
        <v>8269</v>
      </c>
      <c r="F5158" s="12">
        <v>8.9600000000000009</v>
      </c>
    </row>
    <row r="5159" spans="1:6" x14ac:dyDescent="0.25">
      <c r="A5159" t="s">
        <v>10111</v>
      </c>
      <c r="B5159" t="s">
        <v>8889</v>
      </c>
      <c r="C5159" t="s">
        <v>8269</v>
      </c>
      <c r="F5159" s="12">
        <v>9.5299999999999994</v>
      </c>
    </row>
    <row r="5160" spans="1:6" x14ac:dyDescent="0.25">
      <c r="A5160" t="s">
        <v>10112</v>
      </c>
      <c r="B5160" t="s">
        <v>8891</v>
      </c>
      <c r="C5160" t="s">
        <v>8269</v>
      </c>
      <c r="F5160" s="12">
        <v>11.29</v>
      </c>
    </row>
    <row r="5161" spans="1:6" x14ac:dyDescent="0.25">
      <c r="A5161" t="s">
        <v>10113</v>
      </c>
      <c r="B5161" t="s">
        <v>8893</v>
      </c>
      <c r="C5161" t="s">
        <v>8269</v>
      </c>
      <c r="F5161" s="12">
        <v>12.56</v>
      </c>
    </row>
    <row r="5162" spans="1:6" x14ac:dyDescent="0.25">
      <c r="A5162" t="s">
        <v>10114</v>
      </c>
      <c r="B5162" t="s">
        <v>8895</v>
      </c>
      <c r="C5162" t="s">
        <v>8269</v>
      </c>
      <c r="F5162" s="12">
        <v>17.34</v>
      </c>
    </row>
    <row r="5163" spans="1:6" x14ac:dyDescent="0.25">
      <c r="A5163" t="s">
        <v>10115</v>
      </c>
      <c r="B5163" t="s">
        <v>8897</v>
      </c>
      <c r="C5163" t="s">
        <v>8269</v>
      </c>
      <c r="F5163" s="12">
        <v>20.96</v>
      </c>
    </row>
    <row r="5164" spans="1:6" x14ac:dyDescent="0.25">
      <c r="A5164" t="s">
        <v>10116</v>
      </c>
      <c r="B5164" t="s">
        <v>8899</v>
      </c>
      <c r="C5164" t="s">
        <v>8269</v>
      </c>
      <c r="F5164" s="12">
        <v>23.77</v>
      </c>
    </row>
    <row r="5165" spans="1:6" x14ac:dyDescent="0.25">
      <c r="A5165" t="s">
        <v>10117</v>
      </c>
      <c r="B5165" t="s">
        <v>10118</v>
      </c>
      <c r="C5165" t="s">
        <v>8269</v>
      </c>
      <c r="F5165" s="12">
        <v>17.809999999999999</v>
      </c>
    </row>
    <row r="5166" spans="1:6" x14ac:dyDescent="0.25">
      <c r="A5166" t="s">
        <v>10119</v>
      </c>
      <c r="B5166" t="s">
        <v>10120</v>
      </c>
      <c r="C5166" t="s">
        <v>8269</v>
      </c>
      <c r="F5166" s="12">
        <v>29.03</v>
      </c>
    </row>
    <row r="5167" spans="1:6" x14ac:dyDescent="0.25">
      <c r="A5167" t="s">
        <v>10121</v>
      </c>
      <c r="B5167" t="s">
        <v>8907</v>
      </c>
      <c r="C5167" t="s">
        <v>8784</v>
      </c>
      <c r="F5167" s="12">
        <v>70.66</v>
      </c>
    </row>
    <row r="5168" spans="1:6" x14ac:dyDescent="0.25">
      <c r="A5168" t="s">
        <v>10122</v>
      </c>
      <c r="B5168" t="s">
        <v>10123</v>
      </c>
      <c r="C5168" t="s">
        <v>8347</v>
      </c>
      <c r="F5168" s="12">
        <v>257.89999999999998</v>
      </c>
    </row>
    <row r="5169" spans="1:6" x14ac:dyDescent="0.25">
      <c r="A5169" t="s">
        <v>10124</v>
      </c>
      <c r="B5169" t="s">
        <v>8855</v>
      </c>
      <c r="C5169" t="s">
        <v>8347</v>
      </c>
      <c r="F5169" s="12">
        <v>260.94</v>
      </c>
    </row>
    <row r="5170" spans="1:6" x14ac:dyDescent="0.25">
      <c r="A5170" t="s">
        <v>10125</v>
      </c>
      <c r="B5170" t="s">
        <v>10126</v>
      </c>
      <c r="C5170" t="s">
        <v>8347</v>
      </c>
      <c r="F5170" s="12">
        <v>205.88</v>
      </c>
    </row>
    <row r="5171" spans="1:6" x14ac:dyDescent="0.25">
      <c r="A5171" t="s">
        <v>10127</v>
      </c>
      <c r="B5171" t="s">
        <v>10128</v>
      </c>
      <c r="C5171" t="s">
        <v>8784</v>
      </c>
      <c r="F5171" s="12">
        <v>79.260000000000005</v>
      </c>
    </row>
    <row r="5172" spans="1:6" x14ac:dyDescent="0.25">
      <c r="A5172" t="s">
        <v>10129</v>
      </c>
      <c r="B5172" t="s">
        <v>9031</v>
      </c>
      <c r="C5172" t="s">
        <v>8784</v>
      </c>
      <c r="F5172" s="12">
        <v>81.72</v>
      </c>
    </row>
    <row r="5173" spans="1:6" x14ac:dyDescent="0.25">
      <c r="A5173" t="s">
        <v>10130</v>
      </c>
      <c r="B5173" t="s">
        <v>9033</v>
      </c>
      <c r="C5173" t="s">
        <v>8784</v>
      </c>
      <c r="F5173" s="12">
        <v>61.9</v>
      </c>
    </row>
    <row r="5174" spans="1:6" x14ac:dyDescent="0.25">
      <c r="A5174" t="s">
        <v>10131</v>
      </c>
      <c r="B5174" t="s">
        <v>10132</v>
      </c>
      <c r="C5174" t="s">
        <v>8784</v>
      </c>
      <c r="F5174" s="12">
        <v>63.86</v>
      </c>
    </row>
    <row r="5175" spans="1:6" x14ac:dyDescent="0.25">
      <c r="A5175" t="s">
        <v>10133</v>
      </c>
      <c r="B5175" t="s">
        <v>10134</v>
      </c>
      <c r="C5175" t="s">
        <v>8181</v>
      </c>
      <c r="F5175" s="12">
        <v>184.97</v>
      </c>
    </row>
    <row r="5176" spans="1:6" x14ac:dyDescent="0.25">
      <c r="A5176" t="s">
        <v>10135</v>
      </c>
      <c r="B5176" t="s">
        <v>8935</v>
      </c>
      <c r="C5176" t="s">
        <v>8181</v>
      </c>
      <c r="F5176" s="12">
        <v>295.27</v>
      </c>
    </row>
    <row r="5177" spans="1:6" x14ac:dyDescent="0.25">
      <c r="A5177" t="s">
        <v>10136</v>
      </c>
      <c r="B5177" t="s">
        <v>9652</v>
      </c>
      <c r="C5177" t="s">
        <v>8181</v>
      </c>
      <c r="F5177" s="12">
        <v>55.77</v>
      </c>
    </row>
    <row r="5178" spans="1:6" x14ac:dyDescent="0.25">
      <c r="A5178" t="s">
        <v>10137</v>
      </c>
      <c r="B5178" t="s">
        <v>10138</v>
      </c>
      <c r="C5178" t="s">
        <v>8181</v>
      </c>
      <c r="F5178" s="12">
        <v>161.31</v>
      </c>
    </row>
    <row r="5179" spans="1:6" x14ac:dyDescent="0.25">
      <c r="A5179" t="s">
        <v>10139</v>
      </c>
      <c r="B5179" t="s">
        <v>10140</v>
      </c>
      <c r="C5179" t="s">
        <v>8181</v>
      </c>
      <c r="F5179" s="12">
        <v>108.61</v>
      </c>
    </row>
    <row r="5180" spans="1:6" x14ac:dyDescent="0.25">
      <c r="A5180" t="s">
        <v>10141</v>
      </c>
      <c r="B5180" t="s">
        <v>9615</v>
      </c>
      <c r="C5180" t="s">
        <v>8269</v>
      </c>
      <c r="F5180" s="12">
        <v>36.14</v>
      </c>
    </row>
    <row r="5181" spans="1:6" x14ac:dyDescent="0.25">
      <c r="A5181" t="s">
        <v>10142</v>
      </c>
      <c r="B5181" t="s">
        <v>10143</v>
      </c>
      <c r="C5181" t="s">
        <v>8269</v>
      </c>
      <c r="F5181" s="12">
        <v>192.46</v>
      </c>
    </row>
    <row r="5182" spans="1:6" x14ac:dyDescent="0.25">
      <c r="A5182" t="s">
        <v>10144</v>
      </c>
      <c r="B5182" t="s">
        <v>10145</v>
      </c>
      <c r="C5182" t="s">
        <v>8269</v>
      </c>
      <c r="F5182" s="12">
        <v>35.71</v>
      </c>
    </row>
    <row r="5183" spans="1:6" x14ac:dyDescent="0.25">
      <c r="A5183" t="s">
        <v>10146</v>
      </c>
      <c r="B5183" t="s">
        <v>10147</v>
      </c>
      <c r="C5183" t="s">
        <v>8269</v>
      </c>
      <c r="F5183" s="12">
        <v>78.17</v>
      </c>
    </row>
    <row r="5184" spans="1:6" x14ac:dyDescent="0.25">
      <c r="A5184" t="s">
        <v>10148</v>
      </c>
      <c r="B5184" t="s">
        <v>9585</v>
      </c>
      <c r="C5184" t="s">
        <v>8269</v>
      </c>
      <c r="F5184" s="12">
        <v>105.61</v>
      </c>
    </row>
    <row r="5185" spans="1:6" x14ac:dyDescent="0.25">
      <c r="A5185" t="s">
        <v>10149</v>
      </c>
      <c r="B5185" t="s">
        <v>9089</v>
      </c>
      <c r="C5185" t="s">
        <v>8347</v>
      </c>
      <c r="F5185" s="12">
        <v>293.32</v>
      </c>
    </row>
    <row r="5186" spans="1:6" x14ac:dyDescent="0.25">
      <c r="A5186" t="s">
        <v>10150</v>
      </c>
      <c r="B5186" t="s">
        <v>8849</v>
      </c>
      <c r="C5186" t="s">
        <v>8347</v>
      </c>
      <c r="F5186" s="12">
        <v>939.07</v>
      </c>
    </row>
    <row r="5187" spans="1:6" x14ac:dyDescent="0.25">
      <c r="A5187" t="s">
        <v>10151</v>
      </c>
      <c r="B5187" t="s">
        <v>9698</v>
      </c>
      <c r="C5187" t="s">
        <v>8269</v>
      </c>
      <c r="F5187" s="12">
        <v>18.239999999999998</v>
      </c>
    </row>
    <row r="5188" spans="1:6" x14ac:dyDescent="0.25">
      <c r="A5188" t="s">
        <v>10152</v>
      </c>
      <c r="B5188" t="s">
        <v>10153</v>
      </c>
      <c r="C5188" t="s">
        <v>8262</v>
      </c>
      <c r="F5188" s="12">
        <v>11380.12</v>
      </c>
    </row>
    <row r="5189" spans="1:6" x14ac:dyDescent="0.25">
      <c r="A5189" t="s">
        <v>10154</v>
      </c>
      <c r="B5189" t="s">
        <v>10155</v>
      </c>
      <c r="C5189" t="s">
        <v>9905</v>
      </c>
      <c r="F5189" s="12">
        <v>551</v>
      </c>
    </row>
    <row r="5190" spans="1:6" x14ac:dyDescent="0.25">
      <c r="A5190" t="s">
        <v>10156</v>
      </c>
      <c r="B5190" t="s">
        <v>10157</v>
      </c>
      <c r="C5190" t="s">
        <v>8181</v>
      </c>
      <c r="F5190" s="12">
        <v>33.229999999999997</v>
      </c>
    </row>
    <row r="5191" spans="1:6" x14ac:dyDescent="0.25">
      <c r="A5191" t="s">
        <v>10158</v>
      </c>
      <c r="B5191" t="s">
        <v>10159</v>
      </c>
      <c r="C5191" t="s">
        <v>8427</v>
      </c>
      <c r="F5191" s="12">
        <v>10.07</v>
      </c>
    </row>
    <row r="5192" spans="1:6" x14ac:dyDescent="0.25">
      <c r="A5192" t="s">
        <v>10160</v>
      </c>
      <c r="B5192" t="s">
        <v>10161</v>
      </c>
      <c r="C5192" t="s">
        <v>8427</v>
      </c>
      <c r="F5192" s="12">
        <v>3.36</v>
      </c>
    </row>
    <row r="5193" spans="1:6" x14ac:dyDescent="0.25">
      <c r="A5193" t="s">
        <v>10162</v>
      </c>
      <c r="B5193" t="s">
        <v>10163</v>
      </c>
      <c r="C5193" t="s">
        <v>8347</v>
      </c>
      <c r="F5193" s="12">
        <v>179.64</v>
      </c>
    </row>
    <row r="5194" spans="1:6" x14ac:dyDescent="0.25">
      <c r="A5194" t="s">
        <v>10164</v>
      </c>
      <c r="B5194" t="s">
        <v>9197</v>
      </c>
      <c r="C5194" t="s">
        <v>8347</v>
      </c>
      <c r="F5194" s="12">
        <v>922.82</v>
      </c>
    </row>
    <row r="5195" spans="1:6" x14ac:dyDescent="0.25">
      <c r="A5195" t="s">
        <v>10165</v>
      </c>
      <c r="B5195" t="s">
        <v>8831</v>
      </c>
      <c r="C5195" t="s">
        <v>8347</v>
      </c>
      <c r="F5195" s="12">
        <v>1000.66</v>
      </c>
    </row>
    <row r="5196" spans="1:6" x14ac:dyDescent="0.25">
      <c r="A5196" t="s">
        <v>10166</v>
      </c>
      <c r="B5196" t="s">
        <v>8833</v>
      </c>
      <c r="C5196" t="s">
        <v>8269</v>
      </c>
      <c r="F5196" s="12">
        <v>661.45</v>
      </c>
    </row>
    <row r="5197" spans="1:6" x14ac:dyDescent="0.25">
      <c r="A5197" t="s">
        <v>10167</v>
      </c>
      <c r="B5197" t="s">
        <v>10168</v>
      </c>
      <c r="C5197" t="s">
        <v>9987</v>
      </c>
      <c r="F5197" s="12">
        <v>301.72000000000003</v>
      </c>
    </row>
    <row r="5198" spans="1:6" x14ac:dyDescent="0.25">
      <c r="A5198" t="s">
        <v>10169</v>
      </c>
      <c r="B5198" t="s">
        <v>10170</v>
      </c>
      <c r="C5198" t="s">
        <v>8194</v>
      </c>
      <c r="F5198" s="12">
        <v>1692.9</v>
      </c>
    </row>
    <row r="5199" spans="1:6" x14ac:dyDescent="0.25">
      <c r="A5199" t="s">
        <v>10171</v>
      </c>
      <c r="B5199" t="s">
        <v>10172</v>
      </c>
      <c r="C5199" t="s">
        <v>8269</v>
      </c>
      <c r="F5199" s="12">
        <v>18.61</v>
      </c>
    </row>
    <row r="5200" spans="1:6" x14ac:dyDescent="0.25">
      <c r="A5200" t="s">
        <v>10173</v>
      </c>
      <c r="B5200" t="s">
        <v>10174</v>
      </c>
      <c r="C5200" t="s">
        <v>8269</v>
      </c>
      <c r="F5200" s="12">
        <v>10.18</v>
      </c>
    </row>
    <row r="5201" spans="1:6" x14ac:dyDescent="0.25">
      <c r="A5201" t="s">
        <v>10175</v>
      </c>
      <c r="B5201" t="s">
        <v>10176</v>
      </c>
      <c r="C5201" t="s">
        <v>8269</v>
      </c>
      <c r="F5201" s="12">
        <v>77.59</v>
      </c>
    </row>
    <row r="5202" spans="1:6" x14ac:dyDescent="0.25">
      <c r="A5202" t="s">
        <v>10177</v>
      </c>
      <c r="B5202" t="s">
        <v>10178</v>
      </c>
      <c r="C5202" t="s">
        <v>8269</v>
      </c>
      <c r="F5202" s="12">
        <v>98.95</v>
      </c>
    </row>
    <row r="5203" spans="1:6" x14ac:dyDescent="0.25">
      <c r="A5203" t="s">
        <v>10179</v>
      </c>
      <c r="B5203" t="s">
        <v>10180</v>
      </c>
      <c r="C5203" t="s">
        <v>8269</v>
      </c>
      <c r="F5203" s="12">
        <v>82.97</v>
      </c>
    </row>
    <row r="5204" spans="1:6" x14ac:dyDescent="0.25">
      <c r="A5204" t="s">
        <v>10181</v>
      </c>
      <c r="B5204" t="s">
        <v>10182</v>
      </c>
      <c r="C5204" t="s">
        <v>8194</v>
      </c>
      <c r="F5204" s="12">
        <v>37.4</v>
      </c>
    </row>
    <row r="5205" spans="1:6" x14ac:dyDescent="0.25">
      <c r="A5205" t="s">
        <v>10183</v>
      </c>
      <c r="B5205" t="s">
        <v>10184</v>
      </c>
      <c r="C5205" t="s">
        <v>8194</v>
      </c>
      <c r="F5205" s="12">
        <v>42.71</v>
      </c>
    </row>
    <row r="5206" spans="1:6" x14ac:dyDescent="0.25">
      <c r="A5206" t="s">
        <v>10185</v>
      </c>
      <c r="B5206" t="s">
        <v>10186</v>
      </c>
      <c r="C5206" t="s">
        <v>9638</v>
      </c>
      <c r="F5206" s="12">
        <v>9669.43</v>
      </c>
    </row>
    <row r="5207" spans="1:6" x14ac:dyDescent="0.25">
      <c r="A5207" t="s">
        <v>10187</v>
      </c>
      <c r="B5207" t="s">
        <v>9673</v>
      </c>
      <c r="C5207" t="s">
        <v>8269</v>
      </c>
      <c r="F5207" s="12">
        <v>375.93</v>
      </c>
    </row>
    <row r="5208" spans="1:6" x14ac:dyDescent="0.25">
      <c r="A5208" t="s">
        <v>10188</v>
      </c>
      <c r="B5208" t="s">
        <v>9675</v>
      </c>
      <c r="C5208" t="s">
        <v>9676</v>
      </c>
      <c r="F5208" s="12">
        <v>73.099999999999994</v>
      </c>
    </row>
    <row r="5209" spans="1:6" x14ac:dyDescent="0.25">
      <c r="A5209" t="s">
        <v>10189</v>
      </c>
      <c r="B5209" t="s">
        <v>10190</v>
      </c>
      <c r="C5209" t="s">
        <v>8269</v>
      </c>
      <c r="F5209" s="12">
        <v>11.22</v>
      </c>
    </row>
    <row r="5210" spans="1:6" x14ac:dyDescent="0.25">
      <c r="A5210" t="s">
        <v>10191</v>
      </c>
      <c r="B5210" t="s">
        <v>10192</v>
      </c>
      <c r="C5210" t="s">
        <v>8784</v>
      </c>
      <c r="F5210" s="12">
        <v>177.82</v>
      </c>
    </row>
    <row r="5211" spans="1:6" x14ac:dyDescent="0.25">
      <c r="A5211" t="s">
        <v>10193</v>
      </c>
      <c r="B5211" t="s">
        <v>10194</v>
      </c>
      <c r="C5211" t="s">
        <v>8784</v>
      </c>
      <c r="F5211" s="12">
        <v>141.81</v>
      </c>
    </row>
    <row r="5212" spans="1:6" x14ac:dyDescent="0.25">
      <c r="A5212" t="s">
        <v>10195</v>
      </c>
      <c r="B5212" t="s">
        <v>10196</v>
      </c>
      <c r="C5212" t="s">
        <v>8784</v>
      </c>
      <c r="F5212" s="12">
        <v>99.6</v>
      </c>
    </row>
    <row r="5213" spans="1:6" x14ac:dyDescent="0.25">
      <c r="A5213" t="s">
        <v>10197</v>
      </c>
      <c r="B5213" t="s">
        <v>10198</v>
      </c>
      <c r="C5213" t="s">
        <v>8784</v>
      </c>
      <c r="F5213" s="12">
        <v>61.2</v>
      </c>
    </row>
    <row r="5214" spans="1:6" x14ac:dyDescent="0.25">
      <c r="A5214" t="s">
        <v>10199</v>
      </c>
      <c r="B5214" t="s">
        <v>10200</v>
      </c>
      <c r="C5214" t="s">
        <v>8784</v>
      </c>
      <c r="F5214" s="12">
        <v>18.399999999999999</v>
      </c>
    </row>
    <row r="5215" spans="1:6" x14ac:dyDescent="0.25">
      <c r="A5215" t="s">
        <v>10201</v>
      </c>
      <c r="B5215" t="s">
        <v>8683</v>
      </c>
      <c r="C5215" t="s">
        <v>8347</v>
      </c>
      <c r="F5215" s="12">
        <v>1637.23</v>
      </c>
    </row>
    <row r="5216" spans="1:6" x14ac:dyDescent="0.25">
      <c r="A5216" t="s">
        <v>10202</v>
      </c>
      <c r="B5216" t="s">
        <v>8685</v>
      </c>
      <c r="C5216" t="s">
        <v>8347</v>
      </c>
      <c r="F5216" s="12">
        <v>1800.67</v>
      </c>
    </row>
    <row r="5217" spans="1:6" x14ac:dyDescent="0.25">
      <c r="A5217" t="s">
        <v>10203</v>
      </c>
      <c r="B5217" t="s">
        <v>10204</v>
      </c>
      <c r="C5217" t="s">
        <v>8347</v>
      </c>
      <c r="F5217" s="12">
        <v>1481.83</v>
      </c>
    </row>
    <row r="5218" spans="1:6" x14ac:dyDescent="0.25">
      <c r="A5218" t="s">
        <v>10205</v>
      </c>
      <c r="B5218" t="s">
        <v>10206</v>
      </c>
      <c r="C5218" t="s">
        <v>8347</v>
      </c>
      <c r="F5218" s="12">
        <v>1906.99</v>
      </c>
    </row>
    <row r="5219" spans="1:6" x14ac:dyDescent="0.25">
      <c r="A5219" t="s">
        <v>10207</v>
      </c>
      <c r="B5219" t="s">
        <v>10208</v>
      </c>
      <c r="C5219" t="s">
        <v>8807</v>
      </c>
      <c r="F5219" s="12">
        <v>42.11</v>
      </c>
    </row>
    <row r="5220" spans="1:6" x14ac:dyDescent="0.25">
      <c r="A5220" t="s">
        <v>10209</v>
      </c>
      <c r="B5220" t="s">
        <v>10210</v>
      </c>
      <c r="C5220" t="s">
        <v>8807</v>
      </c>
      <c r="F5220" s="12">
        <v>13.72</v>
      </c>
    </row>
    <row r="5221" spans="1:6" x14ac:dyDescent="0.25">
      <c r="A5221" t="s">
        <v>10211</v>
      </c>
      <c r="B5221" t="s">
        <v>10212</v>
      </c>
      <c r="C5221" t="s">
        <v>8807</v>
      </c>
      <c r="F5221" s="12">
        <v>70.89</v>
      </c>
    </row>
    <row r="5222" spans="1:6" x14ac:dyDescent="0.25">
      <c r="A5222" t="s">
        <v>10213</v>
      </c>
      <c r="B5222" t="s">
        <v>10214</v>
      </c>
      <c r="C5222" t="s">
        <v>8807</v>
      </c>
      <c r="F5222" s="12">
        <v>105.38</v>
      </c>
    </row>
    <row r="5223" spans="1:6" x14ac:dyDescent="0.25">
      <c r="A5223" t="s">
        <v>10215</v>
      </c>
      <c r="B5223" t="s">
        <v>10216</v>
      </c>
      <c r="C5223" t="s">
        <v>8249</v>
      </c>
      <c r="F5223" s="12">
        <v>1.62</v>
      </c>
    </row>
    <row r="5224" spans="1:6" x14ac:dyDescent="0.25">
      <c r="A5224" t="s">
        <v>10217</v>
      </c>
      <c r="B5224" t="s">
        <v>10218</v>
      </c>
      <c r="C5224" t="s">
        <v>10219</v>
      </c>
      <c r="F5224" s="12">
        <v>4160.9799999999996</v>
      </c>
    </row>
    <row r="5225" spans="1:6" x14ac:dyDescent="0.25">
      <c r="A5225" t="s">
        <v>10220</v>
      </c>
      <c r="B5225" t="s">
        <v>10221</v>
      </c>
      <c r="C5225" t="s">
        <v>8807</v>
      </c>
      <c r="F5225" s="12">
        <v>82.23</v>
      </c>
    </row>
    <row r="5226" spans="1:6" x14ac:dyDescent="0.25">
      <c r="A5226" t="s">
        <v>10222</v>
      </c>
      <c r="B5226" t="s">
        <v>10223</v>
      </c>
      <c r="C5226" t="s">
        <v>8807</v>
      </c>
      <c r="F5226" s="12">
        <v>19.690000000000001</v>
      </c>
    </row>
    <row r="5227" spans="1:6" x14ac:dyDescent="0.25">
      <c r="A5227" t="s">
        <v>10224</v>
      </c>
      <c r="B5227" t="s">
        <v>10225</v>
      </c>
      <c r="C5227" t="s">
        <v>8807</v>
      </c>
      <c r="F5227" s="12">
        <v>77.7</v>
      </c>
    </row>
    <row r="5228" spans="1:6" x14ac:dyDescent="0.25">
      <c r="A5228" t="s">
        <v>10226</v>
      </c>
      <c r="B5228" t="s">
        <v>10227</v>
      </c>
      <c r="C5228" t="s">
        <v>8807</v>
      </c>
      <c r="F5228" s="12">
        <v>150.09</v>
      </c>
    </row>
    <row r="5229" spans="1:6" x14ac:dyDescent="0.25">
      <c r="A5229" t="s">
        <v>10228</v>
      </c>
      <c r="B5229" t="s">
        <v>10229</v>
      </c>
      <c r="C5229" t="s">
        <v>8807</v>
      </c>
      <c r="F5229" s="12">
        <v>69.17</v>
      </c>
    </row>
    <row r="5230" spans="1:6" x14ac:dyDescent="0.25">
      <c r="A5230" t="s">
        <v>10230</v>
      </c>
      <c r="B5230" t="s">
        <v>10231</v>
      </c>
      <c r="C5230" t="s">
        <v>8807</v>
      </c>
      <c r="F5230" s="12">
        <v>69.430000000000007</v>
      </c>
    </row>
    <row r="5231" spans="1:6" x14ac:dyDescent="0.25">
      <c r="A5231" t="s">
        <v>10232</v>
      </c>
      <c r="B5231" t="s">
        <v>10233</v>
      </c>
      <c r="C5231" t="s">
        <v>8807</v>
      </c>
      <c r="F5231" s="12">
        <v>107.08</v>
      </c>
    </row>
    <row r="5232" spans="1:6" x14ac:dyDescent="0.25">
      <c r="A5232" t="s">
        <v>10234</v>
      </c>
      <c r="B5232" t="s">
        <v>10235</v>
      </c>
      <c r="C5232" t="s">
        <v>8807</v>
      </c>
      <c r="F5232" s="12">
        <v>141.57</v>
      </c>
    </row>
    <row r="5233" spans="1:6" x14ac:dyDescent="0.25">
      <c r="A5233" t="s">
        <v>10236</v>
      </c>
      <c r="B5233" t="s">
        <v>10237</v>
      </c>
      <c r="C5233" t="s">
        <v>8249</v>
      </c>
      <c r="F5233" s="12">
        <v>2.57</v>
      </c>
    </row>
    <row r="5234" spans="1:6" x14ac:dyDescent="0.25">
      <c r="A5234" t="s">
        <v>10238</v>
      </c>
      <c r="B5234" t="s">
        <v>10239</v>
      </c>
      <c r="C5234" t="s">
        <v>10219</v>
      </c>
      <c r="F5234" s="12">
        <v>17339.61</v>
      </c>
    </row>
    <row r="5235" spans="1:6" x14ac:dyDescent="0.25">
      <c r="A5235" t="s">
        <v>10240</v>
      </c>
      <c r="B5235" t="s">
        <v>10241</v>
      </c>
      <c r="C5235" t="s">
        <v>8807</v>
      </c>
      <c r="F5235" s="12">
        <v>52.69</v>
      </c>
    </row>
    <row r="5236" spans="1:6" x14ac:dyDescent="0.25">
      <c r="A5236" t="s">
        <v>10242</v>
      </c>
      <c r="B5236" t="s">
        <v>10243</v>
      </c>
      <c r="C5236" t="s">
        <v>8807</v>
      </c>
      <c r="F5236" s="12">
        <v>32.049999999999997</v>
      </c>
    </row>
    <row r="5237" spans="1:6" x14ac:dyDescent="0.25">
      <c r="A5237" t="s">
        <v>10244</v>
      </c>
      <c r="B5237" t="s">
        <v>10245</v>
      </c>
      <c r="C5237" t="s">
        <v>8807</v>
      </c>
      <c r="F5237" s="12">
        <v>145.74</v>
      </c>
    </row>
    <row r="5238" spans="1:6" x14ac:dyDescent="0.25">
      <c r="A5238" t="s">
        <v>10246</v>
      </c>
      <c r="B5238" t="s">
        <v>10247</v>
      </c>
      <c r="C5238" t="s">
        <v>8807</v>
      </c>
      <c r="F5238" s="12">
        <v>180.23</v>
      </c>
    </row>
    <row r="5239" spans="1:6" x14ac:dyDescent="0.25">
      <c r="A5239" t="s">
        <v>10248</v>
      </c>
      <c r="B5239" t="s">
        <v>10249</v>
      </c>
      <c r="C5239" t="s">
        <v>8249</v>
      </c>
      <c r="F5239" s="12">
        <v>2.77</v>
      </c>
    </row>
    <row r="5240" spans="1:6" x14ac:dyDescent="0.25">
      <c r="A5240" t="s">
        <v>10250</v>
      </c>
      <c r="B5240" t="s">
        <v>10251</v>
      </c>
      <c r="C5240" t="s">
        <v>10219</v>
      </c>
      <c r="F5240" s="12">
        <v>10557.08</v>
      </c>
    </row>
    <row r="5241" spans="1:6" x14ac:dyDescent="0.25">
      <c r="A5241" t="s">
        <v>10252</v>
      </c>
      <c r="B5241" t="s">
        <v>10253</v>
      </c>
      <c r="C5241" t="s">
        <v>8807</v>
      </c>
      <c r="F5241" s="12">
        <v>43.02</v>
      </c>
    </row>
    <row r="5242" spans="1:6" x14ac:dyDescent="0.25">
      <c r="A5242" t="s">
        <v>10254</v>
      </c>
      <c r="B5242" t="s">
        <v>10255</v>
      </c>
      <c r="C5242" t="s">
        <v>8807</v>
      </c>
      <c r="F5242" s="12">
        <v>17.079999999999998</v>
      </c>
    </row>
    <row r="5243" spans="1:6" x14ac:dyDescent="0.25">
      <c r="A5243" t="s">
        <v>10256</v>
      </c>
      <c r="B5243" t="s">
        <v>10257</v>
      </c>
      <c r="C5243" t="s">
        <v>8807</v>
      </c>
      <c r="F5243" s="12">
        <v>73.06</v>
      </c>
    </row>
    <row r="5244" spans="1:6" x14ac:dyDescent="0.25">
      <c r="A5244" t="s">
        <v>10258</v>
      </c>
      <c r="B5244" t="s">
        <v>10259</v>
      </c>
      <c r="C5244" t="s">
        <v>8807</v>
      </c>
      <c r="F5244" s="12">
        <v>107.55</v>
      </c>
    </row>
    <row r="5245" spans="1:6" x14ac:dyDescent="0.25">
      <c r="A5245" t="s">
        <v>10260</v>
      </c>
      <c r="B5245" t="s">
        <v>10261</v>
      </c>
      <c r="C5245" t="s">
        <v>8249</v>
      </c>
      <c r="F5245" s="12">
        <v>1.62</v>
      </c>
    </row>
    <row r="5246" spans="1:6" x14ac:dyDescent="0.25">
      <c r="A5246" t="s">
        <v>10262</v>
      </c>
      <c r="B5246" t="s">
        <v>10263</v>
      </c>
      <c r="C5246" t="s">
        <v>10219</v>
      </c>
      <c r="F5246" s="12">
        <v>5665.22</v>
      </c>
    </row>
    <row r="5247" spans="1:6" x14ac:dyDescent="0.25">
      <c r="A5247" t="s">
        <v>10264</v>
      </c>
      <c r="B5247" t="s">
        <v>10265</v>
      </c>
      <c r="C5247" t="s">
        <v>8807</v>
      </c>
      <c r="F5247" s="12">
        <v>91.29</v>
      </c>
    </row>
    <row r="5248" spans="1:6" x14ac:dyDescent="0.25">
      <c r="A5248" t="s">
        <v>10266</v>
      </c>
      <c r="B5248" t="s">
        <v>10267</v>
      </c>
      <c r="C5248" t="s">
        <v>8807</v>
      </c>
      <c r="F5248" s="12">
        <v>29.69</v>
      </c>
    </row>
    <row r="5249" spans="1:6" x14ac:dyDescent="0.25">
      <c r="A5249" t="s">
        <v>10268</v>
      </c>
      <c r="B5249" t="s">
        <v>10269</v>
      </c>
      <c r="C5249" t="s">
        <v>8807</v>
      </c>
      <c r="F5249" s="12">
        <v>161.87</v>
      </c>
    </row>
    <row r="5250" spans="1:6" x14ac:dyDescent="0.25">
      <c r="A5250" t="s">
        <v>10270</v>
      </c>
      <c r="B5250" t="s">
        <v>10271</v>
      </c>
      <c r="C5250" t="s">
        <v>8807</v>
      </c>
      <c r="F5250" s="12">
        <v>234.26</v>
      </c>
    </row>
    <row r="5251" spans="1:6" x14ac:dyDescent="0.25">
      <c r="A5251" t="s">
        <v>10272</v>
      </c>
      <c r="B5251" t="s">
        <v>10273</v>
      </c>
      <c r="C5251" t="s">
        <v>8807</v>
      </c>
      <c r="F5251" s="12">
        <v>32.71</v>
      </c>
    </row>
    <row r="5252" spans="1:6" x14ac:dyDescent="0.25">
      <c r="A5252" t="s">
        <v>10274</v>
      </c>
      <c r="B5252" t="s">
        <v>10275</v>
      </c>
      <c r="C5252" t="s">
        <v>8807</v>
      </c>
      <c r="F5252" s="12">
        <v>1.42</v>
      </c>
    </row>
    <row r="5253" spans="1:6" x14ac:dyDescent="0.25">
      <c r="A5253" t="s">
        <v>10276</v>
      </c>
      <c r="B5253" t="s">
        <v>10277</v>
      </c>
      <c r="C5253" t="s">
        <v>8807</v>
      </c>
      <c r="F5253" s="12">
        <v>5.29</v>
      </c>
    </row>
    <row r="5254" spans="1:6" x14ac:dyDescent="0.25">
      <c r="A5254" t="s">
        <v>10278</v>
      </c>
      <c r="B5254" t="s">
        <v>10279</v>
      </c>
      <c r="C5254" t="s">
        <v>8807</v>
      </c>
      <c r="F5254" s="12">
        <v>37.270000000000003</v>
      </c>
    </row>
    <row r="5255" spans="1:6" x14ac:dyDescent="0.25">
      <c r="A5255" t="s">
        <v>10280</v>
      </c>
      <c r="B5255" t="s">
        <v>10281</v>
      </c>
      <c r="C5255" t="s">
        <v>8807</v>
      </c>
      <c r="F5255" s="12">
        <v>33.21</v>
      </c>
    </row>
    <row r="5256" spans="1:6" x14ac:dyDescent="0.25">
      <c r="A5256" t="s">
        <v>10282</v>
      </c>
      <c r="B5256" t="s">
        <v>10283</v>
      </c>
      <c r="C5256" t="s">
        <v>8807</v>
      </c>
      <c r="F5256" s="12">
        <v>2.39</v>
      </c>
    </row>
    <row r="5257" spans="1:6" x14ac:dyDescent="0.25">
      <c r="A5257" t="s">
        <v>10284</v>
      </c>
      <c r="B5257" t="s">
        <v>10285</v>
      </c>
      <c r="C5257" t="s">
        <v>8807</v>
      </c>
      <c r="F5257" s="12">
        <v>8.3000000000000007</v>
      </c>
    </row>
    <row r="5258" spans="1:6" x14ac:dyDescent="0.25">
      <c r="A5258" t="s">
        <v>10286</v>
      </c>
      <c r="B5258" t="s">
        <v>10287</v>
      </c>
      <c r="C5258" t="s">
        <v>8807</v>
      </c>
      <c r="F5258" s="12">
        <v>40.28</v>
      </c>
    </row>
    <row r="5259" spans="1:6" x14ac:dyDescent="0.25">
      <c r="A5259" t="s">
        <v>10288</v>
      </c>
      <c r="B5259" t="s">
        <v>10289</v>
      </c>
      <c r="C5259" t="s">
        <v>8807</v>
      </c>
      <c r="F5259" s="12">
        <v>37.51</v>
      </c>
    </row>
    <row r="5260" spans="1:6" x14ac:dyDescent="0.25">
      <c r="A5260" t="s">
        <v>10290</v>
      </c>
      <c r="B5260" t="s">
        <v>10291</v>
      </c>
      <c r="C5260" t="s">
        <v>8807</v>
      </c>
      <c r="F5260" s="12">
        <v>10.8</v>
      </c>
    </row>
    <row r="5261" spans="1:6" x14ac:dyDescent="0.25">
      <c r="A5261" t="s">
        <v>10292</v>
      </c>
      <c r="B5261" t="s">
        <v>10293</v>
      </c>
      <c r="C5261" t="s">
        <v>8807</v>
      </c>
      <c r="F5261" s="12">
        <v>21.13</v>
      </c>
    </row>
    <row r="5262" spans="1:6" x14ac:dyDescent="0.25">
      <c r="A5262" t="s">
        <v>10294</v>
      </c>
      <c r="B5262" t="s">
        <v>10295</v>
      </c>
      <c r="C5262" t="s">
        <v>8807</v>
      </c>
      <c r="F5262" s="12">
        <v>53.11</v>
      </c>
    </row>
    <row r="5263" spans="1:6" x14ac:dyDescent="0.25">
      <c r="A5263" t="s">
        <v>10296</v>
      </c>
      <c r="B5263" t="s">
        <v>10297</v>
      </c>
      <c r="C5263" t="s">
        <v>8807</v>
      </c>
      <c r="F5263" s="12">
        <v>38.28</v>
      </c>
    </row>
    <row r="5264" spans="1:6" x14ac:dyDescent="0.25">
      <c r="A5264" t="s">
        <v>10298</v>
      </c>
      <c r="B5264" t="s">
        <v>10299</v>
      </c>
      <c r="C5264" t="s">
        <v>8807</v>
      </c>
      <c r="F5264" s="12">
        <v>12.29</v>
      </c>
    </row>
    <row r="5265" spans="1:6" x14ac:dyDescent="0.25">
      <c r="A5265" t="s">
        <v>10300</v>
      </c>
      <c r="B5265" t="s">
        <v>10301</v>
      </c>
      <c r="C5265" t="s">
        <v>8807</v>
      </c>
      <c r="F5265" s="12">
        <v>20.46</v>
      </c>
    </row>
    <row r="5266" spans="1:6" x14ac:dyDescent="0.25">
      <c r="A5266" t="s">
        <v>10302</v>
      </c>
      <c r="B5266" t="s">
        <v>10303</v>
      </c>
      <c r="C5266" t="s">
        <v>8807</v>
      </c>
      <c r="F5266" s="12">
        <v>52.44</v>
      </c>
    </row>
    <row r="5267" spans="1:6" x14ac:dyDescent="0.25">
      <c r="A5267" t="s">
        <v>10304</v>
      </c>
      <c r="B5267" t="s">
        <v>10305</v>
      </c>
      <c r="C5267" t="s">
        <v>8807</v>
      </c>
      <c r="F5267" s="12">
        <v>32.71</v>
      </c>
    </row>
    <row r="5268" spans="1:6" x14ac:dyDescent="0.25">
      <c r="A5268" t="s">
        <v>10306</v>
      </c>
      <c r="B5268" t="s">
        <v>10307</v>
      </c>
      <c r="C5268" t="s">
        <v>8807</v>
      </c>
      <c r="F5268" s="12">
        <v>1.18</v>
      </c>
    </row>
    <row r="5269" spans="1:6" x14ac:dyDescent="0.25">
      <c r="A5269" t="s">
        <v>10308</v>
      </c>
      <c r="B5269" t="s">
        <v>10309</v>
      </c>
      <c r="C5269" t="s">
        <v>8807</v>
      </c>
      <c r="F5269" s="12">
        <v>22.64</v>
      </c>
    </row>
    <row r="5270" spans="1:6" x14ac:dyDescent="0.25">
      <c r="A5270" t="s">
        <v>10310</v>
      </c>
      <c r="B5270" t="s">
        <v>10311</v>
      </c>
      <c r="C5270" t="s">
        <v>8807</v>
      </c>
      <c r="F5270" s="12">
        <v>54.62</v>
      </c>
    </row>
    <row r="5271" spans="1:6" x14ac:dyDescent="0.25">
      <c r="A5271" t="s">
        <v>10312</v>
      </c>
      <c r="B5271" t="s">
        <v>10313</v>
      </c>
      <c r="C5271" t="s">
        <v>8807</v>
      </c>
      <c r="F5271" s="12">
        <v>34.909999999999997</v>
      </c>
    </row>
    <row r="5272" spans="1:6" x14ac:dyDescent="0.25">
      <c r="A5272" t="s">
        <v>10314</v>
      </c>
      <c r="B5272" t="s">
        <v>10315</v>
      </c>
      <c r="C5272" t="s">
        <v>8807</v>
      </c>
      <c r="F5272" s="12">
        <v>4.79</v>
      </c>
    </row>
    <row r="5273" spans="1:6" x14ac:dyDescent="0.25">
      <c r="A5273" t="s">
        <v>10316</v>
      </c>
      <c r="B5273" t="s">
        <v>10317</v>
      </c>
      <c r="C5273" t="s">
        <v>8807</v>
      </c>
      <c r="F5273" s="12">
        <v>22.37</v>
      </c>
    </row>
    <row r="5274" spans="1:6" x14ac:dyDescent="0.25">
      <c r="A5274" t="s">
        <v>10318</v>
      </c>
      <c r="B5274" t="s">
        <v>10319</v>
      </c>
      <c r="C5274" t="s">
        <v>8807</v>
      </c>
      <c r="F5274" s="12">
        <v>54.36</v>
      </c>
    </row>
    <row r="5275" spans="1:6" x14ac:dyDescent="0.25">
      <c r="A5275" t="s">
        <v>10320</v>
      </c>
      <c r="B5275" t="s">
        <v>10321</v>
      </c>
      <c r="C5275" t="s">
        <v>8807</v>
      </c>
      <c r="F5275" s="12">
        <v>37.67</v>
      </c>
    </row>
    <row r="5276" spans="1:6" x14ac:dyDescent="0.25">
      <c r="A5276" t="s">
        <v>10322</v>
      </c>
      <c r="B5276" t="s">
        <v>10323</v>
      </c>
      <c r="C5276" t="s">
        <v>8807</v>
      </c>
      <c r="F5276" s="12">
        <v>9.3000000000000007</v>
      </c>
    </row>
    <row r="5277" spans="1:6" x14ac:dyDescent="0.25">
      <c r="A5277" t="s">
        <v>10324</v>
      </c>
      <c r="B5277" t="s">
        <v>10325</v>
      </c>
      <c r="C5277" t="s">
        <v>8807</v>
      </c>
      <c r="F5277" s="12">
        <v>30.76</v>
      </c>
    </row>
    <row r="5278" spans="1:6" x14ac:dyDescent="0.25">
      <c r="A5278" t="s">
        <v>10326</v>
      </c>
      <c r="B5278" t="s">
        <v>10327</v>
      </c>
      <c r="C5278" t="s">
        <v>8807</v>
      </c>
      <c r="F5278" s="12">
        <v>62.74</v>
      </c>
    </row>
    <row r="5279" spans="1:6" x14ac:dyDescent="0.25">
      <c r="A5279" t="s">
        <v>10328</v>
      </c>
      <c r="B5279" t="s">
        <v>10329</v>
      </c>
      <c r="C5279" t="s">
        <v>8807</v>
      </c>
      <c r="F5279" s="12">
        <v>41.92</v>
      </c>
    </row>
    <row r="5280" spans="1:6" x14ac:dyDescent="0.25">
      <c r="A5280" t="s">
        <v>10330</v>
      </c>
      <c r="B5280" t="s">
        <v>10331</v>
      </c>
      <c r="C5280" t="s">
        <v>8807</v>
      </c>
      <c r="F5280" s="12">
        <v>16.25</v>
      </c>
    </row>
    <row r="5281" spans="1:6" x14ac:dyDescent="0.25">
      <c r="A5281" t="s">
        <v>10332</v>
      </c>
      <c r="B5281" t="s">
        <v>10333</v>
      </c>
      <c r="C5281" t="s">
        <v>8807</v>
      </c>
      <c r="F5281" s="12">
        <v>41.58</v>
      </c>
    </row>
    <row r="5282" spans="1:6" x14ac:dyDescent="0.25">
      <c r="A5282" t="s">
        <v>10334</v>
      </c>
      <c r="B5282" t="s">
        <v>10335</v>
      </c>
      <c r="C5282" t="s">
        <v>8807</v>
      </c>
      <c r="F5282" s="12">
        <v>73.56</v>
      </c>
    </row>
    <row r="5283" spans="1:6" x14ac:dyDescent="0.25">
      <c r="A5283" t="s">
        <v>10336</v>
      </c>
      <c r="B5283" t="s">
        <v>10337</v>
      </c>
      <c r="C5283" t="s">
        <v>8807</v>
      </c>
      <c r="F5283" s="12">
        <v>32.22</v>
      </c>
    </row>
    <row r="5284" spans="1:6" x14ac:dyDescent="0.25">
      <c r="A5284" t="s">
        <v>10338</v>
      </c>
      <c r="B5284" t="s">
        <v>10339</v>
      </c>
      <c r="C5284" t="s">
        <v>8807</v>
      </c>
      <c r="F5284" s="12">
        <v>0.38</v>
      </c>
    </row>
    <row r="5285" spans="1:6" x14ac:dyDescent="0.25">
      <c r="A5285" t="s">
        <v>10340</v>
      </c>
      <c r="B5285" t="s">
        <v>10341</v>
      </c>
      <c r="C5285" t="s">
        <v>8807</v>
      </c>
      <c r="F5285" s="12">
        <v>9.3800000000000008</v>
      </c>
    </row>
    <row r="5286" spans="1:6" x14ac:dyDescent="0.25">
      <c r="A5286" t="s">
        <v>10342</v>
      </c>
      <c r="B5286" t="s">
        <v>10343</v>
      </c>
      <c r="C5286" t="s">
        <v>8807</v>
      </c>
      <c r="F5286" s="12">
        <v>41.36</v>
      </c>
    </row>
    <row r="5287" spans="1:6" x14ac:dyDescent="0.25">
      <c r="A5287" t="s">
        <v>10344</v>
      </c>
      <c r="B5287" t="s">
        <v>10345</v>
      </c>
      <c r="C5287" t="s">
        <v>8807</v>
      </c>
      <c r="F5287" s="12">
        <v>73.69</v>
      </c>
    </row>
    <row r="5288" spans="1:6" x14ac:dyDescent="0.25">
      <c r="A5288" t="s">
        <v>10346</v>
      </c>
      <c r="B5288" t="s">
        <v>10347</v>
      </c>
      <c r="C5288" t="s">
        <v>8807</v>
      </c>
      <c r="F5288" s="12">
        <v>49.56</v>
      </c>
    </row>
    <row r="5289" spans="1:6" x14ac:dyDescent="0.25">
      <c r="A5289" t="s">
        <v>10348</v>
      </c>
      <c r="B5289" t="s">
        <v>10349</v>
      </c>
      <c r="C5289" t="s">
        <v>8807</v>
      </c>
      <c r="F5289" s="12">
        <v>166.77</v>
      </c>
    </row>
    <row r="5290" spans="1:6" x14ac:dyDescent="0.25">
      <c r="A5290" t="s">
        <v>10350</v>
      </c>
      <c r="B5290" t="s">
        <v>10351</v>
      </c>
      <c r="C5290" t="s">
        <v>8807</v>
      </c>
      <c r="F5290" s="12">
        <v>214.35</v>
      </c>
    </row>
    <row r="5291" spans="1:6" x14ac:dyDescent="0.25">
      <c r="A5291" t="s">
        <v>10352</v>
      </c>
      <c r="B5291" t="s">
        <v>10353</v>
      </c>
      <c r="C5291" t="s">
        <v>8807</v>
      </c>
      <c r="F5291" s="12">
        <v>91.55</v>
      </c>
    </row>
    <row r="5292" spans="1:6" x14ac:dyDescent="0.25">
      <c r="A5292" t="s">
        <v>10354</v>
      </c>
      <c r="B5292" t="s">
        <v>10355</v>
      </c>
      <c r="C5292" t="s">
        <v>8807</v>
      </c>
      <c r="F5292" s="12">
        <v>83.47</v>
      </c>
    </row>
    <row r="5293" spans="1:6" x14ac:dyDescent="0.25">
      <c r="A5293" t="s">
        <v>10356</v>
      </c>
      <c r="B5293" t="s">
        <v>10357</v>
      </c>
      <c r="C5293" t="s">
        <v>8807</v>
      </c>
      <c r="F5293" s="12">
        <v>130.16</v>
      </c>
    </row>
    <row r="5294" spans="1:6" x14ac:dyDescent="0.25">
      <c r="A5294" t="s">
        <v>10358</v>
      </c>
      <c r="B5294" t="s">
        <v>10359</v>
      </c>
      <c r="C5294" t="s">
        <v>8807</v>
      </c>
      <c r="F5294" s="12">
        <v>177.74</v>
      </c>
    </row>
    <row r="5295" spans="1:6" x14ac:dyDescent="0.25">
      <c r="A5295" t="s">
        <v>10360</v>
      </c>
      <c r="B5295" t="s">
        <v>10361</v>
      </c>
      <c r="C5295" t="s">
        <v>8807</v>
      </c>
      <c r="F5295" s="12">
        <v>123.89</v>
      </c>
    </row>
    <row r="5296" spans="1:6" x14ac:dyDescent="0.25">
      <c r="A5296" t="s">
        <v>10362</v>
      </c>
      <c r="B5296" t="s">
        <v>10363</v>
      </c>
      <c r="C5296" t="s">
        <v>8807</v>
      </c>
      <c r="F5296" s="12">
        <v>144.84</v>
      </c>
    </row>
    <row r="5297" spans="1:6" x14ac:dyDescent="0.25">
      <c r="A5297" t="s">
        <v>10364</v>
      </c>
      <c r="B5297" t="s">
        <v>10365</v>
      </c>
      <c r="C5297" t="s">
        <v>8807</v>
      </c>
      <c r="F5297" s="12">
        <v>374.46</v>
      </c>
    </row>
    <row r="5298" spans="1:6" x14ac:dyDescent="0.25">
      <c r="A5298" t="s">
        <v>10366</v>
      </c>
      <c r="B5298" t="s">
        <v>10367</v>
      </c>
      <c r="C5298" t="s">
        <v>8807</v>
      </c>
      <c r="F5298" s="12">
        <v>422.04</v>
      </c>
    </row>
    <row r="5299" spans="1:6" x14ac:dyDescent="0.25">
      <c r="A5299" t="s">
        <v>10368</v>
      </c>
      <c r="B5299" t="s">
        <v>10369</v>
      </c>
      <c r="C5299" t="s">
        <v>8807</v>
      </c>
      <c r="F5299" s="12">
        <v>105.22</v>
      </c>
    </row>
    <row r="5300" spans="1:6" x14ac:dyDescent="0.25">
      <c r="A5300" t="s">
        <v>10370</v>
      </c>
      <c r="B5300" t="s">
        <v>10371</v>
      </c>
      <c r="C5300" t="s">
        <v>8807</v>
      </c>
      <c r="F5300" s="12">
        <v>109.41</v>
      </c>
    </row>
    <row r="5301" spans="1:6" x14ac:dyDescent="0.25">
      <c r="A5301" t="s">
        <v>10372</v>
      </c>
      <c r="B5301" t="s">
        <v>10373</v>
      </c>
      <c r="C5301" t="s">
        <v>8807</v>
      </c>
      <c r="F5301" s="12">
        <v>338.89</v>
      </c>
    </row>
    <row r="5302" spans="1:6" x14ac:dyDescent="0.25">
      <c r="A5302" t="s">
        <v>10374</v>
      </c>
      <c r="B5302" t="s">
        <v>10375</v>
      </c>
      <c r="C5302" t="s">
        <v>8807</v>
      </c>
      <c r="F5302" s="12">
        <v>386.47</v>
      </c>
    </row>
    <row r="5303" spans="1:6" x14ac:dyDescent="0.25">
      <c r="A5303" t="s">
        <v>10376</v>
      </c>
      <c r="B5303" t="s">
        <v>10377</v>
      </c>
      <c r="C5303" t="s">
        <v>8807</v>
      </c>
      <c r="F5303" s="12">
        <v>595.66</v>
      </c>
    </row>
    <row r="5304" spans="1:6" x14ac:dyDescent="0.25">
      <c r="A5304" t="s">
        <v>10378</v>
      </c>
      <c r="B5304" t="s">
        <v>10379</v>
      </c>
      <c r="C5304" t="s">
        <v>8807</v>
      </c>
      <c r="F5304" s="12">
        <v>1040.3499999999999</v>
      </c>
    </row>
    <row r="5305" spans="1:6" x14ac:dyDescent="0.25">
      <c r="A5305" t="s">
        <v>10380</v>
      </c>
      <c r="B5305" t="s">
        <v>10381</v>
      </c>
      <c r="C5305" t="s">
        <v>8807</v>
      </c>
      <c r="F5305" s="12">
        <v>1623.9</v>
      </c>
    </row>
    <row r="5306" spans="1:6" x14ac:dyDescent="0.25">
      <c r="A5306" t="s">
        <v>10382</v>
      </c>
      <c r="B5306" t="s">
        <v>10383</v>
      </c>
      <c r="C5306" t="s">
        <v>8807</v>
      </c>
      <c r="F5306" s="12">
        <v>1671.49</v>
      </c>
    </row>
    <row r="5307" spans="1:6" x14ac:dyDescent="0.25">
      <c r="A5307" t="s">
        <v>10384</v>
      </c>
      <c r="B5307" t="s">
        <v>10385</v>
      </c>
      <c r="C5307" t="s">
        <v>8807</v>
      </c>
      <c r="F5307" s="12">
        <v>57.12</v>
      </c>
    </row>
    <row r="5308" spans="1:6" x14ac:dyDescent="0.25">
      <c r="A5308" t="s">
        <v>10386</v>
      </c>
      <c r="B5308" t="s">
        <v>10387</v>
      </c>
      <c r="C5308" t="s">
        <v>8807</v>
      </c>
      <c r="F5308" s="12">
        <v>20.239999999999998</v>
      </c>
    </row>
    <row r="5309" spans="1:6" x14ac:dyDescent="0.25">
      <c r="A5309" t="s">
        <v>10388</v>
      </c>
      <c r="B5309" t="s">
        <v>10389</v>
      </c>
      <c r="C5309" t="s">
        <v>8807</v>
      </c>
      <c r="F5309" s="12">
        <v>21.42</v>
      </c>
    </row>
    <row r="5310" spans="1:6" x14ac:dyDescent="0.25">
      <c r="A5310" t="s">
        <v>10390</v>
      </c>
      <c r="B5310" t="s">
        <v>10391</v>
      </c>
      <c r="C5310" t="s">
        <v>8807</v>
      </c>
      <c r="F5310" s="12">
        <v>69.010000000000005</v>
      </c>
    </row>
    <row r="5311" spans="1:6" x14ac:dyDescent="0.25">
      <c r="A5311" t="s">
        <v>10392</v>
      </c>
      <c r="B5311" t="s">
        <v>10393</v>
      </c>
      <c r="C5311" t="s">
        <v>8807</v>
      </c>
      <c r="F5311" s="12">
        <v>96.58</v>
      </c>
    </row>
    <row r="5312" spans="1:6" x14ac:dyDescent="0.25">
      <c r="A5312" t="s">
        <v>10394</v>
      </c>
      <c r="B5312" t="s">
        <v>10395</v>
      </c>
      <c r="C5312" t="s">
        <v>8807</v>
      </c>
      <c r="F5312" s="12">
        <v>112.49</v>
      </c>
    </row>
    <row r="5313" spans="1:6" x14ac:dyDescent="0.25">
      <c r="A5313" t="s">
        <v>10396</v>
      </c>
      <c r="B5313" t="s">
        <v>10397</v>
      </c>
      <c r="C5313" t="s">
        <v>8807</v>
      </c>
      <c r="F5313" s="12">
        <v>266.14999999999998</v>
      </c>
    </row>
    <row r="5314" spans="1:6" x14ac:dyDescent="0.25">
      <c r="A5314" t="s">
        <v>10398</v>
      </c>
      <c r="B5314" t="s">
        <v>10399</v>
      </c>
      <c r="C5314" t="s">
        <v>8807</v>
      </c>
      <c r="F5314" s="12">
        <v>306.55</v>
      </c>
    </row>
    <row r="5315" spans="1:6" x14ac:dyDescent="0.25">
      <c r="A5315" t="s">
        <v>10400</v>
      </c>
      <c r="B5315" t="s">
        <v>10401</v>
      </c>
      <c r="C5315" t="s">
        <v>8807</v>
      </c>
      <c r="F5315" s="12">
        <v>100.3</v>
      </c>
    </row>
    <row r="5316" spans="1:6" x14ac:dyDescent="0.25">
      <c r="A5316" t="s">
        <v>10402</v>
      </c>
      <c r="B5316" t="s">
        <v>10403</v>
      </c>
      <c r="C5316" t="s">
        <v>8807</v>
      </c>
      <c r="F5316" s="12">
        <v>119.94</v>
      </c>
    </row>
    <row r="5317" spans="1:6" x14ac:dyDescent="0.25">
      <c r="A5317" t="s">
        <v>10404</v>
      </c>
      <c r="B5317" t="s">
        <v>10405</v>
      </c>
      <c r="C5317" t="s">
        <v>8807</v>
      </c>
      <c r="F5317" s="12">
        <v>282.82</v>
      </c>
    </row>
    <row r="5318" spans="1:6" x14ac:dyDescent="0.25">
      <c r="A5318" t="s">
        <v>10406</v>
      </c>
      <c r="B5318" t="s">
        <v>10407</v>
      </c>
      <c r="C5318" t="s">
        <v>8807</v>
      </c>
      <c r="F5318" s="12">
        <v>323.23</v>
      </c>
    </row>
    <row r="5319" spans="1:6" x14ac:dyDescent="0.25">
      <c r="A5319" t="s">
        <v>10408</v>
      </c>
      <c r="B5319" t="s">
        <v>10409</v>
      </c>
      <c r="C5319" t="s">
        <v>8807</v>
      </c>
      <c r="F5319" s="12">
        <v>93.74</v>
      </c>
    </row>
    <row r="5320" spans="1:6" x14ac:dyDescent="0.25">
      <c r="A5320" t="s">
        <v>10410</v>
      </c>
      <c r="B5320" t="s">
        <v>10411</v>
      </c>
      <c r="C5320" t="s">
        <v>8807</v>
      </c>
      <c r="F5320" s="12">
        <v>101.45</v>
      </c>
    </row>
    <row r="5321" spans="1:6" x14ac:dyDescent="0.25">
      <c r="A5321" t="s">
        <v>10412</v>
      </c>
      <c r="B5321" t="s">
        <v>10413</v>
      </c>
      <c r="C5321" t="s">
        <v>8807</v>
      </c>
      <c r="F5321" s="12">
        <v>248.31</v>
      </c>
    </row>
    <row r="5322" spans="1:6" x14ac:dyDescent="0.25">
      <c r="A5322" t="s">
        <v>10414</v>
      </c>
      <c r="B5322" t="s">
        <v>10415</v>
      </c>
      <c r="C5322" t="s">
        <v>8807</v>
      </c>
      <c r="F5322" s="12">
        <v>288.70999999999998</v>
      </c>
    </row>
    <row r="5323" spans="1:6" x14ac:dyDescent="0.25">
      <c r="A5323" t="s">
        <v>10416</v>
      </c>
      <c r="B5323" t="s">
        <v>10417</v>
      </c>
      <c r="C5323" t="s">
        <v>8807</v>
      </c>
      <c r="F5323" s="12">
        <v>100</v>
      </c>
    </row>
    <row r="5324" spans="1:6" x14ac:dyDescent="0.25">
      <c r="A5324" t="s">
        <v>10418</v>
      </c>
      <c r="B5324" t="s">
        <v>10419</v>
      </c>
      <c r="C5324" t="s">
        <v>8807</v>
      </c>
      <c r="F5324" s="12">
        <v>113.37</v>
      </c>
    </row>
    <row r="5325" spans="1:6" x14ac:dyDescent="0.25">
      <c r="A5325" t="s">
        <v>10420</v>
      </c>
      <c r="B5325" t="s">
        <v>10421</v>
      </c>
      <c r="C5325" t="s">
        <v>8807</v>
      </c>
      <c r="F5325" s="12">
        <v>317.02</v>
      </c>
    </row>
    <row r="5326" spans="1:6" x14ac:dyDescent="0.25">
      <c r="A5326" t="s">
        <v>10422</v>
      </c>
      <c r="B5326" t="s">
        <v>10423</v>
      </c>
      <c r="C5326" t="s">
        <v>8807</v>
      </c>
      <c r="F5326" s="12">
        <v>357.43</v>
      </c>
    </row>
    <row r="5327" spans="1:6" x14ac:dyDescent="0.25">
      <c r="A5327" t="s">
        <v>10424</v>
      </c>
      <c r="B5327" t="s">
        <v>10425</v>
      </c>
      <c r="C5327" t="s">
        <v>8807</v>
      </c>
      <c r="F5327" s="12">
        <v>131.52000000000001</v>
      </c>
    </row>
    <row r="5328" spans="1:6" x14ac:dyDescent="0.25">
      <c r="A5328" t="s">
        <v>10426</v>
      </c>
      <c r="B5328" t="s">
        <v>10427</v>
      </c>
      <c r="C5328" t="s">
        <v>8807</v>
      </c>
      <c r="F5328" s="12">
        <v>173.32</v>
      </c>
    </row>
    <row r="5329" spans="1:6" x14ac:dyDescent="0.25">
      <c r="A5329" t="s">
        <v>10428</v>
      </c>
      <c r="B5329" t="s">
        <v>10429</v>
      </c>
      <c r="C5329" t="s">
        <v>8807</v>
      </c>
      <c r="F5329" s="12">
        <v>376.97</v>
      </c>
    </row>
    <row r="5330" spans="1:6" x14ac:dyDescent="0.25">
      <c r="A5330" t="s">
        <v>10430</v>
      </c>
      <c r="B5330" t="s">
        <v>10431</v>
      </c>
      <c r="C5330" t="s">
        <v>8807</v>
      </c>
      <c r="F5330" s="12">
        <v>417.37</v>
      </c>
    </row>
    <row r="5331" spans="1:6" x14ac:dyDescent="0.25">
      <c r="A5331" t="s">
        <v>10432</v>
      </c>
      <c r="B5331" t="s">
        <v>10433</v>
      </c>
      <c r="C5331" t="s">
        <v>8807</v>
      </c>
      <c r="F5331" s="12">
        <v>171.03</v>
      </c>
    </row>
    <row r="5332" spans="1:6" x14ac:dyDescent="0.25">
      <c r="A5332" t="s">
        <v>10434</v>
      </c>
      <c r="B5332" t="s">
        <v>10435</v>
      </c>
      <c r="C5332" t="s">
        <v>8807</v>
      </c>
      <c r="F5332" s="12">
        <v>209.03</v>
      </c>
    </row>
    <row r="5333" spans="1:6" x14ac:dyDescent="0.25">
      <c r="A5333" t="s">
        <v>10436</v>
      </c>
      <c r="B5333" t="s">
        <v>10437</v>
      </c>
      <c r="C5333" t="s">
        <v>8807</v>
      </c>
      <c r="F5333" s="12">
        <v>564.03</v>
      </c>
    </row>
    <row r="5334" spans="1:6" x14ac:dyDescent="0.25">
      <c r="A5334" t="s">
        <v>10438</v>
      </c>
      <c r="B5334" t="s">
        <v>10439</v>
      </c>
      <c r="C5334" t="s">
        <v>8807</v>
      </c>
      <c r="F5334" s="12">
        <v>616.37</v>
      </c>
    </row>
    <row r="5335" spans="1:6" x14ac:dyDescent="0.25">
      <c r="A5335" t="s">
        <v>10440</v>
      </c>
      <c r="B5335" t="s">
        <v>10441</v>
      </c>
      <c r="C5335" t="s">
        <v>8807</v>
      </c>
      <c r="F5335" s="12">
        <v>122.66</v>
      </c>
    </row>
    <row r="5336" spans="1:6" x14ac:dyDescent="0.25">
      <c r="A5336" t="s">
        <v>10442</v>
      </c>
      <c r="B5336" t="s">
        <v>10443</v>
      </c>
      <c r="C5336" t="s">
        <v>8807</v>
      </c>
      <c r="F5336" s="12">
        <v>156.47</v>
      </c>
    </row>
    <row r="5337" spans="1:6" x14ac:dyDescent="0.25">
      <c r="A5337" t="s">
        <v>10444</v>
      </c>
      <c r="B5337" t="s">
        <v>10445</v>
      </c>
      <c r="C5337" t="s">
        <v>8807</v>
      </c>
      <c r="F5337" s="12">
        <v>384.96</v>
      </c>
    </row>
    <row r="5338" spans="1:6" x14ac:dyDescent="0.25">
      <c r="A5338" t="s">
        <v>10446</v>
      </c>
      <c r="B5338" t="s">
        <v>10447</v>
      </c>
      <c r="C5338" t="s">
        <v>8807</v>
      </c>
      <c r="F5338" s="12">
        <v>425.36</v>
      </c>
    </row>
    <row r="5339" spans="1:6" x14ac:dyDescent="0.25">
      <c r="A5339" t="s">
        <v>10448</v>
      </c>
      <c r="B5339" t="s">
        <v>10449</v>
      </c>
      <c r="C5339" t="s">
        <v>8807</v>
      </c>
      <c r="F5339" s="12">
        <v>131.12</v>
      </c>
    </row>
    <row r="5340" spans="1:6" x14ac:dyDescent="0.25">
      <c r="A5340" t="s">
        <v>10450</v>
      </c>
      <c r="B5340" t="s">
        <v>10451</v>
      </c>
      <c r="C5340" t="s">
        <v>8807</v>
      </c>
      <c r="F5340" s="12">
        <v>172.56</v>
      </c>
    </row>
    <row r="5341" spans="1:6" x14ac:dyDescent="0.25">
      <c r="A5341" t="s">
        <v>10452</v>
      </c>
      <c r="B5341" t="s">
        <v>10453</v>
      </c>
      <c r="C5341" t="s">
        <v>8807</v>
      </c>
      <c r="F5341" s="12">
        <v>408.49</v>
      </c>
    </row>
    <row r="5342" spans="1:6" x14ac:dyDescent="0.25">
      <c r="A5342" t="s">
        <v>10454</v>
      </c>
      <c r="B5342" t="s">
        <v>10455</v>
      </c>
      <c r="C5342" t="s">
        <v>8807</v>
      </c>
      <c r="F5342" s="12">
        <v>448.9</v>
      </c>
    </row>
    <row r="5343" spans="1:6" x14ac:dyDescent="0.25">
      <c r="A5343" t="s">
        <v>10456</v>
      </c>
      <c r="B5343" t="s">
        <v>10457</v>
      </c>
      <c r="C5343" t="s">
        <v>8807</v>
      </c>
      <c r="F5343" s="12">
        <v>194.86</v>
      </c>
    </row>
    <row r="5344" spans="1:6" x14ac:dyDescent="0.25">
      <c r="A5344" t="s">
        <v>10458</v>
      </c>
      <c r="B5344" t="s">
        <v>10459</v>
      </c>
      <c r="C5344" t="s">
        <v>8807</v>
      </c>
      <c r="F5344" s="12">
        <v>309.29000000000002</v>
      </c>
    </row>
    <row r="5345" spans="1:6" x14ac:dyDescent="0.25">
      <c r="A5345" t="s">
        <v>10460</v>
      </c>
      <c r="B5345" t="s">
        <v>10461</v>
      </c>
      <c r="C5345" t="s">
        <v>8807</v>
      </c>
      <c r="F5345" s="12">
        <v>537.78</v>
      </c>
    </row>
    <row r="5346" spans="1:6" x14ac:dyDescent="0.25">
      <c r="A5346" t="s">
        <v>10462</v>
      </c>
      <c r="B5346" t="s">
        <v>10463</v>
      </c>
      <c r="C5346" t="s">
        <v>8807</v>
      </c>
      <c r="F5346" s="12">
        <v>578.17999999999995</v>
      </c>
    </row>
    <row r="5347" spans="1:6" x14ac:dyDescent="0.25">
      <c r="A5347" t="s">
        <v>10464</v>
      </c>
      <c r="B5347" t="s">
        <v>10465</v>
      </c>
      <c r="C5347" t="s">
        <v>8807</v>
      </c>
      <c r="F5347" s="12">
        <v>82.62</v>
      </c>
    </row>
    <row r="5348" spans="1:6" x14ac:dyDescent="0.25">
      <c r="A5348" t="s">
        <v>10466</v>
      </c>
      <c r="B5348" t="s">
        <v>10467</v>
      </c>
      <c r="C5348" t="s">
        <v>8807</v>
      </c>
      <c r="F5348" s="12">
        <v>84.54</v>
      </c>
    </row>
    <row r="5349" spans="1:6" x14ac:dyDescent="0.25">
      <c r="A5349" t="s">
        <v>10468</v>
      </c>
      <c r="B5349" t="s">
        <v>10469</v>
      </c>
      <c r="C5349" t="s">
        <v>8807</v>
      </c>
      <c r="F5349" s="12">
        <v>219.41</v>
      </c>
    </row>
    <row r="5350" spans="1:6" x14ac:dyDescent="0.25">
      <c r="A5350" t="s">
        <v>10470</v>
      </c>
      <c r="B5350" t="s">
        <v>10471</v>
      </c>
      <c r="C5350" t="s">
        <v>8807</v>
      </c>
      <c r="F5350" s="12">
        <v>259.81</v>
      </c>
    </row>
    <row r="5351" spans="1:6" x14ac:dyDescent="0.25">
      <c r="A5351" t="s">
        <v>10472</v>
      </c>
      <c r="B5351" t="s">
        <v>10473</v>
      </c>
      <c r="C5351" t="s">
        <v>8807</v>
      </c>
      <c r="F5351" s="12">
        <v>92.57</v>
      </c>
    </row>
    <row r="5352" spans="1:6" x14ac:dyDescent="0.25">
      <c r="A5352" t="s">
        <v>10474</v>
      </c>
      <c r="B5352" t="s">
        <v>10475</v>
      </c>
      <c r="C5352" t="s">
        <v>8807</v>
      </c>
      <c r="F5352" s="12">
        <v>104.45</v>
      </c>
    </row>
    <row r="5353" spans="1:6" x14ac:dyDescent="0.25">
      <c r="A5353" t="s">
        <v>10476</v>
      </c>
      <c r="B5353" t="s">
        <v>10477</v>
      </c>
      <c r="C5353" t="s">
        <v>8807</v>
      </c>
      <c r="F5353" s="12">
        <v>264.35000000000002</v>
      </c>
    </row>
    <row r="5354" spans="1:6" x14ac:dyDescent="0.25">
      <c r="A5354" t="s">
        <v>10478</v>
      </c>
      <c r="B5354" t="s">
        <v>10479</v>
      </c>
      <c r="C5354" t="s">
        <v>8807</v>
      </c>
      <c r="F5354" s="12">
        <v>304.75</v>
      </c>
    </row>
    <row r="5355" spans="1:6" x14ac:dyDescent="0.25">
      <c r="A5355" t="s">
        <v>10480</v>
      </c>
      <c r="B5355" t="s">
        <v>10481</v>
      </c>
      <c r="C5355" t="s">
        <v>8807</v>
      </c>
      <c r="F5355" s="12">
        <v>104.6</v>
      </c>
    </row>
    <row r="5356" spans="1:6" x14ac:dyDescent="0.25">
      <c r="A5356" t="s">
        <v>10482</v>
      </c>
      <c r="B5356" t="s">
        <v>10483</v>
      </c>
      <c r="C5356" t="s">
        <v>8807</v>
      </c>
      <c r="F5356" s="12">
        <v>128.55000000000001</v>
      </c>
    </row>
    <row r="5357" spans="1:6" x14ac:dyDescent="0.25">
      <c r="A5357" t="s">
        <v>10484</v>
      </c>
      <c r="B5357" t="s">
        <v>10485</v>
      </c>
      <c r="C5357" t="s">
        <v>8807</v>
      </c>
      <c r="F5357" s="12">
        <v>323.70999999999998</v>
      </c>
    </row>
    <row r="5358" spans="1:6" x14ac:dyDescent="0.25">
      <c r="A5358" t="s">
        <v>10486</v>
      </c>
      <c r="B5358" t="s">
        <v>10487</v>
      </c>
      <c r="C5358" t="s">
        <v>8807</v>
      </c>
      <c r="F5358" s="12">
        <v>364.12</v>
      </c>
    </row>
    <row r="5359" spans="1:6" x14ac:dyDescent="0.25">
      <c r="A5359" t="s">
        <v>10488</v>
      </c>
      <c r="B5359" t="s">
        <v>10489</v>
      </c>
      <c r="C5359" t="s">
        <v>8807</v>
      </c>
      <c r="F5359" s="12">
        <v>159.66</v>
      </c>
    </row>
    <row r="5360" spans="1:6" x14ac:dyDescent="0.25">
      <c r="A5360" t="s">
        <v>10490</v>
      </c>
      <c r="B5360" t="s">
        <v>10491</v>
      </c>
      <c r="C5360" t="s">
        <v>8807</v>
      </c>
      <c r="F5360" s="12">
        <v>110.71</v>
      </c>
    </row>
    <row r="5361" spans="1:6" x14ac:dyDescent="0.25">
      <c r="A5361" t="s">
        <v>10492</v>
      </c>
      <c r="B5361" t="s">
        <v>10493</v>
      </c>
      <c r="C5361" t="s">
        <v>8807</v>
      </c>
      <c r="F5361" s="12">
        <v>241.51</v>
      </c>
    </row>
    <row r="5362" spans="1:6" x14ac:dyDescent="0.25">
      <c r="A5362" t="s">
        <v>10494</v>
      </c>
      <c r="B5362" t="s">
        <v>10495</v>
      </c>
      <c r="C5362" t="s">
        <v>8807</v>
      </c>
      <c r="F5362" s="12">
        <v>345.89</v>
      </c>
    </row>
    <row r="5363" spans="1:6" x14ac:dyDescent="0.25">
      <c r="A5363" t="s">
        <v>10496</v>
      </c>
      <c r="B5363" t="s">
        <v>10497</v>
      </c>
      <c r="C5363" t="s">
        <v>8807</v>
      </c>
      <c r="F5363" s="12">
        <v>171.05</v>
      </c>
    </row>
    <row r="5364" spans="1:6" x14ac:dyDescent="0.25">
      <c r="A5364" t="s">
        <v>10498</v>
      </c>
      <c r="B5364" t="s">
        <v>10499</v>
      </c>
      <c r="C5364" t="s">
        <v>8807</v>
      </c>
      <c r="F5364" s="12">
        <v>133.52000000000001</v>
      </c>
    </row>
    <row r="5365" spans="1:6" x14ac:dyDescent="0.25">
      <c r="A5365" t="s">
        <v>10500</v>
      </c>
      <c r="B5365" t="s">
        <v>10501</v>
      </c>
      <c r="C5365" t="s">
        <v>8807</v>
      </c>
      <c r="F5365" s="12">
        <v>289.61</v>
      </c>
    </row>
    <row r="5366" spans="1:6" x14ac:dyDescent="0.25">
      <c r="A5366" t="s">
        <v>10502</v>
      </c>
      <c r="B5366" t="s">
        <v>10503</v>
      </c>
      <c r="C5366" t="s">
        <v>8807</v>
      </c>
      <c r="F5366" s="12">
        <v>393.98</v>
      </c>
    </row>
    <row r="5367" spans="1:6" x14ac:dyDescent="0.25">
      <c r="A5367" t="s">
        <v>10504</v>
      </c>
      <c r="B5367" t="s">
        <v>10505</v>
      </c>
      <c r="C5367" t="s">
        <v>8807</v>
      </c>
      <c r="F5367" s="12">
        <v>145.72999999999999</v>
      </c>
    </row>
    <row r="5368" spans="1:6" x14ac:dyDescent="0.25">
      <c r="A5368" t="s">
        <v>10506</v>
      </c>
      <c r="B5368" t="s">
        <v>10507</v>
      </c>
      <c r="C5368" t="s">
        <v>8807</v>
      </c>
      <c r="F5368" s="12">
        <v>146.85</v>
      </c>
    </row>
    <row r="5369" spans="1:6" x14ac:dyDescent="0.25">
      <c r="A5369" t="s">
        <v>10508</v>
      </c>
      <c r="B5369" t="s">
        <v>10509</v>
      </c>
      <c r="C5369" t="s">
        <v>8807</v>
      </c>
      <c r="F5369" s="12">
        <v>375.34</v>
      </c>
    </row>
    <row r="5370" spans="1:6" x14ac:dyDescent="0.25">
      <c r="A5370" t="s">
        <v>10510</v>
      </c>
      <c r="B5370" t="s">
        <v>10511</v>
      </c>
      <c r="C5370" t="s">
        <v>8807</v>
      </c>
      <c r="F5370" s="12">
        <v>447.73</v>
      </c>
    </row>
    <row r="5371" spans="1:6" x14ac:dyDescent="0.25">
      <c r="A5371" t="s">
        <v>10512</v>
      </c>
      <c r="B5371" t="s">
        <v>10513</v>
      </c>
      <c r="C5371" t="s">
        <v>8807</v>
      </c>
      <c r="F5371" s="12">
        <v>124.15</v>
      </c>
    </row>
    <row r="5372" spans="1:6" x14ac:dyDescent="0.25">
      <c r="A5372" t="s">
        <v>10514</v>
      </c>
      <c r="B5372" t="s">
        <v>10515</v>
      </c>
      <c r="C5372" t="s">
        <v>8807</v>
      </c>
      <c r="F5372" s="12">
        <v>103.65</v>
      </c>
    </row>
    <row r="5373" spans="1:6" x14ac:dyDescent="0.25">
      <c r="A5373" t="s">
        <v>10516</v>
      </c>
      <c r="B5373" t="s">
        <v>10517</v>
      </c>
      <c r="C5373" t="s">
        <v>8807</v>
      </c>
      <c r="F5373" s="12">
        <v>259.08</v>
      </c>
    </row>
    <row r="5374" spans="1:6" x14ac:dyDescent="0.25">
      <c r="A5374" t="s">
        <v>10518</v>
      </c>
      <c r="B5374" t="s">
        <v>10519</v>
      </c>
      <c r="C5374" t="s">
        <v>8807</v>
      </c>
      <c r="F5374" s="12">
        <v>331.47</v>
      </c>
    </row>
    <row r="5375" spans="1:6" x14ac:dyDescent="0.25">
      <c r="A5375" t="s">
        <v>10520</v>
      </c>
      <c r="B5375" t="s">
        <v>10521</v>
      </c>
      <c r="C5375" t="s">
        <v>8807</v>
      </c>
      <c r="F5375" s="12">
        <v>384.89</v>
      </c>
    </row>
    <row r="5376" spans="1:6" x14ac:dyDescent="0.25">
      <c r="A5376" t="s">
        <v>10522</v>
      </c>
      <c r="B5376" t="s">
        <v>10523</v>
      </c>
      <c r="C5376" t="s">
        <v>8807</v>
      </c>
      <c r="F5376" s="12">
        <v>106.58</v>
      </c>
    </row>
    <row r="5377" spans="1:6" x14ac:dyDescent="0.25">
      <c r="A5377" t="s">
        <v>10524</v>
      </c>
      <c r="B5377" t="s">
        <v>10525</v>
      </c>
      <c r="C5377" t="s">
        <v>8807</v>
      </c>
      <c r="F5377" s="12">
        <v>132.51</v>
      </c>
    </row>
    <row r="5378" spans="1:6" x14ac:dyDescent="0.25">
      <c r="A5378" t="s">
        <v>10526</v>
      </c>
      <c r="B5378" t="s">
        <v>10527</v>
      </c>
      <c r="C5378" t="s">
        <v>8807</v>
      </c>
      <c r="F5378" s="12">
        <v>286.16000000000003</v>
      </c>
    </row>
    <row r="5379" spans="1:6" x14ac:dyDescent="0.25">
      <c r="A5379" t="s">
        <v>10528</v>
      </c>
      <c r="B5379" t="s">
        <v>10529</v>
      </c>
      <c r="C5379" t="s">
        <v>8807</v>
      </c>
      <c r="F5379" s="12">
        <v>326.56</v>
      </c>
    </row>
    <row r="5380" spans="1:6" x14ac:dyDescent="0.25">
      <c r="A5380" t="s">
        <v>10530</v>
      </c>
      <c r="B5380" t="s">
        <v>10531</v>
      </c>
      <c r="C5380" t="s">
        <v>8807</v>
      </c>
      <c r="F5380" s="12">
        <v>99.58</v>
      </c>
    </row>
    <row r="5381" spans="1:6" x14ac:dyDescent="0.25">
      <c r="A5381" t="s">
        <v>10532</v>
      </c>
      <c r="B5381" t="s">
        <v>10533</v>
      </c>
      <c r="C5381" t="s">
        <v>8807</v>
      </c>
      <c r="F5381" s="12">
        <v>118.5</v>
      </c>
    </row>
    <row r="5382" spans="1:6" x14ac:dyDescent="0.25">
      <c r="A5382" t="s">
        <v>10534</v>
      </c>
      <c r="B5382" t="s">
        <v>10535</v>
      </c>
      <c r="C5382" t="s">
        <v>8807</v>
      </c>
      <c r="F5382" s="12">
        <v>272.14999999999998</v>
      </c>
    </row>
    <row r="5383" spans="1:6" x14ac:dyDescent="0.25">
      <c r="A5383" t="s">
        <v>10536</v>
      </c>
      <c r="B5383" t="s">
        <v>10537</v>
      </c>
      <c r="C5383" t="s">
        <v>8807</v>
      </c>
      <c r="F5383" s="12">
        <v>312.56</v>
      </c>
    </row>
    <row r="5384" spans="1:6" x14ac:dyDescent="0.25">
      <c r="A5384" t="s">
        <v>10538</v>
      </c>
      <c r="B5384" t="s">
        <v>10539</v>
      </c>
      <c r="C5384" t="s">
        <v>8807</v>
      </c>
      <c r="F5384" s="12">
        <v>109.4</v>
      </c>
    </row>
    <row r="5385" spans="1:6" x14ac:dyDescent="0.25">
      <c r="A5385" t="s">
        <v>10540</v>
      </c>
      <c r="B5385" t="s">
        <v>10541</v>
      </c>
      <c r="C5385" t="s">
        <v>8807</v>
      </c>
      <c r="F5385" s="12">
        <v>121.52</v>
      </c>
    </row>
    <row r="5386" spans="1:6" x14ac:dyDescent="0.25">
      <c r="A5386" t="s">
        <v>10542</v>
      </c>
      <c r="B5386" t="s">
        <v>10543</v>
      </c>
      <c r="C5386" t="s">
        <v>8807</v>
      </c>
      <c r="F5386" s="12">
        <v>309.23</v>
      </c>
    </row>
    <row r="5387" spans="1:6" x14ac:dyDescent="0.25">
      <c r="A5387" t="s">
        <v>10544</v>
      </c>
      <c r="B5387" t="s">
        <v>10545</v>
      </c>
      <c r="C5387" t="s">
        <v>8807</v>
      </c>
      <c r="F5387" s="12">
        <v>349.64</v>
      </c>
    </row>
    <row r="5388" spans="1:6" x14ac:dyDescent="0.25">
      <c r="A5388" t="s">
        <v>10546</v>
      </c>
      <c r="B5388" t="s">
        <v>10547</v>
      </c>
      <c r="C5388" t="s">
        <v>8807</v>
      </c>
      <c r="F5388" s="12">
        <v>109.4</v>
      </c>
    </row>
    <row r="5389" spans="1:6" x14ac:dyDescent="0.25">
      <c r="A5389" t="s">
        <v>10548</v>
      </c>
      <c r="B5389" t="s">
        <v>10549</v>
      </c>
      <c r="C5389" t="s">
        <v>8807</v>
      </c>
      <c r="F5389" s="12">
        <v>121.52</v>
      </c>
    </row>
    <row r="5390" spans="1:6" x14ac:dyDescent="0.25">
      <c r="A5390" t="s">
        <v>10550</v>
      </c>
      <c r="B5390" t="s">
        <v>10551</v>
      </c>
      <c r="C5390" t="s">
        <v>8807</v>
      </c>
      <c r="F5390" s="12">
        <v>309.23</v>
      </c>
    </row>
    <row r="5391" spans="1:6" x14ac:dyDescent="0.25">
      <c r="A5391" t="s">
        <v>10552</v>
      </c>
      <c r="B5391" t="s">
        <v>10553</v>
      </c>
      <c r="C5391" t="s">
        <v>8807</v>
      </c>
      <c r="F5391" s="12">
        <v>349.64</v>
      </c>
    </row>
    <row r="5392" spans="1:6" x14ac:dyDescent="0.25">
      <c r="A5392" t="s">
        <v>10554</v>
      </c>
      <c r="B5392" t="s">
        <v>10555</v>
      </c>
      <c r="C5392" t="s">
        <v>8807</v>
      </c>
      <c r="F5392" s="12">
        <v>99.38</v>
      </c>
    </row>
    <row r="5393" spans="1:6" x14ac:dyDescent="0.25">
      <c r="A5393" t="s">
        <v>10556</v>
      </c>
      <c r="B5393" t="s">
        <v>10557</v>
      </c>
      <c r="C5393" t="s">
        <v>8807</v>
      </c>
      <c r="F5393" s="12">
        <v>118.1</v>
      </c>
    </row>
    <row r="5394" spans="1:6" x14ac:dyDescent="0.25">
      <c r="A5394" t="s">
        <v>10558</v>
      </c>
      <c r="B5394" t="s">
        <v>10559</v>
      </c>
      <c r="C5394" t="s">
        <v>8807</v>
      </c>
      <c r="F5394" s="12">
        <v>277.99</v>
      </c>
    </row>
    <row r="5395" spans="1:6" x14ac:dyDescent="0.25">
      <c r="A5395" t="s">
        <v>10560</v>
      </c>
      <c r="B5395" t="s">
        <v>10561</v>
      </c>
      <c r="C5395" t="s">
        <v>8807</v>
      </c>
      <c r="F5395" s="12">
        <v>318.39999999999998</v>
      </c>
    </row>
    <row r="5396" spans="1:6" x14ac:dyDescent="0.25">
      <c r="A5396" t="s">
        <v>10562</v>
      </c>
      <c r="B5396" t="s">
        <v>10563</v>
      </c>
      <c r="C5396" t="s">
        <v>8807</v>
      </c>
      <c r="F5396" s="12">
        <v>366.77</v>
      </c>
    </row>
    <row r="5397" spans="1:6" x14ac:dyDescent="0.25">
      <c r="A5397" t="s">
        <v>10564</v>
      </c>
      <c r="B5397" t="s">
        <v>10565</v>
      </c>
      <c r="C5397" t="s">
        <v>8807</v>
      </c>
      <c r="F5397" s="12">
        <v>636.89</v>
      </c>
    </row>
    <row r="5398" spans="1:6" x14ac:dyDescent="0.25">
      <c r="A5398" t="s">
        <v>10566</v>
      </c>
      <c r="B5398" t="s">
        <v>10567</v>
      </c>
      <c r="C5398" t="s">
        <v>8807</v>
      </c>
      <c r="F5398" s="12">
        <v>815.06</v>
      </c>
    </row>
    <row r="5399" spans="1:6" x14ac:dyDescent="0.25">
      <c r="A5399" t="s">
        <v>10568</v>
      </c>
      <c r="B5399" t="s">
        <v>10569</v>
      </c>
      <c r="C5399" t="s">
        <v>8807</v>
      </c>
      <c r="F5399" s="12">
        <v>855.46</v>
      </c>
    </row>
    <row r="5400" spans="1:6" x14ac:dyDescent="0.25">
      <c r="A5400" t="s">
        <v>10570</v>
      </c>
      <c r="B5400" t="s">
        <v>10571</v>
      </c>
      <c r="C5400" t="s">
        <v>8807</v>
      </c>
      <c r="F5400" s="12">
        <v>321.14999999999998</v>
      </c>
    </row>
    <row r="5401" spans="1:6" x14ac:dyDescent="0.25">
      <c r="A5401" t="s">
        <v>10572</v>
      </c>
      <c r="B5401" t="s">
        <v>10573</v>
      </c>
      <c r="C5401" t="s">
        <v>8807</v>
      </c>
      <c r="F5401" s="12">
        <v>547.86</v>
      </c>
    </row>
    <row r="5402" spans="1:6" x14ac:dyDescent="0.25">
      <c r="A5402" t="s">
        <v>10574</v>
      </c>
      <c r="B5402" t="s">
        <v>10575</v>
      </c>
      <c r="C5402" t="s">
        <v>8807</v>
      </c>
      <c r="F5402" s="12">
        <v>874.74</v>
      </c>
    </row>
    <row r="5403" spans="1:6" x14ac:dyDescent="0.25">
      <c r="A5403" t="s">
        <v>10576</v>
      </c>
      <c r="B5403" t="s">
        <v>10577</v>
      </c>
      <c r="C5403" t="s">
        <v>8807</v>
      </c>
      <c r="F5403" s="12">
        <v>915.15</v>
      </c>
    </row>
    <row r="5404" spans="1:6" x14ac:dyDescent="0.25">
      <c r="A5404" t="s">
        <v>10578</v>
      </c>
      <c r="B5404" t="s">
        <v>10579</v>
      </c>
      <c r="C5404" t="s">
        <v>8807</v>
      </c>
      <c r="F5404" s="12">
        <v>107.2</v>
      </c>
    </row>
    <row r="5405" spans="1:6" x14ac:dyDescent="0.25">
      <c r="A5405" t="s">
        <v>10580</v>
      </c>
      <c r="B5405" t="s">
        <v>10581</v>
      </c>
      <c r="C5405" t="s">
        <v>8807</v>
      </c>
      <c r="F5405" s="12">
        <v>133.76</v>
      </c>
    </row>
    <row r="5406" spans="1:6" x14ac:dyDescent="0.25">
      <c r="A5406" t="s">
        <v>10582</v>
      </c>
      <c r="B5406" t="s">
        <v>10583</v>
      </c>
      <c r="C5406" t="s">
        <v>8807</v>
      </c>
      <c r="F5406" s="12">
        <v>289.85000000000002</v>
      </c>
    </row>
    <row r="5407" spans="1:6" x14ac:dyDescent="0.25">
      <c r="A5407" t="s">
        <v>10584</v>
      </c>
      <c r="B5407" t="s">
        <v>10585</v>
      </c>
      <c r="C5407" t="s">
        <v>8807</v>
      </c>
      <c r="F5407" s="12">
        <v>330.25</v>
      </c>
    </row>
    <row r="5408" spans="1:6" x14ac:dyDescent="0.25">
      <c r="A5408" t="s">
        <v>10586</v>
      </c>
      <c r="B5408" t="s">
        <v>10587</v>
      </c>
      <c r="C5408" t="s">
        <v>8807</v>
      </c>
      <c r="F5408" s="12">
        <v>121.02</v>
      </c>
    </row>
    <row r="5409" spans="1:6" x14ac:dyDescent="0.25">
      <c r="A5409" t="s">
        <v>10588</v>
      </c>
      <c r="B5409" t="s">
        <v>10589</v>
      </c>
      <c r="C5409" t="s">
        <v>8807</v>
      </c>
      <c r="F5409" s="12">
        <v>149.63999999999999</v>
      </c>
    </row>
    <row r="5410" spans="1:6" x14ac:dyDescent="0.25">
      <c r="A5410" t="s">
        <v>10590</v>
      </c>
      <c r="B5410" t="s">
        <v>10591</v>
      </c>
      <c r="C5410" t="s">
        <v>8807</v>
      </c>
      <c r="F5410" s="12">
        <v>488.53</v>
      </c>
    </row>
    <row r="5411" spans="1:6" x14ac:dyDescent="0.25">
      <c r="A5411" t="s">
        <v>10592</v>
      </c>
      <c r="B5411" t="s">
        <v>10593</v>
      </c>
      <c r="C5411" t="s">
        <v>8807</v>
      </c>
      <c r="F5411" s="12">
        <v>528.94000000000005</v>
      </c>
    </row>
    <row r="5412" spans="1:6" x14ac:dyDescent="0.25">
      <c r="A5412" t="s">
        <v>10594</v>
      </c>
      <c r="B5412" t="s">
        <v>10595</v>
      </c>
      <c r="C5412" t="s">
        <v>8807</v>
      </c>
      <c r="F5412" s="12">
        <v>146.94999999999999</v>
      </c>
    </row>
    <row r="5413" spans="1:6" x14ac:dyDescent="0.25">
      <c r="A5413" t="s">
        <v>10596</v>
      </c>
      <c r="B5413" t="s">
        <v>10597</v>
      </c>
      <c r="C5413" t="s">
        <v>8807</v>
      </c>
      <c r="F5413" s="12">
        <v>197.78</v>
      </c>
    </row>
    <row r="5414" spans="1:6" x14ac:dyDescent="0.25">
      <c r="A5414" t="s">
        <v>10598</v>
      </c>
      <c r="B5414" t="s">
        <v>10599</v>
      </c>
      <c r="C5414" t="s">
        <v>8807</v>
      </c>
      <c r="F5414" s="12">
        <v>536.67999999999995</v>
      </c>
    </row>
    <row r="5415" spans="1:6" x14ac:dyDescent="0.25">
      <c r="A5415" t="s">
        <v>10600</v>
      </c>
      <c r="B5415" t="s">
        <v>10601</v>
      </c>
      <c r="C5415" t="s">
        <v>8807</v>
      </c>
      <c r="F5415" s="12">
        <v>577.08000000000004</v>
      </c>
    </row>
    <row r="5416" spans="1:6" x14ac:dyDescent="0.25">
      <c r="A5416" t="s">
        <v>10602</v>
      </c>
      <c r="B5416" t="s">
        <v>10603</v>
      </c>
      <c r="C5416" t="s">
        <v>8807</v>
      </c>
      <c r="F5416" s="12">
        <v>36.78</v>
      </c>
    </row>
    <row r="5417" spans="1:6" x14ac:dyDescent="0.25">
      <c r="A5417" t="s">
        <v>10604</v>
      </c>
      <c r="B5417" t="s">
        <v>10605</v>
      </c>
      <c r="C5417" t="s">
        <v>8807</v>
      </c>
      <c r="F5417" s="12">
        <v>8.56</v>
      </c>
    </row>
    <row r="5418" spans="1:6" x14ac:dyDescent="0.25">
      <c r="A5418" t="s">
        <v>10606</v>
      </c>
      <c r="B5418" t="s">
        <v>10607</v>
      </c>
      <c r="C5418" t="s">
        <v>8807</v>
      </c>
      <c r="F5418" s="12">
        <v>12.5</v>
      </c>
    </row>
    <row r="5419" spans="1:6" x14ac:dyDescent="0.25">
      <c r="A5419" t="s">
        <v>10608</v>
      </c>
      <c r="B5419" t="s">
        <v>10609</v>
      </c>
      <c r="C5419" t="s">
        <v>8807</v>
      </c>
      <c r="F5419" s="12">
        <v>44.48</v>
      </c>
    </row>
    <row r="5420" spans="1:6" x14ac:dyDescent="0.25">
      <c r="A5420" t="s">
        <v>10610</v>
      </c>
      <c r="B5420" t="s">
        <v>10611</v>
      </c>
      <c r="C5420" t="s">
        <v>8807</v>
      </c>
      <c r="F5420" s="12">
        <v>33.409999999999997</v>
      </c>
    </row>
    <row r="5421" spans="1:6" x14ac:dyDescent="0.25">
      <c r="A5421" t="s">
        <v>10612</v>
      </c>
      <c r="B5421" t="s">
        <v>10613</v>
      </c>
      <c r="C5421" t="s">
        <v>8807</v>
      </c>
      <c r="F5421" s="12">
        <v>2.5499999999999998</v>
      </c>
    </row>
    <row r="5422" spans="1:6" x14ac:dyDescent="0.25">
      <c r="A5422" t="s">
        <v>10614</v>
      </c>
      <c r="B5422" t="s">
        <v>10615</v>
      </c>
      <c r="C5422" t="s">
        <v>8807</v>
      </c>
      <c r="F5422" s="12">
        <v>9.92</v>
      </c>
    </row>
    <row r="5423" spans="1:6" x14ac:dyDescent="0.25">
      <c r="A5423" t="s">
        <v>10616</v>
      </c>
      <c r="B5423" t="s">
        <v>10617</v>
      </c>
      <c r="C5423" t="s">
        <v>8807</v>
      </c>
      <c r="F5423" s="12">
        <v>41.91</v>
      </c>
    </row>
    <row r="5424" spans="1:6" x14ac:dyDescent="0.25">
      <c r="A5424" t="s">
        <v>10618</v>
      </c>
      <c r="B5424" t="s">
        <v>10619</v>
      </c>
      <c r="C5424" t="s">
        <v>8807</v>
      </c>
      <c r="F5424" s="12">
        <v>18.73</v>
      </c>
    </row>
    <row r="5425" spans="1:6" x14ac:dyDescent="0.25">
      <c r="A5425" t="s">
        <v>10620</v>
      </c>
      <c r="B5425" t="s">
        <v>10621</v>
      </c>
      <c r="C5425" t="s">
        <v>8807</v>
      </c>
      <c r="F5425" s="12">
        <v>33.99</v>
      </c>
    </row>
    <row r="5426" spans="1:6" x14ac:dyDescent="0.25">
      <c r="A5426" t="s">
        <v>10622</v>
      </c>
      <c r="B5426" t="s">
        <v>10623</v>
      </c>
      <c r="C5426" t="s">
        <v>8807</v>
      </c>
      <c r="F5426" s="12">
        <v>127.82</v>
      </c>
    </row>
    <row r="5427" spans="1:6" x14ac:dyDescent="0.25">
      <c r="A5427" t="s">
        <v>10624</v>
      </c>
      <c r="B5427" t="s">
        <v>10625</v>
      </c>
      <c r="C5427" t="s">
        <v>8807</v>
      </c>
      <c r="F5427" s="12">
        <v>127.82</v>
      </c>
    </row>
    <row r="5428" spans="1:6" x14ac:dyDescent="0.25">
      <c r="A5428" t="s">
        <v>10626</v>
      </c>
      <c r="B5428" t="s">
        <v>10627</v>
      </c>
      <c r="C5428" t="s">
        <v>8807</v>
      </c>
      <c r="F5428" s="12">
        <v>31.42</v>
      </c>
    </row>
    <row r="5429" spans="1:6" x14ac:dyDescent="0.25">
      <c r="A5429" t="s">
        <v>10628</v>
      </c>
      <c r="B5429" t="s">
        <v>10629</v>
      </c>
      <c r="C5429" t="s">
        <v>8807</v>
      </c>
      <c r="F5429" s="12">
        <v>57.02</v>
      </c>
    </row>
    <row r="5430" spans="1:6" x14ac:dyDescent="0.25">
      <c r="A5430" t="s">
        <v>10630</v>
      </c>
      <c r="B5430" t="s">
        <v>10631</v>
      </c>
      <c r="C5430" t="s">
        <v>8807</v>
      </c>
      <c r="F5430" s="12">
        <v>150.85</v>
      </c>
    </row>
    <row r="5431" spans="1:6" x14ac:dyDescent="0.25">
      <c r="A5431" t="s">
        <v>10632</v>
      </c>
      <c r="B5431" t="s">
        <v>10633</v>
      </c>
      <c r="C5431" t="s">
        <v>8807</v>
      </c>
      <c r="F5431" s="12">
        <v>150.85</v>
      </c>
    </row>
    <row r="5432" spans="1:6" x14ac:dyDescent="0.25">
      <c r="A5432" t="s">
        <v>10634</v>
      </c>
      <c r="B5432" t="s">
        <v>10635</v>
      </c>
      <c r="C5432" t="s">
        <v>8807</v>
      </c>
      <c r="F5432" s="12">
        <v>40.26</v>
      </c>
    </row>
    <row r="5433" spans="1:6" x14ac:dyDescent="0.25">
      <c r="A5433" t="s">
        <v>10636</v>
      </c>
      <c r="B5433" t="s">
        <v>10637</v>
      </c>
      <c r="C5433" t="s">
        <v>8807</v>
      </c>
      <c r="F5433" s="12">
        <v>73.61</v>
      </c>
    </row>
    <row r="5434" spans="1:6" x14ac:dyDescent="0.25">
      <c r="A5434" t="s">
        <v>10638</v>
      </c>
      <c r="B5434" t="s">
        <v>10639</v>
      </c>
      <c r="C5434" t="s">
        <v>8807</v>
      </c>
      <c r="F5434" s="12">
        <v>174.89</v>
      </c>
    </row>
    <row r="5435" spans="1:6" x14ac:dyDescent="0.25">
      <c r="A5435" t="s">
        <v>10640</v>
      </c>
      <c r="B5435" t="s">
        <v>10641</v>
      </c>
      <c r="C5435" t="s">
        <v>8807</v>
      </c>
      <c r="F5435" s="12">
        <v>174.89</v>
      </c>
    </row>
    <row r="5436" spans="1:6" x14ac:dyDescent="0.25">
      <c r="A5436" t="s">
        <v>10642</v>
      </c>
      <c r="B5436" t="s">
        <v>10643</v>
      </c>
      <c r="C5436" t="s">
        <v>8807</v>
      </c>
      <c r="F5436" s="12">
        <v>64.11</v>
      </c>
    </row>
    <row r="5437" spans="1:6" x14ac:dyDescent="0.25">
      <c r="A5437" t="s">
        <v>10644</v>
      </c>
      <c r="B5437" t="s">
        <v>10645</v>
      </c>
      <c r="C5437" t="s">
        <v>8807</v>
      </c>
      <c r="F5437" s="12">
        <v>116.34</v>
      </c>
    </row>
    <row r="5438" spans="1:6" x14ac:dyDescent="0.25">
      <c r="A5438" t="s">
        <v>10646</v>
      </c>
      <c r="B5438" t="s">
        <v>10647</v>
      </c>
      <c r="C5438" t="s">
        <v>8807</v>
      </c>
      <c r="F5438" s="12">
        <v>399.94</v>
      </c>
    </row>
    <row r="5439" spans="1:6" x14ac:dyDescent="0.25">
      <c r="A5439" t="s">
        <v>10648</v>
      </c>
      <c r="B5439" t="s">
        <v>10649</v>
      </c>
      <c r="C5439" t="s">
        <v>8807</v>
      </c>
      <c r="F5439" s="12">
        <v>399.94</v>
      </c>
    </row>
    <row r="5440" spans="1:6" x14ac:dyDescent="0.25">
      <c r="A5440" t="s">
        <v>10650</v>
      </c>
      <c r="B5440" t="s">
        <v>10651</v>
      </c>
      <c r="C5440" t="s">
        <v>8807</v>
      </c>
      <c r="F5440" s="12">
        <v>97.56</v>
      </c>
    </row>
    <row r="5441" spans="1:6" x14ac:dyDescent="0.25">
      <c r="A5441" t="s">
        <v>10652</v>
      </c>
      <c r="B5441" t="s">
        <v>10653</v>
      </c>
      <c r="C5441" t="s">
        <v>8807</v>
      </c>
      <c r="F5441" s="12">
        <v>114.45</v>
      </c>
    </row>
    <row r="5442" spans="1:6" x14ac:dyDescent="0.25">
      <c r="A5442" t="s">
        <v>10654</v>
      </c>
      <c r="B5442" t="s">
        <v>10655</v>
      </c>
      <c r="C5442" t="s">
        <v>8807</v>
      </c>
      <c r="F5442" s="12">
        <v>138.83000000000001</v>
      </c>
    </row>
    <row r="5443" spans="1:6" x14ac:dyDescent="0.25">
      <c r="A5443" t="s">
        <v>10656</v>
      </c>
      <c r="B5443" t="s">
        <v>10657</v>
      </c>
      <c r="C5443" t="s">
        <v>8807</v>
      </c>
      <c r="F5443" s="12">
        <v>179.24</v>
      </c>
    </row>
    <row r="5444" spans="1:6" x14ac:dyDescent="0.25">
      <c r="A5444" t="s">
        <v>10658</v>
      </c>
      <c r="B5444" t="s">
        <v>10659</v>
      </c>
      <c r="C5444" t="s">
        <v>8807</v>
      </c>
      <c r="F5444" s="12">
        <v>175.4</v>
      </c>
    </row>
    <row r="5445" spans="1:6" x14ac:dyDescent="0.25">
      <c r="A5445" t="s">
        <v>10660</v>
      </c>
      <c r="B5445" t="s">
        <v>10661</v>
      </c>
      <c r="C5445" t="s">
        <v>8807</v>
      </c>
      <c r="F5445" s="12">
        <v>270.33</v>
      </c>
    </row>
    <row r="5446" spans="1:6" x14ac:dyDescent="0.25">
      <c r="A5446" t="s">
        <v>10662</v>
      </c>
      <c r="B5446" t="s">
        <v>10663</v>
      </c>
      <c r="C5446" t="s">
        <v>8807</v>
      </c>
      <c r="F5446" s="12">
        <v>344.7</v>
      </c>
    </row>
    <row r="5447" spans="1:6" x14ac:dyDescent="0.25">
      <c r="A5447" t="s">
        <v>10664</v>
      </c>
      <c r="B5447" t="s">
        <v>10665</v>
      </c>
      <c r="C5447" t="s">
        <v>8807</v>
      </c>
      <c r="F5447" s="12">
        <v>385.1</v>
      </c>
    </row>
    <row r="5448" spans="1:6" x14ac:dyDescent="0.25">
      <c r="A5448" t="s">
        <v>10666</v>
      </c>
      <c r="B5448" t="s">
        <v>10667</v>
      </c>
      <c r="C5448" t="s">
        <v>8807</v>
      </c>
      <c r="F5448" s="12">
        <v>48.21</v>
      </c>
    </row>
    <row r="5449" spans="1:6" x14ac:dyDescent="0.25">
      <c r="A5449" t="s">
        <v>10668</v>
      </c>
      <c r="B5449" t="s">
        <v>10669</v>
      </c>
      <c r="C5449" t="s">
        <v>8807</v>
      </c>
      <c r="F5449" s="12">
        <v>13.46</v>
      </c>
    </row>
    <row r="5450" spans="1:6" x14ac:dyDescent="0.25">
      <c r="A5450" t="s">
        <v>10670</v>
      </c>
      <c r="B5450" t="s">
        <v>10671</v>
      </c>
      <c r="C5450" t="s">
        <v>8807</v>
      </c>
      <c r="F5450" s="12">
        <v>22.9</v>
      </c>
    </row>
    <row r="5451" spans="1:6" x14ac:dyDescent="0.25">
      <c r="A5451" t="s">
        <v>10672</v>
      </c>
      <c r="B5451" t="s">
        <v>10673</v>
      </c>
      <c r="C5451" t="s">
        <v>8807</v>
      </c>
      <c r="F5451" s="12">
        <v>63.3</v>
      </c>
    </row>
    <row r="5452" spans="1:6" x14ac:dyDescent="0.25">
      <c r="A5452" t="s">
        <v>10674</v>
      </c>
      <c r="B5452" t="s">
        <v>10675</v>
      </c>
      <c r="C5452" t="s">
        <v>8807</v>
      </c>
      <c r="F5452" s="12">
        <v>50.87</v>
      </c>
    </row>
    <row r="5453" spans="1:6" x14ac:dyDescent="0.25">
      <c r="A5453" t="s">
        <v>10676</v>
      </c>
      <c r="B5453" t="s">
        <v>10677</v>
      </c>
      <c r="C5453" t="s">
        <v>8807</v>
      </c>
      <c r="F5453" s="12">
        <v>18.440000000000001</v>
      </c>
    </row>
    <row r="5454" spans="1:6" x14ac:dyDescent="0.25">
      <c r="A5454" t="s">
        <v>10678</v>
      </c>
      <c r="B5454" t="s">
        <v>10679</v>
      </c>
      <c r="C5454" t="s">
        <v>8807</v>
      </c>
      <c r="F5454" s="12">
        <v>32.08</v>
      </c>
    </row>
    <row r="5455" spans="1:6" x14ac:dyDescent="0.25">
      <c r="A5455" t="s">
        <v>10680</v>
      </c>
      <c r="B5455" t="s">
        <v>10681</v>
      </c>
      <c r="C5455" t="s">
        <v>8807</v>
      </c>
      <c r="F5455" s="12">
        <v>72.48</v>
      </c>
    </row>
    <row r="5456" spans="1:6" x14ac:dyDescent="0.25">
      <c r="A5456" t="s">
        <v>10682</v>
      </c>
      <c r="B5456" t="s">
        <v>10683</v>
      </c>
      <c r="C5456" t="s">
        <v>8807</v>
      </c>
      <c r="F5456" s="12">
        <v>1.25</v>
      </c>
    </row>
    <row r="5457" spans="1:6" x14ac:dyDescent="0.25">
      <c r="A5457" t="s">
        <v>10684</v>
      </c>
      <c r="B5457" t="s">
        <v>10685</v>
      </c>
      <c r="C5457" t="s">
        <v>8807</v>
      </c>
      <c r="F5457" s="12">
        <v>2.37</v>
      </c>
    </row>
    <row r="5458" spans="1:6" x14ac:dyDescent="0.25">
      <c r="A5458" t="s">
        <v>10686</v>
      </c>
      <c r="B5458" t="s">
        <v>10687</v>
      </c>
      <c r="C5458" t="s">
        <v>8807</v>
      </c>
      <c r="F5458" s="12">
        <v>10.94</v>
      </c>
    </row>
    <row r="5459" spans="1:6" x14ac:dyDescent="0.25">
      <c r="A5459" t="s">
        <v>10688</v>
      </c>
      <c r="B5459" t="s">
        <v>10689</v>
      </c>
      <c r="C5459" t="s">
        <v>8807</v>
      </c>
      <c r="F5459" s="12">
        <v>10.94</v>
      </c>
    </row>
    <row r="5460" spans="1:6" x14ac:dyDescent="0.25">
      <c r="A5460" t="s">
        <v>10690</v>
      </c>
      <c r="B5460" t="s">
        <v>10691</v>
      </c>
      <c r="C5460" t="s">
        <v>8807</v>
      </c>
      <c r="F5460" s="12">
        <v>1536.16</v>
      </c>
    </row>
    <row r="5461" spans="1:6" x14ac:dyDescent="0.25">
      <c r="A5461" t="s">
        <v>10692</v>
      </c>
      <c r="B5461" t="s">
        <v>10693</v>
      </c>
      <c r="C5461" t="s">
        <v>8807</v>
      </c>
      <c r="F5461" s="12">
        <v>1776.36</v>
      </c>
    </row>
    <row r="5462" spans="1:6" x14ac:dyDescent="0.25">
      <c r="A5462" t="s">
        <v>10694</v>
      </c>
      <c r="B5462" t="s">
        <v>10695</v>
      </c>
      <c r="C5462" t="s">
        <v>8807</v>
      </c>
      <c r="F5462" s="12">
        <v>2442.66</v>
      </c>
    </row>
    <row r="5463" spans="1:6" x14ac:dyDescent="0.25">
      <c r="A5463" t="s">
        <v>10696</v>
      </c>
      <c r="B5463" t="s">
        <v>10697</v>
      </c>
      <c r="C5463" t="s">
        <v>8807</v>
      </c>
      <c r="F5463" s="12">
        <v>2928.28</v>
      </c>
    </row>
    <row r="5464" spans="1:6" x14ac:dyDescent="0.25">
      <c r="A5464" t="s">
        <v>10698</v>
      </c>
      <c r="B5464" t="s">
        <v>10699</v>
      </c>
      <c r="C5464" t="s">
        <v>8807</v>
      </c>
      <c r="F5464" s="12">
        <v>196.02</v>
      </c>
    </row>
    <row r="5465" spans="1:6" x14ac:dyDescent="0.25">
      <c r="A5465" t="s">
        <v>10700</v>
      </c>
      <c r="B5465" t="s">
        <v>10701</v>
      </c>
      <c r="C5465" t="s">
        <v>8807</v>
      </c>
      <c r="F5465" s="12">
        <v>268.33999999999997</v>
      </c>
    </row>
    <row r="5466" spans="1:6" x14ac:dyDescent="0.25">
      <c r="A5466" t="s">
        <v>10702</v>
      </c>
      <c r="B5466" t="s">
        <v>10703</v>
      </c>
      <c r="C5466" t="s">
        <v>8807</v>
      </c>
      <c r="F5466" s="12">
        <v>310.32</v>
      </c>
    </row>
    <row r="5467" spans="1:6" x14ac:dyDescent="0.25">
      <c r="A5467" t="s">
        <v>10704</v>
      </c>
      <c r="B5467" t="s">
        <v>10705</v>
      </c>
      <c r="C5467" t="s">
        <v>8807</v>
      </c>
      <c r="F5467" s="12">
        <v>350.72</v>
      </c>
    </row>
    <row r="5468" spans="1:6" x14ac:dyDescent="0.25">
      <c r="A5468" t="s">
        <v>10706</v>
      </c>
      <c r="B5468" t="s">
        <v>10707</v>
      </c>
      <c r="C5468" t="s">
        <v>8807</v>
      </c>
      <c r="F5468" s="12">
        <v>105.31</v>
      </c>
    </row>
    <row r="5469" spans="1:6" x14ac:dyDescent="0.25">
      <c r="A5469" t="s">
        <v>10708</v>
      </c>
      <c r="B5469" t="s">
        <v>10709</v>
      </c>
      <c r="C5469" t="s">
        <v>8807</v>
      </c>
      <c r="F5469" s="12">
        <v>111.92</v>
      </c>
    </row>
    <row r="5470" spans="1:6" x14ac:dyDescent="0.25">
      <c r="A5470" t="s">
        <v>10710</v>
      </c>
      <c r="B5470" t="s">
        <v>10711</v>
      </c>
      <c r="C5470" t="s">
        <v>8807</v>
      </c>
      <c r="F5470" s="12">
        <v>165.86</v>
      </c>
    </row>
    <row r="5471" spans="1:6" x14ac:dyDescent="0.25">
      <c r="A5471" t="s">
        <v>10712</v>
      </c>
      <c r="B5471" t="s">
        <v>10713</v>
      </c>
      <c r="C5471" t="s">
        <v>8807</v>
      </c>
      <c r="F5471" s="12">
        <v>206.26</v>
      </c>
    </row>
    <row r="5472" spans="1:6" x14ac:dyDescent="0.25">
      <c r="A5472" t="s">
        <v>10714</v>
      </c>
      <c r="B5472" t="s">
        <v>10715</v>
      </c>
      <c r="C5472" t="s">
        <v>8807</v>
      </c>
      <c r="F5472" s="12">
        <v>116.28</v>
      </c>
    </row>
    <row r="5473" spans="1:6" x14ac:dyDescent="0.25">
      <c r="A5473" t="s">
        <v>10716</v>
      </c>
      <c r="B5473" t="s">
        <v>10717</v>
      </c>
      <c r="C5473" t="s">
        <v>8807</v>
      </c>
      <c r="F5473" s="12">
        <v>130.83000000000001</v>
      </c>
    </row>
    <row r="5474" spans="1:6" x14ac:dyDescent="0.25">
      <c r="A5474" t="s">
        <v>10718</v>
      </c>
      <c r="B5474" t="s">
        <v>10719</v>
      </c>
      <c r="C5474" t="s">
        <v>8807</v>
      </c>
      <c r="F5474" s="12">
        <v>180.14</v>
      </c>
    </row>
    <row r="5475" spans="1:6" x14ac:dyDescent="0.25">
      <c r="A5475" t="s">
        <v>10720</v>
      </c>
      <c r="B5475" t="s">
        <v>10721</v>
      </c>
      <c r="C5475" t="s">
        <v>8807</v>
      </c>
      <c r="F5475" s="12">
        <v>220.54</v>
      </c>
    </row>
    <row r="5476" spans="1:6" x14ac:dyDescent="0.25">
      <c r="A5476" t="s">
        <v>10722</v>
      </c>
      <c r="B5476" t="s">
        <v>10723</v>
      </c>
      <c r="C5476" t="s">
        <v>8807</v>
      </c>
      <c r="F5476" s="12">
        <v>137.03</v>
      </c>
    </row>
    <row r="5477" spans="1:6" x14ac:dyDescent="0.25">
      <c r="A5477" t="s">
        <v>10724</v>
      </c>
      <c r="B5477" t="s">
        <v>10725</v>
      </c>
      <c r="C5477" t="s">
        <v>8807</v>
      </c>
      <c r="F5477" s="12">
        <v>170.17</v>
      </c>
    </row>
    <row r="5478" spans="1:6" x14ac:dyDescent="0.25">
      <c r="A5478" t="s">
        <v>10726</v>
      </c>
      <c r="B5478" t="s">
        <v>10727</v>
      </c>
      <c r="C5478" t="s">
        <v>8807</v>
      </c>
      <c r="F5478" s="12">
        <v>280.87</v>
      </c>
    </row>
    <row r="5479" spans="1:6" x14ac:dyDescent="0.25">
      <c r="A5479" t="s">
        <v>10728</v>
      </c>
      <c r="B5479" t="s">
        <v>10729</v>
      </c>
      <c r="C5479" t="s">
        <v>8807</v>
      </c>
      <c r="F5479" s="12">
        <v>321.27</v>
      </c>
    </row>
    <row r="5480" spans="1:6" x14ac:dyDescent="0.25">
      <c r="A5480" t="s">
        <v>10730</v>
      </c>
      <c r="B5480" t="s">
        <v>10731</v>
      </c>
      <c r="C5480" t="s">
        <v>8807</v>
      </c>
      <c r="F5480" s="12">
        <v>155.63</v>
      </c>
    </row>
    <row r="5481" spans="1:6" x14ac:dyDescent="0.25">
      <c r="A5481" t="s">
        <v>10732</v>
      </c>
      <c r="B5481" t="s">
        <v>10733</v>
      </c>
      <c r="C5481" t="s">
        <v>8807</v>
      </c>
      <c r="F5481" s="12">
        <v>202.93</v>
      </c>
    </row>
    <row r="5482" spans="1:6" x14ac:dyDescent="0.25">
      <c r="A5482" t="s">
        <v>10734</v>
      </c>
      <c r="B5482" t="s">
        <v>10735</v>
      </c>
      <c r="C5482" t="s">
        <v>8807</v>
      </c>
      <c r="F5482" s="12">
        <v>334.71</v>
      </c>
    </row>
    <row r="5483" spans="1:6" x14ac:dyDescent="0.25">
      <c r="A5483" t="s">
        <v>10736</v>
      </c>
      <c r="B5483" t="s">
        <v>10737</v>
      </c>
      <c r="C5483" t="s">
        <v>8807</v>
      </c>
      <c r="F5483" s="12">
        <v>375.12</v>
      </c>
    </row>
    <row r="5484" spans="1:6" x14ac:dyDescent="0.25">
      <c r="A5484" t="s">
        <v>10738</v>
      </c>
      <c r="B5484" t="s">
        <v>10739</v>
      </c>
      <c r="C5484" t="s">
        <v>8807</v>
      </c>
      <c r="F5484" s="12">
        <v>302.12</v>
      </c>
    </row>
    <row r="5485" spans="1:6" x14ac:dyDescent="0.25">
      <c r="A5485" t="s">
        <v>10740</v>
      </c>
      <c r="B5485" t="s">
        <v>10741</v>
      </c>
      <c r="C5485" t="s">
        <v>8807</v>
      </c>
      <c r="F5485" s="12">
        <v>460.92</v>
      </c>
    </row>
    <row r="5486" spans="1:6" x14ac:dyDescent="0.25">
      <c r="A5486" t="s">
        <v>10742</v>
      </c>
      <c r="B5486" t="s">
        <v>10743</v>
      </c>
      <c r="C5486" t="s">
        <v>8807</v>
      </c>
      <c r="F5486" s="12">
        <v>659.12</v>
      </c>
    </row>
    <row r="5487" spans="1:6" x14ac:dyDescent="0.25">
      <c r="A5487" t="s">
        <v>10744</v>
      </c>
      <c r="B5487" t="s">
        <v>10745</v>
      </c>
      <c r="C5487" t="s">
        <v>8807</v>
      </c>
      <c r="F5487" s="12">
        <v>699.53</v>
      </c>
    </row>
    <row r="5488" spans="1:6" x14ac:dyDescent="0.25">
      <c r="A5488" t="s">
        <v>10746</v>
      </c>
      <c r="B5488" t="s">
        <v>10747</v>
      </c>
      <c r="C5488" t="s">
        <v>8807</v>
      </c>
      <c r="F5488" s="12">
        <v>100.94</v>
      </c>
    </row>
    <row r="5489" spans="1:6" x14ac:dyDescent="0.25">
      <c r="A5489" t="s">
        <v>10748</v>
      </c>
      <c r="B5489" t="s">
        <v>10749</v>
      </c>
      <c r="C5489" t="s">
        <v>8807</v>
      </c>
      <c r="F5489" s="12">
        <v>106.61</v>
      </c>
    </row>
    <row r="5490" spans="1:6" x14ac:dyDescent="0.25">
      <c r="A5490" t="s">
        <v>10750</v>
      </c>
      <c r="B5490" t="s">
        <v>10751</v>
      </c>
      <c r="C5490" t="s">
        <v>8807</v>
      </c>
      <c r="F5490" s="12">
        <v>263.17</v>
      </c>
    </row>
    <row r="5491" spans="1:6" x14ac:dyDescent="0.25">
      <c r="A5491" t="s">
        <v>10752</v>
      </c>
      <c r="B5491" t="s">
        <v>10753</v>
      </c>
      <c r="C5491" t="s">
        <v>8807</v>
      </c>
      <c r="F5491" s="12">
        <v>303.58</v>
      </c>
    </row>
    <row r="5492" spans="1:6" x14ac:dyDescent="0.25">
      <c r="A5492" t="s">
        <v>10754</v>
      </c>
      <c r="B5492" t="s">
        <v>10755</v>
      </c>
      <c r="C5492" t="s">
        <v>8807</v>
      </c>
      <c r="F5492" s="12">
        <v>72.67</v>
      </c>
    </row>
    <row r="5493" spans="1:6" x14ac:dyDescent="0.25">
      <c r="A5493" t="s">
        <v>10756</v>
      </c>
      <c r="B5493" t="s">
        <v>10757</v>
      </c>
      <c r="C5493" t="s">
        <v>8807</v>
      </c>
      <c r="F5493" s="12">
        <v>47.62</v>
      </c>
    </row>
    <row r="5494" spans="1:6" x14ac:dyDescent="0.25">
      <c r="A5494" t="s">
        <v>10758</v>
      </c>
      <c r="B5494" t="s">
        <v>10759</v>
      </c>
      <c r="C5494" t="s">
        <v>8807</v>
      </c>
      <c r="F5494" s="12">
        <v>79.89</v>
      </c>
    </row>
    <row r="5495" spans="1:6" x14ac:dyDescent="0.25">
      <c r="A5495" t="s">
        <v>10760</v>
      </c>
      <c r="B5495" t="s">
        <v>10761</v>
      </c>
      <c r="C5495" t="s">
        <v>8807</v>
      </c>
      <c r="F5495" s="12">
        <v>127.47</v>
      </c>
    </row>
    <row r="5496" spans="1:6" x14ac:dyDescent="0.25">
      <c r="A5496" t="s">
        <v>10762</v>
      </c>
      <c r="B5496" t="s">
        <v>10763</v>
      </c>
      <c r="C5496" t="s">
        <v>8807</v>
      </c>
      <c r="F5496" s="12">
        <v>119.84</v>
      </c>
    </row>
    <row r="5497" spans="1:6" x14ac:dyDescent="0.25">
      <c r="A5497" t="s">
        <v>10764</v>
      </c>
      <c r="B5497" t="s">
        <v>10765</v>
      </c>
      <c r="C5497" t="s">
        <v>8807</v>
      </c>
      <c r="F5497" s="12">
        <v>137.16</v>
      </c>
    </row>
    <row r="5498" spans="1:6" x14ac:dyDescent="0.25">
      <c r="A5498" t="s">
        <v>10766</v>
      </c>
      <c r="B5498" t="s">
        <v>10767</v>
      </c>
      <c r="C5498" t="s">
        <v>8807</v>
      </c>
      <c r="F5498" s="12">
        <v>231.71</v>
      </c>
    </row>
    <row r="5499" spans="1:6" x14ac:dyDescent="0.25">
      <c r="A5499" t="s">
        <v>10768</v>
      </c>
      <c r="B5499" t="s">
        <v>10769</v>
      </c>
      <c r="C5499" t="s">
        <v>8807</v>
      </c>
      <c r="F5499" s="12">
        <v>279.29000000000002</v>
      </c>
    </row>
    <row r="5500" spans="1:6" x14ac:dyDescent="0.25">
      <c r="A5500" t="s">
        <v>10770</v>
      </c>
      <c r="B5500" t="s">
        <v>10771</v>
      </c>
      <c r="C5500" t="s">
        <v>8807</v>
      </c>
      <c r="F5500" s="12">
        <v>492.52</v>
      </c>
    </row>
    <row r="5501" spans="1:6" x14ac:dyDescent="0.25">
      <c r="A5501" t="s">
        <v>10772</v>
      </c>
      <c r="B5501" t="s">
        <v>10773</v>
      </c>
      <c r="C5501" t="s">
        <v>8807</v>
      </c>
      <c r="F5501" s="12">
        <v>835.21</v>
      </c>
    </row>
    <row r="5502" spans="1:6" x14ac:dyDescent="0.25">
      <c r="A5502" t="s">
        <v>10774</v>
      </c>
      <c r="B5502" t="s">
        <v>10775</v>
      </c>
      <c r="C5502" t="s">
        <v>8807</v>
      </c>
      <c r="F5502" s="12">
        <v>1068.1600000000001</v>
      </c>
    </row>
    <row r="5503" spans="1:6" x14ac:dyDescent="0.25">
      <c r="A5503" t="s">
        <v>10776</v>
      </c>
      <c r="B5503" t="s">
        <v>10777</v>
      </c>
      <c r="C5503" t="s">
        <v>8807</v>
      </c>
      <c r="F5503" s="12">
        <v>1108.56</v>
      </c>
    </row>
    <row r="5504" spans="1:6" x14ac:dyDescent="0.25">
      <c r="A5504" t="s">
        <v>10778</v>
      </c>
      <c r="B5504" t="s">
        <v>10779</v>
      </c>
      <c r="C5504" t="s">
        <v>8807</v>
      </c>
      <c r="F5504" s="12">
        <v>738.2</v>
      </c>
    </row>
    <row r="5505" spans="1:6" x14ac:dyDescent="0.25">
      <c r="A5505" t="s">
        <v>10780</v>
      </c>
      <c r="B5505" t="s">
        <v>10781</v>
      </c>
      <c r="C5505" t="s">
        <v>8807</v>
      </c>
      <c r="F5505" s="12">
        <v>1300.43</v>
      </c>
    </row>
    <row r="5506" spans="1:6" x14ac:dyDescent="0.25">
      <c r="A5506" t="s">
        <v>10782</v>
      </c>
      <c r="B5506" t="s">
        <v>10783</v>
      </c>
      <c r="C5506" t="s">
        <v>8807</v>
      </c>
      <c r="F5506" s="12">
        <v>2062.65</v>
      </c>
    </row>
    <row r="5507" spans="1:6" x14ac:dyDescent="0.25">
      <c r="A5507" t="s">
        <v>10784</v>
      </c>
      <c r="B5507" t="s">
        <v>10785</v>
      </c>
      <c r="C5507" t="s">
        <v>8807</v>
      </c>
      <c r="F5507" s="12">
        <v>2103.06</v>
      </c>
    </row>
    <row r="5508" spans="1:6" x14ac:dyDescent="0.25">
      <c r="A5508" t="s">
        <v>10786</v>
      </c>
      <c r="B5508" t="s">
        <v>10787</v>
      </c>
      <c r="C5508" t="s">
        <v>8807</v>
      </c>
      <c r="F5508" s="12">
        <v>138.4</v>
      </c>
    </row>
    <row r="5509" spans="1:6" x14ac:dyDescent="0.25">
      <c r="A5509" t="s">
        <v>10788</v>
      </c>
      <c r="B5509" t="s">
        <v>10789</v>
      </c>
      <c r="C5509" t="s">
        <v>8807</v>
      </c>
      <c r="F5509" s="12">
        <v>176.59</v>
      </c>
    </row>
    <row r="5510" spans="1:6" x14ac:dyDescent="0.25">
      <c r="A5510" t="s">
        <v>10790</v>
      </c>
      <c r="B5510" t="s">
        <v>10791</v>
      </c>
      <c r="C5510" t="s">
        <v>8807</v>
      </c>
      <c r="F5510" s="12">
        <v>190.56</v>
      </c>
    </row>
    <row r="5511" spans="1:6" x14ac:dyDescent="0.25">
      <c r="A5511" t="s">
        <v>10792</v>
      </c>
      <c r="B5511" t="s">
        <v>10793</v>
      </c>
      <c r="C5511" t="s">
        <v>8807</v>
      </c>
      <c r="F5511" s="12">
        <v>230.96</v>
      </c>
    </row>
    <row r="5512" spans="1:6" x14ac:dyDescent="0.25">
      <c r="A5512" t="s">
        <v>10794</v>
      </c>
      <c r="B5512" t="s">
        <v>10795</v>
      </c>
      <c r="C5512" t="s">
        <v>8807</v>
      </c>
      <c r="F5512" s="12">
        <v>20.55</v>
      </c>
    </row>
    <row r="5513" spans="1:6" x14ac:dyDescent="0.25">
      <c r="A5513" t="s">
        <v>10796</v>
      </c>
      <c r="B5513" t="s">
        <v>10797</v>
      </c>
      <c r="C5513" t="s">
        <v>8807</v>
      </c>
      <c r="F5513" s="12">
        <v>14.42</v>
      </c>
    </row>
    <row r="5514" spans="1:6" x14ac:dyDescent="0.25">
      <c r="A5514" t="s">
        <v>10798</v>
      </c>
      <c r="B5514" t="s">
        <v>10799</v>
      </c>
      <c r="C5514" t="s">
        <v>8807</v>
      </c>
      <c r="F5514" s="12">
        <v>67.98</v>
      </c>
    </row>
    <row r="5515" spans="1:6" x14ac:dyDescent="0.25">
      <c r="A5515" t="s">
        <v>10800</v>
      </c>
      <c r="B5515" t="s">
        <v>10801</v>
      </c>
      <c r="C5515" t="s">
        <v>8807</v>
      </c>
      <c r="F5515" s="12">
        <v>79.88</v>
      </c>
    </row>
    <row r="5516" spans="1:6" x14ac:dyDescent="0.25">
      <c r="A5516" t="s">
        <v>10802</v>
      </c>
      <c r="B5516" t="s">
        <v>10803</v>
      </c>
      <c r="C5516" t="s">
        <v>8807</v>
      </c>
      <c r="F5516" s="12">
        <v>21.16</v>
      </c>
    </row>
    <row r="5517" spans="1:6" x14ac:dyDescent="0.25">
      <c r="A5517" t="s">
        <v>10804</v>
      </c>
      <c r="B5517" t="s">
        <v>10805</v>
      </c>
      <c r="C5517" t="s">
        <v>8807</v>
      </c>
      <c r="F5517" s="12">
        <v>15.43</v>
      </c>
    </row>
    <row r="5518" spans="1:6" x14ac:dyDescent="0.25">
      <c r="A5518" t="s">
        <v>10806</v>
      </c>
      <c r="B5518" t="s">
        <v>10807</v>
      </c>
      <c r="C5518" t="s">
        <v>8807</v>
      </c>
      <c r="F5518" s="12">
        <v>88.08</v>
      </c>
    </row>
    <row r="5519" spans="1:6" x14ac:dyDescent="0.25">
      <c r="A5519" t="s">
        <v>10808</v>
      </c>
      <c r="B5519" t="s">
        <v>10809</v>
      </c>
      <c r="C5519" t="s">
        <v>8807</v>
      </c>
      <c r="F5519" s="12">
        <v>99.97</v>
      </c>
    </row>
    <row r="5520" spans="1:6" x14ac:dyDescent="0.25">
      <c r="A5520" t="s">
        <v>10810</v>
      </c>
      <c r="B5520" t="s">
        <v>10811</v>
      </c>
      <c r="C5520" t="s">
        <v>8807</v>
      </c>
      <c r="F5520" s="12">
        <v>22.07</v>
      </c>
    </row>
    <row r="5521" spans="1:6" x14ac:dyDescent="0.25">
      <c r="A5521" t="s">
        <v>10812</v>
      </c>
      <c r="B5521" t="s">
        <v>10813</v>
      </c>
      <c r="C5521" t="s">
        <v>8807</v>
      </c>
      <c r="F5521" s="12">
        <v>16.96</v>
      </c>
    </row>
    <row r="5522" spans="1:6" x14ac:dyDescent="0.25">
      <c r="A5522" t="s">
        <v>10814</v>
      </c>
      <c r="B5522" t="s">
        <v>10815</v>
      </c>
      <c r="C5522" t="s">
        <v>8807</v>
      </c>
      <c r="F5522" s="12">
        <v>121.99</v>
      </c>
    </row>
    <row r="5523" spans="1:6" x14ac:dyDescent="0.25">
      <c r="A5523" t="s">
        <v>10816</v>
      </c>
      <c r="B5523" t="s">
        <v>10817</v>
      </c>
      <c r="C5523" t="s">
        <v>8807</v>
      </c>
      <c r="F5523" s="12">
        <v>133.88</v>
      </c>
    </row>
    <row r="5524" spans="1:6" x14ac:dyDescent="0.25">
      <c r="A5524" t="s">
        <v>10818</v>
      </c>
      <c r="B5524" t="s">
        <v>10819</v>
      </c>
      <c r="C5524" t="s">
        <v>8807</v>
      </c>
      <c r="F5524" s="12">
        <v>23.06</v>
      </c>
    </row>
    <row r="5525" spans="1:6" x14ac:dyDescent="0.25">
      <c r="A5525" t="s">
        <v>10820</v>
      </c>
      <c r="B5525" t="s">
        <v>10821</v>
      </c>
      <c r="C5525" t="s">
        <v>8807</v>
      </c>
      <c r="F5525" s="12">
        <v>18.600000000000001</v>
      </c>
    </row>
    <row r="5526" spans="1:6" x14ac:dyDescent="0.25">
      <c r="A5526" t="s">
        <v>10822</v>
      </c>
      <c r="B5526" t="s">
        <v>10823</v>
      </c>
      <c r="C5526" t="s">
        <v>8807</v>
      </c>
      <c r="F5526" s="12">
        <v>163.03</v>
      </c>
    </row>
    <row r="5527" spans="1:6" x14ac:dyDescent="0.25">
      <c r="A5527" t="s">
        <v>10824</v>
      </c>
      <c r="B5527" t="s">
        <v>10825</v>
      </c>
      <c r="C5527" t="s">
        <v>8807</v>
      </c>
      <c r="F5527" s="12">
        <v>174.93</v>
      </c>
    </row>
    <row r="5528" spans="1:6" x14ac:dyDescent="0.25">
      <c r="A5528" t="s">
        <v>10826</v>
      </c>
      <c r="B5528" t="s">
        <v>10827</v>
      </c>
      <c r="C5528" t="s">
        <v>8807</v>
      </c>
      <c r="F5528" s="12">
        <v>12.22</v>
      </c>
    </row>
    <row r="5529" spans="1:6" x14ac:dyDescent="0.25">
      <c r="A5529" t="s">
        <v>10828</v>
      </c>
      <c r="B5529" t="s">
        <v>10829</v>
      </c>
      <c r="C5529" t="s">
        <v>8807</v>
      </c>
      <c r="F5529" s="12">
        <v>0.51</v>
      </c>
    </row>
    <row r="5530" spans="1:6" x14ac:dyDescent="0.25">
      <c r="A5530" t="s">
        <v>10830</v>
      </c>
      <c r="B5530" t="s">
        <v>10831</v>
      </c>
      <c r="C5530" t="s">
        <v>8807</v>
      </c>
      <c r="F5530" s="12">
        <v>6.25</v>
      </c>
    </row>
    <row r="5531" spans="1:6" x14ac:dyDescent="0.25">
      <c r="A5531" t="s">
        <v>10832</v>
      </c>
      <c r="B5531" t="s">
        <v>10833</v>
      </c>
      <c r="C5531" t="s">
        <v>8807</v>
      </c>
      <c r="F5531" s="12">
        <v>18.149999999999999</v>
      </c>
    </row>
    <row r="5532" spans="1:6" x14ac:dyDescent="0.25">
      <c r="A5532" t="s">
        <v>10834</v>
      </c>
      <c r="B5532" t="s">
        <v>10835</v>
      </c>
      <c r="C5532" t="s">
        <v>8807</v>
      </c>
      <c r="F5532" s="12">
        <v>12.54</v>
      </c>
    </row>
    <row r="5533" spans="1:6" x14ac:dyDescent="0.25">
      <c r="A5533" t="s">
        <v>10836</v>
      </c>
      <c r="B5533" t="s">
        <v>10837</v>
      </c>
      <c r="C5533" t="s">
        <v>8807</v>
      </c>
      <c r="F5533" s="12">
        <v>1.02</v>
      </c>
    </row>
    <row r="5534" spans="1:6" x14ac:dyDescent="0.25">
      <c r="A5534" t="s">
        <v>10838</v>
      </c>
      <c r="B5534" t="s">
        <v>10839</v>
      </c>
      <c r="C5534" t="s">
        <v>8807</v>
      </c>
      <c r="F5534" s="12">
        <v>6.41</v>
      </c>
    </row>
    <row r="5535" spans="1:6" x14ac:dyDescent="0.25">
      <c r="A5535" t="s">
        <v>10840</v>
      </c>
      <c r="B5535" t="s">
        <v>10841</v>
      </c>
      <c r="C5535" t="s">
        <v>8807</v>
      </c>
      <c r="F5535" s="12">
        <v>18.309999999999999</v>
      </c>
    </row>
    <row r="5536" spans="1:6" x14ac:dyDescent="0.25">
      <c r="A5536" t="s">
        <v>10842</v>
      </c>
      <c r="B5536" t="s">
        <v>10843</v>
      </c>
      <c r="C5536" t="s">
        <v>8807</v>
      </c>
      <c r="F5536" s="12">
        <v>48.36</v>
      </c>
    </row>
    <row r="5537" spans="1:6" x14ac:dyDescent="0.25">
      <c r="A5537" t="s">
        <v>10844</v>
      </c>
      <c r="B5537" t="s">
        <v>10845</v>
      </c>
      <c r="C5537" t="s">
        <v>8807</v>
      </c>
      <c r="F5537" s="12">
        <v>1.47</v>
      </c>
    </row>
    <row r="5538" spans="1:6" x14ac:dyDescent="0.25">
      <c r="A5538" t="s">
        <v>10846</v>
      </c>
      <c r="B5538" t="s">
        <v>10847</v>
      </c>
      <c r="C5538" t="s">
        <v>8807</v>
      </c>
      <c r="F5538" s="12">
        <v>3.86</v>
      </c>
    </row>
    <row r="5539" spans="1:6" x14ac:dyDescent="0.25">
      <c r="A5539" t="s">
        <v>10848</v>
      </c>
      <c r="B5539" t="s">
        <v>10849</v>
      </c>
      <c r="C5539" t="s">
        <v>8807</v>
      </c>
      <c r="F5539" s="12">
        <v>51.44</v>
      </c>
    </row>
    <row r="5540" spans="1:6" x14ac:dyDescent="0.25">
      <c r="A5540" t="s">
        <v>10850</v>
      </c>
      <c r="B5540" t="s">
        <v>10851</v>
      </c>
      <c r="C5540" t="s">
        <v>8807</v>
      </c>
      <c r="F5540" s="12">
        <v>51.87</v>
      </c>
    </row>
    <row r="5541" spans="1:6" x14ac:dyDescent="0.25">
      <c r="A5541" t="s">
        <v>10852</v>
      </c>
      <c r="B5541" t="s">
        <v>10853</v>
      </c>
      <c r="C5541" t="s">
        <v>8807</v>
      </c>
      <c r="F5541" s="12">
        <v>8.14</v>
      </c>
    </row>
    <row r="5542" spans="1:6" x14ac:dyDescent="0.25">
      <c r="A5542" t="s">
        <v>10854</v>
      </c>
      <c r="B5542" t="s">
        <v>10855</v>
      </c>
      <c r="C5542" t="s">
        <v>8807</v>
      </c>
      <c r="F5542" s="12">
        <v>24.93</v>
      </c>
    </row>
    <row r="5543" spans="1:6" x14ac:dyDescent="0.25">
      <c r="A5543" t="s">
        <v>10856</v>
      </c>
      <c r="B5543" t="s">
        <v>10857</v>
      </c>
      <c r="C5543" t="s">
        <v>8807</v>
      </c>
      <c r="F5543" s="12">
        <v>72.52</v>
      </c>
    </row>
    <row r="5544" spans="1:6" x14ac:dyDescent="0.25">
      <c r="A5544" t="s">
        <v>10858</v>
      </c>
      <c r="B5544" t="s">
        <v>10859</v>
      </c>
      <c r="C5544" t="s">
        <v>8807</v>
      </c>
      <c r="F5544" s="12">
        <v>325.94</v>
      </c>
    </row>
    <row r="5545" spans="1:6" x14ac:dyDescent="0.25">
      <c r="A5545" t="s">
        <v>10860</v>
      </c>
      <c r="B5545" t="s">
        <v>10861</v>
      </c>
      <c r="C5545" t="s">
        <v>8807</v>
      </c>
      <c r="F5545" s="12">
        <v>518.21</v>
      </c>
    </row>
    <row r="5546" spans="1:6" x14ac:dyDescent="0.25">
      <c r="A5546" t="s">
        <v>10862</v>
      </c>
      <c r="B5546" t="s">
        <v>10863</v>
      </c>
      <c r="C5546" t="s">
        <v>8807</v>
      </c>
      <c r="F5546" s="12">
        <v>691.48</v>
      </c>
    </row>
    <row r="5547" spans="1:6" x14ac:dyDescent="0.25">
      <c r="A5547" t="s">
        <v>10864</v>
      </c>
      <c r="B5547" t="s">
        <v>10865</v>
      </c>
      <c r="C5547" t="s">
        <v>8807</v>
      </c>
      <c r="F5547" s="12">
        <v>731.89</v>
      </c>
    </row>
    <row r="5548" spans="1:6" x14ac:dyDescent="0.25">
      <c r="A5548" t="s">
        <v>10866</v>
      </c>
      <c r="B5548" t="s">
        <v>10867</v>
      </c>
      <c r="C5548" t="s">
        <v>8807</v>
      </c>
      <c r="F5548" s="12">
        <v>44.85</v>
      </c>
    </row>
    <row r="5549" spans="1:6" x14ac:dyDescent="0.25">
      <c r="A5549" t="s">
        <v>10868</v>
      </c>
      <c r="B5549" t="s">
        <v>10869</v>
      </c>
      <c r="C5549" t="s">
        <v>8807</v>
      </c>
      <c r="F5549" s="12">
        <v>8.07</v>
      </c>
    </row>
    <row r="5550" spans="1:6" x14ac:dyDescent="0.25">
      <c r="A5550" t="s">
        <v>10870</v>
      </c>
      <c r="B5550" t="s">
        <v>10871</v>
      </c>
      <c r="C5550" t="s">
        <v>8807</v>
      </c>
      <c r="F5550" s="12">
        <v>363.15</v>
      </c>
    </row>
    <row r="5551" spans="1:6" x14ac:dyDescent="0.25">
      <c r="A5551" t="s">
        <v>10872</v>
      </c>
      <c r="B5551" t="s">
        <v>10873</v>
      </c>
      <c r="C5551" t="s">
        <v>8807</v>
      </c>
      <c r="F5551" s="12">
        <v>403.55</v>
      </c>
    </row>
    <row r="5552" spans="1:6" x14ac:dyDescent="0.25">
      <c r="A5552" t="s">
        <v>10874</v>
      </c>
      <c r="B5552" t="s">
        <v>10875</v>
      </c>
      <c r="C5552" t="s">
        <v>8807</v>
      </c>
      <c r="F5552" s="12">
        <v>32.340000000000003</v>
      </c>
    </row>
    <row r="5553" spans="1:6" x14ac:dyDescent="0.25">
      <c r="A5553" t="s">
        <v>10876</v>
      </c>
      <c r="B5553" t="s">
        <v>10877</v>
      </c>
      <c r="C5553" t="s">
        <v>8807</v>
      </c>
      <c r="F5553" s="12">
        <v>0.78</v>
      </c>
    </row>
    <row r="5554" spans="1:6" x14ac:dyDescent="0.25">
      <c r="A5554" t="s">
        <v>10878</v>
      </c>
      <c r="B5554" t="s">
        <v>10879</v>
      </c>
      <c r="C5554" t="s">
        <v>8807</v>
      </c>
      <c r="F5554" s="12">
        <v>14.85</v>
      </c>
    </row>
    <row r="5555" spans="1:6" x14ac:dyDescent="0.25">
      <c r="A5555" t="s">
        <v>10880</v>
      </c>
      <c r="B5555" t="s">
        <v>10881</v>
      </c>
      <c r="C5555" t="s">
        <v>8807</v>
      </c>
      <c r="F5555" s="12">
        <v>46.83</v>
      </c>
    </row>
    <row r="5556" spans="1:6" x14ac:dyDescent="0.25">
      <c r="A5556" t="s">
        <v>10882</v>
      </c>
      <c r="B5556" t="s">
        <v>10883</v>
      </c>
      <c r="C5556" t="s">
        <v>8807</v>
      </c>
      <c r="F5556" s="12">
        <v>33.520000000000003</v>
      </c>
    </row>
    <row r="5557" spans="1:6" x14ac:dyDescent="0.25">
      <c r="A5557" t="s">
        <v>10884</v>
      </c>
      <c r="B5557" t="s">
        <v>10885</v>
      </c>
      <c r="C5557" t="s">
        <v>8807</v>
      </c>
      <c r="F5557" s="12">
        <v>3.36</v>
      </c>
    </row>
    <row r="5558" spans="1:6" x14ac:dyDescent="0.25">
      <c r="A5558" t="s">
        <v>10886</v>
      </c>
      <c r="B5558" t="s">
        <v>10887</v>
      </c>
      <c r="C5558" t="s">
        <v>8807</v>
      </c>
      <c r="F5558" s="12">
        <v>17.97</v>
      </c>
    </row>
    <row r="5559" spans="1:6" x14ac:dyDescent="0.25">
      <c r="A5559" t="s">
        <v>10888</v>
      </c>
      <c r="B5559" t="s">
        <v>10889</v>
      </c>
      <c r="C5559" t="s">
        <v>8807</v>
      </c>
      <c r="F5559" s="12">
        <v>49.96</v>
      </c>
    </row>
    <row r="5560" spans="1:6" x14ac:dyDescent="0.25">
      <c r="A5560" t="s">
        <v>10890</v>
      </c>
      <c r="B5560" t="s">
        <v>10891</v>
      </c>
      <c r="C5560" t="s">
        <v>8807</v>
      </c>
      <c r="F5560" s="12">
        <v>34.15</v>
      </c>
    </row>
    <row r="5561" spans="1:6" x14ac:dyDescent="0.25">
      <c r="A5561" t="s">
        <v>10892</v>
      </c>
      <c r="B5561" t="s">
        <v>10893</v>
      </c>
      <c r="C5561" t="s">
        <v>8807</v>
      </c>
      <c r="F5561" s="12">
        <v>4.76</v>
      </c>
    </row>
    <row r="5562" spans="1:6" x14ac:dyDescent="0.25">
      <c r="A5562" t="s">
        <v>10894</v>
      </c>
      <c r="B5562" t="s">
        <v>10895</v>
      </c>
      <c r="C5562" t="s">
        <v>8807</v>
      </c>
      <c r="F5562" s="12">
        <v>213.24</v>
      </c>
    </row>
    <row r="5563" spans="1:6" x14ac:dyDescent="0.25">
      <c r="A5563" t="s">
        <v>10896</v>
      </c>
      <c r="B5563" t="s">
        <v>10897</v>
      </c>
      <c r="C5563" t="s">
        <v>8807</v>
      </c>
      <c r="F5563" s="12">
        <v>245.22</v>
      </c>
    </row>
    <row r="5564" spans="1:6" x14ac:dyDescent="0.25">
      <c r="A5564" t="s">
        <v>10898</v>
      </c>
      <c r="B5564" t="s">
        <v>10899</v>
      </c>
      <c r="C5564" t="s">
        <v>8807</v>
      </c>
      <c r="F5564" s="12">
        <v>35.409999999999997</v>
      </c>
    </row>
    <row r="5565" spans="1:6" x14ac:dyDescent="0.25">
      <c r="A5565" t="s">
        <v>10900</v>
      </c>
      <c r="B5565" t="s">
        <v>10901</v>
      </c>
      <c r="C5565" t="s">
        <v>8807</v>
      </c>
      <c r="F5565" s="12">
        <v>7.52</v>
      </c>
    </row>
    <row r="5566" spans="1:6" x14ac:dyDescent="0.25">
      <c r="A5566" t="s">
        <v>10902</v>
      </c>
      <c r="B5566" t="s">
        <v>10903</v>
      </c>
      <c r="C5566" t="s">
        <v>8807</v>
      </c>
      <c r="F5566" s="12">
        <v>26.85</v>
      </c>
    </row>
    <row r="5567" spans="1:6" x14ac:dyDescent="0.25">
      <c r="A5567" t="s">
        <v>10904</v>
      </c>
      <c r="B5567" t="s">
        <v>10905</v>
      </c>
      <c r="C5567" t="s">
        <v>8807</v>
      </c>
      <c r="F5567" s="12">
        <v>58.84</v>
      </c>
    </row>
    <row r="5568" spans="1:6" x14ac:dyDescent="0.25">
      <c r="A5568" t="s">
        <v>10906</v>
      </c>
      <c r="B5568" t="s">
        <v>10907</v>
      </c>
      <c r="C5568" t="s">
        <v>8807</v>
      </c>
      <c r="F5568" s="12">
        <v>84.01</v>
      </c>
    </row>
    <row r="5569" spans="1:6" x14ac:dyDescent="0.25">
      <c r="A5569" t="s">
        <v>10908</v>
      </c>
      <c r="B5569" t="s">
        <v>10909</v>
      </c>
      <c r="C5569" t="s">
        <v>8807</v>
      </c>
      <c r="F5569" s="12">
        <v>101.63</v>
      </c>
    </row>
    <row r="5570" spans="1:6" x14ac:dyDescent="0.25">
      <c r="A5570" t="s">
        <v>10910</v>
      </c>
      <c r="B5570" t="s">
        <v>10911</v>
      </c>
      <c r="C5570" t="s">
        <v>8807</v>
      </c>
      <c r="F5570" s="12">
        <v>300.94</v>
      </c>
    </row>
    <row r="5571" spans="1:6" x14ac:dyDescent="0.25">
      <c r="A5571" t="s">
        <v>10912</v>
      </c>
      <c r="B5571" t="s">
        <v>10913</v>
      </c>
      <c r="C5571" t="s">
        <v>8807</v>
      </c>
      <c r="F5571" s="12">
        <v>332.92</v>
      </c>
    </row>
    <row r="5572" spans="1:6" x14ac:dyDescent="0.25">
      <c r="A5572" t="s">
        <v>10914</v>
      </c>
      <c r="B5572" t="s">
        <v>10915</v>
      </c>
      <c r="C5572" t="s">
        <v>8807</v>
      </c>
      <c r="F5572" s="12">
        <v>56.27</v>
      </c>
    </row>
    <row r="5573" spans="1:6" x14ac:dyDescent="0.25">
      <c r="A5573" t="s">
        <v>10916</v>
      </c>
      <c r="B5573" t="s">
        <v>10917</v>
      </c>
      <c r="C5573" t="s">
        <v>8807</v>
      </c>
      <c r="F5573" s="12">
        <v>47.44</v>
      </c>
    </row>
    <row r="5574" spans="1:6" x14ac:dyDescent="0.25">
      <c r="A5574" t="s">
        <v>10918</v>
      </c>
      <c r="B5574" t="s">
        <v>10919</v>
      </c>
      <c r="C5574" t="s">
        <v>8807</v>
      </c>
      <c r="F5574" s="12">
        <v>120.4</v>
      </c>
    </row>
    <row r="5575" spans="1:6" x14ac:dyDescent="0.25">
      <c r="A5575" t="s">
        <v>10920</v>
      </c>
      <c r="B5575" t="s">
        <v>10921</v>
      </c>
      <c r="C5575" t="s">
        <v>8807</v>
      </c>
      <c r="F5575" s="12">
        <v>152.38</v>
      </c>
    </row>
    <row r="5576" spans="1:6" x14ac:dyDescent="0.25">
      <c r="A5576" t="s">
        <v>10922</v>
      </c>
      <c r="B5576" t="s">
        <v>10923</v>
      </c>
      <c r="C5576" t="s">
        <v>8807</v>
      </c>
      <c r="F5576" s="12">
        <v>173.03</v>
      </c>
    </row>
    <row r="5577" spans="1:6" x14ac:dyDescent="0.25">
      <c r="A5577" t="s">
        <v>10924</v>
      </c>
      <c r="B5577" t="s">
        <v>10925</v>
      </c>
      <c r="C5577" t="s">
        <v>8807</v>
      </c>
      <c r="F5577" s="12">
        <v>233.57</v>
      </c>
    </row>
    <row r="5578" spans="1:6" x14ac:dyDescent="0.25">
      <c r="A5578" t="s">
        <v>10926</v>
      </c>
      <c r="B5578" t="s">
        <v>10927</v>
      </c>
      <c r="C5578" t="s">
        <v>8807</v>
      </c>
      <c r="F5578" s="12">
        <v>393.34</v>
      </c>
    </row>
    <row r="5579" spans="1:6" x14ac:dyDescent="0.25">
      <c r="A5579" t="s">
        <v>10928</v>
      </c>
      <c r="B5579" t="s">
        <v>10929</v>
      </c>
      <c r="C5579" t="s">
        <v>8807</v>
      </c>
      <c r="F5579" s="12">
        <v>433.75</v>
      </c>
    </row>
    <row r="5580" spans="1:6" x14ac:dyDescent="0.25">
      <c r="A5580" t="s">
        <v>10930</v>
      </c>
      <c r="B5580" t="s">
        <v>10931</v>
      </c>
      <c r="C5580" t="s">
        <v>8807</v>
      </c>
      <c r="F5580" s="12">
        <v>146.41999999999999</v>
      </c>
    </row>
    <row r="5581" spans="1:6" x14ac:dyDescent="0.25">
      <c r="A5581" t="s">
        <v>10932</v>
      </c>
      <c r="B5581" t="s">
        <v>10933</v>
      </c>
      <c r="C5581" t="s">
        <v>8807</v>
      </c>
      <c r="F5581" s="12">
        <v>186.71</v>
      </c>
    </row>
    <row r="5582" spans="1:6" x14ac:dyDescent="0.25">
      <c r="A5582" t="s">
        <v>10934</v>
      </c>
      <c r="B5582" t="s">
        <v>10935</v>
      </c>
      <c r="C5582" t="s">
        <v>8807</v>
      </c>
      <c r="F5582" s="12">
        <v>384.75</v>
      </c>
    </row>
    <row r="5583" spans="1:6" x14ac:dyDescent="0.25">
      <c r="A5583" t="s">
        <v>10936</v>
      </c>
      <c r="B5583" t="s">
        <v>10937</v>
      </c>
      <c r="C5583" t="s">
        <v>8807</v>
      </c>
      <c r="F5583" s="12">
        <v>425.16</v>
      </c>
    </row>
    <row r="5584" spans="1:6" x14ac:dyDescent="0.25">
      <c r="A5584" t="s">
        <v>10938</v>
      </c>
      <c r="B5584" t="s">
        <v>10939</v>
      </c>
      <c r="C5584" t="s">
        <v>8807</v>
      </c>
      <c r="F5584" s="12">
        <v>889.88</v>
      </c>
    </row>
    <row r="5585" spans="1:6" x14ac:dyDescent="0.25">
      <c r="A5585" t="s">
        <v>10940</v>
      </c>
      <c r="B5585" t="s">
        <v>10941</v>
      </c>
      <c r="C5585" t="s">
        <v>8807</v>
      </c>
      <c r="F5585" s="12">
        <v>1475.05</v>
      </c>
    </row>
    <row r="5586" spans="1:6" x14ac:dyDescent="0.25">
      <c r="A5586" t="s">
        <v>10942</v>
      </c>
      <c r="B5586" t="s">
        <v>10943</v>
      </c>
      <c r="C5586" t="s">
        <v>8807</v>
      </c>
      <c r="F5586" s="12">
        <v>1922.79</v>
      </c>
    </row>
    <row r="5587" spans="1:6" x14ac:dyDescent="0.25">
      <c r="A5587" t="s">
        <v>10944</v>
      </c>
      <c r="B5587" t="s">
        <v>10945</v>
      </c>
      <c r="C5587" t="s">
        <v>8807</v>
      </c>
      <c r="F5587" s="12">
        <v>1975.14</v>
      </c>
    </row>
    <row r="5588" spans="1:6" x14ac:dyDescent="0.25">
      <c r="A5588" t="s">
        <v>10946</v>
      </c>
      <c r="B5588" t="s">
        <v>10947</v>
      </c>
      <c r="C5588" t="s">
        <v>8807</v>
      </c>
      <c r="F5588" s="12">
        <v>117.61</v>
      </c>
    </row>
    <row r="5589" spans="1:6" x14ac:dyDescent="0.25">
      <c r="A5589" t="s">
        <v>10948</v>
      </c>
      <c r="B5589" t="s">
        <v>10949</v>
      </c>
      <c r="C5589" t="s">
        <v>8807</v>
      </c>
      <c r="F5589" s="12">
        <v>114.95</v>
      </c>
    </row>
    <row r="5590" spans="1:6" x14ac:dyDescent="0.25">
      <c r="A5590" t="s">
        <v>10950</v>
      </c>
      <c r="B5590" t="s">
        <v>10951</v>
      </c>
      <c r="C5590" t="s">
        <v>8807</v>
      </c>
      <c r="F5590" s="12">
        <v>764.92</v>
      </c>
    </row>
    <row r="5591" spans="1:6" x14ac:dyDescent="0.25">
      <c r="A5591" t="s">
        <v>10952</v>
      </c>
      <c r="B5591" t="s">
        <v>10953</v>
      </c>
      <c r="C5591" t="s">
        <v>8807</v>
      </c>
      <c r="F5591" s="12">
        <v>817.26</v>
      </c>
    </row>
    <row r="5592" spans="1:6" x14ac:dyDescent="0.25">
      <c r="A5592" t="s">
        <v>10954</v>
      </c>
      <c r="B5592" t="s">
        <v>10955</v>
      </c>
      <c r="C5592" t="s">
        <v>8807</v>
      </c>
      <c r="F5592" s="12">
        <v>48.92</v>
      </c>
    </row>
    <row r="5593" spans="1:6" x14ac:dyDescent="0.25">
      <c r="A5593" t="s">
        <v>10956</v>
      </c>
      <c r="B5593" t="s">
        <v>10957</v>
      </c>
      <c r="C5593" t="s">
        <v>8807</v>
      </c>
      <c r="F5593" s="12">
        <v>2.42</v>
      </c>
    </row>
    <row r="5594" spans="1:6" x14ac:dyDescent="0.25">
      <c r="A5594" t="s">
        <v>10958</v>
      </c>
      <c r="B5594" t="s">
        <v>10959</v>
      </c>
      <c r="C5594" t="s">
        <v>8807</v>
      </c>
      <c r="F5594" s="12">
        <v>19.850000000000001</v>
      </c>
    </row>
    <row r="5595" spans="1:6" x14ac:dyDescent="0.25">
      <c r="A5595" t="s">
        <v>10960</v>
      </c>
      <c r="B5595" t="s">
        <v>10961</v>
      </c>
      <c r="C5595" t="s">
        <v>8807</v>
      </c>
      <c r="F5595" s="12">
        <v>67.430000000000007</v>
      </c>
    </row>
    <row r="5596" spans="1:6" x14ac:dyDescent="0.25">
      <c r="A5596" t="s">
        <v>10962</v>
      </c>
      <c r="B5596" t="s">
        <v>10963</v>
      </c>
      <c r="C5596" t="s">
        <v>8807</v>
      </c>
      <c r="F5596" s="12">
        <v>65.510000000000005</v>
      </c>
    </row>
    <row r="5597" spans="1:6" x14ac:dyDescent="0.25">
      <c r="A5597" t="s">
        <v>10964</v>
      </c>
      <c r="B5597" t="s">
        <v>10965</v>
      </c>
      <c r="C5597" t="s">
        <v>8807</v>
      </c>
      <c r="F5597" s="12">
        <v>32.31</v>
      </c>
    </row>
    <row r="5598" spans="1:6" x14ac:dyDescent="0.25">
      <c r="A5598" t="s">
        <v>10966</v>
      </c>
      <c r="B5598" t="s">
        <v>10967</v>
      </c>
      <c r="C5598" t="s">
        <v>8807</v>
      </c>
      <c r="F5598" s="12">
        <v>67.09</v>
      </c>
    </row>
    <row r="5599" spans="1:6" x14ac:dyDescent="0.25">
      <c r="A5599" t="s">
        <v>10968</v>
      </c>
      <c r="B5599" t="s">
        <v>10969</v>
      </c>
      <c r="C5599" t="s">
        <v>8807</v>
      </c>
      <c r="F5599" s="12">
        <v>114.68</v>
      </c>
    </row>
    <row r="5600" spans="1:6" x14ac:dyDescent="0.25">
      <c r="A5600" t="s">
        <v>10970</v>
      </c>
      <c r="B5600" t="s">
        <v>10971</v>
      </c>
      <c r="C5600" t="s">
        <v>8807</v>
      </c>
      <c r="F5600" s="12">
        <v>32.04</v>
      </c>
    </row>
    <row r="5601" spans="1:6" x14ac:dyDescent="0.25">
      <c r="A5601" t="s">
        <v>10972</v>
      </c>
      <c r="B5601" t="s">
        <v>10973</v>
      </c>
      <c r="C5601" t="s">
        <v>8807</v>
      </c>
      <c r="F5601" s="12">
        <v>0.1</v>
      </c>
    </row>
    <row r="5602" spans="1:6" x14ac:dyDescent="0.25">
      <c r="A5602" t="s">
        <v>10974</v>
      </c>
      <c r="B5602" t="s">
        <v>10975</v>
      </c>
      <c r="C5602" t="s">
        <v>8807</v>
      </c>
      <c r="F5602" s="12">
        <v>12.11</v>
      </c>
    </row>
    <row r="5603" spans="1:6" x14ac:dyDescent="0.25">
      <c r="A5603" t="s">
        <v>10976</v>
      </c>
      <c r="B5603" t="s">
        <v>10977</v>
      </c>
      <c r="C5603" t="s">
        <v>8807</v>
      </c>
      <c r="F5603" s="12">
        <v>44.1</v>
      </c>
    </row>
    <row r="5604" spans="1:6" x14ac:dyDescent="0.25">
      <c r="A5604" t="s">
        <v>10978</v>
      </c>
      <c r="B5604" t="s">
        <v>10979</v>
      </c>
      <c r="C5604" t="s">
        <v>8807</v>
      </c>
      <c r="F5604" s="12">
        <v>14.01</v>
      </c>
    </row>
    <row r="5605" spans="1:6" x14ac:dyDescent="0.25">
      <c r="A5605" t="s">
        <v>10980</v>
      </c>
      <c r="B5605" t="s">
        <v>10981</v>
      </c>
      <c r="C5605" t="s">
        <v>8807</v>
      </c>
      <c r="F5605" s="12">
        <v>22.94</v>
      </c>
    </row>
    <row r="5606" spans="1:6" x14ac:dyDescent="0.25">
      <c r="A5606" t="s">
        <v>10982</v>
      </c>
      <c r="B5606" t="s">
        <v>10983</v>
      </c>
      <c r="C5606" t="s">
        <v>8807</v>
      </c>
      <c r="F5606" s="12">
        <v>22.94</v>
      </c>
    </row>
    <row r="5607" spans="1:6" x14ac:dyDescent="0.25">
      <c r="A5607" t="s">
        <v>10984</v>
      </c>
      <c r="B5607" t="s">
        <v>10985</v>
      </c>
      <c r="C5607" t="s">
        <v>8807</v>
      </c>
      <c r="F5607" s="12">
        <v>22.94</v>
      </c>
    </row>
    <row r="5608" spans="1:6" x14ac:dyDescent="0.25">
      <c r="A5608" t="s">
        <v>10986</v>
      </c>
      <c r="B5608" t="s">
        <v>10987</v>
      </c>
      <c r="C5608" t="s">
        <v>8807</v>
      </c>
      <c r="F5608" s="12">
        <v>0.63</v>
      </c>
    </row>
    <row r="5609" spans="1:6" x14ac:dyDescent="0.25">
      <c r="A5609" t="s">
        <v>10988</v>
      </c>
      <c r="B5609" t="s">
        <v>10989</v>
      </c>
      <c r="C5609" t="s">
        <v>8807</v>
      </c>
      <c r="F5609" s="12">
        <v>1.03</v>
      </c>
    </row>
    <row r="5610" spans="1:6" x14ac:dyDescent="0.25">
      <c r="A5610" t="s">
        <v>10990</v>
      </c>
      <c r="B5610" t="s">
        <v>10991</v>
      </c>
      <c r="C5610" t="s">
        <v>8807</v>
      </c>
      <c r="F5610" s="12">
        <v>1.03</v>
      </c>
    </row>
    <row r="5611" spans="1:6" x14ac:dyDescent="0.25">
      <c r="A5611" t="s">
        <v>10992</v>
      </c>
      <c r="B5611" t="s">
        <v>10993</v>
      </c>
      <c r="C5611" t="s">
        <v>8807</v>
      </c>
      <c r="F5611" s="12">
        <v>1.03</v>
      </c>
    </row>
    <row r="5612" spans="1:6" x14ac:dyDescent="0.25">
      <c r="A5612" t="s">
        <v>10994</v>
      </c>
      <c r="B5612" t="s">
        <v>10995</v>
      </c>
      <c r="C5612" t="s">
        <v>8807</v>
      </c>
      <c r="F5612" s="12">
        <v>124.12</v>
      </c>
    </row>
    <row r="5613" spans="1:6" x14ac:dyDescent="0.25">
      <c r="A5613" t="s">
        <v>10996</v>
      </c>
      <c r="B5613" t="s">
        <v>10997</v>
      </c>
      <c r="C5613" t="s">
        <v>8807</v>
      </c>
      <c r="F5613" s="12">
        <v>147.43</v>
      </c>
    </row>
    <row r="5614" spans="1:6" x14ac:dyDescent="0.25">
      <c r="A5614" t="s">
        <v>10998</v>
      </c>
      <c r="B5614" t="s">
        <v>10999</v>
      </c>
      <c r="C5614" t="s">
        <v>8807</v>
      </c>
      <c r="F5614" s="12">
        <v>309.74</v>
      </c>
    </row>
    <row r="5615" spans="1:6" x14ac:dyDescent="0.25">
      <c r="A5615" t="s">
        <v>11000</v>
      </c>
      <c r="B5615" t="s">
        <v>11001</v>
      </c>
      <c r="C5615" t="s">
        <v>8807</v>
      </c>
      <c r="F5615" s="12">
        <v>350.14</v>
      </c>
    </row>
    <row r="5616" spans="1:6" x14ac:dyDescent="0.25">
      <c r="A5616" t="s">
        <v>11002</v>
      </c>
      <c r="B5616" t="s">
        <v>11003</v>
      </c>
      <c r="C5616" t="s">
        <v>8807</v>
      </c>
      <c r="F5616" s="12">
        <v>124.38</v>
      </c>
    </row>
    <row r="5617" spans="1:6" x14ac:dyDescent="0.25">
      <c r="A5617" t="s">
        <v>11004</v>
      </c>
      <c r="B5617" t="s">
        <v>11005</v>
      </c>
      <c r="C5617" t="s">
        <v>8807</v>
      </c>
      <c r="F5617" s="12">
        <v>147.9</v>
      </c>
    </row>
    <row r="5618" spans="1:6" x14ac:dyDescent="0.25">
      <c r="A5618" t="s">
        <v>11006</v>
      </c>
      <c r="B5618" t="s">
        <v>11007</v>
      </c>
      <c r="C5618" t="s">
        <v>8807</v>
      </c>
      <c r="F5618" s="12">
        <v>312.45999999999998</v>
      </c>
    </row>
    <row r="5619" spans="1:6" x14ac:dyDescent="0.25">
      <c r="A5619" t="s">
        <v>11008</v>
      </c>
      <c r="B5619" t="s">
        <v>11009</v>
      </c>
      <c r="C5619" t="s">
        <v>8807</v>
      </c>
      <c r="F5619" s="12">
        <v>352.86</v>
      </c>
    </row>
    <row r="5620" spans="1:6" x14ac:dyDescent="0.25">
      <c r="A5620" t="s">
        <v>11010</v>
      </c>
      <c r="B5620" t="s">
        <v>11011</v>
      </c>
      <c r="C5620" t="s">
        <v>8807</v>
      </c>
      <c r="F5620" s="12">
        <v>230.5</v>
      </c>
    </row>
    <row r="5621" spans="1:6" x14ac:dyDescent="0.25">
      <c r="A5621" t="s">
        <v>11012</v>
      </c>
      <c r="B5621" t="s">
        <v>11013</v>
      </c>
      <c r="C5621" t="s">
        <v>8807</v>
      </c>
      <c r="F5621" s="12">
        <v>334.78</v>
      </c>
    </row>
    <row r="5622" spans="1:6" x14ac:dyDescent="0.25">
      <c r="A5622" t="s">
        <v>11014</v>
      </c>
      <c r="B5622" t="s">
        <v>11015</v>
      </c>
      <c r="C5622" t="s">
        <v>8807</v>
      </c>
      <c r="F5622" s="12">
        <v>588.36</v>
      </c>
    </row>
    <row r="5623" spans="1:6" x14ac:dyDescent="0.25">
      <c r="A5623" t="s">
        <v>11016</v>
      </c>
      <c r="B5623" t="s">
        <v>11017</v>
      </c>
      <c r="C5623" t="s">
        <v>8807</v>
      </c>
      <c r="F5623" s="12">
        <v>628.77</v>
      </c>
    </row>
    <row r="5624" spans="1:6" x14ac:dyDescent="0.25">
      <c r="A5624" t="s">
        <v>11018</v>
      </c>
      <c r="B5624" t="s">
        <v>11019</v>
      </c>
      <c r="C5624" t="s">
        <v>8807</v>
      </c>
      <c r="F5624" s="12">
        <v>43.54</v>
      </c>
    </row>
    <row r="5625" spans="1:6" x14ac:dyDescent="0.25">
      <c r="A5625" t="s">
        <v>11020</v>
      </c>
      <c r="B5625" t="s">
        <v>11021</v>
      </c>
      <c r="C5625" t="s">
        <v>8807</v>
      </c>
      <c r="F5625" s="12">
        <v>6.12</v>
      </c>
    </row>
    <row r="5626" spans="1:6" x14ac:dyDescent="0.25">
      <c r="A5626" t="s">
        <v>11022</v>
      </c>
      <c r="B5626" t="s">
        <v>11023</v>
      </c>
      <c r="C5626" t="s">
        <v>8807</v>
      </c>
      <c r="F5626" s="12">
        <v>95.15</v>
      </c>
    </row>
    <row r="5627" spans="1:6" x14ac:dyDescent="0.25">
      <c r="A5627" t="s">
        <v>11024</v>
      </c>
      <c r="B5627" t="s">
        <v>11025</v>
      </c>
      <c r="C5627" t="s">
        <v>8807</v>
      </c>
      <c r="F5627" s="12">
        <v>135.55000000000001</v>
      </c>
    </row>
    <row r="5628" spans="1:6" x14ac:dyDescent="0.25">
      <c r="A5628" t="s">
        <v>11026</v>
      </c>
      <c r="B5628" t="s">
        <v>11027</v>
      </c>
      <c r="C5628" t="s">
        <v>8807</v>
      </c>
      <c r="F5628" s="12">
        <v>350.67</v>
      </c>
    </row>
    <row r="5629" spans="1:6" x14ac:dyDescent="0.25">
      <c r="A5629" t="s">
        <v>11028</v>
      </c>
      <c r="B5629" t="s">
        <v>11029</v>
      </c>
      <c r="C5629" t="s">
        <v>8807</v>
      </c>
      <c r="F5629" s="12">
        <v>573.15</v>
      </c>
    </row>
    <row r="5630" spans="1:6" x14ac:dyDescent="0.25">
      <c r="A5630" t="s">
        <v>11030</v>
      </c>
      <c r="B5630" t="s">
        <v>11031</v>
      </c>
      <c r="C5630" t="s">
        <v>8807</v>
      </c>
      <c r="F5630" s="12">
        <v>912.77</v>
      </c>
    </row>
    <row r="5631" spans="1:6" x14ac:dyDescent="0.25">
      <c r="A5631" t="s">
        <v>11032</v>
      </c>
      <c r="B5631" t="s">
        <v>11033</v>
      </c>
      <c r="C5631" t="s">
        <v>8807</v>
      </c>
      <c r="F5631" s="12">
        <v>953.17</v>
      </c>
    </row>
    <row r="5632" spans="1:6" x14ac:dyDescent="0.25">
      <c r="A5632" t="s">
        <v>11034</v>
      </c>
      <c r="B5632" t="s">
        <v>11035</v>
      </c>
      <c r="C5632" t="s">
        <v>8807</v>
      </c>
      <c r="F5632" s="12">
        <v>705.8</v>
      </c>
    </row>
    <row r="5633" spans="1:6" x14ac:dyDescent="0.25">
      <c r="A5633" t="s">
        <v>11036</v>
      </c>
      <c r="B5633" t="s">
        <v>11037</v>
      </c>
      <c r="C5633" t="s">
        <v>8807</v>
      </c>
      <c r="F5633" s="12">
        <v>1298.49</v>
      </c>
    </row>
    <row r="5634" spans="1:6" x14ac:dyDescent="0.25">
      <c r="A5634" t="s">
        <v>11038</v>
      </c>
      <c r="B5634" t="s">
        <v>11039</v>
      </c>
      <c r="C5634" t="s">
        <v>8807</v>
      </c>
      <c r="F5634" s="12">
        <v>1697.9</v>
      </c>
    </row>
    <row r="5635" spans="1:6" x14ac:dyDescent="0.25">
      <c r="A5635" t="s">
        <v>11040</v>
      </c>
      <c r="B5635" t="s">
        <v>11041</v>
      </c>
      <c r="C5635" t="s">
        <v>8807</v>
      </c>
      <c r="F5635" s="12">
        <v>1738.31</v>
      </c>
    </row>
    <row r="5636" spans="1:6" x14ac:dyDescent="0.25">
      <c r="A5636" t="s">
        <v>11042</v>
      </c>
      <c r="B5636" t="s">
        <v>11043</v>
      </c>
      <c r="C5636" t="s">
        <v>8807</v>
      </c>
      <c r="F5636" s="12">
        <v>106.36</v>
      </c>
    </row>
    <row r="5637" spans="1:6" x14ac:dyDescent="0.25">
      <c r="A5637" t="s">
        <v>11044</v>
      </c>
      <c r="B5637" t="s">
        <v>11045</v>
      </c>
      <c r="C5637" t="s">
        <v>8807</v>
      </c>
      <c r="F5637" s="12">
        <v>144.72999999999999</v>
      </c>
    </row>
    <row r="5638" spans="1:6" x14ac:dyDescent="0.25">
      <c r="A5638" t="s">
        <v>11046</v>
      </c>
      <c r="B5638" t="s">
        <v>11047</v>
      </c>
      <c r="C5638" t="s">
        <v>8807</v>
      </c>
      <c r="F5638" s="12">
        <v>151.16999999999999</v>
      </c>
    </row>
    <row r="5639" spans="1:6" x14ac:dyDescent="0.25">
      <c r="A5639" t="s">
        <v>11048</v>
      </c>
      <c r="B5639" t="s">
        <v>11049</v>
      </c>
      <c r="C5639" t="s">
        <v>8807</v>
      </c>
      <c r="F5639" s="12">
        <v>191.57</v>
      </c>
    </row>
    <row r="5640" spans="1:6" x14ac:dyDescent="0.25">
      <c r="A5640" t="s">
        <v>11050</v>
      </c>
      <c r="B5640" t="s">
        <v>11051</v>
      </c>
      <c r="C5640" t="s">
        <v>8807</v>
      </c>
      <c r="F5640" s="12">
        <v>36.83</v>
      </c>
    </row>
    <row r="5641" spans="1:6" x14ac:dyDescent="0.25">
      <c r="A5641" t="s">
        <v>11052</v>
      </c>
      <c r="B5641" t="s">
        <v>11053</v>
      </c>
      <c r="C5641" t="s">
        <v>8807</v>
      </c>
      <c r="F5641" s="12">
        <v>11.04</v>
      </c>
    </row>
    <row r="5642" spans="1:6" x14ac:dyDescent="0.25">
      <c r="A5642" t="s">
        <v>11054</v>
      </c>
      <c r="B5642" t="s">
        <v>11055</v>
      </c>
      <c r="C5642" t="s">
        <v>8807</v>
      </c>
      <c r="F5642" s="12">
        <v>11.04</v>
      </c>
    </row>
    <row r="5643" spans="1:6" x14ac:dyDescent="0.25">
      <c r="A5643" t="s">
        <v>11056</v>
      </c>
      <c r="B5643" t="s">
        <v>11057</v>
      </c>
      <c r="C5643" t="s">
        <v>8807</v>
      </c>
      <c r="F5643" s="12">
        <v>43.02</v>
      </c>
    </row>
    <row r="5644" spans="1:6" x14ac:dyDescent="0.25">
      <c r="A5644" t="s">
        <v>11058</v>
      </c>
      <c r="B5644" t="s">
        <v>11059</v>
      </c>
      <c r="C5644" t="s">
        <v>8807</v>
      </c>
      <c r="F5644" s="12">
        <v>87.39</v>
      </c>
    </row>
    <row r="5645" spans="1:6" x14ac:dyDescent="0.25">
      <c r="A5645" t="s">
        <v>11060</v>
      </c>
      <c r="B5645" t="s">
        <v>11061</v>
      </c>
      <c r="C5645" t="s">
        <v>8807</v>
      </c>
      <c r="F5645" s="12">
        <v>84.66</v>
      </c>
    </row>
    <row r="5646" spans="1:6" x14ac:dyDescent="0.25">
      <c r="A5646" t="s">
        <v>11062</v>
      </c>
      <c r="B5646" t="s">
        <v>11063</v>
      </c>
      <c r="C5646" t="s">
        <v>8807</v>
      </c>
      <c r="F5646" s="12">
        <v>174.99</v>
      </c>
    </row>
    <row r="5647" spans="1:6" x14ac:dyDescent="0.25">
      <c r="A5647" t="s">
        <v>11064</v>
      </c>
      <c r="B5647" t="s">
        <v>11065</v>
      </c>
      <c r="C5647" t="s">
        <v>8807</v>
      </c>
      <c r="F5647" s="12">
        <v>215.39</v>
      </c>
    </row>
    <row r="5648" spans="1:6" x14ac:dyDescent="0.25">
      <c r="A5648" t="s">
        <v>11066</v>
      </c>
      <c r="B5648" t="s">
        <v>11067</v>
      </c>
      <c r="C5648" t="s">
        <v>8807</v>
      </c>
      <c r="F5648" s="12">
        <v>0.55000000000000004</v>
      </c>
    </row>
    <row r="5649" spans="1:6" x14ac:dyDescent="0.25">
      <c r="A5649" t="s">
        <v>11068</v>
      </c>
      <c r="B5649" t="s">
        <v>11069</v>
      </c>
      <c r="C5649" t="s">
        <v>8807</v>
      </c>
      <c r="F5649" s="12">
        <v>1.25</v>
      </c>
    </row>
    <row r="5650" spans="1:6" x14ac:dyDescent="0.25">
      <c r="A5650" t="s">
        <v>11070</v>
      </c>
      <c r="B5650" t="s">
        <v>11071</v>
      </c>
      <c r="C5650" t="s">
        <v>8807</v>
      </c>
      <c r="F5650" s="12">
        <v>2.2599999999999998</v>
      </c>
    </row>
    <row r="5651" spans="1:6" x14ac:dyDescent="0.25">
      <c r="A5651" t="s">
        <v>11072</v>
      </c>
      <c r="B5651" t="s">
        <v>11073</v>
      </c>
      <c r="C5651" t="s">
        <v>8807</v>
      </c>
      <c r="F5651" s="12">
        <v>2.2599999999999998</v>
      </c>
    </row>
    <row r="5652" spans="1:6" x14ac:dyDescent="0.25">
      <c r="A5652" t="s">
        <v>11074</v>
      </c>
      <c r="B5652" t="s">
        <v>11075</v>
      </c>
      <c r="C5652" t="s">
        <v>8807</v>
      </c>
      <c r="F5652" s="12">
        <v>0.14000000000000001</v>
      </c>
    </row>
    <row r="5653" spans="1:6" x14ac:dyDescent="0.25">
      <c r="A5653" t="s">
        <v>11076</v>
      </c>
      <c r="B5653" t="s">
        <v>11077</v>
      </c>
      <c r="C5653" t="s">
        <v>8807</v>
      </c>
      <c r="F5653" s="12">
        <v>0.31</v>
      </c>
    </row>
    <row r="5654" spans="1:6" x14ac:dyDescent="0.25">
      <c r="A5654" t="s">
        <v>11078</v>
      </c>
      <c r="B5654" t="s">
        <v>11079</v>
      </c>
      <c r="C5654" t="s">
        <v>8807</v>
      </c>
      <c r="F5654" s="12">
        <v>1.28</v>
      </c>
    </row>
    <row r="5655" spans="1:6" x14ac:dyDescent="0.25">
      <c r="A5655" t="s">
        <v>11080</v>
      </c>
      <c r="B5655" t="s">
        <v>11081</v>
      </c>
      <c r="C5655" t="s">
        <v>8807</v>
      </c>
      <c r="F5655" s="12">
        <v>1.28</v>
      </c>
    </row>
    <row r="5656" spans="1:6" x14ac:dyDescent="0.25">
      <c r="A5656" t="s">
        <v>11082</v>
      </c>
      <c r="B5656" t="s">
        <v>11083</v>
      </c>
      <c r="C5656" t="s">
        <v>8807</v>
      </c>
      <c r="F5656" s="12">
        <v>2.5099999999999998</v>
      </c>
    </row>
    <row r="5657" spans="1:6" x14ac:dyDescent="0.25">
      <c r="A5657" t="s">
        <v>11084</v>
      </c>
      <c r="B5657" t="s">
        <v>11085</v>
      </c>
      <c r="C5657" t="s">
        <v>8807</v>
      </c>
      <c r="F5657" s="12">
        <v>4.74</v>
      </c>
    </row>
    <row r="5658" spans="1:6" x14ac:dyDescent="0.25">
      <c r="A5658" t="s">
        <v>11086</v>
      </c>
      <c r="B5658" t="s">
        <v>11087</v>
      </c>
      <c r="C5658" t="s">
        <v>8807</v>
      </c>
      <c r="F5658" s="12">
        <v>4.74</v>
      </c>
    </row>
    <row r="5659" spans="1:6" x14ac:dyDescent="0.25">
      <c r="A5659" t="s">
        <v>11088</v>
      </c>
      <c r="B5659" t="s">
        <v>11089</v>
      </c>
      <c r="C5659" t="s">
        <v>8807</v>
      </c>
      <c r="F5659" s="12">
        <v>4.74</v>
      </c>
    </row>
    <row r="5660" spans="1:6" x14ac:dyDescent="0.25">
      <c r="A5660" t="s">
        <v>11090</v>
      </c>
      <c r="B5660" t="s">
        <v>11091</v>
      </c>
      <c r="C5660" t="s">
        <v>8807</v>
      </c>
      <c r="F5660" s="12">
        <v>106.34</v>
      </c>
    </row>
    <row r="5661" spans="1:6" x14ac:dyDescent="0.25">
      <c r="A5661" t="s">
        <v>11092</v>
      </c>
      <c r="B5661" t="s">
        <v>11093</v>
      </c>
      <c r="C5661" t="s">
        <v>8807</v>
      </c>
      <c r="F5661" s="12">
        <v>107.72</v>
      </c>
    </row>
    <row r="5662" spans="1:6" x14ac:dyDescent="0.25">
      <c r="A5662" t="s">
        <v>11094</v>
      </c>
      <c r="B5662" t="s">
        <v>11095</v>
      </c>
      <c r="C5662" t="s">
        <v>8807</v>
      </c>
      <c r="F5662" s="12">
        <v>196.79</v>
      </c>
    </row>
    <row r="5663" spans="1:6" x14ac:dyDescent="0.25">
      <c r="A5663" t="s">
        <v>11096</v>
      </c>
      <c r="B5663" t="s">
        <v>11097</v>
      </c>
      <c r="C5663" t="s">
        <v>8807</v>
      </c>
      <c r="F5663" s="12">
        <v>237.2</v>
      </c>
    </row>
    <row r="5664" spans="1:6" x14ac:dyDescent="0.25">
      <c r="A5664" t="s">
        <v>11098</v>
      </c>
      <c r="B5664" t="s">
        <v>11099</v>
      </c>
      <c r="C5664" t="s">
        <v>8807</v>
      </c>
      <c r="F5664" s="12">
        <v>115.39</v>
      </c>
    </row>
    <row r="5665" spans="1:6" x14ac:dyDescent="0.25">
      <c r="A5665" t="s">
        <v>11100</v>
      </c>
      <c r="B5665" t="s">
        <v>11101</v>
      </c>
      <c r="C5665" t="s">
        <v>8807</v>
      </c>
      <c r="F5665" s="12">
        <v>122.52</v>
      </c>
    </row>
    <row r="5666" spans="1:6" x14ac:dyDescent="0.25">
      <c r="A5666" t="s">
        <v>11102</v>
      </c>
      <c r="B5666" t="s">
        <v>11103</v>
      </c>
      <c r="C5666" t="s">
        <v>8807</v>
      </c>
      <c r="F5666" s="12">
        <v>266.60000000000002</v>
      </c>
    </row>
    <row r="5667" spans="1:6" x14ac:dyDescent="0.25">
      <c r="A5667" t="s">
        <v>11104</v>
      </c>
      <c r="B5667" t="s">
        <v>11105</v>
      </c>
      <c r="C5667" t="s">
        <v>8807</v>
      </c>
      <c r="F5667" s="12">
        <v>307.01</v>
      </c>
    </row>
    <row r="5668" spans="1:6" x14ac:dyDescent="0.25">
      <c r="A5668" t="s">
        <v>11106</v>
      </c>
      <c r="B5668" t="s">
        <v>11107</v>
      </c>
      <c r="C5668" t="s">
        <v>8807</v>
      </c>
      <c r="F5668" s="12">
        <v>117.4</v>
      </c>
    </row>
    <row r="5669" spans="1:6" x14ac:dyDescent="0.25">
      <c r="A5669" t="s">
        <v>11108</v>
      </c>
      <c r="B5669" t="s">
        <v>11109</v>
      </c>
      <c r="C5669" t="s">
        <v>8807</v>
      </c>
      <c r="F5669" s="12">
        <v>125.79</v>
      </c>
    </row>
    <row r="5670" spans="1:6" x14ac:dyDescent="0.25">
      <c r="A5670" t="s">
        <v>11110</v>
      </c>
      <c r="B5670" t="s">
        <v>11111</v>
      </c>
      <c r="C5670" t="s">
        <v>8807</v>
      </c>
      <c r="F5670" s="12">
        <v>312.83999999999997</v>
      </c>
    </row>
    <row r="5671" spans="1:6" x14ac:dyDescent="0.25">
      <c r="A5671" t="s">
        <v>11112</v>
      </c>
      <c r="B5671" t="s">
        <v>11113</v>
      </c>
      <c r="C5671" t="s">
        <v>8807</v>
      </c>
      <c r="F5671" s="12">
        <v>353.24</v>
      </c>
    </row>
    <row r="5672" spans="1:6" x14ac:dyDescent="0.25">
      <c r="A5672" t="s">
        <v>11114</v>
      </c>
      <c r="B5672" t="s">
        <v>11115</v>
      </c>
      <c r="C5672" t="s">
        <v>8807</v>
      </c>
      <c r="F5672" s="12">
        <v>221.78</v>
      </c>
    </row>
    <row r="5673" spans="1:6" x14ac:dyDescent="0.25">
      <c r="A5673" t="s">
        <v>11116</v>
      </c>
      <c r="B5673" t="s">
        <v>11117</v>
      </c>
      <c r="C5673" t="s">
        <v>8807</v>
      </c>
      <c r="F5673" s="12">
        <v>296.33</v>
      </c>
    </row>
    <row r="5674" spans="1:6" x14ac:dyDescent="0.25">
      <c r="A5674" t="s">
        <v>11118</v>
      </c>
      <c r="B5674" t="s">
        <v>11119</v>
      </c>
      <c r="C5674" t="s">
        <v>8807</v>
      </c>
      <c r="F5674" s="12">
        <v>480.83</v>
      </c>
    </row>
    <row r="5675" spans="1:6" x14ac:dyDescent="0.25">
      <c r="A5675" t="s">
        <v>11120</v>
      </c>
      <c r="B5675" t="s">
        <v>11121</v>
      </c>
      <c r="C5675" t="s">
        <v>8807</v>
      </c>
      <c r="F5675" s="12">
        <v>521.23</v>
      </c>
    </row>
    <row r="5676" spans="1:6" x14ac:dyDescent="0.25">
      <c r="A5676" t="s">
        <v>11122</v>
      </c>
      <c r="B5676" t="s">
        <v>11123</v>
      </c>
      <c r="C5676" t="s">
        <v>8807</v>
      </c>
      <c r="F5676" s="12">
        <v>221.78</v>
      </c>
    </row>
    <row r="5677" spans="1:6" x14ac:dyDescent="0.25">
      <c r="A5677" t="s">
        <v>11124</v>
      </c>
      <c r="B5677" t="s">
        <v>11125</v>
      </c>
      <c r="C5677" t="s">
        <v>8807</v>
      </c>
      <c r="F5677" s="12">
        <v>296.33</v>
      </c>
    </row>
    <row r="5678" spans="1:6" x14ac:dyDescent="0.25">
      <c r="A5678" t="s">
        <v>11126</v>
      </c>
      <c r="B5678" t="s">
        <v>11127</v>
      </c>
      <c r="C5678" t="s">
        <v>8807</v>
      </c>
      <c r="F5678" s="12">
        <v>500.31</v>
      </c>
    </row>
    <row r="5679" spans="1:6" x14ac:dyDescent="0.25">
      <c r="A5679" t="s">
        <v>11128</v>
      </c>
      <c r="B5679" t="s">
        <v>11129</v>
      </c>
      <c r="C5679" t="s">
        <v>8807</v>
      </c>
      <c r="F5679" s="12">
        <v>540.71</v>
      </c>
    </row>
    <row r="5680" spans="1:6" x14ac:dyDescent="0.25">
      <c r="A5680" t="s">
        <v>11130</v>
      </c>
      <c r="B5680" t="s">
        <v>11131</v>
      </c>
      <c r="C5680" t="s">
        <v>8807</v>
      </c>
      <c r="F5680" s="12">
        <v>103.45</v>
      </c>
    </row>
    <row r="5681" spans="1:6" x14ac:dyDescent="0.25">
      <c r="A5681" t="s">
        <v>11132</v>
      </c>
      <c r="B5681" t="s">
        <v>11133</v>
      </c>
      <c r="C5681" t="s">
        <v>8807</v>
      </c>
      <c r="F5681" s="12">
        <v>103</v>
      </c>
    </row>
    <row r="5682" spans="1:6" x14ac:dyDescent="0.25">
      <c r="A5682" t="s">
        <v>11134</v>
      </c>
      <c r="B5682" t="s">
        <v>11135</v>
      </c>
      <c r="C5682" t="s">
        <v>8807</v>
      </c>
      <c r="F5682" s="12">
        <v>218.7</v>
      </c>
    </row>
    <row r="5683" spans="1:6" x14ac:dyDescent="0.25">
      <c r="A5683" t="s">
        <v>11136</v>
      </c>
      <c r="B5683" t="s">
        <v>11137</v>
      </c>
      <c r="C5683" t="s">
        <v>8807</v>
      </c>
      <c r="F5683" s="12">
        <v>259.10000000000002</v>
      </c>
    </row>
    <row r="5684" spans="1:6" x14ac:dyDescent="0.25">
      <c r="A5684" t="s">
        <v>11138</v>
      </c>
      <c r="B5684" t="s">
        <v>11139</v>
      </c>
      <c r="C5684" t="s">
        <v>8807</v>
      </c>
      <c r="F5684" s="12">
        <v>130.55000000000001</v>
      </c>
    </row>
    <row r="5685" spans="1:6" x14ac:dyDescent="0.25">
      <c r="A5685" t="s">
        <v>11140</v>
      </c>
      <c r="B5685" t="s">
        <v>11141</v>
      </c>
      <c r="C5685" t="s">
        <v>8807</v>
      </c>
      <c r="F5685" s="12">
        <v>147.28</v>
      </c>
    </row>
    <row r="5686" spans="1:6" x14ac:dyDescent="0.25">
      <c r="A5686" t="s">
        <v>11142</v>
      </c>
      <c r="B5686" t="s">
        <v>11143</v>
      </c>
      <c r="C5686" t="s">
        <v>8807</v>
      </c>
      <c r="F5686" s="12">
        <v>331.51</v>
      </c>
    </row>
    <row r="5687" spans="1:6" x14ac:dyDescent="0.25">
      <c r="A5687" t="s">
        <v>11144</v>
      </c>
      <c r="B5687" t="s">
        <v>11145</v>
      </c>
      <c r="C5687" t="s">
        <v>8807</v>
      </c>
      <c r="F5687" s="12">
        <v>371.92</v>
      </c>
    </row>
    <row r="5688" spans="1:6" x14ac:dyDescent="0.25">
      <c r="A5688" t="s">
        <v>11146</v>
      </c>
      <c r="B5688" t="s">
        <v>11147</v>
      </c>
      <c r="C5688" t="s">
        <v>8807</v>
      </c>
      <c r="F5688" s="12">
        <v>69.489999999999995</v>
      </c>
    </row>
    <row r="5689" spans="1:6" x14ac:dyDescent="0.25">
      <c r="A5689" t="s">
        <v>11148</v>
      </c>
      <c r="B5689" t="s">
        <v>11149</v>
      </c>
      <c r="C5689" t="s">
        <v>8807</v>
      </c>
      <c r="F5689" s="12">
        <v>47.52</v>
      </c>
    </row>
    <row r="5690" spans="1:6" x14ac:dyDescent="0.25">
      <c r="A5690" t="s">
        <v>11150</v>
      </c>
      <c r="B5690" t="s">
        <v>11151</v>
      </c>
      <c r="C5690" t="s">
        <v>8807</v>
      </c>
      <c r="F5690" s="12">
        <v>75.98</v>
      </c>
    </row>
    <row r="5691" spans="1:6" x14ac:dyDescent="0.25">
      <c r="A5691" t="s">
        <v>11152</v>
      </c>
      <c r="B5691" t="s">
        <v>11153</v>
      </c>
      <c r="C5691" t="s">
        <v>8807</v>
      </c>
      <c r="F5691" s="12">
        <v>116.39</v>
      </c>
    </row>
    <row r="5692" spans="1:6" x14ac:dyDescent="0.25">
      <c r="A5692" t="s">
        <v>11154</v>
      </c>
      <c r="B5692" t="s">
        <v>11155</v>
      </c>
      <c r="C5692" t="s">
        <v>8807</v>
      </c>
      <c r="F5692" s="12">
        <v>134.34</v>
      </c>
    </row>
    <row r="5693" spans="1:6" x14ac:dyDescent="0.25">
      <c r="A5693" t="s">
        <v>11156</v>
      </c>
      <c r="B5693" t="s">
        <v>11157</v>
      </c>
      <c r="C5693" t="s">
        <v>8807</v>
      </c>
      <c r="F5693" s="12">
        <v>153.47</v>
      </c>
    </row>
    <row r="5694" spans="1:6" x14ac:dyDescent="0.25">
      <c r="A5694" t="s">
        <v>11158</v>
      </c>
      <c r="B5694" t="s">
        <v>11159</v>
      </c>
      <c r="C5694" t="s">
        <v>8807</v>
      </c>
      <c r="F5694" s="12">
        <v>229.38</v>
      </c>
    </row>
    <row r="5695" spans="1:6" x14ac:dyDescent="0.25">
      <c r="A5695" t="s">
        <v>11160</v>
      </c>
      <c r="B5695" t="s">
        <v>11161</v>
      </c>
      <c r="C5695" t="s">
        <v>8807</v>
      </c>
      <c r="F5695" s="12">
        <v>269.77999999999997</v>
      </c>
    </row>
    <row r="5696" spans="1:6" x14ac:dyDescent="0.25">
      <c r="A5696" t="s">
        <v>11162</v>
      </c>
      <c r="B5696" t="s">
        <v>11163</v>
      </c>
      <c r="C5696" t="s">
        <v>8807</v>
      </c>
      <c r="F5696" s="12">
        <v>159.03</v>
      </c>
    </row>
    <row r="5697" spans="1:6" x14ac:dyDescent="0.25">
      <c r="A5697" t="s">
        <v>11164</v>
      </c>
      <c r="B5697" t="s">
        <v>11165</v>
      </c>
      <c r="C5697" t="s">
        <v>8807</v>
      </c>
      <c r="F5697" s="12">
        <v>193.81</v>
      </c>
    </row>
    <row r="5698" spans="1:6" x14ac:dyDescent="0.25">
      <c r="A5698" t="s">
        <v>11166</v>
      </c>
      <c r="B5698" t="s">
        <v>11167</v>
      </c>
      <c r="C5698" t="s">
        <v>8807</v>
      </c>
      <c r="F5698" s="12">
        <v>318.20999999999998</v>
      </c>
    </row>
    <row r="5699" spans="1:6" x14ac:dyDescent="0.25">
      <c r="A5699" t="s">
        <v>11168</v>
      </c>
      <c r="B5699" t="s">
        <v>11169</v>
      </c>
      <c r="C5699" t="s">
        <v>8807</v>
      </c>
      <c r="F5699" s="12">
        <v>358.62</v>
      </c>
    </row>
    <row r="5700" spans="1:6" x14ac:dyDescent="0.25">
      <c r="A5700" t="s">
        <v>11170</v>
      </c>
      <c r="B5700" t="s">
        <v>11171</v>
      </c>
      <c r="C5700" t="s">
        <v>8807</v>
      </c>
      <c r="F5700" s="12">
        <v>119.09</v>
      </c>
    </row>
    <row r="5701" spans="1:6" x14ac:dyDescent="0.25">
      <c r="A5701" t="s">
        <v>11172</v>
      </c>
      <c r="B5701" t="s">
        <v>11173</v>
      </c>
      <c r="C5701" t="s">
        <v>8807</v>
      </c>
      <c r="F5701" s="12">
        <v>128.56</v>
      </c>
    </row>
    <row r="5702" spans="1:6" x14ac:dyDescent="0.25">
      <c r="A5702" t="s">
        <v>11174</v>
      </c>
      <c r="B5702" t="s">
        <v>11175</v>
      </c>
      <c r="C5702" t="s">
        <v>8807</v>
      </c>
      <c r="F5702" s="12">
        <v>253.23</v>
      </c>
    </row>
    <row r="5703" spans="1:6" x14ac:dyDescent="0.25">
      <c r="A5703" t="s">
        <v>11176</v>
      </c>
      <c r="B5703" t="s">
        <v>11177</v>
      </c>
      <c r="C5703" t="s">
        <v>8807</v>
      </c>
      <c r="F5703" s="12">
        <v>293.64</v>
      </c>
    </row>
    <row r="5704" spans="1:6" x14ac:dyDescent="0.25">
      <c r="A5704" t="s">
        <v>11178</v>
      </c>
      <c r="B5704" t="s">
        <v>11179</v>
      </c>
      <c r="C5704" t="s">
        <v>8807</v>
      </c>
      <c r="F5704" s="12">
        <v>145.05000000000001</v>
      </c>
    </row>
    <row r="5705" spans="1:6" x14ac:dyDescent="0.25">
      <c r="A5705" t="s">
        <v>11180</v>
      </c>
      <c r="B5705" t="s">
        <v>11181</v>
      </c>
      <c r="C5705" t="s">
        <v>8807</v>
      </c>
      <c r="F5705" s="12">
        <v>170.97</v>
      </c>
    </row>
    <row r="5706" spans="1:6" x14ac:dyDescent="0.25">
      <c r="A5706" t="s">
        <v>11182</v>
      </c>
      <c r="B5706" t="s">
        <v>11183</v>
      </c>
      <c r="C5706" t="s">
        <v>8807</v>
      </c>
      <c r="F5706" s="12">
        <v>301.43</v>
      </c>
    </row>
    <row r="5707" spans="1:6" x14ac:dyDescent="0.25">
      <c r="A5707" t="s">
        <v>11184</v>
      </c>
      <c r="B5707" t="s">
        <v>11185</v>
      </c>
      <c r="C5707" t="s">
        <v>8807</v>
      </c>
      <c r="F5707" s="12">
        <v>341.84</v>
      </c>
    </row>
    <row r="5708" spans="1:6" x14ac:dyDescent="0.25">
      <c r="A5708" t="s">
        <v>11186</v>
      </c>
      <c r="B5708" t="s">
        <v>11187</v>
      </c>
      <c r="C5708" t="s">
        <v>8807</v>
      </c>
      <c r="F5708" s="12">
        <v>71.8</v>
      </c>
    </row>
    <row r="5709" spans="1:6" x14ac:dyDescent="0.25">
      <c r="A5709" t="s">
        <v>11188</v>
      </c>
      <c r="B5709" t="s">
        <v>11189</v>
      </c>
      <c r="C5709" t="s">
        <v>8807</v>
      </c>
      <c r="F5709" s="12">
        <v>55.29</v>
      </c>
    </row>
    <row r="5710" spans="1:6" x14ac:dyDescent="0.25">
      <c r="A5710" t="s">
        <v>11190</v>
      </c>
      <c r="B5710" t="s">
        <v>11191</v>
      </c>
      <c r="C5710" t="s">
        <v>8807</v>
      </c>
      <c r="F5710" s="12">
        <v>138.68</v>
      </c>
    </row>
    <row r="5711" spans="1:6" x14ac:dyDescent="0.25">
      <c r="A5711" t="s">
        <v>11192</v>
      </c>
      <c r="B5711" t="s">
        <v>11193</v>
      </c>
      <c r="C5711" t="s">
        <v>8807</v>
      </c>
      <c r="F5711" s="12">
        <v>179.09</v>
      </c>
    </row>
    <row r="5712" spans="1:6" x14ac:dyDescent="0.25">
      <c r="A5712" t="s">
        <v>11194</v>
      </c>
      <c r="B5712" t="s">
        <v>11195</v>
      </c>
      <c r="C5712" t="s">
        <v>8807</v>
      </c>
      <c r="F5712" s="12">
        <v>78.95</v>
      </c>
    </row>
    <row r="5713" spans="1:6" x14ac:dyDescent="0.25">
      <c r="A5713" t="s">
        <v>11196</v>
      </c>
      <c r="B5713" t="s">
        <v>11197</v>
      </c>
      <c r="C5713" t="s">
        <v>8807</v>
      </c>
      <c r="F5713" s="12">
        <v>67.89</v>
      </c>
    </row>
    <row r="5714" spans="1:6" x14ac:dyDescent="0.25">
      <c r="A5714" t="s">
        <v>11198</v>
      </c>
      <c r="B5714" t="s">
        <v>11199</v>
      </c>
      <c r="C5714" t="s">
        <v>8807</v>
      </c>
      <c r="F5714" s="12">
        <v>165.73</v>
      </c>
    </row>
    <row r="5715" spans="1:6" x14ac:dyDescent="0.25">
      <c r="A5715" t="s">
        <v>11200</v>
      </c>
      <c r="B5715" t="s">
        <v>11201</v>
      </c>
      <c r="C5715" t="s">
        <v>8807</v>
      </c>
      <c r="F5715" s="12">
        <v>206.14</v>
      </c>
    </row>
    <row r="5716" spans="1:6" x14ac:dyDescent="0.25">
      <c r="A5716" t="s">
        <v>11202</v>
      </c>
      <c r="B5716" t="s">
        <v>11203</v>
      </c>
      <c r="C5716" t="s">
        <v>8807</v>
      </c>
      <c r="F5716" s="12">
        <v>45.58</v>
      </c>
    </row>
    <row r="5717" spans="1:6" x14ac:dyDescent="0.25">
      <c r="A5717" t="s">
        <v>11204</v>
      </c>
      <c r="B5717" t="s">
        <v>11205</v>
      </c>
      <c r="C5717" t="s">
        <v>8807</v>
      </c>
      <c r="F5717" s="12">
        <v>9.1199999999999992</v>
      </c>
    </row>
    <row r="5718" spans="1:6" x14ac:dyDescent="0.25">
      <c r="A5718" t="s">
        <v>11206</v>
      </c>
      <c r="B5718" t="s">
        <v>11207</v>
      </c>
      <c r="C5718" t="s">
        <v>8807</v>
      </c>
      <c r="F5718" s="12">
        <v>25.37</v>
      </c>
    </row>
    <row r="5719" spans="1:6" x14ac:dyDescent="0.25">
      <c r="A5719" t="s">
        <v>11208</v>
      </c>
      <c r="B5719" t="s">
        <v>11209</v>
      </c>
      <c r="C5719" t="s">
        <v>8807</v>
      </c>
      <c r="F5719" s="12">
        <v>65.77</v>
      </c>
    </row>
    <row r="5720" spans="1:6" x14ac:dyDescent="0.25">
      <c r="A5720" t="s">
        <v>11210</v>
      </c>
      <c r="B5720" t="s">
        <v>11211</v>
      </c>
      <c r="C5720" t="s">
        <v>8807</v>
      </c>
      <c r="F5720" s="12">
        <v>91.66</v>
      </c>
    </row>
    <row r="5721" spans="1:6" x14ac:dyDescent="0.25">
      <c r="A5721" t="s">
        <v>11212</v>
      </c>
      <c r="B5721" t="s">
        <v>11213</v>
      </c>
      <c r="C5721" t="s">
        <v>8807</v>
      </c>
      <c r="F5721" s="12">
        <v>90.26</v>
      </c>
    </row>
    <row r="5722" spans="1:6" x14ac:dyDescent="0.25">
      <c r="A5722" t="s">
        <v>11214</v>
      </c>
      <c r="B5722" t="s">
        <v>11215</v>
      </c>
      <c r="C5722" t="s">
        <v>8807</v>
      </c>
      <c r="F5722" s="12">
        <v>188.11</v>
      </c>
    </row>
    <row r="5723" spans="1:6" x14ac:dyDescent="0.25">
      <c r="A5723" t="s">
        <v>11216</v>
      </c>
      <c r="B5723" t="s">
        <v>11217</v>
      </c>
      <c r="C5723" t="s">
        <v>8807</v>
      </c>
      <c r="F5723" s="12">
        <v>228.51</v>
      </c>
    </row>
    <row r="5724" spans="1:6" x14ac:dyDescent="0.25">
      <c r="A5724" t="s">
        <v>11218</v>
      </c>
      <c r="B5724" t="s">
        <v>11219</v>
      </c>
      <c r="C5724" t="s">
        <v>8807</v>
      </c>
      <c r="F5724" s="12">
        <v>85.33</v>
      </c>
    </row>
    <row r="5725" spans="1:6" x14ac:dyDescent="0.25">
      <c r="A5725" t="s">
        <v>11220</v>
      </c>
      <c r="B5725" t="s">
        <v>11221</v>
      </c>
      <c r="C5725" t="s">
        <v>8807</v>
      </c>
      <c r="F5725" s="12">
        <v>79.12</v>
      </c>
    </row>
    <row r="5726" spans="1:6" x14ac:dyDescent="0.25">
      <c r="A5726" t="s">
        <v>11222</v>
      </c>
      <c r="B5726" t="s">
        <v>11223</v>
      </c>
      <c r="C5726" t="s">
        <v>8807</v>
      </c>
      <c r="F5726" s="12">
        <v>176.97</v>
      </c>
    </row>
    <row r="5727" spans="1:6" x14ac:dyDescent="0.25">
      <c r="A5727" t="s">
        <v>11224</v>
      </c>
      <c r="B5727" t="s">
        <v>11225</v>
      </c>
      <c r="C5727" t="s">
        <v>8807</v>
      </c>
      <c r="F5727" s="12">
        <v>217.37</v>
      </c>
    </row>
    <row r="5728" spans="1:6" x14ac:dyDescent="0.25">
      <c r="A5728" t="s">
        <v>11226</v>
      </c>
      <c r="B5728" t="s">
        <v>11227</v>
      </c>
      <c r="C5728" t="s">
        <v>8807</v>
      </c>
      <c r="F5728" s="12">
        <v>196.47</v>
      </c>
    </row>
    <row r="5729" spans="1:6" x14ac:dyDescent="0.25">
      <c r="A5729" t="s">
        <v>11228</v>
      </c>
      <c r="B5729" t="s">
        <v>11229</v>
      </c>
      <c r="C5729" t="s">
        <v>8807</v>
      </c>
      <c r="F5729" s="12">
        <v>274.85000000000002</v>
      </c>
    </row>
    <row r="5730" spans="1:6" x14ac:dyDescent="0.25">
      <c r="A5730" t="s">
        <v>11230</v>
      </c>
      <c r="B5730" t="s">
        <v>11231</v>
      </c>
      <c r="C5730" t="s">
        <v>8807</v>
      </c>
      <c r="F5730" s="12">
        <v>369.73</v>
      </c>
    </row>
    <row r="5731" spans="1:6" x14ac:dyDescent="0.25">
      <c r="A5731" t="s">
        <v>11232</v>
      </c>
      <c r="B5731" t="s">
        <v>11233</v>
      </c>
      <c r="C5731" t="s">
        <v>8807</v>
      </c>
      <c r="F5731" s="12">
        <v>410.14</v>
      </c>
    </row>
    <row r="5732" spans="1:6" x14ac:dyDescent="0.25">
      <c r="A5732" t="s">
        <v>11234</v>
      </c>
      <c r="B5732" t="s">
        <v>11235</v>
      </c>
      <c r="C5732" t="s">
        <v>8807</v>
      </c>
      <c r="F5732" s="12">
        <v>291.98</v>
      </c>
    </row>
    <row r="5733" spans="1:6" x14ac:dyDescent="0.25">
      <c r="A5733" t="s">
        <v>11236</v>
      </c>
      <c r="B5733" t="s">
        <v>11237</v>
      </c>
      <c r="C5733" t="s">
        <v>8807</v>
      </c>
      <c r="F5733" s="12">
        <v>443.06</v>
      </c>
    </row>
    <row r="5734" spans="1:6" x14ac:dyDescent="0.25">
      <c r="A5734" t="s">
        <v>11238</v>
      </c>
      <c r="B5734" t="s">
        <v>11239</v>
      </c>
      <c r="C5734" t="s">
        <v>8807</v>
      </c>
      <c r="F5734" s="12">
        <v>591.12</v>
      </c>
    </row>
    <row r="5735" spans="1:6" x14ac:dyDescent="0.25">
      <c r="A5735" t="s">
        <v>11240</v>
      </c>
      <c r="B5735" t="s">
        <v>11241</v>
      </c>
      <c r="C5735" t="s">
        <v>8807</v>
      </c>
      <c r="F5735" s="12">
        <v>631.53</v>
      </c>
    </row>
    <row r="5736" spans="1:6" x14ac:dyDescent="0.25">
      <c r="A5736" t="s">
        <v>11242</v>
      </c>
      <c r="B5736" t="s">
        <v>11243</v>
      </c>
      <c r="C5736" t="s">
        <v>8807</v>
      </c>
      <c r="F5736" s="12">
        <v>438.65</v>
      </c>
    </row>
    <row r="5737" spans="1:6" x14ac:dyDescent="0.25">
      <c r="A5737" t="s">
        <v>11244</v>
      </c>
      <c r="B5737" t="s">
        <v>11245</v>
      </c>
      <c r="C5737" t="s">
        <v>8807</v>
      </c>
      <c r="F5737" s="12">
        <v>673.4</v>
      </c>
    </row>
    <row r="5738" spans="1:6" x14ac:dyDescent="0.25">
      <c r="A5738" t="s">
        <v>11246</v>
      </c>
      <c r="B5738" t="s">
        <v>11247</v>
      </c>
      <c r="C5738" t="s">
        <v>8807</v>
      </c>
      <c r="F5738" s="12">
        <v>1000.22</v>
      </c>
    </row>
    <row r="5739" spans="1:6" x14ac:dyDescent="0.25">
      <c r="A5739" t="s">
        <v>11248</v>
      </c>
      <c r="B5739" t="s">
        <v>11249</v>
      </c>
      <c r="C5739" t="s">
        <v>8807</v>
      </c>
      <c r="F5739" s="12">
        <v>1040.6300000000001</v>
      </c>
    </row>
    <row r="5740" spans="1:6" x14ac:dyDescent="0.25">
      <c r="A5740" t="s">
        <v>11250</v>
      </c>
      <c r="B5740" t="s">
        <v>11251</v>
      </c>
      <c r="C5740" t="s">
        <v>8807</v>
      </c>
      <c r="F5740" s="12">
        <v>196.47</v>
      </c>
    </row>
    <row r="5741" spans="1:6" x14ac:dyDescent="0.25">
      <c r="A5741" t="s">
        <v>11252</v>
      </c>
      <c r="B5741" t="s">
        <v>11253</v>
      </c>
      <c r="C5741" t="s">
        <v>8807</v>
      </c>
      <c r="F5741" s="12">
        <v>274.85000000000002</v>
      </c>
    </row>
    <row r="5742" spans="1:6" x14ac:dyDescent="0.25">
      <c r="A5742" t="s">
        <v>11254</v>
      </c>
      <c r="B5742" t="s">
        <v>11255</v>
      </c>
      <c r="C5742" t="s">
        <v>8807</v>
      </c>
      <c r="F5742" s="12">
        <v>369.73</v>
      </c>
    </row>
    <row r="5743" spans="1:6" x14ac:dyDescent="0.25">
      <c r="A5743" t="s">
        <v>11256</v>
      </c>
      <c r="B5743" t="s">
        <v>11257</v>
      </c>
      <c r="C5743" t="s">
        <v>8807</v>
      </c>
      <c r="F5743" s="12">
        <v>410.14</v>
      </c>
    </row>
    <row r="5744" spans="1:6" x14ac:dyDescent="0.25">
      <c r="A5744" t="s">
        <v>11258</v>
      </c>
      <c r="B5744" t="s">
        <v>11259</v>
      </c>
      <c r="C5744" t="s">
        <v>8807</v>
      </c>
      <c r="F5744" s="12">
        <v>291.98</v>
      </c>
    </row>
    <row r="5745" spans="1:6" x14ac:dyDescent="0.25">
      <c r="A5745" t="s">
        <v>11260</v>
      </c>
      <c r="B5745" t="s">
        <v>11261</v>
      </c>
      <c r="C5745" t="s">
        <v>8807</v>
      </c>
      <c r="F5745" s="12">
        <v>443.06</v>
      </c>
    </row>
    <row r="5746" spans="1:6" x14ac:dyDescent="0.25">
      <c r="A5746" t="s">
        <v>11262</v>
      </c>
      <c r="B5746" t="s">
        <v>11263</v>
      </c>
      <c r="C5746" t="s">
        <v>8807</v>
      </c>
      <c r="F5746" s="12">
        <v>595.92999999999995</v>
      </c>
    </row>
    <row r="5747" spans="1:6" x14ac:dyDescent="0.25">
      <c r="A5747" t="s">
        <v>11264</v>
      </c>
      <c r="B5747" t="s">
        <v>11265</v>
      </c>
      <c r="C5747" t="s">
        <v>8807</v>
      </c>
      <c r="F5747" s="12">
        <v>636.33000000000004</v>
      </c>
    </row>
    <row r="5748" spans="1:6" x14ac:dyDescent="0.25">
      <c r="A5748" t="s">
        <v>11266</v>
      </c>
      <c r="B5748" t="s">
        <v>11267</v>
      </c>
      <c r="C5748" t="s">
        <v>8807</v>
      </c>
      <c r="F5748" s="12">
        <v>439.79</v>
      </c>
    </row>
    <row r="5749" spans="1:6" x14ac:dyDescent="0.25">
      <c r="A5749" t="s">
        <v>11268</v>
      </c>
      <c r="B5749" t="s">
        <v>11269</v>
      </c>
      <c r="C5749" t="s">
        <v>8807</v>
      </c>
      <c r="F5749" s="12">
        <v>675.33</v>
      </c>
    </row>
    <row r="5750" spans="1:6" x14ac:dyDescent="0.25">
      <c r="A5750" t="s">
        <v>11270</v>
      </c>
      <c r="B5750" t="s">
        <v>11271</v>
      </c>
      <c r="C5750" t="s">
        <v>8807</v>
      </c>
      <c r="F5750" s="12">
        <v>1002.15</v>
      </c>
    </row>
    <row r="5751" spans="1:6" x14ac:dyDescent="0.25">
      <c r="A5751" t="s">
        <v>11272</v>
      </c>
      <c r="B5751" t="s">
        <v>11273</v>
      </c>
      <c r="C5751" t="s">
        <v>8807</v>
      </c>
      <c r="F5751" s="12">
        <v>1042.56</v>
      </c>
    </row>
    <row r="5752" spans="1:6" x14ac:dyDescent="0.25">
      <c r="A5752" t="s">
        <v>11274</v>
      </c>
      <c r="B5752" t="s">
        <v>11275</v>
      </c>
      <c r="C5752" t="s">
        <v>8807</v>
      </c>
      <c r="F5752" s="12">
        <v>168.2</v>
      </c>
    </row>
    <row r="5753" spans="1:6" x14ac:dyDescent="0.25">
      <c r="A5753" t="s">
        <v>11276</v>
      </c>
      <c r="B5753" t="s">
        <v>11277</v>
      </c>
      <c r="C5753" t="s">
        <v>8807</v>
      </c>
      <c r="F5753" s="12">
        <v>175.26</v>
      </c>
    </row>
    <row r="5754" spans="1:6" x14ac:dyDescent="0.25">
      <c r="A5754" t="s">
        <v>11278</v>
      </c>
      <c r="B5754" t="s">
        <v>11279</v>
      </c>
      <c r="C5754" t="s">
        <v>8807</v>
      </c>
      <c r="F5754" s="12">
        <v>366.37</v>
      </c>
    </row>
    <row r="5755" spans="1:6" x14ac:dyDescent="0.25">
      <c r="A5755" t="s">
        <v>11280</v>
      </c>
      <c r="B5755" t="s">
        <v>11281</v>
      </c>
      <c r="C5755" t="s">
        <v>8807</v>
      </c>
      <c r="F5755" s="12">
        <v>449.18</v>
      </c>
    </row>
    <row r="5756" spans="1:6" x14ac:dyDescent="0.25">
      <c r="A5756" t="s">
        <v>11282</v>
      </c>
      <c r="B5756" t="s">
        <v>11283</v>
      </c>
      <c r="C5756" t="s">
        <v>8807</v>
      </c>
      <c r="F5756" s="12">
        <v>361.22</v>
      </c>
    </row>
    <row r="5757" spans="1:6" x14ac:dyDescent="0.25">
      <c r="A5757" t="s">
        <v>11284</v>
      </c>
      <c r="B5757" t="s">
        <v>11285</v>
      </c>
      <c r="C5757" t="s">
        <v>8807</v>
      </c>
      <c r="F5757" s="12">
        <v>258.2</v>
      </c>
    </row>
    <row r="5758" spans="1:6" x14ac:dyDescent="0.25">
      <c r="A5758" t="s">
        <v>11286</v>
      </c>
      <c r="B5758" t="s">
        <v>11287</v>
      </c>
      <c r="C5758" t="s">
        <v>8807</v>
      </c>
      <c r="F5758" s="12">
        <v>374.4</v>
      </c>
    </row>
    <row r="5759" spans="1:6" x14ac:dyDescent="0.25">
      <c r="A5759" t="s">
        <v>11288</v>
      </c>
      <c r="B5759" t="s">
        <v>11289</v>
      </c>
      <c r="C5759" t="s">
        <v>8807</v>
      </c>
      <c r="F5759" s="12">
        <v>603.30999999999995</v>
      </c>
    </row>
    <row r="5760" spans="1:6" x14ac:dyDescent="0.25">
      <c r="A5760" t="s">
        <v>11290</v>
      </c>
      <c r="B5760" t="s">
        <v>11291</v>
      </c>
      <c r="C5760" t="s">
        <v>8807</v>
      </c>
      <c r="F5760" s="12">
        <v>403.54</v>
      </c>
    </row>
    <row r="5761" spans="1:6" x14ac:dyDescent="0.25">
      <c r="A5761" t="s">
        <v>11292</v>
      </c>
      <c r="B5761" t="s">
        <v>11293</v>
      </c>
      <c r="C5761" t="s">
        <v>8807</v>
      </c>
      <c r="F5761" s="12">
        <v>301.13</v>
      </c>
    </row>
    <row r="5762" spans="1:6" x14ac:dyDescent="0.25">
      <c r="A5762" t="s">
        <v>11294</v>
      </c>
      <c r="B5762" t="s">
        <v>11295</v>
      </c>
      <c r="C5762" t="s">
        <v>8807</v>
      </c>
      <c r="F5762" s="12">
        <v>370.85</v>
      </c>
    </row>
    <row r="5763" spans="1:6" x14ac:dyDescent="0.25">
      <c r="A5763" t="s">
        <v>11296</v>
      </c>
      <c r="B5763" t="s">
        <v>11297</v>
      </c>
      <c r="C5763" t="s">
        <v>8807</v>
      </c>
      <c r="F5763" s="12">
        <v>599.75</v>
      </c>
    </row>
    <row r="5764" spans="1:6" x14ac:dyDescent="0.25">
      <c r="A5764" t="s">
        <v>11298</v>
      </c>
      <c r="B5764" t="s">
        <v>11299</v>
      </c>
      <c r="C5764" t="s">
        <v>8807</v>
      </c>
      <c r="F5764" s="12">
        <v>671.29</v>
      </c>
    </row>
    <row r="5765" spans="1:6" x14ac:dyDescent="0.25">
      <c r="A5765" t="s">
        <v>11300</v>
      </c>
      <c r="B5765" t="s">
        <v>11301</v>
      </c>
      <c r="C5765" t="s">
        <v>8807</v>
      </c>
      <c r="F5765" s="12">
        <v>902.17</v>
      </c>
    </row>
    <row r="5766" spans="1:6" x14ac:dyDescent="0.25">
      <c r="A5766" t="s">
        <v>11302</v>
      </c>
      <c r="B5766" t="s">
        <v>11303</v>
      </c>
      <c r="C5766" t="s">
        <v>8807</v>
      </c>
      <c r="F5766" s="12">
        <v>2826.46</v>
      </c>
    </row>
    <row r="5767" spans="1:6" x14ac:dyDescent="0.25">
      <c r="A5767" t="s">
        <v>11304</v>
      </c>
      <c r="B5767" t="s">
        <v>11305</v>
      </c>
      <c r="C5767" t="s">
        <v>8807</v>
      </c>
      <c r="F5767" s="12">
        <v>2974.56</v>
      </c>
    </row>
    <row r="5768" spans="1:6" x14ac:dyDescent="0.25">
      <c r="A5768" t="s">
        <v>11306</v>
      </c>
      <c r="B5768" t="s">
        <v>11307</v>
      </c>
      <c r="C5768" t="s">
        <v>8807</v>
      </c>
      <c r="F5768" s="12">
        <v>1108.49</v>
      </c>
    </row>
    <row r="5769" spans="1:6" x14ac:dyDescent="0.25">
      <c r="A5769" t="s">
        <v>11308</v>
      </c>
      <c r="B5769" t="s">
        <v>11309</v>
      </c>
      <c r="C5769" t="s">
        <v>8807</v>
      </c>
      <c r="F5769" s="12">
        <v>1656.04</v>
      </c>
    </row>
    <row r="5770" spans="1:6" x14ac:dyDescent="0.25">
      <c r="A5770" t="s">
        <v>11310</v>
      </c>
      <c r="B5770" t="s">
        <v>11311</v>
      </c>
      <c r="C5770" t="s">
        <v>8807</v>
      </c>
      <c r="F5770" s="12">
        <v>4425.88</v>
      </c>
    </row>
    <row r="5771" spans="1:6" x14ac:dyDescent="0.25">
      <c r="A5771" t="s">
        <v>11312</v>
      </c>
      <c r="B5771" t="s">
        <v>11313</v>
      </c>
      <c r="C5771" t="s">
        <v>8807</v>
      </c>
      <c r="F5771" s="12">
        <v>4573.9799999999996</v>
      </c>
    </row>
    <row r="5772" spans="1:6" x14ac:dyDescent="0.25">
      <c r="A5772" t="s">
        <v>11314</v>
      </c>
      <c r="B5772" t="s">
        <v>11315</v>
      </c>
      <c r="C5772" t="s">
        <v>8807</v>
      </c>
      <c r="F5772" s="12">
        <v>499.64</v>
      </c>
    </row>
    <row r="5773" spans="1:6" x14ac:dyDescent="0.25">
      <c r="A5773" t="s">
        <v>11316</v>
      </c>
      <c r="B5773" t="s">
        <v>11317</v>
      </c>
      <c r="C5773" t="s">
        <v>8807</v>
      </c>
      <c r="F5773" s="12">
        <v>466.83</v>
      </c>
    </row>
    <row r="5774" spans="1:6" x14ac:dyDescent="0.25">
      <c r="A5774" t="s">
        <v>11318</v>
      </c>
      <c r="B5774" t="s">
        <v>11319</v>
      </c>
      <c r="C5774" t="s">
        <v>8807</v>
      </c>
      <c r="F5774" s="12">
        <v>563.66</v>
      </c>
    </row>
    <row r="5775" spans="1:6" x14ac:dyDescent="0.25">
      <c r="A5775" t="s">
        <v>11320</v>
      </c>
      <c r="B5775" t="s">
        <v>11321</v>
      </c>
      <c r="C5775" t="s">
        <v>8807</v>
      </c>
      <c r="F5775" s="12">
        <v>792.57</v>
      </c>
    </row>
    <row r="5776" spans="1:6" x14ac:dyDescent="0.25">
      <c r="A5776" t="s">
        <v>11322</v>
      </c>
      <c r="B5776" t="s">
        <v>11323</v>
      </c>
      <c r="C5776" t="s">
        <v>8807</v>
      </c>
      <c r="F5776" s="12">
        <v>32.49</v>
      </c>
    </row>
    <row r="5777" spans="1:6" x14ac:dyDescent="0.25">
      <c r="A5777" t="s">
        <v>11324</v>
      </c>
      <c r="B5777" t="s">
        <v>11325</v>
      </c>
      <c r="C5777" t="s">
        <v>8807</v>
      </c>
      <c r="F5777" s="12">
        <v>0.95</v>
      </c>
    </row>
    <row r="5778" spans="1:6" x14ac:dyDescent="0.25">
      <c r="A5778" t="s">
        <v>11326</v>
      </c>
      <c r="B5778" t="s">
        <v>11327</v>
      </c>
      <c r="C5778" t="s">
        <v>8807</v>
      </c>
      <c r="F5778" s="12">
        <v>2.41</v>
      </c>
    </row>
    <row r="5779" spans="1:6" x14ac:dyDescent="0.25">
      <c r="A5779" t="s">
        <v>11328</v>
      </c>
      <c r="B5779" t="s">
        <v>11329</v>
      </c>
      <c r="C5779" t="s">
        <v>8807</v>
      </c>
      <c r="F5779" s="12">
        <v>34.39</v>
      </c>
    </row>
    <row r="5780" spans="1:6" x14ac:dyDescent="0.25">
      <c r="A5780" t="s">
        <v>11330</v>
      </c>
      <c r="B5780" t="s">
        <v>11331</v>
      </c>
      <c r="C5780" t="s">
        <v>8807</v>
      </c>
      <c r="F5780" s="12">
        <v>32.81</v>
      </c>
    </row>
    <row r="5781" spans="1:6" x14ac:dyDescent="0.25">
      <c r="A5781" t="s">
        <v>11332</v>
      </c>
      <c r="B5781" t="s">
        <v>11333</v>
      </c>
      <c r="C5781" t="s">
        <v>8807</v>
      </c>
      <c r="F5781" s="12">
        <v>1.56</v>
      </c>
    </row>
    <row r="5782" spans="1:6" x14ac:dyDescent="0.25">
      <c r="A5782" t="s">
        <v>11334</v>
      </c>
      <c r="B5782" t="s">
        <v>11335</v>
      </c>
      <c r="C5782" t="s">
        <v>8807</v>
      </c>
      <c r="F5782" s="12">
        <v>3.34</v>
      </c>
    </row>
    <row r="5783" spans="1:6" x14ac:dyDescent="0.25">
      <c r="A5783" t="s">
        <v>11336</v>
      </c>
      <c r="B5783" t="s">
        <v>11337</v>
      </c>
      <c r="C5783" t="s">
        <v>8807</v>
      </c>
      <c r="F5783" s="12">
        <v>35.32</v>
      </c>
    </row>
    <row r="5784" spans="1:6" x14ac:dyDescent="0.25">
      <c r="A5784" t="s">
        <v>11338</v>
      </c>
      <c r="B5784" t="s">
        <v>11339</v>
      </c>
      <c r="C5784" t="s">
        <v>8807</v>
      </c>
      <c r="F5784" s="12">
        <v>219.62</v>
      </c>
    </row>
    <row r="5785" spans="1:6" x14ac:dyDescent="0.25">
      <c r="A5785" t="s">
        <v>11340</v>
      </c>
      <c r="B5785" t="s">
        <v>11341</v>
      </c>
      <c r="C5785" t="s">
        <v>8807</v>
      </c>
      <c r="F5785" s="12">
        <v>318.52</v>
      </c>
    </row>
    <row r="5786" spans="1:6" x14ac:dyDescent="0.25">
      <c r="A5786" t="s">
        <v>11342</v>
      </c>
      <c r="B5786" t="s">
        <v>11343</v>
      </c>
      <c r="C5786" t="s">
        <v>8807</v>
      </c>
      <c r="F5786" s="12">
        <v>421.83</v>
      </c>
    </row>
    <row r="5787" spans="1:6" x14ac:dyDescent="0.25">
      <c r="A5787" t="s">
        <v>11344</v>
      </c>
      <c r="B5787" t="s">
        <v>11345</v>
      </c>
      <c r="C5787" t="s">
        <v>8807</v>
      </c>
      <c r="F5787" s="12">
        <v>462.24</v>
      </c>
    </row>
    <row r="5788" spans="1:6" x14ac:dyDescent="0.25">
      <c r="A5788" t="s">
        <v>11346</v>
      </c>
      <c r="B5788" t="s">
        <v>11347</v>
      </c>
      <c r="C5788" t="s">
        <v>8807</v>
      </c>
      <c r="F5788" s="12">
        <v>755.27</v>
      </c>
    </row>
    <row r="5789" spans="1:6" x14ac:dyDescent="0.25">
      <c r="A5789" t="s">
        <v>11348</v>
      </c>
      <c r="B5789" t="s">
        <v>11349</v>
      </c>
      <c r="C5789" t="s">
        <v>8807</v>
      </c>
      <c r="F5789" s="12">
        <v>1270.5</v>
      </c>
    </row>
    <row r="5790" spans="1:6" x14ac:dyDescent="0.25">
      <c r="A5790" t="s">
        <v>11350</v>
      </c>
      <c r="B5790" t="s">
        <v>11351</v>
      </c>
      <c r="C5790" t="s">
        <v>8807</v>
      </c>
      <c r="F5790" s="12">
        <v>1437.07</v>
      </c>
    </row>
    <row r="5791" spans="1:6" x14ac:dyDescent="0.25">
      <c r="A5791" t="s">
        <v>11352</v>
      </c>
      <c r="B5791" t="s">
        <v>11353</v>
      </c>
      <c r="C5791" t="s">
        <v>8807</v>
      </c>
      <c r="F5791" s="12">
        <v>1477.48</v>
      </c>
    </row>
    <row r="5792" spans="1:6" x14ac:dyDescent="0.25">
      <c r="A5792" t="s">
        <v>11354</v>
      </c>
      <c r="B5792" t="s">
        <v>11355</v>
      </c>
      <c r="C5792" t="s">
        <v>8807</v>
      </c>
      <c r="F5792" s="12">
        <v>273.07</v>
      </c>
    </row>
    <row r="5793" spans="1:6" x14ac:dyDescent="0.25">
      <c r="A5793" t="s">
        <v>11356</v>
      </c>
      <c r="B5793" t="s">
        <v>11357</v>
      </c>
      <c r="C5793" t="s">
        <v>8807</v>
      </c>
      <c r="F5793" s="12">
        <v>413.5</v>
      </c>
    </row>
    <row r="5794" spans="1:6" x14ac:dyDescent="0.25">
      <c r="A5794" t="s">
        <v>11358</v>
      </c>
      <c r="B5794" t="s">
        <v>11359</v>
      </c>
      <c r="C5794" t="s">
        <v>8807</v>
      </c>
      <c r="F5794" s="12">
        <v>571.64</v>
      </c>
    </row>
    <row r="5795" spans="1:6" x14ac:dyDescent="0.25">
      <c r="A5795" t="s">
        <v>11360</v>
      </c>
      <c r="B5795" t="s">
        <v>11361</v>
      </c>
      <c r="C5795" t="s">
        <v>8807</v>
      </c>
      <c r="F5795" s="12">
        <v>612.04999999999995</v>
      </c>
    </row>
    <row r="5796" spans="1:6" x14ac:dyDescent="0.25">
      <c r="A5796" t="s">
        <v>11362</v>
      </c>
      <c r="B5796" t="s">
        <v>11363</v>
      </c>
      <c r="C5796" t="s">
        <v>8807</v>
      </c>
      <c r="F5796" s="12">
        <v>167.65</v>
      </c>
    </row>
    <row r="5797" spans="1:6" x14ac:dyDescent="0.25">
      <c r="A5797" t="s">
        <v>11364</v>
      </c>
      <c r="B5797" t="s">
        <v>11365</v>
      </c>
      <c r="C5797" t="s">
        <v>8807</v>
      </c>
      <c r="F5797" s="12">
        <v>226.14</v>
      </c>
    </row>
    <row r="5798" spans="1:6" x14ac:dyDescent="0.25">
      <c r="A5798" t="s">
        <v>11366</v>
      </c>
      <c r="B5798" t="s">
        <v>11367</v>
      </c>
      <c r="C5798" t="s">
        <v>8807</v>
      </c>
      <c r="F5798" s="12">
        <v>350.93</v>
      </c>
    </row>
    <row r="5799" spans="1:6" x14ac:dyDescent="0.25">
      <c r="A5799" t="s">
        <v>11368</v>
      </c>
      <c r="B5799" t="s">
        <v>11369</v>
      </c>
      <c r="C5799" t="s">
        <v>8807</v>
      </c>
      <c r="F5799" s="12">
        <v>391.33</v>
      </c>
    </row>
    <row r="5800" spans="1:6" x14ac:dyDescent="0.25">
      <c r="A5800" t="s">
        <v>11370</v>
      </c>
      <c r="B5800" t="s">
        <v>11371</v>
      </c>
      <c r="C5800" t="s">
        <v>8807</v>
      </c>
      <c r="F5800" s="12">
        <v>814.87</v>
      </c>
    </row>
    <row r="5801" spans="1:6" x14ac:dyDescent="0.25">
      <c r="A5801" t="s">
        <v>11372</v>
      </c>
      <c r="B5801" t="s">
        <v>11373</v>
      </c>
      <c r="C5801" t="s">
        <v>8807</v>
      </c>
      <c r="F5801" s="12">
        <v>1159.53</v>
      </c>
    </row>
    <row r="5802" spans="1:6" x14ac:dyDescent="0.25">
      <c r="A5802" t="s">
        <v>11374</v>
      </c>
      <c r="B5802" t="s">
        <v>11375</v>
      </c>
      <c r="C5802" t="s">
        <v>8807</v>
      </c>
      <c r="F5802" s="12">
        <v>1402.01</v>
      </c>
    </row>
    <row r="5803" spans="1:6" x14ac:dyDescent="0.25">
      <c r="A5803" t="s">
        <v>11376</v>
      </c>
      <c r="B5803" t="s">
        <v>11377</v>
      </c>
      <c r="C5803" t="s">
        <v>8807</v>
      </c>
      <c r="F5803" s="12">
        <v>1531.14</v>
      </c>
    </row>
    <row r="5804" spans="1:6" x14ac:dyDescent="0.25">
      <c r="A5804" t="s">
        <v>11378</v>
      </c>
      <c r="B5804" t="s">
        <v>11379</v>
      </c>
      <c r="C5804" t="s">
        <v>8807</v>
      </c>
      <c r="F5804" s="12">
        <v>33.71</v>
      </c>
    </row>
    <row r="5805" spans="1:6" x14ac:dyDescent="0.25">
      <c r="A5805" t="s">
        <v>11380</v>
      </c>
      <c r="B5805" t="s">
        <v>11381</v>
      </c>
      <c r="C5805" t="s">
        <v>8807</v>
      </c>
      <c r="F5805" s="12">
        <v>3.67</v>
      </c>
    </row>
    <row r="5806" spans="1:6" x14ac:dyDescent="0.25">
      <c r="A5806" t="s">
        <v>11382</v>
      </c>
      <c r="B5806" t="s">
        <v>11383</v>
      </c>
      <c r="C5806" t="s">
        <v>8807</v>
      </c>
      <c r="F5806" s="12">
        <v>8.4600000000000009</v>
      </c>
    </row>
    <row r="5807" spans="1:6" x14ac:dyDescent="0.25">
      <c r="A5807" t="s">
        <v>11384</v>
      </c>
      <c r="B5807" t="s">
        <v>11385</v>
      </c>
      <c r="C5807" t="s">
        <v>8807</v>
      </c>
      <c r="F5807" s="12">
        <v>40.450000000000003</v>
      </c>
    </row>
    <row r="5808" spans="1:6" x14ac:dyDescent="0.25">
      <c r="A5808" t="s">
        <v>11386</v>
      </c>
      <c r="B5808" t="s">
        <v>11387</v>
      </c>
      <c r="C5808" t="s">
        <v>8807</v>
      </c>
      <c r="F5808" s="12">
        <v>86.45</v>
      </c>
    </row>
    <row r="5809" spans="1:6" x14ac:dyDescent="0.25">
      <c r="A5809" t="s">
        <v>11388</v>
      </c>
      <c r="B5809" t="s">
        <v>11389</v>
      </c>
      <c r="C5809" t="s">
        <v>8807</v>
      </c>
      <c r="F5809" s="12">
        <v>103.39</v>
      </c>
    </row>
    <row r="5810" spans="1:6" x14ac:dyDescent="0.25">
      <c r="A5810" t="s">
        <v>11390</v>
      </c>
      <c r="B5810" t="s">
        <v>11391</v>
      </c>
      <c r="C5810" t="s">
        <v>8807</v>
      </c>
      <c r="F5810" s="12">
        <v>112.38</v>
      </c>
    </row>
    <row r="5811" spans="1:6" x14ac:dyDescent="0.25">
      <c r="A5811" t="s">
        <v>11392</v>
      </c>
      <c r="B5811" t="s">
        <v>11393</v>
      </c>
      <c r="C5811" t="s">
        <v>8807</v>
      </c>
      <c r="F5811" s="12">
        <v>144.37</v>
      </c>
    </row>
    <row r="5812" spans="1:6" x14ac:dyDescent="0.25">
      <c r="A5812" t="s">
        <v>11394</v>
      </c>
      <c r="B5812" t="s">
        <v>11395</v>
      </c>
      <c r="C5812" t="s">
        <v>8807</v>
      </c>
      <c r="F5812" s="12">
        <v>206.34</v>
      </c>
    </row>
    <row r="5813" spans="1:6" x14ac:dyDescent="0.25">
      <c r="A5813" t="s">
        <v>11396</v>
      </c>
      <c r="B5813" t="s">
        <v>11397</v>
      </c>
      <c r="C5813" t="s">
        <v>8807</v>
      </c>
      <c r="F5813" s="12">
        <v>26.52</v>
      </c>
    </row>
    <row r="5814" spans="1:6" x14ac:dyDescent="0.25">
      <c r="A5814" t="s">
        <v>11398</v>
      </c>
      <c r="B5814" t="s">
        <v>11399</v>
      </c>
      <c r="C5814" t="s">
        <v>8807</v>
      </c>
      <c r="F5814" s="12">
        <v>301.35000000000002</v>
      </c>
    </row>
    <row r="5815" spans="1:6" x14ac:dyDescent="0.25">
      <c r="A5815" t="s">
        <v>11400</v>
      </c>
      <c r="B5815" t="s">
        <v>11401</v>
      </c>
      <c r="C5815" t="s">
        <v>8807</v>
      </c>
      <c r="F5815" s="12">
        <v>494.45</v>
      </c>
    </row>
    <row r="5816" spans="1:6" x14ac:dyDescent="0.25">
      <c r="A5816" t="s">
        <v>11402</v>
      </c>
      <c r="B5816" t="s">
        <v>11403</v>
      </c>
      <c r="C5816" t="s">
        <v>8807</v>
      </c>
      <c r="F5816" s="12">
        <v>129.96</v>
      </c>
    </row>
    <row r="5817" spans="1:6" x14ac:dyDescent="0.25">
      <c r="A5817" t="s">
        <v>11404</v>
      </c>
      <c r="B5817" t="s">
        <v>11405</v>
      </c>
      <c r="C5817" t="s">
        <v>8807</v>
      </c>
      <c r="F5817" s="12">
        <v>1.67</v>
      </c>
    </row>
    <row r="5818" spans="1:6" x14ac:dyDescent="0.25">
      <c r="A5818" t="s">
        <v>11406</v>
      </c>
      <c r="B5818" t="s">
        <v>11407</v>
      </c>
      <c r="C5818" t="s">
        <v>8807</v>
      </c>
      <c r="F5818" s="12">
        <v>117.3</v>
      </c>
    </row>
    <row r="5819" spans="1:6" x14ac:dyDescent="0.25">
      <c r="A5819" t="s">
        <v>11408</v>
      </c>
      <c r="B5819" t="s">
        <v>11409</v>
      </c>
      <c r="C5819" t="s">
        <v>8807</v>
      </c>
      <c r="F5819" s="12">
        <v>246.43</v>
      </c>
    </row>
    <row r="5820" spans="1:6" x14ac:dyDescent="0.25">
      <c r="A5820" t="s">
        <v>11410</v>
      </c>
      <c r="B5820" t="s">
        <v>11411</v>
      </c>
      <c r="C5820" t="s">
        <v>8807</v>
      </c>
      <c r="F5820" s="12">
        <v>250.8</v>
      </c>
    </row>
    <row r="5821" spans="1:6" x14ac:dyDescent="0.25">
      <c r="A5821" t="s">
        <v>11412</v>
      </c>
      <c r="B5821" t="s">
        <v>11413</v>
      </c>
      <c r="C5821" t="s">
        <v>8807</v>
      </c>
      <c r="F5821" s="12">
        <v>51.49</v>
      </c>
    </row>
    <row r="5822" spans="1:6" x14ac:dyDescent="0.25">
      <c r="A5822" t="s">
        <v>11414</v>
      </c>
      <c r="B5822" t="s">
        <v>11415</v>
      </c>
      <c r="C5822" t="s">
        <v>8807</v>
      </c>
      <c r="F5822" s="12">
        <v>290.02</v>
      </c>
    </row>
    <row r="5823" spans="1:6" x14ac:dyDescent="0.25">
      <c r="A5823" t="s">
        <v>11416</v>
      </c>
      <c r="B5823" t="s">
        <v>11417</v>
      </c>
      <c r="C5823" t="s">
        <v>8807</v>
      </c>
      <c r="F5823" s="12">
        <v>515.1</v>
      </c>
    </row>
    <row r="5824" spans="1:6" x14ac:dyDescent="0.25">
      <c r="A5824" t="s">
        <v>11418</v>
      </c>
      <c r="B5824" t="s">
        <v>11419</v>
      </c>
      <c r="C5824" t="s">
        <v>8807</v>
      </c>
      <c r="F5824" s="12">
        <v>302.64999999999998</v>
      </c>
    </row>
    <row r="5825" spans="1:6" x14ac:dyDescent="0.25">
      <c r="A5825" t="s">
        <v>11420</v>
      </c>
      <c r="B5825" t="s">
        <v>11421</v>
      </c>
      <c r="C5825" t="s">
        <v>8807</v>
      </c>
      <c r="F5825" s="12">
        <v>347.47</v>
      </c>
    </row>
    <row r="5826" spans="1:6" x14ac:dyDescent="0.25">
      <c r="A5826" t="s">
        <v>11422</v>
      </c>
      <c r="B5826" t="s">
        <v>11423</v>
      </c>
      <c r="C5826" t="s">
        <v>8807</v>
      </c>
      <c r="F5826" s="12">
        <v>674.91</v>
      </c>
    </row>
    <row r="5827" spans="1:6" x14ac:dyDescent="0.25">
      <c r="A5827" t="s">
        <v>11424</v>
      </c>
      <c r="B5827" t="s">
        <v>11425</v>
      </c>
      <c r="C5827" t="s">
        <v>8807</v>
      </c>
      <c r="F5827" s="12">
        <v>804.04</v>
      </c>
    </row>
    <row r="5828" spans="1:6" x14ac:dyDescent="0.25">
      <c r="A5828" t="s">
        <v>11426</v>
      </c>
      <c r="B5828" t="s">
        <v>11427</v>
      </c>
      <c r="C5828" t="s">
        <v>8807</v>
      </c>
      <c r="F5828" s="12">
        <v>130.13</v>
      </c>
    </row>
    <row r="5829" spans="1:6" x14ac:dyDescent="0.25">
      <c r="A5829" t="s">
        <v>11428</v>
      </c>
      <c r="B5829" t="s">
        <v>11429</v>
      </c>
      <c r="C5829" t="s">
        <v>8807</v>
      </c>
      <c r="F5829" s="12">
        <v>2.0099999999999998</v>
      </c>
    </row>
    <row r="5830" spans="1:6" x14ac:dyDescent="0.25">
      <c r="A5830" t="s">
        <v>11430</v>
      </c>
      <c r="B5830" t="s">
        <v>11431</v>
      </c>
      <c r="C5830" t="s">
        <v>8807</v>
      </c>
      <c r="F5830" s="12">
        <v>117.42</v>
      </c>
    </row>
    <row r="5831" spans="1:6" x14ac:dyDescent="0.25">
      <c r="A5831" t="s">
        <v>11432</v>
      </c>
      <c r="B5831" t="s">
        <v>11433</v>
      </c>
      <c r="C5831" t="s">
        <v>8807</v>
      </c>
      <c r="F5831" s="12">
        <v>246.55</v>
      </c>
    </row>
    <row r="5832" spans="1:6" x14ac:dyDescent="0.25">
      <c r="A5832" t="s">
        <v>11434</v>
      </c>
      <c r="B5832" t="s">
        <v>11435</v>
      </c>
      <c r="C5832" t="s">
        <v>8807</v>
      </c>
      <c r="F5832" s="12">
        <v>10.7</v>
      </c>
    </row>
    <row r="5833" spans="1:6" x14ac:dyDescent="0.25">
      <c r="A5833" t="s">
        <v>11436</v>
      </c>
      <c r="B5833" t="s">
        <v>11437</v>
      </c>
      <c r="C5833" t="s">
        <v>8807</v>
      </c>
      <c r="F5833" s="12">
        <v>12.39</v>
      </c>
    </row>
    <row r="5834" spans="1:6" x14ac:dyDescent="0.25">
      <c r="A5834" t="s">
        <v>11438</v>
      </c>
      <c r="B5834" t="s">
        <v>11439</v>
      </c>
      <c r="C5834" t="s">
        <v>8807</v>
      </c>
      <c r="F5834" s="12">
        <v>12.39</v>
      </c>
    </row>
    <row r="5835" spans="1:6" x14ac:dyDescent="0.25">
      <c r="A5835" t="s">
        <v>11440</v>
      </c>
      <c r="B5835" t="s">
        <v>11441</v>
      </c>
      <c r="C5835" t="s">
        <v>8807</v>
      </c>
      <c r="F5835" s="12">
        <v>12.39</v>
      </c>
    </row>
    <row r="5836" spans="1:6" x14ac:dyDescent="0.25">
      <c r="A5836" t="s">
        <v>11442</v>
      </c>
      <c r="B5836" t="s">
        <v>11443</v>
      </c>
      <c r="C5836" t="s">
        <v>8807</v>
      </c>
      <c r="F5836" s="12">
        <v>5.54</v>
      </c>
    </row>
    <row r="5837" spans="1:6" x14ac:dyDescent="0.25">
      <c r="A5837" t="s">
        <v>11444</v>
      </c>
      <c r="B5837" t="s">
        <v>11445</v>
      </c>
      <c r="C5837" t="s">
        <v>8807</v>
      </c>
      <c r="F5837" s="12">
        <v>6.42</v>
      </c>
    </row>
    <row r="5838" spans="1:6" x14ac:dyDescent="0.25">
      <c r="A5838" t="s">
        <v>11446</v>
      </c>
      <c r="B5838" t="s">
        <v>11447</v>
      </c>
      <c r="C5838" t="s">
        <v>8807</v>
      </c>
      <c r="F5838" s="12">
        <v>105.94</v>
      </c>
    </row>
    <row r="5839" spans="1:6" x14ac:dyDescent="0.25">
      <c r="A5839" t="s">
        <v>11448</v>
      </c>
      <c r="B5839" t="s">
        <v>11449</v>
      </c>
      <c r="C5839" t="s">
        <v>8807</v>
      </c>
      <c r="F5839" s="12">
        <v>105.94</v>
      </c>
    </row>
    <row r="5840" spans="1:6" x14ac:dyDescent="0.25">
      <c r="A5840" t="s">
        <v>11450</v>
      </c>
      <c r="B5840" t="s">
        <v>11451</v>
      </c>
      <c r="C5840" t="s">
        <v>8807</v>
      </c>
      <c r="F5840" s="12">
        <v>36.770000000000003</v>
      </c>
    </row>
    <row r="5841" spans="1:6" x14ac:dyDescent="0.25">
      <c r="A5841" t="s">
        <v>11452</v>
      </c>
      <c r="B5841" t="s">
        <v>11453</v>
      </c>
      <c r="C5841" t="s">
        <v>8807</v>
      </c>
      <c r="F5841" s="12">
        <v>9.08</v>
      </c>
    </row>
    <row r="5842" spans="1:6" x14ac:dyDescent="0.25">
      <c r="A5842" t="s">
        <v>11454</v>
      </c>
      <c r="B5842" t="s">
        <v>11455</v>
      </c>
      <c r="C5842" t="s">
        <v>8807</v>
      </c>
      <c r="F5842" s="12">
        <v>19.75</v>
      </c>
    </row>
    <row r="5843" spans="1:6" x14ac:dyDescent="0.25">
      <c r="A5843" t="s">
        <v>11456</v>
      </c>
      <c r="B5843" t="s">
        <v>11457</v>
      </c>
      <c r="C5843" t="s">
        <v>8807</v>
      </c>
      <c r="F5843" s="12">
        <v>51.74</v>
      </c>
    </row>
    <row r="5876" spans="1:6" x14ac:dyDescent="0.25">
      <c r="A5876" s="46" t="e">
        <f ca="1">HYPERLINK("#"&amp;CELL("address",OFFSET([4]Analítico!$B$1,MATCH(104658,[4]Analítico!$B:$B,0)-1,3)),104658)</f>
        <v>#VALUE!</v>
      </c>
      <c r="B5876" s="47" t="s">
        <v>11529</v>
      </c>
      <c r="C5876" s="46" t="s">
        <v>1</v>
      </c>
      <c r="F5876" s="48">
        <v>199.12</v>
      </c>
    </row>
    <row r="5877" spans="1:6" x14ac:dyDescent="0.25">
      <c r="A5877" s="46" t="e">
        <f ca="1">HYPERLINK("#"&amp;CELL("address",OFFSET([4]Analítico!$B$1,MATCH(105002,[4]Analítico!$B:$B,0)-1,3)),105002)</f>
        <v>#VALUE!</v>
      </c>
      <c r="B5877" s="47" t="s">
        <v>11530</v>
      </c>
      <c r="C5877" s="46" t="s">
        <v>0</v>
      </c>
      <c r="F5877" s="48">
        <v>796.18</v>
      </c>
    </row>
    <row r="5878" spans="1:6" x14ac:dyDescent="0.25">
      <c r="A5878" s="46" t="e">
        <f ca="1">HYPERLINK("#"&amp;CELL("address",OFFSET([4]Analítico!$B$1,MATCH(105004,[4]Analítico!$B:$B,0)-1,3)),105004)</f>
        <v>#VALUE!</v>
      </c>
      <c r="B5878" s="47" t="s">
        <v>11531</v>
      </c>
      <c r="C5878" s="46" t="s">
        <v>1</v>
      </c>
      <c r="F5878" s="48">
        <v>134.84</v>
      </c>
    </row>
    <row r="5879" spans="1:6" x14ac:dyDescent="0.25">
      <c r="A5879" s="46" t="e">
        <f ca="1">HYPERLINK("#"&amp;CELL("address",OFFSET([4]Analítico!$B$1,MATCH(105003,[4]Analítico!$B:$B,0)-1,3)),105003)</f>
        <v>#VALUE!</v>
      </c>
      <c r="B5879" s="47" t="s">
        <v>11532</v>
      </c>
      <c r="C5879" s="46" t="s">
        <v>0</v>
      </c>
      <c r="F5879" s="48">
        <v>1367.89</v>
      </c>
    </row>
    <row r="5880" spans="1:6" x14ac:dyDescent="0.25">
      <c r="A5880" s="46" t="e">
        <f ca="1">HYPERLINK("#"&amp;CELL("address",OFFSET([4]Analítico!$B$1,MATCH(105005,[4]Analítico!$B:$B,0)-1,3)),105005)</f>
        <v>#VALUE!</v>
      </c>
      <c r="B5880" s="47" t="s">
        <v>11533</v>
      </c>
      <c r="C5880" s="46" t="s">
        <v>1</v>
      </c>
      <c r="F5880" s="48">
        <v>240.69</v>
      </c>
    </row>
    <row r="5881" spans="1:6" x14ac:dyDescent="0.25">
      <c r="A5881" s="46" t="e">
        <f ca="1">HYPERLINK("#"&amp;CELL("address",OFFSET([4]Analítico!$B$1,MATCH(105006,[4]Analítico!$B:$B,0)-1,3)),105006)</f>
        <v>#VALUE!</v>
      </c>
      <c r="B5881" s="47" t="s">
        <v>11534</v>
      </c>
      <c r="C5881" s="46" t="s">
        <v>0</v>
      </c>
      <c r="F5881" s="48">
        <v>0</v>
      </c>
    </row>
    <row r="5882" spans="1:6" x14ac:dyDescent="0.25">
      <c r="A5882" s="46" t="e">
        <f ca="1">HYPERLINK("#"&amp;CELL("address",OFFSET([4]Analítico!$B$1,MATCH(104999,[4]Analítico!$B:$B,0)-1,3)),104999)</f>
        <v>#VALUE!</v>
      </c>
      <c r="B5882" s="47" t="s">
        <v>11535</v>
      </c>
      <c r="C5882" s="46" t="s">
        <v>0</v>
      </c>
      <c r="F5882" s="48">
        <v>0</v>
      </c>
    </row>
    <row r="5883" spans="1:6" x14ac:dyDescent="0.25">
      <c r="A5883" s="46" t="e">
        <f ca="1">HYPERLINK("#"&amp;CELL("address",OFFSET([4]Analítico!$B$1,MATCH(105000,[4]Analítico!$B:$B,0)-1,3)),105000)</f>
        <v>#VALUE!</v>
      </c>
      <c r="B5883" s="47" t="s">
        <v>11536</v>
      </c>
      <c r="C5883" s="46" t="s">
        <v>161</v>
      </c>
      <c r="F5883" s="48">
        <v>1324.85</v>
      </c>
    </row>
    <row r="5884" spans="1:6" x14ac:dyDescent="0.25">
      <c r="A5884" s="46" t="e">
        <f ca="1">HYPERLINK("#"&amp;CELL("address",OFFSET([4]Analítico!$B$1,MATCH(105001,[4]Analítico!$B:$B,0)-1,3)),105001)</f>
        <v>#VALUE!</v>
      </c>
      <c r="B5884" s="47" t="s">
        <v>11537</v>
      </c>
      <c r="C5884" s="46" t="s">
        <v>161</v>
      </c>
      <c r="F5884" s="48">
        <v>1355.93</v>
      </c>
    </row>
    <row r="5885" spans="1:6" x14ac:dyDescent="0.25">
      <c r="A5885" s="46" t="e">
        <f ca="1">HYPERLINK("#"&amp;CELL("address",OFFSET([4]Analítico!$B$1,MATCH(89306,[4]Analítico!$B:$B,0)-1,3)),89306)</f>
        <v>#VALUE!</v>
      </c>
      <c r="B5885" s="47" t="s">
        <v>11538</v>
      </c>
      <c r="C5885" s="46" t="s">
        <v>1</v>
      </c>
      <c r="F5885" s="48">
        <v>109.04</v>
      </c>
    </row>
    <row r="5886" spans="1:6" x14ac:dyDescent="0.25">
      <c r="A5886" s="46" t="e">
        <f ca="1">HYPERLINK("#"&amp;CELL("address",OFFSET([4]Analítico!$B$1,MATCH(89307,[4]Analítico!$B:$B,0)-1,3)),89307)</f>
        <v>#VALUE!</v>
      </c>
      <c r="B5886" s="47" t="s">
        <v>11539</v>
      </c>
      <c r="C5886" s="46" t="s">
        <v>1</v>
      </c>
      <c r="F5886" s="48">
        <v>112.25</v>
      </c>
    </row>
    <row r="5887" spans="1:6" x14ac:dyDescent="0.25">
      <c r="A5887" s="46" t="e">
        <f ca="1">HYPERLINK("#"&amp;CELL("address",OFFSET([4]Analítico!$B$1,MATCH(89290,[4]Analítico!$B:$B,0)-1,3)),89290)</f>
        <v>#VALUE!</v>
      </c>
      <c r="B5887" s="47" t="s">
        <v>11540</v>
      </c>
      <c r="C5887" s="46" t="s">
        <v>1</v>
      </c>
      <c r="F5887" s="48">
        <v>88.7</v>
      </c>
    </row>
    <row r="5888" spans="1:6" x14ac:dyDescent="0.25">
      <c r="A5888" s="46" t="e">
        <f ca="1">HYPERLINK("#"&amp;CELL("address",OFFSET([4]Analítico!$B$1,MATCH(89291,[4]Analítico!$B:$B,0)-1,3)),89291)</f>
        <v>#VALUE!</v>
      </c>
      <c r="B5888" s="47" t="s">
        <v>11541</v>
      </c>
      <c r="C5888" s="46" t="s">
        <v>1</v>
      </c>
      <c r="F5888" s="48">
        <v>91.09</v>
      </c>
    </row>
    <row r="5889" spans="1:6" x14ac:dyDescent="0.25">
      <c r="A5889" s="46" t="e">
        <f ca="1">HYPERLINK("#"&amp;CELL("address",OFFSET([4]Analítico!$B$1,MATCH(89298,[4]Analítico!$B:$B,0)-1,3)),89298)</f>
        <v>#VALUE!</v>
      </c>
      <c r="B5889" s="47" t="s">
        <v>11542</v>
      </c>
      <c r="C5889" s="46" t="s">
        <v>1</v>
      </c>
      <c r="F5889" s="48">
        <v>92.4</v>
      </c>
    </row>
    <row r="5890" spans="1:6" x14ac:dyDescent="0.25">
      <c r="A5890" s="46" t="e">
        <f ca="1">HYPERLINK("#"&amp;CELL("address",OFFSET([4]Analítico!$B$1,MATCH(89299,[4]Analítico!$B:$B,0)-1,3)),89299)</f>
        <v>#VALUE!</v>
      </c>
      <c r="B5890" s="47" t="s">
        <v>11543</v>
      </c>
      <c r="C5890" s="46" t="s">
        <v>1</v>
      </c>
      <c r="F5890" s="48">
        <v>95.27</v>
      </c>
    </row>
    <row r="5891" spans="1:6" x14ac:dyDescent="0.25">
      <c r="A5891" s="46" t="e">
        <f ca="1">HYPERLINK("#"&amp;CELL("address",OFFSET([4]Analítico!$B$1,MATCH(89282,[4]Analítico!$B:$B,0)-1,3)),89282)</f>
        <v>#VALUE!</v>
      </c>
      <c r="B5891" s="47" t="s">
        <v>11544</v>
      </c>
      <c r="C5891" s="46" t="s">
        <v>1</v>
      </c>
      <c r="F5891" s="48">
        <v>78.23</v>
      </c>
    </row>
    <row r="5892" spans="1:6" x14ac:dyDescent="0.25">
      <c r="A5892" s="46" t="e">
        <f ca="1">HYPERLINK("#"&amp;CELL("address",OFFSET([4]Analítico!$B$1,MATCH(89283,[4]Analítico!$B:$B,0)-1,3)),89283)</f>
        <v>#VALUE!</v>
      </c>
      <c r="B5892" s="47" t="s">
        <v>11545</v>
      </c>
      <c r="C5892" s="46" t="s">
        <v>1</v>
      </c>
      <c r="F5892" s="48">
        <v>80.38</v>
      </c>
    </row>
    <row r="5893" spans="1:6" x14ac:dyDescent="0.25">
      <c r="A5893" s="46" t="e">
        <f ca="1">HYPERLINK("#"&amp;CELL("address",OFFSET([4]Analítico!$B$1,MATCH(89480,[4]Analítico!$B:$B,0)-1,3)),89480)</f>
        <v>#VALUE!</v>
      </c>
      <c r="B5893" s="47" t="s">
        <v>11546</v>
      </c>
      <c r="C5893" s="46" t="s">
        <v>1</v>
      </c>
      <c r="F5893" s="48">
        <v>173.03</v>
      </c>
    </row>
    <row r="5894" spans="1:6" x14ac:dyDescent="0.25">
      <c r="A5894" s="46" t="e">
        <f ca="1">HYPERLINK("#"&amp;CELL("address",OFFSET([4]Analítico!$B$1,MATCH(89464,[4]Analítico!$B:$B,0)-1,3)),89464)</f>
        <v>#VALUE!</v>
      </c>
      <c r="B5894" s="47" t="s">
        <v>11547</v>
      </c>
      <c r="C5894" s="46" t="s">
        <v>1</v>
      </c>
      <c r="F5894" s="48">
        <v>147.59</v>
      </c>
    </row>
    <row r="5895" spans="1:6" x14ac:dyDescent="0.25">
      <c r="A5895" s="46" t="e">
        <f ca="1">HYPERLINK("#"&amp;CELL("address",OFFSET([4]Analítico!$B$1,MATCH(89478,[4]Analítico!$B:$B,0)-1,3)),89478)</f>
        <v>#VALUE!</v>
      </c>
      <c r="B5895" s="47" t="s">
        <v>11548</v>
      </c>
      <c r="C5895" s="46" t="s">
        <v>1</v>
      </c>
      <c r="F5895" s="48">
        <v>150.59</v>
      </c>
    </row>
    <row r="5896" spans="1:6" x14ac:dyDescent="0.25">
      <c r="A5896" s="46" t="e">
        <f ca="1">HYPERLINK("#"&amp;CELL("address",OFFSET([4]Analítico!$B$1,MATCH(89462,[4]Analítico!$B:$B,0)-1,3)),89462)</f>
        <v>#VALUE!</v>
      </c>
      <c r="B5896" s="47" t="s">
        <v>11549</v>
      </c>
      <c r="C5896" s="46" t="s">
        <v>1</v>
      </c>
      <c r="F5896" s="48">
        <v>126.48</v>
      </c>
    </row>
    <row r="5897" spans="1:6" x14ac:dyDescent="0.25">
      <c r="A5897" s="46" t="e">
        <f ca="1">HYPERLINK("#"&amp;CELL("address",OFFSET([4]Analítico!$B$1,MATCH(104444,[4]Analítico!$B:$B,0)-1,3)),104444)</f>
        <v>#VALUE!</v>
      </c>
      <c r="B5897" s="47" t="s">
        <v>11550</v>
      </c>
      <c r="C5897" s="46" t="s">
        <v>1</v>
      </c>
      <c r="F5897" s="48">
        <v>0</v>
      </c>
    </row>
    <row r="5898" spans="1:6" x14ac:dyDescent="0.25">
      <c r="A5898" s="46" t="e">
        <f ca="1">HYPERLINK("#"&amp;CELL("address",OFFSET([4]Analítico!$B$1,MATCH(104442,[4]Analítico!$B:$B,0)-1,3)),104442)</f>
        <v>#VALUE!</v>
      </c>
      <c r="B5898" s="47" t="s">
        <v>11551</v>
      </c>
      <c r="C5898" s="46" t="s">
        <v>1</v>
      </c>
      <c r="F5898" s="48">
        <v>0</v>
      </c>
    </row>
    <row r="5899" spans="1:6" x14ac:dyDescent="0.25">
      <c r="A5899" s="46" t="e">
        <f ca="1">HYPERLINK("#"&amp;CELL("address",OFFSET([4]Analítico!$B$1,MATCH(89472,[4]Analítico!$B:$B,0)-1,3)),89472)</f>
        <v>#VALUE!</v>
      </c>
      <c r="B5899" s="47" t="s">
        <v>11552</v>
      </c>
      <c r="C5899" s="46" t="s">
        <v>1</v>
      </c>
      <c r="F5899" s="48">
        <v>128.66999999999999</v>
      </c>
    </row>
    <row r="5900" spans="1:6" x14ac:dyDescent="0.25">
      <c r="A5900" s="46" t="e">
        <f ca="1">HYPERLINK("#"&amp;CELL("address",OFFSET([4]Analítico!$B$1,MATCH(89455,[4]Analítico!$B:$B,0)-1,3)),89455)</f>
        <v>#VALUE!</v>
      </c>
      <c r="B5900" s="47" t="s">
        <v>11553</v>
      </c>
      <c r="C5900" s="46" t="s">
        <v>1</v>
      </c>
      <c r="F5900" s="48">
        <v>112.97</v>
      </c>
    </row>
    <row r="5901" spans="1:6" x14ac:dyDescent="0.25">
      <c r="A5901" s="46" t="e">
        <f ca="1">HYPERLINK("#"&amp;CELL("address",OFFSET([4]Analítico!$B$1,MATCH(89470,[4]Analítico!$B:$B,0)-1,3)),89470)</f>
        <v>#VALUE!</v>
      </c>
      <c r="B5901" s="47" t="s">
        <v>11554</v>
      </c>
      <c r="C5901" s="46" t="s">
        <v>1</v>
      </c>
      <c r="F5901" s="48">
        <v>108.36</v>
      </c>
    </row>
    <row r="5902" spans="1:6" x14ac:dyDescent="0.25">
      <c r="A5902" s="46" t="e">
        <f ca="1">HYPERLINK("#"&amp;CELL("address",OFFSET([4]Analítico!$B$1,MATCH(89453,[4]Analítico!$B:$B,0)-1,3)),89453)</f>
        <v>#VALUE!</v>
      </c>
      <c r="B5902" s="47" t="s">
        <v>11555</v>
      </c>
      <c r="C5902" s="46" t="s">
        <v>1</v>
      </c>
      <c r="F5902" s="48">
        <v>94</v>
      </c>
    </row>
    <row r="5903" spans="1:6" x14ac:dyDescent="0.25">
      <c r="A5903" s="46" t="e">
        <f ca="1">HYPERLINK("#"&amp;CELL("address",OFFSET([4]Analítico!$B$1,MATCH(104443,[4]Analítico!$B:$B,0)-1,3)),104443)</f>
        <v>#VALUE!</v>
      </c>
      <c r="B5903" s="47" t="s">
        <v>11556</v>
      </c>
      <c r="C5903" s="46" t="s">
        <v>1</v>
      </c>
      <c r="F5903" s="48">
        <v>0</v>
      </c>
    </row>
    <row r="5904" spans="1:6" x14ac:dyDescent="0.25">
      <c r="A5904" s="46" t="e">
        <f ca="1">HYPERLINK("#"&amp;CELL("address",OFFSET([4]Analítico!$B$1,MATCH(104441,[4]Analítico!$B:$B,0)-1,3)),104441)</f>
        <v>#VALUE!</v>
      </c>
      <c r="B5904" s="47" t="s">
        <v>11557</v>
      </c>
      <c r="C5904" s="46" t="s">
        <v>1</v>
      </c>
      <c r="F5904" s="48">
        <v>0</v>
      </c>
    </row>
    <row r="5905" spans="1:6" x14ac:dyDescent="0.25">
      <c r="A5905" s="46" t="e">
        <f ca="1">HYPERLINK("#"&amp;CELL("address",OFFSET([4]Analítico!$B$1,MATCH(103354,[4]Analítico!$B:$B,0)-1,3)),103354)</f>
        <v>#VALUE!</v>
      </c>
      <c r="B5905" s="47" t="s">
        <v>11558</v>
      </c>
      <c r="C5905" s="46" t="s">
        <v>1</v>
      </c>
      <c r="F5905" s="48">
        <v>103.83</v>
      </c>
    </row>
    <row r="5906" spans="1:6" x14ac:dyDescent="0.25">
      <c r="A5906" s="46" t="e">
        <f ca="1">HYPERLINK("#"&amp;CELL("address",OFFSET([4]Analítico!$B$1,MATCH(103355,[4]Analítico!$B:$B,0)-1,3)),103355)</f>
        <v>#VALUE!</v>
      </c>
      <c r="B5906" s="47" t="s">
        <v>11559</v>
      </c>
      <c r="C5906" s="46" t="s">
        <v>1</v>
      </c>
      <c r="F5906" s="48">
        <v>105.72</v>
      </c>
    </row>
    <row r="5907" spans="1:6" x14ac:dyDescent="0.25">
      <c r="A5907" s="46" t="e">
        <f ca="1">HYPERLINK("#"&amp;CELL("address",OFFSET([4]Analítico!$B$1,MATCH(103330,[4]Analítico!$B:$B,0)-1,3)),103330)</f>
        <v>#VALUE!</v>
      </c>
      <c r="B5907" s="47" t="s">
        <v>11560</v>
      </c>
      <c r="C5907" s="46" t="s">
        <v>1</v>
      </c>
      <c r="F5907" s="48">
        <v>95.2</v>
      </c>
    </row>
    <row r="5908" spans="1:6" x14ac:dyDescent="0.25">
      <c r="A5908" s="46" t="e">
        <f ca="1">HYPERLINK("#"&amp;CELL("address",OFFSET([4]Analítico!$B$1,MATCH(103331,[4]Analítico!$B:$B,0)-1,3)),103331)</f>
        <v>#VALUE!</v>
      </c>
      <c r="B5908" s="47" t="s">
        <v>11561</v>
      </c>
      <c r="C5908" s="46" t="s">
        <v>1</v>
      </c>
      <c r="F5908" s="48">
        <v>96.98</v>
      </c>
    </row>
    <row r="5909" spans="1:6" x14ac:dyDescent="0.25">
      <c r="A5909" s="46" t="e">
        <f ca="1">HYPERLINK("#"&amp;CELL("address",OFFSET([4]Analítico!$B$1,MATCH(103358,[4]Analítico!$B:$B,0)-1,3)),103358)</f>
        <v>#VALUE!</v>
      </c>
      <c r="B5909" s="47" t="s">
        <v>11562</v>
      </c>
      <c r="C5909" s="46" t="s">
        <v>1</v>
      </c>
      <c r="F5909" s="48">
        <v>79.819999999999993</v>
      </c>
    </row>
    <row r="5910" spans="1:6" x14ac:dyDescent="0.25">
      <c r="A5910" s="46" t="e">
        <f ca="1">HYPERLINK("#"&amp;CELL("address",OFFSET([4]Analítico!$B$1,MATCH(103359,[4]Analítico!$B:$B,0)-1,3)),103359)</f>
        <v>#VALUE!</v>
      </c>
      <c r="B5910" s="47" t="s">
        <v>11563</v>
      </c>
      <c r="C5910" s="46" t="s">
        <v>1</v>
      </c>
      <c r="F5910" s="48">
        <v>81.33</v>
      </c>
    </row>
    <row r="5911" spans="1:6" x14ac:dyDescent="0.25">
      <c r="A5911" s="46" t="e">
        <f ca="1">HYPERLINK("#"&amp;CELL("address",OFFSET([4]Analítico!$B$1,MATCH(103366,[4]Analítico!$B:$B,0)-1,3)),103366)</f>
        <v>#VALUE!</v>
      </c>
      <c r="B5911" s="47" t="s">
        <v>11564</v>
      </c>
      <c r="C5911" s="46" t="s">
        <v>1</v>
      </c>
      <c r="F5911" s="48">
        <v>68.650000000000006</v>
      </c>
    </row>
    <row r="5912" spans="1:6" x14ac:dyDescent="0.25">
      <c r="A5912" s="46" t="e">
        <f ca="1">HYPERLINK("#"&amp;CELL("address",OFFSET([4]Analítico!$B$1,MATCH(103367,[4]Analítico!$B:$B,0)-1,3)),103367)</f>
        <v>#VALUE!</v>
      </c>
      <c r="B5912" s="47" t="s">
        <v>11565</v>
      </c>
      <c r="C5912" s="46" t="s">
        <v>1</v>
      </c>
      <c r="F5912" s="48">
        <v>70.010000000000005</v>
      </c>
    </row>
    <row r="5913" spans="1:6" x14ac:dyDescent="0.25">
      <c r="A5913" s="46" t="e">
        <f ca="1">HYPERLINK("#"&amp;CELL("address",OFFSET([4]Analítico!$B$1,MATCH(103360,[4]Analítico!$B:$B,0)-1,3)),103360)</f>
        <v>#VALUE!</v>
      </c>
      <c r="B5913" s="47" t="s">
        <v>11566</v>
      </c>
      <c r="C5913" s="46" t="s">
        <v>1</v>
      </c>
      <c r="F5913" s="48">
        <v>93.48</v>
      </c>
    </row>
    <row r="5914" spans="1:6" x14ac:dyDescent="0.25">
      <c r="A5914" s="46" t="e">
        <f ca="1">HYPERLINK("#"&amp;CELL("address",OFFSET([4]Analítico!$B$1,MATCH(103361,[4]Analítico!$B:$B,0)-1,3)),103361)</f>
        <v>#VALUE!</v>
      </c>
      <c r="B5914" s="47" t="s">
        <v>11567</v>
      </c>
      <c r="C5914" s="46" t="s">
        <v>1</v>
      </c>
      <c r="F5914" s="48">
        <v>95.39</v>
      </c>
    </row>
    <row r="5915" spans="1:6" x14ac:dyDescent="0.25">
      <c r="A5915" s="46" t="e">
        <f ca="1">HYPERLINK("#"&amp;CELL("address",OFFSET([4]Analítico!$B$1,MATCH(103368,[4]Analítico!$B:$B,0)-1,3)),103368)</f>
        <v>#VALUE!</v>
      </c>
      <c r="B5915" s="47" t="s">
        <v>11568</v>
      </c>
      <c r="C5915" s="46" t="s">
        <v>1</v>
      </c>
      <c r="F5915" s="48">
        <v>78.069999999999993</v>
      </c>
    </row>
    <row r="5916" spans="1:6" x14ac:dyDescent="0.25">
      <c r="A5916" s="46" t="e">
        <f ca="1">HYPERLINK("#"&amp;CELL("address",OFFSET([4]Analítico!$B$1,MATCH(103369,[4]Analítico!$B:$B,0)-1,3)),103369)</f>
        <v>#VALUE!</v>
      </c>
      <c r="B5916" s="47" t="s">
        <v>11569</v>
      </c>
      <c r="C5916" s="46" t="s">
        <v>1</v>
      </c>
      <c r="F5916" s="48">
        <v>79.790000000000006</v>
      </c>
    </row>
    <row r="5917" spans="1:6" x14ac:dyDescent="0.25">
      <c r="A5917" s="46" t="e">
        <f ca="1">HYPERLINK("#"&amp;CELL("address",OFFSET([4]Analítico!$B$1,MATCH(103334,[4]Analítico!$B:$B,0)-1,3)),103334)</f>
        <v>#VALUE!</v>
      </c>
      <c r="B5917" s="47" t="s">
        <v>11570</v>
      </c>
      <c r="C5917" s="46" t="s">
        <v>1</v>
      </c>
      <c r="F5917" s="48">
        <v>169.52</v>
      </c>
    </row>
    <row r="5918" spans="1:6" x14ac:dyDescent="0.25">
      <c r="A5918" s="46" t="e">
        <f ca="1">HYPERLINK("#"&amp;CELL("address",OFFSET([4]Analítico!$B$1,MATCH(103335,[4]Analítico!$B:$B,0)-1,3)),103335)</f>
        <v>#VALUE!</v>
      </c>
      <c r="B5918" s="47" t="s">
        <v>11571</v>
      </c>
      <c r="C5918" s="46" t="s">
        <v>1</v>
      </c>
      <c r="F5918" s="48">
        <v>172.84</v>
      </c>
    </row>
    <row r="5919" spans="1:6" x14ac:dyDescent="0.25">
      <c r="A5919" s="46" t="e">
        <f ca="1">HYPERLINK("#"&amp;CELL("address",OFFSET([4]Analítico!$B$1,MATCH(103362,[4]Analítico!$B:$B,0)-1,3)),103362)</f>
        <v>#VALUE!</v>
      </c>
      <c r="B5919" s="47" t="s">
        <v>11572</v>
      </c>
      <c r="C5919" s="46" t="s">
        <v>1</v>
      </c>
      <c r="F5919" s="48">
        <v>112.6</v>
      </c>
    </row>
    <row r="5920" spans="1:6" x14ac:dyDescent="0.25">
      <c r="A5920" s="46" t="e">
        <f ca="1">HYPERLINK("#"&amp;CELL("address",OFFSET([4]Analítico!$B$1,MATCH(103363,[4]Analítico!$B:$B,0)-1,3)),103363)</f>
        <v>#VALUE!</v>
      </c>
      <c r="B5920" s="47" t="s">
        <v>11573</v>
      </c>
      <c r="C5920" s="46" t="s">
        <v>1</v>
      </c>
      <c r="F5920" s="48">
        <v>114.74</v>
      </c>
    </row>
    <row r="5921" spans="1:6" x14ac:dyDescent="0.25">
      <c r="A5921" s="46" t="e">
        <f ca="1">HYPERLINK("#"&amp;CELL("address",OFFSET([4]Analítico!$B$1,MATCH(103370,[4]Analítico!$B:$B,0)-1,3)),103370)</f>
        <v>#VALUE!</v>
      </c>
      <c r="B5921" s="47" t="s">
        <v>11574</v>
      </c>
      <c r="C5921" s="46" t="s">
        <v>1</v>
      </c>
      <c r="F5921" s="48">
        <v>97.66</v>
      </c>
    </row>
    <row r="5922" spans="1:6" x14ac:dyDescent="0.25">
      <c r="A5922" s="46" t="e">
        <f ca="1">HYPERLINK("#"&amp;CELL("address",OFFSET([4]Analítico!$B$1,MATCH(103371,[4]Analítico!$B:$B,0)-1,3)),103371)</f>
        <v>#VALUE!</v>
      </c>
      <c r="B5922" s="47" t="s">
        <v>11575</v>
      </c>
      <c r="C5922" s="46" t="s">
        <v>1</v>
      </c>
      <c r="F5922" s="48">
        <v>99.6</v>
      </c>
    </row>
    <row r="5923" spans="1:6" x14ac:dyDescent="0.25">
      <c r="A5923" s="46" t="e">
        <f ca="1">HYPERLINK("#"&amp;CELL("address",OFFSET([4]Analítico!$B$1,MATCH(103332,[4]Analítico!$B:$B,0)-1,3)),103332)</f>
        <v>#VALUE!</v>
      </c>
      <c r="B5923" s="47" t="s">
        <v>11576</v>
      </c>
      <c r="C5923" s="46" t="s">
        <v>1</v>
      </c>
      <c r="F5923" s="48">
        <v>144.82</v>
      </c>
    </row>
    <row r="5924" spans="1:6" x14ac:dyDescent="0.25">
      <c r="A5924" s="46" t="e">
        <f ca="1">HYPERLINK("#"&amp;CELL("address",OFFSET([4]Analítico!$B$1,MATCH(103333,[4]Analítico!$B:$B,0)-1,3)),103333)</f>
        <v>#VALUE!</v>
      </c>
      <c r="B5924" s="47" t="s">
        <v>11577</v>
      </c>
      <c r="C5924" s="46" t="s">
        <v>1</v>
      </c>
      <c r="F5924" s="48">
        <v>146.72999999999999</v>
      </c>
    </row>
    <row r="5925" spans="1:6" x14ac:dyDescent="0.25">
      <c r="A5925" s="46" t="e">
        <f ca="1">HYPERLINK("#"&amp;CELL("address",OFFSET([4]Analítico!$B$1,MATCH(103352,[4]Analítico!$B:$B,0)-1,3)),103352)</f>
        <v>#VALUE!</v>
      </c>
      <c r="B5925" s="47" t="s">
        <v>11578</v>
      </c>
      <c r="C5925" s="46" t="s">
        <v>1</v>
      </c>
      <c r="F5925" s="48">
        <v>123.17</v>
      </c>
    </row>
    <row r="5926" spans="1:6" x14ac:dyDescent="0.25">
      <c r="A5926" s="46" t="e">
        <f ca="1">HYPERLINK("#"&amp;CELL("address",OFFSET([4]Analítico!$B$1,MATCH(103353,[4]Analítico!$B:$B,0)-1,3)),103353)</f>
        <v>#VALUE!</v>
      </c>
      <c r="B5926" s="47" t="s">
        <v>11579</v>
      </c>
      <c r="C5926" s="46" t="s">
        <v>1</v>
      </c>
      <c r="F5926" s="48">
        <v>124.93</v>
      </c>
    </row>
    <row r="5927" spans="1:6" x14ac:dyDescent="0.25">
      <c r="A5927" s="46" t="e">
        <f ca="1">HYPERLINK("#"&amp;CELL("address",OFFSET([4]Analítico!$B$1,MATCH(103328,[4]Analítico!$B:$B,0)-1,3)),103328)</f>
        <v>#VALUE!</v>
      </c>
      <c r="B5927" s="47" t="s">
        <v>11580</v>
      </c>
      <c r="C5927" s="46" t="s">
        <v>1</v>
      </c>
      <c r="F5927" s="48">
        <v>112.32</v>
      </c>
    </row>
    <row r="5928" spans="1:6" x14ac:dyDescent="0.25">
      <c r="A5928" s="46" t="e">
        <f ca="1">HYPERLINK("#"&amp;CELL("address",OFFSET([4]Analítico!$B$1,MATCH(103329,[4]Analítico!$B:$B,0)-1,3)),103329)</f>
        <v>#VALUE!</v>
      </c>
      <c r="B5928" s="47" t="s">
        <v>11581</v>
      </c>
      <c r="C5928" s="46" t="s">
        <v>1</v>
      </c>
      <c r="F5928" s="48">
        <v>113.97</v>
      </c>
    </row>
    <row r="5929" spans="1:6" x14ac:dyDescent="0.25">
      <c r="A5929" s="46" t="e">
        <f ca="1">HYPERLINK("#"&amp;CELL("address",OFFSET([4]Analítico!$B$1,MATCH(103356,[4]Analítico!$B:$B,0)-1,3)),103356)</f>
        <v>#VALUE!</v>
      </c>
      <c r="B5929" s="47" t="s">
        <v>11582</v>
      </c>
      <c r="C5929" s="46" t="s">
        <v>1</v>
      </c>
      <c r="F5929" s="48">
        <v>69.239999999999995</v>
      </c>
    </row>
    <row r="5930" spans="1:6" x14ac:dyDescent="0.25">
      <c r="A5930" s="46" t="e">
        <f ca="1">HYPERLINK("#"&amp;CELL("address",OFFSET([4]Analítico!$B$1,MATCH(103357,[4]Analítico!$B:$B,0)-1,3)),103357)</f>
        <v>#VALUE!</v>
      </c>
      <c r="B5930" s="47" t="s">
        <v>11583</v>
      </c>
      <c r="C5930" s="46" t="s">
        <v>1</v>
      </c>
      <c r="F5930" s="48">
        <v>70.63</v>
      </c>
    </row>
    <row r="5931" spans="1:6" x14ac:dyDescent="0.25">
      <c r="A5931" s="46" t="e">
        <f ca="1">HYPERLINK("#"&amp;CELL("address",OFFSET([4]Analítico!$B$1,MATCH(103364,[4]Analítico!$B:$B,0)-1,3)),103364)</f>
        <v>#VALUE!</v>
      </c>
      <c r="B5931" s="47" t="s">
        <v>11584</v>
      </c>
      <c r="C5931" s="46" t="s">
        <v>1</v>
      </c>
      <c r="F5931" s="48">
        <v>57.08</v>
      </c>
    </row>
    <row r="5932" spans="1:6" x14ac:dyDescent="0.25">
      <c r="A5932" s="46" t="e">
        <f ca="1">HYPERLINK("#"&amp;CELL("address",OFFSET([4]Analítico!$B$1,MATCH(103365,[4]Analítico!$B:$B,0)-1,3)),103365)</f>
        <v>#VALUE!</v>
      </c>
      <c r="B5932" s="47" t="s">
        <v>11585</v>
      </c>
      <c r="C5932" s="46" t="s">
        <v>1</v>
      </c>
      <c r="F5932" s="48">
        <v>58.12</v>
      </c>
    </row>
    <row r="5933" spans="1:6" x14ac:dyDescent="0.25">
      <c r="A5933" s="46" t="e">
        <f ca="1">HYPERLINK("#"&amp;CELL("address",OFFSET([4]Analítico!$B$1,MATCH(103350,[4]Analítico!$B:$B,0)-1,3)),103350)</f>
        <v>#VALUE!</v>
      </c>
      <c r="B5933" s="47" t="s">
        <v>11586</v>
      </c>
      <c r="C5933" s="46" t="s">
        <v>1</v>
      </c>
      <c r="F5933" s="48">
        <v>208.66</v>
      </c>
    </row>
    <row r="5934" spans="1:6" x14ac:dyDescent="0.25">
      <c r="A5934" s="46" t="e">
        <f ca="1">HYPERLINK("#"&amp;CELL("address",OFFSET([4]Analítico!$B$1,MATCH(103351,[4]Analítico!$B:$B,0)-1,3)),103351)</f>
        <v>#VALUE!</v>
      </c>
      <c r="B5934" s="47" t="s">
        <v>11587</v>
      </c>
      <c r="C5934" s="46" t="s">
        <v>1</v>
      </c>
      <c r="F5934" s="48">
        <v>211.1</v>
      </c>
    </row>
    <row r="5935" spans="1:6" x14ac:dyDescent="0.25">
      <c r="A5935" s="46" t="e">
        <f ca="1">HYPERLINK("#"&amp;CELL("address",OFFSET([4]Analítico!$B$1,MATCH(103344,[4]Analítico!$B:$B,0)-1,3)),103344)</f>
        <v>#VALUE!</v>
      </c>
      <c r="B5935" s="47" t="s">
        <v>11588</v>
      </c>
      <c r="C5935" s="46" t="s">
        <v>1</v>
      </c>
      <c r="F5935" s="48">
        <v>92.36</v>
      </c>
    </row>
    <row r="5936" spans="1:6" x14ac:dyDescent="0.25">
      <c r="A5936" s="46" t="e">
        <f ca="1">HYPERLINK("#"&amp;CELL("address",OFFSET([4]Analítico!$B$1,MATCH(103345,[4]Analítico!$B:$B,0)-1,3)),103345)</f>
        <v>#VALUE!</v>
      </c>
      <c r="B5936" s="47" t="s">
        <v>11589</v>
      </c>
      <c r="C5936" s="46" t="s">
        <v>1</v>
      </c>
      <c r="F5936" s="48">
        <v>94.58</v>
      </c>
    </row>
    <row r="5937" spans="1:6" x14ac:dyDescent="0.25">
      <c r="A5937" s="46" t="e">
        <f ca="1">HYPERLINK("#"&amp;CELL("address",OFFSET([4]Analítico!$B$1,MATCH(103348,[4]Analítico!$B:$B,0)-1,3)),103348)</f>
        <v>#VALUE!</v>
      </c>
      <c r="B5937" s="47" t="s">
        <v>11590</v>
      </c>
      <c r="C5937" s="46" t="s">
        <v>1</v>
      </c>
      <c r="F5937" s="48">
        <v>77.09</v>
      </c>
    </row>
    <row r="5938" spans="1:6" x14ac:dyDescent="0.25">
      <c r="A5938" s="46" t="e">
        <f ca="1">HYPERLINK("#"&amp;CELL("address",OFFSET([4]Analítico!$B$1,MATCH(103349,[4]Analítico!$B:$B,0)-1,3)),103349)</f>
        <v>#VALUE!</v>
      </c>
      <c r="B5938" s="47" t="s">
        <v>11591</v>
      </c>
      <c r="C5938" s="46" t="s">
        <v>1</v>
      </c>
      <c r="F5938" s="48">
        <v>79.11</v>
      </c>
    </row>
    <row r="5939" spans="1:6" x14ac:dyDescent="0.25">
      <c r="A5939" s="46" t="e">
        <f ca="1">HYPERLINK("#"&amp;CELL("address",OFFSET([4]Analítico!$B$1,MATCH(103346,[4]Analítico!$B:$B,0)-1,3)),103346)</f>
        <v>#VALUE!</v>
      </c>
      <c r="B5939" s="47" t="s">
        <v>11592</v>
      </c>
      <c r="C5939" s="46" t="s">
        <v>1</v>
      </c>
      <c r="F5939" s="48">
        <v>103.45</v>
      </c>
    </row>
    <row r="5940" spans="1:6" x14ac:dyDescent="0.25">
      <c r="A5940" s="46" t="e">
        <f ca="1">HYPERLINK("#"&amp;CELL("address",OFFSET([4]Analítico!$B$1,MATCH(103347,[4]Analítico!$B:$B,0)-1,3)),103347)</f>
        <v>#VALUE!</v>
      </c>
      <c r="B5940" s="47" t="s">
        <v>11593</v>
      </c>
      <c r="C5940" s="46" t="s">
        <v>1</v>
      </c>
      <c r="F5940" s="48">
        <v>105.81</v>
      </c>
    </row>
    <row r="5941" spans="1:6" x14ac:dyDescent="0.25">
      <c r="A5941" s="46" t="e">
        <f ca="1">HYPERLINK("#"&amp;CELL("address",OFFSET([4]Analítico!$B$1,MATCH(103324,[4]Analítico!$B:$B,0)-1,3)),103324)</f>
        <v>#VALUE!</v>
      </c>
      <c r="B5941" s="47" t="s">
        <v>11594</v>
      </c>
      <c r="C5941" s="46" t="s">
        <v>1</v>
      </c>
      <c r="F5941" s="48">
        <v>87.6</v>
      </c>
    </row>
    <row r="5942" spans="1:6" x14ac:dyDescent="0.25">
      <c r="A5942" s="46" t="e">
        <f ca="1">HYPERLINK("#"&amp;CELL("address",OFFSET([4]Analítico!$B$1,MATCH(103325,[4]Analítico!$B:$B,0)-1,3)),103325)</f>
        <v>#VALUE!</v>
      </c>
      <c r="B5942" s="47" t="s">
        <v>11595</v>
      </c>
      <c r="C5942" s="46" t="s">
        <v>1</v>
      </c>
      <c r="F5942" s="48">
        <v>89.74</v>
      </c>
    </row>
    <row r="5943" spans="1:6" x14ac:dyDescent="0.25">
      <c r="A5943" s="46" t="e">
        <f ca="1">HYPERLINK("#"&amp;CELL("address",OFFSET([4]Analítico!$B$1,MATCH(103326,[4]Analítico!$B:$B,0)-1,3)),103326)</f>
        <v>#VALUE!</v>
      </c>
      <c r="B5943" s="47" t="s">
        <v>11596</v>
      </c>
      <c r="C5943" s="46" t="s">
        <v>1</v>
      </c>
      <c r="F5943" s="48">
        <v>102.85</v>
      </c>
    </row>
    <row r="5944" spans="1:6" x14ac:dyDescent="0.25">
      <c r="A5944" s="46" t="e">
        <f ca="1">HYPERLINK("#"&amp;CELL("address",OFFSET([4]Analítico!$B$1,MATCH(103327,[4]Analítico!$B:$B,0)-1,3)),103327)</f>
        <v>#VALUE!</v>
      </c>
      <c r="B5944" s="47" t="s">
        <v>11597</v>
      </c>
      <c r="C5944" s="46" t="s">
        <v>1</v>
      </c>
      <c r="F5944" s="48">
        <v>105.36</v>
      </c>
    </row>
    <row r="5945" spans="1:6" x14ac:dyDescent="0.25">
      <c r="A5945" s="46" t="e">
        <f ca="1">HYPERLINK("#"&amp;CELL("address",OFFSET([4]Analítico!$B$1,MATCH(103322,[4]Analítico!$B:$B,0)-1,3)),103322)</f>
        <v>#VALUE!</v>
      </c>
      <c r="B5945" s="47" t="s">
        <v>11598</v>
      </c>
      <c r="C5945" s="46" t="s">
        <v>1</v>
      </c>
      <c r="F5945" s="48">
        <v>64.84</v>
      </c>
    </row>
    <row r="5946" spans="1:6" x14ac:dyDescent="0.25">
      <c r="A5946" s="46" t="e">
        <f ca="1">HYPERLINK("#"&amp;CELL("address",OFFSET([4]Analítico!$B$1,MATCH(103323,[4]Analítico!$B:$B,0)-1,3)),103323)</f>
        <v>#VALUE!</v>
      </c>
      <c r="B5946" s="47" t="s">
        <v>11599</v>
      </c>
      <c r="C5946" s="46" t="s">
        <v>1</v>
      </c>
      <c r="F5946" s="48">
        <v>66.73</v>
      </c>
    </row>
    <row r="5947" spans="1:6" x14ac:dyDescent="0.25">
      <c r="A5947" s="46" t="e">
        <f ca="1">HYPERLINK("#"&amp;CELL("address",OFFSET([4]Analítico!$B$1,MATCH(103338,[4]Analítico!$B:$B,0)-1,3)),103338)</f>
        <v>#VALUE!</v>
      </c>
      <c r="B5947" s="47" t="s">
        <v>11600</v>
      </c>
      <c r="C5947" s="46" t="s">
        <v>1</v>
      </c>
      <c r="F5947" s="48">
        <v>127.68</v>
      </c>
    </row>
    <row r="5948" spans="1:6" x14ac:dyDescent="0.25">
      <c r="A5948" s="46" t="e">
        <f ca="1">HYPERLINK("#"&amp;CELL("address",OFFSET([4]Analítico!$B$1,MATCH(103339,[4]Analítico!$B:$B,0)-1,3)),103339)</f>
        <v>#VALUE!</v>
      </c>
      <c r="B5948" s="47" t="s">
        <v>11601</v>
      </c>
      <c r="C5948" s="46" t="s">
        <v>1</v>
      </c>
      <c r="F5948" s="48">
        <v>129.53</v>
      </c>
    </row>
    <row r="5949" spans="1:6" x14ac:dyDescent="0.25">
      <c r="A5949" s="46" t="e">
        <f ca="1">HYPERLINK("#"&amp;CELL("address",OFFSET([4]Analítico!$B$1,MATCH(103340,[4]Analítico!$B:$B,0)-1,3)),103340)</f>
        <v>#VALUE!</v>
      </c>
      <c r="B5949" s="47" t="s">
        <v>11602</v>
      </c>
      <c r="C5949" s="46" t="s">
        <v>1</v>
      </c>
      <c r="F5949" s="48">
        <v>153.08000000000001</v>
      </c>
    </row>
    <row r="5950" spans="1:6" x14ac:dyDescent="0.25">
      <c r="A5950" s="46" t="e">
        <f ca="1">HYPERLINK("#"&amp;CELL("address",OFFSET([4]Analítico!$B$1,MATCH(103341,[4]Analítico!$B:$B,0)-1,3)),103341)</f>
        <v>#VALUE!</v>
      </c>
      <c r="B5950" s="47" t="s">
        <v>11603</v>
      </c>
      <c r="C5950" s="46" t="s">
        <v>1</v>
      </c>
      <c r="F5950" s="48">
        <v>155.4</v>
      </c>
    </row>
    <row r="5951" spans="1:6" x14ac:dyDescent="0.25">
      <c r="A5951" s="46" t="e">
        <f ca="1">HYPERLINK("#"&amp;CELL("address",OFFSET([4]Analítico!$B$1,MATCH(103336,[4]Analítico!$B:$B,0)-1,3)),103336)</f>
        <v>#VALUE!</v>
      </c>
      <c r="B5951" s="47" t="s">
        <v>11604</v>
      </c>
      <c r="C5951" s="46" t="s">
        <v>1</v>
      </c>
      <c r="F5951" s="48">
        <v>96.67</v>
      </c>
    </row>
    <row r="5952" spans="1:6" x14ac:dyDescent="0.25">
      <c r="A5952" s="46" t="e">
        <f ca="1">HYPERLINK("#"&amp;CELL("address",OFFSET([4]Analítico!$B$1,MATCH(103337,[4]Analítico!$B:$B,0)-1,3)),103337)</f>
        <v>#VALUE!</v>
      </c>
      <c r="B5952" s="47" t="s">
        <v>11605</v>
      </c>
      <c r="C5952" s="46" t="s">
        <v>1</v>
      </c>
      <c r="F5952" s="48">
        <v>98.25</v>
      </c>
    </row>
    <row r="5953" spans="1:6" x14ac:dyDescent="0.25">
      <c r="A5953" s="46" t="e">
        <f ca="1">HYPERLINK("#"&amp;CELL("address",OFFSET([4]Analítico!$B$1,MATCH(103342,[4]Analítico!$B:$B,0)-1,3)),103342)</f>
        <v>#VALUE!</v>
      </c>
      <c r="B5953" s="47" t="s">
        <v>11606</v>
      </c>
      <c r="C5953" s="46" t="s">
        <v>1</v>
      </c>
      <c r="F5953" s="48">
        <v>128.24</v>
      </c>
    </row>
    <row r="5954" spans="1:6" x14ac:dyDescent="0.25">
      <c r="A5954" s="46" t="e">
        <f ca="1">HYPERLINK("#"&amp;CELL("address",OFFSET([4]Analítico!$B$1,MATCH(103343,[4]Analítico!$B:$B,0)-1,3)),103343)</f>
        <v>#VALUE!</v>
      </c>
      <c r="B5954" s="47" t="s">
        <v>11607</v>
      </c>
      <c r="C5954" s="46" t="s">
        <v>1</v>
      </c>
      <c r="F5954" s="48">
        <v>130.29</v>
      </c>
    </row>
    <row r="5955" spans="1:6" x14ac:dyDescent="0.25">
      <c r="A5955" s="46" t="e">
        <f ca="1">HYPERLINK("#"&amp;CELL("address",OFFSET([4]Analítico!$B$1,MATCH(103318,[4]Analítico!$B:$B,0)-1,3)),103318)</f>
        <v>#VALUE!</v>
      </c>
      <c r="B5955" s="47" t="s">
        <v>11608</v>
      </c>
      <c r="C5955" s="46" t="s">
        <v>1</v>
      </c>
      <c r="F5955" s="48">
        <v>110.21</v>
      </c>
    </row>
    <row r="5956" spans="1:6" x14ac:dyDescent="0.25">
      <c r="A5956" s="46" t="e">
        <f ca="1">HYPERLINK("#"&amp;CELL("address",OFFSET([4]Analítico!$B$1,MATCH(103319,[4]Analítico!$B:$B,0)-1,3)),103319)</f>
        <v>#VALUE!</v>
      </c>
      <c r="B5956" s="47" t="s">
        <v>11609</v>
      </c>
      <c r="C5956" s="46" t="s">
        <v>1</v>
      </c>
      <c r="F5956" s="48">
        <v>112.06</v>
      </c>
    </row>
    <row r="5957" spans="1:6" x14ac:dyDescent="0.25">
      <c r="A5957" s="46" t="e">
        <f ca="1">HYPERLINK("#"&amp;CELL("address",OFFSET([4]Analítico!$B$1,MATCH(103320,[4]Analítico!$B:$B,0)-1,3)),103320)</f>
        <v>#VALUE!</v>
      </c>
      <c r="B5957" s="47" t="s">
        <v>11610</v>
      </c>
      <c r="C5957" s="46" t="s">
        <v>1</v>
      </c>
      <c r="F5957" s="48">
        <v>131.51</v>
      </c>
    </row>
    <row r="5958" spans="1:6" x14ac:dyDescent="0.25">
      <c r="A5958" s="46" t="e">
        <f ca="1">HYPERLINK("#"&amp;CELL("address",OFFSET([4]Analítico!$B$1,MATCH(103321,[4]Analítico!$B:$B,0)-1,3)),103321)</f>
        <v>#VALUE!</v>
      </c>
      <c r="B5958" s="47" t="s">
        <v>11611</v>
      </c>
      <c r="C5958" s="46" t="s">
        <v>1</v>
      </c>
      <c r="F5958" s="48">
        <v>133.83000000000001</v>
      </c>
    </row>
    <row r="5959" spans="1:6" x14ac:dyDescent="0.25">
      <c r="A5959" s="46" t="e">
        <f ca="1">HYPERLINK("#"&amp;CELL("address",OFFSET([4]Analítico!$B$1,MATCH(103316,[4]Analítico!$B:$B,0)-1,3)),103316)</f>
        <v>#VALUE!</v>
      </c>
      <c r="B5959" s="47" t="s">
        <v>11612</v>
      </c>
      <c r="C5959" s="46" t="s">
        <v>1</v>
      </c>
      <c r="F5959" s="48">
        <v>84.53</v>
      </c>
    </row>
    <row r="5960" spans="1:6" x14ac:dyDescent="0.25">
      <c r="A5960" s="46" t="e">
        <f ca="1">HYPERLINK("#"&amp;CELL("address",OFFSET([4]Analítico!$B$1,MATCH(103317,[4]Analítico!$B:$B,0)-1,3)),103317)</f>
        <v>#VALUE!</v>
      </c>
      <c r="B5960" s="47" t="s">
        <v>11613</v>
      </c>
      <c r="C5960" s="46" t="s">
        <v>1</v>
      </c>
      <c r="F5960" s="48">
        <v>86.11</v>
      </c>
    </row>
    <row r="5961" spans="1:6" x14ac:dyDescent="0.25">
      <c r="A5961" s="46" t="e">
        <f ca="1">HYPERLINK("#"&amp;CELL("address",OFFSET([4]Analítico!$B$1,MATCH(101166,[4]Analítico!$B:$B,0)-1,3)),101166)</f>
        <v>#VALUE!</v>
      </c>
      <c r="B5961" s="47" t="s">
        <v>11614</v>
      </c>
      <c r="C5961" s="46" t="s">
        <v>28</v>
      </c>
      <c r="F5961" s="48">
        <v>750.69</v>
      </c>
    </row>
    <row r="5962" spans="1:6" x14ac:dyDescent="0.25">
      <c r="A5962" s="46" t="e">
        <f ca="1">HYPERLINK("#"&amp;CELL("address",OFFSET([4]Analítico!$B$1,MATCH(101165,[4]Analítico!$B:$B,0)-1,3)),101165)</f>
        <v>#VALUE!</v>
      </c>
      <c r="B5962" s="47" t="s">
        <v>11615</v>
      </c>
      <c r="C5962" s="46" t="s">
        <v>28</v>
      </c>
      <c r="F5962" s="48">
        <v>1101.32</v>
      </c>
    </row>
    <row r="5963" spans="1:6" x14ac:dyDescent="0.25">
      <c r="A5963" s="46" t="e">
        <f ca="1">HYPERLINK("#"&amp;CELL("address",OFFSET([4]Analítico!$B$1,MATCH(101163,[4]Analítico!$B:$B,0)-1,3)),101163)</f>
        <v>#VALUE!</v>
      </c>
      <c r="B5963" s="47" t="s">
        <v>11616</v>
      </c>
      <c r="C5963" s="46" t="s">
        <v>1</v>
      </c>
      <c r="F5963" s="48">
        <v>732.93</v>
      </c>
    </row>
    <row r="5964" spans="1:6" x14ac:dyDescent="0.25">
      <c r="A5964" s="46" t="e">
        <f ca="1">HYPERLINK("#"&amp;CELL("address",OFFSET([4]Analítico!$B$1,MATCH(101164,[4]Analítico!$B:$B,0)-1,3)),101164)</f>
        <v>#VALUE!</v>
      </c>
      <c r="B5964" s="47" t="s">
        <v>11617</v>
      </c>
      <c r="C5964" s="46" t="s">
        <v>1</v>
      </c>
      <c r="F5964" s="48">
        <v>743.1</v>
      </c>
    </row>
    <row r="5965" spans="1:6" x14ac:dyDescent="0.25">
      <c r="A5965" s="46" t="e">
        <f ca="1">HYPERLINK("#"&amp;CELL("address",OFFSET([4]Analítico!$B$1,MATCH(101162,[4]Analítico!$B:$B,0)-1,3)),101162)</f>
        <v>#VALUE!</v>
      </c>
      <c r="B5965" s="47" t="s">
        <v>11618</v>
      </c>
      <c r="C5965" s="46" t="s">
        <v>1</v>
      </c>
      <c r="F5965" s="48">
        <v>179.32</v>
      </c>
    </row>
    <row r="5966" spans="1:6" x14ac:dyDescent="0.25">
      <c r="A5966" s="46" t="e">
        <f ca="1">HYPERLINK("#"&amp;CELL("address",OFFSET([4]Analítico!$B$1,MATCH(101161,[4]Analítico!$B:$B,0)-1,3)),101161)</f>
        <v>#VALUE!</v>
      </c>
      <c r="B5966" s="47" t="s">
        <v>11619</v>
      </c>
      <c r="C5966" s="46" t="s">
        <v>1</v>
      </c>
      <c r="F5966" s="48">
        <v>250.46</v>
      </c>
    </row>
    <row r="5967" spans="1:6" x14ac:dyDescent="0.25">
      <c r="A5967" s="46" t="e">
        <f ca="1">HYPERLINK("#"&amp;CELL("address",OFFSET([4]Analítico!$B$1,MATCH(101160,[4]Analítico!$B:$B,0)-1,3)),101160)</f>
        <v>#VALUE!</v>
      </c>
      <c r="B5967" s="47" t="s">
        <v>11620</v>
      </c>
      <c r="C5967" s="46" t="s">
        <v>1</v>
      </c>
      <c r="F5967" s="48">
        <v>0</v>
      </c>
    </row>
    <row r="5968" spans="1:6" x14ac:dyDescent="0.25">
      <c r="A5968" s="46" t="e">
        <f ca="1">HYPERLINK("#"&amp;CELL("address",OFFSET([4]Analítico!$B$1,MATCH(101159,[4]Analítico!$B:$B,0)-1,3)),101159)</f>
        <v>#VALUE!</v>
      </c>
      <c r="B5968" s="47" t="s">
        <v>11621</v>
      </c>
      <c r="C5968" s="46" t="s">
        <v>1</v>
      </c>
      <c r="F5968" s="48">
        <v>156.94999999999999</v>
      </c>
    </row>
    <row r="5969" spans="1:6" x14ac:dyDescent="0.25">
      <c r="A5969" s="46" t="e">
        <f ca="1">HYPERLINK("#"&amp;CELL("address",OFFSET([4]Analítico!$B$1,MATCH(101154,[4]Analítico!$B:$B,0)-1,3)),101154)</f>
        <v>#VALUE!</v>
      </c>
      <c r="B5969" s="47" t="s">
        <v>11622</v>
      </c>
      <c r="C5969" s="46" t="s">
        <v>1</v>
      </c>
      <c r="F5969" s="48">
        <v>157.96</v>
      </c>
    </row>
    <row r="5970" spans="1:6" x14ac:dyDescent="0.25">
      <c r="A5970" s="46" t="e">
        <f ca="1">HYPERLINK("#"&amp;CELL("address",OFFSET([4]Analítico!$B$1,MATCH(101155,[4]Analítico!$B:$B,0)-1,3)),101155)</f>
        <v>#VALUE!</v>
      </c>
      <c r="B5970" s="47" t="s">
        <v>11623</v>
      </c>
      <c r="C5970" s="46" t="s">
        <v>1</v>
      </c>
      <c r="F5970" s="48">
        <v>222.45</v>
      </c>
    </row>
    <row r="5971" spans="1:6" x14ac:dyDescent="0.25">
      <c r="A5971" s="46" t="e">
        <f ca="1">HYPERLINK("#"&amp;CELL("address",OFFSET([4]Analítico!$B$1,MATCH(101156,[4]Analítico!$B:$B,0)-1,3)),101156)</f>
        <v>#VALUE!</v>
      </c>
      <c r="B5971" s="47" t="s">
        <v>11624</v>
      </c>
      <c r="C5971" s="46" t="s">
        <v>1</v>
      </c>
      <c r="F5971" s="48">
        <v>326.45</v>
      </c>
    </row>
    <row r="5972" spans="1:6" x14ac:dyDescent="0.25">
      <c r="A5972" s="46" t="e">
        <f ca="1">HYPERLINK("#"&amp;CELL("address",OFFSET([4]Analítico!$B$1,MATCH(101158,[4]Analítico!$B:$B,0)-1,3)),101158)</f>
        <v>#VALUE!</v>
      </c>
      <c r="B5972" s="47" t="s">
        <v>11625</v>
      </c>
      <c r="C5972" s="46" t="s">
        <v>1</v>
      </c>
      <c r="F5972" s="48">
        <v>87.5</v>
      </c>
    </row>
    <row r="5973" spans="1:6" x14ac:dyDescent="0.25">
      <c r="A5973" s="46" t="e">
        <f ca="1">HYPERLINK("#"&amp;CELL("address",OFFSET([4]Analítico!$B$1,MATCH(101157,[4]Analítico!$B:$B,0)-1,3)),101157)</f>
        <v>#VALUE!</v>
      </c>
      <c r="B5973" s="47" t="s">
        <v>11626</v>
      </c>
      <c r="C5973" s="46" t="s">
        <v>1</v>
      </c>
      <c r="F5973" s="48">
        <v>67.67</v>
      </c>
    </row>
    <row r="5974" spans="1:6" x14ac:dyDescent="0.25">
      <c r="A5974" s="46" t="e">
        <f ca="1">HYPERLINK("#"&amp;CELL("address",OFFSET([4]Analítico!$B$1,MATCH(87382,[4]Analítico!$B:$B,0)-1,3)),87382)</f>
        <v>#VALUE!</v>
      </c>
      <c r="B5974" s="47" t="s">
        <v>11627</v>
      </c>
      <c r="C5974" s="46" t="s">
        <v>28</v>
      </c>
      <c r="F5974" s="48">
        <v>1796.71</v>
      </c>
    </row>
    <row r="5975" spans="1:6" x14ac:dyDescent="0.25">
      <c r="A5975" s="46" t="e">
        <f ca="1">HYPERLINK("#"&amp;CELL("address",OFFSET([4]Analítico!$B$1,MATCH(87383,[4]Analítico!$B:$B,0)-1,3)),87383)</f>
        <v>#VALUE!</v>
      </c>
      <c r="B5975" s="47" t="s">
        <v>11628</v>
      </c>
      <c r="C5975" s="46" t="s">
        <v>28</v>
      </c>
      <c r="F5975" s="48">
        <v>1780.16</v>
      </c>
    </row>
    <row r="5976" spans="1:6" x14ac:dyDescent="0.25">
      <c r="A5976" s="46" t="e">
        <f ca="1">HYPERLINK("#"&amp;CELL("address",OFFSET([4]Analítico!$B$1,MATCH(87384,[4]Analítico!$B:$B,0)-1,3)),87384)</f>
        <v>#VALUE!</v>
      </c>
      <c r="B5976" s="47" t="s">
        <v>11629</v>
      </c>
      <c r="C5976" s="46" t="s">
        <v>28</v>
      </c>
      <c r="F5976" s="48">
        <v>1760.04</v>
      </c>
    </row>
    <row r="5977" spans="1:6" x14ac:dyDescent="0.25">
      <c r="A5977" s="46" t="e">
        <f ca="1">HYPERLINK("#"&amp;CELL("address",OFFSET([4]Analítico!$B$1,MATCH(87398,[4]Analítico!$B:$B,0)-1,3)),87398)</f>
        <v>#VALUE!</v>
      </c>
      <c r="B5977" s="47" t="s">
        <v>11630</v>
      </c>
      <c r="C5977" s="46" t="s">
        <v>28</v>
      </c>
      <c r="F5977" s="48">
        <v>2074.27</v>
      </c>
    </row>
    <row r="5978" spans="1:6" x14ac:dyDescent="0.25">
      <c r="A5978" s="46" t="e">
        <f ca="1">HYPERLINK("#"&amp;CELL("address",OFFSET([4]Analítico!$B$1,MATCH(87395,[4]Analítico!$B:$B,0)-1,3)),87395)</f>
        <v>#VALUE!</v>
      </c>
      <c r="B5978" s="47" t="s">
        <v>11631</v>
      </c>
      <c r="C5978" s="46" t="s">
        <v>28</v>
      </c>
      <c r="F5978" s="48">
        <v>3472.86</v>
      </c>
    </row>
    <row r="5979" spans="1:6" x14ac:dyDescent="0.25">
      <c r="A5979" s="46" t="e">
        <f ca="1">HYPERLINK("#"&amp;CELL("address",OFFSET([4]Analítico!$B$1,MATCH(87396,[4]Analítico!$B:$B,0)-1,3)),87396)</f>
        <v>#VALUE!</v>
      </c>
      <c r="B5979" s="47" t="s">
        <v>11632</v>
      </c>
      <c r="C5979" s="46" t="s">
        <v>28</v>
      </c>
      <c r="F5979" s="48">
        <v>3478.94</v>
      </c>
    </row>
    <row r="5980" spans="1:6" x14ac:dyDescent="0.25">
      <c r="A5980" s="46" t="e">
        <f ca="1">HYPERLINK("#"&amp;CELL("address",OFFSET([4]Analítico!$B$1,MATCH(87397,[4]Analítico!$B:$B,0)-1,3)),87397)</f>
        <v>#VALUE!</v>
      </c>
      <c r="B5980" s="47" t="s">
        <v>11633</v>
      </c>
      <c r="C5980" s="46" t="s">
        <v>28</v>
      </c>
      <c r="F5980" s="48">
        <v>3486.87</v>
      </c>
    </row>
    <row r="5981" spans="1:6" x14ac:dyDescent="0.25">
      <c r="A5981" s="46" t="e">
        <f ca="1">HYPERLINK("#"&amp;CELL("address",OFFSET([4]Analítico!$B$1,MATCH(87402,[4]Analítico!$B:$B,0)-1,3)),87402)</f>
        <v>#VALUE!</v>
      </c>
      <c r="B5981" s="47" t="s">
        <v>11634</v>
      </c>
      <c r="C5981" s="46" t="s">
        <v>28</v>
      </c>
      <c r="F5981" s="48">
        <v>3823.19</v>
      </c>
    </row>
    <row r="5982" spans="1:6" x14ac:dyDescent="0.25">
      <c r="A5982" s="46" t="e">
        <f ca="1">HYPERLINK("#"&amp;CELL("address",OFFSET([4]Analítico!$B$1,MATCH(87391,[4]Analítico!$B:$B,0)-1,3)),87391)</f>
        <v>#VALUE!</v>
      </c>
      <c r="B5982" s="47" t="s">
        <v>11635</v>
      </c>
      <c r="C5982" s="46" t="s">
        <v>28</v>
      </c>
      <c r="F5982" s="48">
        <v>5466.93</v>
      </c>
    </row>
    <row r="5983" spans="1:6" x14ac:dyDescent="0.25">
      <c r="A5983" s="46" t="e">
        <f ca="1">HYPERLINK("#"&amp;CELL("address",OFFSET([4]Analítico!$B$1,MATCH(87393,[4]Analítico!$B:$B,0)-1,3)),87393)</f>
        <v>#VALUE!</v>
      </c>
      <c r="B5983" s="47" t="s">
        <v>11636</v>
      </c>
      <c r="C5983" s="46" t="s">
        <v>28</v>
      </c>
      <c r="F5983" s="48">
        <v>5499.79</v>
      </c>
    </row>
    <row r="5984" spans="1:6" x14ac:dyDescent="0.25">
      <c r="A5984" s="46" t="e">
        <f ca="1">HYPERLINK("#"&amp;CELL("address",OFFSET([4]Analítico!$B$1,MATCH(87394,[4]Analítico!$B:$B,0)-1,3)),87394)</f>
        <v>#VALUE!</v>
      </c>
      <c r="B5984" s="47" t="s">
        <v>11637</v>
      </c>
      <c r="C5984" s="46" t="s">
        <v>28</v>
      </c>
      <c r="F5984" s="48">
        <v>5533.31</v>
      </c>
    </row>
    <row r="5985" spans="1:6" x14ac:dyDescent="0.25">
      <c r="A5985" s="46" t="e">
        <f ca="1">HYPERLINK("#"&amp;CELL("address",OFFSET([4]Analítico!$B$1,MATCH(87401,[4]Analítico!$B:$B,0)-1,3)),87401)</f>
        <v>#VALUE!</v>
      </c>
      <c r="B5985" s="47" t="s">
        <v>11638</v>
      </c>
      <c r="C5985" s="46" t="s">
        <v>28</v>
      </c>
      <c r="F5985" s="48">
        <v>5858.09</v>
      </c>
    </row>
    <row r="5986" spans="1:6" x14ac:dyDescent="0.25">
      <c r="A5986" s="46" t="e">
        <f ca="1">HYPERLINK("#"&amp;CELL("address",OFFSET([4]Analítico!$B$1,MATCH(87407,[4]Analítico!$B:$B,0)-1,3)),87407)</f>
        <v>#VALUE!</v>
      </c>
      <c r="B5986" s="47" t="s">
        <v>11639</v>
      </c>
      <c r="C5986" s="46" t="s">
        <v>28</v>
      </c>
      <c r="F5986" s="48">
        <v>1830.36</v>
      </c>
    </row>
    <row r="5987" spans="1:6" x14ac:dyDescent="0.25">
      <c r="A5987" s="46" t="e">
        <f ca="1">HYPERLINK("#"&amp;CELL("address",OFFSET([4]Analítico!$B$1,MATCH(87408,[4]Analítico!$B:$B,0)-1,3)),87408)</f>
        <v>#VALUE!</v>
      </c>
      <c r="B5987" s="47" t="s">
        <v>11640</v>
      </c>
      <c r="C5987" s="46" t="s">
        <v>28</v>
      </c>
      <c r="F5987" s="48">
        <v>1804.18</v>
      </c>
    </row>
    <row r="5988" spans="1:6" x14ac:dyDescent="0.25">
      <c r="A5988" s="46" t="e">
        <f ca="1">HYPERLINK("#"&amp;CELL("address",OFFSET([4]Analítico!$B$1,MATCH(87404,[4]Analítico!$B:$B,0)-1,3)),87404)</f>
        <v>#VALUE!</v>
      </c>
      <c r="B5988" s="47" t="s">
        <v>11641</v>
      </c>
      <c r="C5988" s="46" t="s">
        <v>28</v>
      </c>
      <c r="F5988" s="48">
        <v>5119.87</v>
      </c>
    </row>
    <row r="5989" spans="1:6" x14ac:dyDescent="0.25">
      <c r="A5989" s="46" t="e">
        <f ca="1">HYPERLINK("#"&amp;CELL("address",OFFSET([4]Analítico!$B$1,MATCH(87405,[4]Analítico!$B:$B,0)-1,3)),87405)</f>
        <v>#VALUE!</v>
      </c>
      <c r="B5989" s="47" t="s">
        <v>11642</v>
      </c>
      <c r="C5989" s="46" t="s">
        <v>28</v>
      </c>
      <c r="F5989" s="48">
        <v>5110.37</v>
      </c>
    </row>
    <row r="5990" spans="1:6" x14ac:dyDescent="0.25">
      <c r="A5990" s="46" t="e">
        <f ca="1">HYPERLINK("#"&amp;CELL("address",OFFSET([4]Analítico!$B$1,MATCH(87388,[4]Analítico!$B:$B,0)-1,3)),87388)</f>
        <v>#VALUE!</v>
      </c>
      <c r="B5990" s="47" t="s">
        <v>11643</v>
      </c>
      <c r="C5990" s="46" t="s">
        <v>28</v>
      </c>
      <c r="F5990" s="48">
        <v>4903.7299999999996</v>
      </c>
    </row>
    <row r="5991" spans="1:6" x14ac:dyDescent="0.25">
      <c r="A5991" s="46" t="e">
        <f ca="1">HYPERLINK("#"&amp;CELL("address",OFFSET([4]Analítico!$B$1,MATCH(87389,[4]Analítico!$B:$B,0)-1,3)),87389)</f>
        <v>#VALUE!</v>
      </c>
      <c r="B5991" s="47" t="s">
        <v>11644</v>
      </c>
      <c r="C5991" s="46" t="s">
        <v>28</v>
      </c>
      <c r="F5991" s="48">
        <v>4908.46</v>
      </c>
    </row>
    <row r="5992" spans="1:6" x14ac:dyDescent="0.25">
      <c r="A5992" s="46" t="e">
        <f ca="1">HYPERLINK("#"&amp;CELL("address",OFFSET([4]Analítico!$B$1,MATCH(87390,[4]Analítico!$B:$B,0)-1,3)),87390)</f>
        <v>#VALUE!</v>
      </c>
      <c r="B5992" s="47" t="s">
        <v>11645</v>
      </c>
      <c r="C5992" s="46" t="s">
        <v>28</v>
      </c>
      <c r="F5992" s="48">
        <v>4920.83</v>
      </c>
    </row>
    <row r="5993" spans="1:6" x14ac:dyDescent="0.25">
      <c r="A5993" s="46" t="e">
        <f ca="1">HYPERLINK("#"&amp;CELL("address",OFFSET([4]Analítico!$B$1,MATCH(87385,[4]Analítico!$B:$B,0)-1,3)),87385)</f>
        <v>#VALUE!</v>
      </c>
      <c r="B5993" s="47" t="s">
        <v>11646</v>
      </c>
      <c r="C5993" s="46" t="s">
        <v>28</v>
      </c>
      <c r="F5993" s="48">
        <v>2105.4</v>
      </c>
    </row>
    <row r="5994" spans="1:6" x14ac:dyDescent="0.25">
      <c r="A5994" s="46" t="e">
        <f ca="1">HYPERLINK("#"&amp;CELL("address",OFFSET([4]Analítico!$B$1,MATCH(87386,[4]Analítico!$B:$B,0)-1,3)),87386)</f>
        <v>#VALUE!</v>
      </c>
      <c r="B5994" s="47" t="s">
        <v>11647</v>
      </c>
      <c r="C5994" s="46" t="s">
        <v>28</v>
      </c>
      <c r="F5994" s="48">
        <v>2079.64</v>
      </c>
    </row>
    <row r="5995" spans="1:6" x14ac:dyDescent="0.25">
      <c r="A5995" s="46" t="e">
        <f ca="1">HYPERLINK("#"&amp;CELL("address",OFFSET([4]Analítico!$B$1,MATCH(87387,[4]Analítico!$B:$B,0)-1,3)),87387)</f>
        <v>#VALUE!</v>
      </c>
      <c r="B5995" s="47" t="s">
        <v>11648</v>
      </c>
      <c r="C5995" s="46" t="s">
        <v>28</v>
      </c>
      <c r="F5995" s="48">
        <v>2060.67</v>
      </c>
    </row>
    <row r="5996" spans="1:6" x14ac:dyDescent="0.25">
      <c r="A5996" s="46" t="e">
        <f ca="1">HYPERLINK("#"&amp;CELL("address",OFFSET([4]Analítico!$B$1,MATCH(87399,[4]Analítico!$B:$B,0)-1,3)),87399)</f>
        <v>#VALUE!</v>
      </c>
      <c r="B5996" s="47" t="s">
        <v>11649</v>
      </c>
      <c r="C5996" s="46" t="s">
        <v>28</v>
      </c>
      <c r="F5996" s="48">
        <v>2384.9499999999998</v>
      </c>
    </row>
    <row r="5997" spans="1:6" x14ac:dyDescent="0.25">
      <c r="A5997" s="46" t="e">
        <f ca="1">HYPERLINK("#"&amp;CELL("address",OFFSET([4]Analítico!$B$1,MATCH(88627,[4]Analítico!$B:$B,0)-1,3)),88627)</f>
        <v>#VALUE!</v>
      </c>
      <c r="B5997" s="47" t="s">
        <v>11650</v>
      </c>
      <c r="C5997" s="46" t="s">
        <v>28</v>
      </c>
      <c r="F5997" s="48">
        <v>675.18</v>
      </c>
    </row>
    <row r="5998" spans="1:6" x14ac:dyDescent="0.25">
      <c r="A5998" s="46" t="e">
        <f ca="1">HYPERLINK("#"&amp;CELL("address",OFFSET([4]Analítico!$B$1,MATCH(100463,[4]Analítico!$B:$B,0)-1,3)),100463)</f>
        <v>#VALUE!</v>
      </c>
      <c r="B5998" s="47" t="s">
        <v>11651</v>
      </c>
      <c r="C5998" s="46" t="s">
        <v>28</v>
      </c>
      <c r="F5998" s="48">
        <v>0</v>
      </c>
    </row>
    <row r="5999" spans="1:6" x14ac:dyDescent="0.25">
      <c r="A5999" s="46" t="e">
        <f ca="1">HYPERLINK("#"&amp;CELL("address",OFFSET([4]Analítico!$B$1,MATCH(88626,[4]Analítico!$B:$B,0)-1,3)),88626)</f>
        <v>#VALUE!</v>
      </c>
      <c r="B5999" s="47" t="s">
        <v>11652</v>
      </c>
      <c r="C5999" s="46" t="s">
        <v>28</v>
      </c>
      <c r="F5999" s="48">
        <v>537.05999999999995</v>
      </c>
    </row>
    <row r="6000" spans="1:6" x14ac:dyDescent="0.25">
      <c r="A6000" s="46" t="e">
        <f ca="1">HYPERLINK("#"&amp;CELL("address",OFFSET([4]Analítico!$B$1,MATCH(100488,[4]Analítico!$B:$B,0)-1,3)),100488)</f>
        <v>#VALUE!</v>
      </c>
      <c r="B6000" s="47" t="s">
        <v>11653</v>
      </c>
      <c r="C6000" s="46" t="s">
        <v>28</v>
      </c>
      <c r="F6000" s="48">
        <v>518.66</v>
      </c>
    </row>
    <row r="6001" spans="1:6" x14ac:dyDescent="0.25">
      <c r="A6001" s="46" t="e">
        <f ca="1">HYPERLINK("#"&amp;CELL("address",OFFSET([4]Analítico!$B$1,MATCH(100464,[4]Analítico!$B:$B,0)-1,3)),100464)</f>
        <v>#VALUE!</v>
      </c>
      <c r="B6001" s="47" t="s">
        <v>11654</v>
      </c>
      <c r="C6001" s="46" t="s">
        <v>28</v>
      </c>
      <c r="F6001" s="48">
        <v>581.41999999999996</v>
      </c>
    </row>
    <row r="6002" spans="1:6" x14ac:dyDescent="0.25">
      <c r="A6002" s="46" t="e">
        <f ca="1">HYPERLINK("#"&amp;CELL("address",OFFSET([4]Analítico!$B$1,MATCH(100465,[4]Analítico!$B:$B,0)-1,3)),100465)</f>
        <v>#VALUE!</v>
      </c>
      <c r="B6002" s="47" t="s">
        <v>11655</v>
      </c>
      <c r="C6002" s="46" t="s">
        <v>28</v>
      </c>
      <c r="F6002" s="48">
        <v>520.83000000000004</v>
      </c>
    </row>
    <row r="6003" spans="1:6" x14ac:dyDescent="0.25">
      <c r="A6003" s="46" t="e">
        <f ca="1">HYPERLINK("#"&amp;CELL("address",OFFSET([4]Analítico!$B$1,MATCH(100466,[4]Analítico!$B:$B,0)-1,3)),100466)</f>
        <v>#VALUE!</v>
      </c>
      <c r="B6003" s="47" t="s">
        <v>11656</v>
      </c>
      <c r="C6003" s="46" t="s">
        <v>28</v>
      </c>
      <c r="F6003" s="48">
        <v>489.3</v>
      </c>
    </row>
    <row r="6004" spans="1:6" x14ac:dyDescent="0.25">
      <c r="A6004" s="46" t="e">
        <f ca="1">HYPERLINK("#"&amp;CELL("address",OFFSET([4]Analítico!$B$1,MATCH(87368,[4]Analítico!$B:$B,0)-1,3)),87368)</f>
        <v>#VALUE!</v>
      </c>
      <c r="B6004" s="47" t="s">
        <v>11657</v>
      </c>
      <c r="C6004" s="46" t="s">
        <v>28</v>
      </c>
      <c r="F6004" s="48">
        <v>738.25</v>
      </c>
    </row>
    <row r="6005" spans="1:6" x14ac:dyDescent="0.25">
      <c r="A6005" s="46" t="e">
        <f ca="1">HYPERLINK("#"&amp;CELL("address",OFFSET([4]Analítico!$B$1,MATCH(100450,[4]Analítico!$B:$B,0)-1,3)),100450)</f>
        <v>#VALUE!</v>
      </c>
      <c r="B6005" s="47" t="s">
        <v>11658</v>
      </c>
      <c r="C6005" s="46" t="s">
        <v>28</v>
      </c>
      <c r="F6005" s="48">
        <v>0</v>
      </c>
    </row>
    <row r="6006" spans="1:6" x14ac:dyDescent="0.25">
      <c r="A6006" s="46" t="e">
        <f ca="1">HYPERLINK("#"&amp;CELL("address",OFFSET([4]Analítico!$B$1,MATCH(87289,[4]Analítico!$B:$B,0)-1,3)),87289)</f>
        <v>#VALUE!</v>
      </c>
      <c r="B6006" s="47" t="s">
        <v>11659</v>
      </c>
      <c r="C6006" s="46" t="s">
        <v>28</v>
      </c>
      <c r="F6006" s="48">
        <v>562.23</v>
      </c>
    </row>
    <row r="6007" spans="1:6" x14ac:dyDescent="0.25">
      <c r="A6007" s="46" t="e">
        <f ca="1">HYPERLINK("#"&amp;CELL("address",OFFSET([4]Analítico!$B$1,MATCH(87290,[4]Analítico!$B:$B,0)-1,3)),87290)</f>
        <v>#VALUE!</v>
      </c>
      <c r="B6007" s="47" t="s">
        <v>11660</v>
      </c>
      <c r="C6007" s="46" t="s">
        <v>28</v>
      </c>
      <c r="F6007" s="48">
        <v>542.07000000000005</v>
      </c>
    </row>
    <row r="6008" spans="1:6" x14ac:dyDescent="0.25">
      <c r="A6008" s="46" t="e">
        <f ca="1">HYPERLINK("#"&amp;CELL("address",OFFSET([4]Analítico!$B$1,MATCH(87333,[4]Analítico!$B:$B,0)-1,3)),87333)</f>
        <v>#VALUE!</v>
      </c>
      <c r="B6008" s="47" t="s">
        <v>11661</v>
      </c>
      <c r="C6008" s="46" t="s">
        <v>28</v>
      </c>
      <c r="F6008" s="48">
        <v>573.91999999999996</v>
      </c>
    </row>
    <row r="6009" spans="1:6" x14ac:dyDescent="0.25">
      <c r="A6009" s="46" t="e">
        <f ca="1">HYPERLINK("#"&amp;CELL("address",OFFSET([4]Analítico!$B$1,MATCH(87334,[4]Analítico!$B:$B,0)-1,3)),87334)</f>
        <v>#VALUE!</v>
      </c>
      <c r="B6009" s="47" t="s">
        <v>11662</v>
      </c>
      <c r="C6009" s="46" t="s">
        <v>28</v>
      </c>
      <c r="F6009" s="48">
        <v>514.54999999999995</v>
      </c>
    </row>
    <row r="6010" spans="1:6" x14ac:dyDescent="0.25">
      <c r="A6010" s="46" t="e">
        <f ca="1">HYPERLINK("#"&amp;CELL("address",OFFSET([4]Analítico!$B$1,MATCH(105515,[4]Analítico!$B:$B,0)-1,3)),105515)</f>
        <v>#VALUE!</v>
      </c>
      <c r="B6010" s="47" t="s">
        <v>11663</v>
      </c>
      <c r="C6010" s="46" t="s">
        <v>28</v>
      </c>
      <c r="F6010" s="48">
        <v>817.92</v>
      </c>
    </row>
    <row r="6011" spans="1:6" x14ac:dyDescent="0.25">
      <c r="A6011" s="46" t="e">
        <f ca="1">HYPERLINK("#"&amp;CELL("address",OFFSET([4]Analítico!$B$1,MATCH(87367,[4]Analítico!$B:$B,0)-1,3)),87367)</f>
        <v>#VALUE!</v>
      </c>
      <c r="B6011" s="47" t="s">
        <v>11664</v>
      </c>
      <c r="C6011" s="46" t="s">
        <v>28</v>
      </c>
      <c r="F6011" s="48">
        <v>746.96</v>
      </c>
    </row>
    <row r="6012" spans="1:6" x14ac:dyDescent="0.25">
      <c r="A6012" s="46" t="e">
        <f ca="1">HYPERLINK("#"&amp;CELL("address",OFFSET([4]Analítico!$B$1,MATCH(100449,[4]Analítico!$B:$B,0)-1,3)),100449)</f>
        <v>#VALUE!</v>
      </c>
      <c r="B6012" s="47" t="s">
        <v>11665</v>
      </c>
      <c r="C6012" s="46" t="s">
        <v>28</v>
      </c>
      <c r="F6012" s="48">
        <v>0</v>
      </c>
    </row>
    <row r="6013" spans="1:6" x14ac:dyDescent="0.25">
      <c r="A6013" s="46" t="e">
        <f ca="1">HYPERLINK("#"&amp;CELL("address",OFFSET([4]Analítico!$B$1,MATCH(87286,[4]Analítico!$B:$B,0)-1,3)),87286)</f>
        <v>#VALUE!</v>
      </c>
      <c r="B6013" s="47" t="s">
        <v>11666</v>
      </c>
      <c r="C6013" s="46" t="s">
        <v>28</v>
      </c>
      <c r="F6013" s="48">
        <v>580.15</v>
      </c>
    </row>
    <row r="6014" spans="1:6" x14ac:dyDescent="0.25">
      <c r="A6014" s="46" t="e">
        <f ca="1">HYPERLINK("#"&amp;CELL("address",OFFSET([4]Analítico!$B$1,MATCH(87287,[4]Analítico!$B:$B,0)-1,3)),87287)</f>
        <v>#VALUE!</v>
      </c>
      <c r="B6014" s="47" t="s">
        <v>11667</v>
      </c>
      <c r="C6014" s="46" t="s">
        <v>28</v>
      </c>
      <c r="F6014" s="48">
        <v>544.04</v>
      </c>
    </row>
    <row r="6015" spans="1:6" x14ac:dyDescent="0.25">
      <c r="A6015" s="46" t="e">
        <f ca="1">HYPERLINK("#"&amp;CELL("address",OFFSET([4]Analítico!$B$1,MATCH(87331,[4]Analítico!$B:$B,0)-1,3)),87331)</f>
        <v>#VALUE!</v>
      </c>
      <c r="B6015" s="47" t="s">
        <v>11668</v>
      </c>
      <c r="C6015" s="46" t="s">
        <v>28</v>
      </c>
      <c r="F6015" s="48">
        <v>615.6</v>
      </c>
    </row>
    <row r="6016" spans="1:6" x14ac:dyDescent="0.25">
      <c r="A6016" s="46" t="e">
        <f ca="1">HYPERLINK("#"&amp;CELL("address",OFFSET([4]Analítico!$B$1,MATCH(87332,[4]Analítico!$B:$B,0)-1,3)),87332)</f>
        <v>#VALUE!</v>
      </c>
      <c r="B6016" s="47" t="s">
        <v>11669</v>
      </c>
      <c r="C6016" s="46" t="s">
        <v>28</v>
      </c>
      <c r="F6016" s="48">
        <v>518.87</v>
      </c>
    </row>
    <row r="6017" spans="1:6" x14ac:dyDescent="0.25">
      <c r="A6017" s="46" t="e">
        <f ca="1">HYPERLINK("#"&amp;CELL("address",OFFSET([4]Analítico!$B$1,MATCH(87369,[4]Analítico!$B:$B,0)-1,3)),87369)</f>
        <v>#VALUE!</v>
      </c>
      <c r="B6017" s="47" t="s">
        <v>11670</v>
      </c>
      <c r="C6017" s="46" t="s">
        <v>28</v>
      </c>
      <c r="F6017" s="48">
        <v>754.54</v>
      </c>
    </row>
    <row r="6018" spans="1:6" x14ac:dyDescent="0.25">
      <c r="A6018" s="46" t="e">
        <f ca="1">HYPERLINK("#"&amp;CELL("address",OFFSET([4]Analítico!$B$1,MATCH(100451,[4]Analítico!$B:$B,0)-1,3)),100451)</f>
        <v>#VALUE!</v>
      </c>
      <c r="B6018" s="47" t="s">
        <v>11671</v>
      </c>
      <c r="C6018" s="46" t="s">
        <v>28</v>
      </c>
      <c r="F6018" s="48">
        <v>0</v>
      </c>
    </row>
    <row r="6019" spans="1:6" x14ac:dyDescent="0.25">
      <c r="A6019" s="46" t="e">
        <f ca="1">HYPERLINK("#"&amp;CELL("address",OFFSET([4]Analítico!$B$1,MATCH(87292,[4]Analítico!$B:$B,0)-1,3)),87292)</f>
        <v>#VALUE!</v>
      </c>
      <c r="B6019" s="47" t="s">
        <v>11672</v>
      </c>
      <c r="C6019" s="46" t="s">
        <v>28</v>
      </c>
      <c r="F6019" s="48">
        <v>572.91</v>
      </c>
    </row>
    <row r="6020" spans="1:6" x14ac:dyDescent="0.25">
      <c r="A6020" s="46" t="e">
        <f ca="1">HYPERLINK("#"&amp;CELL("address",OFFSET([4]Analítico!$B$1,MATCH(87335,[4]Analítico!$B:$B,0)-1,3)),87335)</f>
        <v>#VALUE!</v>
      </c>
      <c r="B6020" s="47" t="s">
        <v>11673</v>
      </c>
      <c r="C6020" s="46" t="s">
        <v>28</v>
      </c>
      <c r="F6020" s="48">
        <v>561.54999999999995</v>
      </c>
    </row>
    <row r="6021" spans="1:6" x14ac:dyDescent="0.25">
      <c r="A6021" s="46" t="e">
        <f ca="1">HYPERLINK("#"&amp;CELL("address",OFFSET([4]Analítico!$B$1,MATCH(87336,[4]Analítico!$B:$B,0)-1,3)),87336)</f>
        <v>#VALUE!</v>
      </c>
      <c r="B6021" s="47" t="s">
        <v>11674</v>
      </c>
      <c r="C6021" s="46" t="s">
        <v>28</v>
      </c>
      <c r="F6021" s="48">
        <v>532.48</v>
      </c>
    </row>
    <row r="6022" spans="1:6" x14ac:dyDescent="0.25">
      <c r="A6022" s="46" t="e">
        <f ca="1">HYPERLINK("#"&amp;CELL("address",OFFSET([4]Analítico!$B$1,MATCH(87370,[4]Analítico!$B:$B,0)-1,3)),87370)</f>
        <v>#VALUE!</v>
      </c>
      <c r="B6022" s="47" t="s">
        <v>11675</v>
      </c>
      <c r="C6022" s="46" t="s">
        <v>28</v>
      </c>
      <c r="F6022" s="48">
        <v>731.43</v>
      </c>
    </row>
    <row r="6023" spans="1:6" x14ac:dyDescent="0.25">
      <c r="A6023" s="46" t="e">
        <f ca="1">HYPERLINK("#"&amp;CELL("address",OFFSET([4]Analítico!$B$1,MATCH(100452,[4]Analítico!$B:$B,0)-1,3)),100452)</f>
        <v>#VALUE!</v>
      </c>
      <c r="B6023" s="47" t="s">
        <v>11676</v>
      </c>
      <c r="C6023" s="46" t="s">
        <v>28</v>
      </c>
      <c r="F6023" s="48">
        <v>0</v>
      </c>
    </row>
    <row r="6024" spans="1:6" x14ac:dyDescent="0.25">
      <c r="A6024" s="46" t="e">
        <f ca="1">HYPERLINK("#"&amp;CELL("address",OFFSET([4]Analítico!$B$1,MATCH(88715,[4]Analítico!$B:$B,0)-1,3)),88715)</f>
        <v>#VALUE!</v>
      </c>
      <c r="B6024" s="47" t="s">
        <v>11677</v>
      </c>
      <c r="C6024" s="46" t="s">
        <v>28</v>
      </c>
      <c r="F6024" s="48">
        <v>539.48</v>
      </c>
    </row>
    <row r="6025" spans="1:6" x14ac:dyDescent="0.25">
      <c r="A6025" s="46" t="e">
        <f ca="1">HYPERLINK("#"&amp;CELL("address",OFFSET([4]Analítico!$B$1,MATCH(87294,[4]Analítico!$B:$B,0)-1,3)),87294)</f>
        <v>#VALUE!</v>
      </c>
      <c r="B6025" s="47" t="s">
        <v>11678</v>
      </c>
      <c r="C6025" s="46" t="s">
        <v>28</v>
      </c>
      <c r="F6025" s="48">
        <v>545.54</v>
      </c>
    </row>
    <row r="6026" spans="1:6" x14ac:dyDescent="0.25">
      <c r="A6026" s="46" t="e">
        <f ca="1">HYPERLINK("#"&amp;CELL("address",OFFSET([4]Analítico!$B$1,MATCH(87337,[4]Analítico!$B:$B,0)-1,3)),87337)</f>
        <v>#VALUE!</v>
      </c>
      <c r="B6026" s="47" t="s">
        <v>11679</v>
      </c>
      <c r="C6026" s="46" t="s">
        <v>28</v>
      </c>
      <c r="F6026" s="48">
        <v>556.15</v>
      </c>
    </row>
    <row r="6027" spans="1:6" x14ac:dyDescent="0.25">
      <c r="A6027" s="46" t="e">
        <f ca="1">HYPERLINK("#"&amp;CELL("address",OFFSET([4]Analítico!$B$1,MATCH(100487,[4]Analítico!$B:$B,0)-1,3)),100487)</f>
        <v>#VALUE!</v>
      </c>
      <c r="B6027" s="47" t="s">
        <v>11680</v>
      </c>
      <c r="C6027" s="46" t="s">
        <v>28</v>
      </c>
      <c r="F6027" s="48">
        <v>503.18</v>
      </c>
    </row>
    <row r="6028" spans="1:6" x14ac:dyDescent="0.25">
      <c r="A6028" s="46" t="e">
        <f ca="1">HYPERLINK("#"&amp;CELL("address",OFFSET([4]Analítico!$B$1,MATCH(87380,[4]Analítico!$B:$B,0)-1,3)),87380)</f>
        <v>#VALUE!</v>
      </c>
      <c r="B6028" s="47" t="s">
        <v>11681</v>
      </c>
      <c r="C6028" s="46" t="s">
        <v>28</v>
      </c>
      <c r="F6028" s="48">
        <v>3055.52</v>
      </c>
    </row>
    <row r="6029" spans="1:6" x14ac:dyDescent="0.25">
      <c r="A6029" s="46" t="e">
        <f ca="1">HYPERLINK("#"&amp;CELL("address",OFFSET([4]Analítico!$B$1,MATCH(100461,[4]Analítico!$B:$B,0)-1,3)),100461)</f>
        <v>#VALUE!</v>
      </c>
      <c r="B6029" s="47" t="s">
        <v>11682</v>
      </c>
      <c r="C6029" s="46" t="s">
        <v>28</v>
      </c>
      <c r="F6029" s="48">
        <v>0</v>
      </c>
    </row>
    <row r="6030" spans="1:6" x14ac:dyDescent="0.25">
      <c r="A6030" s="46" t="e">
        <f ca="1">HYPERLINK("#"&amp;CELL("address",OFFSET([4]Analítico!$B$1,MATCH(87322,[4]Analítico!$B:$B,0)-1,3)),87322)</f>
        <v>#VALUE!</v>
      </c>
      <c r="B6030" s="47" t="s">
        <v>11683</v>
      </c>
      <c r="C6030" s="46" t="s">
        <v>28</v>
      </c>
      <c r="F6030" s="48">
        <v>2904.45</v>
      </c>
    </row>
    <row r="6031" spans="1:6" x14ac:dyDescent="0.25">
      <c r="A6031" s="46" t="e">
        <f ca="1">HYPERLINK("#"&amp;CELL("address",OFFSET([4]Analítico!$B$1,MATCH(87323,[4]Analítico!$B:$B,0)-1,3)),87323)</f>
        <v>#VALUE!</v>
      </c>
      <c r="B6031" s="47" t="s">
        <v>11684</v>
      </c>
      <c r="C6031" s="46" t="s">
        <v>28</v>
      </c>
      <c r="F6031" s="48">
        <v>2886.49</v>
      </c>
    </row>
    <row r="6032" spans="1:6" x14ac:dyDescent="0.25">
      <c r="A6032" s="46" t="e">
        <f ca="1">HYPERLINK("#"&amp;CELL("address",OFFSET([4]Analítico!$B$1,MATCH(87360,[4]Analítico!$B:$B,0)-1,3)),87360)</f>
        <v>#VALUE!</v>
      </c>
      <c r="B6032" s="47" t="s">
        <v>11685</v>
      </c>
      <c r="C6032" s="46" t="s">
        <v>28</v>
      </c>
      <c r="F6032" s="48">
        <v>2912.69</v>
      </c>
    </row>
    <row r="6033" spans="1:6" x14ac:dyDescent="0.25">
      <c r="A6033" s="46" t="e">
        <f ca="1">HYPERLINK("#"&amp;CELL("address",OFFSET([4]Analítico!$B$1,MATCH(87361,[4]Analítico!$B:$B,0)-1,3)),87361)</f>
        <v>#VALUE!</v>
      </c>
      <c r="B6033" s="47" t="s">
        <v>11686</v>
      </c>
      <c r="C6033" s="46" t="s">
        <v>28</v>
      </c>
      <c r="F6033" s="48">
        <v>2831.11</v>
      </c>
    </row>
    <row r="6034" spans="1:6" x14ac:dyDescent="0.25">
      <c r="A6034" s="46" t="e">
        <f ca="1">HYPERLINK("#"&amp;CELL("address",OFFSET([4]Analítico!$B$1,MATCH(87362,[4]Analítico!$B:$B,0)-1,3)),87362)</f>
        <v>#VALUE!</v>
      </c>
      <c r="B6034" s="47" t="s">
        <v>11687</v>
      </c>
      <c r="C6034" s="46" t="s">
        <v>28</v>
      </c>
      <c r="F6034" s="48">
        <v>2810.15</v>
      </c>
    </row>
    <row r="6035" spans="1:6" x14ac:dyDescent="0.25">
      <c r="A6035" s="46" t="e">
        <f ca="1">HYPERLINK("#"&amp;CELL("address",OFFSET([4]Analítico!$B$1,MATCH(87377,[4]Analítico!$B:$B,0)-1,3)),87377)</f>
        <v>#VALUE!</v>
      </c>
      <c r="B6035" s="47" t="s">
        <v>11688</v>
      </c>
      <c r="C6035" s="46" t="s">
        <v>28</v>
      </c>
      <c r="F6035" s="48">
        <v>703.14</v>
      </c>
    </row>
    <row r="6036" spans="1:6" x14ac:dyDescent="0.25">
      <c r="A6036" s="46" t="e">
        <f ca="1">HYPERLINK("#"&amp;CELL("address",OFFSET([4]Analítico!$B$1,MATCH(100458,[4]Analítico!$B:$B,0)-1,3)),100458)</f>
        <v>#VALUE!</v>
      </c>
      <c r="B6036" s="47" t="s">
        <v>11689</v>
      </c>
      <c r="C6036" s="46" t="s">
        <v>28</v>
      </c>
      <c r="F6036" s="48">
        <v>0</v>
      </c>
    </row>
    <row r="6037" spans="1:6" x14ac:dyDescent="0.25">
      <c r="A6037" s="46" t="e">
        <f ca="1">HYPERLINK("#"&amp;CELL("address",OFFSET([4]Analítico!$B$1,MATCH(87313,[4]Analítico!$B:$B,0)-1,3)),87313)</f>
        <v>#VALUE!</v>
      </c>
      <c r="B6037" s="47" t="s">
        <v>11690</v>
      </c>
      <c r="C6037" s="46" t="s">
        <v>28</v>
      </c>
      <c r="F6037" s="48">
        <v>514.03</v>
      </c>
    </row>
    <row r="6038" spans="1:6" x14ac:dyDescent="0.25">
      <c r="A6038" s="46" t="e">
        <f ca="1">HYPERLINK("#"&amp;CELL("address",OFFSET([4]Analítico!$B$1,MATCH(87314,[4]Analítico!$B:$B,0)-1,3)),87314)</f>
        <v>#VALUE!</v>
      </c>
      <c r="B6038" s="47" t="s">
        <v>11691</v>
      </c>
      <c r="C6038" s="46" t="s">
        <v>28</v>
      </c>
      <c r="F6038" s="48">
        <v>496.32</v>
      </c>
    </row>
    <row r="6039" spans="1:6" x14ac:dyDescent="0.25">
      <c r="A6039" s="46" t="e">
        <f ca="1">HYPERLINK("#"&amp;CELL("address",OFFSET([4]Analítico!$B$1,MATCH(87352,[4]Analítico!$B:$B,0)-1,3)),87352)</f>
        <v>#VALUE!</v>
      </c>
      <c r="B6039" s="47" t="s">
        <v>11692</v>
      </c>
      <c r="C6039" s="46" t="s">
        <v>28</v>
      </c>
      <c r="F6039" s="48">
        <v>642.98</v>
      </c>
    </row>
    <row r="6040" spans="1:6" x14ac:dyDescent="0.25">
      <c r="A6040" s="46" t="e">
        <f ca="1">HYPERLINK("#"&amp;CELL("address",OFFSET([4]Analítico!$B$1,MATCH(87353,[4]Analítico!$B:$B,0)-1,3)),87353)</f>
        <v>#VALUE!</v>
      </c>
      <c r="B6040" s="47" t="s">
        <v>11693</v>
      </c>
      <c r="C6040" s="46" t="s">
        <v>28</v>
      </c>
      <c r="F6040" s="48">
        <v>525.30999999999995</v>
      </c>
    </row>
    <row r="6041" spans="1:6" x14ac:dyDescent="0.25">
      <c r="A6041" s="46" t="e">
        <f ca="1">HYPERLINK("#"&amp;CELL("address",OFFSET([4]Analítico!$B$1,MATCH(87354,[4]Analítico!$B:$B,0)-1,3)),87354)</f>
        <v>#VALUE!</v>
      </c>
      <c r="B6041" s="47" t="s">
        <v>11694</v>
      </c>
      <c r="C6041" s="46" t="s">
        <v>28</v>
      </c>
      <c r="F6041" s="48">
        <v>469.19</v>
      </c>
    </row>
    <row r="6042" spans="1:6" x14ac:dyDescent="0.25">
      <c r="A6042" s="46" t="e">
        <f ca="1">HYPERLINK("#"&amp;CELL("address",OFFSET([4]Analítico!$B$1,MATCH(100480,[4]Analítico!$B:$B,0)-1,3)),100480)</f>
        <v>#VALUE!</v>
      </c>
      <c r="B6042" s="47" t="s">
        <v>11695</v>
      </c>
      <c r="C6042" s="46" t="s">
        <v>28</v>
      </c>
      <c r="F6042" s="48">
        <v>826.57</v>
      </c>
    </row>
    <row r="6043" spans="1:6" x14ac:dyDescent="0.25">
      <c r="A6043" s="46" t="e">
        <f ca="1">HYPERLINK("#"&amp;CELL("address",OFFSET([4]Analítico!$B$1,MATCH(100476,[4]Analítico!$B:$B,0)-1,3)),100476)</f>
        <v>#VALUE!</v>
      </c>
      <c r="B6043" s="47" t="s">
        <v>11696</v>
      </c>
      <c r="C6043" s="46" t="s">
        <v>28</v>
      </c>
      <c r="F6043" s="48">
        <v>0</v>
      </c>
    </row>
    <row r="6044" spans="1:6" x14ac:dyDescent="0.25">
      <c r="A6044" s="46" t="e">
        <f ca="1">HYPERLINK("#"&amp;CELL("address",OFFSET([4]Analítico!$B$1,MATCH(100475,[4]Analítico!$B:$B,0)-1,3)),100475)</f>
        <v>#VALUE!</v>
      </c>
      <c r="B6044" s="47" t="s">
        <v>11697</v>
      </c>
      <c r="C6044" s="46" t="s">
        <v>28</v>
      </c>
      <c r="F6044" s="48">
        <v>681.43</v>
      </c>
    </row>
    <row r="6045" spans="1:6" x14ac:dyDescent="0.25">
      <c r="A6045" s="46" t="e">
        <f ca="1">HYPERLINK("#"&amp;CELL("address",OFFSET([4]Analítico!$B$1,MATCH(100491,[4]Analítico!$B:$B,0)-1,3)),100491)</f>
        <v>#VALUE!</v>
      </c>
      <c r="B6045" s="47" t="s">
        <v>11698</v>
      </c>
      <c r="C6045" s="46" t="s">
        <v>28</v>
      </c>
      <c r="F6045" s="48">
        <v>676.15</v>
      </c>
    </row>
    <row r="6046" spans="1:6" x14ac:dyDescent="0.25">
      <c r="A6046" s="46" t="e">
        <f ca="1">HYPERLINK("#"&amp;CELL("address",OFFSET([4]Analítico!$B$1,MATCH(100477,[4]Analítico!$B:$B,0)-1,3)),100477)</f>
        <v>#VALUE!</v>
      </c>
      <c r="B6046" s="47" t="s">
        <v>11699</v>
      </c>
      <c r="C6046" s="46" t="s">
        <v>28</v>
      </c>
      <c r="F6046" s="48">
        <v>786.44</v>
      </c>
    </row>
    <row r="6047" spans="1:6" x14ac:dyDescent="0.25">
      <c r="A6047" s="46" t="e">
        <f ca="1">HYPERLINK("#"&amp;CELL("address",OFFSET([4]Analítico!$B$1,MATCH(100478,[4]Analítico!$B:$B,0)-1,3)),100478)</f>
        <v>#VALUE!</v>
      </c>
      <c r="B6047" s="47" t="s">
        <v>11700</v>
      </c>
      <c r="C6047" s="46" t="s">
        <v>28</v>
      </c>
      <c r="F6047" s="48">
        <v>667.46</v>
      </c>
    </row>
    <row r="6048" spans="1:6" x14ac:dyDescent="0.25">
      <c r="A6048" s="46" t="e">
        <f ca="1">HYPERLINK("#"&amp;CELL("address",OFFSET([4]Analítico!$B$1,MATCH(100479,[4]Analítico!$B:$B,0)-1,3)),100479)</f>
        <v>#VALUE!</v>
      </c>
      <c r="B6048" s="47" t="s">
        <v>11701</v>
      </c>
      <c r="C6048" s="46" t="s">
        <v>28</v>
      </c>
      <c r="F6048" s="48">
        <v>640.09</v>
      </c>
    </row>
    <row r="6049" spans="1:6" x14ac:dyDescent="0.25">
      <c r="A6049" s="46" t="e">
        <f ca="1">HYPERLINK("#"&amp;CELL("address",OFFSET([4]Analítico!$B$1,MATCH(87372,[4]Analítico!$B:$B,0)-1,3)),87372)</f>
        <v>#VALUE!</v>
      </c>
      <c r="B6049" s="47" t="s">
        <v>11702</v>
      </c>
      <c r="C6049" s="46" t="s">
        <v>28</v>
      </c>
      <c r="F6049" s="48">
        <v>841.1</v>
      </c>
    </row>
    <row r="6050" spans="1:6" x14ac:dyDescent="0.25">
      <c r="A6050" s="46" t="e">
        <f ca="1">HYPERLINK("#"&amp;CELL("address",OFFSET([4]Analítico!$B$1,MATCH(100453,[4]Analítico!$B:$B,0)-1,3)),100453)</f>
        <v>#VALUE!</v>
      </c>
      <c r="B6050" s="47" t="s">
        <v>11703</v>
      </c>
      <c r="C6050" s="46" t="s">
        <v>28</v>
      </c>
      <c r="F6050" s="48">
        <v>0</v>
      </c>
    </row>
    <row r="6051" spans="1:6" x14ac:dyDescent="0.25">
      <c r="A6051" s="46" t="e">
        <f ca="1">HYPERLINK("#"&amp;CELL("address",OFFSET([4]Analítico!$B$1,MATCH(87298,[4]Analítico!$B:$B,0)-1,3)),87298)</f>
        <v>#VALUE!</v>
      </c>
      <c r="B6051" s="47" t="s">
        <v>11704</v>
      </c>
      <c r="C6051" s="46" t="s">
        <v>28</v>
      </c>
      <c r="F6051" s="48">
        <v>640.77</v>
      </c>
    </row>
    <row r="6052" spans="1:6" x14ac:dyDescent="0.25">
      <c r="A6052" s="46" t="e">
        <f ca="1">HYPERLINK("#"&amp;CELL("address",OFFSET([4]Analítico!$B$1,MATCH(87299,[4]Analítico!$B:$B,0)-1,3)),87299)</f>
        <v>#VALUE!</v>
      </c>
      <c r="B6052" s="47" t="s">
        <v>11705</v>
      </c>
      <c r="C6052" s="46" t="s">
        <v>28</v>
      </c>
      <c r="F6052" s="48">
        <v>433.92</v>
      </c>
    </row>
    <row r="6053" spans="1:6" x14ac:dyDescent="0.25">
      <c r="A6053" s="46" t="e">
        <f ca="1">HYPERLINK("#"&amp;CELL("address",OFFSET([4]Analítico!$B$1,MATCH(87339,[4]Analítico!$B:$B,0)-1,3)),87339)</f>
        <v>#VALUE!</v>
      </c>
      <c r="B6053" s="47" t="s">
        <v>11706</v>
      </c>
      <c r="C6053" s="46" t="s">
        <v>28</v>
      </c>
      <c r="F6053" s="48">
        <v>837.44</v>
      </c>
    </row>
    <row r="6054" spans="1:6" x14ac:dyDescent="0.25">
      <c r="A6054" s="46" t="e">
        <f ca="1">HYPERLINK("#"&amp;CELL("address",OFFSET([4]Analítico!$B$1,MATCH(87340,[4]Analítico!$B:$B,0)-1,3)),87340)</f>
        <v>#VALUE!</v>
      </c>
      <c r="B6054" s="47" t="s">
        <v>11707</v>
      </c>
      <c r="C6054" s="46" t="s">
        <v>28</v>
      </c>
      <c r="F6054" s="48">
        <v>645.28</v>
      </c>
    </row>
    <row r="6055" spans="1:6" x14ac:dyDescent="0.25">
      <c r="A6055" s="46" t="e">
        <f ca="1">HYPERLINK("#"&amp;CELL("address",OFFSET([4]Analítico!$B$1,MATCH(87341,[4]Analítico!$B:$B,0)-1,3)),87341)</f>
        <v>#VALUE!</v>
      </c>
      <c r="B6055" s="47" t="s">
        <v>11708</v>
      </c>
      <c r="C6055" s="46" t="s">
        <v>28</v>
      </c>
      <c r="F6055" s="48">
        <v>595.25</v>
      </c>
    </row>
    <row r="6056" spans="1:6" x14ac:dyDescent="0.25">
      <c r="A6056" s="46" t="e">
        <f ca="1">HYPERLINK("#"&amp;CELL("address",OFFSET([4]Analítico!$B$1,MATCH(88629,[4]Analítico!$B:$B,0)-1,3)),88629)</f>
        <v>#VALUE!</v>
      </c>
      <c r="B6056" s="47" t="s">
        <v>11709</v>
      </c>
      <c r="C6056" s="46" t="s">
        <v>28</v>
      </c>
      <c r="F6056" s="48">
        <v>676.65</v>
      </c>
    </row>
    <row r="6057" spans="1:6" x14ac:dyDescent="0.25">
      <c r="A6057" s="46" t="e">
        <f ca="1">HYPERLINK("#"&amp;CELL("address",OFFSET([4]Analítico!$B$1,MATCH(100467,[4]Analítico!$B:$B,0)-1,3)),100467)</f>
        <v>#VALUE!</v>
      </c>
      <c r="B6057" s="47" t="s">
        <v>11710</v>
      </c>
      <c r="C6057" s="46" t="s">
        <v>28</v>
      </c>
      <c r="F6057" s="48">
        <v>0</v>
      </c>
    </row>
    <row r="6058" spans="1:6" x14ac:dyDescent="0.25">
      <c r="A6058" s="46" t="e">
        <f ca="1">HYPERLINK("#"&amp;CELL("address",OFFSET([4]Analítico!$B$1,MATCH(88628,[4]Analítico!$B:$B,0)-1,3)),88628)</f>
        <v>#VALUE!</v>
      </c>
      <c r="B6058" s="47" t="s">
        <v>11711</v>
      </c>
      <c r="C6058" s="46" t="s">
        <v>28</v>
      </c>
      <c r="F6058" s="48">
        <v>529.54</v>
      </c>
    </row>
    <row r="6059" spans="1:6" x14ac:dyDescent="0.25">
      <c r="A6059" s="46" t="e">
        <f ca="1">HYPERLINK("#"&amp;CELL("address",OFFSET([4]Analítico!$B$1,MATCH(100489,[4]Analítico!$B:$B,0)-1,3)),100489)</f>
        <v>#VALUE!</v>
      </c>
      <c r="B6059" s="47" t="s">
        <v>11712</v>
      </c>
      <c r="C6059" s="46" t="s">
        <v>28</v>
      </c>
      <c r="F6059" s="48">
        <v>522.94000000000005</v>
      </c>
    </row>
    <row r="6060" spans="1:6" x14ac:dyDescent="0.25">
      <c r="A6060" s="46" t="e">
        <f ca="1">HYPERLINK("#"&amp;CELL("address",OFFSET([4]Analítico!$B$1,MATCH(100468,[4]Analítico!$B:$B,0)-1,3)),100468)</f>
        <v>#VALUE!</v>
      </c>
      <c r="B6060" s="47" t="s">
        <v>11713</v>
      </c>
      <c r="C6060" s="46" t="s">
        <v>28</v>
      </c>
      <c r="F6060" s="48">
        <v>687.34</v>
      </c>
    </row>
    <row r="6061" spans="1:6" x14ac:dyDescent="0.25">
      <c r="A6061" s="46" t="e">
        <f ca="1">HYPERLINK("#"&amp;CELL("address",OFFSET([4]Analítico!$B$1,MATCH(100469,[4]Analítico!$B:$B,0)-1,3)),100469)</f>
        <v>#VALUE!</v>
      </c>
      <c r="B6061" s="47" t="s">
        <v>11714</v>
      </c>
      <c r="C6061" s="46" t="s">
        <v>28</v>
      </c>
      <c r="F6061" s="48">
        <v>519.02</v>
      </c>
    </row>
    <row r="6062" spans="1:6" x14ac:dyDescent="0.25">
      <c r="A6062" s="46" t="e">
        <f ca="1">HYPERLINK("#"&amp;CELL("address",OFFSET([4]Analítico!$B$1,MATCH(100470,[4]Analítico!$B:$B,0)-1,3)),100470)</f>
        <v>#VALUE!</v>
      </c>
      <c r="B6062" s="47" t="s">
        <v>11715</v>
      </c>
      <c r="C6062" s="46" t="s">
        <v>28</v>
      </c>
      <c r="F6062" s="48">
        <v>473.59</v>
      </c>
    </row>
    <row r="6063" spans="1:6" x14ac:dyDescent="0.25">
      <c r="A6063" s="46" t="e">
        <f ca="1">HYPERLINK("#"&amp;CELL("address",OFFSET([4]Analítico!$B$1,MATCH(87371,[4]Analítico!$B:$B,0)-1,3)),87371)</f>
        <v>#VALUE!</v>
      </c>
      <c r="B6063" s="47" t="s">
        <v>11716</v>
      </c>
      <c r="C6063" s="46" t="s">
        <v>28</v>
      </c>
      <c r="F6063" s="48">
        <v>720.28</v>
      </c>
    </row>
    <row r="6064" spans="1:6" x14ac:dyDescent="0.25">
      <c r="A6064" s="46" t="e">
        <f ca="1">HYPERLINK("#"&amp;CELL("address",OFFSET([4]Analítico!$B$1,MATCH(87295,[4]Analítico!$B:$B,0)-1,3)),87295)</f>
        <v>#VALUE!</v>
      </c>
      <c r="B6064" s="47" t="s">
        <v>11717</v>
      </c>
      <c r="C6064" s="46" t="s">
        <v>28</v>
      </c>
      <c r="F6064" s="48">
        <v>577.98</v>
      </c>
    </row>
    <row r="6065" spans="1:6" x14ac:dyDescent="0.25">
      <c r="A6065" s="46" t="e">
        <f ca="1">HYPERLINK("#"&amp;CELL("address",OFFSET([4]Analítico!$B$1,MATCH(87296,[4]Analítico!$B:$B,0)-1,3)),87296)</f>
        <v>#VALUE!</v>
      </c>
      <c r="B6065" s="47" t="s">
        <v>11718</v>
      </c>
      <c r="C6065" s="46" t="s">
        <v>28</v>
      </c>
      <c r="F6065" s="48">
        <v>528.01</v>
      </c>
    </row>
    <row r="6066" spans="1:6" x14ac:dyDescent="0.25">
      <c r="A6066" s="46" t="e">
        <f ca="1">HYPERLINK("#"&amp;CELL("address",OFFSET([4]Analítico!$B$1,MATCH(87338,[4]Analítico!$B:$B,0)-1,3)),87338)</f>
        <v>#VALUE!</v>
      </c>
      <c r="B6066" s="47" t="s">
        <v>11719</v>
      </c>
      <c r="C6066" s="46" t="s">
        <v>28</v>
      </c>
      <c r="F6066" s="48">
        <v>532.48</v>
      </c>
    </row>
    <row r="6067" spans="1:6" x14ac:dyDescent="0.25">
      <c r="A6067" s="46" t="e">
        <f ca="1">HYPERLINK("#"&amp;CELL("address",OFFSET([4]Analítico!$B$1,MATCH(88630,[4]Analítico!$B:$B,0)-1,3)),88630)</f>
        <v>#VALUE!</v>
      </c>
      <c r="B6067" s="47" t="s">
        <v>11720</v>
      </c>
      <c r="C6067" s="46" t="s">
        <v>28</v>
      </c>
      <c r="F6067" s="48">
        <v>456.11</v>
      </c>
    </row>
    <row r="6068" spans="1:6" x14ac:dyDescent="0.25">
      <c r="A6068" s="46" t="e">
        <f ca="1">HYPERLINK("#"&amp;CELL("address",OFFSET([4]Analítico!$B$1,MATCH(87381,[4]Analítico!$B:$B,0)-1,3)),87381)</f>
        <v>#VALUE!</v>
      </c>
      <c r="B6068" s="47" t="s">
        <v>11721</v>
      </c>
      <c r="C6068" s="46" t="s">
        <v>28</v>
      </c>
      <c r="F6068" s="48">
        <v>2998.3</v>
      </c>
    </row>
    <row r="6069" spans="1:6" x14ac:dyDescent="0.25">
      <c r="A6069" s="46" t="e">
        <f ca="1">HYPERLINK("#"&amp;CELL("address",OFFSET([4]Analítico!$B$1,MATCH(100462,[4]Analítico!$B:$B,0)-1,3)),100462)</f>
        <v>#VALUE!</v>
      </c>
      <c r="B6069" s="47" t="s">
        <v>11722</v>
      </c>
      <c r="C6069" s="46" t="s">
        <v>28</v>
      </c>
      <c r="F6069" s="48">
        <v>0</v>
      </c>
    </row>
    <row r="6070" spans="1:6" x14ac:dyDescent="0.25">
      <c r="A6070" s="46" t="e">
        <f ca="1">HYPERLINK("#"&amp;CELL("address",OFFSET([4]Analítico!$B$1,MATCH(87325,[4]Analítico!$B:$B,0)-1,3)),87325)</f>
        <v>#VALUE!</v>
      </c>
      <c r="B6070" s="47" t="s">
        <v>11723</v>
      </c>
      <c r="C6070" s="46" t="s">
        <v>28</v>
      </c>
      <c r="F6070" s="48">
        <v>2839.11</v>
      </c>
    </row>
    <row r="6071" spans="1:6" x14ac:dyDescent="0.25">
      <c r="A6071" s="46" t="e">
        <f ca="1">HYPERLINK("#"&amp;CELL("address",OFFSET([4]Analítico!$B$1,MATCH(87326,[4]Analítico!$B:$B,0)-1,3)),87326)</f>
        <v>#VALUE!</v>
      </c>
      <c r="B6071" s="47" t="s">
        <v>11724</v>
      </c>
      <c r="C6071" s="46" t="s">
        <v>28</v>
      </c>
      <c r="F6071" s="48">
        <v>2823.11</v>
      </c>
    </row>
    <row r="6072" spans="1:6" x14ac:dyDescent="0.25">
      <c r="A6072" s="46" t="e">
        <f ca="1">HYPERLINK("#"&amp;CELL("address",OFFSET([4]Analítico!$B$1,MATCH(87363,[4]Analítico!$B:$B,0)-1,3)),87363)</f>
        <v>#VALUE!</v>
      </c>
      <c r="B6072" s="47" t="s">
        <v>11725</v>
      </c>
      <c r="C6072" s="46" t="s">
        <v>28</v>
      </c>
      <c r="F6072" s="48">
        <v>2837.83</v>
      </c>
    </row>
    <row r="6073" spans="1:6" x14ac:dyDescent="0.25">
      <c r="A6073" s="46" t="e">
        <f ca="1">HYPERLINK("#"&amp;CELL("address",OFFSET([4]Analítico!$B$1,MATCH(87364,[4]Analítico!$B:$B,0)-1,3)),87364)</f>
        <v>#VALUE!</v>
      </c>
      <c r="B6073" s="47" t="s">
        <v>11726</v>
      </c>
      <c r="C6073" s="46" t="s">
        <v>28</v>
      </c>
      <c r="F6073" s="48">
        <v>2768.41</v>
      </c>
    </row>
    <row r="6074" spans="1:6" x14ac:dyDescent="0.25">
      <c r="A6074" s="46" t="e">
        <f ca="1">HYPERLINK("#"&amp;CELL("address",OFFSET([4]Analítico!$B$1,MATCH(87378,[4]Analítico!$B:$B,0)-1,3)),87378)</f>
        <v>#VALUE!</v>
      </c>
      <c r="B6074" s="47" t="s">
        <v>11727</v>
      </c>
      <c r="C6074" s="46" t="s">
        <v>28</v>
      </c>
      <c r="F6074" s="48">
        <v>643.69000000000005</v>
      </c>
    </row>
    <row r="6075" spans="1:6" x14ac:dyDescent="0.25">
      <c r="A6075" s="46" t="e">
        <f ca="1">HYPERLINK("#"&amp;CELL("address",OFFSET([4]Analítico!$B$1,MATCH(100459,[4]Analítico!$B:$B,0)-1,3)),100459)</f>
        <v>#VALUE!</v>
      </c>
      <c r="B6075" s="47" t="s">
        <v>11728</v>
      </c>
      <c r="C6075" s="46" t="s">
        <v>28</v>
      </c>
      <c r="F6075" s="48">
        <v>0</v>
      </c>
    </row>
    <row r="6076" spans="1:6" x14ac:dyDescent="0.25">
      <c r="A6076" s="46" t="e">
        <f ca="1">HYPERLINK("#"&amp;CELL("address",OFFSET([4]Analítico!$B$1,MATCH(87316,[4]Analítico!$B:$B,0)-1,3)),87316)</f>
        <v>#VALUE!</v>
      </c>
      <c r="B6076" s="47" t="s">
        <v>11729</v>
      </c>
      <c r="C6076" s="46" t="s">
        <v>28</v>
      </c>
      <c r="F6076" s="48">
        <v>476.45</v>
      </c>
    </row>
    <row r="6077" spans="1:6" x14ac:dyDescent="0.25">
      <c r="A6077" s="46" t="e">
        <f ca="1">HYPERLINK("#"&amp;CELL("address",OFFSET([4]Analítico!$B$1,MATCH(87317,[4]Analítico!$B:$B,0)-1,3)),87317)</f>
        <v>#VALUE!</v>
      </c>
      <c r="B6077" s="47" t="s">
        <v>11730</v>
      </c>
      <c r="C6077" s="46" t="s">
        <v>28</v>
      </c>
      <c r="F6077" s="48">
        <v>447.74</v>
      </c>
    </row>
    <row r="6078" spans="1:6" x14ac:dyDescent="0.25">
      <c r="A6078" s="46" t="e">
        <f ca="1">HYPERLINK("#"&amp;CELL("address",OFFSET([4]Analítico!$B$1,MATCH(87355,[4]Analítico!$B:$B,0)-1,3)),87355)</f>
        <v>#VALUE!</v>
      </c>
      <c r="B6078" s="47" t="s">
        <v>11731</v>
      </c>
      <c r="C6078" s="46" t="s">
        <v>28</v>
      </c>
      <c r="F6078" s="48">
        <v>539.38</v>
      </c>
    </row>
    <row r="6079" spans="1:6" x14ac:dyDescent="0.25">
      <c r="A6079" s="46" t="e">
        <f ca="1">HYPERLINK("#"&amp;CELL("address",OFFSET([4]Analítico!$B$1,MATCH(87356,[4]Analítico!$B:$B,0)-1,3)),87356)</f>
        <v>#VALUE!</v>
      </c>
      <c r="B6079" s="47" t="s">
        <v>11732</v>
      </c>
      <c r="C6079" s="46" t="s">
        <v>28</v>
      </c>
      <c r="F6079" s="48">
        <v>458.58</v>
      </c>
    </row>
    <row r="6080" spans="1:6" x14ac:dyDescent="0.25">
      <c r="A6080" s="46" t="e">
        <f ca="1">HYPERLINK("#"&amp;CELL("address",OFFSET([4]Analítico!$B$1,MATCH(87357,[4]Analítico!$B:$B,0)-1,3)),87357)</f>
        <v>#VALUE!</v>
      </c>
      <c r="B6080" s="47" t="s">
        <v>11733</v>
      </c>
      <c r="C6080" s="46" t="s">
        <v>28</v>
      </c>
      <c r="F6080" s="48">
        <v>418.16</v>
      </c>
    </row>
    <row r="6081" spans="1:6" x14ac:dyDescent="0.25">
      <c r="A6081" s="46" t="e">
        <f ca="1">HYPERLINK("#"&amp;CELL("address",OFFSET([4]Analítico!$B$1,MATCH(100486,[4]Analítico!$B:$B,0)-1,3)),100486)</f>
        <v>#VALUE!</v>
      </c>
      <c r="B6081" s="47" t="s">
        <v>11734</v>
      </c>
      <c r="C6081" s="46" t="s">
        <v>28</v>
      </c>
      <c r="F6081" s="48">
        <v>738.41</v>
      </c>
    </row>
    <row r="6082" spans="1:6" x14ac:dyDescent="0.25">
      <c r="A6082" s="46" t="e">
        <f ca="1">HYPERLINK("#"&amp;CELL("address",OFFSET([4]Analítico!$B$1,MATCH(100482,[4]Analítico!$B:$B,0)-1,3)),100482)</f>
        <v>#VALUE!</v>
      </c>
      <c r="B6082" s="47" t="s">
        <v>11735</v>
      </c>
      <c r="C6082" s="46" t="s">
        <v>28</v>
      </c>
      <c r="F6082" s="48">
        <v>0</v>
      </c>
    </row>
    <row r="6083" spans="1:6" x14ac:dyDescent="0.25">
      <c r="A6083" s="46" t="e">
        <f ca="1">HYPERLINK("#"&amp;CELL("address",OFFSET([4]Analítico!$B$1,MATCH(100481,[4]Analítico!$B:$B,0)-1,3)),100481)</f>
        <v>#VALUE!</v>
      </c>
      <c r="B6083" s="47" t="s">
        <v>11736</v>
      </c>
      <c r="C6083" s="46" t="s">
        <v>28</v>
      </c>
      <c r="F6083" s="48">
        <v>589.70000000000005</v>
      </c>
    </row>
    <row r="6084" spans="1:6" x14ac:dyDescent="0.25">
      <c r="A6084" s="46" t="e">
        <f ca="1">HYPERLINK("#"&amp;CELL("address",OFFSET([4]Analítico!$B$1,MATCH(100492,[4]Analítico!$B:$B,0)-1,3)),100492)</f>
        <v>#VALUE!</v>
      </c>
      <c r="B6084" s="47" t="s">
        <v>11737</v>
      </c>
      <c r="C6084" s="46" t="s">
        <v>28</v>
      </c>
      <c r="F6084" s="48">
        <v>584.77</v>
      </c>
    </row>
    <row r="6085" spans="1:6" x14ac:dyDescent="0.25">
      <c r="A6085" s="46" t="e">
        <f ca="1">HYPERLINK("#"&amp;CELL("address",OFFSET([4]Analítico!$B$1,MATCH(100483,[4]Analítico!$B:$B,0)-1,3)),100483)</f>
        <v>#VALUE!</v>
      </c>
      <c r="B6085" s="47" t="s">
        <v>11738</v>
      </c>
      <c r="C6085" s="46" t="s">
        <v>28</v>
      </c>
      <c r="F6085" s="48">
        <v>668.12</v>
      </c>
    </row>
    <row r="6086" spans="1:6" x14ac:dyDescent="0.25">
      <c r="A6086" s="46" t="e">
        <f ca="1">HYPERLINK("#"&amp;CELL("address",OFFSET([4]Analítico!$B$1,MATCH(100484,[4]Analítico!$B:$B,0)-1,3)),100484)</f>
        <v>#VALUE!</v>
      </c>
      <c r="B6086" s="47" t="s">
        <v>11739</v>
      </c>
      <c r="C6086" s="46" t="s">
        <v>28</v>
      </c>
      <c r="F6086" s="48">
        <v>593.30999999999995</v>
      </c>
    </row>
    <row r="6087" spans="1:6" x14ac:dyDescent="0.25">
      <c r="A6087" s="46" t="e">
        <f ca="1">HYPERLINK("#"&amp;CELL("address",OFFSET([4]Analítico!$B$1,MATCH(100485,[4]Analítico!$B:$B,0)-1,3)),100485)</f>
        <v>#VALUE!</v>
      </c>
      <c r="B6087" s="47" t="s">
        <v>11740</v>
      </c>
      <c r="C6087" s="46" t="s">
        <v>28</v>
      </c>
      <c r="F6087" s="48">
        <v>559.6</v>
      </c>
    </row>
    <row r="6088" spans="1:6" x14ac:dyDescent="0.25">
      <c r="A6088" s="46" t="e">
        <f ca="1">HYPERLINK("#"&amp;CELL("address",OFFSET([4]Analítico!$B$1,MATCH(87373,[4]Analítico!$B:$B,0)-1,3)),87373)</f>
        <v>#VALUE!</v>
      </c>
      <c r="B6088" s="47" t="s">
        <v>11741</v>
      </c>
      <c r="C6088" s="46" t="s">
        <v>28</v>
      </c>
      <c r="F6088" s="48">
        <v>758.04</v>
      </c>
    </row>
    <row r="6089" spans="1:6" x14ac:dyDescent="0.25">
      <c r="A6089" s="46" t="e">
        <f ca="1">HYPERLINK("#"&amp;CELL("address",OFFSET([4]Analítico!$B$1,MATCH(100454,[4]Analítico!$B:$B,0)-1,3)),100454)</f>
        <v>#VALUE!</v>
      </c>
      <c r="B6089" s="47" t="s">
        <v>11742</v>
      </c>
      <c r="C6089" s="46" t="s">
        <v>28</v>
      </c>
      <c r="F6089" s="48">
        <v>0</v>
      </c>
    </row>
    <row r="6090" spans="1:6" x14ac:dyDescent="0.25">
      <c r="A6090" s="46" t="e">
        <f ca="1">HYPERLINK("#"&amp;CELL("address",OFFSET([4]Analítico!$B$1,MATCH(87301,[4]Analítico!$B:$B,0)-1,3)),87301)</f>
        <v>#VALUE!</v>
      </c>
      <c r="B6090" s="47" t="s">
        <v>11743</v>
      </c>
      <c r="C6090" s="46" t="s">
        <v>28</v>
      </c>
      <c r="F6090" s="48">
        <v>588.34</v>
      </c>
    </row>
    <row r="6091" spans="1:6" x14ac:dyDescent="0.25">
      <c r="A6091" s="46" t="e">
        <f ca="1">HYPERLINK("#"&amp;CELL("address",OFFSET([4]Analítico!$B$1,MATCH(87302,[4]Analítico!$B:$B,0)-1,3)),87302)</f>
        <v>#VALUE!</v>
      </c>
      <c r="B6091" s="47" t="s">
        <v>11744</v>
      </c>
      <c r="C6091" s="46" t="s">
        <v>28</v>
      </c>
      <c r="F6091" s="48">
        <v>567.71</v>
      </c>
    </row>
    <row r="6092" spans="1:6" x14ac:dyDescent="0.25">
      <c r="A6092" s="46" t="e">
        <f ca="1">HYPERLINK("#"&amp;CELL("address",OFFSET([4]Analítico!$B$1,MATCH(87342,[4]Analítico!$B:$B,0)-1,3)),87342)</f>
        <v>#VALUE!</v>
      </c>
      <c r="B6092" s="47" t="s">
        <v>11745</v>
      </c>
      <c r="C6092" s="46" t="s">
        <v>28</v>
      </c>
      <c r="F6092" s="48">
        <v>704.1</v>
      </c>
    </row>
    <row r="6093" spans="1:6" x14ac:dyDescent="0.25">
      <c r="A6093" s="46" t="e">
        <f ca="1">HYPERLINK("#"&amp;CELL("address",OFFSET([4]Analítico!$B$1,MATCH(87343,[4]Analítico!$B:$B,0)-1,3)),87343)</f>
        <v>#VALUE!</v>
      </c>
      <c r="B6093" s="47" t="s">
        <v>11746</v>
      </c>
      <c r="C6093" s="46" t="s">
        <v>28</v>
      </c>
      <c r="F6093" s="48">
        <v>595.16999999999996</v>
      </c>
    </row>
    <row r="6094" spans="1:6" x14ac:dyDescent="0.25">
      <c r="A6094" s="46" t="e">
        <f ca="1">HYPERLINK("#"&amp;CELL("address",OFFSET([4]Analítico!$B$1,MATCH(87344,[4]Analítico!$B:$B,0)-1,3)),87344)</f>
        <v>#VALUE!</v>
      </c>
      <c r="B6094" s="47" t="s">
        <v>11747</v>
      </c>
      <c r="C6094" s="46" t="s">
        <v>28</v>
      </c>
      <c r="F6094" s="48">
        <v>532.22</v>
      </c>
    </row>
    <row r="6095" spans="1:6" x14ac:dyDescent="0.25">
      <c r="A6095" s="46" t="e">
        <f ca="1">HYPERLINK("#"&amp;CELL("address",OFFSET([4]Analítico!$B$1,MATCH(88631,[4]Analítico!$B:$B,0)-1,3)),88631)</f>
        <v>#VALUE!</v>
      </c>
      <c r="B6095" s="47" t="s">
        <v>11748</v>
      </c>
      <c r="C6095" s="46" t="s">
        <v>28</v>
      </c>
      <c r="F6095" s="48">
        <v>613.07000000000005</v>
      </c>
    </row>
    <row r="6096" spans="1:6" x14ac:dyDescent="0.25">
      <c r="A6096" s="46" t="e">
        <f ca="1">HYPERLINK("#"&amp;CELL("address",OFFSET([4]Analítico!$B$1,MATCH(100471,[4]Analítico!$B:$B,0)-1,3)),100471)</f>
        <v>#VALUE!</v>
      </c>
      <c r="B6096" s="47" t="s">
        <v>11749</v>
      </c>
      <c r="C6096" s="46" t="s">
        <v>28</v>
      </c>
      <c r="F6096" s="48">
        <v>0</v>
      </c>
    </row>
    <row r="6097" spans="1:6" x14ac:dyDescent="0.25">
      <c r="A6097" s="46" t="e">
        <f ca="1">HYPERLINK("#"&amp;CELL("address",OFFSET([4]Analítico!$B$1,MATCH(100490,[4]Analítico!$B:$B,0)-1,3)),100490)</f>
        <v>#VALUE!</v>
      </c>
      <c r="B6097" s="47" t="s">
        <v>11750</v>
      </c>
      <c r="C6097" s="46" t="s">
        <v>28</v>
      </c>
      <c r="F6097" s="48">
        <v>462.49</v>
      </c>
    </row>
    <row r="6098" spans="1:6" x14ac:dyDescent="0.25">
      <c r="A6098" s="46" t="e">
        <f ca="1">HYPERLINK("#"&amp;CELL("address",OFFSET([4]Analítico!$B$1,MATCH(100472,[4]Analítico!$B:$B,0)-1,3)),100472)</f>
        <v>#VALUE!</v>
      </c>
      <c r="B6098" s="47" t="s">
        <v>11751</v>
      </c>
      <c r="C6098" s="46" t="s">
        <v>28</v>
      </c>
      <c r="F6098" s="48">
        <v>550.53</v>
      </c>
    </row>
    <row r="6099" spans="1:6" x14ac:dyDescent="0.25">
      <c r="A6099" s="46" t="e">
        <f ca="1">HYPERLINK("#"&amp;CELL("address",OFFSET([4]Analítico!$B$1,MATCH(100473,[4]Analítico!$B:$B,0)-1,3)),100473)</f>
        <v>#VALUE!</v>
      </c>
      <c r="B6099" s="47" t="s">
        <v>11752</v>
      </c>
      <c r="C6099" s="46" t="s">
        <v>28</v>
      </c>
      <c r="F6099" s="48">
        <v>474.72</v>
      </c>
    </row>
    <row r="6100" spans="1:6" x14ac:dyDescent="0.25">
      <c r="A6100" s="46" t="e">
        <f ca="1">HYPERLINK("#"&amp;CELL("address",OFFSET([4]Analítico!$B$1,MATCH(100474,[4]Analítico!$B:$B,0)-1,3)),100474)</f>
        <v>#VALUE!</v>
      </c>
      <c r="B6100" s="47" t="s">
        <v>11753</v>
      </c>
      <c r="C6100" s="46" t="s">
        <v>28</v>
      </c>
      <c r="F6100" s="48">
        <v>439.07</v>
      </c>
    </row>
    <row r="6101" spans="1:6" x14ac:dyDescent="0.25">
      <c r="A6101" s="46" t="e">
        <f ca="1">HYPERLINK("#"&amp;CELL("address",OFFSET([4]Analítico!$B$1,MATCH(87379,[4]Analítico!$B:$B,0)-1,3)),87379)</f>
        <v>#VALUE!</v>
      </c>
      <c r="B6101" s="47" t="s">
        <v>11754</v>
      </c>
      <c r="C6101" s="46" t="s">
        <v>28</v>
      </c>
      <c r="F6101" s="48">
        <v>2972.21</v>
      </c>
    </row>
    <row r="6102" spans="1:6" x14ac:dyDescent="0.25">
      <c r="A6102" s="46" t="e">
        <f ca="1">HYPERLINK("#"&amp;CELL("address",OFFSET([4]Analítico!$B$1,MATCH(100460,[4]Analítico!$B:$B,0)-1,3)),100460)</f>
        <v>#VALUE!</v>
      </c>
      <c r="B6102" s="47" t="s">
        <v>11755</v>
      </c>
      <c r="C6102" s="46" t="s">
        <v>28</v>
      </c>
      <c r="F6102" s="48">
        <v>0</v>
      </c>
    </row>
    <row r="6103" spans="1:6" x14ac:dyDescent="0.25">
      <c r="A6103" s="46" t="e">
        <f ca="1">HYPERLINK("#"&amp;CELL("address",OFFSET([4]Analítico!$B$1,MATCH(87319,[4]Analítico!$B:$B,0)-1,3)),87319)</f>
        <v>#VALUE!</v>
      </c>
      <c r="B6103" s="47" t="s">
        <v>11756</v>
      </c>
      <c r="C6103" s="46" t="s">
        <v>28</v>
      </c>
      <c r="F6103" s="48">
        <v>2808.38</v>
      </c>
    </row>
    <row r="6104" spans="1:6" x14ac:dyDescent="0.25">
      <c r="A6104" s="46" t="e">
        <f ca="1">HYPERLINK("#"&amp;CELL("address",OFFSET([4]Analítico!$B$1,MATCH(87320,[4]Analítico!$B:$B,0)-1,3)),87320)</f>
        <v>#VALUE!</v>
      </c>
      <c r="B6104" s="47" t="s">
        <v>11757</v>
      </c>
      <c r="C6104" s="46" t="s">
        <v>28</v>
      </c>
      <c r="F6104" s="48">
        <v>2801.9</v>
      </c>
    </row>
    <row r="6105" spans="1:6" x14ac:dyDescent="0.25">
      <c r="A6105" s="46" t="e">
        <f ca="1">HYPERLINK("#"&amp;CELL("address",OFFSET([4]Analítico!$B$1,MATCH(87358,[4]Analítico!$B:$B,0)-1,3)),87358)</f>
        <v>#VALUE!</v>
      </c>
      <c r="B6105" s="47" t="s">
        <v>11758</v>
      </c>
      <c r="C6105" s="46" t="s">
        <v>28</v>
      </c>
      <c r="F6105" s="48">
        <v>2797.64</v>
      </c>
    </row>
    <row r="6106" spans="1:6" x14ac:dyDescent="0.25">
      <c r="A6106" s="46" t="e">
        <f ca="1">HYPERLINK("#"&amp;CELL("address",OFFSET([4]Analítico!$B$1,MATCH(87359,[4]Analítico!$B:$B,0)-1,3)),87359)</f>
        <v>#VALUE!</v>
      </c>
      <c r="B6106" s="47" t="s">
        <v>11759</v>
      </c>
      <c r="C6106" s="46" t="s">
        <v>28</v>
      </c>
      <c r="F6106" s="48">
        <v>2743.49</v>
      </c>
    </row>
    <row r="6107" spans="1:6" x14ac:dyDescent="0.25">
      <c r="A6107" s="46" t="e">
        <f ca="1">HYPERLINK("#"&amp;CELL("address",OFFSET([4]Analítico!$B$1,MATCH(87376,[4]Analítico!$B:$B,0)-1,3)),87376)</f>
        <v>#VALUE!</v>
      </c>
      <c r="B6107" s="47" t="s">
        <v>11760</v>
      </c>
      <c r="C6107" s="46" t="s">
        <v>28</v>
      </c>
      <c r="F6107" s="48">
        <v>615.77</v>
      </c>
    </row>
    <row r="6108" spans="1:6" x14ac:dyDescent="0.25">
      <c r="A6108" s="46" t="e">
        <f ca="1">HYPERLINK("#"&amp;CELL("address",OFFSET([4]Analítico!$B$1,MATCH(100457,[4]Analítico!$B:$B,0)-1,3)),100457)</f>
        <v>#VALUE!</v>
      </c>
      <c r="B6108" s="47" t="s">
        <v>11761</v>
      </c>
      <c r="C6108" s="46" t="s">
        <v>28</v>
      </c>
      <c r="F6108" s="48">
        <v>0</v>
      </c>
    </row>
    <row r="6109" spans="1:6" x14ac:dyDescent="0.25">
      <c r="A6109" s="46" t="e">
        <f ca="1">HYPERLINK("#"&amp;CELL("address",OFFSET([4]Analítico!$B$1,MATCH(87310,[4]Analítico!$B:$B,0)-1,3)),87310)</f>
        <v>#VALUE!</v>
      </c>
      <c r="B6109" s="47" t="s">
        <v>11762</v>
      </c>
      <c r="C6109" s="46" t="s">
        <v>28</v>
      </c>
      <c r="F6109" s="48">
        <v>433.13</v>
      </c>
    </row>
    <row r="6110" spans="1:6" x14ac:dyDescent="0.25">
      <c r="A6110" s="46" t="e">
        <f ca="1">HYPERLINK("#"&amp;CELL("address",OFFSET([4]Analítico!$B$1,MATCH(87311,[4]Analítico!$B:$B,0)-1,3)),87311)</f>
        <v>#VALUE!</v>
      </c>
      <c r="B6110" s="47" t="s">
        <v>11763</v>
      </c>
      <c r="C6110" s="46" t="s">
        <v>28</v>
      </c>
      <c r="F6110" s="48">
        <v>413.86</v>
      </c>
    </row>
    <row r="6111" spans="1:6" x14ac:dyDescent="0.25">
      <c r="A6111" s="46" t="e">
        <f ca="1">HYPERLINK("#"&amp;CELL("address",OFFSET([4]Analítico!$B$1,MATCH(87350,[4]Analítico!$B:$B,0)-1,3)),87350)</f>
        <v>#VALUE!</v>
      </c>
      <c r="B6111" s="47" t="s">
        <v>11764</v>
      </c>
      <c r="C6111" s="46" t="s">
        <v>28</v>
      </c>
      <c r="F6111" s="48">
        <v>505.83</v>
      </c>
    </row>
    <row r="6112" spans="1:6" x14ac:dyDescent="0.25">
      <c r="A6112" s="46" t="e">
        <f ca="1">HYPERLINK("#"&amp;CELL("address",OFFSET([4]Analítico!$B$1,MATCH(87351,[4]Analítico!$B:$B,0)-1,3)),87351)</f>
        <v>#VALUE!</v>
      </c>
      <c r="B6112" s="47" t="s">
        <v>11765</v>
      </c>
      <c r="C6112" s="46" t="s">
        <v>28</v>
      </c>
      <c r="F6112" s="48">
        <v>394.37</v>
      </c>
    </row>
    <row r="6113" spans="1:6" x14ac:dyDescent="0.25">
      <c r="A6113" s="46" t="e">
        <f ca="1">HYPERLINK("#"&amp;CELL("address",OFFSET([4]Analítico!$B$1,MATCH(87374,[4]Analítico!$B:$B,0)-1,3)),87374)</f>
        <v>#VALUE!</v>
      </c>
      <c r="B6113" s="47" t="s">
        <v>11766</v>
      </c>
      <c r="C6113" s="46" t="s">
        <v>28</v>
      </c>
      <c r="F6113" s="48">
        <v>717</v>
      </c>
    </row>
    <row r="6114" spans="1:6" x14ac:dyDescent="0.25">
      <c r="A6114" s="46" t="e">
        <f ca="1">HYPERLINK("#"&amp;CELL("address",OFFSET([4]Analítico!$B$1,MATCH(100455,[4]Analítico!$B:$B,0)-1,3)),100455)</f>
        <v>#VALUE!</v>
      </c>
      <c r="B6114" s="47" t="s">
        <v>11767</v>
      </c>
      <c r="C6114" s="46" t="s">
        <v>28</v>
      </c>
      <c r="F6114" s="48">
        <v>0</v>
      </c>
    </row>
    <row r="6115" spans="1:6" x14ac:dyDescent="0.25">
      <c r="A6115" s="46" t="e">
        <f ca="1">HYPERLINK("#"&amp;CELL("address",OFFSET([4]Analítico!$B$1,MATCH(87304,[4]Analítico!$B:$B,0)-1,3)),87304)</f>
        <v>#VALUE!</v>
      </c>
      <c r="B6115" s="47" t="s">
        <v>11768</v>
      </c>
      <c r="C6115" s="46" t="s">
        <v>28</v>
      </c>
      <c r="F6115" s="48">
        <v>530.64</v>
      </c>
    </row>
    <row r="6116" spans="1:6" x14ac:dyDescent="0.25">
      <c r="A6116" s="46" t="e">
        <f ca="1">HYPERLINK("#"&amp;CELL("address",OFFSET([4]Analítico!$B$1,MATCH(87305,[4]Analítico!$B:$B,0)-1,3)),87305)</f>
        <v>#VALUE!</v>
      </c>
      <c r="B6116" s="47" t="s">
        <v>11769</v>
      </c>
      <c r="C6116" s="46" t="s">
        <v>28</v>
      </c>
      <c r="F6116" s="48">
        <v>529.24</v>
      </c>
    </row>
    <row r="6117" spans="1:6" x14ac:dyDescent="0.25">
      <c r="A6117" s="46" t="e">
        <f ca="1">HYPERLINK("#"&amp;CELL("address",OFFSET([4]Analítico!$B$1,MATCH(87345,[4]Analítico!$B:$B,0)-1,3)),87345)</f>
        <v>#VALUE!</v>
      </c>
      <c r="B6117" s="47" t="s">
        <v>11770</v>
      </c>
      <c r="C6117" s="46" t="s">
        <v>28</v>
      </c>
      <c r="F6117" s="48">
        <v>629.54</v>
      </c>
    </row>
    <row r="6118" spans="1:6" x14ac:dyDescent="0.25">
      <c r="A6118" s="46" t="e">
        <f ca="1">HYPERLINK("#"&amp;CELL("address",OFFSET([4]Analítico!$B$1,MATCH(87346,[4]Analítico!$B:$B,0)-1,3)),87346)</f>
        <v>#VALUE!</v>
      </c>
      <c r="B6118" s="47" t="s">
        <v>11771</v>
      </c>
      <c r="C6118" s="46" t="s">
        <v>28</v>
      </c>
      <c r="F6118" s="48">
        <v>539.17999999999995</v>
      </c>
    </row>
    <row r="6119" spans="1:6" x14ac:dyDescent="0.25">
      <c r="A6119" s="46" t="e">
        <f ca="1">HYPERLINK("#"&amp;CELL("address",OFFSET([4]Analítico!$B$1,MATCH(87347,[4]Analítico!$B:$B,0)-1,3)),87347)</f>
        <v>#VALUE!</v>
      </c>
      <c r="B6119" s="47" t="s">
        <v>11772</v>
      </c>
      <c r="C6119" s="46" t="s">
        <v>28</v>
      </c>
      <c r="F6119" s="48">
        <v>489.32</v>
      </c>
    </row>
    <row r="6120" spans="1:6" x14ac:dyDescent="0.25">
      <c r="A6120" s="46" t="e">
        <f ca="1">HYPERLINK("#"&amp;CELL("address",OFFSET([4]Analítico!$B$1,MATCH(87366,[4]Analítico!$B:$B,0)-1,3)),87366)</f>
        <v>#VALUE!</v>
      </c>
      <c r="B6120" s="47" t="s">
        <v>11773</v>
      </c>
      <c r="C6120" s="46" t="s">
        <v>28</v>
      </c>
      <c r="F6120" s="48">
        <v>639.12</v>
      </c>
    </row>
    <row r="6121" spans="1:6" x14ac:dyDescent="0.25">
      <c r="A6121" s="46" t="e">
        <f ca="1">HYPERLINK("#"&amp;CELL("address",OFFSET([4]Analítico!$B$1,MATCH(100448,[4]Analítico!$B:$B,0)-1,3)),100448)</f>
        <v>#VALUE!</v>
      </c>
      <c r="B6121" s="47" t="s">
        <v>11774</v>
      </c>
      <c r="C6121" s="46" t="s">
        <v>28</v>
      </c>
      <c r="F6121" s="48">
        <v>0</v>
      </c>
    </row>
    <row r="6122" spans="1:6" x14ac:dyDescent="0.25">
      <c r="A6122" s="46" t="e">
        <f ca="1">HYPERLINK("#"&amp;CELL("address",OFFSET([4]Analítico!$B$1,MATCH(87283,[4]Analítico!$B:$B,0)-1,3)),87283)</f>
        <v>#VALUE!</v>
      </c>
      <c r="B6122" s="47" t="s">
        <v>11775</v>
      </c>
      <c r="C6122" s="46" t="s">
        <v>28</v>
      </c>
      <c r="F6122" s="48">
        <v>448.71</v>
      </c>
    </row>
    <row r="6123" spans="1:6" x14ac:dyDescent="0.25">
      <c r="A6123" s="46" t="e">
        <f ca="1">HYPERLINK("#"&amp;CELL("address",OFFSET([4]Analítico!$B$1,MATCH(87284,[4]Analítico!$B:$B,0)-1,3)),87284)</f>
        <v>#VALUE!</v>
      </c>
      <c r="B6123" s="47" t="s">
        <v>11776</v>
      </c>
      <c r="C6123" s="46" t="s">
        <v>28</v>
      </c>
      <c r="F6123" s="48">
        <v>432.45</v>
      </c>
    </row>
    <row r="6124" spans="1:6" x14ac:dyDescent="0.25">
      <c r="A6124" s="46" t="e">
        <f ca="1">HYPERLINK("#"&amp;CELL("address",OFFSET([4]Analítico!$B$1,MATCH(87329,[4]Analítico!$B:$B,0)-1,3)),87329)</f>
        <v>#VALUE!</v>
      </c>
      <c r="B6124" s="47" t="s">
        <v>11777</v>
      </c>
      <c r="C6124" s="46" t="s">
        <v>28</v>
      </c>
      <c r="F6124" s="48">
        <v>515.37</v>
      </c>
    </row>
    <row r="6125" spans="1:6" x14ac:dyDescent="0.25">
      <c r="A6125" s="46" t="e">
        <f ca="1">HYPERLINK("#"&amp;CELL("address",OFFSET([4]Analítico!$B$1,MATCH(87330,[4]Analítico!$B:$B,0)-1,3)),87330)</f>
        <v>#VALUE!</v>
      </c>
      <c r="B6125" s="47" t="s">
        <v>11778</v>
      </c>
      <c r="C6125" s="46" t="s">
        <v>28</v>
      </c>
      <c r="F6125" s="48">
        <v>411.05</v>
      </c>
    </row>
    <row r="6126" spans="1:6" x14ac:dyDescent="0.25">
      <c r="A6126" s="46" t="e">
        <f ca="1">HYPERLINK("#"&amp;CELL("address",OFFSET([4]Analítico!$B$1,MATCH(87375,[4]Analítico!$B:$B,0)-1,3)),87375)</f>
        <v>#VALUE!</v>
      </c>
      <c r="B6126" s="47" t="s">
        <v>11779</v>
      </c>
      <c r="C6126" s="46" t="s">
        <v>28</v>
      </c>
      <c r="F6126" s="48">
        <v>692.73</v>
      </c>
    </row>
    <row r="6127" spans="1:6" x14ac:dyDescent="0.25">
      <c r="A6127" s="46" t="e">
        <f ca="1">HYPERLINK("#"&amp;CELL("address",OFFSET([4]Analítico!$B$1,MATCH(100456,[4]Analítico!$B:$B,0)-1,3)),100456)</f>
        <v>#VALUE!</v>
      </c>
      <c r="B6127" s="47" t="s">
        <v>11780</v>
      </c>
      <c r="C6127" s="46" t="s">
        <v>28</v>
      </c>
      <c r="F6127" s="48">
        <v>0</v>
      </c>
    </row>
    <row r="6128" spans="1:6" x14ac:dyDescent="0.25">
      <c r="A6128" s="46" t="e">
        <f ca="1">HYPERLINK("#"&amp;CELL("address",OFFSET([4]Analítico!$B$1,MATCH(87307,[4]Analítico!$B:$B,0)-1,3)),87307)</f>
        <v>#VALUE!</v>
      </c>
      <c r="B6128" s="47" t="s">
        <v>11781</v>
      </c>
      <c r="C6128" s="46" t="s">
        <v>28</v>
      </c>
      <c r="F6128" s="48">
        <v>514.41</v>
      </c>
    </row>
    <row r="6129" spans="1:6" x14ac:dyDescent="0.25">
      <c r="A6129" s="46" t="e">
        <f ca="1">HYPERLINK("#"&amp;CELL("address",OFFSET([4]Analítico!$B$1,MATCH(87308,[4]Analítico!$B:$B,0)-1,3)),87308)</f>
        <v>#VALUE!</v>
      </c>
      <c r="B6129" s="47" t="s">
        <v>11782</v>
      </c>
      <c r="C6129" s="46" t="s">
        <v>28</v>
      </c>
      <c r="F6129" s="48">
        <v>495.2</v>
      </c>
    </row>
    <row r="6130" spans="1:6" x14ac:dyDescent="0.25">
      <c r="A6130" s="46" t="e">
        <f ca="1">HYPERLINK("#"&amp;CELL("address",OFFSET([4]Analítico!$B$1,MATCH(87348,[4]Analítico!$B:$B,0)-1,3)),87348)</f>
        <v>#VALUE!</v>
      </c>
      <c r="B6130" s="47" t="s">
        <v>11783</v>
      </c>
      <c r="C6130" s="46" t="s">
        <v>28</v>
      </c>
      <c r="F6130" s="48">
        <v>572.96</v>
      </c>
    </row>
    <row r="6131" spans="1:6" x14ac:dyDescent="0.25">
      <c r="A6131" s="46" t="e">
        <f ca="1">HYPERLINK("#"&amp;CELL("address",OFFSET([4]Analítico!$B$1,MATCH(87349,[4]Analítico!$B:$B,0)-1,3)),87349)</f>
        <v>#VALUE!</v>
      </c>
      <c r="B6131" s="47" t="s">
        <v>11784</v>
      </c>
      <c r="C6131" s="46" t="s">
        <v>28</v>
      </c>
      <c r="F6131" s="48">
        <v>452.15</v>
      </c>
    </row>
    <row r="6132" spans="1:6" x14ac:dyDescent="0.25">
      <c r="A6132" s="46" t="e">
        <f ca="1">HYPERLINK("#"&amp;CELL("address",OFFSET([4]Analítico!$B$1,MATCH(87365,[4]Analítico!$B:$B,0)-1,3)),87365)</f>
        <v>#VALUE!</v>
      </c>
      <c r="B6132" s="47" t="s">
        <v>11785</v>
      </c>
      <c r="C6132" s="46" t="s">
        <v>28</v>
      </c>
      <c r="F6132" s="48">
        <v>608.34</v>
      </c>
    </row>
    <row r="6133" spans="1:6" x14ac:dyDescent="0.25">
      <c r="A6133" s="46" t="e">
        <f ca="1">HYPERLINK("#"&amp;CELL("address",OFFSET([4]Analítico!$B$1,MATCH(100447,[4]Analítico!$B:$B,0)-1,3)),100447)</f>
        <v>#VALUE!</v>
      </c>
      <c r="B6133" s="47" t="s">
        <v>11786</v>
      </c>
      <c r="C6133" s="46" t="s">
        <v>28</v>
      </c>
      <c r="F6133" s="48">
        <v>0</v>
      </c>
    </row>
    <row r="6134" spans="1:6" x14ac:dyDescent="0.25">
      <c r="A6134" s="46" t="e">
        <f ca="1">HYPERLINK("#"&amp;CELL("address",OFFSET([4]Analítico!$B$1,MATCH(87280,[4]Analítico!$B:$B,0)-1,3)),87280)</f>
        <v>#VALUE!</v>
      </c>
      <c r="B6134" s="47" t="s">
        <v>11787</v>
      </c>
      <c r="C6134" s="46" t="s">
        <v>28</v>
      </c>
      <c r="F6134" s="48">
        <v>442.04</v>
      </c>
    </row>
    <row r="6135" spans="1:6" x14ac:dyDescent="0.25">
      <c r="A6135" s="46" t="e">
        <f ca="1">HYPERLINK("#"&amp;CELL("address",OFFSET([4]Analítico!$B$1,MATCH(87281,[4]Analítico!$B:$B,0)-1,3)),87281)</f>
        <v>#VALUE!</v>
      </c>
      <c r="B6135" s="47" t="s">
        <v>11788</v>
      </c>
      <c r="C6135" s="46" t="s">
        <v>28</v>
      </c>
      <c r="F6135" s="48">
        <v>426.44</v>
      </c>
    </row>
    <row r="6136" spans="1:6" x14ac:dyDescent="0.25">
      <c r="A6136" s="46" t="e">
        <f ca="1">HYPERLINK("#"&amp;CELL("address",OFFSET([4]Analítico!$B$1,MATCH(87327,[4]Analítico!$B:$B,0)-1,3)),87327)</f>
        <v>#VALUE!</v>
      </c>
      <c r="B6136" s="47" t="s">
        <v>11789</v>
      </c>
      <c r="C6136" s="46" t="s">
        <v>28</v>
      </c>
      <c r="F6136" s="48">
        <v>478.51</v>
      </c>
    </row>
    <row r="6137" spans="1:6" x14ac:dyDescent="0.25">
      <c r="A6137" s="46" t="e">
        <f ca="1">HYPERLINK("#"&amp;CELL("address",OFFSET([4]Analítico!$B$1,MATCH(87328,[4]Analítico!$B:$B,0)-1,3)),87328)</f>
        <v>#VALUE!</v>
      </c>
      <c r="B6137" s="47" t="s">
        <v>11790</v>
      </c>
      <c r="C6137" s="46" t="s">
        <v>28</v>
      </c>
      <c r="F6137" s="48">
        <v>386.07</v>
      </c>
    </row>
    <row r="6138" spans="1:6" x14ac:dyDescent="0.25">
      <c r="A6138" s="46" t="e">
        <f ca="1">HYPERLINK("#"&amp;CELL("address",OFFSET([4]Analítico!$B$1,MATCH(87410,[4]Analítico!$B:$B,0)-1,3)),87410)</f>
        <v>#VALUE!</v>
      </c>
      <c r="B6138" s="47" t="s">
        <v>11791</v>
      </c>
      <c r="C6138" s="46" t="s">
        <v>28</v>
      </c>
      <c r="F6138" s="48">
        <v>913.2</v>
      </c>
    </row>
    <row r="6139" spans="1:6" x14ac:dyDescent="0.25">
      <c r="A6139" s="46" t="e">
        <f ca="1">HYPERLINK("#"&amp;CELL("address",OFFSET([4]Analítico!$B$1,MATCH(95577,[4]Analítico!$B:$B,0)-1,3)),95577)</f>
        <v>#VALUE!</v>
      </c>
      <c r="B6139" s="47" t="s">
        <v>11792</v>
      </c>
      <c r="C6139" s="46" t="s">
        <v>622</v>
      </c>
      <c r="F6139" s="48">
        <v>9.15</v>
      </c>
    </row>
    <row r="6140" spans="1:6" x14ac:dyDescent="0.25">
      <c r="A6140" s="46" t="e">
        <f ca="1">HYPERLINK("#"&amp;CELL("address",OFFSET([4]Analítico!$B$1,MATCH(95578,[4]Analítico!$B:$B,0)-1,3)),95578)</f>
        <v>#VALUE!</v>
      </c>
      <c r="B6140" s="47" t="s">
        <v>11793</v>
      </c>
      <c r="C6140" s="46" t="s">
        <v>622</v>
      </c>
      <c r="F6140" s="48">
        <v>7.44</v>
      </c>
    </row>
    <row r="6141" spans="1:6" x14ac:dyDescent="0.25">
      <c r="A6141" s="46" t="e">
        <f ca="1">HYPERLINK("#"&amp;CELL("address",OFFSET([4]Analítico!$B$1,MATCH(95579,[4]Analítico!$B:$B,0)-1,3)),95579)</f>
        <v>#VALUE!</v>
      </c>
      <c r="B6141" s="47" t="s">
        <v>11794</v>
      </c>
      <c r="C6141" s="46" t="s">
        <v>622</v>
      </c>
      <c r="F6141" s="48">
        <v>7.03</v>
      </c>
    </row>
    <row r="6142" spans="1:6" x14ac:dyDescent="0.25">
      <c r="A6142" s="46" t="e">
        <f ca="1">HYPERLINK("#"&amp;CELL("address",OFFSET([4]Analítico!$B$1,MATCH(95580,[4]Analítico!$B:$B,0)-1,3)),95580)</f>
        <v>#VALUE!</v>
      </c>
      <c r="B6142" s="47" t="s">
        <v>11795</v>
      </c>
      <c r="C6142" s="46" t="s">
        <v>622</v>
      </c>
      <c r="F6142" s="48">
        <v>7.99</v>
      </c>
    </row>
    <row r="6143" spans="1:6" x14ac:dyDescent="0.25">
      <c r="A6143" s="46" t="e">
        <f ca="1">HYPERLINK("#"&amp;CELL("address",OFFSET([4]Analítico!$B$1,MATCH(95581,[4]Analítico!$B:$B,0)-1,3)),95581)</f>
        <v>#VALUE!</v>
      </c>
      <c r="B6143" s="47" t="s">
        <v>11796</v>
      </c>
      <c r="C6143" s="46" t="s">
        <v>622</v>
      </c>
      <c r="F6143" s="48">
        <v>7.94</v>
      </c>
    </row>
    <row r="6144" spans="1:6" x14ac:dyDescent="0.25">
      <c r="A6144" s="46" t="e">
        <f ca="1">HYPERLINK("#"&amp;CELL("address",OFFSET([4]Analítico!$B$1,MATCH(95582,[4]Analítico!$B:$B,0)-1,3)),95582)</f>
        <v>#VALUE!</v>
      </c>
      <c r="B6144" s="47" t="s">
        <v>11797</v>
      </c>
      <c r="C6144" s="46" t="s">
        <v>622</v>
      </c>
      <c r="F6144" s="48">
        <v>8.6199999999999992</v>
      </c>
    </row>
    <row r="6145" spans="1:6" x14ac:dyDescent="0.25">
      <c r="A6145" s="46" t="e">
        <f ca="1">HYPERLINK("#"&amp;CELL("address",OFFSET([4]Analítico!$B$1,MATCH(95576,[4]Analítico!$B:$B,0)-1,3)),95576)</f>
        <v>#VALUE!</v>
      </c>
      <c r="B6145" s="47" t="s">
        <v>11798</v>
      </c>
      <c r="C6145" s="46" t="s">
        <v>622</v>
      </c>
      <c r="F6145" s="48">
        <v>11.36</v>
      </c>
    </row>
    <row r="6146" spans="1:6" x14ac:dyDescent="0.25">
      <c r="A6146" s="46" t="e">
        <f ca="1">HYPERLINK("#"&amp;CELL("address",OFFSET([4]Analítico!$B$1,MATCH(95583,[4]Analítico!$B:$B,0)-1,3)),95583)</f>
        <v>#VALUE!</v>
      </c>
      <c r="B6146" s="47" t="s">
        <v>11799</v>
      </c>
      <c r="C6146" s="46" t="s">
        <v>622</v>
      </c>
      <c r="F6146" s="48">
        <v>16.399999999999999</v>
      </c>
    </row>
    <row r="6147" spans="1:6" x14ac:dyDescent="0.25">
      <c r="A6147" s="46" t="e">
        <f ca="1">HYPERLINK("#"&amp;CELL("address",OFFSET([4]Analítico!$B$1,MATCH(95584,[4]Analítico!$B:$B,0)-1,3)),95584)</f>
        <v>#VALUE!</v>
      </c>
      <c r="B6147" s="47" t="s">
        <v>11800</v>
      </c>
      <c r="C6147" s="46" t="s">
        <v>622</v>
      </c>
      <c r="F6147" s="48">
        <v>13.39</v>
      </c>
    </row>
    <row r="6148" spans="1:6" x14ac:dyDescent="0.25">
      <c r="A6148" s="46" t="e">
        <f ca="1">HYPERLINK("#"&amp;CELL("address",OFFSET([4]Analítico!$B$1,MATCH(95593,[4]Analítico!$B:$B,0)-1,3)),95593)</f>
        <v>#VALUE!</v>
      </c>
      <c r="B6148" s="47" t="s">
        <v>11801</v>
      </c>
      <c r="C6148" s="46" t="s">
        <v>622</v>
      </c>
      <c r="F6148" s="48">
        <v>13.39</v>
      </c>
    </row>
    <row r="6149" spans="1:6" x14ac:dyDescent="0.25">
      <c r="A6149" s="46" t="e">
        <f ca="1">HYPERLINK("#"&amp;CELL("address",OFFSET([4]Analítico!$B$1,MATCH(95592,[4]Analítico!$B:$B,0)-1,3)),95592)</f>
        <v>#VALUE!</v>
      </c>
      <c r="B6149" s="47" t="s">
        <v>11802</v>
      </c>
      <c r="C6149" s="46" t="s">
        <v>622</v>
      </c>
      <c r="F6149" s="48">
        <v>16.399999999999999</v>
      </c>
    </row>
    <row r="6150" spans="1:6" x14ac:dyDescent="0.25">
      <c r="A6150" s="46" t="e">
        <f ca="1">HYPERLINK("#"&amp;CELL("address",OFFSET([4]Analítico!$B$1,MATCH(92919,[4]Analítico!$B:$B,0)-1,3)),92919)</f>
        <v>#VALUE!</v>
      </c>
      <c r="B6150" s="47" t="s">
        <v>11803</v>
      </c>
      <c r="C6150" s="46" t="s">
        <v>622</v>
      </c>
      <c r="F6150" s="48">
        <v>10.88</v>
      </c>
    </row>
    <row r="6151" spans="1:6" x14ac:dyDescent="0.25">
      <c r="A6151" s="46" t="e">
        <f ca="1">HYPERLINK("#"&amp;CELL("address",OFFSET([4]Analítico!$B$1,MATCH(92921,[4]Analítico!$B:$B,0)-1,3)),92921)</f>
        <v>#VALUE!</v>
      </c>
      <c r="B6151" s="47" t="s">
        <v>11804</v>
      </c>
      <c r="C6151" s="46" t="s">
        <v>622</v>
      </c>
      <c r="F6151" s="48">
        <v>8.75</v>
      </c>
    </row>
    <row r="6152" spans="1:6" x14ac:dyDescent="0.25">
      <c r="A6152" s="46" t="e">
        <f ca="1">HYPERLINK("#"&amp;CELL("address",OFFSET([4]Analítico!$B$1,MATCH(92922,[4]Analítico!$B:$B,0)-1,3)),92922)</f>
        <v>#VALUE!</v>
      </c>
      <c r="B6152" s="47" t="s">
        <v>11805</v>
      </c>
      <c r="C6152" s="46" t="s">
        <v>622</v>
      </c>
      <c r="F6152" s="48">
        <v>8.14</v>
      </c>
    </row>
    <row r="6153" spans="1:6" x14ac:dyDescent="0.25">
      <c r="A6153" s="46" t="e">
        <f ca="1">HYPERLINK("#"&amp;CELL("address",OFFSET([4]Analítico!$B$1,MATCH(92923,[4]Analítico!$B:$B,0)-1,3)),92923)</f>
        <v>#VALUE!</v>
      </c>
      <c r="B6153" s="47" t="s">
        <v>11806</v>
      </c>
      <c r="C6153" s="46" t="s">
        <v>622</v>
      </c>
      <c r="F6153" s="48">
        <v>8.8699999999999992</v>
      </c>
    </row>
    <row r="6154" spans="1:6" x14ac:dyDescent="0.25">
      <c r="A6154" s="46" t="e">
        <f ca="1">HYPERLINK("#"&amp;CELL("address",OFFSET([4]Analítico!$B$1,MATCH(92924,[4]Analítico!$B:$B,0)-1,3)),92924)</f>
        <v>#VALUE!</v>
      </c>
      <c r="B6154" s="47" t="s">
        <v>11807</v>
      </c>
      <c r="C6154" s="46" t="s">
        <v>622</v>
      </c>
      <c r="F6154" s="48">
        <v>8.6</v>
      </c>
    </row>
    <row r="6155" spans="1:6" x14ac:dyDescent="0.25">
      <c r="A6155" s="46" t="e">
        <f ca="1">HYPERLINK("#"&amp;CELL("address",OFFSET([4]Analítico!$B$1,MATCH(104104,[4]Analítico!$B:$B,0)-1,3)),104104)</f>
        <v>#VALUE!</v>
      </c>
      <c r="B6155" s="47" t="s">
        <v>11808</v>
      </c>
      <c r="C6155" s="46" t="s">
        <v>622</v>
      </c>
      <c r="F6155" s="48">
        <v>8.7899999999999991</v>
      </c>
    </row>
    <row r="6156" spans="1:6" x14ac:dyDescent="0.25">
      <c r="A6156" s="46" t="e">
        <f ca="1">HYPERLINK("#"&amp;CELL("address",OFFSET([4]Analítico!$B$1,MATCH(92916,[4]Analítico!$B:$B,0)-1,3)),92916)</f>
        <v>#VALUE!</v>
      </c>
      <c r="B6156" s="47" t="s">
        <v>11809</v>
      </c>
      <c r="C6156" s="46" t="s">
        <v>622</v>
      </c>
      <c r="F6156" s="48">
        <v>14.97</v>
      </c>
    </row>
    <row r="6157" spans="1:6" x14ac:dyDescent="0.25">
      <c r="A6157" s="46" t="e">
        <f ca="1">HYPERLINK("#"&amp;CELL("address",OFFSET([4]Analítico!$B$1,MATCH(92917,[4]Analítico!$B:$B,0)-1,3)),92917)</f>
        <v>#VALUE!</v>
      </c>
      <c r="B6157" s="47" t="s">
        <v>11810</v>
      </c>
      <c r="C6157" s="46" t="s">
        <v>622</v>
      </c>
      <c r="F6157" s="48">
        <v>12.91</v>
      </c>
    </row>
    <row r="6158" spans="1:6" x14ac:dyDescent="0.25">
      <c r="A6158" s="46" t="e">
        <f ca="1">HYPERLINK("#"&amp;CELL("address",OFFSET([4]Analítico!$B$1,MATCH(92915,[4]Analítico!$B:$B,0)-1,3)),92915)</f>
        <v>#VALUE!</v>
      </c>
      <c r="B6158" s="47" t="s">
        <v>11811</v>
      </c>
      <c r="C6158" s="46" t="s">
        <v>622</v>
      </c>
      <c r="F6158" s="48">
        <v>17.46</v>
      </c>
    </row>
    <row r="6159" spans="1:6" x14ac:dyDescent="0.25">
      <c r="A6159" s="46" t="e">
        <f ca="1">HYPERLINK("#"&amp;CELL("address",OFFSET([4]Analítico!$B$1,MATCH(92771,[4]Analítico!$B:$B,0)-1,3)),92771)</f>
        <v>#VALUE!</v>
      </c>
      <c r="B6159" s="47" t="s">
        <v>11812</v>
      </c>
      <c r="C6159" s="46" t="s">
        <v>622</v>
      </c>
      <c r="F6159" s="48">
        <v>9</v>
      </c>
    </row>
    <row r="6160" spans="1:6" x14ac:dyDescent="0.25">
      <c r="A6160" s="46" t="e">
        <f ca="1">HYPERLINK("#"&amp;CELL("address",OFFSET([4]Analítico!$B$1,MATCH(92772,[4]Analítico!$B:$B,0)-1,3)),92772)</f>
        <v>#VALUE!</v>
      </c>
      <c r="B6160" s="47" t="s">
        <v>11813</v>
      </c>
      <c r="C6160" s="46" t="s">
        <v>622</v>
      </c>
      <c r="F6160" s="48">
        <v>7.37</v>
      </c>
    </row>
    <row r="6161" spans="1:6" x14ac:dyDescent="0.25">
      <c r="A6161" s="46" t="e">
        <f ca="1">HYPERLINK("#"&amp;CELL("address",OFFSET([4]Analítico!$B$1,MATCH(92773,[4]Analítico!$B:$B,0)-1,3)),92773)</f>
        <v>#VALUE!</v>
      </c>
      <c r="B6161" s="47" t="s">
        <v>11814</v>
      </c>
      <c r="C6161" s="46" t="s">
        <v>622</v>
      </c>
      <c r="F6161" s="48">
        <v>7.15</v>
      </c>
    </row>
    <row r="6162" spans="1:6" x14ac:dyDescent="0.25">
      <c r="A6162" s="46" t="e">
        <f ca="1">HYPERLINK("#"&amp;CELL("address",OFFSET([4]Analítico!$B$1,MATCH(92774,[4]Analítico!$B:$B,0)-1,3)),92774)</f>
        <v>#VALUE!</v>
      </c>
      <c r="B6162" s="47" t="s">
        <v>11815</v>
      </c>
      <c r="C6162" s="46" t="s">
        <v>622</v>
      </c>
      <c r="F6162" s="48">
        <v>8.17</v>
      </c>
    </row>
    <row r="6163" spans="1:6" x14ac:dyDescent="0.25">
      <c r="A6163" s="46" t="e">
        <f ca="1">HYPERLINK("#"&amp;CELL("address",OFFSET([4]Analítico!$B$1,MATCH(92769,[4]Analítico!$B:$B,0)-1,3)),92769)</f>
        <v>#VALUE!</v>
      </c>
      <c r="B6163" s="47" t="s">
        <v>11816</v>
      </c>
      <c r="C6163" s="46" t="s">
        <v>622</v>
      </c>
      <c r="F6163" s="48">
        <v>11.63</v>
      </c>
    </row>
    <row r="6164" spans="1:6" x14ac:dyDescent="0.25">
      <c r="A6164" s="46" t="e">
        <f ca="1">HYPERLINK("#"&amp;CELL("address",OFFSET([4]Analítico!$B$1,MATCH(92770,[4]Analítico!$B:$B,0)-1,3)),92770)</f>
        <v>#VALUE!</v>
      </c>
      <c r="B6164" s="47" t="s">
        <v>11817</v>
      </c>
      <c r="C6164" s="46" t="s">
        <v>622</v>
      </c>
      <c r="F6164" s="48">
        <v>10.4</v>
      </c>
    </row>
    <row r="6165" spans="1:6" x14ac:dyDescent="0.25">
      <c r="A6165" s="46" t="e">
        <f ca="1">HYPERLINK("#"&amp;CELL("address",OFFSET([4]Analítico!$B$1,MATCH(92767,[4]Analítico!$B:$B,0)-1,3)),92767)</f>
        <v>#VALUE!</v>
      </c>
      <c r="B6165" s="47" t="s">
        <v>11818</v>
      </c>
      <c r="C6165" s="46" t="s">
        <v>622</v>
      </c>
      <c r="F6165" s="48">
        <v>15.65</v>
      </c>
    </row>
    <row r="6166" spans="1:6" x14ac:dyDescent="0.25">
      <c r="A6166" s="46" t="e">
        <f ca="1">HYPERLINK("#"&amp;CELL("address",OFFSET([4]Analítico!$B$1,MATCH(92768,[4]Analítico!$B:$B,0)-1,3)),92768)</f>
        <v>#VALUE!</v>
      </c>
      <c r="B6166" s="47" t="s">
        <v>11819</v>
      </c>
      <c r="C6166" s="46" t="s">
        <v>622</v>
      </c>
      <c r="F6166" s="48">
        <v>13.15</v>
      </c>
    </row>
    <row r="6167" spans="1:6" x14ac:dyDescent="0.25">
      <c r="A6167" s="46" t="e">
        <f ca="1">HYPERLINK("#"&amp;CELL("address",OFFSET([4]Analítico!$B$1,MATCH(92762,[4]Analítico!$B:$B,0)-1,3)),92762)</f>
        <v>#VALUE!</v>
      </c>
      <c r="B6167" s="47" t="s">
        <v>11820</v>
      </c>
      <c r="C6167" s="46" t="s">
        <v>622</v>
      </c>
      <c r="F6167" s="48">
        <v>9.58</v>
      </c>
    </row>
    <row r="6168" spans="1:6" x14ac:dyDescent="0.25">
      <c r="A6168" s="46" t="e">
        <f ca="1">HYPERLINK("#"&amp;CELL("address",OFFSET([4]Analítico!$B$1,MATCH(92763,[4]Analítico!$B:$B,0)-1,3)),92763)</f>
        <v>#VALUE!</v>
      </c>
      <c r="B6168" s="47" t="s">
        <v>11821</v>
      </c>
      <c r="C6168" s="46" t="s">
        <v>622</v>
      </c>
      <c r="F6168" s="48">
        <v>7.9</v>
      </c>
    </row>
    <row r="6169" spans="1:6" x14ac:dyDescent="0.25">
      <c r="A6169" s="46" t="e">
        <f ca="1">HYPERLINK("#"&amp;CELL("address",OFFSET([4]Analítico!$B$1,MATCH(92764,[4]Analítico!$B:$B,0)-1,3)),92764)</f>
        <v>#VALUE!</v>
      </c>
      <c r="B6169" s="47" t="s">
        <v>11822</v>
      </c>
      <c r="C6169" s="46" t="s">
        <v>622</v>
      </c>
      <c r="F6169" s="48">
        <v>7.49</v>
      </c>
    </row>
    <row r="6170" spans="1:6" x14ac:dyDescent="0.25">
      <c r="A6170" s="46" t="e">
        <f ca="1">HYPERLINK("#"&amp;CELL("address",OFFSET([4]Analítico!$B$1,MATCH(92765,[4]Analítico!$B:$B,0)-1,3)),92765)</f>
        <v>#VALUE!</v>
      </c>
      <c r="B6170" s="47" t="s">
        <v>11823</v>
      </c>
      <c r="C6170" s="46" t="s">
        <v>622</v>
      </c>
      <c r="F6170" s="48">
        <v>8.3699999999999992</v>
      </c>
    </row>
    <row r="6171" spans="1:6" x14ac:dyDescent="0.25">
      <c r="A6171" s="46" t="e">
        <f ca="1">HYPERLINK("#"&amp;CELL("address",OFFSET([4]Analítico!$B$1,MATCH(92766,[4]Analítico!$B:$B,0)-1,3)),92766)</f>
        <v>#VALUE!</v>
      </c>
      <c r="B6171" s="47" t="s">
        <v>11824</v>
      </c>
      <c r="C6171" s="46" t="s">
        <v>622</v>
      </c>
      <c r="F6171" s="48">
        <v>8.2100000000000009</v>
      </c>
    </row>
    <row r="6172" spans="1:6" x14ac:dyDescent="0.25">
      <c r="A6172" s="46" t="e">
        <f ca="1">HYPERLINK("#"&amp;CELL("address",OFFSET([4]Analítico!$B$1,MATCH(104105,[4]Analítico!$B:$B,0)-1,3)),104105)</f>
        <v>#VALUE!</v>
      </c>
      <c r="B6172" s="47" t="s">
        <v>11825</v>
      </c>
      <c r="C6172" s="46" t="s">
        <v>622</v>
      </c>
      <c r="F6172" s="48">
        <v>8.7899999999999991</v>
      </c>
    </row>
    <row r="6173" spans="1:6" x14ac:dyDescent="0.25">
      <c r="A6173" s="46" t="e">
        <f ca="1">HYPERLINK("#"&amp;CELL("address",OFFSET([4]Analítico!$B$1,MATCH(92760,[4]Analítico!$B:$B,0)-1,3)),92760)</f>
        <v>#VALUE!</v>
      </c>
      <c r="B6173" s="47" t="s">
        <v>11826</v>
      </c>
      <c r="C6173" s="46" t="s">
        <v>622</v>
      </c>
      <c r="F6173" s="48">
        <v>12.35</v>
      </c>
    </row>
    <row r="6174" spans="1:6" x14ac:dyDescent="0.25">
      <c r="A6174" s="46" t="e">
        <f ca="1">HYPERLINK("#"&amp;CELL("address",OFFSET([4]Analítico!$B$1,MATCH(92761,[4]Analítico!$B:$B,0)-1,3)),92761)</f>
        <v>#VALUE!</v>
      </c>
      <c r="B6174" s="47" t="s">
        <v>11827</v>
      </c>
      <c r="C6174" s="46" t="s">
        <v>622</v>
      </c>
      <c r="F6174" s="48">
        <v>11.04</v>
      </c>
    </row>
    <row r="6175" spans="1:6" x14ac:dyDescent="0.25">
      <c r="A6175" s="46" t="e">
        <f ca="1">HYPERLINK("#"&amp;CELL("address",OFFSET([4]Analítico!$B$1,MATCH(92759,[4]Analítico!$B:$B,0)-1,3)),92759)</f>
        <v>#VALUE!</v>
      </c>
      <c r="B6175" s="47" t="s">
        <v>11828</v>
      </c>
      <c r="C6175" s="46" t="s">
        <v>622</v>
      </c>
      <c r="F6175" s="48">
        <v>13.91</v>
      </c>
    </row>
    <row r="6176" spans="1:6" x14ac:dyDescent="0.25">
      <c r="A6176" s="46" t="e">
        <f ca="1">HYPERLINK("#"&amp;CELL("address",OFFSET([4]Analítico!$B$1,MATCH(104108,[4]Analítico!$B:$B,0)-1,3)),104108)</f>
        <v>#VALUE!</v>
      </c>
      <c r="B6176" s="47" t="s">
        <v>11829</v>
      </c>
      <c r="C6176" s="46" t="s">
        <v>622</v>
      </c>
      <c r="F6176" s="48">
        <v>11.9</v>
      </c>
    </row>
    <row r="6177" spans="1:6" x14ac:dyDescent="0.25">
      <c r="A6177" s="46" t="e">
        <f ca="1">HYPERLINK("#"&amp;CELL("address",OFFSET([4]Analítico!$B$1,MATCH(104107,[4]Analítico!$B:$B,0)-1,3)),104107)</f>
        <v>#VALUE!</v>
      </c>
      <c r="B6177" s="47" t="s">
        <v>11830</v>
      </c>
      <c r="C6177" s="46" t="s">
        <v>622</v>
      </c>
      <c r="F6177" s="48">
        <v>9.89</v>
      </c>
    </row>
    <row r="6178" spans="1:6" x14ac:dyDescent="0.25">
      <c r="A6178" s="46" t="e">
        <f ca="1">HYPERLINK("#"&amp;CELL("address",OFFSET([4]Analítico!$B$1,MATCH(104106,[4]Analítico!$B:$B,0)-1,3)),104106)</f>
        <v>#VALUE!</v>
      </c>
      <c r="B6178" s="47" t="s">
        <v>11831</v>
      </c>
      <c r="C6178" s="46" t="s">
        <v>622</v>
      </c>
      <c r="F6178" s="48">
        <v>9</v>
      </c>
    </row>
    <row r="6179" spans="1:6" x14ac:dyDescent="0.25">
      <c r="A6179" s="46" t="e">
        <f ca="1">HYPERLINK("#"&amp;CELL("address",OFFSET([4]Analítico!$B$1,MATCH(104110,[4]Analítico!$B:$B,0)-1,3)),104110)</f>
        <v>#VALUE!</v>
      </c>
      <c r="B6179" s="47" t="s">
        <v>11832</v>
      </c>
      <c r="C6179" s="46" t="s">
        <v>622</v>
      </c>
      <c r="F6179" s="48">
        <v>18.489999999999998</v>
      </c>
    </row>
    <row r="6180" spans="1:6" x14ac:dyDescent="0.25">
      <c r="A6180" s="46" t="e">
        <f ca="1">HYPERLINK("#"&amp;CELL("address",OFFSET([4]Analítico!$B$1,MATCH(104109,[4]Analítico!$B:$B,0)-1,3)),104109)</f>
        <v>#VALUE!</v>
      </c>
      <c r="B6180" s="47" t="s">
        <v>11833</v>
      </c>
      <c r="C6180" s="46" t="s">
        <v>622</v>
      </c>
      <c r="F6180" s="48">
        <v>15.41</v>
      </c>
    </row>
    <row r="6181" spans="1:6" x14ac:dyDescent="0.25">
      <c r="A6181" s="46" t="e">
        <f ca="1">HYPERLINK("#"&amp;CELL("address",OFFSET([4]Analítico!$B$1,MATCH(104111,[4]Analítico!$B:$B,0)-1,3)),104111)</f>
        <v>#VALUE!</v>
      </c>
      <c r="B6181" s="47" t="s">
        <v>11834</v>
      </c>
      <c r="C6181" s="46" t="s">
        <v>622</v>
      </c>
      <c r="F6181" s="48">
        <v>22.24</v>
      </c>
    </row>
    <row r="6182" spans="1:6" x14ac:dyDescent="0.25">
      <c r="A6182" s="46" t="e">
        <f ca="1">HYPERLINK("#"&amp;CELL("address",OFFSET([4]Analítico!$B$1,MATCH(92884,[4]Analítico!$B:$B,0)-1,3)),92884)</f>
        <v>#VALUE!</v>
      </c>
      <c r="B6182" s="47" t="s">
        <v>11835</v>
      </c>
      <c r="C6182" s="46" t="s">
        <v>622</v>
      </c>
      <c r="F6182" s="48">
        <v>10.81</v>
      </c>
    </row>
    <row r="6183" spans="1:6" x14ac:dyDescent="0.25">
      <c r="A6183" s="46" t="e">
        <f ca="1">HYPERLINK("#"&amp;CELL("address",OFFSET([4]Analítico!$B$1,MATCH(92885,[4]Analítico!$B:$B,0)-1,3)),92885)</f>
        <v>#VALUE!</v>
      </c>
      <c r="B6183" s="47" t="s">
        <v>11836</v>
      </c>
      <c r="C6183" s="46" t="s">
        <v>622</v>
      </c>
      <c r="F6183" s="48">
        <v>9.9700000000000006</v>
      </c>
    </row>
    <row r="6184" spans="1:6" x14ac:dyDescent="0.25">
      <c r="A6184" s="46" t="e">
        <f ca="1">HYPERLINK("#"&amp;CELL("address",OFFSET([4]Analítico!$B$1,MATCH(92886,[4]Analítico!$B:$B,0)-1,3)),92886)</f>
        <v>#VALUE!</v>
      </c>
      <c r="B6184" s="47" t="s">
        <v>11837</v>
      </c>
      <c r="C6184" s="46" t="s">
        <v>622</v>
      </c>
      <c r="F6184" s="48">
        <v>9.27</v>
      </c>
    </row>
    <row r="6185" spans="1:6" x14ac:dyDescent="0.25">
      <c r="A6185" s="46" t="e">
        <f ca="1">HYPERLINK("#"&amp;CELL("address",OFFSET([4]Analítico!$B$1,MATCH(92887,[4]Analítico!$B:$B,0)-1,3)),92887)</f>
        <v>#VALUE!</v>
      </c>
      <c r="B6185" s="47" t="s">
        <v>11838</v>
      </c>
      <c r="C6185" s="46" t="s">
        <v>622</v>
      </c>
      <c r="F6185" s="48">
        <v>9.0299999999999994</v>
      </c>
    </row>
    <row r="6186" spans="1:6" x14ac:dyDescent="0.25">
      <c r="A6186" s="46" t="e">
        <f ca="1">HYPERLINK("#"&amp;CELL("address",OFFSET([4]Analítico!$B$1,MATCH(92888,[4]Analítico!$B:$B,0)-1,3)),92888)</f>
        <v>#VALUE!</v>
      </c>
      <c r="B6186" s="47" t="s">
        <v>11839</v>
      </c>
      <c r="C6186" s="46" t="s">
        <v>622</v>
      </c>
      <c r="F6186" s="48">
        <v>8.67</v>
      </c>
    </row>
    <row r="6187" spans="1:6" x14ac:dyDescent="0.25">
      <c r="A6187" s="46" t="e">
        <f ca="1">HYPERLINK("#"&amp;CELL("address",OFFSET([4]Analítico!$B$1,MATCH(92882,[4]Analítico!$B:$B,0)-1,3)),92882)</f>
        <v>#VALUE!</v>
      </c>
      <c r="B6187" s="47" t="s">
        <v>11840</v>
      </c>
      <c r="C6187" s="46" t="s">
        <v>622</v>
      </c>
      <c r="F6187" s="48">
        <v>12.77</v>
      </c>
    </row>
    <row r="6188" spans="1:6" x14ac:dyDescent="0.25">
      <c r="A6188" s="46" t="e">
        <f ca="1">HYPERLINK("#"&amp;CELL("address",OFFSET([4]Analítico!$B$1,MATCH(92883,[4]Analítico!$B:$B,0)-1,3)),92883)</f>
        <v>#VALUE!</v>
      </c>
      <c r="B6188" s="47" t="s">
        <v>11841</v>
      </c>
      <c r="C6188" s="46" t="s">
        <v>622</v>
      </c>
      <c r="F6188" s="48">
        <v>11.18</v>
      </c>
    </row>
    <row r="6189" spans="1:6" x14ac:dyDescent="0.25">
      <c r="A6189" s="46" t="e">
        <f ca="1">HYPERLINK("#"&amp;CELL("address",OFFSET([4]Analítico!$B$1,MATCH(92877,[4]Analítico!$B:$B,0)-1,3)),92877)</f>
        <v>#VALUE!</v>
      </c>
      <c r="B6189" s="47" t="s">
        <v>11842</v>
      </c>
      <c r="C6189" s="46" t="s">
        <v>622</v>
      </c>
      <c r="F6189" s="48">
        <v>8</v>
      </c>
    </row>
    <row r="6190" spans="1:6" x14ac:dyDescent="0.25">
      <c r="A6190" s="46" t="e">
        <f ca="1">HYPERLINK("#"&amp;CELL("address",OFFSET([4]Analítico!$B$1,MATCH(92878,[4]Analítico!$B:$B,0)-1,3)),92878)</f>
        <v>#VALUE!</v>
      </c>
      <c r="B6190" s="47" t="s">
        <v>11843</v>
      </c>
      <c r="C6190" s="46" t="s">
        <v>622</v>
      </c>
      <c r="F6190" s="48">
        <v>7.77</v>
      </c>
    </row>
    <row r="6191" spans="1:6" x14ac:dyDescent="0.25">
      <c r="A6191" s="46" t="e">
        <f ca="1">HYPERLINK("#"&amp;CELL("address",OFFSET([4]Analítico!$B$1,MATCH(92879,[4]Analítico!$B:$B,0)-1,3)),92879)</f>
        <v>#VALUE!</v>
      </c>
      <c r="B6191" s="47" t="s">
        <v>11844</v>
      </c>
      <c r="C6191" s="46" t="s">
        <v>622</v>
      </c>
      <c r="F6191" s="48">
        <v>7.63</v>
      </c>
    </row>
    <row r="6192" spans="1:6" x14ac:dyDescent="0.25">
      <c r="A6192" s="46" t="e">
        <f ca="1">HYPERLINK("#"&amp;CELL("address",OFFSET([4]Analítico!$B$1,MATCH(92880,[4]Analítico!$B:$B,0)-1,3)),92880)</f>
        <v>#VALUE!</v>
      </c>
      <c r="B6192" s="47" t="s">
        <v>11845</v>
      </c>
      <c r="C6192" s="46" t="s">
        <v>622</v>
      </c>
      <c r="F6192" s="48">
        <v>7.77</v>
      </c>
    </row>
    <row r="6193" spans="1:6" x14ac:dyDescent="0.25">
      <c r="A6193" s="46" t="e">
        <f ca="1">HYPERLINK("#"&amp;CELL("address",OFFSET([4]Analítico!$B$1,MATCH(92881,[4]Analítico!$B:$B,0)-1,3)),92881)</f>
        <v>#VALUE!</v>
      </c>
      <c r="B6193" s="47" t="s">
        <v>11846</v>
      </c>
      <c r="C6193" s="46" t="s">
        <v>622</v>
      </c>
      <c r="F6193" s="48">
        <v>7.73</v>
      </c>
    </row>
    <row r="6194" spans="1:6" x14ac:dyDescent="0.25">
      <c r="A6194" s="46" t="e">
        <f ca="1">HYPERLINK("#"&amp;CELL("address",OFFSET([4]Analítico!$B$1,MATCH(92875,[4]Analítico!$B:$B,0)-1,3)),92875)</f>
        <v>#VALUE!</v>
      </c>
      <c r="B6194" s="47" t="s">
        <v>11847</v>
      </c>
      <c r="C6194" s="46" t="s">
        <v>622</v>
      </c>
      <c r="F6194" s="48">
        <v>8.14</v>
      </c>
    </row>
    <row r="6195" spans="1:6" x14ac:dyDescent="0.25">
      <c r="A6195" s="46" t="e">
        <f ca="1">HYPERLINK("#"&amp;CELL("address",OFFSET([4]Analítico!$B$1,MATCH(92876,[4]Analítico!$B:$B,0)-1,3)),92876)</f>
        <v>#VALUE!</v>
      </c>
      <c r="B6195" s="47" t="s">
        <v>11848</v>
      </c>
      <c r="C6195" s="46" t="s">
        <v>622</v>
      </c>
      <c r="F6195" s="48">
        <v>7.59</v>
      </c>
    </row>
    <row r="6196" spans="1:6" x14ac:dyDescent="0.25">
      <c r="A6196" s="46" t="e">
        <f ca="1">HYPERLINK("#"&amp;CELL("address",OFFSET([4]Analítico!$B$1,MATCH(92803,[4]Analítico!$B:$B,0)-1,3)),92803)</f>
        <v>#VALUE!</v>
      </c>
      <c r="B6196" s="47" t="s">
        <v>11849</v>
      </c>
      <c r="C6196" s="46" t="s">
        <v>622</v>
      </c>
      <c r="F6196" s="48">
        <v>7.33</v>
      </c>
    </row>
    <row r="6197" spans="1:6" x14ac:dyDescent="0.25">
      <c r="A6197" s="46" t="e">
        <f ca="1">HYPERLINK("#"&amp;CELL("address",OFFSET([4]Analítico!$B$1,MATCH(92804,[4]Analítico!$B:$B,0)-1,3)),92804)</f>
        <v>#VALUE!</v>
      </c>
      <c r="B6197" s="47" t="s">
        <v>11850</v>
      </c>
      <c r="C6197" s="46" t="s">
        <v>622</v>
      </c>
      <c r="F6197" s="48">
        <v>6.23</v>
      </c>
    </row>
    <row r="6198" spans="1:6" x14ac:dyDescent="0.25">
      <c r="A6198" s="46" t="e">
        <f ca="1">HYPERLINK("#"&amp;CELL("address",OFFSET([4]Analítico!$B$1,MATCH(92805,[4]Analítico!$B:$B,0)-1,3)),92805)</f>
        <v>#VALUE!</v>
      </c>
      <c r="B6198" s="47" t="s">
        <v>11851</v>
      </c>
      <c r="C6198" s="46" t="s">
        <v>622</v>
      </c>
      <c r="F6198" s="48">
        <v>6.12</v>
      </c>
    </row>
    <row r="6199" spans="1:6" x14ac:dyDescent="0.25">
      <c r="A6199" s="46" t="e">
        <f ca="1">HYPERLINK("#"&amp;CELL("address",OFFSET([4]Analítico!$B$1,MATCH(92806,[4]Analítico!$B:$B,0)-1,3)),92806)</f>
        <v>#VALUE!</v>
      </c>
      <c r="B6199" s="47" t="s">
        <v>11852</v>
      </c>
      <c r="C6199" s="46" t="s">
        <v>622</v>
      </c>
      <c r="F6199" s="48">
        <v>7.19</v>
      </c>
    </row>
    <row r="6200" spans="1:6" x14ac:dyDescent="0.25">
      <c r="A6200" s="46" t="e">
        <f ca="1">HYPERLINK("#"&amp;CELL("address",OFFSET([4]Analítico!$B$1,MATCH(92798,[4]Analítico!$B:$B,0)-1,3)),92798)</f>
        <v>#VALUE!</v>
      </c>
      <c r="B6200" s="47" t="s">
        <v>11853</v>
      </c>
      <c r="C6200" s="46" t="s">
        <v>622</v>
      </c>
      <c r="F6200" s="48">
        <v>7.18</v>
      </c>
    </row>
    <row r="6201" spans="1:6" x14ac:dyDescent="0.25">
      <c r="A6201" s="46" t="e">
        <f ca="1">HYPERLINK("#"&amp;CELL("address",OFFSET([4]Analítico!$B$1,MATCH(95448,[4]Analítico!$B:$B,0)-1,3)),95448)</f>
        <v>#VALUE!</v>
      </c>
      <c r="B6201" s="47" t="s">
        <v>11854</v>
      </c>
      <c r="C6201" s="46" t="s">
        <v>622</v>
      </c>
      <c r="F6201" s="48">
        <v>7.88</v>
      </c>
    </row>
    <row r="6202" spans="1:6" x14ac:dyDescent="0.25">
      <c r="A6202" s="46" t="e">
        <f ca="1">HYPERLINK("#"&amp;CELL("address",OFFSET([4]Analítico!$B$1,MATCH(92801,[4]Analítico!$B:$B,0)-1,3)),92801)</f>
        <v>#VALUE!</v>
      </c>
      <c r="B6202" s="47" t="s">
        <v>11855</v>
      </c>
      <c r="C6202" s="46" t="s">
        <v>622</v>
      </c>
      <c r="F6202" s="48">
        <v>8.36</v>
      </c>
    </row>
    <row r="6203" spans="1:6" x14ac:dyDescent="0.25">
      <c r="A6203" s="46" t="e">
        <f ca="1">HYPERLINK("#"&amp;CELL("address",OFFSET([4]Analítico!$B$1,MATCH(92802,[4]Analítico!$B:$B,0)-1,3)),92802)</f>
        <v>#VALUE!</v>
      </c>
      <c r="B6203" s="47" t="s">
        <v>11856</v>
      </c>
      <c r="C6203" s="46" t="s">
        <v>622</v>
      </c>
      <c r="F6203" s="48">
        <v>8.0500000000000007</v>
      </c>
    </row>
    <row r="6204" spans="1:6" x14ac:dyDescent="0.25">
      <c r="A6204" s="46" t="e">
        <f ca="1">HYPERLINK("#"&amp;CELL("address",OFFSET([4]Analítico!$B$1,MATCH(92799,[4]Analítico!$B:$B,0)-1,3)),92799)</f>
        <v>#VALUE!</v>
      </c>
      <c r="B6204" s="47" t="s">
        <v>11857</v>
      </c>
      <c r="C6204" s="46" t="s">
        <v>622</v>
      </c>
      <c r="F6204" s="48">
        <v>10.18</v>
      </c>
    </row>
    <row r="6205" spans="1:6" x14ac:dyDescent="0.25">
      <c r="A6205" s="46" t="e">
        <f ca="1">HYPERLINK("#"&amp;CELL("address",OFFSET([4]Analítico!$B$1,MATCH(92800,[4]Analítico!$B:$B,0)-1,3)),92800)</f>
        <v>#VALUE!</v>
      </c>
      <c r="B6205" s="47" t="s">
        <v>11858</v>
      </c>
      <c r="C6205" s="46" t="s">
        <v>622</v>
      </c>
      <c r="F6205" s="48">
        <v>8.73</v>
      </c>
    </row>
    <row r="6206" spans="1:6" x14ac:dyDescent="0.25">
      <c r="A6206" s="46" t="e">
        <f ca="1">HYPERLINK("#"&amp;CELL("address",OFFSET([4]Analítico!$B$1,MATCH(95605,[4]Analítico!$B:$B,0)-1,3)),95605)</f>
        <v>#VALUE!</v>
      </c>
      <c r="B6206" s="47" t="s">
        <v>11859</v>
      </c>
      <c r="C6206" s="46" t="s">
        <v>0</v>
      </c>
      <c r="F6206" s="48">
        <v>191.18</v>
      </c>
    </row>
    <row r="6207" spans="1:6" x14ac:dyDescent="0.25">
      <c r="A6207" s="46" t="e">
        <f ca="1">HYPERLINK("#"&amp;CELL("address",OFFSET([4]Analítico!$B$1,MATCH(95602,[4]Analítico!$B:$B,0)-1,3)),95602)</f>
        <v>#VALUE!</v>
      </c>
      <c r="B6207" s="47" t="s">
        <v>11860</v>
      </c>
      <c r="C6207" s="46" t="s">
        <v>0</v>
      </c>
      <c r="F6207" s="48">
        <v>39.33</v>
      </c>
    </row>
    <row r="6208" spans="1:6" x14ac:dyDescent="0.25">
      <c r="A6208" s="46" t="e">
        <f ca="1">HYPERLINK("#"&amp;CELL("address",OFFSET([4]Analítico!$B$1,MATCH(95603,[4]Analítico!$B:$B,0)-1,3)),95603)</f>
        <v>#VALUE!</v>
      </c>
      <c r="B6208" s="47" t="s">
        <v>11861</v>
      </c>
      <c r="C6208" s="46" t="s">
        <v>0</v>
      </c>
      <c r="F6208" s="48">
        <v>67.09</v>
      </c>
    </row>
    <row r="6209" spans="1:6" x14ac:dyDescent="0.25">
      <c r="A6209" s="46" t="e">
        <f ca="1">HYPERLINK("#"&amp;CELL("address",OFFSET([4]Analítico!$B$1,MATCH(95604,[4]Analítico!$B:$B,0)-1,3)),95604)</f>
        <v>#VALUE!</v>
      </c>
      <c r="B6209" s="47" t="s">
        <v>11862</v>
      </c>
      <c r="C6209" s="46" t="s">
        <v>0</v>
      </c>
      <c r="F6209" s="48">
        <v>104.12</v>
      </c>
    </row>
    <row r="6210" spans="1:6" x14ac:dyDescent="0.25">
      <c r="A6210" s="46" t="e">
        <f ca="1">HYPERLINK("#"&amp;CELL("address",OFFSET([4]Analítico!$B$1,MATCH(95601,[4]Analítico!$B:$B,0)-1,3)),95601)</f>
        <v>#VALUE!</v>
      </c>
      <c r="B6210" s="47" t="s">
        <v>11863</v>
      </c>
      <c r="C6210" s="46" t="s">
        <v>0</v>
      </c>
      <c r="F6210" s="48">
        <v>24.56</v>
      </c>
    </row>
    <row r="6211" spans="1:6" x14ac:dyDescent="0.25">
      <c r="A6211" s="46" t="e">
        <f ca="1">HYPERLINK("#"&amp;CELL("address",OFFSET([4]Analítico!$B$1,MATCH(102521,[4]Analítico!$B:$B,0)-1,3)),102521)</f>
        <v>#VALUE!</v>
      </c>
      <c r="B6211" s="47" t="s">
        <v>11864</v>
      </c>
      <c r="C6211" s="46" t="s">
        <v>0</v>
      </c>
      <c r="F6211" s="48">
        <v>157.71</v>
      </c>
    </row>
    <row r="6212" spans="1:6" x14ac:dyDescent="0.25">
      <c r="A6212" s="46" t="e">
        <f ca="1">HYPERLINK("#"&amp;CELL("address",OFFSET([4]Analítico!$B$1,MATCH(102522,[4]Analítico!$B:$B,0)-1,3)),102522)</f>
        <v>#VALUE!</v>
      </c>
      <c r="B6212" s="47" t="s">
        <v>11865</v>
      </c>
      <c r="C6212" s="46" t="s">
        <v>0</v>
      </c>
      <c r="F6212" s="48">
        <v>231.37</v>
      </c>
    </row>
    <row r="6213" spans="1:6" x14ac:dyDescent="0.25">
      <c r="A6213" s="46" t="e">
        <f ca="1">HYPERLINK("#"&amp;CELL("address",OFFSET([4]Analítico!$B$1,MATCH(102523,[4]Analítico!$B:$B,0)-1,3)),102523)</f>
        <v>#VALUE!</v>
      </c>
      <c r="B6213" s="47" t="s">
        <v>11866</v>
      </c>
      <c r="C6213" s="46" t="s">
        <v>0</v>
      </c>
      <c r="F6213" s="48">
        <v>305.02999999999997</v>
      </c>
    </row>
    <row r="6214" spans="1:6" x14ac:dyDescent="0.25">
      <c r="A6214" s="46" t="e">
        <f ca="1">HYPERLINK("#"&amp;CELL("address",OFFSET([4]Analítico!$B$1,MATCH(95608,[4]Analítico!$B:$B,0)-1,3)),95608)</f>
        <v>#VALUE!</v>
      </c>
      <c r="B6214" s="47" t="s">
        <v>11867</v>
      </c>
      <c r="C6214" s="46" t="s">
        <v>0</v>
      </c>
      <c r="F6214" s="48">
        <v>43.62</v>
      </c>
    </row>
    <row r="6215" spans="1:6" x14ac:dyDescent="0.25">
      <c r="A6215" s="46" t="e">
        <f ca="1">HYPERLINK("#"&amp;CELL("address",OFFSET([4]Analítico!$B$1,MATCH(95609,[4]Analítico!$B:$B,0)-1,3)),95609)</f>
        <v>#VALUE!</v>
      </c>
      <c r="B6215" s="47" t="s">
        <v>11868</v>
      </c>
      <c r="C6215" s="46" t="s">
        <v>0</v>
      </c>
      <c r="F6215" s="48">
        <v>55.33</v>
      </c>
    </row>
    <row r="6216" spans="1:6" x14ac:dyDescent="0.25">
      <c r="A6216" s="46" t="e">
        <f ca="1">HYPERLINK("#"&amp;CELL("address",OFFSET([4]Analítico!$B$1,MATCH(95607,[4]Analítico!$B:$B,0)-1,3)),95607)</f>
        <v>#VALUE!</v>
      </c>
      <c r="B6216" s="47" t="s">
        <v>11869</v>
      </c>
      <c r="C6216" s="46" t="s">
        <v>0</v>
      </c>
      <c r="F6216" s="48">
        <v>30.07</v>
      </c>
    </row>
    <row r="6217" spans="1:6" x14ac:dyDescent="0.25">
      <c r="A6217" s="46" t="e">
        <f ca="1">HYPERLINK("#"&amp;CELL("address",OFFSET([4]Analítico!$B$1,MATCH(106132,[4]Analítico!$B:$B,0)-1,3)),106132)</f>
        <v>#VALUE!</v>
      </c>
      <c r="B6217" s="47" t="s">
        <v>11870</v>
      </c>
      <c r="C6217" s="46" t="s">
        <v>28</v>
      </c>
      <c r="F6217" s="48">
        <v>0</v>
      </c>
    </row>
    <row r="6218" spans="1:6" x14ac:dyDescent="0.25">
      <c r="A6218" s="46" t="e">
        <f ca="1">HYPERLINK("#"&amp;CELL("address",OFFSET([4]Analítico!$B$1,MATCH(106133,[4]Analítico!$B:$B,0)-1,3)),106133)</f>
        <v>#VALUE!</v>
      </c>
      <c r="B6218" s="47" t="s">
        <v>11871</v>
      </c>
      <c r="C6218" s="46" t="s">
        <v>28</v>
      </c>
      <c r="F6218" s="48">
        <v>0</v>
      </c>
    </row>
    <row r="6219" spans="1:6" x14ac:dyDescent="0.25">
      <c r="A6219" s="46" t="e">
        <f ca="1">HYPERLINK("#"&amp;CELL("address",OFFSET([4]Analítico!$B$1,MATCH(95996,[4]Analítico!$B:$B,0)-1,3)),95996)</f>
        <v>#VALUE!</v>
      </c>
      <c r="B6219" s="47" t="s">
        <v>11872</v>
      </c>
      <c r="C6219" s="46" t="s">
        <v>28</v>
      </c>
      <c r="F6219" s="48">
        <v>1267.33</v>
      </c>
    </row>
    <row r="6220" spans="1:6" x14ac:dyDescent="0.25">
      <c r="A6220" s="46" t="e">
        <f ca="1">HYPERLINK("#"&amp;CELL("address",OFFSET([4]Analítico!$B$1,MATCH(95995,[4]Analítico!$B:$B,0)-1,3)),95995)</f>
        <v>#VALUE!</v>
      </c>
      <c r="B6220" s="47" t="s">
        <v>11873</v>
      </c>
      <c r="C6220" s="46" t="s">
        <v>28</v>
      </c>
      <c r="F6220" s="48">
        <v>1473.79</v>
      </c>
    </row>
    <row r="6221" spans="1:6" x14ac:dyDescent="0.25">
      <c r="A6221" s="46" t="e">
        <f ca="1">HYPERLINK("#"&amp;CELL("address",OFFSET([4]Analítico!$B$1,MATCH(104372,[4]Analítico!$B:$B,0)-1,3)),104372)</f>
        <v>#VALUE!</v>
      </c>
      <c r="B6221" s="47" t="s">
        <v>11874</v>
      </c>
      <c r="C6221" s="46" t="s">
        <v>28</v>
      </c>
      <c r="F6221" s="48">
        <v>0</v>
      </c>
    </row>
    <row r="6222" spans="1:6" x14ac:dyDescent="0.25">
      <c r="A6222" s="46" t="e">
        <f ca="1">HYPERLINK("#"&amp;CELL("address",OFFSET([4]Analítico!$B$1,MATCH(104371,[4]Analítico!$B:$B,0)-1,3)),104371)</f>
        <v>#VALUE!</v>
      </c>
      <c r="B6222" s="47" t="s">
        <v>11875</v>
      </c>
      <c r="C6222" s="46" t="s">
        <v>28</v>
      </c>
      <c r="F6222" s="48">
        <v>0</v>
      </c>
    </row>
    <row r="6223" spans="1:6" x14ac:dyDescent="0.25">
      <c r="A6223" s="46" t="e">
        <f ca="1">HYPERLINK("#"&amp;CELL("address",OFFSET([4]Analítico!$B$1,MATCH(106138,[4]Analítico!$B:$B,0)-1,3)),106138)</f>
        <v>#VALUE!</v>
      </c>
      <c r="B6223" s="47" t="s">
        <v>11876</v>
      </c>
      <c r="C6223" s="46" t="s">
        <v>1</v>
      </c>
      <c r="F6223" s="48">
        <v>9.2200000000000006</v>
      </c>
    </row>
    <row r="6224" spans="1:6" x14ac:dyDescent="0.25">
      <c r="A6224" s="46" t="e">
        <f ca="1">HYPERLINK("#"&amp;CELL("address",OFFSET([4]Analítico!$B$1,MATCH(106135,[4]Analítico!$B:$B,0)-1,3)),106135)</f>
        <v>#VALUE!</v>
      </c>
      <c r="B6224" s="47" t="s">
        <v>11877</v>
      </c>
      <c r="C6224" s="46" t="s">
        <v>1</v>
      </c>
      <c r="F6224" s="48">
        <v>7.85</v>
      </c>
    </row>
    <row r="6225" spans="1:6" x14ac:dyDescent="0.25">
      <c r="A6225" s="46" t="e">
        <f ca="1">HYPERLINK("#"&amp;CELL("address",OFFSET([4]Analítico!$B$1,MATCH(106137,[4]Analítico!$B:$B,0)-1,3)),106137)</f>
        <v>#VALUE!</v>
      </c>
      <c r="B6225" s="47" t="s">
        <v>11878</v>
      </c>
      <c r="C6225" s="46" t="s">
        <v>1</v>
      </c>
      <c r="F6225" s="48">
        <v>10.67</v>
      </c>
    </row>
    <row r="6226" spans="1:6" x14ac:dyDescent="0.25">
      <c r="A6226" s="46" t="e">
        <f ca="1">HYPERLINK("#"&amp;CELL("address",OFFSET([4]Analítico!$B$1,MATCH(96001,[4]Analítico!$B:$B,0)-1,3)),96001)</f>
        <v>#VALUE!</v>
      </c>
      <c r="B6226" s="47" t="s">
        <v>11879</v>
      </c>
      <c r="C6226" s="46" t="s">
        <v>1</v>
      </c>
      <c r="F6226" s="48">
        <v>9.0299999999999994</v>
      </c>
    </row>
    <row r="6227" spans="1:6" x14ac:dyDescent="0.25">
      <c r="A6227" s="46" t="e">
        <f ca="1">HYPERLINK("#"&amp;CELL("address",OFFSET([4]Analítico!$B$1,MATCH(106136,[4]Analítico!$B:$B,0)-1,3)),106136)</f>
        <v>#VALUE!</v>
      </c>
      <c r="B6227" s="47" t="s">
        <v>11880</v>
      </c>
      <c r="C6227" s="46" t="s">
        <v>1</v>
      </c>
      <c r="F6227" s="48">
        <v>12.51</v>
      </c>
    </row>
    <row r="6228" spans="1:6" x14ac:dyDescent="0.25">
      <c r="A6228" s="46" t="e">
        <f ca="1">HYPERLINK("#"&amp;CELL("address",OFFSET([4]Analítico!$B$1,MATCH(106134,[4]Analítico!$B:$B,0)-1,3)),106134)</f>
        <v>#VALUE!</v>
      </c>
      <c r="B6228" s="47" t="s">
        <v>11881</v>
      </c>
      <c r="C6228" s="46" t="s">
        <v>1</v>
      </c>
      <c r="F6228" s="48">
        <v>10.5</v>
      </c>
    </row>
    <row r="6229" spans="1:6" x14ac:dyDescent="0.25">
      <c r="A6229" s="46" t="e">
        <f ca="1">HYPERLINK("#"&amp;CELL("address",OFFSET([4]Analítico!$B$1,MATCH(94880,[4]Analítico!$B:$B,0)-1,3)),94880)</f>
        <v>#VALUE!</v>
      </c>
      <c r="B6229" s="47" t="s">
        <v>11882</v>
      </c>
      <c r="C6229" s="46" t="s">
        <v>161</v>
      </c>
      <c r="F6229" s="48">
        <v>51.47</v>
      </c>
    </row>
    <row r="6230" spans="1:6" x14ac:dyDescent="0.25">
      <c r="A6230" s="46" t="e">
        <f ca="1">HYPERLINK("#"&amp;CELL("address",OFFSET([4]Analítico!$B$1,MATCH(94882,[4]Analítico!$B:$B,0)-1,3)),94882)</f>
        <v>#VALUE!</v>
      </c>
      <c r="B6230" s="47" t="s">
        <v>11883</v>
      </c>
      <c r="C6230" s="46" t="s">
        <v>161</v>
      </c>
      <c r="F6230" s="48">
        <v>60.09</v>
      </c>
    </row>
    <row r="6231" spans="1:6" x14ac:dyDescent="0.25">
      <c r="A6231" s="46" t="e">
        <f ca="1">HYPERLINK("#"&amp;CELL("address",OFFSET([4]Analítico!$B$1,MATCH(94884,[4]Analítico!$B:$B,0)-1,3)),94884)</f>
        <v>#VALUE!</v>
      </c>
      <c r="B6231" s="47" t="s">
        <v>11884</v>
      </c>
      <c r="C6231" s="46" t="s">
        <v>161</v>
      </c>
      <c r="F6231" s="48">
        <v>77.569999999999993</v>
      </c>
    </row>
    <row r="6232" spans="1:6" x14ac:dyDescent="0.25">
      <c r="A6232" s="46" t="e">
        <f ca="1">HYPERLINK("#"&amp;CELL("address",OFFSET([4]Analítico!$B$1,MATCH(94870,[4]Analítico!$B:$B,0)-1,3)),94870)</f>
        <v>#VALUE!</v>
      </c>
      <c r="B6232" s="47" t="s">
        <v>11885</v>
      </c>
      <c r="C6232" s="46" t="s">
        <v>161</v>
      </c>
      <c r="F6232" s="48">
        <v>2.2000000000000002</v>
      </c>
    </row>
    <row r="6233" spans="1:6" x14ac:dyDescent="0.25">
      <c r="A6233" s="46" t="e">
        <f ca="1">HYPERLINK("#"&amp;CELL("address",OFFSET([4]Analítico!$B$1,MATCH(94872,[4]Analítico!$B:$B,0)-1,3)),94872)</f>
        <v>#VALUE!</v>
      </c>
      <c r="B6233" s="47" t="s">
        <v>11886</v>
      </c>
      <c r="C6233" s="46" t="s">
        <v>161</v>
      </c>
      <c r="F6233" s="48">
        <v>3.24</v>
      </c>
    </row>
    <row r="6234" spans="1:6" x14ac:dyDescent="0.25">
      <c r="A6234" s="46" t="e">
        <f ca="1">HYPERLINK("#"&amp;CELL("address",OFFSET([4]Analítico!$B$1,MATCH(90746,[4]Analítico!$B:$B,0)-1,3)),90746)</f>
        <v>#VALUE!</v>
      </c>
      <c r="B6234" s="47" t="s">
        <v>11887</v>
      </c>
      <c r="C6234" s="46" t="s">
        <v>161</v>
      </c>
      <c r="F6234" s="48">
        <v>5.14</v>
      </c>
    </row>
    <row r="6235" spans="1:6" x14ac:dyDescent="0.25">
      <c r="A6235" s="46" t="e">
        <f ca="1">HYPERLINK("#"&amp;CELL("address",OFFSET([4]Analítico!$B$1,MATCH(90747,[4]Analítico!$B:$B,0)-1,3)),90747)</f>
        <v>#VALUE!</v>
      </c>
      <c r="B6235" s="47" t="s">
        <v>11888</v>
      </c>
      <c r="C6235" s="46" t="s">
        <v>161</v>
      </c>
      <c r="F6235" s="48">
        <v>21.27</v>
      </c>
    </row>
    <row r="6236" spans="1:6" x14ac:dyDescent="0.25">
      <c r="A6236" s="46" t="e">
        <f ca="1">HYPERLINK("#"&amp;CELL("address",OFFSET([4]Analítico!$B$1,MATCH(94876,[4]Analítico!$B:$B,0)-1,3)),94876)</f>
        <v>#VALUE!</v>
      </c>
      <c r="B6236" s="47" t="s">
        <v>11889</v>
      </c>
      <c r="C6236" s="46" t="s">
        <v>161</v>
      </c>
      <c r="F6236" s="48">
        <v>34.799999999999997</v>
      </c>
    </row>
    <row r="6237" spans="1:6" x14ac:dyDescent="0.25">
      <c r="A6237" s="46" t="e">
        <f ca="1">HYPERLINK("#"&amp;CELL("address",OFFSET([4]Analítico!$B$1,MATCH(94878,[4]Analítico!$B:$B,0)-1,3)),94878)</f>
        <v>#VALUE!</v>
      </c>
      <c r="B6237" s="47" t="s">
        <v>11890</v>
      </c>
      <c r="C6237" s="46" t="s">
        <v>161</v>
      </c>
      <c r="F6237" s="48">
        <v>40.4</v>
      </c>
    </row>
    <row r="6238" spans="1:6" x14ac:dyDescent="0.25">
      <c r="A6238" s="46" t="e">
        <f ca="1">HYPERLINK("#"&amp;CELL("address",OFFSET([4]Analítico!$B$1,MATCH(90740,[4]Analítico!$B:$B,0)-1,3)),90740)</f>
        <v>#VALUE!</v>
      </c>
      <c r="B6238" s="47" t="s">
        <v>11891</v>
      </c>
      <c r="C6238" s="46" t="s">
        <v>161</v>
      </c>
      <c r="F6238" s="48">
        <v>6.27</v>
      </c>
    </row>
    <row r="6239" spans="1:6" x14ac:dyDescent="0.25">
      <c r="A6239" s="46" t="e">
        <f ca="1">HYPERLINK("#"&amp;CELL("address",OFFSET([4]Analítico!$B$1,MATCH(90741,[4]Analítico!$B:$B,0)-1,3)),90741)</f>
        <v>#VALUE!</v>
      </c>
      <c r="B6239" s="47" t="s">
        <v>11892</v>
      </c>
      <c r="C6239" s="46" t="s">
        <v>161</v>
      </c>
      <c r="F6239" s="48">
        <v>7.15</v>
      </c>
    </row>
    <row r="6240" spans="1:6" x14ac:dyDescent="0.25">
      <c r="A6240" s="46" t="e">
        <f ca="1">HYPERLINK("#"&amp;CELL("address",OFFSET([4]Analítico!$B$1,MATCH(90742,[4]Analítico!$B:$B,0)-1,3)),90742)</f>
        <v>#VALUE!</v>
      </c>
      <c r="B6240" s="47" t="s">
        <v>11893</v>
      </c>
      <c r="C6240" s="46" t="s">
        <v>161</v>
      </c>
      <c r="F6240" s="48">
        <v>8.0299999999999994</v>
      </c>
    </row>
    <row r="6241" spans="1:6" x14ac:dyDescent="0.25">
      <c r="A6241" s="46" t="e">
        <f ca="1">HYPERLINK("#"&amp;CELL("address",OFFSET([4]Analítico!$B$1,MATCH(90743,[4]Analítico!$B:$B,0)-1,3)),90743)</f>
        <v>#VALUE!</v>
      </c>
      <c r="B6241" s="47" t="s">
        <v>11894</v>
      </c>
      <c r="C6241" s="46" t="s">
        <v>161</v>
      </c>
      <c r="F6241" s="48">
        <v>8.91</v>
      </c>
    </row>
    <row r="6242" spans="1:6" x14ac:dyDescent="0.25">
      <c r="A6242" s="46" t="e">
        <f ca="1">HYPERLINK("#"&amp;CELL("address",OFFSET([4]Analítico!$B$1,MATCH(90744,[4]Analítico!$B:$B,0)-1,3)),90744)</f>
        <v>#VALUE!</v>
      </c>
      <c r="B6242" s="47" t="s">
        <v>11895</v>
      </c>
      <c r="C6242" s="46" t="s">
        <v>161</v>
      </c>
      <c r="F6242" s="48">
        <v>9.7899999999999991</v>
      </c>
    </row>
    <row r="6243" spans="1:6" x14ac:dyDescent="0.25">
      <c r="A6243" s="46" t="e">
        <f ca="1">HYPERLINK("#"&amp;CELL("address",OFFSET([4]Analítico!$B$1,MATCH(90745,[4]Analítico!$B:$B,0)-1,3)),90745)</f>
        <v>#VALUE!</v>
      </c>
      <c r="B6243" s="47" t="s">
        <v>11896</v>
      </c>
      <c r="C6243" s="46" t="s">
        <v>161</v>
      </c>
      <c r="F6243" s="48">
        <v>13.21</v>
      </c>
    </row>
    <row r="6244" spans="1:6" x14ac:dyDescent="0.25">
      <c r="A6244" s="46" t="e">
        <f ca="1">HYPERLINK("#"&amp;CELL("address",OFFSET([4]Analítico!$B$1,MATCH(90733,[4]Analítico!$B:$B,0)-1,3)),90733)</f>
        <v>#VALUE!</v>
      </c>
      <c r="B6244" s="47" t="s">
        <v>11897</v>
      </c>
      <c r="C6244" s="46" t="s">
        <v>161</v>
      </c>
      <c r="F6244" s="48">
        <v>4.75</v>
      </c>
    </row>
    <row r="6245" spans="1:6" x14ac:dyDescent="0.25">
      <c r="A6245" s="46" t="e">
        <f ca="1">HYPERLINK("#"&amp;CELL("address",OFFSET([4]Analítico!$B$1,MATCH(90734,[4]Analítico!$B:$B,0)-1,3)),90734)</f>
        <v>#VALUE!</v>
      </c>
      <c r="B6245" s="47" t="s">
        <v>11898</v>
      </c>
      <c r="C6245" s="46" t="s">
        <v>161</v>
      </c>
      <c r="F6245" s="48">
        <v>5.63</v>
      </c>
    </row>
    <row r="6246" spans="1:6" x14ac:dyDescent="0.25">
      <c r="A6246" s="46" t="e">
        <f ca="1">HYPERLINK("#"&amp;CELL("address",OFFSET([4]Analítico!$B$1,MATCH(90735,[4]Analítico!$B:$B,0)-1,3)),90735)</f>
        <v>#VALUE!</v>
      </c>
      <c r="B6246" s="47" t="s">
        <v>11899</v>
      </c>
      <c r="C6246" s="46" t="s">
        <v>161</v>
      </c>
      <c r="F6246" s="48">
        <v>6.5</v>
      </c>
    </row>
    <row r="6247" spans="1:6" x14ac:dyDescent="0.25">
      <c r="A6247" s="46" t="e">
        <f ca="1">HYPERLINK("#"&amp;CELL("address",OFFSET([4]Analítico!$B$1,MATCH(90736,[4]Analítico!$B:$B,0)-1,3)),90736)</f>
        <v>#VALUE!</v>
      </c>
      <c r="B6247" s="47" t="s">
        <v>11900</v>
      </c>
      <c r="C6247" s="46" t="s">
        <v>161</v>
      </c>
      <c r="F6247" s="48">
        <v>7.39</v>
      </c>
    </row>
    <row r="6248" spans="1:6" x14ac:dyDescent="0.25">
      <c r="A6248" s="46" t="e">
        <f ca="1">HYPERLINK("#"&amp;CELL("address",OFFSET([4]Analítico!$B$1,MATCH(90737,[4]Analítico!$B:$B,0)-1,3)),90737)</f>
        <v>#VALUE!</v>
      </c>
      <c r="B6248" s="47" t="s">
        <v>11901</v>
      </c>
      <c r="C6248" s="46" t="s">
        <v>161</v>
      </c>
      <c r="F6248" s="48">
        <v>8.26</v>
      </c>
    </row>
    <row r="6249" spans="1:6" x14ac:dyDescent="0.25">
      <c r="A6249" s="46" t="e">
        <f ca="1">HYPERLINK("#"&amp;CELL("address",OFFSET([4]Analítico!$B$1,MATCH(90738,[4]Analítico!$B:$B,0)-1,3)),90738)</f>
        <v>#VALUE!</v>
      </c>
      <c r="B6249" s="47" t="s">
        <v>11902</v>
      </c>
      <c r="C6249" s="46" t="s">
        <v>161</v>
      </c>
      <c r="F6249" s="48">
        <v>9.14</v>
      </c>
    </row>
    <row r="6250" spans="1:6" x14ac:dyDescent="0.25">
      <c r="A6250" s="46" t="e">
        <f ca="1">HYPERLINK("#"&amp;CELL("address",OFFSET([4]Analítico!$B$1,MATCH(90739,[4]Analítico!$B:$B,0)-1,3)),90739)</f>
        <v>#VALUE!</v>
      </c>
      <c r="B6250" s="47" t="s">
        <v>11903</v>
      </c>
      <c r="C6250" s="46" t="s">
        <v>161</v>
      </c>
      <c r="F6250" s="48">
        <v>11.83</v>
      </c>
    </row>
    <row r="6251" spans="1:6" x14ac:dyDescent="0.25">
      <c r="A6251" s="46" t="e">
        <f ca="1">HYPERLINK("#"&amp;CELL("address",OFFSET([4]Analítico!$B$1,MATCH(90724,[4]Analítico!$B:$B,0)-1,3)),90724)</f>
        <v>#VALUE!</v>
      </c>
      <c r="B6251" s="47" t="s">
        <v>11904</v>
      </c>
      <c r="C6251" s="46" t="s">
        <v>0</v>
      </c>
      <c r="F6251" s="48">
        <v>33.380000000000003</v>
      </c>
    </row>
    <row r="6252" spans="1:6" x14ac:dyDescent="0.25">
      <c r="A6252" s="46" t="e">
        <f ca="1">HYPERLINK("#"&amp;CELL("address",OFFSET([4]Analítico!$B$1,MATCH(102267,[4]Analítico!$B:$B,0)-1,3)),102267)</f>
        <v>#VALUE!</v>
      </c>
      <c r="B6252" s="47" t="s">
        <v>11905</v>
      </c>
      <c r="C6252" s="46" t="s">
        <v>0</v>
      </c>
      <c r="F6252" s="48">
        <v>178.46</v>
      </c>
    </row>
    <row r="6253" spans="1:6" x14ac:dyDescent="0.25">
      <c r="A6253" s="46" t="e">
        <f ca="1">HYPERLINK("#"&amp;CELL("address",OFFSET([4]Analítico!$B$1,MATCH(102268,[4]Analítico!$B:$B,0)-1,3)),102268)</f>
        <v>#VALUE!</v>
      </c>
      <c r="B6253" s="47" t="s">
        <v>11906</v>
      </c>
      <c r="C6253" s="46" t="s">
        <v>0</v>
      </c>
      <c r="F6253" s="48">
        <v>201.34</v>
      </c>
    </row>
    <row r="6254" spans="1:6" x14ac:dyDescent="0.25">
      <c r="A6254" s="46" t="e">
        <f ca="1">HYPERLINK("#"&amp;CELL("address",OFFSET([4]Analítico!$B$1,MATCH(90725,[4]Analítico!$B:$B,0)-1,3)),90725)</f>
        <v>#VALUE!</v>
      </c>
      <c r="B6254" s="47" t="s">
        <v>11907</v>
      </c>
      <c r="C6254" s="46" t="s">
        <v>0</v>
      </c>
      <c r="F6254" s="48">
        <v>41.01</v>
      </c>
    </row>
    <row r="6255" spans="1:6" x14ac:dyDescent="0.25">
      <c r="A6255" s="46" t="e">
        <f ca="1">HYPERLINK("#"&amp;CELL("address",OFFSET([4]Analítico!$B$1,MATCH(102269,[4]Analítico!$B:$B,0)-1,3)),102269)</f>
        <v>#VALUE!</v>
      </c>
      <c r="B6255" s="47" t="s">
        <v>11908</v>
      </c>
      <c r="C6255" s="46" t="s">
        <v>0</v>
      </c>
      <c r="F6255" s="48">
        <v>247.1</v>
      </c>
    </row>
    <row r="6256" spans="1:6" x14ac:dyDescent="0.25">
      <c r="A6256" s="46" t="e">
        <f ca="1">HYPERLINK("#"&amp;CELL("address",OFFSET([4]Analítico!$B$1,MATCH(90726,[4]Analítico!$B:$B,0)-1,3)),90726)</f>
        <v>#VALUE!</v>
      </c>
      <c r="B6256" s="47" t="s">
        <v>11909</v>
      </c>
      <c r="C6256" s="46" t="s">
        <v>0</v>
      </c>
      <c r="F6256" s="48">
        <v>48.7</v>
      </c>
    </row>
    <row r="6257" spans="1:6" x14ac:dyDescent="0.25">
      <c r="A6257" s="46" t="e">
        <f ca="1">HYPERLINK("#"&amp;CELL("address",OFFSET([4]Analítico!$B$1,MATCH(90727,[4]Analítico!$B:$B,0)-1,3)),90727)</f>
        <v>#VALUE!</v>
      </c>
      <c r="B6257" s="47" t="s">
        <v>11910</v>
      </c>
      <c r="C6257" s="46" t="s">
        <v>0</v>
      </c>
      <c r="F6257" s="48">
        <v>56.33</v>
      </c>
    </row>
    <row r="6258" spans="1:6" x14ac:dyDescent="0.25">
      <c r="A6258" s="46" t="e">
        <f ca="1">HYPERLINK("#"&amp;CELL("address",OFFSET([4]Analítico!$B$1,MATCH(90728,[4]Analítico!$B:$B,0)-1,3)),90728)</f>
        <v>#VALUE!</v>
      </c>
      <c r="B6258" s="47" t="s">
        <v>11911</v>
      </c>
      <c r="C6258" s="46" t="s">
        <v>0</v>
      </c>
      <c r="F6258" s="48">
        <v>63.96</v>
      </c>
    </row>
    <row r="6259" spans="1:6" x14ac:dyDescent="0.25">
      <c r="A6259" s="46" t="e">
        <f ca="1">HYPERLINK("#"&amp;CELL("address",OFFSET([4]Analítico!$B$1,MATCH(90729,[4]Analítico!$B:$B,0)-1,3)),90729)</f>
        <v>#VALUE!</v>
      </c>
      <c r="B6259" s="47" t="s">
        <v>11912</v>
      </c>
      <c r="C6259" s="46" t="s">
        <v>0</v>
      </c>
      <c r="F6259" s="48">
        <v>71.58</v>
      </c>
    </row>
    <row r="6260" spans="1:6" x14ac:dyDescent="0.25">
      <c r="A6260" s="46" t="e">
        <f ca="1">HYPERLINK("#"&amp;CELL("address",OFFSET([4]Analítico!$B$1,MATCH(90730,[4]Analítico!$B:$B,0)-1,3)),90730)</f>
        <v>#VALUE!</v>
      </c>
      <c r="B6260" s="47" t="s">
        <v>11913</v>
      </c>
      <c r="C6260" s="46" t="s">
        <v>0</v>
      </c>
      <c r="F6260" s="48">
        <v>79.22</v>
      </c>
    </row>
    <row r="6261" spans="1:6" x14ac:dyDescent="0.25">
      <c r="A6261" s="46" t="e">
        <f ca="1">HYPERLINK("#"&amp;CELL("address",OFFSET([4]Analítico!$B$1,MATCH(90731,[4]Analítico!$B:$B,0)-1,3)),90731)</f>
        <v>#VALUE!</v>
      </c>
      <c r="B6261" s="47" t="s">
        <v>11914</v>
      </c>
      <c r="C6261" s="46" t="s">
        <v>0</v>
      </c>
      <c r="F6261" s="48">
        <v>86.85</v>
      </c>
    </row>
    <row r="6262" spans="1:6" x14ac:dyDescent="0.25">
      <c r="A6262" s="46" t="e">
        <f ca="1">HYPERLINK("#"&amp;CELL("address",OFFSET([4]Analítico!$B$1,MATCH(90732,[4]Analítico!$B:$B,0)-1,3)),90732)</f>
        <v>#VALUE!</v>
      </c>
      <c r="B6262" s="47" t="s">
        <v>11915</v>
      </c>
      <c r="C6262" s="46" t="s">
        <v>0</v>
      </c>
      <c r="F6262" s="48">
        <v>109.73</v>
      </c>
    </row>
    <row r="6263" spans="1:6" x14ac:dyDescent="0.25">
      <c r="A6263" s="46" t="e">
        <f ca="1">HYPERLINK("#"&amp;CELL("address",OFFSET([4]Analítico!$B$1,MATCH(102265,[4]Analítico!$B:$B,0)-1,3)),102265)</f>
        <v>#VALUE!</v>
      </c>
      <c r="B6263" s="47" t="s">
        <v>11916</v>
      </c>
      <c r="C6263" s="46" t="s">
        <v>0</v>
      </c>
      <c r="F6263" s="48">
        <v>140.24</v>
      </c>
    </row>
    <row r="6264" spans="1:6" x14ac:dyDescent="0.25">
      <c r="A6264" s="46" t="e">
        <f ca="1">HYPERLINK("#"&amp;CELL("address",OFFSET([4]Analítico!$B$1,MATCH(102266,[4]Analítico!$B:$B,0)-1,3)),102266)</f>
        <v>#VALUE!</v>
      </c>
      <c r="B6264" s="47" t="s">
        <v>11917</v>
      </c>
      <c r="C6264" s="46" t="s">
        <v>0</v>
      </c>
      <c r="F6264" s="48">
        <v>155.5</v>
      </c>
    </row>
    <row r="6265" spans="1:6" x14ac:dyDescent="0.25">
      <c r="A6265" s="46" t="e">
        <f ca="1">HYPERLINK("#"&amp;CELL("address",OFFSET([4]Analítico!$B$1,MATCH(94879,[4]Analítico!$B:$B,0)-1,3)),94879)</f>
        <v>#VALUE!</v>
      </c>
      <c r="B6265" s="47" t="s">
        <v>11918</v>
      </c>
      <c r="C6265" s="46" t="s">
        <v>161</v>
      </c>
      <c r="F6265" s="48">
        <v>1947.9</v>
      </c>
    </row>
    <row r="6266" spans="1:6" x14ac:dyDescent="0.25">
      <c r="A6266" s="46" t="e">
        <f ca="1">HYPERLINK("#"&amp;CELL("address",OFFSET([4]Analítico!$B$1,MATCH(94881,[4]Analítico!$B:$B,0)-1,3)),94881)</f>
        <v>#VALUE!</v>
      </c>
      <c r="B6266" s="47" t="s">
        <v>11919</v>
      </c>
      <c r="C6266" s="46" t="s">
        <v>161</v>
      </c>
      <c r="F6266" s="48">
        <v>2681.08</v>
      </c>
    </row>
    <row r="6267" spans="1:6" x14ac:dyDescent="0.25">
      <c r="A6267" s="46" t="e">
        <f ca="1">HYPERLINK("#"&amp;CELL("address",OFFSET([4]Analítico!$B$1,MATCH(94869,[4]Analítico!$B:$B,0)-1,3)),94869)</f>
        <v>#VALUE!</v>
      </c>
      <c r="B6267" s="47" t="s">
        <v>11920</v>
      </c>
      <c r="C6267" s="46" t="s">
        <v>161</v>
      </c>
      <c r="F6267" s="48">
        <v>137.06</v>
      </c>
    </row>
    <row r="6268" spans="1:6" x14ac:dyDescent="0.25">
      <c r="A6268" s="46" t="e">
        <f ca="1">HYPERLINK("#"&amp;CELL("address",OFFSET([4]Analítico!$B$1,MATCH(94871,[4]Analítico!$B:$B,0)-1,3)),94871)</f>
        <v>#VALUE!</v>
      </c>
      <c r="B6268" s="47" t="s">
        <v>11921</v>
      </c>
      <c r="C6268" s="46" t="s">
        <v>161</v>
      </c>
      <c r="F6268" s="48">
        <v>214.52</v>
      </c>
    </row>
    <row r="6269" spans="1:6" x14ac:dyDescent="0.25">
      <c r="A6269" s="46" t="e">
        <f ca="1">HYPERLINK("#"&amp;CELL("address",OFFSET([4]Analítico!$B$1,MATCH(90708,[4]Analítico!$B:$B,0)-1,3)),90708)</f>
        <v>#VALUE!</v>
      </c>
      <c r="B6269" s="47" t="s">
        <v>11922</v>
      </c>
      <c r="C6269" s="46" t="s">
        <v>161</v>
      </c>
      <c r="F6269" s="48">
        <v>779.87</v>
      </c>
    </row>
    <row r="6270" spans="1:6" x14ac:dyDescent="0.25">
      <c r="A6270" s="46" t="e">
        <f ca="1">HYPERLINK("#"&amp;CELL("address",OFFSET([4]Analítico!$B$1,MATCH(94875,[4]Analítico!$B:$B,0)-1,3)),94875)</f>
        <v>#VALUE!</v>
      </c>
      <c r="B6270" s="47" t="s">
        <v>11923</v>
      </c>
      <c r="C6270" s="46" t="s">
        <v>161</v>
      </c>
      <c r="F6270" s="48">
        <v>1265.8699999999999</v>
      </c>
    </row>
    <row r="6271" spans="1:6" x14ac:dyDescent="0.25">
      <c r="A6271" s="46" t="e">
        <f ca="1">HYPERLINK("#"&amp;CELL("address",OFFSET([4]Analítico!$B$1,MATCH(102264,[4]Analítico!$B:$B,0)-1,3)),102264)</f>
        <v>#VALUE!</v>
      </c>
      <c r="B6271" s="47" t="s">
        <v>11924</v>
      </c>
      <c r="C6271" s="46" t="s">
        <v>161</v>
      </c>
      <c r="F6271" s="48">
        <v>24.19</v>
      </c>
    </row>
    <row r="6272" spans="1:6" x14ac:dyDescent="0.25">
      <c r="A6272" s="46" t="e">
        <f ca="1">HYPERLINK("#"&amp;CELL("address",OFFSET([4]Analítico!$B$1,MATCH(90701,[4]Analítico!$B:$B,0)-1,3)),90701)</f>
        <v>#VALUE!</v>
      </c>
      <c r="B6272" s="47" t="s">
        <v>11925</v>
      </c>
      <c r="C6272" s="46" t="s">
        <v>161</v>
      </c>
      <c r="F6272" s="48">
        <v>82.05</v>
      </c>
    </row>
    <row r="6273" spans="1:6" x14ac:dyDescent="0.25">
      <c r="A6273" s="46" t="e">
        <f ca="1">HYPERLINK("#"&amp;CELL("address",OFFSET([4]Analítico!$B$1,MATCH(90702,[4]Analítico!$B:$B,0)-1,3)),90702)</f>
        <v>#VALUE!</v>
      </c>
      <c r="B6273" s="47" t="s">
        <v>11926</v>
      </c>
      <c r="C6273" s="46" t="s">
        <v>161</v>
      </c>
      <c r="F6273" s="48">
        <v>135.49</v>
      </c>
    </row>
    <row r="6274" spans="1:6" x14ac:dyDescent="0.25">
      <c r="A6274" s="46" t="e">
        <f ca="1">HYPERLINK("#"&amp;CELL("address",OFFSET([4]Analítico!$B$1,MATCH(90703,[4]Analítico!$B:$B,0)-1,3)),90703)</f>
        <v>#VALUE!</v>
      </c>
      <c r="B6274" s="47" t="s">
        <v>11927</v>
      </c>
      <c r="C6274" s="46" t="s">
        <v>161</v>
      </c>
      <c r="F6274" s="48">
        <v>211.08</v>
      </c>
    </row>
    <row r="6275" spans="1:6" x14ac:dyDescent="0.25">
      <c r="A6275" s="46" t="e">
        <f ca="1">HYPERLINK("#"&amp;CELL("address",OFFSET([4]Analítico!$B$1,MATCH(90704,[4]Analítico!$B:$B,0)-1,3)),90704)</f>
        <v>#VALUE!</v>
      </c>
      <c r="B6275" s="47" t="s">
        <v>11928</v>
      </c>
      <c r="C6275" s="46" t="s">
        <v>161</v>
      </c>
      <c r="F6275" s="48">
        <v>311.81</v>
      </c>
    </row>
    <row r="6276" spans="1:6" x14ac:dyDescent="0.25">
      <c r="A6276" s="46" t="e">
        <f ca="1">HYPERLINK("#"&amp;CELL("address",OFFSET([4]Analítico!$B$1,MATCH(90705,[4]Analítico!$B:$B,0)-1,3)),90705)</f>
        <v>#VALUE!</v>
      </c>
      <c r="B6276" s="47" t="s">
        <v>11929</v>
      </c>
      <c r="C6276" s="46" t="s">
        <v>161</v>
      </c>
      <c r="F6276" s="48">
        <v>409.89</v>
      </c>
    </row>
    <row r="6277" spans="1:6" x14ac:dyDescent="0.25">
      <c r="A6277" s="46" t="e">
        <f ca="1">HYPERLINK("#"&amp;CELL("address",OFFSET([4]Analítico!$B$1,MATCH(90706,[4]Analítico!$B:$B,0)-1,3)),90706)</f>
        <v>#VALUE!</v>
      </c>
      <c r="B6277" s="47" t="s">
        <v>11930</v>
      </c>
      <c r="C6277" s="46" t="s">
        <v>161</v>
      </c>
      <c r="F6277" s="48">
        <v>542.16999999999996</v>
      </c>
    </row>
    <row r="6278" spans="1:6" x14ac:dyDescent="0.25">
      <c r="A6278" s="46" t="e">
        <f ca="1">HYPERLINK("#"&amp;CELL("address",OFFSET([4]Analítico!$B$1,MATCH(90694,[4]Analítico!$B:$B,0)-1,3)),90694)</f>
        <v>#VALUE!</v>
      </c>
      <c r="B6278" s="47" t="s">
        <v>11931</v>
      </c>
      <c r="C6278" s="46" t="s">
        <v>161</v>
      </c>
      <c r="F6278" s="48">
        <v>55.38</v>
      </c>
    </row>
    <row r="6279" spans="1:6" x14ac:dyDescent="0.25">
      <c r="A6279" s="46" t="e">
        <f ca="1">HYPERLINK("#"&amp;CELL("address",OFFSET([4]Analítico!$B$1,MATCH(90695,[4]Analítico!$B:$B,0)-1,3)),90695)</f>
        <v>#VALUE!</v>
      </c>
      <c r="B6279" s="47" t="s">
        <v>11932</v>
      </c>
      <c r="C6279" s="46" t="s">
        <v>161</v>
      </c>
      <c r="F6279" s="48">
        <v>104.81</v>
      </c>
    </row>
    <row r="6280" spans="1:6" x14ac:dyDescent="0.25">
      <c r="A6280" s="46" t="e">
        <f ca="1">HYPERLINK("#"&amp;CELL("address",OFFSET([4]Analítico!$B$1,MATCH(90696,[4]Analítico!$B:$B,0)-1,3)),90696)</f>
        <v>#VALUE!</v>
      </c>
      <c r="B6280" s="47" t="s">
        <v>11933</v>
      </c>
      <c r="C6280" s="46" t="s">
        <v>161</v>
      </c>
      <c r="F6280" s="48">
        <v>174.75</v>
      </c>
    </row>
    <row r="6281" spans="1:6" x14ac:dyDescent="0.25">
      <c r="A6281" s="46" t="e">
        <f ca="1">HYPERLINK("#"&amp;CELL("address",OFFSET([4]Analítico!$B$1,MATCH(90697,[4]Analítico!$B:$B,0)-1,3)),90697)</f>
        <v>#VALUE!</v>
      </c>
      <c r="B6281" s="47" t="s">
        <v>11934</v>
      </c>
      <c r="C6281" s="46" t="s">
        <v>161</v>
      </c>
      <c r="F6281" s="48">
        <v>270.77</v>
      </c>
    </row>
    <row r="6282" spans="1:6" x14ac:dyDescent="0.25">
      <c r="A6282" s="46" t="e">
        <f ca="1">HYPERLINK("#"&amp;CELL("address",OFFSET([4]Analítico!$B$1,MATCH(90698,[4]Analítico!$B:$B,0)-1,3)),90698)</f>
        <v>#VALUE!</v>
      </c>
      <c r="B6282" s="47" t="s">
        <v>11935</v>
      </c>
      <c r="C6282" s="46" t="s">
        <v>161</v>
      </c>
      <c r="F6282" s="48">
        <v>413.49</v>
      </c>
    </row>
    <row r="6283" spans="1:6" x14ac:dyDescent="0.25">
      <c r="A6283" s="46" t="e">
        <f ca="1">HYPERLINK("#"&amp;CELL("address",OFFSET([4]Analítico!$B$1,MATCH(90699,[4]Analítico!$B:$B,0)-1,3)),90699)</f>
        <v>#VALUE!</v>
      </c>
      <c r="B6283" s="47" t="s">
        <v>11936</v>
      </c>
      <c r="C6283" s="46" t="s">
        <v>161</v>
      </c>
      <c r="F6283" s="48">
        <v>581.66999999999996</v>
      </c>
    </row>
    <row r="6284" spans="1:6" x14ac:dyDescent="0.25">
      <c r="A6284" s="46" t="e">
        <f ca="1">HYPERLINK("#"&amp;CELL("address",OFFSET([4]Analítico!$B$1,MATCH(90700,[4]Analítico!$B:$B,0)-1,3)),90700)</f>
        <v>#VALUE!</v>
      </c>
      <c r="B6284" s="47" t="s">
        <v>11937</v>
      </c>
      <c r="C6284" s="46" t="s">
        <v>161</v>
      </c>
      <c r="F6284" s="48">
        <v>678.61</v>
      </c>
    </row>
    <row r="6285" spans="1:6" x14ac:dyDescent="0.25">
      <c r="A6285" s="46" t="e">
        <f ca="1">HYPERLINK("#"&amp;CELL("address",OFFSET([4]Analítico!$B$1,MATCH(105378,[4]Analítico!$B:$B,0)-1,3)),105378)</f>
        <v>#VALUE!</v>
      </c>
      <c r="B6285" s="47" t="s">
        <v>11938</v>
      </c>
      <c r="C6285" s="46" t="s">
        <v>0</v>
      </c>
      <c r="F6285" s="48">
        <v>15.2</v>
      </c>
    </row>
    <row r="6286" spans="1:6" x14ac:dyDescent="0.25">
      <c r="A6286" s="46" t="e">
        <f ca="1">HYPERLINK("#"&amp;CELL("address",OFFSET([4]Analítico!$B$1,MATCH(105373,[4]Analítico!$B:$B,0)-1,3)),105373)</f>
        <v>#VALUE!</v>
      </c>
      <c r="B6286" s="47" t="s">
        <v>11939</v>
      </c>
      <c r="C6286" s="46" t="s">
        <v>0</v>
      </c>
      <c r="F6286" s="48">
        <v>11.89</v>
      </c>
    </row>
    <row r="6287" spans="1:6" x14ac:dyDescent="0.25">
      <c r="A6287" s="46" t="e">
        <f ca="1">HYPERLINK("#"&amp;CELL("address",OFFSET([4]Analítico!$B$1,MATCH(105380,[4]Analítico!$B:$B,0)-1,3)),105380)</f>
        <v>#VALUE!</v>
      </c>
      <c r="B6287" s="47" t="s">
        <v>11940</v>
      </c>
      <c r="C6287" s="46" t="s">
        <v>0</v>
      </c>
      <c r="F6287" s="48">
        <v>121.85</v>
      </c>
    </row>
    <row r="6288" spans="1:6" x14ac:dyDescent="0.25">
      <c r="A6288" s="46" t="e">
        <f ca="1">HYPERLINK("#"&amp;CELL("address",OFFSET([4]Analítico!$B$1,MATCH(105267,[4]Analítico!$B:$B,0)-1,3)),105267)</f>
        <v>#VALUE!</v>
      </c>
      <c r="B6288" s="47" t="s">
        <v>11941</v>
      </c>
      <c r="C6288" s="46" t="s">
        <v>0</v>
      </c>
      <c r="F6288" s="48">
        <v>99.57</v>
      </c>
    </row>
    <row r="6289" spans="1:6" x14ac:dyDescent="0.25">
      <c r="A6289" s="46" t="e">
        <f ca="1">HYPERLINK("#"&amp;CELL("address",OFFSET([4]Analítico!$B$1,MATCH(105249,[4]Analítico!$B:$B,0)-1,3)),105249)</f>
        <v>#VALUE!</v>
      </c>
      <c r="B6289" s="47" t="s">
        <v>11942</v>
      </c>
      <c r="C6289" s="46" t="s">
        <v>0</v>
      </c>
      <c r="F6289" s="48">
        <v>147.81</v>
      </c>
    </row>
    <row r="6290" spans="1:6" x14ac:dyDescent="0.25">
      <c r="A6290" s="46" t="e">
        <f ca="1">HYPERLINK("#"&amp;CELL("address",OFFSET([4]Analítico!$B$1,MATCH(105268,[4]Analítico!$B:$B,0)-1,3)),105268)</f>
        <v>#VALUE!</v>
      </c>
      <c r="B6290" s="47" t="s">
        <v>11943</v>
      </c>
      <c r="C6290" s="46" t="s">
        <v>0</v>
      </c>
      <c r="F6290" s="48">
        <v>121.51</v>
      </c>
    </row>
    <row r="6291" spans="1:6" x14ac:dyDescent="0.25">
      <c r="A6291" s="46" t="e">
        <f ca="1">HYPERLINK("#"&amp;CELL("address",OFFSET([4]Analítico!$B$1,MATCH(105379,[4]Analítico!$B:$B,0)-1,3)),105379)</f>
        <v>#VALUE!</v>
      </c>
      <c r="B6291" s="47" t="s">
        <v>11944</v>
      </c>
      <c r="C6291" s="46" t="s">
        <v>0</v>
      </c>
      <c r="F6291" s="48">
        <v>20.329999999999998</v>
      </c>
    </row>
    <row r="6292" spans="1:6" x14ac:dyDescent="0.25">
      <c r="A6292" s="46" t="e">
        <f ca="1">HYPERLINK("#"&amp;CELL("address",OFFSET([4]Analítico!$B$1,MATCH(105388,[4]Analítico!$B:$B,0)-1,3)),105388)</f>
        <v>#VALUE!</v>
      </c>
      <c r="B6292" s="47" t="s">
        <v>11945</v>
      </c>
      <c r="C6292" s="46" t="s">
        <v>0</v>
      </c>
      <c r="F6292" s="48">
        <v>16.190000000000001</v>
      </c>
    </row>
    <row r="6293" spans="1:6" x14ac:dyDescent="0.25">
      <c r="A6293" s="46" t="e">
        <f ca="1">HYPERLINK("#"&amp;CELL("address",OFFSET([4]Analítico!$B$1,MATCH(105392,[4]Analítico!$B:$B,0)-1,3)),105392)</f>
        <v>#VALUE!</v>
      </c>
      <c r="B6293" s="47" t="s">
        <v>11946</v>
      </c>
      <c r="C6293" s="46" t="s">
        <v>0</v>
      </c>
      <c r="F6293" s="48">
        <v>25.47</v>
      </c>
    </row>
    <row r="6294" spans="1:6" x14ac:dyDescent="0.25">
      <c r="A6294" s="46" t="e">
        <f ca="1">HYPERLINK("#"&amp;CELL("address",OFFSET([4]Analítico!$B$1,MATCH(105389,[4]Analítico!$B:$B,0)-1,3)),105389)</f>
        <v>#VALUE!</v>
      </c>
      <c r="B6294" s="47" t="s">
        <v>11947</v>
      </c>
      <c r="C6294" s="46" t="s">
        <v>0</v>
      </c>
      <c r="F6294" s="48">
        <v>20.49</v>
      </c>
    </row>
    <row r="6295" spans="1:6" x14ac:dyDescent="0.25">
      <c r="A6295" s="46" t="e">
        <f ca="1">HYPERLINK("#"&amp;CELL("address",OFFSET([4]Analítico!$B$1,MATCH(105393,[4]Analítico!$B:$B,0)-1,3)),105393)</f>
        <v>#VALUE!</v>
      </c>
      <c r="B6295" s="47" t="s">
        <v>11948</v>
      </c>
      <c r="C6295" s="46" t="s">
        <v>0</v>
      </c>
      <c r="F6295" s="48">
        <v>30.77</v>
      </c>
    </row>
    <row r="6296" spans="1:6" x14ac:dyDescent="0.25">
      <c r="A6296" s="46" t="e">
        <f ca="1">HYPERLINK("#"&amp;CELL("address",OFFSET([4]Analítico!$B$1,MATCH(105316,[4]Analítico!$B:$B,0)-1,3)),105316)</f>
        <v>#VALUE!</v>
      </c>
      <c r="B6296" s="47" t="s">
        <v>11949</v>
      </c>
      <c r="C6296" s="46" t="s">
        <v>0</v>
      </c>
      <c r="F6296" s="48">
        <v>24.96</v>
      </c>
    </row>
    <row r="6297" spans="1:6" x14ac:dyDescent="0.25">
      <c r="A6297" s="46" t="e">
        <f ca="1">HYPERLINK("#"&amp;CELL("address",OFFSET([4]Analítico!$B$1,MATCH(105394,[4]Analítico!$B:$B,0)-1,3)),105394)</f>
        <v>#VALUE!</v>
      </c>
      <c r="B6297" s="47" t="s">
        <v>11950</v>
      </c>
      <c r="C6297" s="46" t="s">
        <v>0</v>
      </c>
      <c r="F6297" s="48">
        <v>36.020000000000003</v>
      </c>
    </row>
    <row r="6298" spans="1:6" x14ac:dyDescent="0.25">
      <c r="A6298" s="46" t="e">
        <f ca="1">HYPERLINK("#"&amp;CELL("address",OFFSET([4]Analítico!$B$1,MATCH(105317,[4]Analítico!$B:$B,0)-1,3)),105317)</f>
        <v>#VALUE!</v>
      </c>
      <c r="B6298" s="47" t="s">
        <v>11951</v>
      </c>
      <c r="C6298" s="46" t="s">
        <v>0</v>
      </c>
      <c r="F6298" s="48">
        <v>29.38</v>
      </c>
    </row>
    <row r="6299" spans="1:6" x14ac:dyDescent="0.25">
      <c r="A6299" s="46" t="e">
        <f ca="1">HYPERLINK("#"&amp;CELL("address",OFFSET([4]Analítico!$B$1,MATCH(105395,[4]Analítico!$B:$B,0)-1,3)),105395)</f>
        <v>#VALUE!</v>
      </c>
      <c r="B6299" s="47" t="s">
        <v>11952</v>
      </c>
      <c r="C6299" s="46" t="s">
        <v>0</v>
      </c>
      <c r="F6299" s="48">
        <v>41.3</v>
      </c>
    </row>
    <row r="6300" spans="1:6" x14ac:dyDescent="0.25">
      <c r="A6300" s="46" t="e">
        <f ca="1">HYPERLINK("#"&amp;CELL("address",OFFSET([4]Analítico!$B$1,MATCH(105318,[4]Analítico!$B:$B,0)-1,3)),105318)</f>
        <v>#VALUE!</v>
      </c>
      <c r="B6300" s="47" t="s">
        <v>11953</v>
      </c>
      <c r="C6300" s="46" t="s">
        <v>0</v>
      </c>
      <c r="F6300" s="48">
        <v>33.82</v>
      </c>
    </row>
    <row r="6301" spans="1:6" x14ac:dyDescent="0.25">
      <c r="A6301" s="46" t="e">
        <f ca="1">HYPERLINK("#"&amp;CELL("address",OFFSET([4]Analítico!$B$1,MATCH(105396,[4]Analítico!$B:$B,0)-1,3)),105396)</f>
        <v>#VALUE!</v>
      </c>
      <c r="B6301" s="47" t="s">
        <v>11954</v>
      </c>
      <c r="C6301" s="46" t="s">
        <v>0</v>
      </c>
      <c r="F6301" s="48">
        <v>46.56</v>
      </c>
    </row>
    <row r="6302" spans="1:6" x14ac:dyDescent="0.25">
      <c r="A6302" s="46" t="e">
        <f ca="1">HYPERLINK("#"&amp;CELL("address",OFFSET([4]Analítico!$B$1,MATCH(105258,[4]Analítico!$B:$B,0)-1,3)),105258)</f>
        <v>#VALUE!</v>
      </c>
      <c r="B6302" s="47" t="s">
        <v>11955</v>
      </c>
      <c r="C6302" s="46" t="s">
        <v>0</v>
      </c>
      <c r="F6302" s="48">
        <v>38.26</v>
      </c>
    </row>
    <row r="6303" spans="1:6" x14ac:dyDescent="0.25">
      <c r="A6303" s="46" t="e">
        <f ca="1">HYPERLINK("#"&amp;CELL("address",OFFSET([4]Analítico!$B$1,MATCH(105397,[4]Analítico!$B:$B,0)-1,3)),105397)</f>
        <v>#VALUE!</v>
      </c>
      <c r="B6303" s="47" t="s">
        <v>11956</v>
      </c>
      <c r="C6303" s="46" t="s">
        <v>0</v>
      </c>
      <c r="F6303" s="48">
        <v>51.96</v>
      </c>
    </row>
    <row r="6304" spans="1:6" x14ac:dyDescent="0.25">
      <c r="A6304" s="46" t="e">
        <f ca="1">HYPERLINK("#"&amp;CELL("address",OFFSET([4]Analítico!$B$1,MATCH(105261,[4]Analítico!$B:$B,0)-1,3)),105261)</f>
        <v>#VALUE!</v>
      </c>
      <c r="B6304" s="47" t="s">
        <v>11957</v>
      </c>
      <c r="C6304" s="46" t="s">
        <v>0</v>
      </c>
      <c r="F6304" s="48">
        <v>42.8</v>
      </c>
    </row>
    <row r="6305" spans="1:6" x14ac:dyDescent="0.25">
      <c r="A6305" s="46" t="e">
        <f ca="1">HYPERLINK("#"&amp;CELL("address",OFFSET([4]Analítico!$B$1,MATCH(105398,[4]Analítico!$B:$B,0)-1,3)),105398)</f>
        <v>#VALUE!</v>
      </c>
      <c r="B6305" s="47" t="s">
        <v>11958</v>
      </c>
      <c r="C6305" s="46" t="s">
        <v>0</v>
      </c>
      <c r="F6305" s="48">
        <v>64.28</v>
      </c>
    </row>
    <row r="6306" spans="1:6" x14ac:dyDescent="0.25">
      <c r="A6306" s="46" t="e">
        <f ca="1">HYPERLINK("#"&amp;CELL("address",OFFSET([4]Analítico!$B$1,MATCH(105262,[4]Analítico!$B:$B,0)-1,3)),105262)</f>
        <v>#VALUE!</v>
      </c>
      <c r="B6306" s="47" t="s">
        <v>11959</v>
      </c>
      <c r="C6306" s="46" t="s">
        <v>0</v>
      </c>
      <c r="F6306" s="48">
        <v>52.05</v>
      </c>
    </row>
    <row r="6307" spans="1:6" x14ac:dyDescent="0.25">
      <c r="A6307" s="46" t="e">
        <f ca="1">HYPERLINK("#"&amp;CELL("address",OFFSET([4]Analítico!$B$1,MATCH(105399,[4]Analítico!$B:$B,0)-1,3)),105399)</f>
        <v>#VALUE!</v>
      </c>
      <c r="B6307" s="47" t="s">
        <v>11960</v>
      </c>
      <c r="C6307" s="46" t="s">
        <v>0</v>
      </c>
      <c r="F6307" s="48">
        <v>76.09</v>
      </c>
    </row>
    <row r="6308" spans="1:6" x14ac:dyDescent="0.25">
      <c r="A6308" s="46" t="e">
        <f ca="1">HYPERLINK("#"&amp;CELL("address",OFFSET([4]Analítico!$B$1,MATCH(105263,[4]Analítico!$B:$B,0)-1,3)),105263)</f>
        <v>#VALUE!</v>
      </c>
      <c r="B6308" s="47" t="s">
        <v>11961</v>
      </c>
      <c r="C6308" s="46" t="s">
        <v>0</v>
      </c>
      <c r="F6308" s="48">
        <v>61.85</v>
      </c>
    </row>
    <row r="6309" spans="1:6" x14ac:dyDescent="0.25">
      <c r="A6309" s="46" t="e">
        <f ca="1">HYPERLINK("#"&amp;CELL("address",OFFSET([4]Analítico!$B$1,MATCH(105400,[4]Analítico!$B:$B,0)-1,3)),105400)</f>
        <v>#VALUE!</v>
      </c>
      <c r="B6309" s="47" t="s">
        <v>11962</v>
      </c>
      <c r="C6309" s="46" t="s">
        <v>0</v>
      </c>
      <c r="F6309" s="48">
        <v>87.22</v>
      </c>
    </row>
    <row r="6310" spans="1:6" x14ac:dyDescent="0.25">
      <c r="A6310" s="46" t="e">
        <f ca="1">HYPERLINK("#"&amp;CELL("address",OFFSET([4]Analítico!$B$1,MATCH(105264,[4]Analítico!$B:$B,0)-1,3)),105264)</f>
        <v>#VALUE!</v>
      </c>
      <c r="B6310" s="47" t="s">
        <v>11963</v>
      </c>
      <c r="C6310" s="46" t="s">
        <v>0</v>
      </c>
      <c r="F6310" s="48">
        <v>70.959999999999994</v>
      </c>
    </row>
    <row r="6311" spans="1:6" x14ac:dyDescent="0.25">
      <c r="A6311" s="46" t="e">
        <f ca="1">HYPERLINK("#"&amp;CELL("address",OFFSET([4]Analítico!$B$1,MATCH(105297,[4]Analítico!$B:$B,0)-1,3)),105297)</f>
        <v>#VALUE!</v>
      </c>
      <c r="B6311" s="47" t="s">
        <v>11964</v>
      </c>
      <c r="C6311" s="46" t="s">
        <v>0</v>
      </c>
      <c r="F6311" s="48">
        <v>13.11</v>
      </c>
    </row>
    <row r="6312" spans="1:6" x14ac:dyDescent="0.25">
      <c r="A6312" s="46" t="e">
        <f ca="1">HYPERLINK("#"&amp;CELL("address",OFFSET([4]Analítico!$B$1,MATCH(105372,[4]Analítico!$B:$B,0)-1,3)),105372)</f>
        <v>#VALUE!</v>
      </c>
      <c r="B6312" s="47" t="s">
        <v>11965</v>
      </c>
      <c r="C6312" s="46" t="s">
        <v>0</v>
      </c>
      <c r="F6312" s="48">
        <v>10.130000000000001</v>
      </c>
    </row>
    <row r="6313" spans="1:6" x14ac:dyDescent="0.25">
      <c r="A6313" s="46" t="e">
        <f ca="1">HYPERLINK("#"&amp;CELL("address",OFFSET([4]Analítico!$B$1,MATCH(105401,[4]Analítico!$B:$B,0)-1,3)),105401)</f>
        <v>#VALUE!</v>
      </c>
      <c r="B6313" s="47" t="s">
        <v>11966</v>
      </c>
      <c r="C6313" s="46" t="s">
        <v>0</v>
      </c>
      <c r="F6313" s="48">
        <v>98.61</v>
      </c>
    </row>
    <row r="6314" spans="1:6" x14ac:dyDescent="0.25">
      <c r="A6314" s="46" t="e">
        <f ca="1">HYPERLINK("#"&amp;CELL("address",OFFSET([4]Analítico!$B$1,MATCH(105265,[4]Analítico!$B:$B,0)-1,3)),105265)</f>
        <v>#VALUE!</v>
      </c>
      <c r="B6314" s="47" t="s">
        <v>11967</v>
      </c>
      <c r="C6314" s="46" t="s">
        <v>0</v>
      </c>
      <c r="F6314" s="48">
        <v>80.33</v>
      </c>
    </row>
    <row r="6315" spans="1:6" x14ac:dyDescent="0.25">
      <c r="A6315" s="46" t="e">
        <f ca="1">HYPERLINK("#"&amp;CELL("address",OFFSET([4]Analítico!$B$1,MATCH(105402,[4]Analítico!$B:$B,0)-1,3)),105402)</f>
        <v>#VALUE!</v>
      </c>
      <c r="B6315" s="47" t="s">
        <v>11968</v>
      </c>
      <c r="C6315" s="46" t="s">
        <v>0</v>
      </c>
      <c r="F6315" s="48">
        <v>110.2</v>
      </c>
    </row>
    <row r="6316" spans="1:6" x14ac:dyDescent="0.25">
      <c r="A6316" s="46" t="e">
        <f ca="1">HYPERLINK("#"&amp;CELL("address",OFFSET([4]Analítico!$B$1,MATCH(105266,[4]Analítico!$B:$B,0)-1,3)),105266)</f>
        <v>#VALUE!</v>
      </c>
      <c r="B6316" s="47" t="s">
        <v>11969</v>
      </c>
      <c r="C6316" s="46" t="s">
        <v>0</v>
      </c>
      <c r="F6316" s="48">
        <v>89.93</v>
      </c>
    </row>
    <row r="6317" spans="1:6" x14ac:dyDescent="0.25">
      <c r="A6317" s="46" t="e">
        <f ca="1">HYPERLINK("#"&amp;CELL("address",OFFSET([4]Analítico!$B$1,MATCH(105361,[4]Analítico!$B:$B,0)-1,3)),105361)</f>
        <v>#VALUE!</v>
      </c>
      <c r="B6317" s="47" t="s">
        <v>11970</v>
      </c>
      <c r="C6317" s="46" t="s">
        <v>0</v>
      </c>
      <c r="F6317" s="48">
        <v>23.68</v>
      </c>
    </row>
    <row r="6318" spans="1:6" x14ac:dyDescent="0.25">
      <c r="A6318" s="46" t="e">
        <f ca="1">HYPERLINK("#"&amp;CELL("address",OFFSET([4]Analítico!$B$1,MATCH(105382,[4]Analítico!$B:$B,0)-1,3)),105382)</f>
        <v>#VALUE!</v>
      </c>
      <c r="B6318" s="47" t="s">
        <v>11971</v>
      </c>
      <c r="C6318" s="46" t="s">
        <v>0</v>
      </c>
      <c r="F6318" s="48">
        <v>19.47</v>
      </c>
    </row>
    <row r="6319" spans="1:6" x14ac:dyDescent="0.25">
      <c r="A6319" s="46" t="e">
        <f ca="1">HYPERLINK("#"&amp;CELL("address",OFFSET([4]Analítico!$B$1,MATCH(105359,[4]Analítico!$B:$B,0)-1,3)),105359)</f>
        <v>#VALUE!</v>
      </c>
      <c r="B6319" s="47" t="s">
        <v>11972</v>
      </c>
      <c r="C6319" s="46" t="s">
        <v>0</v>
      </c>
      <c r="F6319" s="48">
        <v>16.97</v>
      </c>
    </row>
    <row r="6320" spans="1:6" x14ac:dyDescent="0.25">
      <c r="A6320" s="46" t="e">
        <f ca="1">HYPERLINK("#"&amp;CELL("address",OFFSET([4]Analítico!$B$1,MATCH(105315,[4]Analítico!$B:$B,0)-1,3)),105315)</f>
        <v>#VALUE!</v>
      </c>
      <c r="B6320" s="47" t="s">
        <v>11973</v>
      </c>
      <c r="C6320" s="46" t="s">
        <v>0</v>
      </c>
      <c r="F6320" s="48">
        <v>13.88</v>
      </c>
    </row>
    <row r="6321" spans="1:6" x14ac:dyDescent="0.25">
      <c r="A6321" s="46" t="e">
        <f ca="1">HYPERLINK("#"&amp;CELL("address",OFFSET([4]Analítico!$B$1,MATCH(105360,[4]Analítico!$B:$B,0)-1,3)),105360)</f>
        <v>#VALUE!</v>
      </c>
      <c r="B6321" s="47" t="s">
        <v>11974</v>
      </c>
      <c r="C6321" s="46" t="s">
        <v>0</v>
      </c>
      <c r="F6321" s="48">
        <v>20.399999999999999</v>
      </c>
    </row>
    <row r="6322" spans="1:6" x14ac:dyDescent="0.25">
      <c r="A6322" s="46" t="e">
        <f ca="1">HYPERLINK("#"&amp;CELL("address",OFFSET([4]Analítico!$B$1,MATCH(105381,[4]Analítico!$B:$B,0)-1,3)),105381)</f>
        <v>#VALUE!</v>
      </c>
      <c r="B6322" s="47" t="s">
        <v>11975</v>
      </c>
      <c r="C6322" s="46" t="s">
        <v>0</v>
      </c>
      <c r="F6322" s="48">
        <v>16.75</v>
      </c>
    </row>
    <row r="6323" spans="1:6" x14ac:dyDescent="0.25">
      <c r="A6323" s="46" t="e">
        <f ca="1">HYPERLINK("#"&amp;CELL("address",OFFSET([4]Analítico!$B$1,MATCH(105251,[4]Analítico!$B:$B,0)-1,3)),105251)</f>
        <v>#VALUE!</v>
      </c>
      <c r="B6323" s="47" t="s">
        <v>11976</v>
      </c>
      <c r="C6323" s="46" t="s">
        <v>0</v>
      </c>
      <c r="F6323" s="48">
        <v>22.39</v>
      </c>
    </row>
    <row r="6324" spans="1:6" x14ac:dyDescent="0.25">
      <c r="A6324" s="46" t="e">
        <f ca="1">HYPERLINK("#"&amp;CELL("address",OFFSET([4]Analítico!$B$1,MATCH(105282,[4]Analítico!$B:$B,0)-1,3)),105282)</f>
        <v>#VALUE!</v>
      </c>
      <c r="B6324" s="47" t="s">
        <v>11977</v>
      </c>
      <c r="C6324" s="46" t="s">
        <v>0</v>
      </c>
      <c r="F6324" s="48">
        <v>17.45</v>
      </c>
    </row>
    <row r="6325" spans="1:6" x14ac:dyDescent="0.25">
      <c r="A6325" s="46" t="e">
        <f ca="1">HYPERLINK("#"&amp;CELL("address",OFFSET([4]Analítico!$B$1,MATCH(105276,[4]Analítico!$B:$B,0)-1,3)),105276)</f>
        <v>#VALUE!</v>
      </c>
      <c r="B6325" s="47" t="s">
        <v>11978</v>
      </c>
      <c r="C6325" s="46" t="s">
        <v>0</v>
      </c>
      <c r="F6325" s="48">
        <v>179.26</v>
      </c>
    </row>
    <row r="6326" spans="1:6" x14ac:dyDescent="0.25">
      <c r="A6326" s="46" t="e">
        <f ca="1">HYPERLINK("#"&amp;CELL("address",OFFSET([4]Analítico!$B$1,MATCH(105341,[4]Analítico!$B:$B,0)-1,3)),105341)</f>
        <v>#VALUE!</v>
      </c>
      <c r="B6326" s="47" t="s">
        <v>11979</v>
      </c>
      <c r="C6326" s="46" t="s">
        <v>0</v>
      </c>
      <c r="F6326" s="48">
        <v>145.83000000000001</v>
      </c>
    </row>
    <row r="6327" spans="1:6" x14ac:dyDescent="0.25">
      <c r="A6327" s="46" t="e">
        <f ca="1">HYPERLINK("#"&amp;CELL("address",OFFSET([4]Analítico!$B$1,MATCH(105277,[4]Analítico!$B:$B,0)-1,3)),105277)</f>
        <v>#VALUE!</v>
      </c>
      <c r="B6327" s="47" t="s">
        <v>11980</v>
      </c>
      <c r="C6327" s="46" t="s">
        <v>0</v>
      </c>
      <c r="F6327" s="48">
        <v>216.06</v>
      </c>
    </row>
    <row r="6328" spans="1:6" x14ac:dyDescent="0.25">
      <c r="A6328" s="46" t="e">
        <f ca="1">HYPERLINK("#"&amp;CELL("address",OFFSET([4]Analítico!$B$1,MATCH(105342,[4]Analítico!$B:$B,0)-1,3)),105342)</f>
        <v>#VALUE!</v>
      </c>
      <c r="B6328" s="47" t="s">
        <v>11981</v>
      </c>
      <c r="C6328" s="46" t="s">
        <v>0</v>
      </c>
      <c r="F6328" s="48">
        <v>176.6</v>
      </c>
    </row>
    <row r="6329" spans="1:6" x14ac:dyDescent="0.25">
      <c r="A6329" s="46" t="e">
        <f ca="1">HYPERLINK("#"&amp;CELL("address",OFFSET([4]Analítico!$B$1,MATCH(105252,[4]Analítico!$B:$B,0)-1,3)),105252)</f>
        <v>#VALUE!</v>
      </c>
      <c r="B6329" s="47" t="s">
        <v>11982</v>
      </c>
      <c r="C6329" s="46" t="s">
        <v>0</v>
      </c>
      <c r="F6329" s="48">
        <v>29.98</v>
      </c>
    </row>
    <row r="6330" spans="1:6" x14ac:dyDescent="0.25">
      <c r="A6330" s="46" t="e">
        <f ca="1">HYPERLINK("#"&amp;CELL("address",OFFSET([4]Analítico!$B$1,MATCH(105298,[4]Analítico!$B:$B,0)-1,3)),105298)</f>
        <v>#VALUE!</v>
      </c>
      <c r="B6330" s="47" t="s">
        <v>11983</v>
      </c>
      <c r="C6330" s="46" t="s">
        <v>0</v>
      </c>
      <c r="F6330" s="48">
        <v>23.77</v>
      </c>
    </row>
    <row r="6331" spans="1:6" x14ac:dyDescent="0.25">
      <c r="A6331" s="46" t="e">
        <f ca="1">HYPERLINK("#"&amp;CELL("address",OFFSET([4]Analítico!$B$1,MATCH(105253,[4]Analítico!$B:$B,0)-1,3)),105253)</f>
        <v>#VALUE!</v>
      </c>
      <c r="B6331" s="47" t="s">
        <v>11984</v>
      </c>
      <c r="C6331" s="46" t="s">
        <v>0</v>
      </c>
      <c r="F6331" s="48">
        <v>37.57</v>
      </c>
    </row>
    <row r="6332" spans="1:6" x14ac:dyDescent="0.25">
      <c r="A6332" s="46" t="e">
        <f ca="1">HYPERLINK("#"&amp;CELL("address",OFFSET([4]Analítico!$B$1,MATCH(105299,[4]Analítico!$B:$B,0)-1,3)),105299)</f>
        <v>#VALUE!</v>
      </c>
      <c r="B6332" s="47" t="s">
        <v>11985</v>
      </c>
      <c r="C6332" s="46" t="s">
        <v>0</v>
      </c>
      <c r="F6332" s="48">
        <v>30.11</v>
      </c>
    </row>
    <row r="6333" spans="1:6" x14ac:dyDescent="0.25">
      <c r="A6333" s="46" t="e">
        <f ca="1">HYPERLINK("#"&amp;CELL("address",OFFSET([4]Analítico!$B$1,MATCH(105254,[4]Analítico!$B:$B,0)-1,3)),105254)</f>
        <v>#VALUE!</v>
      </c>
      <c r="B6333" s="47" t="s">
        <v>11986</v>
      </c>
      <c r="C6333" s="46" t="s">
        <v>0</v>
      </c>
      <c r="F6333" s="48">
        <v>45.31</v>
      </c>
    </row>
    <row r="6334" spans="1:6" x14ac:dyDescent="0.25">
      <c r="A6334" s="46" t="e">
        <f ca="1">HYPERLINK("#"&amp;CELL("address",OFFSET([4]Analítico!$B$1,MATCH(105300,[4]Analítico!$B:$B,0)-1,3)),105300)</f>
        <v>#VALUE!</v>
      </c>
      <c r="B6334" s="47" t="s">
        <v>11987</v>
      </c>
      <c r="C6334" s="46" t="s">
        <v>0</v>
      </c>
      <c r="F6334" s="48">
        <v>36.590000000000003</v>
      </c>
    </row>
    <row r="6335" spans="1:6" x14ac:dyDescent="0.25">
      <c r="A6335" s="46" t="e">
        <f ca="1">HYPERLINK("#"&amp;CELL("address",OFFSET([4]Analítico!$B$1,MATCH(105255,[4]Analítico!$B:$B,0)-1,3)),105255)</f>
        <v>#VALUE!</v>
      </c>
      <c r="B6335" s="47" t="s">
        <v>11988</v>
      </c>
      <c r="C6335" s="46" t="s">
        <v>0</v>
      </c>
      <c r="F6335" s="48">
        <v>53.02</v>
      </c>
    </row>
    <row r="6336" spans="1:6" x14ac:dyDescent="0.25">
      <c r="A6336" s="46" t="e">
        <f ca="1">HYPERLINK("#"&amp;CELL("address",OFFSET([4]Analítico!$B$1,MATCH(105301,[4]Analítico!$B:$B,0)-1,3)),105301)</f>
        <v>#VALUE!</v>
      </c>
      <c r="B6336" s="47" t="s">
        <v>11989</v>
      </c>
      <c r="C6336" s="46" t="s">
        <v>0</v>
      </c>
      <c r="F6336" s="48">
        <v>43.06</v>
      </c>
    </row>
    <row r="6337" spans="1:6" x14ac:dyDescent="0.25">
      <c r="A6337" s="46" t="e">
        <f ca="1">HYPERLINK("#"&amp;CELL("address",OFFSET([4]Analítico!$B$1,MATCH(105256,[4]Analítico!$B:$B,0)-1,3)),105256)</f>
        <v>#VALUE!</v>
      </c>
      <c r="B6337" s="47" t="s">
        <v>11990</v>
      </c>
      <c r="C6337" s="46" t="s">
        <v>0</v>
      </c>
      <c r="F6337" s="48">
        <v>60.75</v>
      </c>
    </row>
    <row r="6338" spans="1:6" x14ac:dyDescent="0.25">
      <c r="A6338" s="46" t="e">
        <f ca="1">HYPERLINK("#"&amp;CELL("address",OFFSET([4]Analítico!$B$1,MATCH(105302,[4]Analítico!$B:$B,0)-1,3)),105302)</f>
        <v>#VALUE!</v>
      </c>
      <c r="B6338" s="47" t="s">
        <v>11991</v>
      </c>
      <c r="C6338" s="46" t="s">
        <v>0</v>
      </c>
      <c r="F6338" s="48">
        <v>49.54</v>
      </c>
    </row>
    <row r="6339" spans="1:6" x14ac:dyDescent="0.25">
      <c r="A6339" s="46" t="e">
        <f ca="1">HYPERLINK("#"&amp;CELL("address",OFFSET([4]Analítico!$B$1,MATCH(105257,[4]Analítico!$B:$B,0)-1,3)),105257)</f>
        <v>#VALUE!</v>
      </c>
      <c r="B6339" s="47" t="s">
        <v>11992</v>
      </c>
      <c r="C6339" s="46" t="s">
        <v>0</v>
      </c>
      <c r="F6339" s="48">
        <v>68.44</v>
      </c>
    </row>
    <row r="6340" spans="1:6" x14ac:dyDescent="0.25">
      <c r="A6340" s="46" t="e">
        <f ca="1">HYPERLINK("#"&amp;CELL("address",OFFSET([4]Analítico!$B$1,MATCH(105303,[4]Analítico!$B:$B,0)-1,3)),105303)</f>
        <v>#VALUE!</v>
      </c>
      <c r="B6340" s="47" t="s">
        <v>11993</v>
      </c>
      <c r="C6340" s="46" t="s">
        <v>0</v>
      </c>
      <c r="F6340" s="48">
        <v>55.97</v>
      </c>
    </row>
    <row r="6341" spans="1:6" x14ac:dyDescent="0.25">
      <c r="A6341" s="46" t="e">
        <f ca="1">HYPERLINK("#"&amp;CELL("address",OFFSET([4]Analítico!$B$1,MATCH(105270,[4]Analítico!$B:$B,0)-1,3)),105270)</f>
        <v>#VALUE!</v>
      </c>
      <c r="B6341" s="47" t="s">
        <v>11994</v>
      </c>
      <c r="C6341" s="46" t="s">
        <v>0</v>
      </c>
      <c r="F6341" s="48">
        <v>76.290000000000006</v>
      </c>
    </row>
    <row r="6342" spans="1:6" x14ac:dyDescent="0.25">
      <c r="A6342" s="46" t="e">
        <f ca="1">HYPERLINK("#"&amp;CELL("address",OFFSET([4]Analítico!$B$1,MATCH(105304,[4]Analítico!$B:$B,0)-1,3)),105304)</f>
        <v>#VALUE!</v>
      </c>
      <c r="B6342" s="47" t="s">
        <v>11995</v>
      </c>
      <c r="C6342" s="46" t="s">
        <v>0</v>
      </c>
      <c r="F6342" s="48">
        <v>62.58</v>
      </c>
    </row>
    <row r="6343" spans="1:6" x14ac:dyDescent="0.25">
      <c r="A6343" s="46" t="e">
        <f ca="1">HYPERLINK("#"&amp;CELL("address",OFFSET([4]Analítico!$B$1,MATCH(105271,[4]Analítico!$B:$B,0)-1,3)),105271)</f>
        <v>#VALUE!</v>
      </c>
      <c r="B6343" s="47" t="s">
        <v>11996</v>
      </c>
      <c r="C6343" s="46" t="s">
        <v>0</v>
      </c>
      <c r="F6343" s="48">
        <v>94.56</v>
      </c>
    </row>
    <row r="6344" spans="1:6" x14ac:dyDescent="0.25">
      <c r="A6344" s="46" t="e">
        <f ca="1">HYPERLINK("#"&amp;CELL("address",OFFSET([4]Analítico!$B$1,MATCH(105305,[4]Analítico!$B:$B,0)-1,3)),105305)</f>
        <v>#VALUE!</v>
      </c>
      <c r="B6344" s="47" t="s">
        <v>11997</v>
      </c>
      <c r="C6344" s="46" t="s">
        <v>0</v>
      </c>
      <c r="F6344" s="48">
        <v>76.22</v>
      </c>
    </row>
    <row r="6345" spans="1:6" x14ac:dyDescent="0.25">
      <c r="A6345" s="46" t="e">
        <f ca="1">HYPERLINK("#"&amp;CELL("address",OFFSET([4]Analítico!$B$1,MATCH(105272,[4]Analítico!$B:$B,0)-1,3)),105272)</f>
        <v>#VALUE!</v>
      </c>
      <c r="B6345" s="47" t="s">
        <v>11998</v>
      </c>
      <c r="C6345" s="46" t="s">
        <v>0</v>
      </c>
      <c r="F6345" s="48">
        <v>111.81</v>
      </c>
    </row>
    <row r="6346" spans="1:6" x14ac:dyDescent="0.25">
      <c r="A6346" s="46" t="e">
        <f ca="1">HYPERLINK("#"&amp;CELL("address",OFFSET([4]Analítico!$B$1,MATCH(105306,[4]Analítico!$B:$B,0)-1,3)),105306)</f>
        <v>#VALUE!</v>
      </c>
      <c r="B6346" s="47" t="s">
        <v>11999</v>
      </c>
      <c r="C6346" s="46" t="s">
        <v>0</v>
      </c>
      <c r="F6346" s="48">
        <v>90.44</v>
      </c>
    </row>
    <row r="6347" spans="1:6" x14ac:dyDescent="0.25">
      <c r="A6347" s="46" t="e">
        <f ca="1">HYPERLINK("#"&amp;CELL("address",OFFSET([4]Analítico!$B$1,MATCH(105273,[4]Analítico!$B:$B,0)-1,3)),105273)</f>
        <v>#VALUE!</v>
      </c>
      <c r="B6347" s="47" t="s">
        <v>12000</v>
      </c>
      <c r="C6347" s="46" t="s">
        <v>0</v>
      </c>
      <c r="F6347" s="48">
        <v>128.35</v>
      </c>
    </row>
    <row r="6348" spans="1:6" x14ac:dyDescent="0.25">
      <c r="A6348" s="46" t="e">
        <f ca="1">HYPERLINK("#"&amp;CELL("address",OFFSET([4]Analítico!$B$1,MATCH(105307,[4]Analítico!$B:$B,0)-1,3)),105307)</f>
        <v>#VALUE!</v>
      </c>
      <c r="B6348" s="47" t="s">
        <v>12001</v>
      </c>
      <c r="C6348" s="46" t="s">
        <v>0</v>
      </c>
      <c r="F6348" s="48">
        <v>103.97</v>
      </c>
    </row>
    <row r="6349" spans="1:6" x14ac:dyDescent="0.25">
      <c r="A6349" s="46" t="e">
        <f ca="1">HYPERLINK("#"&amp;CELL("address",OFFSET([4]Analítico!$B$1,MATCH(105250,[4]Analítico!$B:$B,0)-1,3)),105250)</f>
        <v>#VALUE!</v>
      </c>
      <c r="B6349" s="47" t="s">
        <v>12002</v>
      </c>
      <c r="C6349" s="46" t="s">
        <v>0</v>
      </c>
      <c r="F6349" s="48">
        <v>19.32</v>
      </c>
    </row>
    <row r="6350" spans="1:6" x14ac:dyDescent="0.25">
      <c r="A6350" s="46" t="e">
        <f ca="1">HYPERLINK("#"&amp;CELL("address",OFFSET([4]Analítico!$B$1,MATCH(105269,[4]Analítico!$B:$B,0)-1,3)),105269)</f>
        <v>#VALUE!</v>
      </c>
      <c r="B6350" s="47" t="s">
        <v>12003</v>
      </c>
      <c r="C6350" s="46" t="s">
        <v>0</v>
      </c>
      <c r="F6350" s="48">
        <v>14.87</v>
      </c>
    </row>
    <row r="6351" spans="1:6" x14ac:dyDescent="0.25">
      <c r="A6351" s="46" t="e">
        <f ca="1">HYPERLINK("#"&amp;CELL("address",OFFSET([4]Analítico!$B$1,MATCH(105274,[4]Analítico!$B:$B,0)-1,3)),105274)</f>
        <v>#VALUE!</v>
      </c>
      <c r="B6351" s="47" t="s">
        <v>12004</v>
      </c>
      <c r="C6351" s="46" t="s">
        <v>0</v>
      </c>
      <c r="F6351" s="48">
        <v>145.16</v>
      </c>
    </row>
    <row r="6352" spans="1:6" x14ac:dyDescent="0.25">
      <c r="A6352" s="46" t="e">
        <f ca="1">HYPERLINK("#"&amp;CELL("address",OFFSET([4]Analítico!$B$1,MATCH(105340,[4]Analítico!$B:$B,0)-1,3)),105340)</f>
        <v>#VALUE!</v>
      </c>
      <c r="B6352" s="47" t="s">
        <v>12005</v>
      </c>
      <c r="C6352" s="46" t="s">
        <v>0</v>
      </c>
      <c r="F6352" s="48">
        <v>117.77</v>
      </c>
    </row>
    <row r="6353" spans="1:6" x14ac:dyDescent="0.25">
      <c r="A6353" s="46" t="e">
        <f ca="1">HYPERLINK("#"&amp;CELL("address",OFFSET([4]Analítico!$B$1,MATCH(105275,[4]Analítico!$B:$B,0)-1,3)),105275)</f>
        <v>#VALUE!</v>
      </c>
      <c r="B6353" s="47" t="s">
        <v>12006</v>
      </c>
      <c r="C6353" s="46" t="s">
        <v>0</v>
      </c>
      <c r="F6353" s="48">
        <v>162.16</v>
      </c>
    </row>
    <row r="6354" spans="1:6" x14ac:dyDescent="0.25">
      <c r="A6354" s="46" t="e">
        <f ca="1">HYPERLINK("#"&amp;CELL("address",OFFSET([4]Analítico!$B$1,MATCH(105390,[4]Analítico!$B:$B,0)-1,3)),105390)</f>
        <v>#VALUE!</v>
      </c>
      <c r="B6354" s="47" t="s">
        <v>12007</v>
      </c>
      <c r="C6354" s="46" t="s">
        <v>0</v>
      </c>
      <c r="F6354" s="48">
        <v>131.75</v>
      </c>
    </row>
    <row r="6355" spans="1:6" x14ac:dyDescent="0.25">
      <c r="A6355" s="46" t="e">
        <f ca="1">HYPERLINK("#"&amp;CELL("address",OFFSET([4]Analítico!$B$1,MATCH(105364,[4]Analítico!$B:$B,0)-1,3)),105364)</f>
        <v>#VALUE!</v>
      </c>
      <c r="B6355" s="47" t="s">
        <v>12008</v>
      </c>
      <c r="C6355" s="46" t="s">
        <v>0</v>
      </c>
      <c r="F6355" s="48">
        <v>34.81</v>
      </c>
    </row>
    <row r="6356" spans="1:6" x14ac:dyDescent="0.25">
      <c r="A6356" s="46" t="e">
        <f ca="1">HYPERLINK("#"&amp;CELL("address",OFFSET([4]Analítico!$B$1,MATCH(105385,[4]Analítico!$B:$B,0)-1,3)),105385)</f>
        <v>#VALUE!</v>
      </c>
      <c r="B6356" s="47" t="s">
        <v>12009</v>
      </c>
      <c r="C6356" s="46" t="s">
        <v>0</v>
      </c>
      <c r="F6356" s="48">
        <v>28.51</v>
      </c>
    </row>
    <row r="6357" spans="1:6" x14ac:dyDescent="0.25">
      <c r="A6357" s="46" t="e">
        <f ca="1">HYPERLINK("#"&amp;CELL("address",OFFSET([4]Analítico!$B$1,MATCH(105362,[4]Analítico!$B:$B,0)-1,3)),105362)</f>
        <v>#VALUE!</v>
      </c>
      <c r="B6357" s="47" t="s">
        <v>12010</v>
      </c>
      <c r="C6357" s="46" t="s">
        <v>0</v>
      </c>
      <c r="F6357" s="48">
        <v>25.13</v>
      </c>
    </row>
    <row r="6358" spans="1:6" x14ac:dyDescent="0.25">
      <c r="A6358" s="46" t="e">
        <f ca="1">HYPERLINK("#"&amp;CELL("address",OFFSET([4]Analítico!$B$1,MATCH(105383,[4]Analítico!$B:$B,0)-1,3)),105383)</f>
        <v>#VALUE!</v>
      </c>
      <c r="B6358" s="47" t="s">
        <v>12011</v>
      </c>
      <c r="C6358" s="46" t="s">
        <v>0</v>
      </c>
      <c r="F6358" s="48">
        <v>20.51</v>
      </c>
    </row>
    <row r="6359" spans="1:6" x14ac:dyDescent="0.25">
      <c r="A6359" s="46" t="e">
        <f ca="1">HYPERLINK("#"&amp;CELL("address",OFFSET([4]Analítico!$B$1,MATCH(105363,[4]Analítico!$B:$B,0)-1,3)),105363)</f>
        <v>#VALUE!</v>
      </c>
      <c r="B6359" s="47" t="s">
        <v>12012</v>
      </c>
      <c r="C6359" s="46" t="s">
        <v>0</v>
      </c>
      <c r="F6359" s="48">
        <v>30.05</v>
      </c>
    </row>
    <row r="6360" spans="1:6" x14ac:dyDescent="0.25">
      <c r="A6360" s="46" t="e">
        <f ca="1">HYPERLINK("#"&amp;CELL("address",OFFSET([4]Analítico!$B$1,MATCH(105384,[4]Analítico!$B:$B,0)-1,3)),105384)</f>
        <v>#VALUE!</v>
      </c>
      <c r="B6360" s="47" t="s">
        <v>12013</v>
      </c>
      <c r="C6360" s="46" t="s">
        <v>0</v>
      </c>
      <c r="F6360" s="48">
        <v>24.59</v>
      </c>
    </row>
    <row r="6361" spans="1:6" x14ac:dyDescent="0.25">
      <c r="A6361" s="46" t="e">
        <f ca="1">HYPERLINK("#"&amp;CELL("address",OFFSET([4]Analítico!$B$1,MATCH(105279,[4]Analítico!$B:$B,0)-1,3)),105279)</f>
        <v>#VALUE!</v>
      </c>
      <c r="B6361" s="47" t="s">
        <v>12014</v>
      </c>
      <c r="C6361" s="46" t="s">
        <v>0</v>
      </c>
      <c r="F6361" s="48">
        <v>30.41</v>
      </c>
    </row>
    <row r="6362" spans="1:6" x14ac:dyDescent="0.25">
      <c r="A6362" s="46" t="e">
        <f ca="1">HYPERLINK("#"&amp;CELL("address",OFFSET([4]Analítico!$B$1,MATCH(105259,[4]Analítico!$B:$B,0)-1,3)),105259)</f>
        <v>#VALUE!</v>
      </c>
      <c r="B6362" s="47" t="s">
        <v>12015</v>
      </c>
      <c r="C6362" s="46" t="s">
        <v>0</v>
      </c>
      <c r="F6362" s="48">
        <v>23.81</v>
      </c>
    </row>
    <row r="6363" spans="1:6" x14ac:dyDescent="0.25">
      <c r="A6363" s="46" t="e">
        <f ca="1">HYPERLINK("#"&amp;CELL("address",OFFSET([4]Analítico!$B$1,MATCH(105357,[4]Analítico!$B:$B,0)-1,3)),105357)</f>
        <v>#VALUE!</v>
      </c>
      <c r="B6363" s="47" t="s">
        <v>12016</v>
      </c>
      <c r="C6363" s="46" t="s">
        <v>0</v>
      </c>
      <c r="F6363" s="48">
        <v>243.73</v>
      </c>
    </row>
    <row r="6364" spans="1:6" x14ac:dyDescent="0.25">
      <c r="A6364" s="46" t="e">
        <f ca="1">HYPERLINK("#"&amp;CELL("address",OFFSET([4]Analítico!$B$1,MATCH(105346,[4]Analítico!$B:$B,0)-1,3)),105346)</f>
        <v>#VALUE!</v>
      </c>
      <c r="B6364" s="47" t="s">
        <v>12017</v>
      </c>
      <c r="C6364" s="46" t="s">
        <v>0</v>
      </c>
      <c r="F6364" s="48">
        <v>199.17</v>
      </c>
    </row>
    <row r="6365" spans="1:6" x14ac:dyDescent="0.25">
      <c r="A6365" s="46" t="e">
        <f ca="1">HYPERLINK("#"&amp;CELL("address",OFFSET([4]Analítico!$B$1,MATCH(105358,[4]Analítico!$B:$B,0)-1,3)),105358)</f>
        <v>#VALUE!</v>
      </c>
      <c r="B6365" s="47" t="s">
        <v>12018</v>
      </c>
      <c r="C6365" s="46" t="s">
        <v>0</v>
      </c>
      <c r="F6365" s="48">
        <v>295.62</v>
      </c>
    </row>
    <row r="6366" spans="1:6" x14ac:dyDescent="0.25">
      <c r="A6366" s="46" t="e">
        <f ca="1">HYPERLINK("#"&amp;CELL("address",OFFSET([4]Analítico!$B$1,MATCH(105347,[4]Analítico!$B:$B,0)-1,3)),105347)</f>
        <v>#VALUE!</v>
      </c>
      <c r="B6366" s="47" t="s">
        <v>12019</v>
      </c>
      <c r="C6366" s="46" t="s">
        <v>0</v>
      </c>
      <c r="F6366" s="48">
        <v>243.03</v>
      </c>
    </row>
    <row r="6367" spans="1:6" x14ac:dyDescent="0.25">
      <c r="A6367" s="46" t="e">
        <f ca="1">HYPERLINK("#"&amp;CELL("address",OFFSET([4]Analítico!$B$1,MATCH(105280,[4]Analítico!$B:$B,0)-1,3)),105280)</f>
        <v>#VALUE!</v>
      </c>
      <c r="B6367" s="47" t="s">
        <v>12020</v>
      </c>
      <c r="C6367" s="46" t="s">
        <v>0</v>
      </c>
      <c r="F6367" s="48">
        <v>40.700000000000003</v>
      </c>
    </row>
    <row r="6368" spans="1:6" x14ac:dyDescent="0.25">
      <c r="A6368" s="46" t="e">
        <f ca="1">HYPERLINK("#"&amp;CELL("address",OFFSET([4]Analítico!$B$1,MATCH(105283,[4]Analítico!$B:$B,0)-1,3)),105283)</f>
        <v>#VALUE!</v>
      </c>
      <c r="B6368" s="47" t="s">
        <v>12021</v>
      </c>
      <c r="C6368" s="46" t="s">
        <v>0</v>
      </c>
      <c r="F6368" s="48">
        <v>32.43</v>
      </c>
    </row>
    <row r="6369" spans="1:6" x14ac:dyDescent="0.25">
      <c r="A6369" s="46" t="e">
        <f ca="1">HYPERLINK("#"&amp;CELL("address",OFFSET([4]Analítico!$B$1,MATCH(105281,[4]Analítico!$B:$B,0)-1,3)),105281)</f>
        <v>#VALUE!</v>
      </c>
      <c r="B6369" s="47" t="s">
        <v>12022</v>
      </c>
      <c r="C6369" s="46" t="s">
        <v>0</v>
      </c>
      <c r="F6369" s="48">
        <v>50.98</v>
      </c>
    </row>
    <row r="6370" spans="1:6" x14ac:dyDescent="0.25">
      <c r="A6370" s="46" t="e">
        <f ca="1">HYPERLINK("#"&amp;CELL("address",OFFSET([4]Analítico!$B$1,MATCH(105319,[4]Analítico!$B:$B,0)-1,3)),105319)</f>
        <v>#VALUE!</v>
      </c>
      <c r="B6370" s="47" t="s">
        <v>12023</v>
      </c>
      <c r="C6370" s="46" t="s">
        <v>0</v>
      </c>
      <c r="F6370" s="48">
        <v>41.04</v>
      </c>
    </row>
    <row r="6371" spans="1:6" x14ac:dyDescent="0.25">
      <c r="A6371" s="46" t="e">
        <f ca="1">HYPERLINK("#"&amp;CELL("address",OFFSET([4]Analítico!$B$1,MATCH(105284,[4]Analítico!$B:$B,0)-1,3)),105284)</f>
        <v>#VALUE!</v>
      </c>
      <c r="B6371" s="47" t="s">
        <v>12024</v>
      </c>
      <c r="C6371" s="46" t="s">
        <v>0</v>
      </c>
      <c r="F6371" s="48">
        <v>61.54</v>
      </c>
    </row>
    <row r="6372" spans="1:6" x14ac:dyDescent="0.25">
      <c r="A6372" s="46" t="e">
        <f ca="1">HYPERLINK("#"&amp;CELL("address",OFFSET([4]Analítico!$B$1,MATCH(105320,[4]Analítico!$B:$B,0)-1,3)),105320)</f>
        <v>#VALUE!</v>
      </c>
      <c r="B6372" s="47" t="s">
        <v>12025</v>
      </c>
      <c r="C6372" s="46" t="s">
        <v>0</v>
      </c>
      <c r="F6372" s="48">
        <v>49.94</v>
      </c>
    </row>
    <row r="6373" spans="1:6" x14ac:dyDescent="0.25">
      <c r="A6373" s="46" t="e">
        <f ca="1">HYPERLINK("#"&amp;CELL("address",OFFSET([4]Analítico!$B$1,MATCH(105348,[4]Analítico!$B:$B,0)-1,3)),105348)</f>
        <v>#VALUE!</v>
      </c>
      <c r="B6373" s="47" t="s">
        <v>12026</v>
      </c>
      <c r="C6373" s="46" t="s">
        <v>0</v>
      </c>
      <c r="F6373" s="48">
        <v>72.08</v>
      </c>
    </row>
    <row r="6374" spans="1:6" x14ac:dyDescent="0.25">
      <c r="A6374" s="46" t="e">
        <f ca="1">HYPERLINK("#"&amp;CELL("address",OFFSET([4]Analítico!$B$1,MATCH(105321,[4]Analítico!$B:$B,0)-1,3)),105321)</f>
        <v>#VALUE!</v>
      </c>
      <c r="B6374" s="47" t="s">
        <v>12027</v>
      </c>
      <c r="C6374" s="46" t="s">
        <v>0</v>
      </c>
      <c r="F6374" s="48">
        <v>58.81</v>
      </c>
    </row>
    <row r="6375" spans="1:6" x14ac:dyDescent="0.25">
      <c r="A6375" s="46" t="e">
        <f ca="1">HYPERLINK("#"&amp;CELL("address",OFFSET([4]Analítico!$B$1,MATCH(105349,[4]Analítico!$B:$B,0)-1,3)),105349)</f>
        <v>#VALUE!</v>
      </c>
      <c r="B6375" s="47" t="s">
        <v>12028</v>
      </c>
      <c r="C6375" s="46" t="s">
        <v>0</v>
      </c>
      <c r="F6375" s="48">
        <v>82.62</v>
      </c>
    </row>
    <row r="6376" spans="1:6" x14ac:dyDescent="0.25">
      <c r="A6376" s="46" t="e">
        <f ca="1">HYPERLINK("#"&amp;CELL("address",OFFSET([4]Analítico!$B$1,MATCH(105322,[4]Analítico!$B:$B,0)-1,3)),105322)</f>
        <v>#VALUE!</v>
      </c>
      <c r="B6376" s="47" t="s">
        <v>12029</v>
      </c>
      <c r="C6376" s="46" t="s">
        <v>0</v>
      </c>
      <c r="F6376" s="48">
        <v>67.67</v>
      </c>
    </row>
    <row r="6377" spans="1:6" x14ac:dyDescent="0.25">
      <c r="A6377" s="46" t="e">
        <f ca="1">HYPERLINK("#"&amp;CELL("address",OFFSET([4]Analítico!$B$1,MATCH(105350,[4]Analítico!$B:$B,0)-1,3)),105350)</f>
        <v>#VALUE!</v>
      </c>
      <c r="B6377" s="47" t="s">
        <v>12030</v>
      </c>
      <c r="C6377" s="46" t="s">
        <v>0</v>
      </c>
      <c r="F6377" s="48">
        <v>93.16</v>
      </c>
    </row>
    <row r="6378" spans="1:6" x14ac:dyDescent="0.25">
      <c r="A6378" s="46" t="e">
        <f ca="1">HYPERLINK("#"&amp;CELL("address",OFFSET([4]Analítico!$B$1,MATCH(105323,[4]Analítico!$B:$B,0)-1,3)),105323)</f>
        <v>#VALUE!</v>
      </c>
      <c r="B6378" s="47" t="s">
        <v>12031</v>
      </c>
      <c r="C6378" s="46" t="s">
        <v>0</v>
      </c>
      <c r="F6378" s="48">
        <v>76.53</v>
      </c>
    </row>
    <row r="6379" spans="1:6" x14ac:dyDescent="0.25">
      <c r="A6379" s="46" t="e">
        <f ca="1">HYPERLINK("#"&amp;CELL("address",OFFSET([4]Analítico!$B$1,MATCH(105351,[4]Analítico!$B:$B,0)-1,3)),105351)</f>
        <v>#VALUE!</v>
      </c>
      <c r="B6379" s="47" t="s">
        <v>12032</v>
      </c>
      <c r="C6379" s="46" t="s">
        <v>0</v>
      </c>
      <c r="F6379" s="48">
        <v>103.94</v>
      </c>
    </row>
    <row r="6380" spans="1:6" x14ac:dyDescent="0.25">
      <c r="A6380" s="46" t="e">
        <f ca="1">HYPERLINK("#"&amp;CELL("address",OFFSET([4]Analítico!$B$1,MATCH(105324,[4]Analítico!$B:$B,0)-1,3)),105324)</f>
        <v>#VALUE!</v>
      </c>
      <c r="B6380" s="47" t="s">
        <v>12033</v>
      </c>
      <c r="C6380" s="46" t="s">
        <v>0</v>
      </c>
      <c r="F6380" s="48">
        <v>85.65</v>
      </c>
    </row>
    <row r="6381" spans="1:6" x14ac:dyDescent="0.25">
      <c r="A6381" s="46" t="e">
        <f ca="1">HYPERLINK("#"&amp;CELL("address",OFFSET([4]Analítico!$B$1,MATCH(105352,[4]Analítico!$B:$B,0)-1,3)),105352)</f>
        <v>#VALUE!</v>
      </c>
      <c r="B6381" s="47" t="s">
        <v>12034</v>
      </c>
      <c r="C6381" s="46" t="s">
        <v>0</v>
      </c>
      <c r="F6381" s="48">
        <v>128.57</v>
      </c>
    </row>
    <row r="6382" spans="1:6" x14ac:dyDescent="0.25">
      <c r="A6382" s="46" t="e">
        <f ca="1">HYPERLINK("#"&amp;CELL("address",OFFSET([4]Analítico!$B$1,MATCH(105325,[4]Analítico!$B:$B,0)-1,3)),105325)</f>
        <v>#VALUE!</v>
      </c>
      <c r="B6382" s="47" t="s">
        <v>12035</v>
      </c>
      <c r="C6382" s="46" t="s">
        <v>0</v>
      </c>
      <c r="F6382" s="48">
        <v>104.1</v>
      </c>
    </row>
    <row r="6383" spans="1:6" x14ac:dyDescent="0.25">
      <c r="A6383" s="46" t="e">
        <f ca="1">HYPERLINK("#"&amp;CELL("address",OFFSET([4]Analítico!$B$1,MATCH(105353,[4]Analítico!$B:$B,0)-1,3)),105353)</f>
        <v>#VALUE!</v>
      </c>
      <c r="B6383" s="47" t="s">
        <v>12036</v>
      </c>
      <c r="C6383" s="46" t="s">
        <v>0</v>
      </c>
      <c r="F6383" s="48">
        <v>152.21</v>
      </c>
    </row>
    <row r="6384" spans="1:6" x14ac:dyDescent="0.25">
      <c r="A6384" s="46" t="e">
        <f ca="1">HYPERLINK("#"&amp;CELL("address",OFFSET([4]Analítico!$B$1,MATCH(105326,[4]Analítico!$B:$B,0)-1,3)),105326)</f>
        <v>#VALUE!</v>
      </c>
      <c r="B6384" s="47" t="s">
        <v>12037</v>
      </c>
      <c r="C6384" s="46" t="s">
        <v>0</v>
      </c>
      <c r="F6384" s="48">
        <v>123.71</v>
      </c>
    </row>
    <row r="6385" spans="1:6" x14ac:dyDescent="0.25">
      <c r="A6385" s="46" t="e">
        <f ca="1">HYPERLINK("#"&amp;CELL("address",OFFSET([4]Analítico!$B$1,MATCH(105354,[4]Analítico!$B:$B,0)-1,3)),105354)</f>
        <v>#VALUE!</v>
      </c>
      <c r="B6385" s="47" t="s">
        <v>12038</v>
      </c>
      <c r="C6385" s="46" t="s">
        <v>0</v>
      </c>
      <c r="F6385" s="48">
        <v>174.46</v>
      </c>
    </row>
    <row r="6386" spans="1:6" x14ac:dyDescent="0.25">
      <c r="A6386" s="46" t="e">
        <f ca="1">HYPERLINK("#"&amp;CELL("address",OFFSET([4]Analítico!$B$1,MATCH(105344,[4]Analítico!$B:$B,0)-1,3)),105344)</f>
        <v>#VALUE!</v>
      </c>
      <c r="B6386" s="47" t="s">
        <v>12039</v>
      </c>
      <c r="C6386" s="46" t="s">
        <v>0</v>
      </c>
      <c r="F6386" s="48">
        <v>141.94999999999999</v>
      </c>
    </row>
    <row r="6387" spans="1:6" x14ac:dyDescent="0.25">
      <c r="A6387" s="46" t="e">
        <f ca="1">HYPERLINK("#"&amp;CELL("address",OFFSET([4]Analítico!$B$1,MATCH(105278,[4]Analítico!$B:$B,0)-1,3)),105278)</f>
        <v>#VALUE!</v>
      </c>
      <c r="B6387" s="47" t="s">
        <v>12040</v>
      </c>
      <c r="C6387" s="46" t="s">
        <v>0</v>
      </c>
      <c r="F6387" s="48">
        <v>26.23</v>
      </c>
    </row>
    <row r="6388" spans="1:6" x14ac:dyDescent="0.25">
      <c r="A6388" s="46" t="e">
        <f ca="1">HYPERLINK("#"&amp;CELL("address",OFFSET([4]Analítico!$B$1,MATCH(105343,[4]Analítico!$B:$B,0)-1,3)),105343)</f>
        <v>#VALUE!</v>
      </c>
      <c r="B6388" s="47" t="s">
        <v>12041</v>
      </c>
      <c r="C6388" s="46" t="s">
        <v>0</v>
      </c>
      <c r="F6388" s="48">
        <v>20.29</v>
      </c>
    </row>
    <row r="6389" spans="1:6" x14ac:dyDescent="0.25">
      <c r="A6389" s="46" t="e">
        <f ca="1">HYPERLINK("#"&amp;CELL("address",OFFSET([4]Analítico!$B$1,MATCH(105355,[4]Analítico!$B:$B,0)-1,3)),105355)</f>
        <v>#VALUE!</v>
      </c>
      <c r="B6389" s="47" t="s">
        <v>12042</v>
      </c>
      <c r="C6389" s="46" t="s">
        <v>0</v>
      </c>
      <c r="F6389" s="48">
        <v>197.23</v>
      </c>
    </row>
    <row r="6390" spans="1:6" x14ac:dyDescent="0.25">
      <c r="A6390" s="46" t="e">
        <f ca="1">HYPERLINK("#"&amp;CELL("address",OFFSET([4]Analítico!$B$1,MATCH(105391,[4]Analítico!$B:$B,0)-1,3)),105391)</f>
        <v>#VALUE!</v>
      </c>
      <c r="B6390" s="47" t="s">
        <v>12043</v>
      </c>
      <c r="C6390" s="46" t="s">
        <v>0</v>
      </c>
      <c r="F6390" s="48">
        <v>160.68</v>
      </c>
    </row>
    <row r="6391" spans="1:6" x14ac:dyDescent="0.25">
      <c r="A6391" s="46" t="e">
        <f ca="1">HYPERLINK("#"&amp;CELL("address",OFFSET([4]Analítico!$B$1,MATCH(105356,[4]Analítico!$B:$B,0)-1,3)),105356)</f>
        <v>#VALUE!</v>
      </c>
      <c r="B6391" s="47" t="s">
        <v>12044</v>
      </c>
      <c r="C6391" s="46" t="s">
        <v>0</v>
      </c>
      <c r="F6391" s="48">
        <v>220.37</v>
      </c>
    </row>
    <row r="6392" spans="1:6" x14ac:dyDescent="0.25">
      <c r="A6392" s="46" t="e">
        <f ca="1">HYPERLINK("#"&amp;CELL("address",OFFSET([4]Analítico!$B$1,MATCH(105345,[4]Analítico!$B:$B,0)-1,3)),105345)</f>
        <v>#VALUE!</v>
      </c>
      <c r="B6392" s="47" t="s">
        <v>12045</v>
      </c>
      <c r="C6392" s="46" t="s">
        <v>0</v>
      </c>
      <c r="F6392" s="48">
        <v>179.81</v>
      </c>
    </row>
    <row r="6393" spans="1:6" x14ac:dyDescent="0.25">
      <c r="A6393" s="46" t="e">
        <f ca="1">HYPERLINK("#"&amp;CELL("address",OFFSET([4]Analítico!$B$1,MATCH(105367,[4]Analítico!$B:$B,0)-1,3)),105367)</f>
        <v>#VALUE!</v>
      </c>
      <c r="B6393" s="47" t="s">
        <v>12046</v>
      </c>
      <c r="C6393" s="46" t="s">
        <v>0</v>
      </c>
      <c r="F6393" s="48">
        <v>47.36</v>
      </c>
    </row>
    <row r="6394" spans="1:6" x14ac:dyDescent="0.25">
      <c r="A6394" s="46" t="e">
        <f ca="1">HYPERLINK("#"&amp;CELL("address",OFFSET([4]Analítico!$B$1,MATCH(105371,[4]Analítico!$B:$B,0)-1,3)),105371)</f>
        <v>#VALUE!</v>
      </c>
      <c r="B6394" s="47" t="s">
        <v>12047</v>
      </c>
      <c r="C6394" s="46" t="s">
        <v>0</v>
      </c>
      <c r="F6394" s="48">
        <v>38.950000000000003</v>
      </c>
    </row>
    <row r="6395" spans="1:6" x14ac:dyDescent="0.25">
      <c r="A6395" s="46" t="e">
        <f ca="1">HYPERLINK("#"&amp;CELL("address",OFFSET([4]Analítico!$B$1,MATCH(105365,[4]Analítico!$B:$B,0)-1,3)),105365)</f>
        <v>#VALUE!</v>
      </c>
      <c r="B6395" s="47" t="s">
        <v>12048</v>
      </c>
      <c r="C6395" s="46" t="s">
        <v>0</v>
      </c>
      <c r="F6395" s="48">
        <v>33.93</v>
      </c>
    </row>
    <row r="6396" spans="1:6" x14ac:dyDescent="0.25">
      <c r="A6396" s="46" t="e">
        <f ca="1">HYPERLINK("#"&amp;CELL("address",OFFSET([4]Analítico!$B$1,MATCH(105386,[4]Analítico!$B:$B,0)-1,3)),105386)</f>
        <v>#VALUE!</v>
      </c>
      <c r="B6396" s="47" t="s">
        <v>12049</v>
      </c>
      <c r="C6396" s="46" t="s">
        <v>0</v>
      </c>
      <c r="F6396" s="48">
        <v>27.76</v>
      </c>
    </row>
    <row r="6397" spans="1:6" x14ac:dyDescent="0.25">
      <c r="A6397" s="46" t="e">
        <f ca="1">HYPERLINK("#"&amp;CELL("address",OFFSET([4]Analítico!$B$1,MATCH(105366,[4]Analítico!$B:$B,0)-1,3)),105366)</f>
        <v>#VALUE!</v>
      </c>
      <c r="B6397" s="47" t="s">
        <v>12050</v>
      </c>
      <c r="C6397" s="46" t="s">
        <v>0</v>
      </c>
      <c r="F6397" s="48">
        <v>40.799999999999997</v>
      </c>
    </row>
    <row r="6398" spans="1:6" x14ac:dyDescent="0.25">
      <c r="A6398" s="46" t="e">
        <f ca="1">HYPERLINK("#"&amp;CELL("address",OFFSET([4]Analítico!$B$1,MATCH(105387,[4]Analítico!$B:$B,0)-1,3)),105387)</f>
        <v>#VALUE!</v>
      </c>
      <c r="B6398" s="47" t="s">
        <v>12051</v>
      </c>
      <c r="C6398" s="46" t="s">
        <v>0</v>
      </c>
      <c r="F6398" s="48">
        <v>33.520000000000003</v>
      </c>
    </row>
    <row r="6399" spans="1:6" x14ac:dyDescent="0.25">
      <c r="A6399" s="46" t="e">
        <f ca="1">HYPERLINK("#"&amp;CELL("address",OFFSET([4]Analítico!$B$1,MATCH(97177,[4]Analítico!$B:$B,0)-1,3)),97177)</f>
        <v>#VALUE!</v>
      </c>
      <c r="B6399" s="47" t="s">
        <v>12052</v>
      </c>
      <c r="C6399" s="46" t="s">
        <v>161</v>
      </c>
      <c r="F6399" s="48">
        <v>98.21</v>
      </c>
    </row>
    <row r="6400" spans="1:6" x14ac:dyDescent="0.25">
      <c r="A6400" s="46" t="e">
        <f ca="1">HYPERLINK("#"&amp;CELL("address",OFFSET([4]Analítico!$B$1,MATCH(97187,[4]Analítico!$B:$B,0)-1,3)),97187)</f>
        <v>#VALUE!</v>
      </c>
      <c r="B6400" s="47" t="s">
        <v>12053</v>
      </c>
      <c r="C6400" s="46" t="s">
        <v>161</v>
      </c>
      <c r="F6400" s="48">
        <v>88.82</v>
      </c>
    </row>
    <row r="6401" spans="1:6" x14ac:dyDescent="0.25">
      <c r="A6401" s="46" t="e">
        <f ca="1">HYPERLINK("#"&amp;CELL("address",OFFSET([4]Analítico!$B$1,MATCH(97178,[4]Analítico!$B:$B,0)-1,3)),97178)</f>
        <v>#VALUE!</v>
      </c>
      <c r="B6401" s="47" t="s">
        <v>12054</v>
      </c>
      <c r="C6401" s="46" t="s">
        <v>161</v>
      </c>
      <c r="F6401" s="48">
        <v>119.74</v>
      </c>
    </row>
    <row r="6402" spans="1:6" x14ac:dyDescent="0.25">
      <c r="A6402" s="46" t="e">
        <f ca="1">HYPERLINK("#"&amp;CELL("address",OFFSET([4]Analítico!$B$1,MATCH(97188,[4]Analítico!$B:$B,0)-1,3)),97188)</f>
        <v>#VALUE!</v>
      </c>
      <c r="B6402" s="47" t="s">
        <v>12055</v>
      </c>
      <c r="C6402" s="46" t="s">
        <v>161</v>
      </c>
      <c r="F6402" s="48">
        <v>108.39</v>
      </c>
    </row>
    <row r="6403" spans="1:6" x14ac:dyDescent="0.25">
      <c r="A6403" s="46" t="e">
        <f ca="1">HYPERLINK("#"&amp;CELL("address",OFFSET([4]Analítico!$B$1,MATCH(97179,[4]Analítico!$B:$B,0)-1,3)),97179)</f>
        <v>#VALUE!</v>
      </c>
      <c r="B6403" s="47" t="s">
        <v>12056</v>
      </c>
      <c r="C6403" s="46" t="s">
        <v>161</v>
      </c>
      <c r="F6403" s="48">
        <v>141.26</v>
      </c>
    </row>
    <row r="6404" spans="1:6" x14ac:dyDescent="0.25">
      <c r="A6404" s="46" t="e">
        <f ca="1">HYPERLINK("#"&amp;CELL("address",OFFSET([4]Analítico!$B$1,MATCH(97189,[4]Analítico!$B:$B,0)-1,3)),97189)</f>
        <v>#VALUE!</v>
      </c>
      <c r="B6404" s="47" t="s">
        <v>12057</v>
      </c>
      <c r="C6404" s="46" t="s">
        <v>161</v>
      </c>
      <c r="F6404" s="48">
        <v>127.95</v>
      </c>
    </row>
    <row r="6405" spans="1:6" x14ac:dyDescent="0.25">
      <c r="A6405" s="46" t="e">
        <f ca="1">HYPERLINK("#"&amp;CELL("address",OFFSET([4]Analítico!$B$1,MATCH(97180,[4]Analítico!$B:$B,0)-1,3)),97180)</f>
        <v>#VALUE!</v>
      </c>
      <c r="B6405" s="47" t="s">
        <v>12058</v>
      </c>
      <c r="C6405" s="46" t="s">
        <v>161</v>
      </c>
      <c r="F6405" s="48">
        <v>162.78</v>
      </c>
    </row>
    <row r="6406" spans="1:6" x14ac:dyDescent="0.25">
      <c r="A6406" s="46" t="e">
        <f ca="1">HYPERLINK("#"&amp;CELL("address",OFFSET([4]Analítico!$B$1,MATCH(97190,[4]Analítico!$B:$B,0)-1,3)),97190)</f>
        <v>#VALUE!</v>
      </c>
      <c r="B6406" s="47" t="s">
        <v>12059</v>
      </c>
      <c r="C6406" s="46" t="s">
        <v>161</v>
      </c>
      <c r="F6406" s="48">
        <v>147.51</v>
      </c>
    </row>
    <row r="6407" spans="1:6" x14ac:dyDescent="0.25">
      <c r="A6407" s="46" t="e">
        <f ca="1">HYPERLINK("#"&amp;CELL("address",OFFSET([4]Analítico!$B$1,MATCH(97181,[4]Analítico!$B:$B,0)-1,3)),97181)</f>
        <v>#VALUE!</v>
      </c>
      <c r="B6407" s="47" t="s">
        <v>12060</v>
      </c>
      <c r="C6407" s="46" t="s">
        <v>161</v>
      </c>
      <c r="F6407" s="48">
        <v>184.3</v>
      </c>
    </row>
    <row r="6408" spans="1:6" x14ac:dyDescent="0.25">
      <c r="A6408" s="46" t="e">
        <f ca="1">HYPERLINK("#"&amp;CELL("address",OFFSET([4]Analítico!$B$1,MATCH(97191,[4]Analítico!$B:$B,0)-1,3)),97191)</f>
        <v>#VALUE!</v>
      </c>
      <c r="B6408" s="47" t="s">
        <v>12061</v>
      </c>
      <c r="C6408" s="46" t="s">
        <v>161</v>
      </c>
      <c r="F6408" s="48">
        <v>167.08</v>
      </c>
    </row>
    <row r="6409" spans="1:6" x14ac:dyDescent="0.25">
      <c r="A6409" s="46" t="e">
        <f ca="1">HYPERLINK("#"&amp;CELL("address",OFFSET([4]Analítico!$B$1,MATCH(97182,[4]Analítico!$B:$B,0)-1,3)),97182)</f>
        <v>#VALUE!</v>
      </c>
      <c r="B6409" s="47" t="s">
        <v>12062</v>
      </c>
      <c r="C6409" s="46" t="s">
        <v>161</v>
      </c>
      <c r="F6409" s="48">
        <v>210.45</v>
      </c>
    </row>
    <row r="6410" spans="1:6" x14ac:dyDescent="0.25">
      <c r="A6410" s="46" t="e">
        <f ca="1">HYPERLINK("#"&amp;CELL("address",OFFSET([4]Analítico!$B$1,MATCH(97192,[4]Analítico!$B:$B,0)-1,3)),97192)</f>
        <v>#VALUE!</v>
      </c>
      <c r="B6410" s="47" t="s">
        <v>12063</v>
      </c>
      <c r="C6410" s="46" t="s">
        <v>161</v>
      </c>
      <c r="F6410" s="48">
        <v>190.24</v>
      </c>
    </row>
    <row r="6411" spans="1:6" x14ac:dyDescent="0.25">
      <c r="A6411" s="46" t="e">
        <f ca="1">HYPERLINK("#"&amp;CELL("address",OFFSET([4]Analítico!$B$1,MATCH(97173,[4]Analítico!$B:$B,0)-1,3)),97173)</f>
        <v>#VALUE!</v>
      </c>
      <c r="B6411" s="47" t="s">
        <v>12064</v>
      </c>
      <c r="C6411" s="46" t="s">
        <v>161</v>
      </c>
      <c r="F6411" s="48">
        <v>55.17</v>
      </c>
    </row>
    <row r="6412" spans="1:6" x14ac:dyDescent="0.25">
      <c r="A6412" s="46" t="e">
        <f ca="1">HYPERLINK("#"&amp;CELL("address",OFFSET([4]Analítico!$B$1,MATCH(97183,[4]Analítico!$B:$B,0)-1,3)),97183)</f>
        <v>#VALUE!</v>
      </c>
      <c r="B6412" s="47" t="s">
        <v>12065</v>
      </c>
      <c r="C6412" s="46" t="s">
        <v>161</v>
      </c>
      <c r="F6412" s="48">
        <v>49.7</v>
      </c>
    </row>
    <row r="6413" spans="1:6" x14ac:dyDescent="0.25">
      <c r="A6413" s="46" t="e">
        <f ca="1">HYPERLINK("#"&amp;CELL("address",OFFSET([4]Analítico!$B$1,MATCH(97174,[4]Analítico!$B:$B,0)-1,3)),97174)</f>
        <v>#VALUE!</v>
      </c>
      <c r="B6413" s="47" t="s">
        <v>12066</v>
      </c>
      <c r="C6413" s="46" t="s">
        <v>161</v>
      </c>
      <c r="F6413" s="48">
        <v>65.92</v>
      </c>
    </row>
    <row r="6414" spans="1:6" x14ac:dyDescent="0.25">
      <c r="A6414" s="46" t="e">
        <f ca="1">HYPERLINK("#"&amp;CELL("address",OFFSET([4]Analítico!$B$1,MATCH(97184,[4]Analítico!$B:$B,0)-1,3)),97184)</f>
        <v>#VALUE!</v>
      </c>
      <c r="B6414" s="47" t="s">
        <v>12067</v>
      </c>
      <c r="C6414" s="46" t="s">
        <v>161</v>
      </c>
      <c r="F6414" s="48">
        <v>59.46</v>
      </c>
    </row>
    <row r="6415" spans="1:6" x14ac:dyDescent="0.25">
      <c r="A6415" s="46" t="e">
        <f ca="1">HYPERLINK("#"&amp;CELL("address",OFFSET([4]Analítico!$B$1,MATCH(97175,[4]Analítico!$B:$B,0)-1,3)),97175)</f>
        <v>#VALUE!</v>
      </c>
      <c r="B6415" s="47" t="s">
        <v>12068</v>
      </c>
      <c r="C6415" s="46" t="s">
        <v>161</v>
      </c>
      <c r="F6415" s="48">
        <v>76.67</v>
      </c>
    </row>
    <row r="6416" spans="1:6" x14ac:dyDescent="0.25">
      <c r="A6416" s="46" t="e">
        <f ca="1">HYPERLINK("#"&amp;CELL("address",OFFSET([4]Analítico!$B$1,MATCH(97185,[4]Analítico!$B:$B,0)-1,3)),97185)</f>
        <v>#VALUE!</v>
      </c>
      <c r="B6416" s="47" t="s">
        <v>12069</v>
      </c>
      <c r="C6416" s="46" t="s">
        <v>161</v>
      </c>
      <c r="F6416" s="48">
        <v>69.25</v>
      </c>
    </row>
    <row r="6417" spans="1:6" x14ac:dyDescent="0.25">
      <c r="A6417" s="46" t="e">
        <f ca="1">HYPERLINK("#"&amp;CELL("address",OFFSET([4]Analítico!$B$1,MATCH(97176,[4]Analítico!$B:$B,0)-1,3)),97176)</f>
        <v>#VALUE!</v>
      </c>
      <c r="B6417" s="47" t="s">
        <v>12070</v>
      </c>
      <c r="C6417" s="46" t="s">
        <v>161</v>
      </c>
      <c r="F6417" s="48">
        <v>87.46</v>
      </c>
    </row>
    <row r="6418" spans="1:6" x14ac:dyDescent="0.25">
      <c r="A6418" s="46" t="e">
        <f ca="1">HYPERLINK("#"&amp;CELL("address",OFFSET([4]Analítico!$B$1,MATCH(97186,[4]Analítico!$B:$B,0)-1,3)),97186)</f>
        <v>#VALUE!</v>
      </c>
      <c r="B6418" s="47" t="s">
        <v>12071</v>
      </c>
      <c r="C6418" s="46" t="s">
        <v>161</v>
      </c>
      <c r="F6418" s="48">
        <v>79.05</v>
      </c>
    </row>
    <row r="6419" spans="1:6" x14ac:dyDescent="0.25">
      <c r="A6419" s="46" t="e">
        <f ca="1">HYPERLINK("#"&amp;CELL("address",OFFSET([4]Analítico!$B$1,MATCH(97142,[4]Analítico!$B:$B,0)-1,3)),97142)</f>
        <v>#VALUE!</v>
      </c>
      <c r="B6419" s="47" t="s">
        <v>12072</v>
      </c>
      <c r="C6419" s="46" t="s">
        <v>161</v>
      </c>
      <c r="F6419" s="48">
        <v>7.14</v>
      </c>
    </row>
    <row r="6420" spans="1:6" x14ac:dyDescent="0.25">
      <c r="A6420" s="46" t="e">
        <f ca="1">HYPERLINK("#"&amp;CELL("address",OFFSET([4]Analítico!$B$1,MATCH(97158,[4]Analítico!$B:$B,0)-1,3)),97158)</f>
        <v>#VALUE!</v>
      </c>
      <c r="B6420" s="47" t="s">
        <v>12073</v>
      </c>
      <c r="C6420" s="46" t="s">
        <v>161</v>
      </c>
      <c r="F6420" s="48">
        <v>5.53</v>
      </c>
    </row>
    <row r="6421" spans="1:6" x14ac:dyDescent="0.25">
      <c r="A6421" s="46" t="e">
        <f ca="1">HYPERLINK("#"&amp;CELL("address",OFFSET([4]Analítico!$B$1,MATCH(97155,[4]Analítico!$B:$B,0)-1,3)),97155)</f>
        <v>#VALUE!</v>
      </c>
      <c r="B6421" s="47" t="s">
        <v>12074</v>
      </c>
      <c r="C6421" s="46" t="s">
        <v>161</v>
      </c>
      <c r="F6421" s="48">
        <v>56.95</v>
      </c>
    </row>
    <row r="6422" spans="1:6" x14ac:dyDescent="0.25">
      <c r="A6422" s="46" t="e">
        <f ca="1">HYPERLINK("#"&amp;CELL("address",OFFSET([4]Analítico!$B$1,MATCH(97171,[4]Analítico!$B:$B,0)-1,3)),97171)</f>
        <v>#VALUE!</v>
      </c>
      <c r="B6422" s="47" t="s">
        <v>12075</v>
      </c>
      <c r="C6422" s="46" t="s">
        <v>161</v>
      </c>
      <c r="F6422" s="48">
        <v>46.1</v>
      </c>
    </row>
    <row r="6423" spans="1:6" x14ac:dyDescent="0.25">
      <c r="A6423" s="46" t="e">
        <f ca="1">HYPERLINK("#"&amp;CELL("address",OFFSET([4]Analítico!$B$1,MATCH(97156,[4]Analítico!$B:$B,0)-1,3)),97156)</f>
        <v>#VALUE!</v>
      </c>
      <c r="B6423" s="47" t="s">
        <v>12076</v>
      </c>
      <c r="C6423" s="46" t="s">
        <v>161</v>
      </c>
      <c r="F6423" s="48">
        <v>68.14</v>
      </c>
    </row>
    <row r="6424" spans="1:6" x14ac:dyDescent="0.25">
      <c r="A6424" s="46" t="e">
        <f ca="1">HYPERLINK("#"&amp;CELL("address",OFFSET([4]Analítico!$B$1,MATCH(97172,[4]Analítico!$B:$B,0)-1,3)),97172)</f>
        <v>#VALUE!</v>
      </c>
      <c r="B6424" s="47" t="s">
        <v>12077</v>
      </c>
      <c r="C6424" s="46" t="s">
        <v>161</v>
      </c>
      <c r="F6424" s="48">
        <v>55.33</v>
      </c>
    </row>
    <row r="6425" spans="1:6" x14ac:dyDescent="0.25">
      <c r="A6425" s="46" t="e">
        <f ca="1">HYPERLINK("#"&amp;CELL("address",OFFSET([4]Analítico!$B$1,MATCH(97143,[4]Analítico!$B:$B,0)-1,3)),97143)</f>
        <v>#VALUE!</v>
      </c>
      <c r="B6425" s="47" t="s">
        <v>12078</v>
      </c>
      <c r="C6425" s="46" t="s">
        <v>161</v>
      </c>
      <c r="F6425" s="48">
        <v>9.56</v>
      </c>
    </row>
    <row r="6426" spans="1:6" x14ac:dyDescent="0.25">
      <c r="A6426" s="46" t="e">
        <f ca="1">HYPERLINK("#"&amp;CELL("address",OFFSET([4]Analítico!$B$1,MATCH(97159,[4]Analítico!$B:$B,0)-1,3)),97159)</f>
        <v>#VALUE!</v>
      </c>
      <c r="B6426" s="47" t="s">
        <v>12079</v>
      </c>
      <c r="C6426" s="46" t="s">
        <v>161</v>
      </c>
      <c r="F6426" s="48">
        <v>7.54</v>
      </c>
    </row>
    <row r="6427" spans="1:6" x14ac:dyDescent="0.25">
      <c r="A6427" s="46" t="e">
        <f ca="1">HYPERLINK("#"&amp;CELL("address",OFFSET([4]Analítico!$B$1,MATCH(97144,[4]Analítico!$B:$B,0)-1,3)),97144)</f>
        <v>#VALUE!</v>
      </c>
      <c r="B6427" s="47" t="s">
        <v>12080</v>
      </c>
      <c r="C6427" s="46" t="s">
        <v>161</v>
      </c>
      <c r="F6427" s="48">
        <v>11.99</v>
      </c>
    </row>
    <row r="6428" spans="1:6" x14ac:dyDescent="0.25">
      <c r="A6428" s="46" t="e">
        <f ca="1">HYPERLINK("#"&amp;CELL("address",OFFSET([4]Analítico!$B$1,MATCH(97160,[4]Analítico!$B:$B,0)-1,3)),97160)</f>
        <v>#VALUE!</v>
      </c>
      <c r="B6428" s="47" t="s">
        <v>12081</v>
      </c>
      <c r="C6428" s="46" t="s">
        <v>161</v>
      </c>
      <c r="F6428" s="48">
        <v>9.57</v>
      </c>
    </row>
    <row r="6429" spans="1:6" x14ac:dyDescent="0.25">
      <c r="A6429" s="46" t="e">
        <f ca="1">HYPERLINK("#"&amp;CELL("address",OFFSET([4]Analítico!$B$1,MATCH(97145,[4]Analítico!$B:$B,0)-1,3)),97145)</f>
        <v>#VALUE!</v>
      </c>
      <c r="B6429" s="47" t="s">
        <v>12082</v>
      </c>
      <c r="C6429" s="46" t="s">
        <v>161</v>
      </c>
      <c r="F6429" s="48">
        <v>14.43</v>
      </c>
    </row>
    <row r="6430" spans="1:6" x14ac:dyDescent="0.25">
      <c r="A6430" s="46" t="e">
        <f ca="1">HYPERLINK("#"&amp;CELL("address",OFFSET([4]Analítico!$B$1,MATCH(97161,[4]Analítico!$B:$B,0)-1,3)),97161)</f>
        <v>#VALUE!</v>
      </c>
      <c r="B6430" s="47" t="s">
        <v>12083</v>
      </c>
      <c r="C6430" s="46" t="s">
        <v>161</v>
      </c>
      <c r="F6430" s="48">
        <v>11.61</v>
      </c>
    </row>
    <row r="6431" spans="1:6" x14ac:dyDescent="0.25">
      <c r="A6431" s="46" t="e">
        <f ca="1">HYPERLINK("#"&amp;CELL("address",OFFSET([4]Analítico!$B$1,MATCH(97146,[4]Analítico!$B:$B,0)-1,3)),97146)</f>
        <v>#VALUE!</v>
      </c>
      <c r="B6431" s="47" t="s">
        <v>12084</v>
      </c>
      <c r="C6431" s="46" t="s">
        <v>161</v>
      </c>
      <c r="F6431" s="48">
        <v>16.899999999999999</v>
      </c>
    </row>
    <row r="6432" spans="1:6" x14ac:dyDescent="0.25">
      <c r="A6432" s="46" t="e">
        <f ca="1">HYPERLINK("#"&amp;CELL("address",OFFSET([4]Analítico!$B$1,MATCH(97162,[4]Analítico!$B:$B,0)-1,3)),97162)</f>
        <v>#VALUE!</v>
      </c>
      <c r="B6432" s="47" t="s">
        <v>12085</v>
      </c>
      <c r="C6432" s="46" t="s">
        <v>161</v>
      </c>
      <c r="F6432" s="48">
        <v>13.65</v>
      </c>
    </row>
    <row r="6433" spans="1:6" x14ac:dyDescent="0.25">
      <c r="A6433" s="46" t="e">
        <f ca="1">HYPERLINK("#"&amp;CELL("address",OFFSET([4]Analítico!$B$1,MATCH(97147,[4]Analítico!$B:$B,0)-1,3)),97147)</f>
        <v>#VALUE!</v>
      </c>
      <c r="B6433" s="47" t="s">
        <v>12086</v>
      </c>
      <c r="C6433" s="46" t="s">
        <v>161</v>
      </c>
      <c r="F6433" s="48">
        <v>19.34</v>
      </c>
    </row>
    <row r="6434" spans="1:6" x14ac:dyDescent="0.25">
      <c r="A6434" s="46" t="e">
        <f ca="1">HYPERLINK("#"&amp;CELL("address",OFFSET([4]Analítico!$B$1,MATCH(97163,[4]Analítico!$B:$B,0)-1,3)),97163)</f>
        <v>#VALUE!</v>
      </c>
      <c r="B6434" s="47" t="s">
        <v>12087</v>
      </c>
      <c r="C6434" s="46" t="s">
        <v>161</v>
      </c>
      <c r="F6434" s="48">
        <v>15.7</v>
      </c>
    </row>
    <row r="6435" spans="1:6" x14ac:dyDescent="0.25">
      <c r="A6435" s="46" t="e">
        <f ca="1">HYPERLINK("#"&amp;CELL("address",OFFSET([4]Analítico!$B$1,MATCH(97148,[4]Analítico!$B:$B,0)-1,3)),97148)</f>
        <v>#VALUE!</v>
      </c>
      <c r="B6435" s="47" t="s">
        <v>12088</v>
      </c>
      <c r="C6435" s="46" t="s">
        <v>161</v>
      </c>
      <c r="F6435" s="48">
        <v>21.77</v>
      </c>
    </row>
    <row r="6436" spans="1:6" x14ac:dyDescent="0.25">
      <c r="A6436" s="46" t="e">
        <f ca="1">HYPERLINK("#"&amp;CELL("address",OFFSET([4]Analítico!$B$1,MATCH(97164,[4]Analítico!$B:$B,0)-1,3)),97164)</f>
        <v>#VALUE!</v>
      </c>
      <c r="B6436" s="47" t="s">
        <v>12089</v>
      </c>
      <c r="C6436" s="46" t="s">
        <v>161</v>
      </c>
      <c r="F6436" s="48">
        <v>17.73</v>
      </c>
    </row>
    <row r="6437" spans="1:6" x14ac:dyDescent="0.25">
      <c r="A6437" s="46" t="e">
        <f ca="1">HYPERLINK("#"&amp;CELL("address",OFFSET([4]Analítico!$B$1,MATCH(97149,[4]Analítico!$B:$B,0)-1,3)),97149)</f>
        <v>#VALUE!</v>
      </c>
      <c r="B6437" s="47" t="s">
        <v>12090</v>
      </c>
      <c r="C6437" s="46" t="s">
        <v>161</v>
      </c>
      <c r="F6437" s="48">
        <v>24.27</v>
      </c>
    </row>
    <row r="6438" spans="1:6" x14ac:dyDescent="0.25">
      <c r="A6438" s="46" t="e">
        <f ca="1">HYPERLINK("#"&amp;CELL("address",OFFSET([4]Analítico!$B$1,MATCH(97165,[4]Analítico!$B:$B,0)-1,3)),97165)</f>
        <v>#VALUE!</v>
      </c>
      <c r="B6438" s="47" t="s">
        <v>12091</v>
      </c>
      <c r="C6438" s="46" t="s">
        <v>161</v>
      </c>
      <c r="F6438" s="48">
        <v>19.8</v>
      </c>
    </row>
    <row r="6439" spans="1:6" x14ac:dyDescent="0.25">
      <c r="A6439" s="46" t="e">
        <f ca="1">HYPERLINK("#"&amp;CELL("address",OFFSET([4]Analítico!$B$1,MATCH(97150,[4]Analítico!$B:$B,0)-1,3)),97150)</f>
        <v>#VALUE!</v>
      </c>
      <c r="B6439" s="47" t="s">
        <v>12092</v>
      </c>
      <c r="C6439" s="46" t="s">
        <v>161</v>
      </c>
      <c r="F6439" s="48">
        <v>30.13</v>
      </c>
    </row>
    <row r="6440" spans="1:6" x14ac:dyDescent="0.25">
      <c r="A6440" s="46" t="e">
        <f ca="1">HYPERLINK("#"&amp;CELL("address",OFFSET([4]Analítico!$B$1,MATCH(97166,[4]Analítico!$B:$B,0)-1,3)),97166)</f>
        <v>#VALUE!</v>
      </c>
      <c r="B6440" s="47" t="s">
        <v>12093</v>
      </c>
      <c r="C6440" s="46" t="s">
        <v>161</v>
      </c>
      <c r="F6440" s="48">
        <v>24.15</v>
      </c>
    </row>
    <row r="6441" spans="1:6" x14ac:dyDescent="0.25">
      <c r="A6441" s="46" t="e">
        <f ca="1">HYPERLINK("#"&amp;CELL("address",OFFSET([4]Analítico!$B$1,MATCH(97151,[4]Analítico!$B:$B,0)-1,3)),97151)</f>
        <v>#VALUE!</v>
      </c>
      <c r="B6441" s="47" t="s">
        <v>12094</v>
      </c>
      <c r="C6441" s="46" t="s">
        <v>161</v>
      </c>
      <c r="F6441" s="48">
        <v>35.590000000000003</v>
      </c>
    </row>
    <row r="6442" spans="1:6" x14ac:dyDescent="0.25">
      <c r="A6442" s="46" t="e">
        <f ca="1">HYPERLINK("#"&amp;CELL("address",OFFSET([4]Analítico!$B$1,MATCH(97167,[4]Analítico!$B:$B,0)-1,3)),97167)</f>
        <v>#VALUE!</v>
      </c>
      <c r="B6442" s="47" t="s">
        <v>12095</v>
      </c>
      <c r="C6442" s="46" t="s">
        <v>161</v>
      </c>
      <c r="F6442" s="48">
        <v>28.63</v>
      </c>
    </row>
    <row r="6443" spans="1:6" x14ac:dyDescent="0.25">
      <c r="A6443" s="46" t="e">
        <f ca="1">HYPERLINK("#"&amp;CELL("address",OFFSET([4]Analítico!$B$1,MATCH(97152,[4]Analítico!$B:$B,0)-1,3)),97152)</f>
        <v>#VALUE!</v>
      </c>
      <c r="B6443" s="47" t="s">
        <v>12096</v>
      </c>
      <c r="C6443" s="46" t="s">
        <v>161</v>
      </c>
      <c r="F6443" s="48">
        <v>40.78</v>
      </c>
    </row>
    <row r="6444" spans="1:6" x14ac:dyDescent="0.25">
      <c r="A6444" s="46" t="e">
        <f ca="1">HYPERLINK("#"&amp;CELL("address",OFFSET([4]Analítico!$B$1,MATCH(97168,[4]Analítico!$B:$B,0)-1,3)),97168)</f>
        <v>#VALUE!</v>
      </c>
      <c r="B6444" s="47" t="s">
        <v>12097</v>
      </c>
      <c r="C6444" s="46" t="s">
        <v>161</v>
      </c>
      <c r="F6444" s="48">
        <v>32.86</v>
      </c>
    </row>
    <row r="6445" spans="1:6" x14ac:dyDescent="0.25">
      <c r="A6445" s="46" t="e">
        <f ca="1">HYPERLINK("#"&amp;CELL("address",OFFSET([4]Analítico!$B$1,MATCH(97141,[4]Analítico!$B:$B,0)-1,3)),97141)</f>
        <v>#VALUE!</v>
      </c>
      <c r="B6445" s="47" t="s">
        <v>12098</v>
      </c>
      <c r="C6445" s="46" t="s">
        <v>161</v>
      </c>
      <c r="F6445" s="48">
        <v>6.15</v>
      </c>
    </row>
    <row r="6446" spans="1:6" x14ac:dyDescent="0.25">
      <c r="A6446" s="46" t="e">
        <f ca="1">HYPERLINK("#"&amp;CELL("address",OFFSET([4]Analítico!$B$1,MATCH(97157,[4]Analítico!$B:$B,0)-1,3)),97157)</f>
        <v>#VALUE!</v>
      </c>
      <c r="B6446" s="47" t="s">
        <v>12099</v>
      </c>
      <c r="C6446" s="46" t="s">
        <v>161</v>
      </c>
      <c r="F6446" s="48">
        <v>4.7</v>
      </c>
    </row>
    <row r="6447" spans="1:6" x14ac:dyDescent="0.25">
      <c r="A6447" s="46" t="e">
        <f ca="1">HYPERLINK("#"&amp;CELL("address",OFFSET([4]Analítico!$B$1,MATCH(97153,[4]Analítico!$B:$B,0)-1,3)),97153)</f>
        <v>#VALUE!</v>
      </c>
      <c r="B6447" s="47" t="s">
        <v>12100</v>
      </c>
      <c r="C6447" s="46" t="s">
        <v>161</v>
      </c>
      <c r="F6447" s="48">
        <v>46.17</v>
      </c>
    </row>
    <row r="6448" spans="1:6" x14ac:dyDescent="0.25">
      <c r="A6448" s="46" t="e">
        <f ca="1">HYPERLINK("#"&amp;CELL("address",OFFSET([4]Analítico!$B$1,MATCH(97169,[4]Analítico!$B:$B,0)-1,3)),97169)</f>
        <v>#VALUE!</v>
      </c>
      <c r="B6448" s="47" t="s">
        <v>12101</v>
      </c>
      <c r="C6448" s="46" t="s">
        <v>161</v>
      </c>
      <c r="F6448" s="48">
        <v>37.26</v>
      </c>
    </row>
    <row r="6449" spans="1:6" x14ac:dyDescent="0.25">
      <c r="A6449" s="46" t="e">
        <f ca="1">HYPERLINK("#"&amp;CELL("address",OFFSET([4]Analítico!$B$1,MATCH(97154,[4]Analítico!$B:$B,0)-1,3)),97154)</f>
        <v>#VALUE!</v>
      </c>
      <c r="B6449" s="47" t="s">
        <v>12102</v>
      </c>
      <c r="C6449" s="46" t="s">
        <v>161</v>
      </c>
      <c r="F6449" s="48">
        <v>51.56</v>
      </c>
    </row>
    <row r="6450" spans="1:6" x14ac:dyDescent="0.25">
      <c r="A6450" s="46" t="e">
        <f ca="1">HYPERLINK("#"&amp;CELL("address",OFFSET([4]Analítico!$B$1,MATCH(97170,[4]Analítico!$B:$B,0)-1,3)),97170)</f>
        <v>#VALUE!</v>
      </c>
      <c r="B6450" s="47" t="s">
        <v>12103</v>
      </c>
      <c r="C6450" s="46" t="s">
        <v>161</v>
      </c>
      <c r="F6450" s="48">
        <v>41.68</v>
      </c>
    </row>
    <row r="6451" spans="1:6" x14ac:dyDescent="0.25">
      <c r="A6451" s="46" t="e">
        <f ca="1">HYPERLINK("#"&amp;CELL("address",OFFSET([4]Analítico!$B$1,MATCH(105311,[4]Analítico!$B:$B,0)-1,3)),105311)</f>
        <v>#VALUE!</v>
      </c>
      <c r="B6451" s="47" t="s">
        <v>12104</v>
      </c>
      <c r="C6451" s="46" t="s">
        <v>161</v>
      </c>
      <c r="F6451" s="48">
        <v>5.32</v>
      </c>
    </row>
    <row r="6452" spans="1:6" x14ac:dyDescent="0.25">
      <c r="A6452" s="46" t="e">
        <f ca="1">HYPERLINK("#"&amp;CELL("address",OFFSET([4]Analítico!$B$1,MATCH(105339,[4]Analítico!$B:$B,0)-1,3)),105339)</f>
        <v>#VALUE!</v>
      </c>
      <c r="B6452" s="47" t="s">
        <v>12105</v>
      </c>
      <c r="C6452" s="46" t="s">
        <v>161</v>
      </c>
      <c r="F6452" s="48">
        <v>4.3499999999999996</v>
      </c>
    </row>
    <row r="6453" spans="1:6" x14ac:dyDescent="0.25">
      <c r="A6453" s="46" t="e">
        <f ca="1">HYPERLINK("#"&amp;CELL("address",OFFSET([4]Analítico!$B$1,MATCH(97127,[4]Analítico!$B:$B,0)-1,3)),97127)</f>
        <v>#VALUE!</v>
      </c>
      <c r="B6453" s="47" t="s">
        <v>12106</v>
      </c>
      <c r="C6453" s="46" t="s">
        <v>161</v>
      </c>
      <c r="F6453" s="48">
        <v>6.92</v>
      </c>
    </row>
    <row r="6454" spans="1:6" x14ac:dyDescent="0.25">
      <c r="A6454" s="46" t="e">
        <f ca="1">HYPERLINK("#"&amp;CELL("address",OFFSET([4]Analítico!$B$1,MATCH(97134,[4]Analítico!$B:$B,0)-1,3)),97134)</f>
        <v>#VALUE!</v>
      </c>
      <c r="B6454" s="47" t="s">
        <v>12107</v>
      </c>
      <c r="C6454" s="46" t="s">
        <v>161</v>
      </c>
      <c r="F6454" s="48">
        <v>5.68</v>
      </c>
    </row>
    <row r="6455" spans="1:6" x14ac:dyDescent="0.25">
      <c r="A6455" s="46" t="e">
        <f ca="1">HYPERLINK("#"&amp;CELL("address",OFFSET([4]Analítico!$B$1,MATCH(97128,[4]Analítico!$B:$B,0)-1,3)),97128)</f>
        <v>#VALUE!</v>
      </c>
      <c r="B6455" s="47" t="s">
        <v>12108</v>
      </c>
      <c r="C6455" s="46" t="s">
        <v>161</v>
      </c>
      <c r="F6455" s="48">
        <v>12.96</v>
      </c>
    </row>
    <row r="6456" spans="1:6" x14ac:dyDescent="0.25">
      <c r="A6456" s="46" t="e">
        <f ca="1">HYPERLINK("#"&amp;CELL("address",OFFSET([4]Analítico!$B$1,MATCH(97135,[4]Analítico!$B:$B,0)-1,3)),97135)</f>
        <v>#VALUE!</v>
      </c>
      <c r="B6456" s="47" t="s">
        <v>12109</v>
      </c>
      <c r="C6456" s="46" t="s">
        <v>161</v>
      </c>
      <c r="F6456" s="48">
        <v>9.91</v>
      </c>
    </row>
    <row r="6457" spans="1:6" x14ac:dyDescent="0.25">
      <c r="A6457" s="46" t="e">
        <f ca="1">HYPERLINK("#"&amp;CELL("address",OFFSET([4]Analítico!$B$1,MATCH(97129,[4]Analítico!$B:$B,0)-1,3)),97129)</f>
        <v>#VALUE!</v>
      </c>
      <c r="B6457" s="47" t="s">
        <v>12110</v>
      </c>
      <c r="C6457" s="46" t="s">
        <v>161</v>
      </c>
      <c r="F6457" s="48">
        <v>15.35</v>
      </c>
    </row>
    <row r="6458" spans="1:6" x14ac:dyDescent="0.25">
      <c r="A6458" s="46" t="e">
        <f ca="1">HYPERLINK("#"&amp;CELL("address",OFFSET([4]Analítico!$B$1,MATCH(97136,[4]Analítico!$B:$B,0)-1,3)),97136)</f>
        <v>#VALUE!</v>
      </c>
      <c r="B6458" s="47" t="s">
        <v>12111</v>
      </c>
      <c r="C6458" s="46" t="s">
        <v>161</v>
      </c>
      <c r="F6458" s="48">
        <v>11.75</v>
      </c>
    </row>
    <row r="6459" spans="1:6" x14ac:dyDescent="0.25">
      <c r="A6459" s="46" t="e">
        <f ca="1">HYPERLINK("#"&amp;CELL("address",OFFSET([4]Analítico!$B$1,MATCH(97130,[4]Analítico!$B:$B,0)-1,3)),97130)</f>
        <v>#VALUE!</v>
      </c>
      <c r="B6459" s="47" t="s">
        <v>12112</v>
      </c>
      <c r="C6459" s="46" t="s">
        <v>161</v>
      </c>
      <c r="F6459" s="48">
        <v>17.75</v>
      </c>
    </row>
    <row r="6460" spans="1:6" x14ac:dyDescent="0.25">
      <c r="A6460" s="46" t="e">
        <f ca="1">HYPERLINK("#"&amp;CELL("address",OFFSET([4]Analítico!$B$1,MATCH(97137,[4]Analítico!$B:$B,0)-1,3)),97137)</f>
        <v>#VALUE!</v>
      </c>
      <c r="B6460" s="47" t="s">
        <v>12113</v>
      </c>
      <c r="C6460" s="46" t="s">
        <v>161</v>
      </c>
      <c r="F6460" s="48">
        <v>13.59</v>
      </c>
    </row>
    <row r="6461" spans="1:6" x14ac:dyDescent="0.25">
      <c r="A6461" s="46" t="e">
        <f ca="1">HYPERLINK("#"&amp;CELL("address",OFFSET([4]Analítico!$B$1,MATCH(97131,[4]Analítico!$B:$B,0)-1,3)),97131)</f>
        <v>#VALUE!</v>
      </c>
      <c r="B6461" s="47" t="s">
        <v>12114</v>
      </c>
      <c r="C6461" s="46" t="s">
        <v>161</v>
      </c>
      <c r="F6461" s="48">
        <v>20.149999999999999</v>
      </c>
    </row>
    <row r="6462" spans="1:6" x14ac:dyDescent="0.25">
      <c r="A6462" s="46" t="e">
        <f ca="1">HYPERLINK("#"&amp;CELL("address",OFFSET([4]Analítico!$B$1,MATCH(97138,[4]Analítico!$B:$B,0)-1,3)),97138)</f>
        <v>#VALUE!</v>
      </c>
      <c r="B6462" s="47" t="s">
        <v>12115</v>
      </c>
      <c r="C6462" s="46" t="s">
        <v>161</v>
      </c>
      <c r="F6462" s="48">
        <v>15.43</v>
      </c>
    </row>
    <row r="6463" spans="1:6" x14ac:dyDescent="0.25">
      <c r="A6463" s="46" t="e">
        <f ca="1">HYPERLINK("#"&amp;CELL("address",OFFSET([4]Analítico!$B$1,MATCH(97132,[4]Analítico!$B:$B,0)-1,3)),97132)</f>
        <v>#VALUE!</v>
      </c>
      <c r="B6463" s="47" t="s">
        <v>12116</v>
      </c>
      <c r="C6463" s="46" t="s">
        <v>161</v>
      </c>
      <c r="F6463" s="48">
        <v>22.54</v>
      </c>
    </row>
    <row r="6464" spans="1:6" x14ac:dyDescent="0.25">
      <c r="A6464" s="46" t="e">
        <f ca="1">HYPERLINK("#"&amp;CELL("address",OFFSET([4]Analítico!$B$1,MATCH(97139,[4]Analítico!$B:$B,0)-1,3)),97139)</f>
        <v>#VALUE!</v>
      </c>
      <c r="B6464" s="47" t="s">
        <v>12117</v>
      </c>
      <c r="C6464" s="46" t="s">
        <v>161</v>
      </c>
      <c r="F6464" s="48">
        <v>17.27</v>
      </c>
    </row>
    <row r="6465" spans="1:6" x14ac:dyDescent="0.25">
      <c r="A6465" s="46" t="e">
        <f ca="1">HYPERLINK("#"&amp;CELL("address",OFFSET([4]Analítico!$B$1,MATCH(97133,[4]Analítico!$B:$B,0)-1,3)),97133)</f>
        <v>#VALUE!</v>
      </c>
      <c r="B6465" s="47" t="s">
        <v>12118</v>
      </c>
      <c r="C6465" s="46" t="s">
        <v>161</v>
      </c>
      <c r="F6465" s="48">
        <v>27.33</v>
      </c>
    </row>
    <row r="6466" spans="1:6" x14ac:dyDescent="0.25">
      <c r="A6466" s="46" t="e">
        <f ca="1">HYPERLINK("#"&amp;CELL("address",OFFSET([4]Analítico!$B$1,MATCH(97140,[4]Analítico!$B:$B,0)-1,3)),97140)</f>
        <v>#VALUE!</v>
      </c>
      <c r="B6466" s="47" t="s">
        <v>12119</v>
      </c>
      <c r="C6466" s="46" t="s">
        <v>161</v>
      </c>
      <c r="F6466" s="48">
        <v>20.93</v>
      </c>
    </row>
    <row r="6467" spans="1:6" x14ac:dyDescent="0.25">
      <c r="A6467" s="46" t="e">
        <f ca="1">HYPERLINK("#"&amp;CELL("address",OFFSET([4]Analítico!$B$1,MATCH(97123,[4]Analítico!$B:$B,0)-1,3)),97123)</f>
        <v>#VALUE!</v>
      </c>
      <c r="B6467" s="47" t="s">
        <v>12120</v>
      </c>
      <c r="C6467" s="46" t="s">
        <v>161</v>
      </c>
      <c r="F6467" s="48">
        <v>5.73</v>
      </c>
    </row>
    <row r="6468" spans="1:6" x14ac:dyDescent="0.25">
      <c r="A6468" s="46" t="e">
        <f ca="1">HYPERLINK("#"&amp;CELL("address",OFFSET([4]Analítico!$B$1,MATCH(97126,[4]Analítico!$B:$B,0)-1,3)),97126)</f>
        <v>#VALUE!</v>
      </c>
      <c r="B6468" s="47" t="s">
        <v>12121</v>
      </c>
      <c r="C6468" s="46" t="s">
        <v>161</v>
      </c>
      <c r="F6468" s="48">
        <v>4.7</v>
      </c>
    </row>
    <row r="6469" spans="1:6" x14ac:dyDescent="0.25">
      <c r="A6469" s="46" t="e">
        <f ca="1">HYPERLINK("#"&amp;CELL("address",OFFSET([4]Analítico!$B$1,MATCH(105308,[4]Analítico!$B:$B,0)-1,3)),105308)</f>
        <v>#VALUE!</v>
      </c>
      <c r="B6469" s="47" t="s">
        <v>12122</v>
      </c>
      <c r="C6469" s="46" t="s">
        <v>161</v>
      </c>
      <c r="F6469" s="48">
        <v>6.57</v>
      </c>
    </row>
    <row r="6470" spans="1:6" x14ac:dyDescent="0.25">
      <c r="A6470" s="46" t="e">
        <f ca="1">HYPERLINK("#"&amp;CELL("address",OFFSET([4]Analítico!$B$1,MATCH(105312,[4]Analítico!$B:$B,0)-1,3)),105312)</f>
        <v>#VALUE!</v>
      </c>
      <c r="B6470" s="47" t="s">
        <v>12123</v>
      </c>
      <c r="C6470" s="46" t="s">
        <v>161</v>
      </c>
      <c r="F6470" s="48">
        <v>5.39</v>
      </c>
    </row>
    <row r="6471" spans="1:6" x14ac:dyDescent="0.25">
      <c r="A6471" s="46" t="e">
        <f ca="1">HYPERLINK("#"&amp;CELL("address",OFFSET([4]Analítico!$B$1,MATCH(105309,[4]Analítico!$B:$B,0)-1,3)),105309)</f>
        <v>#VALUE!</v>
      </c>
      <c r="B6471" s="47" t="s">
        <v>12124</v>
      </c>
      <c r="C6471" s="46" t="s">
        <v>161</v>
      </c>
      <c r="F6471" s="48">
        <v>7.06</v>
      </c>
    </row>
    <row r="6472" spans="1:6" x14ac:dyDescent="0.25">
      <c r="A6472" s="46" t="e">
        <f ca="1">HYPERLINK("#"&amp;CELL("address",OFFSET([4]Analítico!$B$1,MATCH(105313,[4]Analítico!$B:$B,0)-1,3)),105313)</f>
        <v>#VALUE!</v>
      </c>
      <c r="B6472" s="47" t="s">
        <v>12125</v>
      </c>
      <c r="C6472" s="46" t="s">
        <v>161</v>
      </c>
      <c r="F6472" s="48">
        <v>5.8</v>
      </c>
    </row>
    <row r="6473" spans="1:6" x14ac:dyDescent="0.25">
      <c r="A6473" s="46" t="e">
        <f ca="1">HYPERLINK("#"&amp;CELL("address",OFFSET([4]Analítico!$B$1,MATCH(105310,[4]Analítico!$B:$B,0)-1,3)),105310)</f>
        <v>#VALUE!</v>
      </c>
      <c r="B6473" s="47" t="s">
        <v>12126</v>
      </c>
      <c r="C6473" s="46" t="s">
        <v>161</v>
      </c>
      <c r="F6473" s="48">
        <v>8.32</v>
      </c>
    </row>
    <row r="6474" spans="1:6" x14ac:dyDescent="0.25">
      <c r="A6474" s="46" t="e">
        <f ca="1">HYPERLINK("#"&amp;CELL("address",OFFSET([4]Analítico!$B$1,MATCH(105314,[4]Analítico!$B:$B,0)-1,3)),105314)</f>
        <v>#VALUE!</v>
      </c>
      <c r="B6474" s="47" t="s">
        <v>12127</v>
      </c>
      <c r="C6474" s="46" t="s">
        <v>161</v>
      </c>
      <c r="F6474" s="48">
        <v>6.83</v>
      </c>
    </row>
    <row r="6475" spans="1:6" x14ac:dyDescent="0.25">
      <c r="A6475" s="46" t="e">
        <f ca="1">HYPERLINK("#"&amp;CELL("address",OFFSET([4]Analítico!$B$1,MATCH(97121,[4]Analítico!$B:$B,0)-1,3)),97121)</f>
        <v>#VALUE!</v>
      </c>
      <c r="B6475" s="47" t="s">
        <v>12128</v>
      </c>
      <c r="C6475" s="46" t="s">
        <v>161</v>
      </c>
      <c r="F6475" s="48">
        <v>4.1399999999999997</v>
      </c>
    </row>
    <row r="6476" spans="1:6" x14ac:dyDescent="0.25">
      <c r="A6476" s="46" t="e">
        <f ca="1">HYPERLINK("#"&amp;CELL("address",OFFSET([4]Analítico!$B$1,MATCH(97124,[4]Analítico!$B:$B,0)-1,3)),97124)</f>
        <v>#VALUE!</v>
      </c>
      <c r="B6476" s="47" t="s">
        <v>12129</v>
      </c>
      <c r="C6476" s="46" t="s">
        <v>161</v>
      </c>
      <c r="F6476" s="48">
        <v>3.37</v>
      </c>
    </row>
    <row r="6477" spans="1:6" x14ac:dyDescent="0.25">
      <c r="A6477" s="46" t="e">
        <f ca="1">HYPERLINK("#"&amp;CELL("address",OFFSET([4]Analítico!$B$1,MATCH(97122,[4]Analítico!$B:$B,0)-1,3)),97122)</f>
        <v>#VALUE!</v>
      </c>
      <c r="B6477" s="47" t="s">
        <v>12130</v>
      </c>
      <c r="C6477" s="46" t="s">
        <v>161</v>
      </c>
      <c r="F6477" s="48">
        <v>4.95</v>
      </c>
    </row>
    <row r="6478" spans="1:6" x14ac:dyDescent="0.25">
      <c r="A6478" s="46" t="e">
        <f ca="1">HYPERLINK("#"&amp;CELL("address",OFFSET([4]Analítico!$B$1,MATCH(97125,[4]Analítico!$B:$B,0)-1,3)),97125)</f>
        <v>#VALUE!</v>
      </c>
      <c r="B6478" s="47" t="s">
        <v>12131</v>
      </c>
      <c r="C6478" s="46" t="s">
        <v>161</v>
      </c>
      <c r="F6478" s="48">
        <v>4.04</v>
      </c>
    </row>
    <row r="6479" spans="1:6" x14ac:dyDescent="0.25">
      <c r="A6479" s="46" t="e">
        <f ca="1">HYPERLINK("#"&amp;CELL("address",OFFSET([4]Analítico!$B$1,MATCH(105296,[4]Analítico!$B:$B,0)-1,3)),105296)</f>
        <v>#VALUE!</v>
      </c>
      <c r="B6479" s="47" t="s">
        <v>12132</v>
      </c>
      <c r="C6479" s="46" t="s">
        <v>0</v>
      </c>
      <c r="F6479" s="48">
        <v>202.01</v>
      </c>
    </row>
    <row r="6480" spans="1:6" x14ac:dyDescent="0.25">
      <c r="A6480" s="46" t="e">
        <f ca="1">HYPERLINK("#"&amp;CELL("address",OFFSET([4]Analítico!$B$1,MATCH(105374,[4]Analítico!$B:$B,0)-1,3)),105374)</f>
        <v>#VALUE!</v>
      </c>
      <c r="B6480" s="47" t="s">
        <v>12133</v>
      </c>
      <c r="C6480" s="46" t="s">
        <v>0</v>
      </c>
      <c r="F6480" s="48">
        <v>195.71</v>
      </c>
    </row>
    <row r="6481" spans="1:6" x14ac:dyDescent="0.25">
      <c r="A6481" s="46" t="e">
        <f ca="1">HYPERLINK("#"&amp;CELL("address",OFFSET([4]Analítico!$B$1,MATCH(105292,[4]Analítico!$B:$B,0)-1,3)),105292)</f>
        <v>#VALUE!</v>
      </c>
      <c r="B6481" s="47" t="s">
        <v>12134</v>
      </c>
      <c r="C6481" s="46" t="s">
        <v>0</v>
      </c>
      <c r="F6481" s="48">
        <v>61.63</v>
      </c>
    </row>
    <row r="6482" spans="1:6" x14ac:dyDescent="0.25">
      <c r="A6482" s="46" t="e">
        <f ca="1">HYPERLINK("#"&amp;CELL("address",OFFSET([4]Analítico!$B$1,MATCH(105293,[4]Analítico!$B:$B,0)-1,3)),105293)</f>
        <v>#VALUE!</v>
      </c>
      <c r="B6482" s="47" t="s">
        <v>12135</v>
      </c>
      <c r="C6482" s="46" t="s">
        <v>0</v>
      </c>
      <c r="F6482" s="48">
        <v>57.01</v>
      </c>
    </row>
    <row r="6483" spans="1:6" x14ac:dyDescent="0.25">
      <c r="A6483" s="46" t="e">
        <f ca="1">HYPERLINK("#"&amp;CELL("address",OFFSET([4]Analítico!$B$1,MATCH(105294,[4]Analítico!$B:$B,0)-1,3)),105294)</f>
        <v>#VALUE!</v>
      </c>
      <c r="B6483" s="47" t="s">
        <v>12136</v>
      </c>
      <c r="C6483" s="46" t="s">
        <v>0</v>
      </c>
      <c r="F6483" s="48">
        <v>120.13</v>
      </c>
    </row>
    <row r="6484" spans="1:6" x14ac:dyDescent="0.25">
      <c r="A6484" s="46" t="e">
        <f ca="1">HYPERLINK("#"&amp;CELL("address",OFFSET([4]Analítico!$B$1,MATCH(105295,[4]Analítico!$B:$B,0)-1,3)),105295)</f>
        <v>#VALUE!</v>
      </c>
      <c r="B6484" s="47" t="s">
        <v>12137</v>
      </c>
      <c r="C6484" s="46" t="s">
        <v>0</v>
      </c>
      <c r="F6484" s="48">
        <v>114.67</v>
      </c>
    </row>
    <row r="6485" spans="1:6" x14ac:dyDescent="0.25">
      <c r="A6485" s="46" t="e">
        <f ca="1">HYPERLINK("#"&amp;CELL("address",OFFSET([4]Analítico!$B$1,MATCH(105290,[4]Analítico!$B:$B,0)-1,3)),105290)</f>
        <v>#VALUE!</v>
      </c>
      <c r="B6485" s="47" t="s">
        <v>12138</v>
      </c>
      <c r="C6485" s="46" t="s">
        <v>0</v>
      </c>
      <c r="F6485" s="48">
        <v>79.37</v>
      </c>
    </row>
    <row r="6486" spans="1:6" x14ac:dyDescent="0.25">
      <c r="A6486" s="46" t="e">
        <f ca="1">HYPERLINK("#"&amp;CELL("address",OFFSET([4]Analítico!$B$1,MATCH(105291,[4]Analítico!$B:$B,0)-1,3)),105291)</f>
        <v>#VALUE!</v>
      </c>
      <c r="B6486" s="47" t="s">
        <v>12139</v>
      </c>
      <c r="C6486" s="46" t="s">
        <v>0</v>
      </c>
      <c r="F6486" s="48">
        <v>75.16</v>
      </c>
    </row>
    <row r="6487" spans="1:6" x14ac:dyDescent="0.25">
      <c r="A6487" s="46" t="e">
        <f ca="1">HYPERLINK("#"&amp;CELL("address",OFFSET([4]Analítico!$B$1,MATCH(105286,[4]Analítico!$B:$B,0)-1,3)),105286)</f>
        <v>#VALUE!</v>
      </c>
      <c r="B6487" s="47" t="s">
        <v>12140</v>
      </c>
      <c r="C6487" s="46" t="s">
        <v>0</v>
      </c>
      <c r="F6487" s="48">
        <v>37.31</v>
      </c>
    </row>
    <row r="6488" spans="1:6" x14ac:dyDescent="0.25">
      <c r="A6488" s="46" t="e">
        <f ca="1">HYPERLINK("#"&amp;CELL("address",OFFSET([4]Analítico!$B$1,MATCH(105287,[4]Analítico!$B:$B,0)-1,3)),105287)</f>
        <v>#VALUE!</v>
      </c>
      <c r="B6488" s="47" t="s">
        <v>12141</v>
      </c>
      <c r="C6488" s="46" t="s">
        <v>0</v>
      </c>
      <c r="F6488" s="48">
        <v>34.22</v>
      </c>
    </row>
    <row r="6489" spans="1:6" x14ac:dyDescent="0.25">
      <c r="A6489" s="46" t="e">
        <f ca="1">HYPERLINK("#"&amp;CELL("address",OFFSET([4]Analítico!$B$1,MATCH(105288,[4]Analítico!$B:$B,0)-1,3)),105288)</f>
        <v>#VALUE!</v>
      </c>
      <c r="B6489" s="47" t="s">
        <v>12142</v>
      </c>
      <c r="C6489" s="46" t="s">
        <v>0</v>
      </c>
      <c r="F6489" s="48">
        <v>59.64</v>
      </c>
    </row>
    <row r="6490" spans="1:6" x14ac:dyDescent="0.25">
      <c r="A6490" s="46" t="e">
        <f ca="1">HYPERLINK("#"&amp;CELL("address",OFFSET([4]Analítico!$B$1,MATCH(105289,[4]Analítico!$B:$B,0)-1,3)),105289)</f>
        <v>#VALUE!</v>
      </c>
      <c r="B6490" s="47" t="s">
        <v>12143</v>
      </c>
      <c r="C6490" s="46" t="s">
        <v>0</v>
      </c>
      <c r="F6490" s="48">
        <v>55.99</v>
      </c>
    </row>
    <row r="6491" spans="1:6" x14ac:dyDescent="0.25">
      <c r="A6491" s="46" t="e">
        <f ca="1">HYPERLINK("#"&amp;CELL("address",OFFSET([4]Analítico!$B$1,MATCH(105375,[4]Analítico!$B:$B,0)-1,3)),105375)</f>
        <v>#VALUE!</v>
      </c>
      <c r="B6491" s="47" t="s">
        <v>12144</v>
      </c>
      <c r="C6491" s="46" t="s">
        <v>0</v>
      </c>
      <c r="F6491" s="48">
        <v>160.57</v>
      </c>
    </row>
    <row r="6492" spans="1:6" x14ac:dyDescent="0.25">
      <c r="A6492" s="46" t="e">
        <f ca="1">HYPERLINK("#"&amp;CELL("address",OFFSET([4]Analítico!$B$1,MATCH(105376,[4]Analítico!$B:$B,0)-1,3)),105376)</f>
        <v>#VALUE!</v>
      </c>
      <c r="B6492" s="47" t="s">
        <v>12145</v>
      </c>
      <c r="C6492" s="46" t="s">
        <v>0</v>
      </c>
      <c r="F6492" s="48">
        <v>152.16</v>
      </c>
    </row>
    <row r="6493" spans="1:6" x14ac:dyDescent="0.25">
      <c r="A6493" s="46" t="e">
        <f ca="1">HYPERLINK("#"&amp;CELL("address",OFFSET([4]Analítico!$B$1,MATCH(105331,[4]Analítico!$B:$B,0)-1,3)),105331)</f>
        <v>#VALUE!</v>
      </c>
      <c r="B6493" s="47" t="s">
        <v>12146</v>
      </c>
      <c r="C6493" s="46" t="s">
        <v>161</v>
      </c>
      <c r="F6493" s="48">
        <v>64.5</v>
      </c>
    </row>
    <row r="6494" spans="1:6" x14ac:dyDescent="0.25">
      <c r="A6494" s="46" t="e">
        <f ca="1">HYPERLINK("#"&amp;CELL("address",OFFSET([4]Analítico!$B$1,MATCH(105332,[4]Analítico!$B:$B,0)-1,3)),105332)</f>
        <v>#VALUE!</v>
      </c>
      <c r="B6494" s="47" t="s">
        <v>12147</v>
      </c>
      <c r="C6494" s="46" t="s">
        <v>161</v>
      </c>
      <c r="F6494" s="48">
        <v>63.53</v>
      </c>
    </row>
    <row r="6495" spans="1:6" x14ac:dyDescent="0.25">
      <c r="A6495" s="46" t="e">
        <f ca="1">HYPERLINK("#"&amp;CELL("address",OFFSET([4]Analítico!$B$1,MATCH(105333,[4]Analítico!$B:$B,0)-1,3)),105333)</f>
        <v>#VALUE!</v>
      </c>
      <c r="B6495" s="47" t="s">
        <v>12148</v>
      </c>
      <c r="C6495" s="46" t="s">
        <v>161</v>
      </c>
      <c r="F6495" s="48">
        <v>282.86</v>
      </c>
    </row>
    <row r="6496" spans="1:6" x14ac:dyDescent="0.25">
      <c r="A6496" s="46" t="e">
        <f ca="1">HYPERLINK("#"&amp;CELL("address",OFFSET([4]Analítico!$B$1,MATCH(105334,[4]Analítico!$B:$B,0)-1,3)),105334)</f>
        <v>#VALUE!</v>
      </c>
      <c r="B6496" s="47" t="s">
        <v>12149</v>
      </c>
      <c r="C6496" s="46" t="s">
        <v>161</v>
      </c>
      <c r="F6496" s="48">
        <v>279.81</v>
      </c>
    </row>
    <row r="6497" spans="1:6" x14ac:dyDescent="0.25">
      <c r="A6497" s="46" t="e">
        <f ca="1">HYPERLINK("#"&amp;CELL("address",OFFSET([4]Analítico!$B$1,MATCH(105335,[4]Analítico!$B:$B,0)-1,3)),105335)</f>
        <v>#VALUE!</v>
      </c>
      <c r="B6497" s="47" t="s">
        <v>12150</v>
      </c>
      <c r="C6497" s="46" t="s">
        <v>161</v>
      </c>
      <c r="F6497" s="48">
        <v>426.24</v>
      </c>
    </row>
    <row r="6498" spans="1:6" x14ac:dyDescent="0.25">
      <c r="A6498" s="46" t="e">
        <f ca="1">HYPERLINK("#"&amp;CELL("address",OFFSET([4]Analítico!$B$1,MATCH(105336,[4]Analítico!$B:$B,0)-1,3)),105336)</f>
        <v>#VALUE!</v>
      </c>
      <c r="B6498" s="47" t="s">
        <v>12151</v>
      </c>
      <c r="C6498" s="46" t="s">
        <v>161</v>
      </c>
      <c r="F6498" s="48">
        <v>422.64</v>
      </c>
    </row>
    <row r="6499" spans="1:6" x14ac:dyDescent="0.25">
      <c r="A6499" s="46" t="e">
        <f ca="1">HYPERLINK("#"&amp;CELL("address",OFFSET([4]Analítico!$B$1,MATCH(105337,[4]Analítico!$B:$B,0)-1,3)),105337)</f>
        <v>#VALUE!</v>
      </c>
      <c r="B6499" s="47" t="s">
        <v>12152</v>
      </c>
      <c r="C6499" s="46" t="s">
        <v>161</v>
      </c>
      <c r="F6499" s="48">
        <v>601.22</v>
      </c>
    </row>
    <row r="6500" spans="1:6" x14ac:dyDescent="0.25">
      <c r="A6500" s="46" t="e">
        <f ca="1">HYPERLINK("#"&amp;CELL("address",OFFSET([4]Analítico!$B$1,MATCH(105338,[4]Analítico!$B:$B,0)-1,3)),105338)</f>
        <v>#VALUE!</v>
      </c>
      <c r="B6500" s="47" t="s">
        <v>12153</v>
      </c>
      <c r="C6500" s="46" t="s">
        <v>161</v>
      </c>
      <c r="F6500" s="48">
        <v>597.05999999999995</v>
      </c>
    </row>
    <row r="6501" spans="1:6" x14ac:dyDescent="0.25">
      <c r="A6501" s="46" t="e">
        <f ca="1">HYPERLINK("#"&amp;CELL("address",OFFSET([4]Analítico!$B$1,MATCH(106108,[4]Analítico!$B:$B,0)-1,3)),106108)</f>
        <v>#VALUE!</v>
      </c>
      <c r="B6501" s="47" t="s">
        <v>12154</v>
      </c>
      <c r="C6501" s="46" t="s">
        <v>161</v>
      </c>
      <c r="F6501" s="48">
        <v>90.81</v>
      </c>
    </row>
    <row r="6502" spans="1:6" x14ac:dyDescent="0.25">
      <c r="A6502" s="46" t="e">
        <f ca="1">HYPERLINK("#"&amp;CELL("address",OFFSET([4]Analítico!$B$1,MATCH(106109,[4]Analítico!$B:$B,0)-1,3)),106109)</f>
        <v>#VALUE!</v>
      </c>
      <c r="B6502" s="47" t="s">
        <v>12155</v>
      </c>
      <c r="C6502" s="46" t="s">
        <v>161</v>
      </c>
      <c r="F6502" s="48">
        <v>89.78</v>
      </c>
    </row>
    <row r="6503" spans="1:6" x14ac:dyDescent="0.25">
      <c r="A6503" s="46" t="e">
        <f ca="1">HYPERLINK("#"&amp;CELL("address",OFFSET([4]Analítico!$B$1,MATCH(106104,[4]Analítico!$B:$B,0)-1,3)),106104)</f>
        <v>#VALUE!</v>
      </c>
      <c r="B6503" s="47" t="s">
        <v>12156</v>
      </c>
      <c r="C6503" s="46" t="s">
        <v>161</v>
      </c>
      <c r="F6503" s="48">
        <v>30.07</v>
      </c>
    </row>
    <row r="6504" spans="1:6" x14ac:dyDescent="0.25">
      <c r="A6504" s="46" t="e">
        <f ca="1">HYPERLINK("#"&amp;CELL("address",OFFSET([4]Analítico!$B$1,MATCH(106105,[4]Analítico!$B:$B,0)-1,3)),106105)</f>
        <v>#VALUE!</v>
      </c>
      <c r="B6504" s="47" t="s">
        <v>12157</v>
      </c>
      <c r="C6504" s="46" t="s">
        <v>161</v>
      </c>
      <c r="F6504" s="48">
        <v>29.3</v>
      </c>
    </row>
    <row r="6505" spans="1:6" x14ac:dyDescent="0.25">
      <c r="A6505" s="46" t="e">
        <f ca="1">HYPERLINK("#"&amp;CELL("address",OFFSET([4]Analítico!$B$1,MATCH(106106,[4]Analítico!$B:$B,0)-1,3)),106106)</f>
        <v>#VALUE!</v>
      </c>
      <c r="B6505" s="47" t="s">
        <v>12158</v>
      </c>
      <c r="C6505" s="46" t="s">
        <v>161</v>
      </c>
      <c r="F6505" s="48">
        <v>55.87</v>
      </c>
    </row>
    <row r="6506" spans="1:6" x14ac:dyDescent="0.25">
      <c r="A6506" s="46" t="e">
        <f ca="1">HYPERLINK("#"&amp;CELL("address",OFFSET([4]Analítico!$B$1,MATCH(106107,[4]Analítico!$B:$B,0)-1,3)),106107)</f>
        <v>#VALUE!</v>
      </c>
      <c r="B6506" s="47" t="s">
        <v>12159</v>
      </c>
      <c r="C6506" s="46" t="s">
        <v>161</v>
      </c>
      <c r="F6506" s="48">
        <v>54.96</v>
      </c>
    </row>
    <row r="6507" spans="1:6" x14ac:dyDescent="0.25">
      <c r="A6507" s="46" t="e">
        <f ca="1">HYPERLINK("#"&amp;CELL("address",OFFSET([4]Analítico!$B$1,MATCH(105377,[4]Analítico!$B:$B,0)-1,3)),105377)</f>
        <v>#VALUE!</v>
      </c>
      <c r="B6507" s="47" t="s">
        <v>12160</v>
      </c>
      <c r="C6507" s="46" t="s">
        <v>0</v>
      </c>
      <c r="F6507" s="48">
        <v>52.57</v>
      </c>
    </row>
    <row r="6508" spans="1:6" x14ac:dyDescent="0.25">
      <c r="A6508" s="46" t="e">
        <f ca="1">HYPERLINK("#"&amp;CELL("address",OFFSET([4]Analítico!$B$1,MATCH(105368,[4]Analítico!$B:$B,0)-1,3)),105368)</f>
        <v>#VALUE!</v>
      </c>
      <c r="B6508" s="47" t="s">
        <v>12161</v>
      </c>
      <c r="C6508" s="46" t="s">
        <v>0</v>
      </c>
      <c r="F6508" s="48">
        <v>48.12</v>
      </c>
    </row>
    <row r="6509" spans="1:6" x14ac:dyDescent="0.25">
      <c r="A6509" s="46" t="e">
        <f ca="1">HYPERLINK("#"&amp;CELL("address",OFFSET([4]Analítico!$B$1,MATCH(105369,[4]Analítico!$B:$B,0)-1,3)),105369)</f>
        <v>#VALUE!</v>
      </c>
      <c r="B6509" s="47" t="s">
        <v>12162</v>
      </c>
      <c r="C6509" s="46" t="s">
        <v>0</v>
      </c>
      <c r="F6509" s="48">
        <v>81.97</v>
      </c>
    </row>
    <row r="6510" spans="1:6" x14ac:dyDescent="0.25">
      <c r="A6510" s="46" t="e">
        <f ca="1">HYPERLINK("#"&amp;CELL("address",OFFSET([4]Analítico!$B$1,MATCH(105370,[4]Analítico!$B:$B,0)-1,3)),105370)</f>
        <v>#VALUE!</v>
      </c>
      <c r="B6510" s="47" t="s">
        <v>12163</v>
      </c>
      <c r="C6510" s="46" t="s">
        <v>0</v>
      </c>
      <c r="F6510" s="48">
        <v>76.03</v>
      </c>
    </row>
    <row r="6511" spans="1:6" x14ac:dyDescent="0.25">
      <c r="A6511" s="46" t="e">
        <f ca="1">HYPERLINK("#"&amp;CELL("address",OFFSET([4]Analítico!$B$1,MATCH(92864,[4]Analítico!$B:$B,0)-1,3)),92864)</f>
        <v>#VALUE!</v>
      </c>
      <c r="B6511" s="47" t="s">
        <v>12164</v>
      </c>
      <c r="C6511" s="46" t="s">
        <v>161</v>
      </c>
      <c r="F6511" s="48">
        <v>99.28</v>
      </c>
    </row>
    <row r="6512" spans="1:6" x14ac:dyDescent="0.25">
      <c r="A6512" s="46" t="e">
        <f ca="1">HYPERLINK("#"&amp;CELL("address",OFFSET([4]Analítico!$B$1,MATCH(92848,[4]Analítico!$B:$B,0)-1,3)),92848)</f>
        <v>#VALUE!</v>
      </c>
      <c r="B6512" s="47" t="s">
        <v>12165</v>
      </c>
      <c r="C6512" s="46" t="s">
        <v>161</v>
      </c>
      <c r="F6512" s="48">
        <v>86.86</v>
      </c>
    </row>
    <row r="6513" spans="1:6" x14ac:dyDescent="0.25">
      <c r="A6513" s="46" t="e">
        <f ca="1">HYPERLINK("#"&amp;CELL("address",OFFSET([4]Analítico!$B$1,MATCH(104937,[4]Analítico!$B:$B,0)-1,3)),104937)</f>
        <v>#VALUE!</v>
      </c>
      <c r="B6513" s="47" t="s">
        <v>12166</v>
      </c>
      <c r="C6513" s="46" t="s">
        <v>161</v>
      </c>
      <c r="F6513" s="48">
        <v>0</v>
      </c>
    </row>
    <row r="6514" spans="1:6" x14ac:dyDescent="0.25">
      <c r="A6514" s="46" t="e">
        <f ca="1">HYPERLINK("#"&amp;CELL("address",OFFSET([4]Analítico!$B$1,MATCH(104933,[4]Analítico!$B:$B,0)-1,3)),104933)</f>
        <v>#VALUE!</v>
      </c>
      <c r="B6514" s="47" t="s">
        <v>12167</v>
      </c>
      <c r="C6514" s="46" t="s">
        <v>161</v>
      </c>
      <c r="F6514" s="48">
        <v>0</v>
      </c>
    </row>
    <row r="6515" spans="1:6" x14ac:dyDescent="0.25">
      <c r="A6515" s="46" t="e">
        <f ca="1">HYPERLINK("#"&amp;CELL("address",OFFSET([4]Analítico!$B$1,MATCH(104939,[4]Analítico!$B:$B,0)-1,3)),104939)</f>
        <v>#VALUE!</v>
      </c>
      <c r="B6515" s="47" t="s">
        <v>12168</v>
      </c>
      <c r="C6515" s="46" t="s">
        <v>161</v>
      </c>
      <c r="F6515" s="48">
        <v>0</v>
      </c>
    </row>
    <row r="6516" spans="1:6" x14ac:dyDescent="0.25">
      <c r="A6516" s="46" t="e">
        <f ca="1">HYPERLINK("#"&amp;CELL("address",OFFSET([4]Analítico!$B$1,MATCH(104935,[4]Analítico!$B:$B,0)-1,3)),104935)</f>
        <v>#VALUE!</v>
      </c>
      <c r="B6516" s="47" t="s">
        <v>12169</v>
      </c>
      <c r="C6516" s="46" t="s">
        <v>161</v>
      </c>
      <c r="F6516" s="48">
        <v>0</v>
      </c>
    </row>
    <row r="6517" spans="1:6" x14ac:dyDescent="0.25">
      <c r="A6517" s="46" t="e">
        <f ca="1">HYPERLINK("#"&amp;CELL("address",OFFSET([4]Analítico!$B$1,MATCH(92850,[4]Analítico!$B:$B,0)-1,3)),92850)</f>
        <v>#VALUE!</v>
      </c>
      <c r="B6517" s="47" t="s">
        <v>12170</v>
      </c>
      <c r="C6517" s="46" t="s">
        <v>161</v>
      </c>
      <c r="F6517" s="48">
        <v>24.62</v>
      </c>
    </row>
    <row r="6518" spans="1:6" x14ac:dyDescent="0.25">
      <c r="A6518" s="46" t="e">
        <f ca="1">HYPERLINK("#"&amp;CELL("address",OFFSET([4]Analítico!$B$1,MATCH(92834,[4]Analítico!$B:$B,0)-1,3)),92834)</f>
        <v>#VALUE!</v>
      </c>
      <c r="B6518" s="47" t="s">
        <v>12171</v>
      </c>
      <c r="C6518" s="46" t="s">
        <v>161</v>
      </c>
      <c r="F6518" s="48">
        <v>21.49</v>
      </c>
    </row>
    <row r="6519" spans="1:6" x14ac:dyDescent="0.25">
      <c r="A6519" s="46" t="e">
        <f ca="1">HYPERLINK("#"&amp;CELL("address",OFFSET([4]Analítico!$B$1,MATCH(92852,[4]Analítico!$B:$B,0)-1,3)),92852)</f>
        <v>#VALUE!</v>
      </c>
      <c r="B6519" s="47" t="s">
        <v>12172</v>
      </c>
      <c r="C6519" s="46" t="s">
        <v>161</v>
      </c>
      <c r="F6519" s="48">
        <v>33.340000000000003</v>
      </c>
    </row>
    <row r="6520" spans="1:6" x14ac:dyDescent="0.25">
      <c r="A6520" s="46" t="e">
        <f ca="1">HYPERLINK("#"&amp;CELL("address",OFFSET([4]Analítico!$B$1,MATCH(92836,[4]Analítico!$B:$B,0)-1,3)),92836)</f>
        <v>#VALUE!</v>
      </c>
      <c r="B6520" s="47" t="s">
        <v>12173</v>
      </c>
      <c r="C6520" s="46" t="s">
        <v>161</v>
      </c>
      <c r="F6520" s="48">
        <v>28.9</v>
      </c>
    </row>
    <row r="6521" spans="1:6" x14ac:dyDescent="0.25">
      <c r="A6521" s="46" t="e">
        <f ca="1">HYPERLINK("#"&amp;CELL("address",OFFSET([4]Analítico!$B$1,MATCH(92854,[4]Analítico!$B:$B,0)-1,3)),92854)</f>
        <v>#VALUE!</v>
      </c>
      <c r="B6521" s="47" t="s">
        <v>12174</v>
      </c>
      <c r="C6521" s="46" t="s">
        <v>161</v>
      </c>
      <c r="F6521" s="48">
        <v>42.39</v>
      </c>
    </row>
    <row r="6522" spans="1:6" x14ac:dyDescent="0.25">
      <c r="A6522" s="46" t="e">
        <f ca="1">HYPERLINK("#"&amp;CELL("address",OFFSET([4]Analítico!$B$1,MATCH(92838,[4]Analítico!$B:$B,0)-1,3)),92838)</f>
        <v>#VALUE!</v>
      </c>
      <c r="B6522" s="47" t="s">
        <v>12175</v>
      </c>
      <c r="C6522" s="46" t="s">
        <v>161</v>
      </c>
      <c r="F6522" s="48">
        <v>36.619999999999997</v>
      </c>
    </row>
    <row r="6523" spans="1:6" x14ac:dyDescent="0.25">
      <c r="A6523" s="46" t="e">
        <f ca="1">HYPERLINK("#"&amp;CELL("address",OFFSET([4]Analítico!$B$1,MATCH(92856,[4]Analítico!$B:$B,0)-1,3)),92856)</f>
        <v>#VALUE!</v>
      </c>
      <c r="B6523" s="47" t="s">
        <v>12176</v>
      </c>
      <c r="C6523" s="46" t="s">
        <v>161</v>
      </c>
      <c r="F6523" s="48">
        <v>51.65</v>
      </c>
    </row>
    <row r="6524" spans="1:6" x14ac:dyDescent="0.25">
      <c r="A6524" s="46" t="e">
        <f ca="1">HYPERLINK("#"&amp;CELL("address",OFFSET([4]Analítico!$B$1,MATCH(92840,[4]Analítico!$B:$B,0)-1,3)),92840)</f>
        <v>#VALUE!</v>
      </c>
      <c r="B6524" s="47" t="s">
        <v>12177</v>
      </c>
      <c r="C6524" s="46" t="s">
        <v>161</v>
      </c>
      <c r="F6524" s="48">
        <v>44.56</v>
      </c>
    </row>
    <row r="6525" spans="1:6" x14ac:dyDescent="0.25">
      <c r="A6525" s="46" t="e">
        <f ca="1">HYPERLINK("#"&amp;CELL("address",OFFSET([4]Analítico!$B$1,MATCH(92858,[4]Analítico!$B:$B,0)-1,3)),92858)</f>
        <v>#VALUE!</v>
      </c>
      <c r="B6525" s="47" t="s">
        <v>12178</v>
      </c>
      <c r="C6525" s="46" t="s">
        <v>161</v>
      </c>
      <c r="F6525" s="48">
        <v>63.6</v>
      </c>
    </row>
    <row r="6526" spans="1:6" x14ac:dyDescent="0.25">
      <c r="A6526" s="46" t="e">
        <f ca="1">HYPERLINK("#"&amp;CELL("address",OFFSET([4]Analítico!$B$1,MATCH(92842,[4]Analítico!$B:$B,0)-1,3)),92842)</f>
        <v>#VALUE!</v>
      </c>
      <c r="B6526" s="47" t="s">
        <v>12179</v>
      </c>
      <c r="C6526" s="46" t="s">
        <v>161</v>
      </c>
      <c r="F6526" s="48">
        <v>55.16</v>
      </c>
    </row>
    <row r="6527" spans="1:6" x14ac:dyDescent="0.25">
      <c r="A6527" s="46" t="e">
        <f ca="1">HYPERLINK("#"&amp;CELL("address",OFFSET([4]Analítico!$B$1,MATCH(92860,[4]Analítico!$B:$B,0)-1,3)),92860)</f>
        <v>#VALUE!</v>
      </c>
      <c r="B6527" s="47" t="s">
        <v>12180</v>
      </c>
      <c r="C6527" s="46" t="s">
        <v>161</v>
      </c>
      <c r="F6527" s="48">
        <v>74.900000000000006</v>
      </c>
    </row>
    <row r="6528" spans="1:6" x14ac:dyDescent="0.25">
      <c r="A6528" s="46" t="e">
        <f ca="1">HYPERLINK("#"&amp;CELL("address",OFFSET([4]Analítico!$B$1,MATCH(92844,[4]Analítico!$B:$B,0)-1,3)),92844)</f>
        <v>#VALUE!</v>
      </c>
      <c r="B6528" s="47" t="s">
        <v>12181</v>
      </c>
      <c r="C6528" s="46" t="s">
        <v>161</v>
      </c>
      <c r="F6528" s="48">
        <v>65.14</v>
      </c>
    </row>
    <row r="6529" spans="1:6" x14ac:dyDescent="0.25">
      <c r="A6529" s="46" t="e">
        <f ca="1">HYPERLINK("#"&amp;CELL("address",OFFSET([4]Analítico!$B$1,MATCH(92862,[4]Analítico!$B:$B,0)-1,3)),92862)</f>
        <v>#VALUE!</v>
      </c>
      <c r="B6529" s="47" t="s">
        <v>12182</v>
      </c>
      <c r="C6529" s="46" t="s">
        <v>161</v>
      </c>
      <c r="F6529" s="48">
        <v>85.63</v>
      </c>
    </row>
    <row r="6530" spans="1:6" x14ac:dyDescent="0.25">
      <c r="A6530" s="46" t="e">
        <f ca="1">HYPERLINK("#"&amp;CELL("address",OFFSET([4]Analítico!$B$1,MATCH(92846,[4]Analítico!$B:$B,0)-1,3)),92846)</f>
        <v>#VALUE!</v>
      </c>
      <c r="B6530" s="47" t="s">
        <v>12183</v>
      </c>
      <c r="C6530" s="46" t="s">
        <v>161</v>
      </c>
      <c r="F6530" s="48">
        <v>74.55</v>
      </c>
    </row>
    <row r="6531" spans="1:6" x14ac:dyDescent="0.25">
      <c r="A6531" s="46" t="e">
        <f ca="1">HYPERLINK("#"&amp;CELL("address",OFFSET([4]Analítico!$B$1,MATCH(92828,[4]Analítico!$B:$B,0)-1,3)),92828)</f>
        <v>#VALUE!</v>
      </c>
      <c r="B6531" s="47" t="s">
        <v>12184</v>
      </c>
      <c r="C6531" s="46" t="s">
        <v>161</v>
      </c>
      <c r="F6531" s="48">
        <v>133.25</v>
      </c>
    </row>
    <row r="6532" spans="1:6" x14ac:dyDescent="0.25">
      <c r="A6532" s="46" t="e">
        <f ca="1">HYPERLINK("#"&amp;CELL("address",OFFSET([4]Analítico!$B$1,MATCH(92815,[4]Analítico!$B:$B,0)-1,3)),92815)</f>
        <v>#VALUE!</v>
      </c>
      <c r="B6532" s="47" t="s">
        <v>12185</v>
      </c>
      <c r="C6532" s="46" t="s">
        <v>161</v>
      </c>
      <c r="F6532" s="48">
        <v>120.83</v>
      </c>
    </row>
    <row r="6533" spans="1:6" x14ac:dyDescent="0.25">
      <c r="A6533" s="46" t="e">
        <f ca="1">HYPERLINK("#"&amp;CELL("address",OFFSET([4]Analítico!$B$1,MATCH(92830,[4]Analítico!$B:$B,0)-1,3)),92830)</f>
        <v>#VALUE!</v>
      </c>
      <c r="B6533" s="47" t="s">
        <v>12186</v>
      </c>
      <c r="C6533" s="46" t="s">
        <v>161</v>
      </c>
      <c r="F6533" s="48">
        <v>163.86</v>
      </c>
    </row>
    <row r="6534" spans="1:6" x14ac:dyDescent="0.25">
      <c r="A6534" s="46" t="e">
        <f ca="1">HYPERLINK("#"&amp;CELL("address",OFFSET([4]Analítico!$B$1,MATCH(92817,[4]Analítico!$B:$B,0)-1,3)),92817)</f>
        <v>#VALUE!</v>
      </c>
      <c r="B6534" s="47" t="s">
        <v>12187</v>
      </c>
      <c r="C6534" s="46" t="s">
        <v>161</v>
      </c>
      <c r="F6534" s="48">
        <v>148.78</v>
      </c>
    </row>
    <row r="6535" spans="1:6" x14ac:dyDescent="0.25">
      <c r="A6535" s="46" t="e">
        <f ca="1">HYPERLINK("#"&amp;CELL("address",OFFSET([4]Analítico!$B$1,MATCH(92832,[4]Analítico!$B:$B,0)-1,3)),92832)</f>
        <v>#VALUE!</v>
      </c>
      <c r="B6535" s="47" t="s">
        <v>12188</v>
      </c>
      <c r="C6535" s="46" t="s">
        <v>161</v>
      </c>
      <c r="F6535" s="48">
        <v>211.68</v>
      </c>
    </row>
    <row r="6536" spans="1:6" x14ac:dyDescent="0.25">
      <c r="A6536" s="46" t="e">
        <f ca="1">HYPERLINK("#"&amp;CELL("address",OFFSET([4]Analítico!$B$1,MATCH(92819,[4]Analítico!$B:$B,0)-1,3)),92819)</f>
        <v>#VALUE!</v>
      </c>
      <c r="B6536" s="47" t="s">
        <v>12189</v>
      </c>
      <c r="C6536" s="46" t="s">
        <v>161</v>
      </c>
      <c r="F6536" s="48">
        <v>192.6</v>
      </c>
    </row>
    <row r="6537" spans="1:6" x14ac:dyDescent="0.25">
      <c r="A6537" s="46" t="e">
        <f ca="1">HYPERLINK("#"&amp;CELL("address",OFFSET([4]Analítico!$B$1,MATCH(92820,[4]Analítico!$B:$B,0)-1,3)),92820)</f>
        <v>#VALUE!</v>
      </c>
      <c r="B6537" s="47" t="s">
        <v>12190</v>
      </c>
      <c r="C6537" s="46" t="s">
        <v>161</v>
      </c>
      <c r="F6537" s="48">
        <v>34.14</v>
      </c>
    </row>
    <row r="6538" spans="1:6" x14ac:dyDescent="0.25">
      <c r="A6538" s="46" t="e">
        <f ca="1">HYPERLINK("#"&amp;CELL("address",OFFSET([4]Analítico!$B$1,MATCH(92808,[4]Analítico!$B:$B,0)-1,3)),92808)</f>
        <v>#VALUE!</v>
      </c>
      <c r="B6538" s="47" t="s">
        <v>12191</v>
      </c>
      <c r="C6538" s="46" t="s">
        <v>161</v>
      </c>
      <c r="F6538" s="48">
        <v>30.99</v>
      </c>
    </row>
    <row r="6539" spans="1:6" x14ac:dyDescent="0.25">
      <c r="A6539" s="46" t="e">
        <f ca="1">HYPERLINK("#"&amp;CELL("address",OFFSET([4]Analítico!$B$1,MATCH(92821,[4]Analítico!$B:$B,0)-1,3)),92821)</f>
        <v>#VALUE!</v>
      </c>
      <c r="B6539" s="47" t="s">
        <v>12192</v>
      </c>
      <c r="C6539" s="46" t="s">
        <v>161</v>
      </c>
      <c r="F6539" s="48">
        <v>47.46</v>
      </c>
    </row>
    <row r="6540" spans="1:6" x14ac:dyDescent="0.25">
      <c r="A6540" s="46" t="e">
        <f ca="1">HYPERLINK("#"&amp;CELL("address",OFFSET([4]Analítico!$B$1,MATCH(92809,[4]Analítico!$B:$B,0)-1,3)),92809)</f>
        <v>#VALUE!</v>
      </c>
      <c r="B6540" s="47" t="s">
        <v>12193</v>
      </c>
      <c r="C6540" s="46" t="s">
        <v>161</v>
      </c>
      <c r="F6540" s="48">
        <v>43.03</v>
      </c>
    </row>
    <row r="6541" spans="1:6" x14ac:dyDescent="0.25">
      <c r="A6541" s="46" t="e">
        <f ca="1">HYPERLINK("#"&amp;CELL("address",OFFSET([4]Analítico!$B$1,MATCH(92822,[4]Analítico!$B:$B,0)-1,3)),92822)</f>
        <v>#VALUE!</v>
      </c>
      <c r="B6541" s="47" t="s">
        <v>12194</v>
      </c>
      <c r="C6541" s="46" t="s">
        <v>161</v>
      </c>
      <c r="F6541" s="48">
        <v>61.15</v>
      </c>
    </row>
    <row r="6542" spans="1:6" x14ac:dyDescent="0.25">
      <c r="A6542" s="46" t="e">
        <f ca="1">HYPERLINK("#"&amp;CELL("address",OFFSET([4]Analítico!$B$1,MATCH(92810,[4]Analítico!$B:$B,0)-1,3)),92810)</f>
        <v>#VALUE!</v>
      </c>
      <c r="B6542" s="47" t="s">
        <v>12195</v>
      </c>
      <c r="C6542" s="46" t="s">
        <v>161</v>
      </c>
      <c r="F6542" s="48">
        <v>55.38</v>
      </c>
    </row>
    <row r="6543" spans="1:6" x14ac:dyDescent="0.25">
      <c r="A6543" s="46" t="e">
        <f ca="1">HYPERLINK("#"&amp;CELL("address",OFFSET([4]Analítico!$B$1,MATCH(92824,[4]Analítico!$B:$B,0)-1,3)),92824)</f>
        <v>#VALUE!</v>
      </c>
      <c r="B6543" s="47" t="s">
        <v>12196</v>
      </c>
      <c r="C6543" s="46" t="s">
        <v>161</v>
      </c>
      <c r="F6543" s="48">
        <v>75.03</v>
      </c>
    </row>
    <row r="6544" spans="1:6" x14ac:dyDescent="0.25">
      <c r="A6544" s="46" t="e">
        <f ca="1">HYPERLINK("#"&amp;CELL("address",OFFSET([4]Analítico!$B$1,MATCH(92811,[4]Analítico!$B:$B,0)-1,3)),92811)</f>
        <v>#VALUE!</v>
      </c>
      <c r="B6544" s="47" t="s">
        <v>12197</v>
      </c>
      <c r="C6544" s="46" t="s">
        <v>161</v>
      </c>
      <c r="F6544" s="48">
        <v>67.95</v>
      </c>
    </row>
    <row r="6545" spans="1:6" x14ac:dyDescent="0.25">
      <c r="A6545" s="46" t="e">
        <f ca="1">HYPERLINK("#"&amp;CELL("address",OFFSET([4]Analítico!$B$1,MATCH(92825,[4]Analítico!$B:$B,0)-1,3)),92825)</f>
        <v>#VALUE!</v>
      </c>
      <c r="B6545" s="47" t="s">
        <v>12198</v>
      </c>
      <c r="C6545" s="46" t="s">
        <v>161</v>
      </c>
      <c r="F6545" s="48">
        <v>89.2</v>
      </c>
    </row>
    <row r="6546" spans="1:6" x14ac:dyDescent="0.25">
      <c r="A6546" s="46" t="e">
        <f ca="1">HYPERLINK("#"&amp;CELL("address",OFFSET([4]Analítico!$B$1,MATCH(92812,[4]Analítico!$B:$B,0)-1,3)),92812)</f>
        <v>#VALUE!</v>
      </c>
      <c r="B6546" s="47" t="s">
        <v>12199</v>
      </c>
      <c r="C6546" s="46" t="s">
        <v>161</v>
      </c>
      <c r="F6546" s="48">
        <v>80.78</v>
      </c>
    </row>
    <row r="6547" spans="1:6" x14ac:dyDescent="0.25">
      <c r="A6547" s="46" t="e">
        <f ca="1">HYPERLINK("#"&amp;CELL("address",OFFSET([4]Analítico!$B$1,MATCH(92826,[4]Analítico!$B:$B,0)-1,3)),92826)</f>
        <v>#VALUE!</v>
      </c>
      <c r="B6547" s="47" t="s">
        <v>12200</v>
      </c>
      <c r="C6547" s="46" t="s">
        <v>161</v>
      </c>
      <c r="F6547" s="48">
        <v>103.62</v>
      </c>
    </row>
    <row r="6548" spans="1:6" x14ac:dyDescent="0.25">
      <c r="A6548" s="46" t="e">
        <f ca="1">HYPERLINK("#"&amp;CELL("address",OFFSET([4]Analítico!$B$1,MATCH(92813,[4]Analítico!$B:$B,0)-1,3)),92813)</f>
        <v>#VALUE!</v>
      </c>
      <c r="B6548" s="47" t="s">
        <v>12201</v>
      </c>
      <c r="C6548" s="46" t="s">
        <v>161</v>
      </c>
      <c r="F6548" s="48">
        <v>93.88</v>
      </c>
    </row>
    <row r="6549" spans="1:6" x14ac:dyDescent="0.25">
      <c r="A6549" s="46" t="e">
        <f ca="1">HYPERLINK("#"&amp;CELL("address",OFFSET([4]Analítico!$B$1,MATCH(92827,[4]Analítico!$B:$B,0)-1,3)),92827)</f>
        <v>#VALUE!</v>
      </c>
      <c r="B6549" s="47" t="s">
        <v>12202</v>
      </c>
      <c r="C6549" s="46" t="s">
        <v>161</v>
      </c>
      <c r="F6549" s="48">
        <v>118.34</v>
      </c>
    </row>
    <row r="6550" spans="1:6" x14ac:dyDescent="0.25">
      <c r="A6550" s="46" t="e">
        <f ca="1">HYPERLINK("#"&amp;CELL("address",OFFSET([4]Analítico!$B$1,MATCH(92814,[4]Analítico!$B:$B,0)-1,3)),92814)</f>
        <v>#VALUE!</v>
      </c>
      <c r="B6550" s="47" t="s">
        <v>12203</v>
      </c>
      <c r="C6550" s="46" t="s">
        <v>161</v>
      </c>
      <c r="F6550" s="48">
        <v>107.24</v>
      </c>
    </row>
    <row r="6551" spans="1:6" x14ac:dyDescent="0.25">
      <c r="A6551" s="46" t="e">
        <f ca="1">HYPERLINK("#"&amp;CELL("address",OFFSET([4]Analítico!$B$1,MATCH(95570,[4]Analítico!$B:$B,0)-1,3)),95570)</f>
        <v>#VALUE!</v>
      </c>
      <c r="B6551" s="47" t="s">
        <v>12204</v>
      </c>
      <c r="C6551" s="46" t="s">
        <v>161</v>
      </c>
      <c r="F6551" s="48">
        <v>105.41</v>
      </c>
    </row>
    <row r="6552" spans="1:6" x14ac:dyDescent="0.25">
      <c r="A6552" s="46" t="e">
        <f ca="1">HYPERLINK("#"&amp;CELL("address",OFFSET([4]Analítico!$B$1,MATCH(95567,[4]Analítico!$B:$B,0)-1,3)),95567)</f>
        <v>#VALUE!</v>
      </c>
      <c r="B6552" s="47" t="s">
        <v>12205</v>
      </c>
      <c r="C6552" s="46" t="s">
        <v>161</v>
      </c>
      <c r="F6552" s="48">
        <v>102.26</v>
      </c>
    </row>
    <row r="6553" spans="1:6" x14ac:dyDescent="0.25">
      <c r="A6553" s="46" t="e">
        <f ca="1">HYPERLINK("#"&amp;CELL("address",OFFSET([4]Analítico!$B$1,MATCH(95571,[4]Analítico!$B:$B,0)-1,3)),95571)</f>
        <v>#VALUE!</v>
      </c>
      <c r="B6553" s="47" t="s">
        <v>12206</v>
      </c>
      <c r="C6553" s="46" t="s">
        <v>161</v>
      </c>
      <c r="F6553" s="48">
        <v>131.68</v>
      </c>
    </row>
    <row r="6554" spans="1:6" x14ac:dyDescent="0.25">
      <c r="A6554" s="46" t="e">
        <f ca="1">HYPERLINK("#"&amp;CELL("address",OFFSET([4]Analítico!$B$1,MATCH(95568,[4]Analítico!$B:$B,0)-1,3)),95568)</f>
        <v>#VALUE!</v>
      </c>
      <c r="B6554" s="47" t="s">
        <v>12207</v>
      </c>
      <c r="C6554" s="46" t="s">
        <v>161</v>
      </c>
      <c r="F6554" s="48">
        <v>127.25</v>
      </c>
    </row>
    <row r="6555" spans="1:6" x14ac:dyDescent="0.25">
      <c r="A6555" s="46" t="e">
        <f ca="1">HYPERLINK("#"&amp;CELL("address",OFFSET([4]Analítico!$B$1,MATCH(95572,[4]Analítico!$B:$B,0)-1,3)),95572)</f>
        <v>#VALUE!</v>
      </c>
      <c r="B6555" s="47" t="s">
        <v>12208</v>
      </c>
      <c r="C6555" s="46" t="s">
        <v>161</v>
      </c>
      <c r="F6555" s="48">
        <v>186.5</v>
      </c>
    </row>
    <row r="6556" spans="1:6" x14ac:dyDescent="0.25">
      <c r="A6556" s="46" t="e">
        <f ca="1">HYPERLINK("#"&amp;CELL("address",OFFSET([4]Analítico!$B$1,MATCH(95569,[4]Analítico!$B:$B,0)-1,3)),95569)</f>
        <v>#VALUE!</v>
      </c>
      <c r="B6556" s="47" t="s">
        <v>12209</v>
      </c>
      <c r="C6556" s="46" t="s">
        <v>161</v>
      </c>
      <c r="F6556" s="48">
        <v>180.73</v>
      </c>
    </row>
    <row r="6557" spans="1:6" x14ac:dyDescent="0.25">
      <c r="A6557" s="46" t="e">
        <f ca="1">HYPERLINK("#"&amp;CELL("address",OFFSET([4]Analítico!$B$1,MATCH(92863,[4]Analítico!$B:$B,0)-1,3)),92863)</f>
        <v>#VALUE!</v>
      </c>
      <c r="B6557" s="47" t="s">
        <v>12210</v>
      </c>
      <c r="C6557" s="46" t="s">
        <v>161</v>
      </c>
      <c r="F6557" s="48">
        <v>1179.83</v>
      </c>
    </row>
    <row r="6558" spans="1:6" x14ac:dyDescent="0.25">
      <c r="A6558" s="46" t="e">
        <f ca="1">HYPERLINK("#"&amp;CELL("address",OFFSET([4]Analítico!$B$1,MATCH(92847,[4]Analítico!$B:$B,0)-1,3)),92847)</f>
        <v>#VALUE!</v>
      </c>
      <c r="B6558" s="47" t="s">
        <v>12211</v>
      </c>
      <c r="C6558" s="46" t="s">
        <v>161</v>
      </c>
      <c r="F6558" s="48">
        <v>1167.4100000000001</v>
      </c>
    </row>
    <row r="6559" spans="1:6" x14ac:dyDescent="0.25">
      <c r="A6559" s="46" t="e">
        <f ca="1">HYPERLINK("#"&amp;CELL("address",OFFSET([4]Analítico!$B$1,MATCH(104936,[4]Analítico!$B:$B,0)-1,3)),104936)</f>
        <v>#VALUE!</v>
      </c>
      <c r="B6559" s="47" t="s">
        <v>12212</v>
      </c>
      <c r="C6559" s="46" t="s">
        <v>161</v>
      </c>
      <c r="F6559" s="48">
        <v>0</v>
      </c>
    </row>
    <row r="6560" spans="1:6" x14ac:dyDescent="0.25">
      <c r="A6560" s="46" t="e">
        <f ca="1">HYPERLINK("#"&amp;CELL("address",OFFSET([4]Analítico!$B$1,MATCH(104932,[4]Analítico!$B:$B,0)-1,3)),104932)</f>
        <v>#VALUE!</v>
      </c>
      <c r="B6560" s="47" t="s">
        <v>12213</v>
      </c>
      <c r="C6560" s="46" t="s">
        <v>161</v>
      </c>
      <c r="F6560" s="48">
        <v>0</v>
      </c>
    </row>
    <row r="6561" spans="1:6" x14ac:dyDescent="0.25">
      <c r="A6561" s="46" t="e">
        <f ca="1">HYPERLINK("#"&amp;CELL("address",OFFSET([4]Analítico!$B$1,MATCH(104938,[4]Analítico!$B:$B,0)-1,3)),104938)</f>
        <v>#VALUE!</v>
      </c>
      <c r="B6561" s="47" t="s">
        <v>12214</v>
      </c>
      <c r="C6561" s="46" t="s">
        <v>161</v>
      </c>
      <c r="F6561" s="48">
        <v>0</v>
      </c>
    </row>
    <row r="6562" spans="1:6" x14ac:dyDescent="0.25">
      <c r="A6562" s="46" t="e">
        <f ca="1">HYPERLINK("#"&amp;CELL("address",OFFSET([4]Analítico!$B$1,MATCH(104934,[4]Analítico!$B:$B,0)-1,3)),104934)</f>
        <v>#VALUE!</v>
      </c>
      <c r="B6562" s="47" t="s">
        <v>12215</v>
      </c>
      <c r="C6562" s="46" t="s">
        <v>161</v>
      </c>
      <c r="F6562" s="48">
        <v>0</v>
      </c>
    </row>
    <row r="6563" spans="1:6" x14ac:dyDescent="0.25">
      <c r="A6563" s="46" t="e">
        <f ca="1">HYPERLINK("#"&amp;CELL("address",OFFSET([4]Analítico!$B$1,MATCH(92849,[4]Analítico!$B:$B,0)-1,3)),92849)</f>
        <v>#VALUE!</v>
      </c>
      <c r="B6563" s="47" t="s">
        <v>12216</v>
      </c>
      <c r="C6563" s="46" t="s">
        <v>161</v>
      </c>
      <c r="F6563" s="48">
        <v>250.69</v>
      </c>
    </row>
    <row r="6564" spans="1:6" x14ac:dyDescent="0.25">
      <c r="A6564" s="46" t="e">
        <f ca="1">HYPERLINK("#"&amp;CELL("address",OFFSET([4]Analítico!$B$1,MATCH(92833,[4]Analítico!$B:$B,0)-1,3)),92833)</f>
        <v>#VALUE!</v>
      </c>
      <c r="B6564" s="47" t="s">
        <v>12217</v>
      </c>
      <c r="C6564" s="46" t="s">
        <v>161</v>
      </c>
      <c r="F6564" s="48">
        <v>247.56</v>
      </c>
    </row>
    <row r="6565" spans="1:6" x14ac:dyDescent="0.25">
      <c r="A6565" s="46" t="e">
        <f ca="1">HYPERLINK("#"&amp;CELL("address",OFFSET([4]Analítico!$B$1,MATCH(92851,[4]Analítico!$B:$B,0)-1,3)),92851)</f>
        <v>#VALUE!</v>
      </c>
      <c r="B6565" s="47" t="s">
        <v>12218</v>
      </c>
      <c r="C6565" s="46" t="s">
        <v>161</v>
      </c>
      <c r="F6565" s="48">
        <v>265.20999999999998</v>
      </c>
    </row>
    <row r="6566" spans="1:6" x14ac:dyDescent="0.25">
      <c r="A6566" s="46" t="e">
        <f ca="1">HYPERLINK("#"&amp;CELL("address",OFFSET([4]Analítico!$B$1,MATCH(92835,[4]Analítico!$B:$B,0)-1,3)),92835)</f>
        <v>#VALUE!</v>
      </c>
      <c r="B6566" s="47" t="s">
        <v>12219</v>
      </c>
      <c r="C6566" s="46" t="s">
        <v>161</v>
      </c>
      <c r="F6566" s="48">
        <v>260.77</v>
      </c>
    </row>
    <row r="6567" spans="1:6" x14ac:dyDescent="0.25">
      <c r="A6567" s="46" t="e">
        <f ca="1">HYPERLINK("#"&amp;CELL("address",OFFSET([4]Analítico!$B$1,MATCH(92853,[4]Analítico!$B:$B,0)-1,3)),92853)</f>
        <v>#VALUE!</v>
      </c>
      <c r="B6567" s="47" t="s">
        <v>12220</v>
      </c>
      <c r="C6567" s="46" t="s">
        <v>161</v>
      </c>
      <c r="F6567" s="48">
        <v>471.36</v>
      </c>
    </row>
    <row r="6568" spans="1:6" x14ac:dyDescent="0.25">
      <c r="A6568" s="46" t="e">
        <f ca="1">HYPERLINK("#"&amp;CELL("address",OFFSET([4]Analítico!$B$1,MATCH(92837,[4]Analítico!$B:$B,0)-1,3)),92837)</f>
        <v>#VALUE!</v>
      </c>
      <c r="B6568" s="47" t="s">
        <v>12221</v>
      </c>
      <c r="C6568" s="46" t="s">
        <v>161</v>
      </c>
      <c r="F6568" s="48">
        <v>465.59</v>
      </c>
    </row>
    <row r="6569" spans="1:6" x14ac:dyDescent="0.25">
      <c r="A6569" s="46" t="e">
        <f ca="1">HYPERLINK("#"&amp;CELL("address",OFFSET([4]Analítico!$B$1,MATCH(92855,[4]Analítico!$B:$B,0)-1,3)),92855)</f>
        <v>#VALUE!</v>
      </c>
      <c r="B6569" s="47" t="s">
        <v>12222</v>
      </c>
      <c r="C6569" s="46" t="s">
        <v>161</v>
      </c>
      <c r="F6569" s="48">
        <v>578.01</v>
      </c>
    </row>
    <row r="6570" spans="1:6" x14ac:dyDescent="0.25">
      <c r="A6570" s="46" t="e">
        <f ca="1">HYPERLINK("#"&amp;CELL("address",OFFSET([4]Analítico!$B$1,MATCH(92839,[4]Analítico!$B:$B,0)-1,3)),92839)</f>
        <v>#VALUE!</v>
      </c>
      <c r="B6570" s="47" t="s">
        <v>12223</v>
      </c>
      <c r="C6570" s="46" t="s">
        <v>161</v>
      </c>
      <c r="F6570" s="48">
        <v>570.91999999999996</v>
      </c>
    </row>
    <row r="6571" spans="1:6" x14ac:dyDescent="0.25">
      <c r="A6571" s="46" t="e">
        <f ca="1">HYPERLINK("#"&amp;CELL("address",OFFSET([4]Analítico!$B$1,MATCH(92857,[4]Analítico!$B:$B,0)-1,3)),92857)</f>
        <v>#VALUE!</v>
      </c>
      <c r="B6571" s="47" t="s">
        <v>12224</v>
      </c>
      <c r="C6571" s="46" t="s">
        <v>161</v>
      </c>
      <c r="F6571" s="48">
        <v>751.11</v>
      </c>
    </row>
    <row r="6572" spans="1:6" x14ac:dyDescent="0.25">
      <c r="A6572" s="46" t="e">
        <f ca="1">HYPERLINK("#"&amp;CELL("address",OFFSET([4]Analítico!$B$1,MATCH(92841,[4]Analítico!$B:$B,0)-1,3)),92841)</f>
        <v>#VALUE!</v>
      </c>
      <c r="B6572" s="47" t="s">
        <v>12225</v>
      </c>
      <c r="C6572" s="46" t="s">
        <v>161</v>
      </c>
      <c r="F6572" s="48">
        <v>742.67</v>
      </c>
    </row>
    <row r="6573" spans="1:6" x14ac:dyDescent="0.25">
      <c r="A6573" s="46" t="e">
        <f ca="1">HYPERLINK("#"&amp;CELL("address",OFFSET([4]Analítico!$B$1,MATCH(92859,[4]Analítico!$B:$B,0)-1,3)),92859)</f>
        <v>#VALUE!</v>
      </c>
      <c r="B6573" s="47" t="s">
        <v>12226</v>
      </c>
      <c r="C6573" s="46" t="s">
        <v>161</v>
      </c>
      <c r="F6573" s="48">
        <v>777.6</v>
      </c>
    </row>
    <row r="6574" spans="1:6" x14ac:dyDescent="0.25">
      <c r="A6574" s="46" t="e">
        <f ca="1">HYPERLINK("#"&amp;CELL("address",OFFSET([4]Analítico!$B$1,MATCH(92843,[4]Analítico!$B:$B,0)-1,3)),92843)</f>
        <v>#VALUE!</v>
      </c>
      <c r="B6574" s="47" t="s">
        <v>12227</v>
      </c>
      <c r="C6574" s="46" t="s">
        <v>161</v>
      </c>
      <c r="F6574" s="48">
        <v>767.84</v>
      </c>
    </row>
    <row r="6575" spans="1:6" x14ac:dyDescent="0.25">
      <c r="A6575" s="46" t="e">
        <f ca="1">HYPERLINK("#"&amp;CELL("address",OFFSET([4]Analítico!$B$1,MATCH(92861,[4]Analítico!$B:$B,0)-1,3)),92861)</f>
        <v>#VALUE!</v>
      </c>
      <c r="B6575" s="47" t="s">
        <v>12228</v>
      </c>
      <c r="C6575" s="46" t="s">
        <v>161</v>
      </c>
      <c r="F6575" s="48">
        <v>1151.1099999999999</v>
      </c>
    </row>
    <row r="6576" spans="1:6" x14ac:dyDescent="0.25">
      <c r="A6576" s="46" t="e">
        <f ca="1">HYPERLINK("#"&amp;CELL("address",OFFSET([4]Analítico!$B$1,MATCH(92845,[4]Analítico!$B:$B,0)-1,3)),92845)</f>
        <v>#VALUE!</v>
      </c>
      <c r="B6576" s="47" t="s">
        <v>12229</v>
      </c>
      <c r="C6576" s="46" t="s">
        <v>161</v>
      </c>
      <c r="F6576" s="48">
        <v>1140.03</v>
      </c>
    </row>
    <row r="6577" spans="1:6" x14ac:dyDescent="0.25">
      <c r="A6577" s="46" t="e">
        <f ca="1">HYPERLINK("#"&amp;CELL("address",OFFSET([4]Analítico!$B$1,MATCH(92226,[4]Analítico!$B:$B,0)-1,3)),92226)</f>
        <v>#VALUE!</v>
      </c>
      <c r="B6577" s="47" t="s">
        <v>12230</v>
      </c>
      <c r="C6577" s="46" t="s">
        <v>161</v>
      </c>
      <c r="F6577" s="48">
        <v>671.2</v>
      </c>
    </row>
    <row r="6578" spans="1:6" x14ac:dyDescent="0.25">
      <c r="A6578" s="46" t="e">
        <f ca="1">HYPERLINK("#"&amp;CELL("address",OFFSET([4]Analítico!$B$1,MATCH(92216,[4]Analítico!$B:$B,0)-1,3)),92216)</f>
        <v>#VALUE!</v>
      </c>
      <c r="B6578" s="47" t="s">
        <v>12231</v>
      </c>
      <c r="C6578" s="46" t="s">
        <v>161</v>
      </c>
      <c r="F6578" s="48">
        <v>658.78</v>
      </c>
    </row>
    <row r="6579" spans="1:6" x14ac:dyDescent="0.25">
      <c r="A6579" s="46" t="e">
        <f ca="1">HYPERLINK("#"&amp;CELL("address",OFFSET([4]Analítico!$B$1,MATCH(92829,[4]Analítico!$B:$B,0)-1,3)),92829)</f>
        <v>#VALUE!</v>
      </c>
      <c r="B6579" s="47" t="s">
        <v>12232</v>
      </c>
      <c r="C6579" s="46" t="s">
        <v>161</v>
      </c>
      <c r="F6579" s="48">
        <v>967.32</v>
      </c>
    </row>
    <row r="6580" spans="1:6" x14ac:dyDescent="0.25">
      <c r="A6580" s="46" t="e">
        <f ca="1">HYPERLINK("#"&amp;CELL("address",OFFSET([4]Analítico!$B$1,MATCH(92816,[4]Analítico!$B:$B,0)-1,3)),92816)</f>
        <v>#VALUE!</v>
      </c>
      <c r="B6580" s="47" t="s">
        <v>12233</v>
      </c>
      <c r="C6580" s="46" t="s">
        <v>161</v>
      </c>
      <c r="F6580" s="48">
        <v>952.24</v>
      </c>
    </row>
    <row r="6581" spans="1:6" x14ac:dyDescent="0.25">
      <c r="A6581" s="46" t="e">
        <f ca="1">HYPERLINK("#"&amp;CELL("address",OFFSET([4]Analítico!$B$1,MATCH(92831,[4]Analítico!$B:$B,0)-1,3)),92831)</f>
        <v>#VALUE!</v>
      </c>
      <c r="B6581" s="47" t="s">
        <v>12234</v>
      </c>
      <c r="C6581" s="46" t="s">
        <v>161</v>
      </c>
      <c r="F6581" s="48">
        <v>1375.71</v>
      </c>
    </row>
    <row r="6582" spans="1:6" x14ac:dyDescent="0.25">
      <c r="A6582" s="46" t="e">
        <f ca="1">HYPERLINK("#"&amp;CELL("address",OFFSET([4]Analítico!$B$1,MATCH(92818,[4]Analítico!$B:$B,0)-1,3)),92818)</f>
        <v>#VALUE!</v>
      </c>
      <c r="B6582" s="47" t="s">
        <v>12235</v>
      </c>
      <c r="C6582" s="46" t="s">
        <v>161</v>
      </c>
      <c r="F6582" s="48">
        <v>1356.63</v>
      </c>
    </row>
    <row r="6583" spans="1:6" x14ac:dyDescent="0.25">
      <c r="A6583" s="46" t="e">
        <f ca="1">HYPERLINK("#"&amp;CELL("address",OFFSET([4]Analítico!$B$1,MATCH(95566,[4]Analítico!$B:$B,0)-1,3)),95566)</f>
        <v>#VALUE!</v>
      </c>
      <c r="B6583" s="47" t="s">
        <v>12236</v>
      </c>
      <c r="C6583" s="46" t="s">
        <v>161</v>
      </c>
      <c r="F6583" s="48">
        <v>160.51</v>
      </c>
    </row>
    <row r="6584" spans="1:6" x14ac:dyDescent="0.25">
      <c r="A6584" s="46" t="e">
        <f ca="1">HYPERLINK("#"&amp;CELL("address",OFFSET([4]Analítico!$B$1,MATCH(95565,[4]Analítico!$B:$B,0)-1,3)),95565)</f>
        <v>#VALUE!</v>
      </c>
      <c r="B6584" s="47" t="s">
        <v>12237</v>
      </c>
      <c r="C6584" s="46" t="s">
        <v>161</v>
      </c>
      <c r="F6584" s="48">
        <v>157.36000000000001</v>
      </c>
    </row>
    <row r="6585" spans="1:6" x14ac:dyDescent="0.25">
      <c r="A6585" s="46" t="e">
        <f ca="1">HYPERLINK("#"&amp;CELL("address",OFFSET([4]Analítico!$B$1,MATCH(92219,[4]Analítico!$B:$B,0)-1,3)),92219)</f>
        <v>#VALUE!</v>
      </c>
      <c r="B6585" s="47" t="s">
        <v>12238</v>
      </c>
      <c r="C6585" s="46" t="s">
        <v>161</v>
      </c>
      <c r="F6585" s="48">
        <v>190.06</v>
      </c>
    </row>
    <row r="6586" spans="1:6" x14ac:dyDescent="0.25">
      <c r="A6586" s="46" t="e">
        <f ca="1">HYPERLINK("#"&amp;CELL("address",OFFSET([4]Analítico!$B$1,MATCH(92210,[4]Analítico!$B:$B,0)-1,3)),92210)</f>
        <v>#VALUE!</v>
      </c>
      <c r="B6586" s="47" t="s">
        <v>12239</v>
      </c>
      <c r="C6586" s="46" t="s">
        <v>161</v>
      </c>
      <c r="F6586" s="48">
        <v>185.63</v>
      </c>
    </row>
    <row r="6587" spans="1:6" x14ac:dyDescent="0.25">
      <c r="A6587" s="46" t="e">
        <f ca="1">HYPERLINK("#"&amp;CELL("address",OFFSET([4]Analítico!$B$1,MATCH(92220,[4]Analítico!$B:$B,0)-1,3)),92220)</f>
        <v>#VALUE!</v>
      </c>
      <c r="B6587" s="47" t="s">
        <v>12240</v>
      </c>
      <c r="C6587" s="46" t="s">
        <v>161</v>
      </c>
      <c r="F6587" s="48">
        <v>231.57</v>
      </c>
    </row>
    <row r="6588" spans="1:6" x14ac:dyDescent="0.25">
      <c r="A6588" s="46" t="e">
        <f ca="1">HYPERLINK("#"&amp;CELL("address",OFFSET([4]Analítico!$B$1,MATCH(92211,[4]Analítico!$B:$B,0)-1,3)),92211)</f>
        <v>#VALUE!</v>
      </c>
      <c r="B6588" s="47" t="s">
        <v>12241</v>
      </c>
      <c r="C6588" s="46" t="s">
        <v>161</v>
      </c>
      <c r="F6588" s="48">
        <v>225.8</v>
      </c>
    </row>
    <row r="6589" spans="1:6" x14ac:dyDescent="0.25">
      <c r="A6589" s="46" t="e">
        <f ca="1">HYPERLINK("#"&amp;CELL("address",OFFSET([4]Analítico!$B$1,MATCH(92221,[4]Analítico!$B:$B,0)-1,3)),92221)</f>
        <v>#VALUE!</v>
      </c>
      <c r="B6589" s="47" t="s">
        <v>12242</v>
      </c>
      <c r="C6589" s="46" t="s">
        <v>161</v>
      </c>
      <c r="F6589" s="48">
        <v>350.96</v>
      </c>
    </row>
    <row r="6590" spans="1:6" x14ac:dyDescent="0.25">
      <c r="A6590" s="46" t="e">
        <f ca="1">HYPERLINK("#"&amp;CELL("address",OFFSET([4]Analítico!$B$1,MATCH(92212,[4]Analítico!$B:$B,0)-1,3)),92212)</f>
        <v>#VALUE!</v>
      </c>
      <c r="B6590" s="47" t="s">
        <v>12243</v>
      </c>
      <c r="C6590" s="46" t="s">
        <v>161</v>
      </c>
      <c r="F6590" s="48">
        <v>343.88</v>
      </c>
    </row>
    <row r="6591" spans="1:6" x14ac:dyDescent="0.25">
      <c r="A6591" s="46" t="e">
        <f ca="1">HYPERLINK("#"&amp;CELL("address",OFFSET([4]Analítico!$B$1,MATCH(92222,[4]Analítico!$B:$B,0)-1,3)),92222)</f>
        <v>#VALUE!</v>
      </c>
      <c r="B6591" s="47" t="s">
        <v>12244</v>
      </c>
      <c r="C6591" s="46" t="s">
        <v>161</v>
      </c>
      <c r="F6591" s="48">
        <v>465.3</v>
      </c>
    </row>
    <row r="6592" spans="1:6" x14ac:dyDescent="0.25">
      <c r="A6592" s="46" t="e">
        <f ca="1">HYPERLINK("#"&amp;CELL("address",OFFSET([4]Analítico!$B$1,MATCH(92213,[4]Analítico!$B:$B,0)-1,3)),92213)</f>
        <v>#VALUE!</v>
      </c>
      <c r="B6592" s="47" t="s">
        <v>12245</v>
      </c>
      <c r="C6592" s="46" t="s">
        <v>161</v>
      </c>
      <c r="F6592" s="48">
        <v>456.88</v>
      </c>
    </row>
    <row r="6593" spans="1:6" x14ac:dyDescent="0.25">
      <c r="A6593" s="46" t="e">
        <f ca="1">HYPERLINK("#"&amp;CELL("address",OFFSET([4]Analítico!$B$1,MATCH(92223,[4]Analítico!$B:$B,0)-1,3)),92223)</f>
        <v>#VALUE!</v>
      </c>
      <c r="B6593" s="47" t="s">
        <v>12246</v>
      </c>
      <c r="C6593" s="46" t="s">
        <v>161</v>
      </c>
      <c r="F6593" s="48">
        <v>562.73</v>
      </c>
    </row>
    <row r="6594" spans="1:6" x14ac:dyDescent="0.25">
      <c r="A6594" s="46" t="e">
        <f ca="1">HYPERLINK("#"&amp;CELL("address",OFFSET([4]Analítico!$B$1,MATCH(92214,[4]Analítico!$B:$B,0)-1,3)),92214)</f>
        <v>#VALUE!</v>
      </c>
      <c r="B6594" s="47" t="s">
        <v>12247</v>
      </c>
      <c r="C6594" s="46" t="s">
        <v>161</v>
      </c>
      <c r="F6594" s="48">
        <v>552.99</v>
      </c>
    </row>
    <row r="6595" spans="1:6" x14ac:dyDescent="0.25">
      <c r="A6595" s="46" t="e">
        <f ca="1">HYPERLINK("#"&amp;CELL("address",OFFSET([4]Analítico!$B$1,MATCH(92224,[4]Analítico!$B:$B,0)-1,3)),92224)</f>
        <v>#VALUE!</v>
      </c>
      <c r="B6595" s="47" t="s">
        <v>12248</v>
      </c>
      <c r="C6595" s="46" t="s">
        <v>161</v>
      </c>
      <c r="F6595" s="48">
        <v>645.86</v>
      </c>
    </row>
    <row r="6596" spans="1:6" x14ac:dyDescent="0.25">
      <c r="A6596" s="46" t="e">
        <f ca="1">HYPERLINK("#"&amp;CELL("address",OFFSET([4]Analítico!$B$1,MATCH(92215,[4]Analítico!$B:$B,0)-1,3)),92215)</f>
        <v>#VALUE!</v>
      </c>
      <c r="B6596" s="47" t="s">
        <v>12249</v>
      </c>
      <c r="C6596" s="46" t="s">
        <v>161</v>
      </c>
      <c r="F6596" s="48">
        <v>634.76</v>
      </c>
    </row>
    <row r="6597" spans="1:6" x14ac:dyDescent="0.25">
      <c r="A6597" s="46" t="e">
        <f ca="1">HYPERLINK("#"&amp;CELL("address",OFFSET([4]Analítico!$B$1,MATCH(94342,[4]Analítico!$B:$B,0)-1,3)),94342)</f>
        <v>#VALUE!</v>
      </c>
      <c r="B6597" s="47" t="s">
        <v>12250</v>
      </c>
      <c r="C6597" s="46" t="s">
        <v>28</v>
      </c>
      <c r="F6597" s="48">
        <v>94.96</v>
      </c>
    </row>
    <row r="6598" spans="1:6" x14ac:dyDescent="0.25">
      <c r="A6598" s="46" t="e">
        <f ca="1">HYPERLINK("#"&amp;CELL("address",OFFSET([4]Analítico!$B$1,MATCH(94319,[4]Analítico!$B:$B,0)-1,3)),94319)</f>
        <v>#VALUE!</v>
      </c>
      <c r="B6598" s="47" t="s">
        <v>12251</v>
      </c>
      <c r="C6598" s="46" t="s">
        <v>28</v>
      </c>
      <c r="F6598" s="48">
        <v>89.77</v>
      </c>
    </row>
    <row r="6599" spans="1:6" x14ac:dyDescent="0.25">
      <c r="A6599" s="46" t="e">
        <f ca="1">HYPERLINK("#"&amp;CELL("address",OFFSET([4]Analítico!$B$1,MATCH(94304,[4]Analítico!$B:$B,0)-1,3)),94304)</f>
        <v>#VALUE!</v>
      </c>
      <c r="B6599" s="47" t="s">
        <v>12252</v>
      </c>
      <c r="C6599" s="46" t="s">
        <v>28</v>
      </c>
      <c r="F6599" s="48">
        <v>81.8</v>
      </c>
    </row>
    <row r="6600" spans="1:6" x14ac:dyDescent="0.25">
      <c r="A6600" s="46" t="e">
        <f ca="1">HYPERLINK("#"&amp;CELL("address",OFFSET([4]Analítico!$B$1,MATCH(94306,[4]Analítico!$B:$B,0)-1,3)),94306)</f>
        <v>#VALUE!</v>
      </c>
      <c r="B6600" s="47" t="s">
        <v>12253</v>
      </c>
      <c r="C6600" s="46" t="s">
        <v>28</v>
      </c>
      <c r="F6600" s="48">
        <v>74.09</v>
      </c>
    </row>
    <row r="6601" spans="1:6" x14ac:dyDescent="0.25">
      <c r="A6601" s="46" t="e">
        <f ca="1">HYPERLINK("#"&amp;CELL("address",OFFSET([4]Analítico!$B$1,MATCH(94327,[4]Analítico!$B:$B,0)-1,3)),94327)</f>
        <v>#VALUE!</v>
      </c>
      <c r="B6601" s="47" t="s">
        <v>12254</v>
      </c>
      <c r="C6601" s="46" t="s">
        <v>28</v>
      </c>
      <c r="F6601" s="48">
        <v>86.99</v>
      </c>
    </row>
    <row r="6602" spans="1:6" x14ac:dyDescent="0.25">
      <c r="A6602" s="46" t="e">
        <f ca="1">HYPERLINK("#"&amp;CELL("address",OFFSET([4]Analítico!$B$1,MATCH(94329,[4]Analítico!$B:$B,0)-1,3)),94329)</f>
        <v>#VALUE!</v>
      </c>
      <c r="B6602" s="47" t="s">
        <v>12255</v>
      </c>
      <c r="C6602" s="46" t="s">
        <v>28</v>
      </c>
      <c r="F6602" s="48">
        <v>79.28</v>
      </c>
    </row>
    <row r="6603" spans="1:6" x14ac:dyDescent="0.25">
      <c r="A6603" s="46" t="e">
        <f ca="1">HYPERLINK("#"&amp;CELL("address",OFFSET([4]Analítico!$B$1,MATCH(94333,[4]Analítico!$B:$B,0)-1,3)),94333)</f>
        <v>#VALUE!</v>
      </c>
      <c r="B6603" s="47" t="s">
        <v>12256</v>
      </c>
      <c r="C6603" s="46" t="s">
        <v>28</v>
      </c>
      <c r="F6603" s="48">
        <v>75.81</v>
      </c>
    </row>
    <row r="6604" spans="1:6" x14ac:dyDescent="0.25">
      <c r="A6604" s="46" t="e">
        <f ca="1">HYPERLINK("#"&amp;CELL("address",OFFSET([4]Analítico!$B$1,MATCH(94310,[4]Analítico!$B:$B,0)-1,3)),94310)</f>
        <v>#VALUE!</v>
      </c>
      <c r="B6604" s="47" t="s">
        <v>12257</v>
      </c>
      <c r="C6604" s="46" t="s">
        <v>28</v>
      </c>
      <c r="F6604" s="48">
        <v>70.62</v>
      </c>
    </row>
    <row r="6605" spans="1:6" x14ac:dyDescent="0.25">
      <c r="A6605" s="46" t="e">
        <f ca="1">HYPERLINK("#"&amp;CELL("address",OFFSET([4]Analítico!$B$1,MATCH(104739,[4]Analítico!$B:$B,0)-1,3)),104739)</f>
        <v>#VALUE!</v>
      </c>
      <c r="B6605" s="47" t="s">
        <v>12258</v>
      </c>
      <c r="C6605" s="46" t="s">
        <v>28</v>
      </c>
      <c r="F6605" s="48">
        <v>92.79</v>
      </c>
    </row>
    <row r="6606" spans="1:6" x14ac:dyDescent="0.25">
      <c r="A6606" s="46" t="e">
        <f ca="1">HYPERLINK("#"&amp;CELL("address",OFFSET([4]Analítico!$B$1,MATCH(104738,[4]Analítico!$B:$B,0)-1,3)),104738)</f>
        <v>#VALUE!</v>
      </c>
      <c r="B6606" s="47" t="s">
        <v>12259</v>
      </c>
      <c r="C6606" s="46" t="s">
        <v>28</v>
      </c>
      <c r="F6606" s="48">
        <v>87.6</v>
      </c>
    </row>
    <row r="6607" spans="1:6" x14ac:dyDescent="0.25">
      <c r="A6607" s="46" t="e">
        <f ca="1">HYPERLINK("#"&amp;CELL("address",OFFSET([4]Analítico!$B$1,MATCH(94316,[4]Analítico!$B:$B,0)-1,3)),94316)</f>
        <v>#VALUE!</v>
      </c>
      <c r="B6607" s="47" t="s">
        <v>12260</v>
      </c>
      <c r="C6607" s="46" t="s">
        <v>28</v>
      </c>
      <c r="F6607" s="48">
        <v>76.34</v>
      </c>
    </row>
    <row r="6608" spans="1:6" x14ac:dyDescent="0.25">
      <c r="A6608" s="46" t="e">
        <f ca="1">HYPERLINK("#"&amp;CELL("address",OFFSET([4]Analítico!$B$1,MATCH(94318,[4]Analítico!$B:$B,0)-1,3)),94318)</f>
        <v>#VALUE!</v>
      </c>
      <c r="B6608" s="47" t="s">
        <v>12261</v>
      </c>
      <c r="C6608" s="46" t="s">
        <v>28</v>
      </c>
      <c r="F6608" s="48">
        <v>69.38</v>
      </c>
    </row>
    <row r="6609" spans="1:6" x14ac:dyDescent="0.25">
      <c r="A6609" s="46" t="e">
        <f ca="1">HYPERLINK("#"&amp;CELL("address",OFFSET([4]Analítico!$B$1,MATCH(94339,[4]Analítico!$B:$B,0)-1,3)),94339)</f>
        <v>#VALUE!</v>
      </c>
      <c r="B6609" s="47" t="s">
        <v>12262</v>
      </c>
      <c r="C6609" s="46" t="s">
        <v>28</v>
      </c>
      <c r="F6609" s="48">
        <v>81.53</v>
      </c>
    </row>
    <row r="6610" spans="1:6" x14ac:dyDescent="0.25">
      <c r="A6610" s="46" t="e">
        <f ca="1">HYPERLINK("#"&amp;CELL("address",OFFSET([4]Analítico!$B$1,MATCH(94341,[4]Analítico!$B:$B,0)-1,3)),94341)</f>
        <v>#VALUE!</v>
      </c>
      <c r="B6610" s="47" t="s">
        <v>12263</v>
      </c>
      <c r="C6610" s="46" t="s">
        <v>28</v>
      </c>
      <c r="F6610" s="48">
        <v>74.569999999999993</v>
      </c>
    </row>
    <row r="6611" spans="1:6" x14ac:dyDescent="0.25">
      <c r="A6611" s="46" t="e">
        <f ca="1">HYPERLINK("#"&amp;CELL("address",OFFSET([4]Analítico!$B$1,MATCH(104742,[4]Analítico!$B:$B,0)-1,3)),104742)</f>
        <v>#VALUE!</v>
      </c>
      <c r="B6611" s="47" t="s">
        <v>12264</v>
      </c>
      <c r="C6611" s="46" t="s">
        <v>1</v>
      </c>
      <c r="F6611" s="48">
        <v>9.0399999999999991</v>
      </c>
    </row>
    <row r="6612" spans="1:6" x14ac:dyDescent="0.25">
      <c r="A6612" s="46" t="e">
        <f ca="1">HYPERLINK("#"&amp;CELL("address",OFFSET([4]Analítico!$B$1,MATCH(93382,[4]Analítico!$B:$B,0)-1,3)),93382)</f>
        <v>#VALUE!</v>
      </c>
      <c r="B6612" s="47" t="s">
        <v>12265</v>
      </c>
      <c r="C6612" s="46" t="s">
        <v>28</v>
      </c>
      <c r="F6612" s="48">
        <v>35.94</v>
      </c>
    </row>
    <row r="6613" spans="1:6" x14ac:dyDescent="0.25">
      <c r="A6613" s="46" t="e">
        <f ca="1">HYPERLINK("#"&amp;CELL("address",OFFSET([4]Analítico!$B$1,MATCH(104737,[4]Analítico!$B:$B,0)-1,3)),104737)</f>
        <v>#VALUE!</v>
      </c>
      <c r="B6613" s="47" t="s">
        <v>12266</v>
      </c>
      <c r="C6613" s="46" t="s">
        <v>28</v>
      </c>
      <c r="F6613" s="48">
        <v>30.51</v>
      </c>
    </row>
    <row r="6614" spans="1:6" x14ac:dyDescent="0.25">
      <c r="A6614" s="46" t="e">
        <f ca="1">HYPERLINK("#"&amp;CELL("address",OFFSET([4]Analítico!$B$1,MATCH(93369,[4]Analítico!$B:$B,0)-1,3)),93369)</f>
        <v>#VALUE!</v>
      </c>
      <c r="B6614" s="47" t="s">
        <v>12267</v>
      </c>
      <c r="C6614" s="46" t="s">
        <v>28</v>
      </c>
      <c r="F6614" s="48">
        <v>20.260000000000002</v>
      </c>
    </row>
    <row r="6615" spans="1:6" x14ac:dyDescent="0.25">
      <c r="A6615" s="46" t="e">
        <f ca="1">HYPERLINK("#"&amp;CELL("address",OFFSET([4]Analítico!$B$1,MATCH(93373,[4]Analítico!$B:$B,0)-1,3)),93373)</f>
        <v>#VALUE!</v>
      </c>
      <c r="B6615" s="47" t="s">
        <v>12268</v>
      </c>
      <c r="C6615" s="46" t="s">
        <v>28</v>
      </c>
      <c r="F6615" s="48">
        <v>16.79</v>
      </c>
    </row>
    <row r="6616" spans="1:6" x14ac:dyDescent="0.25">
      <c r="A6616" s="46" t="e">
        <f ca="1">HYPERLINK("#"&amp;CELL("address",OFFSET([4]Analítico!$B$1,MATCH(93368,[4]Analítico!$B:$B,0)-1,3)),93368)</f>
        <v>#VALUE!</v>
      </c>
      <c r="B6616" s="47" t="s">
        <v>12269</v>
      </c>
      <c r="C6616" s="46" t="s">
        <v>28</v>
      </c>
      <c r="F6616" s="48">
        <v>24.53</v>
      </c>
    </row>
    <row r="6617" spans="1:6" x14ac:dyDescent="0.25">
      <c r="A6617" s="46" t="e">
        <f ca="1">HYPERLINK("#"&amp;CELL("address",OFFSET([4]Analítico!$B$1,MATCH(104729,[4]Analítico!$B:$B,0)-1,3)),104729)</f>
        <v>#VALUE!</v>
      </c>
      <c r="B6617" s="47" t="s">
        <v>12270</v>
      </c>
      <c r="C6617" s="46" t="s">
        <v>28</v>
      </c>
      <c r="F6617" s="48">
        <v>19.489999999999998</v>
      </c>
    </row>
    <row r="6618" spans="1:6" x14ac:dyDescent="0.25">
      <c r="A6618" s="46" t="e">
        <f ca="1">HYPERLINK("#"&amp;CELL("address",OFFSET([4]Analítico!$B$1,MATCH(93372,[4]Analítico!$B:$B,0)-1,3)),93372)</f>
        <v>#VALUE!</v>
      </c>
      <c r="B6618" s="47" t="s">
        <v>12271</v>
      </c>
      <c r="C6618" s="46" t="s">
        <v>28</v>
      </c>
      <c r="F6618" s="48">
        <v>19.489999999999998</v>
      </c>
    </row>
    <row r="6619" spans="1:6" x14ac:dyDescent="0.25">
      <c r="A6619" s="46" t="e">
        <f ca="1">HYPERLINK("#"&amp;CELL("address",OFFSET([4]Analítico!$B$1,MATCH(104731,[4]Analítico!$B:$B,0)-1,3)),104731)</f>
        <v>#VALUE!</v>
      </c>
      <c r="B6619" s="47" t="s">
        <v>12272</v>
      </c>
      <c r="C6619" s="46" t="s">
        <v>28</v>
      </c>
      <c r="F6619" s="48">
        <v>14.47</v>
      </c>
    </row>
    <row r="6620" spans="1:6" x14ac:dyDescent="0.25">
      <c r="A6620" s="46" t="e">
        <f ca="1">HYPERLINK("#"&amp;CELL("address",OFFSET([4]Analítico!$B$1,MATCH(93367,[4]Analítico!$B:$B,0)-1,3)),93367)</f>
        <v>#VALUE!</v>
      </c>
      <c r="B6620" s="47" t="s">
        <v>12273</v>
      </c>
      <c r="C6620" s="46" t="s">
        <v>28</v>
      </c>
      <c r="F6620" s="48">
        <v>27.97</v>
      </c>
    </row>
    <row r="6621" spans="1:6" x14ac:dyDescent="0.25">
      <c r="A6621" s="46" t="e">
        <f ca="1">HYPERLINK("#"&amp;CELL("address",OFFSET([4]Analítico!$B$1,MATCH(104728,[4]Analítico!$B:$B,0)-1,3)),104728)</f>
        <v>#VALUE!</v>
      </c>
      <c r="B6621" s="47" t="s">
        <v>12274</v>
      </c>
      <c r="C6621" s="46" t="s">
        <v>28</v>
      </c>
      <c r="F6621" s="48">
        <v>22.89</v>
      </c>
    </row>
    <row r="6622" spans="1:6" x14ac:dyDescent="0.25">
      <c r="A6622" s="46" t="e">
        <f ca="1">HYPERLINK("#"&amp;CELL("address",OFFSET([4]Analítico!$B$1,MATCH(104730,[4]Analítico!$B:$B,0)-1,3)),104730)</f>
        <v>#VALUE!</v>
      </c>
      <c r="B6622" s="47" t="s">
        <v>12275</v>
      </c>
      <c r="C6622" s="46" t="s">
        <v>28</v>
      </c>
      <c r="F6622" s="48">
        <v>15.24</v>
      </c>
    </row>
    <row r="6623" spans="1:6" x14ac:dyDescent="0.25">
      <c r="A6623" s="46" t="e">
        <f ca="1">HYPERLINK("#"&amp;CELL("address",OFFSET([4]Analítico!$B$1,MATCH(104732,[4]Analítico!$B:$B,0)-1,3)),104732)</f>
        <v>#VALUE!</v>
      </c>
      <c r="B6623" s="47" t="s">
        <v>12276</v>
      </c>
      <c r="C6623" s="46" t="s">
        <v>28</v>
      </c>
      <c r="F6623" s="48">
        <v>11.77</v>
      </c>
    </row>
    <row r="6624" spans="1:6" x14ac:dyDescent="0.25">
      <c r="A6624" s="46" t="e">
        <f ca="1">HYPERLINK("#"&amp;CELL("address",OFFSET([4]Analítico!$B$1,MATCH(104740,[4]Analítico!$B:$B,0)-1,3)),104740)</f>
        <v>#VALUE!</v>
      </c>
      <c r="B6624" s="47" t="s">
        <v>12277</v>
      </c>
      <c r="C6624" s="46" t="s">
        <v>28</v>
      </c>
      <c r="F6624" s="48">
        <v>33.770000000000003</v>
      </c>
    </row>
    <row r="6625" spans="1:6" x14ac:dyDescent="0.25">
      <c r="A6625" s="46" t="e">
        <f ca="1">HYPERLINK("#"&amp;CELL("address",OFFSET([4]Analítico!$B$1,MATCH(104741,[4]Analítico!$B:$B,0)-1,3)),104741)</f>
        <v>#VALUE!</v>
      </c>
      <c r="B6625" s="47" t="s">
        <v>12278</v>
      </c>
      <c r="C6625" s="46" t="s">
        <v>28</v>
      </c>
      <c r="F6625" s="48">
        <v>28.33</v>
      </c>
    </row>
    <row r="6626" spans="1:6" x14ac:dyDescent="0.25">
      <c r="A6626" s="46" t="e">
        <f ca="1">HYPERLINK("#"&amp;CELL("address",OFFSET([4]Analítico!$B$1,MATCH(93381,[4]Analítico!$B:$B,0)-1,3)),93381)</f>
        <v>#VALUE!</v>
      </c>
      <c r="B6626" s="47" t="s">
        <v>12279</v>
      </c>
      <c r="C6626" s="46" t="s">
        <v>28</v>
      </c>
      <c r="F6626" s="48">
        <v>15.55</v>
      </c>
    </row>
    <row r="6627" spans="1:6" x14ac:dyDescent="0.25">
      <c r="A6627" s="46" t="e">
        <f ca="1">HYPERLINK("#"&amp;CELL("address",OFFSET([4]Analítico!$B$1,MATCH(93379,[4]Analítico!$B:$B,0)-1,3)),93379)</f>
        <v>#VALUE!</v>
      </c>
      <c r="B6627" s="47" t="s">
        <v>12280</v>
      </c>
      <c r="C6627" s="46" t="s">
        <v>28</v>
      </c>
      <c r="F6627" s="48">
        <v>22.51</v>
      </c>
    </row>
    <row r="6628" spans="1:6" x14ac:dyDescent="0.25">
      <c r="A6628" s="46" t="e">
        <f ca="1">HYPERLINK("#"&amp;CELL("address",OFFSET([4]Analítico!$B$1,MATCH(93380,[4]Analítico!$B:$B,0)-1,3)),93380)</f>
        <v>#VALUE!</v>
      </c>
      <c r="B6628" s="47" t="s">
        <v>12281</v>
      </c>
      <c r="C6628" s="46" t="s">
        <v>28</v>
      </c>
      <c r="F6628" s="48">
        <v>19.170000000000002</v>
      </c>
    </row>
    <row r="6629" spans="1:6" x14ac:dyDescent="0.25">
      <c r="A6629" s="46" t="e">
        <f ca="1">HYPERLINK("#"&amp;CELL("address",OFFSET([4]Analítico!$B$1,MATCH(93378,[4]Analítico!$B:$B,0)-1,3)),93378)</f>
        <v>#VALUE!</v>
      </c>
      <c r="B6629" s="47" t="s">
        <v>12282</v>
      </c>
      <c r="C6629" s="46" t="s">
        <v>28</v>
      </c>
      <c r="F6629" s="48">
        <v>29.26</v>
      </c>
    </row>
    <row r="6630" spans="1:6" x14ac:dyDescent="0.25">
      <c r="A6630" s="46" t="e">
        <f ca="1">HYPERLINK("#"&amp;CELL("address",OFFSET([4]Analítico!$B$1,MATCH(104733,[4]Analítico!$B:$B,0)-1,3)),104733)</f>
        <v>#VALUE!</v>
      </c>
      <c r="B6630" s="47" t="s">
        <v>12283</v>
      </c>
      <c r="C6630" s="46" t="s">
        <v>28</v>
      </c>
      <c r="F6630" s="48">
        <v>23.83</v>
      </c>
    </row>
    <row r="6631" spans="1:6" x14ac:dyDescent="0.25">
      <c r="A6631" s="46" t="e">
        <f ca="1">HYPERLINK("#"&amp;CELL("address",OFFSET([4]Analítico!$B$1,MATCH(104735,[4]Analítico!$B:$B,0)-1,3)),104735)</f>
        <v>#VALUE!</v>
      </c>
      <c r="B6631" s="47" t="s">
        <v>12284</v>
      </c>
      <c r="C6631" s="46" t="s">
        <v>28</v>
      </c>
      <c r="F6631" s="48">
        <v>14.05</v>
      </c>
    </row>
    <row r="6632" spans="1:6" x14ac:dyDescent="0.25">
      <c r="A6632" s="46" t="e">
        <f ca="1">HYPERLINK("#"&amp;CELL("address",OFFSET([4]Analítico!$B$1,MATCH(104734,[4]Analítico!$B:$B,0)-1,3)),104734)</f>
        <v>#VALUE!</v>
      </c>
      <c r="B6632" s="47" t="s">
        <v>12285</v>
      </c>
      <c r="C6632" s="46" t="s">
        <v>28</v>
      </c>
      <c r="F6632" s="48">
        <v>17.260000000000002</v>
      </c>
    </row>
    <row r="6633" spans="1:6" x14ac:dyDescent="0.25">
      <c r="A6633" s="46" t="e">
        <f ca="1">HYPERLINK("#"&amp;CELL("address",OFFSET([4]Analítico!$B$1,MATCH(104736,[4]Analítico!$B:$B,0)-1,3)),104736)</f>
        <v>#VALUE!</v>
      </c>
      <c r="B6633" s="47" t="s">
        <v>12286</v>
      </c>
      <c r="C6633" s="46" t="s">
        <v>28</v>
      </c>
      <c r="F6633" s="48">
        <v>10.5</v>
      </c>
    </row>
    <row r="6634" spans="1:6" x14ac:dyDescent="0.25">
      <c r="A6634" s="46" t="e">
        <f ca="1">HYPERLINK("#"&amp;CELL("address",OFFSET([4]Analítico!$B$1,MATCH(105732,[4]Analítico!$B:$B,0)-1,3)),105732)</f>
        <v>#VALUE!</v>
      </c>
      <c r="B6634" s="47" t="s">
        <v>12287</v>
      </c>
      <c r="C6634" s="46" t="s">
        <v>28</v>
      </c>
      <c r="F6634" s="48">
        <v>206.86</v>
      </c>
    </row>
    <row r="6635" spans="1:6" x14ac:dyDescent="0.25">
      <c r="A6635" s="46" t="e">
        <f ca="1">HYPERLINK("#"&amp;CELL("address",OFFSET([4]Analítico!$B$1,MATCH(96397,[4]Analítico!$B:$B,0)-1,3)),96397)</f>
        <v>#VALUE!</v>
      </c>
      <c r="B6635" s="47" t="s">
        <v>12288</v>
      </c>
      <c r="C6635" s="46" t="s">
        <v>28</v>
      </c>
      <c r="F6635" s="48">
        <v>201.95</v>
      </c>
    </row>
    <row r="6636" spans="1:6" x14ac:dyDescent="0.25">
      <c r="A6636" s="46" t="e">
        <f ca="1">HYPERLINK("#"&amp;CELL("address",OFFSET([4]Analítico!$B$1,MATCH(105735,[4]Analítico!$B:$B,0)-1,3)),105735)</f>
        <v>#VALUE!</v>
      </c>
      <c r="B6636" s="47" t="s">
        <v>12289</v>
      </c>
      <c r="C6636" s="46" t="s">
        <v>28</v>
      </c>
      <c r="F6636" s="48">
        <v>199.49</v>
      </c>
    </row>
    <row r="6637" spans="1:6" x14ac:dyDescent="0.25">
      <c r="A6637" s="46" t="e">
        <f ca="1">HYPERLINK("#"&amp;CELL("address",OFFSET([4]Analítico!$B$1,MATCH(105727,[4]Analítico!$B:$B,0)-1,3)),105727)</f>
        <v>#VALUE!</v>
      </c>
      <c r="B6637" s="47" t="s">
        <v>12290</v>
      </c>
      <c r="C6637" s="46" t="s">
        <v>28</v>
      </c>
      <c r="F6637" s="48">
        <v>147.94999999999999</v>
      </c>
    </row>
    <row r="6638" spans="1:6" x14ac:dyDescent="0.25">
      <c r="A6638" s="46" t="e">
        <f ca="1">HYPERLINK("#"&amp;CELL("address",OFFSET([4]Analítico!$B$1,MATCH(96396,[4]Analítico!$B:$B,0)-1,3)),96396)</f>
        <v>#VALUE!</v>
      </c>
      <c r="B6638" s="47" t="s">
        <v>12291</v>
      </c>
      <c r="C6638" s="46" t="s">
        <v>28</v>
      </c>
      <c r="F6638" s="48">
        <v>144.16999999999999</v>
      </c>
    </row>
    <row r="6639" spans="1:6" x14ac:dyDescent="0.25">
      <c r="A6639" s="46" t="e">
        <f ca="1">HYPERLINK("#"&amp;CELL("address",OFFSET([4]Analítico!$B$1,MATCH(105730,[4]Analítico!$B:$B,0)-1,3)),105730)</f>
        <v>#VALUE!</v>
      </c>
      <c r="B6639" s="47" t="s">
        <v>12292</v>
      </c>
      <c r="C6639" s="46" t="s">
        <v>28</v>
      </c>
      <c r="F6639" s="48">
        <v>142.26</v>
      </c>
    </row>
    <row r="6640" spans="1:6" x14ac:dyDescent="0.25">
      <c r="A6640" s="46" t="e">
        <f ca="1">HYPERLINK("#"&amp;CELL("address",OFFSET([4]Analítico!$B$1,MATCH(105737,[4]Analítico!$B:$B,0)-1,3)),105737)</f>
        <v>#VALUE!</v>
      </c>
      <c r="B6640" s="47" t="s">
        <v>12293</v>
      </c>
      <c r="C6640" s="46" t="s">
        <v>28</v>
      </c>
      <c r="F6640" s="48">
        <v>282.26</v>
      </c>
    </row>
    <row r="6641" spans="1:6" x14ac:dyDescent="0.25">
      <c r="A6641" s="46" t="e">
        <f ca="1">HYPERLINK("#"&amp;CELL("address",OFFSET([4]Analítico!$B$1,MATCH(96398,[4]Analítico!$B:$B,0)-1,3)),96398)</f>
        <v>#VALUE!</v>
      </c>
      <c r="B6641" s="47" t="s">
        <v>12294</v>
      </c>
      <c r="C6641" s="46" t="s">
        <v>28</v>
      </c>
      <c r="F6641" s="48">
        <v>278.58999999999997</v>
      </c>
    </row>
    <row r="6642" spans="1:6" x14ac:dyDescent="0.25">
      <c r="A6642" s="46" t="e">
        <f ca="1">HYPERLINK("#"&amp;CELL("address",OFFSET([4]Analítico!$B$1,MATCH(105740,[4]Analítico!$B:$B,0)-1,3)),105740)</f>
        <v>#VALUE!</v>
      </c>
      <c r="B6642" s="47" t="s">
        <v>12295</v>
      </c>
      <c r="C6642" s="46" t="s">
        <v>28</v>
      </c>
      <c r="F6642" s="48">
        <v>276.62</v>
      </c>
    </row>
    <row r="6643" spans="1:6" x14ac:dyDescent="0.25">
      <c r="A6643" s="46" t="e">
        <f ca="1">HYPERLINK("#"&amp;CELL("address",OFFSET([4]Analítico!$B$1,MATCH(105749,[4]Analítico!$B:$B,0)-1,3)),105749)</f>
        <v>#VALUE!</v>
      </c>
      <c r="B6643" s="47" t="s">
        <v>12296</v>
      </c>
      <c r="C6643" s="46" t="s">
        <v>28</v>
      </c>
      <c r="F6643" s="48">
        <v>134.22999999999999</v>
      </c>
    </row>
    <row r="6644" spans="1:6" x14ac:dyDescent="0.25">
      <c r="A6644" s="46" t="e">
        <f ca="1">HYPERLINK("#"&amp;CELL("address",OFFSET([4]Analítico!$B$1,MATCH(96400,[4]Analítico!$B:$B,0)-1,3)),96400)</f>
        <v>#VALUE!</v>
      </c>
      <c r="B6644" s="47" t="s">
        <v>12297</v>
      </c>
      <c r="C6644" s="46" t="s">
        <v>28</v>
      </c>
      <c r="F6644" s="48">
        <v>132.16</v>
      </c>
    </row>
    <row r="6645" spans="1:6" x14ac:dyDescent="0.25">
      <c r="A6645" s="46" t="e">
        <f ca="1">HYPERLINK("#"&amp;CELL("address",OFFSET([4]Analítico!$B$1,MATCH(105752,[4]Analítico!$B:$B,0)-1,3)),105752)</f>
        <v>#VALUE!</v>
      </c>
      <c r="B6645" s="47" t="s">
        <v>12298</v>
      </c>
      <c r="C6645" s="46" t="s">
        <v>28</v>
      </c>
      <c r="F6645" s="48">
        <v>130.36000000000001</v>
      </c>
    </row>
    <row r="6646" spans="1:6" x14ac:dyDescent="0.25">
      <c r="A6646" s="46" t="e">
        <f ca="1">HYPERLINK("#"&amp;CELL("address",OFFSET([4]Analítico!$B$1,MATCH(105754,[4]Analítico!$B:$B,0)-1,3)),105754)</f>
        <v>#VALUE!</v>
      </c>
      <c r="B6646" s="47" t="s">
        <v>12299</v>
      </c>
      <c r="C6646" s="46" t="s">
        <v>28</v>
      </c>
      <c r="F6646" s="48">
        <v>128.63999999999999</v>
      </c>
    </row>
    <row r="6647" spans="1:6" x14ac:dyDescent="0.25">
      <c r="A6647" s="46" t="e">
        <f ca="1">HYPERLINK("#"&amp;CELL("address",OFFSET([4]Analítico!$B$1,MATCH(105742,[4]Analítico!$B:$B,0)-1,3)),105742)</f>
        <v>#VALUE!</v>
      </c>
      <c r="B6647" s="47" t="s">
        <v>12300</v>
      </c>
      <c r="C6647" s="46" t="s">
        <v>28</v>
      </c>
      <c r="F6647" s="48">
        <v>101.5</v>
      </c>
    </row>
    <row r="6648" spans="1:6" x14ac:dyDescent="0.25">
      <c r="A6648" s="46" t="e">
        <f ca="1">HYPERLINK("#"&amp;CELL("address",OFFSET([4]Analítico!$B$1,MATCH(96399,[4]Analítico!$B:$B,0)-1,3)),96399)</f>
        <v>#VALUE!</v>
      </c>
      <c r="B6648" s="47" t="s">
        <v>12301</v>
      </c>
      <c r="C6648" s="46" t="s">
        <v>28</v>
      </c>
      <c r="F6648" s="48">
        <v>99.65</v>
      </c>
    </row>
    <row r="6649" spans="1:6" x14ac:dyDescent="0.25">
      <c r="A6649" s="46" t="e">
        <f ca="1">HYPERLINK("#"&amp;CELL("address",OFFSET([4]Analítico!$B$1,MATCH(105745,[4]Analítico!$B:$B,0)-1,3)),105745)</f>
        <v>#VALUE!</v>
      </c>
      <c r="B6649" s="47" t="s">
        <v>12302</v>
      </c>
      <c r="C6649" s="46" t="s">
        <v>28</v>
      </c>
      <c r="F6649" s="48">
        <v>97.79</v>
      </c>
    </row>
    <row r="6650" spans="1:6" x14ac:dyDescent="0.25">
      <c r="A6650" s="46" t="e">
        <f ca="1">HYPERLINK("#"&amp;CELL("address",OFFSET([4]Analítico!$B$1,MATCH(105747,[4]Analítico!$B:$B,0)-1,3)),105747)</f>
        <v>#VALUE!</v>
      </c>
      <c r="B6650" s="47" t="s">
        <v>12303</v>
      </c>
      <c r="C6650" s="46" t="s">
        <v>28</v>
      </c>
      <c r="F6650" s="48">
        <v>95.92</v>
      </c>
    </row>
    <row r="6651" spans="1:6" x14ac:dyDescent="0.25">
      <c r="A6651" s="46" t="e">
        <f ca="1">HYPERLINK("#"&amp;CELL("address",OFFSET([4]Analítico!$B$1,MATCH(105657,[4]Analítico!$B:$B,0)-1,3)),105657)</f>
        <v>#VALUE!</v>
      </c>
      <c r="B6651" s="47" t="s">
        <v>12304</v>
      </c>
      <c r="C6651" s="46" t="s">
        <v>28</v>
      </c>
      <c r="F6651" s="48">
        <v>158.53</v>
      </c>
    </row>
    <row r="6652" spans="1:6" x14ac:dyDescent="0.25">
      <c r="A6652" s="46" t="e">
        <f ca="1">HYPERLINK("#"&amp;CELL("address",OFFSET([4]Analítico!$B$1,MATCH(100566,[4]Analítico!$B:$B,0)-1,3)),100566)</f>
        <v>#VALUE!</v>
      </c>
      <c r="B6652" s="47" t="s">
        <v>12305</v>
      </c>
      <c r="C6652" s="46" t="s">
        <v>28</v>
      </c>
      <c r="F6652" s="48">
        <v>150.44999999999999</v>
      </c>
    </row>
    <row r="6653" spans="1:6" x14ac:dyDescent="0.25">
      <c r="A6653" s="46" t="e">
        <f ca="1">HYPERLINK("#"&amp;CELL("address",OFFSET([4]Analítico!$B$1,MATCH(105666,[4]Analítico!$B:$B,0)-1,3)),105666)</f>
        <v>#VALUE!</v>
      </c>
      <c r="B6653" s="47" t="s">
        <v>12306</v>
      </c>
      <c r="C6653" s="46" t="s">
        <v>28</v>
      </c>
      <c r="F6653" s="48">
        <v>146.38999999999999</v>
      </c>
    </row>
    <row r="6654" spans="1:6" x14ac:dyDescent="0.25">
      <c r="A6654" s="46" t="e">
        <f ca="1">HYPERLINK("#"&amp;CELL("address",OFFSET([4]Analítico!$B$1,MATCH(105639,[4]Analítico!$B:$B,0)-1,3)),105639)</f>
        <v>#VALUE!</v>
      </c>
      <c r="B6654" s="47" t="s">
        <v>12307</v>
      </c>
      <c r="C6654" s="46" t="s">
        <v>28</v>
      </c>
      <c r="F6654" s="48">
        <v>178.68</v>
      </c>
    </row>
    <row r="6655" spans="1:6" x14ac:dyDescent="0.25">
      <c r="A6655" s="46" t="e">
        <f ca="1">HYPERLINK("#"&amp;CELL("address",OFFSET([4]Analítico!$B$1,MATCH(105645,[4]Analítico!$B:$B,0)-1,3)),105645)</f>
        <v>#VALUE!</v>
      </c>
      <c r="B6655" s="47" t="s">
        <v>12308</v>
      </c>
      <c r="C6655" s="46" t="s">
        <v>28</v>
      </c>
      <c r="F6655" s="48">
        <v>174.9</v>
      </c>
    </row>
    <row r="6656" spans="1:6" x14ac:dyDescent="0.25">
      <c r="A6656" s="46" t="e">
        <f ca="1">HYPERLINK("#"&amp;CELL("address",OFFSET([4]Analítico!$B$1,MATCH(105651,[4]Analítico!$B:$B,0)-1,3)),105651)</f>
        <v>#VALUE!</v>
      </c>
      <c r="B6656" s="47" t="s">
        <v>12309</v>
      </c>
      <c r="C6656" s="46" t="s">
        <v>28</v>
      </c>
      <c r="F6656" s="48">
        <v>172.99</v>
      </c>
    </row>
    <row r="6657" spans="1:6" x14ac:dyDescent="0.25">
      <c r="A6657" s="46" t="e">
        <f ca="1">HYPERLINK("#"&amp;CELL("address",OFFSET([4]Analítico!$B$1,MATCH(105658,[4]Analítico!$B:$B,0)-1,3)),105658)</f>
        <v>#VALUE!</v>
      </c>
      <c r="B6657" s="47" t="s">
        <v>12310</v>
      </c>
      <c r="C6657" s="46" t="s">
        <v>28</v>
      </c>
      <c r="F6657" s="48">
        <v>186.05</v>
      </c>
    </row>
    <row r="6658" spans="1:6" x14ac:dyDescent="0.25">
      <c r="A6658" s="46" t="e">
        <f ca="1">HYPERLINK("#"&amp;CELL("address",OFFSET([4]Analítico!$B$1,MATCH(100567,[4]Analítico!$B:$B,0)-1,3)),100567)</f>
        <v>#VALUE!</v>
      </c>
      <c r="B6658" s="47" t="s">
        <v>12311</v>
      </c>
      <c r="C6658" s="46" t="s">
        <v>28</v>
      </c>
      <c r="F6658" s="48">
        <v>177.97</v>
      </c>
    </row>
    <row r="6659" spans="1:6" x14ac:dyDescent="0.25">
      <c r="A6659" s="46" t="e">
        <f ca="1">HYPERLINK("#"&amp;CELL("address",OFFSET([4]Analítico!$B$1,MATCH(105667,[4]Analítico!$B:$B,0)-1,3)),105667)</f>
        <v>#VALUE!</v>
      </c>
      <c r="B6659" s="47" t="s">
        <v>12312</v>
      </c>
      <c r="C6659" s="46" t="s">
        <v>28</v>
      </c>
      <c r="F6659" s="48">
        <v>173.91</v>
      </c>
    </row>
    <row r="6660" spans="1:6" x14ac:dyDescent="0.25">
      <c r="A6660" s="46" t="e">
        <f ca="1">HYPERLINK("#"&amp;CELL("address",OFFSET([4]Analítico!$B$1,MATCH(105640,[4]Analítico!$B:$B,0)-1,3)),105640)</f>
        <v>#VALUE!</v>
      </c>
      <c r="B6660" s="47" t="s">
        <v>12313</v>
      </c>
      <c r="C6660" s="46" t="s">
        <v>28</v>
      </c>
      <c r="F6660" s="48">
        <v>204.43</v>
      </c>
    </row>
    <row r="6661" spans="1:6" x14ac:dyDescent="0.25">
      <c r="A6661" s="46" t="e">
        <f ca="1">HYPERLINK("#"&amp;CELL("address",OFFSET([4]Analítico!$B$1,MATCH(105646,[4]Analítico!$B:$B,0)-1,3)),105646)</f>
        <v>#VALUE!</v>
      </c>
      <c r="B6661" s="47" t="s">
        <v>12314</v>
      </c>
      <c r="C6661" s="46" t="s">
        <v>28</v>
      </c>
      <c r="F6661" s="48">
        <v>200.65</v>
      </c>
    </row>
    <row r="6662" spans="1:6" x14ac:dyDescent="0.25">
      <c r="A6662" s="46" t="e">
        <f ca="1">HYPERLINK("#"&amp;CELL("address",OFFSET([4]Analítico!$B$1,MATCH(105652,[4]Analítico!$B:$B,0)-1,3)),105652)</f>
        <v>#VALUE!</v>
      </c>
      <c r="B6662" s="47" t="s">
        <v>12315</v>
      </c>
      <c r="C6662" s="46" t="s">
        <v>28</v>
      </c>
      <c r="F6662" s="48">
        <v>198.74</v>
      </c>
    </row>
    <row r="6663" spans="1:6" x14ac:dyDescent="0.25">
      <c r="A6663" s="46" t="e">
        <f ca="1">HYPERLINK("#"&amp;CELL("address",OFFSET([4]Analítico!$B$1,MATCH(105659,[4]Analítico!$B:$B,0)-1,3)),105659)</f>
        <v>#VALUE!</v>
      </c>
      <c r="B6663" s="47" t="s">
        <v>12316</v>
      </c>
      <c r="C6663" s="46" t="s">
        <v>28</v>
      </c>
      <c r="F6663" s="48">
        <v>213.19</v>
      </c>
    </row>
    <row r="6664" spans="1:6" x14ac:dyDescent="0.25">
      <c r="A6664" s="46" t="e">
        <f ca="1">HYPERLINK("#"&amp;CELL("address",OFFSET([4]Analítico!$B$1,MATCH(100568,[4]Analítico!$B:$B,0)-1,3)),100568)</f>
        <v>#VALUE!</v>
      </c>
      <c r="B6664" s="47" t="s">
        <v>12317</v>
      </c>
      <c r="C6664" s="46" t="s">
        <v>28</v>
      </c>
      <c r="F6664" s="48">
        <v>205.11</v>
      </c>
    </row>
    <row r="6665" spans="1:6" x14ac:dyDescent="0.25">
      <c r="A6665" s="46" t="e">
        <f ca="1">HYPERLINK("#"&amp;CELL("address",OFFSET([4]Analítico!$B$1,MATCH(105668,[4]Analítico!$B:$B,0)-1,3)),105668)</f>
        <v>#VALUE!</v>
      </c>
      <c r="B6665" s="47" t="s">
        <v>12318</v>
      </c>
      <c r="C6665" s="46" t="s">
        <v>28</v>
      </c>
      <c r="F6665" s="48">
        <v>201.05</v>
      </c>
    </row>
    <row r="6666" spans="1:6" x14ac:dyDescent="0.25">
      <c r="A6666" s="46" t="e">
        <f ca="1">HYPERLINK("#"&amp;CELL("address",OFFSET([4]Analítico!$B$1,MATCH(105641,[4]Analítico!$B:$B,0)-1,3)),105641)</f>
        <v>#VALUE!</v>
      </c>
      <c r="B6666" s="47" t="s">
        <v>12319</v>
      </c>
      <c r="C6666" s="46" t="s">
        <v>28</v>
      </c>
      <c r="F6666" s="48">
        <v>230.18</v>
      </c>
    </row>
    <row r="6667" spans="1:6" x14ac:dyDescent="0.25">
      <c r="A6667" s="46" t="e">
        <f ca="1">HYPERLINK("#"&amp;CELL("address",OFFSET([4]Analítico!$B$1,MATCH(105647,[4]Analítico!$B:$B,0)-1,3)),105647)</f>
        <v>#VALUE!</v>
      </c>
      <c r="B6667" s="47" t="s">
        <v>12320</v>
      </c>
      <c r="C6667" s="46" t="s">
        <v>28</v>
      </c>
      <c r="F6667" s="48">
        <v>226.4</v>
      </c>
    </row>
    <row r="6668" spans="1:6" x14ac:dyDescent="0.25">
      <c r="A6668" s="46" t="e">
        <f ca="1">HYPERLINK("#"&amp;CELL("address",OFFSET([4]Analítico!$B$1,MATCH(105653,[4]Analítico!$B:$B,0)-1,3)),105653)</f>
        <v>#VALUE!</v>
      </c>
      <c r="B6668" s="47" t="s">
        <v>12321</v>
      </c>
      <c r="C6668" s="46" t="s">
        <v>28</v>
      </c>
      <c r="F6668" s="48">
        <v>224.49</v>
      </c>
    </row>
    <row r="6669" spans="1:6" x14ac:dyDescent="0.25">
      <c r="A6669" s="46" t="e">
        <f ca="1">HYPERLINK("#"&amp;CELL("address",OFFSET([4]Analítico!$B$1,MATCH(105710,[4]Analítico!$B:$B,0)-1,3)),105710)</f>
        <v>#VALUE!</v>
      </c>
      <c r="B6669" s="47" t="s">
        <v>12322</v>
      </c>
      <c r="C6669" s="46" t="s">
        <v>28</v>
      </c>
      <c r="F6669" s="48">
        <v>99.81</v>
      </c>
    </row>
    <row r="6670" spans="1:6" x14ac:dyDescent="0.25">
      <c r="A6670" s="46" t="e">
        <f ca="1">HYPERLINK("#"&amp;CELL("address",OFFSET([4]Analítico!$B$1,MATCH(100564,[4]Analítico!$B:$B,0)-1,3)),100564)</f>
        <v>#VALUE!</v>
      </c>
      <c r="B6670" s="47" t="s">
        <v>12323</v>
      </c>
      <c r="C6670" s="46" t="s">
        <v>28</v>
      </c>
      <c r="F6670" s="48">
        <v>91.74</v>
      </c>
    </row>
    <row r="6671" spans="1:6" x14ac:dyDescent="0.25">
      <c r="A6671" s="46" t="e">
        <f ca="1">HYPERLINK("#"&amp;CELL("address",OFFSET([4]Analítico!$B$1,MATCH(105711,[4]Analítico!$B:$B,0)-1,3)),105711)</f>
        <v>#VALUE!</v>
      </c>
      <c r="B6671" s="47" t="s">
        <v>12324</v>
      </c>
      <c r="C6671" s="46" t="s">
        <v>28</v>
      </c>
      <c r="F6671" s="48">
        <v>87.68</v>
      </c>
    </row>
    <row r="6672" spans="1:6" x14ac:dyDescent="0.25">
      <c r="A6672" s="46" t="e">
        <f ca="1">HYPERLINK("#"&amp;CELL("address",OFFSET([4]Analítico!$B$1,MATCH(105705,[4]Analítico!$B:$B,0)-1,3)),105705)</f>
        <v>#VALUE!</v>
      </c>
      <c r="B6672" s="47" t="s">
        <v>12325</v>
      </c>
      <c r="C6672" s="46" t="s">
        <v>28</v>
      </c>
      <c r="F6672" s="48">
        <v>127.2</v>
      </c>
    </row>
    <row r="6673" spans="1:6" x14ac:dyDescent="0.25">
      <c r="A6673" s="46" t="e">
        <f ca="1">HYPERLINK("#"&amp;CELL("address",OFFSET([4]Analítico!$B$1,MATCH(105706,[4]Analítico!$B:$B,0)-1,3)),105706)</f>
        <v>#VALUE!</v>
      </c>
      <c r="B6673" s="47" t="s">
        <v>12326</v>
      </c>
      <c r="C6673" s="46" t="s">
        <v>28</v>
      </c>
      <c r="F6673" s="48">
        <v>123.42</v>
      </c>
    </row>
    <row r="6674" spans="1:6" x14ac:dyDescent="0.25">
      <c r="A6674" s="46" t="e">
        <f ca="1">HYPERLINK("#"&amp;CELL("address",OFFSET([4]Analítico!$B$1,MATCH(105708,[4]Analítico!$B:$B,0)-1,3)),105708)</f>
        <v>#VALUE!</v>
      </c>
      <c r="B6674" s="47" t="s">
        <v>12327</v>
      </c>
      <c r="C6674" s="46" t="s">
        <v>28</v>
      </c>
      <c r="F6674" s="48">
        <v>121.51</v>
      </c>
    </row>
    <row r="6675" spans="1:6" x14ac:dyDescent="0.25">
      <c r="A6675" s="46" t="e">
        <f ca="1">HYPERLINK("#"&amp;CELL("address",OFFSET([4]Analítico!$B$1,MATCH(105690,[4]Analítico!$B:$B,0)-1,3)),105690)</f>
        <v>#VALUE!</v>
      </c>
      <c r="B6675" s="47" t="s">
        <v>12328</v>
      </c>
      <c r="C6675" s="46" t="s">
        <v>28</v>
      </c>
      <c r="F6675" s="48">
        <v>148.26</v>
      </c>
    </row>
    <row r="6676" spans="1:6" x14ac:dyDescent="0.25">
      <c r="A6676" s="46" t="e">
        <f ca="1">HYPERLINK("#"&amp;CELL("address",OFFSET([4]Analítico!$B$1,MATCH(100569,[4]Analítico!$B:$B,0)-1,3)),100569)</f>
        <v>#VALUE!</v>
      </c>
      <c r="B6676" s="47" t="s">
        <v>12329</v>
      </c>
      <c r="C6676" s="46" t="s">
        <v>28</v>
      </c>
      <c r="F6676" s="48">
        <v>140.18</v>
      </c>
    </row>
    <row r="6677" spans="1:6" x14ac:dyDescent="0.25">
      <c r="A6677" s="46" t="e">
        <f ca="1">HYPERLINK("#"&amp;CELL("address",OFFSET([4]Analítico!$B$1,MATCH(105699,[4]Analítico!$B:$B,0)-1,3)),105699)</f>
        <v>#VALUE!</v>
      </c>
      <c r="B6677" s="47" t="s">
        <v>12330</v>
      </c>
      <c r="C6677" s="46" t="s">
        <v>28</v>
      </c>
      <c r="F6677" s="48">
        <v>136.12</v>
      </c>
    </row>
    <row r="6678" spans="1:6" x14ac:dyDescent="0.25">
      <c r="A6678" s="46" t="e">
        <f ca="1">HYPERLINK("#"&amp;CELL("address",OFFSET([4]Analítico!$B$1,MATCH(105672,[4]Analítico!$B:$B,0)-1,3)),105672)</f>
        <v>#VALUE!</v>
      </c>
      <c r="B6678" s="47" t="s">
        <v>12331</v>
      </c>
      <c r="C6678" s="46" t="s">
        <v>28</v>
      </c>
      <c r="F6678" s="48">
        <v>163.07</v>
      </c>
    </row>
    <row r="6679" spans="1:6" x14ac:dyDescent="0.25">
      <c r="A6679" s="46" t="e">
        <f ca="1">HYPERLINK("#"&amp;CELL("address",OFFSET([4]Analítico!$B$1,MATCH(105678,[4]Analítico!$B:$B,0)-1,3)),105678)</f>
        <v>#VALUE!</v>
      </c>
      <c r="B6679" s="47" t="s">
        <v>12332</v>
      </c>
      <c r="C6679" s="46" t="s">
        <v>28</v>
      </c>
      <c r="F6679" s="48">
        <v>159.29</v>
      </c>
    </row>
    <row r="6680" spans="1:6" x14ac:dyDescent="0.25">
      <c r="A6680" s="46" t="e">
        <f ca="1">HYPERLINK("#"&amp;CELL("address",OFFSET([4]Analítico!$B$1,MATCH(105684,[4]Analítico!$B:$B,0)-1,3)),105684)</f>
        <v>#VALUE!</v>
      </c>
      <c r="B6680" s="47" t="s">
        <v>12333</v>
      </c>
      <c r="C6680" s="46" t="s">
        <v>28</v>
      </c>
      <c r="F6680" s="48">
        <v>157.38</v>
      </c>
    </row>
    <row r="6681" spans="1:6" x14ac:dyDescent="0.25">
      <c r="A6681" s="46" t="e">
        <f ca="1">HYPERLINK("#"&amp;CELL("address",OFFSET([4]Analítico!$B$1,MATCH(105691,[4]Analítico!$B:$B,0)-1,3)),105691)</f>
        <v>#VALUE!</v>
      </c>
      <c r="B6681" s="47" t="s">
        <v>12334</v>
      </c>
      <c r="C6681" s="46" t="s">
        <v>28</v>
      </c>
      <c r="F6681" s="48">
        <v>175.99</v>
      </c>
    </row>
    <row r="6682" spans="1:6" x14ac:dyDescent="0.25">
      <c r="A6682" s="46" t="e">
        <f ca="1">HYPERLINK("#"&amp;CELL("address",OFFSET([4]Analítico!$B$1,MATCH(100570,[4]Analítico!$B:$B,0)-1,3)),100570)</f>
        <v>#VALUE!</v>
      </c>
      <c r="B6682" s="47" t="s">
        <v>12335</v>
      </c>
      <c r="C6682" s="46" t="s">
        <v>28</v>
      </c>
      <c r="F6682" s="48">
        <v>167.91</v>
      </c>
    </row>
    <row r="6683" spans="1:6" x14ac:dyDescent="0.25">
      <c r="A6683" s="46" t="e">
        <f ca="1">HYPERLINK("#"&amp;CELL("address",OFFSET([4]Analítico!$B$1,MATCH(105700,[4]Analítico!$B:$B,0)-1,3)),105700)</f>
        <v>#VALUE!</v>
      </c>
      <c r="B6683" s="47" t="s">
        <v>12336</v>
      </c>
      <c r="C6683" s="46" t="s">
        <v>28</v>
      </c>
      <c r="F6683" s="48">
        <v>163.85</v>
      </c>
    </row>
    <row r="6684" spans="1:6" x14ac:dyDescent="0.25">
      <c r="A6684" s="46" t="e">
        <f ca="1">HYPERLINK("#"&amp;CELL("address",OFFSET([4]Analítico!$B$1,MATCH(105673,[4]Analítico!$B:$B,0)-1,3)),105673)</f>
        <v>#VALUE!</v>
      </c>
      <c r="B6684" s="47" t="s">
        <v>12337</v>
      </c>
      <c r="C6684" s="46" t="s">
        <v>28</v>
      </c>
      <c r="F6684" s="48">
        <v>189.14</v>
      </c>
    </row>
    <row r="6685" spans="1:6" x14ac:dyDescent="0.25">
      <c r="A6685" s="46" t="e">
        <f ca="1">HYPERLINK("#"&amp;CELL("address",OFFSET([4]Analítico!$B$1,MATCH(105679,[4]Analítico!$B:$B,0)-1,3)),105679)</f>
        <v>#VALUE!</v>
      </c>
      <c r="B6685" s="47" t="s">
        <v>12338</v>
      </c>
      <c r="C6685" s="46" t="s">
        <v>28</v>
      </c>
      <c r="F6685" s="48">
        <v>185.36</v>
      </c>
    </row>
    <row r="6686" spans="1:6" x14ac:dyDescent="0.25">
      <c r="A6686" s="46" t="e">
        <f ca="1">HYPERLINK("#"&amp;CELL("address",OFFSET([4]Analítico!$B$1,MATCH(105685,[4]Analítico!$B:$B,0)-1,3)),105685)</f>
        <v>#VALUE!</v>
      </c>
      <c r="B6686" s="47" t="s">
        <v>12339</v>
      </c>
      <c r="C6686" s="46" t="s">
        <v>28</v>
      </c>
      <c r="F6686" s="48">
        <v>183.45</v>
      </c>
    </row>
    <row r="6687" spans="1:6" x14ac:dyDescent="0.25">
      <c r="A6687" s="46" t="e">
        <f ca="1">HYPERLINK("#"&amp;CELL("address",OFFSET([4]Analítico!$B$1,MATCH(105692,[4]Analítico!$B:$B,0)-1,3)),105692)</f>
        <v>#VALUE!</v>
      </c>
      <c r="B6687" s="47" t="s">
        <v>12340</v>
      </c>
      <c r="C6687" s="46" t="s">
        <v>28</v>
      </c>
      <c r="F6687" s="48">
        <v>203.35</v>
      </c>
    </row>
    <row r="6688" spans="1:6" x14ac:dyDescent="0.25">
      <c r="A6688" s="46" t="e">
        <f ca="1">HYPERLINK("#"&amp;CELL("address",OFFSET([4]Analítico!$B$1,MATCH(100571,[4]Analítico!$B:$B,0)-1,3)),100571)</f>
        <v>#VALUE!</v>
      </c>
      <c r="B6688" s="47" t="s">
        <v>12341</v>
      </c>
      <c r="C6688" s="46" t="s">
        <v>28</v>
      </c>
      <c r="F6688" s="48">
        <v>195.27</v>
      </c>
    </row>
    <row r="6689" spans="1:6" x14ac:dyDescent="0.25">
      <c r="A6689" s="46" t="e">
        <f ca="1">HYPERLINK("#"&amp;CELL("address",OFFSET([4]Analítico!$B$1,MATCH(105701,[4]Analítico!$B:$B,0)-1,3)),105701)</f>
        <v>#VALUE!</v>
      </c>
      <c r="B6689" s="47" t="s">
        <v>12342</v>
      </c>
      <c r="C6689" s="46" t="s">
        <v>28</v>
      </c>
      <c r="F6689" s="48">
        <v>191.21</v>
      </c>
    </row>
    <row r="6690" spans="1:6" x14ac:dyDescent="0.25">
      <c r="A6690" s="46" t="e">
        <f ca="1">HYPERLINK("#"&amp;CELL("address",OFFSET([4]Analítico!$B$1,MATCH(105674,[4]Analítico!$B:$B,0)-1,3)),105674)</f>
        <v>#VALUE!</v>
      </c>
      <c r="B6690" s="47" t="s">
        <v>12343</v>
      </c>
      <c r="C6690" s="46" t="s">
        <v>28</v>
      </c>
      <c r="F6690" s="48">
        <v>215.22</v>
      </c>
    </row>
    <row r="6691" spans="1:6" x14ac:dyDescent="0.25">
      <c r="A6691" s="46" t="e">
        <f ca="1">HYPERLINK("#"&amp;CELL("address",OFFSET([4]Analítico!$B$1,MATCH(105680,[4]Analítico!$B:$B,0)-1,3)),105680)</f>
        <v>#VALUE!</v>
      </c>
      <c r="B6691" s="47" t="s">
        <v>12344</v>
      </c>
      <c r="C6691" s="46" t="s">
        <v>28</v>
      </c>
      <c r="F6691" s="48">
        <v>211.44</v>
      </c>
    </row>
    <row r="6692" spans="1:6" x14ac:dyDescent="0.25">
      <c r="A6692" s="46" t="e">
        <f ca="1">HYPERLINK("#"&amp;CELL("address",OFFSET([4]Analítico!$B$1,MATCH(105686,[4]Analítico!$B:$B,0)-1,3)),105686)</f>
        <v>#VALUE!</v>
      </c>
      <c r="B6692" s="47" t="s">
        <v>12345</v>
      </c>
      <c r="C6692" s="46" t="s">
        <v>28</v>
      </c>
      <c r="F6692" s="48">
        <v>209.53</v>
      </c>
    </row>
    <row r="6693" spans="1:6" x14ac:dyDescent="0.25">
      <c r="A6693" s="46" t="e">
        <f ca="1">HYPERLINK("#"&amp;CELL("address",OFFSET([4]Analítico!$B$1,MATCH(105718,[4]Analítico!$B:$B,0)-1,3)),105718)</f>
        <v>#VALUE!</v>
      </c>
      <c r="B6693" s="47" t="s">
        <v>12346</v>
      </c>
      <c r="C6693" s="46" t="s">
        <v>28</v>
      </c>
      <c r="F6693" s="48">
        <v>89.11</v>
      </c>
    </row>
    <row r="6694" spans="1:6" x14ac:dyDescent="0.25">
      <c r="A6694" s="46" t="e">
        <f ca="1">HYPERLINK("#"&amp;CELL("address",OFFSET([4]Analítico!$B$1,MATCH(100565,[4]Analítico!$B:$B,0)-1,3)),100565)</f>
        <v>#VALUE!</v>
      </c>
      <c r="B6694" s="47" t="s">
        <v>12347</v>
      </c>
      <c r="C6694" s="46" t="s">
        <v>28</v>
      </c>
      <c r="F6694" s="48">
        <v>81.040000000000006</v>
      </c>
    </row>
    <row r="6695" spans="1:6" x14ac:dyDescent="0.25">
      <c r="A6695" s="46" t="e">
        <f ca="1">HYPERLINK("#"&amp;CELL("address",OFFSET([4]Analítico!$B$1,MATCH(105581,[4]Analítico!$B:$B,0)-1,3)),105581)</f>
        <v>#VALUE!</v>
      </c>
      <c r="B6695" s="47" t="s">
        <v>12348</v>
      </c>
      <c r="C6695" s="46" t="s">
        <v>28</v>
      </c>
      <c r="F6695" s="48">
        <v>76.98</v>
      </c>
    </row>
    <row r="6696" spans="1:6" x14ac:dyDescent="0.25">
      <c r="A6696" s="46" t="e">
        <f ca="1">HYPERLINK("#"&amp;CELL("address",OFFSET([4]Analítico!$B$1,MATCH(105713,[4]Analítico!$B:$B,0)-1,3)),105713)</f>
        <v>#VALUE!</v>
      </c>
      <c r="B6696" s="47" t="s">
        <v>12349</v>
      </c>
      <c r="C6696" s="46" t="s">
        <v>28</v>
      </c>
      <c r="F6696" s="48">
        <v>110.94</v>
      </c>
    </row>
    <row r="6697" spans="1:6" x14ac:dyDescent="0.25">
      <c r="A6697" s="46" t="e">
        <f ca="1">HYPERLINK("#"&amp;CELL("address",OFFSET([4]Analítico!$B$1,MATCH(105714,[4]Analítico!$B:$B,0)-1,3)),105714)</f>
        <v>#VALUE!</v>
      </c>
      <c r="B6697" s="47" t="s">
        <v>12350</v>
      </c>
      <c r="C6697" s="46" t="s">
        <v>28</v>
      </c>
      <c r="F6697" s="48">
        <v>107.16</v>
      </c>
    </row>
    <row r="6698" spans="1:6" x14ac:dyDescent="0.25">
      <c r="A6698" s="46" t="e">
        <f ca="1">HYPERLINK("#"&amp;CELL("address",OFFSET([4]Analítico!$B$1,MATCH(105716,[4]Analítico!$B:$B,0)-1,3)),105716)</f>
        <v>#VALUE!</v>
      </c>
      <c r="B6698" s="47" t="s">
        <v>12351</v>
      </c>
      <c r="C6698" s="46" t="s">
        <v>28</v>
      </c>
      <c r="F6698" s="48">
        <v>105.25</v>
      </c>
    </row>
    <row r="6699" spans="1:6" x14ac:dyDescent="0.25">
      <c r="A6699" s="46" t="e">
        <f ca="1">HYPERLINK("#"&amp;CELL("address",OFFSET([4]Analítico!$B$1,MATCH(105624,[4]Analítico!$B:$B,0)-1,3)),105624)</f>
        <v>#VALUE!</v>
      </c>
      <c r="B6699" s="47" t="s">
        <v>12352</v>
      </c>
      <c r="C6699" s="46" t="s">
        <v>28</v>
      </c>
      <c r="F6699" s="48">
        <v>112.08</v>
      </c>
    </row>
    <row r="6700" spans="1:6" x14ac:dyDescent="0.25">
      <c r="A6700" s="46" t="e">
        <f ca="1">HYPERLINK("#"&amp;CELL("address",OFFSET([4]Analítico!$B$1,MATCH(96391,[4]Analítico!$B:$B,0)-1,3)),96391)</f>
        <v>#VALUE!</v>
      </c>
      <c r="B6700" s="47" t="s">
        <v>12353</v>
      </c>
      <c r="C6700" s="46" t="s">
        <v>28</v>
      </c>
      <c r="F6700" s="48">
        <v>105.58</v>
      </c>
    </row>
    <row r="6701" spans="1:6" x14ac:dyDescent="0.25">
      <c r="A6701" s="46" t="e">
        <f ca="1">HYPERLINK("#"&amp;CELL("address",OFFSET([4]Analítico!$B$1,MATCH(105632,[4]Analítico!$B:$B,0)-1,3)),105632)</f>
        <v>#VALUE!</v>
      </c>
      <c r="B6701" s="47" t="s">
        <v>12354</v>
      </c>
      <c r="C6701" s="46" t="s">
        <v>28</v>
      </c>
      <c r="F6701" s="48">
        <v>104.56</v>
      </c>
    </row>
    <row r="6702" spans="1:6" x14ac:dyDescent="0.25">
      <c r="A6702" s="46" t="e">
        <f ca="1">HYPERLINK("#"&amp;CELL("address",OFFSET([4]Analítico!$B$1,MATCH(105601,[4]Analítico!$B:$B,0)-1,3)),105601)</f>
        <v>#VALUE!</v>
      </c>
      <c r="B6702" s="47" t="s">
        <v>12355</v>
      </c>
      <c r="C6702" s="46" t="s">
        <v>28</v>
      </c>
      <c r="F6702" s="48">
        <v>105.39</v>
      </c>
    </row>
    <row r="6703" spans="1:6" x14ac:dyDescent="0.25">
      <c r="A6703" s="46" t="e">
        <f ca="1">HYPERLINK("#"&amp;CELL("address",OFFSET([4]Analítico!$B$1,MATCH(105609,[4]Analítico!$B:$B,0)-1,3)),105609)</f>
        <v>#VALUE!</v>
      </c>
      <c r="B6703" s="47" t="s">
        <v>12356</v>
      </c>
      <c r="C6703" s="46" t="s">
        <v>28</v>
      </c>
      <c r="F6703" s="48">
        <v>102.9</v>
      </c>
    </row>
    <row r="6704" spans="1:6" x14ac:dyDescent="0.25">
      <c r="A6704" s="46" t="e">
        <f ca="1">HYPERLINK("#"&amp;CELL("address",OFFSET([4]Analítico!$B$1,MATCH(105617,[4]Analítico!$B:$B,0)-1,3)),105617)</f>
        <v>#VALUE!</v>
      </c>
      <c r="B6704" s="47" t="s">
        <v>12357</v>
      </c>
      <c r="C6704" s="46" t="s">
        <v>28</v>
      </c>
      <c r="F6704" s="48">
        <v>101.13</v>
      </c>
    </row>
    <row r="6705" spans="1:6" x14ac:dyDescent="0.25">
      <c r="A6705" s="46" t="e">
        <f ca="1">HYPERLINK("#"&amp;CELL("address",OFFSET([4]Analítico!$B$1,MATCH(105625,[4]Analítico!$B:$B,0)-1,3)),105625)</f>
        <v>#VALUE!</v>
      </c>
      <c r="B6705" s="47" t="s">
        <v>12358</v>
      </c>
      <c r="C6705" s="46" t="s">
        <v>28</v>
      </c>
      <c r="F6705" s="48">
        <v>140.51</v>
      </c>
    </row>
    <row r="6706" spans="1:6" x14ac:dyDescent="0.25">
      <c r="A6706" s="46" t="e">
        <f ca="1">HYPERLINK("#"&amp;CELL("address",OFFSET([4]Analítico!$B$1,MATCH(96392,[4]Analítico!$B:$B,0)-1,3)),96392)</f>
        <v>#VALUE!</v>
      </c>
      <c r="B6706" s="47" t="s">
        <v>12359</v>
      </c>
      <c r="C6706" s="46" t="s">
        <v>28</v>
      </c>
      <c r="F6706" s="48">
        <v>134.01</v>
      </c>
    </row>
    <row r="6707" spans="1:6" x14ac:dyDescent="0.25">
      <c r="A6707" s="46" t="e">
        <f ca="1">HYPERLINK("#"&amp;CELL("address",OFFSET([4]Analítico!$B$1,MATCH(105633,[4]Analítico!$B:$B,0)-1,3)),105633)</f>
        <v>#VALUE!</v>
      </c>
      <c r="B6707" s="47" t="s">
        <v>12360</v>
      </c>
      <c r="C6707" s="46" t="s">
        <v>28</v>
      </c>
      <c r="F6707" s="48">
        <v>132.99</v>
      </c>
    </row>
    <row r="6708" spans="1:6" x14ac:dyDescent="0.25">
      <c r="A6708" s="46" t="e">
        <f ca="1">HYPERLINK("#"&amp;CELL("address",OFFSET([4]Analítico!$B$1,MATCH(105602,[4]Analítico!$B:$B,0)-1,3)),105602)</f>
        <v>#VALUE!</v>
      </c>
      <c r="B6708" s="47" t="s">
        <v>12361</v>
      </c>
      <c r="C6708" s="46" t="s">
        <v>28</v>
      </c>
      <c r="F6708" s="48">
        <v>133.09</v>
      </c>
    </row>
    <row r="6709" spans="1:6" x14ac:dyDescent="0.25">
      <c r="A6709" s="46" t="e">
        <f ca="1">HYPERLINK("#"&amp;CELL("address",OFFSET([4]Analítico!$B$1,MATCH(105610,[4]Analítico!$B:$B,0)-1,3)),105610)</f>
        <v>#VALUE!</v>
      </c>
      <c r="B6709" s="47" t="s">
        <v>12362</v>
      </c>
      <c r="C6709" s="46" t="s">
        <v>28</v>
      </c>
      <c r="F6709" s="48">
        <v>130.6</v>
      </c>
    </row>
    <row r="6710" spans="1:6" x14ac:dyDescent="0.25">
      <c r="A6710" s="46" t="e">
        <f ca="1">HYPERLINK("#"&amp;CELL("address",OFFSET([4]Analítico!$B$1,MATCH(105618,[4]Analítico!$B:$B,0)-1,3)),105618)</f>
        <v>#VALUE!</v>
      </c>
      <c r="B6710" s="47" t="s">
        <v>12363</v>
      </c>
      <c r="C6710" s="46" t="s">
        <v>28</v>
      </c>
      <c r="F6710" s="48">
        <v>128.83000000000001</v>
      </c>
    </row>
    <row r="6711" spans="1:6" x14ac:dyDescent="0.25">
      <c r="A6711" s="46" t="e">
        <f ca="1">HYPERLINK("#"&amp;CELL("address",OFFSET([4]Analítico!$B$1,MATCH(105571,[4]Analítico!$B:$B,0)-1,3)),105571)</f>
        <v>#VALUE!</v>
      </c>
      <c r="B6711" s="47" t="s">
        <v>12364</v>
      </c>
      <c r="C6711" s="46" t="s">
        <v>28</v>
      </c>
      <c r="F6711" s="48">
        <v>53.68</v>
      </c>
    </row>
    <row r="6712" spans="1:6" x14ac:dyDescent="0.25">
      <c r="A6712" s="46" t="e">
        <f ca="1">HYPERLINK("#"&amp;CELL("address",OFFSET([4]Analítico!$B$1,MATCH(96389,[4]Analítico!$B:$B,0)-1,3)),96389)</f>
        <v>#VALUE!</v>
      </c>
      <c r="B6712" s="47" t="s">
        <v>12365</v>
      </c>
      <c r="C6712" s="46" t="s">
        <v>28</v>
      </c>
      <c r="F6712" s="48">
        <v>47.18</v>
      </c>
    </row>
    <row r="6713" spans="1:6" x14ac:dyDescent="0.25">
      <c r="A6713" s="46" t="e">
        <f ca="1">HYPERLINK("#"&amp;CELL("address",OFFSET([4]Analítico!$B$1,MATCH(105575,[4]Analítico!$B:$B,0)-1,3)),105575)</f>
        <v>#VALUE!</v>
      </c>
      <c r="B6713" s="47" t="s">
        <v>12366</v>
      </c>
      <c r="C6713" s="46" t="s">
        <v>28</v>
      </c>
      <c r="F6713" s="48">
        <v>46.16</v>
      </c>
    </row>
    <row r="6714" spans="1:6" x14ac:dyDescent="0.25">
      <c r="A6714" s="46" t="e">
        <f ca="1">HYPERLINK("#"&amp;CELL("address",OFFSET([4]Analítico!$B$1,MATCH(105599,[4]Analítico!$B:$B,0)-1,3)),105599)</f>
        <v>#VALUE!</v>
      </c>
      <c r="B6714" s="47" t="s">
        <v>12367</v>
      </c>
      <c r="C6714" s="46" t="s">
        <v>28</v>
      </c>
      <c r="F6714" s="48">
        <v>50</v>
      </c>
    </row>
    <row r="6715" spans="1:6" x14ac:dyDescent="0.25">
      <c r="A6715" s="46" t="e">
        <f ca="1">HYPERLINK("#"&amp;CELL("address",OFFSET([4]Analítico!$B$1,MATCH(105607,[4]Analítico!$B:$B,0)-1,3)),105607)</f>
        <v>#VALUE!</v>
      </c>
      <c r="B6715" s="47" t="s">
        <v>12368</v>
      </c>
      <c r="C6715" s="46" t="s">
        <v>28</v>
      </c>
      <c r="F6715" s="48">
        <v>47.51</v>
      </c>
    </row>
    <row r="6716" spans="1:6" x14ac:dyDescent="0.25">
      <c r="A6716" s="46" t="e">
        <f ca="1">HYPERLINK("#"&amp;CELL("address",OFFSET([4]Analítico!$B$1,MATCH(105615,[4]Analítico!$B:$B,0)-1,3)),105615)</f>
        <v>#VALUE!</v>
      </c>
      <c r="B6716" s="47" t="s">
        <v>12369</v>
      </c>
      <c r="C6716" s="46" t="s">
        <v>28</v>
      </c>
      <c r="F6716" s="48">
        <v>45.74</v>
      </c>
    </row>
    <row r="6717" spans="1:6" x14ac:dyDescent="0.25">
      <c r="A6717" s="46" t="e">
        <f ca="1">HYPERLINK("#"&amp;CELL("address",OFFSET([4]Analítico!$B$1,MATCH(105623,[4]Analítico!$B:$B,0)-1,3)),105623)</f>
        <v>#VALUE!</v>
      </c>
      <c r="B6717" s="47" t="s">
        <v>12370</v>
      </c>
      <c r="C6717" s="46" t="s">
        <v>28</v>
      </c>
      <c r="F6717" s="48">
        <v>83.28</v>
      </c>
    </row>
    <row r="6718" spans="1:6" x14ac:dyDescent="0.25">
      <c r="A6718" s="46" t="e">
        <f ca="1">HYPERLINK("#"&amp;CELL("address",OFFSET([4]Analítico!$B$1,MATCH(96390,[4]Analítico!$B:$B,0)-1,3)),96390)</f>
        <v>#VALUE!</v>
      </c>
      <c r="B6718" s="47" t="s">
        <v>12371</v>
      </c>
      <c r="C6718" s="46" t="s">
        <v>28</v>
      </c>
      <c r="F6718" s="48">
        <v>76.78</v>
      </c>
    </row>
    <row r="6719" spans="1:6" x14ac:dyDescent="0.25">
      <c r="A6719" s="46" t="e">
        <f ca="1">HYPERLINK("#"&amp;CELL("address",OFFSET([4]Analítico!$B$1,MATCH(105631,[4]Analítico!$B:$B,0)-1,3)),105631)</f>
        <v>#VALUE!</v>
      </c>
      <c r="B6719" s="47" t="s">
        <v>12372</v>
      </c>
      <c r="C6719" s="46" t="s">
        <v>28</v>
      </c>
      <c r="F6719" s="48">
        <v>75.760000000000005</v>
      </c>
    </row>
    <row r="6720" spans="1:6" x14ac:dyDescent="0.25">
      <c r="A6720" s="46" t="e">
        <f ca="1">HYPERLINK("#"&amp;CELL("address",OFFSET([4]Analítico!$B$1,MATCH(105600,[4]Analítico!$B:$B,0)-1,3)),105600)</f>
        <v>#VALUE!</v>
      </c>
      <c r="B6720" s="47" t="s">
        <v>12373</v>
      </c>
      <c r="C6720" s="46" t="s">
        <v>28</v>
      </c>
      <c r="F6720" s="48">
        <v>77.69</v>
      </c>
    </row>
    <row r="6721" spans="1:6" x14ac:dyDescent="0.25">
      <c r="A6721" s="46" t="e">
        <f ca="1">HYPERLINK("#"&amp;CELL("address",OFFSET([4]Analítico!$B$1,MATCH(105608,[4]Analítico!$B:$B,0)-1,3)),105608)</f>
        <v>#VALUE!</v>
      </c>
      <c r="B6721" s="47" t="s">
        <v>12374</v>
      </c>
      <c r="C6721" s="46" t="s">
        <v>28</v>
      </c>
      <c r="F6721" s="48">
        <v>75.2</v>
      </c>
    </row>
    <row r="6722" spans="1:6" x14ac:dyDescent="0.25">
      <c r="A6722" s="46" t="e">
        <f ca="1">HYPERLINK("#"&amp;CELL("address",OFFSET([4]Analítico!$B$1,MATCH(105616,[4]Analítico!$B:$B,0)-1,3)),105616)</f>
        <v>#VALUE!</v>
      </c>
      <c r="B6722" s="47" t="s">
        <v>12375</v>
      </c>
      <c r="C6722" s="46" t="s">
        <v>28</v>
      </c>
      <c r="F6722" s="48">
        <v>73.430000000000007</v>
      </c>
    </row>
    <row r="6723" spans="1:6" x14ac:dyDescent="0.25">
      <c r="A6723" s="46" t="e">
        <f ca="1">HYPERLINK("#"&amp;CELL("address",OFFSET([4]Analítico!$B$1,MATCH(105585,[4]Analítico!$B:$B,0)-1,3)),105585)</f>
        <v>#VALUE!</v>
      </c>
      <c r="B6723" s="47" t="s">
        <v>12376</v>
      </c>
      <c r="C6723" s="46" t="s">
        <v>28</v>
      </c>
      <c r="F6723" s="48">
        <v>108.87</v>
      </c>
    </row>
    <row r="6724" spans="1:6" x14ac:dyDescent="0.25">
      <c r="A6724" s="46" t="e">
        <f ca="1">HYPERLINK("#"&amp;CELL("address",OFFSET([4]Analítico!$B$1,MATCH(100572,[4]Analítico!$B:$B,0)-1,3)),100572)</f>
        <v>#VALUE!</v>
      </c>
      <c r="B6724" s="47" t="s">
        <v>12377</v>
      </c>
      <c r="C6724" s="46" t="s">
        <v>28</v>
      </c>
      <c r="F6724" s="48">
        <v>97.77</v>
      </c>
    </row>
    <row r="6725" spans="1:6" x14ac:dyDescent="0.25">
      <c r="A6725" s="46" t="e">
        <f ca="1">HYPERLINK("#"&amp;CELL("address",OFFSET([4]Analítico!$B$1,MATCH(105588,[4]Analítico!$B:$B,0)-1,3)),105588)</f>
        <v>#VALUE!</v>
      </c>
      <c r="B6725" s="47" t="s">
        <v>12378</v>
      </c>
      <c r="C6725" s="46" t="s">
        <v>28</v>
      </c>
      <c r="F6725" s="48">
        <v>96.66</v>
      </c>
    </row>
    <row r="6726" spans="1:6" x14ac:dyDescent="0.25">
      <c r="A6726" s="46" t="e">
        <f ca="1">HYPERLINK("#"&amp;CELL("address",OFFSET([4]Analítico!$B$1,MATCH(105583,[4]Analítico!$B:$B,0)-1,3)),105583)</f>
        <v>#VALUE!</v>
      </c>
      <c r="B6726" s="47" t="s">
        <v>12379</v>
      </c>
      <c r="C6726" s="46" t="s">
        <v>28</v>
      </c>
      <c r="F6726" s="48">
        <v>133.81</v>
      </c>
    </row>
    <row r="6727" spans="1:6" x14ac:dyDescent="0.25">
      <c r="A6727" s="46" t="e">
        <f ca="1">HYPERLINK("#"&amp;CELL("address",OFFSET([4]Analítico!$B$1,MATCH(105719,[4]Analítico!$B:$B,0)-1,3)),105719)</f>
        <v>#VALUE!</v>
      </c>
      <c r="B6727" s="47" t="s">
        <v>12380</v>
      </c>
      <c r="C6727" s="46" t="s">
        <v>28</v>
      </c>
      <c r="F6727" s="48">
        <v>127.83</v>
      </c>
    </row>
    <row r="6728" spans="1:6" x14ac:dyDescent="0.25">
      <c r="A6728" s="46" t="e">
        <f ca="1">HYPERLINK("#"&amp;CELL("address",OFFSET([4]Analítico!$B$1,MATCH(105721,[4]Analítico!$B:$B,0)-1,3)),105721)</f>
        <v>#VALUE!</v>
      </c>
      <c r="B6728" s="47" t="s">
        <v>12381</v>
      </c>
      <c r="C6728" s="46" t="s">
        <v>28</v>
      </c>
      <c r="F6728" s="48">
        <v>128.1</v>
      </c>
    </row>
    <row r="6729" spans="1:6" x14ac:dyDescent="0.25">
      <c r="A6729" s="46" t="e">
        <f ca="1">HYPERLINK("#"&amp;CELL("address",OFFSET([4]Analítico!$B$1,MATCH(105592,[4]Analítico!$B:$B,0)-1,3)),105592)</f>
        <v>#VALUE!</v>
      </c>
      <c r="B6729" s="47" t="s">
        <v>12382</v>
      </c>
      <c r="C6729" s="46" t="s">
        <v>28</v>
      </c>
      <c r="F6729" s="48">
        <v>98.17</v>
      </c>
    </row>
    <row r="6730" spans="1:6" x14ac:dyDescent="0.25">
      <c r="A6730" s="46" t="e">
        <f ca="1">HYPERLINK("#"&amp;CELL("address",OFFSET([4]Analítico!$B$1,MATCH(100573,[4]Analítico!$B:$B,0)-1,3)),100573)</f>
        <v>#VALUE!</v>
      </c>
      <c r="B6730" s="47" t="s">
        <v>12383</v>
      </c>
      <c r="C6730" s="46" t="s">
        <v>28</v>
      </c>
      <c r="F6730" s="48">
        <v>87.07</v>
      </c>
    </row>
    <row r="6731" spans="1:6" x14ac:dyDescent="0.25">
      <c r="A6731" s="46" t="e">
        <f ca="1">HYPERLINK("#"&amp;CELL("address",OFFSET([4]Analítico!$B$1,MATCH(105595,[4]Analítico!$B:$B,0)-1,3)),105595)</f>
        <v>#VALUE!</v>
      </c>
      <c r="B6731" s="47" t="s">
        <v>12384</v>
      </c>
      <c r="C6731" s="46" t="s">
        <v>28</v>
      </c>
      <c r="F6731" s="48">
        <v>85.96</v>
      </c>
    </row>
    <row r="6732" spans="1:6" x14ac:dyDescent="0.25">
      <c r="A6732" s="46" t="e">
        <f ca="1">HYPERLINK("#"&amp;CELL("address",OFFSET([4]Analítico!$B$1,MATCH(105590,[4]Analítico!$B:$B,0)-1,3)),105590)</f>
        <v>#VALUE!</v>
      </c>
      <c r="B6732" s="47" t="s">
        <v>12385</v>
      </c>
      <c r="C6732" s="46" t="s">
        <v>28</v>
      </c>
      <c r="F6732" s="48">
        <v>117.55</v>
      </c>
    </row>
    <row r="6733" spans="1:6" x14ac:dyDescent="0.25">
      <c r="A6733" s="46" t="e">
        <f ca="1">HYPERLINK("#"&amp;CELL("address",OFFSET([4]Analítico!$B$1,MATCH(105723,[4]Analítico!$B:$B,0)-1,3)),105723)</f>
        <v>#VALUE!</v>
      </c>
      <c r="B6733" s="47" t="s">
        <v>12386</v>
      </c>
      <c r="C6733" s="46" t="s">
        <v>28</v>
      </c>
      <c r="F6733" s="48">
        <v>111.57</v>
      </c>
    </row>
    <row r="6734" spans="1:6" x14ac:dyDescent="0.25">
      <c r="A6734" s="46" t="e">
        <f ca="1">HYPERLINK("#"&amp;CELL("address",OFFSET([4]Analítico!$B$1,MATCH(105725,[4]Analítico!$B:$B,0)-1,3)),105725)</f>
        <v>#VALUE!</v>
      </c>
      <c r="B6734" s="47" t="s">
        <v>12387</v>
      </c>
      <c r="C6734" s="46" t="s">
        <v>28</v>
      </c>
      <c r="F6734" s="48">
        <v>111.84</v>
      </c>
    </row>
    <row r="6735" spans="1:6" x14ac:dyDescent="0.25">
      <c r="A6735" s="46" t="e">
        <f ca="1">HYPERLINK("#"&amp;CELL("address",OFFSET([4]Analítico!$B$1,MATCH(105566,[4]Analítico!$B:$B,0)-1,3)),105566)</f>
        <v>#VALUE!</v>
      </c>
      <c r="B6735" s="47" t="s">
        <v>12388</v>
      </c>
      <c r="C6735" s="46" t="s">
        <v>28</v>
      </c>
      <c r="F6735" s="48">
        <v>12.51</v>
      </c>
    </row>
    <row r="6736" spans="1:6" x14ac:dyDescent="0.25">
      <c r="A6736" s="46" t="e">
        <f ca="1">HYPERLINK("#"&amp;CELL("address",OFFSET([4]Analítico!$B$1,MATCH(96388,[4]Analítico!$B:$B,0)-1,3)),96388)</f>
        <v>#VALUE!</v>
      </c>
      <c r="B6736" s="47" t="s">
        <v>12389</v>
      </c>
      <c r="C6736" s="46" t="s">
        <v>28</v>
      </c>
      <c r="F6736" s="48">
        <v>10.02</v>
      </c>
    </row>
    <row r="6737" spans="1:6" x14ac:dyDescent="0.25">
      <c r="A6737" s="46" t="e">
        <f ca="1">HYPERLINK("#"&amp;CELL("address",OFFSET([4]Analítico!$B$1,MATCH(105569,[4]Analítico!$B:$B,0)-1,3)),105569)</f>
        <v>#VALUE!</v>
      </c>
      <c r="B6737" s="47" t="s">
        <v>12390</v>
      </c>
      <c r="C6737" s="46" t="s">
        <v>28</v>
      </c>
      <c r="F6737" s="48">
        <v>8.33</v>
      </c>
    </row>
    <row r="6738" spans="1:6" x14ac:dyDescent="0.25">
      <c r="A6738" s="46" t="e">
        <f ca="1">HYPERLINK("#"&amp;CELL("address",OFFSET([4]Analítico!$B$1,MATCH(101767,[4]Analítico!$B:$B,0)-1,3)),101767)</f>
        <v>#VALUE!</v>
      </c>
      <c r="B6738" s="47" t="s">
        <v>12391</v>
      </c>
      <c r="C6738" s="46" t="s">
        <v>28</v>
      </c>
      <c r="F6738" s="48">
        <v>33.97</v>
      </c>
    </row>
    <row r="6739" spans="1:6" x14ac:dyDescent="0.25">
      <c r="A6739" s="46" t="e">
        <f ca="1">HYPERLINK("#"&amp;CELL("address",OFFSET([4]Analítico!$B$1,MATCH(101768,[4]Analítico!$B:$B,0)-1,3)),101768)</f>
        <v>#VALUE!</v>
      </c>
      <c r="B6739" s="47" t="s">
        <v>12392</v>
      </c>
      <c r="C6739" s="46" t="s">
        <v>28</v>
      </c>
      <c r="F6739" s="48">
        <v>28.57</v>
      </c>
    </row>
    <row r="6740" spans="1:6" x14ac:dyDescent="0.25">
      <c r="A6740" s="46" t="e">
        <f ca="1">HYPERLINK("#"&amp;CELL("address",OFFSET([4]Analítico!$B$1,MATCH(100574,[4]Analítico!$B:$B,0)-1,3)),100574)</f>
        <v>#VALUE!</v>
      </c>
      <c r="B6740" s="47" t="s">
        <v>12393</v>
      </c>
      <c r="C6740" s="46" t="s">
        <v>28</v>
      </c>
      <c r="F6740" s="48">
        <v>1.64</v>
      </c>
    </row>
    <row r="6741" spans="1:6" x14ac:dyDescent="0.25">
      <c r="A6741" s="46" t="e">
        <f ca="1">HYPERLINK("#"&amp;CELL("address",OFFSET([4]Analítico!$B$1,MATCH(102470,[4]Analítico!$B:$B,0)-1,3)),102470)</f>
        <v>#VALUE!</v>
      </c>
      <c r="B6741" s="47" t="s">
        <v>12394</v>
      </c>
      <c r="C6741" s="46" t="s">
        <v>1</v>
      </c>
      <c r="F6741" s="48">
        <v>0</v>
      </c>
    </row>
    <row r="6742" spans="1:6" x14ac:dyDescent="0.25">
      <c r="A6742" s="46" t="e">
        <f ca="1">HYPERLINK("#"&amp;CELL("address",OFFSET([4]Analítico!$B$1,MATCH(105756,[4]Analítico!$B:$B,0)-1,3)),105756)</f>
        <v>#VALUE!</v>
      </c>
      <c r="B6742" s="47" t="s">
        <v>12395</v>
      </c>
      <c r="C6742" s="46" t="s">
        <v>1</v>
      </c>
      <c r="F6742" s="48">
        <v>0</v>
      </c>
    </row>
    <row r="6743" spans="1:6" x14ac:dyDescent="0.25">
      <c r="A6743" s="46" t="e">
        <f ca="1">HYPERLINK("#"&amp;CELL("address",OFFSET([4]Analítico!$B$1,MATCH(104375,[4]Analítico!$B:$B,0)-1,3)),104375)</f>
        <v>#VALUE!</v>
      </c>
      <c r="B6743" s="47" t="s">
        <v>12396</v>
      </c>
      <c r="C6743" s="46" t="s">
        <v>1</v>
      </c>
      <c r="F6743" s="48">
        <v>0</v>
      </c>
    </row>
    <row r="6744" spans="1:6" x14ac:dyDescent="0.25">
      <c r="A6744" s="46" t="e">
        <f ca="1">HYPERLINK("#"&amp;CELL("address",OFFSET([4]Analítico!$B$1,MATCH(105757,[4]Analítico!$B:$B,0)-1,3)),105757)</f>
        <v>#VALUE!</v>
      </c>
      <c r="B6744" s="47" t="s">
        <v>12397</v>
      </c>
      <c r="C6744" s="46" t="s">
        <v>1</v>
      </c>
      <c r="F6744" s="48">
        <v>0</v>
      </c>
    </row>
    <row r="6745" spans="1:6" x14ac:dyDescent="0.25">
      <c r="A6745" s="46" t="e">
        <f ca="1">HYPERLINK("#"&amp;CELL("address",OFFSET([4]Analítico!$B$1,MATCH(105562,[4]Analítico!$B:$B,0)-1,3)),105562)</f>
        <v>#VALUE!</v>
      </c>
      <c r="B6745" s="47" t="s">
        <v>12398</v>
      </c>
      <c r="C6745" s="46" t="s">
        <v>28</v>
      </c>
      <c r="F6745" s="48">
        <v>9.26</v>
      </c>
    </row>
    <row r="6746" spans="1:6" x14ac:dyDescent="0.25">
      <c r="A6746" s="46" t="e">
        <f ca="1">HYPERLINK("#"&amp;CELL("address",OFFSET([4]Analítico!$B$1,MATCH(105563,[4]Analítico!$B:$B,0)-1,3)),105563)</f>
        <v>#VALUE!</v>
      </c>
      <c r="B6746" s="47" t="s">
        <v>12399</v>
      </c>
      <c r="C6746" s="46" t="s">
        <v>28</v>
      </c>
      <c r="F6746" s="48">
        <v>7.49</v>
      </c>
    </row>
    <row r="6747" spans="1:6" x14ac:dyDescent="0.25">
      <c r="A6747" s="46" t="e">
        <f ca="1">HYPERLINK("#"&amp;CELL("address",OFFSET([4]Analítico!$B$1,MATCH(105565,[4]Analítico!$B:$B,0)-1,3)),105565)</f>
        <v>#VALUE!</v>
      </c>
      <c r="B6747" s="47" t="s">
        <v>12400</v>
      </c>
      <c r="C6747" s="46" t="s">
        <v>28</v>
      </c>
      <c r="F6747" s="48">
        <v>6.96</v>
      </c>
    </row>
    <row r="6748" spans="1:6" x14ac:dyDescent="0.25">
      <c r="A6748" s="46" t="e">
        <f ca="1">HYPERLINK("#"&amp;CELL("address",OFFSET([4]Analítico!$B$1,MATCH(105557,[4]Analítico!$B:$B,0)-1,3)),105557)</f>
        <v>#VALUE!</v>
      </c>
      <c r="B6748" s="47" t="s">
        <v>12401</v>
      </c>
      <c r="C6748" s="46" t="s">
        <v>28</v>
      </c>
      <c r="F6748" s="48">
        <v>17.829999999999998</v>
      </c>
    </row>
    <row r="6749" spans="1:6" x14ac:dyDescent="0.25">
      <c r="A6749" s="46" t="e">
        <f ca="1">HYPERLINK("#"&amp;CELL("address",OFFSET([4]Analítico!$B$1,MATCH(105558,[4]Analítico!$B:$B,0)-1,3)),105558)</f>
        <v>#VALUE!</v>
      </c>
      <c r="B6749" s="47" t="s">
        <v>12402</v>
      </c>
      <c r="C6749" s="46" t="s">
        <v>28</v>
      </c>
      <c r="F6749" s="48">
        <v>15.36</v>
      </c>
    </row>
    <row r="6750" spans="1:6" x14ac:dyDescent="0.25">
      <c r="A6750" s="46" t="e">
        <f ca="1">HYPERLINK("#"&amp;CELL("address",OFFSET([4]Analítico!$B$1,MATCH(105560,[4]Analítico!$B:$B,0)-1,3)),105560)</f>
        <v>#VALUE!</v>
      </c>
      <c r="B6750" s="47" t="s">
        <v>12403</v>
      </c>
      <c r="C6750" s="46" t="s">
        <v>28</v>
      </c>
      <c r="F6750" s="48">
        <v>14.04</v>
      </c>
    </row>
    <row r="6751" spans="1:6" x14ac:dyDescent="0.25">
      <c r="A6751" s="46" t="e">
        <f ca="1">HYPERLINK("#"&amp;CELL("address",OFFSET([4]Analítico!$B$1,MATCH(96386,[4]Analítico!$B:$B,0)-1,3)),96386)</f>
        <v>#VALUE!</v>
      </c>
      <c r="B6751" s="47" t="s">
        <v>12404</v>
      </c>
      <c r="C6751" s="46" t="s">
        <v>28</v>
      </c>
      <c r="F6751" s="48">
        <v>7.43</v>
      </c>
    </row>
    <row r="6752" spans="1:6" x14ac:dyDescent="0.25">
      <c r="A6752" s="46" t="e">
        <f ca="1">HYPERLINK("#"&amp;CELL("address",OFFSET([4]Analítico!$B$1,MATCH(105564,[4]Analítico!$B:$B,0)-1,3)),105564)</f>
        <v>#VALUE!</v>
      </c>
      <c r="B6752" s="47" t="s">
        <v>12405</v>
      </c>
      <c r="C6752" s="46" t="s">
        <v>28</v>
      </c>
      <c r="F6752" s="48">
        <v>6.91</v>
      </c>
    </row>
    <row r="6753" spans="1:6" x14ac:dyDescent="0.25">
      <c r="A6753" s="46" t="e">
        <f ca="1">HYPERLINK("#"&amp;CELL("address",OFFSET([4]Analítico!$B$1,MATCH(105561,[4]Analítico!$B:$B,0)-1,3)),105561)</f>
        <v>#VALUE!</v>
      </c>
      <c r="B6753" s="47" t="s">
        <v>12406</v>
      </c>
      <c r="C6753" s="46" t="s">
        <v>28</v>
      </c>
      <c r="F6753" s="48">
        <v>9.08</v>
      </c>
    </row>
    <row r="6754" spans="1:6" x14ac:dyDescent="0.25">
      <c r="A6754" s="46" t="e">
        <f ca="1">HYPERLINK("#"&amp;CELL("address",OFFSET([4]Analítico!$B$1,MATCH(96385,[4]Analítico!$B:$B,0)-1,3)),96385)</f>
        <v>#VALUE!</v>
      </c>
      <c r="B6754" s="47" t="s">
        <v>12407</v>
      </c>
      <c r="C6754" s="46" t="s">
        <v>28</v>
      </c>
      <c r="F6754" s="48">
        <v>13.89</v>
      </c>
    </row>
    <row r="6755" spans="1:6" x14ac:dyDescent="0.25">
      <c r="A6755" s="46" t="e">
        <f ca="1">HYPERLINK("#"&amp;CELL("address",OFFSET([4]Analítico!$B$1,MATCH(105556,[4]Analítico!$B:$B,0)-1,3)),105556)</f>
        <v>#VALUE!</v>
      </c>
      <c r="B6755" s="47" t="s">
        <v>12408</v>
      </c>
      <c r="C6755" s="46" t="s">
        <v>28</v>
      </c>
      <c r="F6755" s="48">
        <v>15.59</v>
      </c>
    </row>
    <row r="6756" spans="1:6" x14ac:dyDescent="0.25">
      <c r="A6756" s="46" t="e">
        <f ca="1">HYPERLINK("#"&amp;CELL("address",OFFSET([4]Analítico!$B$1,MATCH(105559,[4]Analítico!$B:$B,0)-1,3)),105559)</f>
        <v>#VALUE!</v>
      </c>
      <c r="B6756" s="47" t="s">
        <v>12409</v>
      </c>
      <c r="C6756" s="46" t="s">
        <v>28</v>
      </c>
      <c r="F6756" s="48">
        <v>11.8</v>
      </c>
    </row>
    <row r="6757" spans="1:6" x14ac:dyDescent="0.25">
      <c r="A6757" s="46" t="e">
        <f ca="1">HYPERLINK("#"&amp;CELL("address",OFFSET([4]Analítico!$B$1,MATCH(105733,[4]Analítico!$B:$B,0)-1,3)),105733)</f>
        <v>#VALUE!</v>
      </c>
      <c r="B6757" s="47" t="s">
        <v>12410</v>
      </c>
      <c r="C6757" s="46" t="s">
        <v>28</v>
      </c>
      <c r="F6757" s="48">
        <v>215.28</v>
      </c>
    </row>
    <row r="6758" spans="1:6" x14ac:dyDescent="0.25">
      <c r="A6758" s="46" t="e">
        <f ca="1">HYPERLINK("#"&amp;CELL("address",OFFSET([4]Analítico!$B$1,MATCH(105734,[4]Analítico!$B:$B,0)-1,3)),105734)</f>
        <v>#VALUE!</v>
      </c>
      <c r="B6758" s="47" t="s">
        <v>12411</v>
      </c>
      <c r="C6758" s="46" t="s">
        <v>28</v>
      </c>
      <c r="F6758" s="48">
        <v>208.5</v>
      </c>
    </row>
    <row r="6759" spans="1:6" x14ac:dyDescent="0.25">
      <c r="A6759" s="46" t="e">
        <f ca="1">HYPERLINK("#"&amp;CELL("address",OFFSET([4]Analítico!$B$1,MATCH(105736,[4]Analítico!$B:$B,0)-1,3)),105736)</f>
        <v>#VALUE!</v>
      </c>
      <c r="B6759" s="47" t="s">
        <v>12412</v>
      </c>
      <c r="C6759" s="46" t="s">
        <v>28</v>
      </c>
      <c r="F6759" s="48">
        <v>205.1</v>
      </c>
    </row>
    <row r="6760" spans="1:6" x14ac:dyDescent="0.25">
      <c r="A6760" s="46" t="e">
        <f ca="1">HYPERLINK("#"&amp;CELL("address",OFFSET([4]Analítico!$B$1,MATCH(105728,[4]Analítico!$B:$B,0)-1,3)),105728)</f>
        <v>#VALUE!</v>
      </c>
      <c r="B6760" s="47" t="s">
        <v>12413</v>
      </c>
      <c r="C6760" s="46" t="s">
        <v>28</v>
      </c>
      <c r="F6760" s="48">
        <v>154.96</v>
      </c>
    </row>
    <row r="6761" spans="1:6" x14ac:dyDescent="0.25">
      <c r="A6761" s="46" t="e">
        <f ca="1">HYPERLINK("#"&amp;CELL("address",OFFSET([4]Analítico!$B$1,MATCH(105729,[4]Analítico!$B:$B,0)-1,3)),105729)</f>
        <v>#VALUE!</v>
      </c>
      <c r="B6761" s="47" t="s">
        <v>12414</v>
      </c>
      <c r="C6761" s="46" t="s">
        <v>28</v>
      </c>
      <c r="F6761" s="48">
        <v>149.77000000000001</v>
      </c>
    </row>
    <row r="6762" spans="1:6" x14ac:dyDescent="0.25">
      <c r="A6762" s="46" t="e">
        <f ca="1">HYPERLINK("#"&amp;CELL("address",OFFSET([4]Analítico!$B$1,MATCH(105731,[4]Analítico!$B:$B,0)-1,3)),105731)</f>
        <v>#VALUE!</v>
      </c>
      <c r="B6762" s="47" t="s">
        <v>12415</v>
      </c>
      <c r="C6762" s="46" t="s">
        <v>28</v>
      </c>
      <c r="F6762" s="48">
        <v>147.16999999999999</v>
      </c>
    </row>
    <row r="6763" spans="1:6" x14ac:dyDescent="0.25">
      <c r="A6763" s="46" t="e">
        <f ca="1">HYPERLINK("#"&amp;CELL("address",OFFSET([4]Analítico!$B$1,MATCH(105738,[4]Analítico!$B:$B,0)-1,3)),105738)</f>
        <v>#VALUE!</v>
      </c>
      <c r="B6763" s="47" t="s">
        <v>12416</v>
      </c>
      <c r="C6763" s="46" t="s">
        <v>28</v>
      </c>
      <c r="F6763" s="48">
        <v>289.27</v>
      </c>
    </row>
    <row r="6764" spans="1:6" x14ac:dyDescent="0.25">
      <c r="A6764" s="46" t="e">
        <f ca="1">HYPERLINK("#"&amp;CELL("address",OFFSET([4]Analítico!$B$1,MATCH(105739,[4]Analítico!$B:$B,0)-1,3)),105739)</f>
        <v>#VALUE!</v>
      </c>
      <c r="B6764" s="47" t="s">
        <v>12417</v>
      </c>
      <c r="C6764" s="46" t="s">
        <v>28</v>
      </c>
      <c r="F6764" s="48">
        <v>284.19</v>
      </c>
    </row>
    <row r="6765" spans="1:6" x14ac:dyDescent="0.25">
      <c r="A6765" s="46" t="e">
        <f ca="1">HYPERLINK("#"&amp;CELL("address",OFFSET([4]Analítico!$B$1,MATCH(105741,[4]Analítico!$B:$B,0)-1,3)),105741)</f>
        <v>#VALUE!</v>
      </c>
      <c r="B6765" s="47" t="s">
        <v>12418</v>
      </c>
      <c r="C6765" s="46" t="s">
        <v>28</v>
      </c>
      <c r="F6765" s="48">
        <v>281.54000000000002</v>
      </c>
    </row>
    <row r="6766" spans="1:6" x14ac:dyDescent="0.25">
      <c r="A6766" s="46" t="e">
        <f ca="1">HYPERLINK("#"&amp;CELL("address",OFFSET([4]Analítico!$B$1,MATCH(105750,[4]Analítico!$B:$B,0)-1,3)),105750)</f>
        <v>#VALUE!</v>
      </c>
      <c r="B6766" s="47" t="s">
        <v>12419</v>
      </c>
      <c r="C6766" s="46" t="s">
        <v>28</v>
      </c>
      <c r="F6766" s="48">
        <v>145.83000000000001</v>
      </c>
    </row>
    <row r="6767" spans="1:6" x14ac:dyDescent="0.25">
      <c r="A6767" s="46" t="e">
        <f ca="1">HYPERLINK("#"&amp;CELL("address",OFFSET([4]Analítico!$B$1,MATCH(105751,[4]Analítico!$B:$B,0)-1,3)),105751)</f>
        <v>#VALUE!</v>
      </c>
      <c r="B6767" s="47" t="s">
        <v>12420</v>
      </c>
      <c r="C6767" s="46" t="s">
        <v>28</v>
      </c>
      <c r="F6767" s="48">
        <v>143.12</v>
      </c>
    </row>
    <row r="6768" spans="1:6" x14ac:dyDescent="0.25">
      <c r="A6768" s="46" t="e">
        <f ca="1">HYPERLINK("#"&amp;CELL("address",OFFSET([4]Analítico!$B$1,MATCH(105753,[4]Analítico!$B:$B,0)-1,3)),105753)</f>
        <v>#VALUE!</v>
      </c>
      <c r="B6768" s="47" t="s">
        <v>12421</v>
      </c>
      <c r="C6768" s="46" t="s">
        <v>28</v>
      </c>
      <c r="F6768" s="48">
        <v>140.68</v>
      </c>
    </row>
    <row r="6769" spans="1:6" x14ac:dyDescent="0.25">
      <c r="A6769" s="46" t="e">
        <f ca="1">HYPERLINK("#"&amp;CELL("address",OFFSET([4]Analítico!$B$1,MATCH(105755,[4]Analítico!$B:$B,0)-1,3)),105755)</f>
        <v>#VALUE!</v>
      </c>
      <c r="B6769" s="47" t="s">
        <v>12422</v>
      </c>
      <c r="C6769" s="46" t="s">
        <v>28</v>
      </c>
      <c r="F6769" s="48">
        <v>138.34</v>
      </c>
    </row>
    <row r="6770" spans="1:6" x14ac:dyDescent="0.25">
      <c r="A6770" s="46" t="e">
        <f ca="1">HYPERLINK("#"&amp;CELL("address",OFFSET([4]Analítico!$B$1,MATCH(105743,[4]Analítico!$B:$B,0)-1,3)),105743)</f>
        <v>#VALUE!</v>
      </c>
      <c r="B6770" s="47" t="s">
        <v>12423</v>
      </c>
      <c r="C6770" s="46" t="s">
        <v>28</v>
      </c>
      <c r="F6770" s="48">
        <v>109.51</v>
      </c>
    </row>
    <row r="6771" spans="1:6" x14ac:dyDescent="0.25">
      <c r="A6771" s="46" t="e">
        <f ca="1">HYPERLINK("#"&amp;CELL("address",OFFSET([4]Analítico!$B$1,MATCH(105744,[4]Analítico!$B:$B,0)-1,3)),105744)</f>
        <v>#VALUE!</v>
      </c>
      <c r="B6771" s="47" t="s">
        <v>12424</v>
      </c>
      <c r="C6771" s="46" t="s">
        <v>28</v>
      </c>
      <c r="F6771" s="48">
        <v>106.92</v>
      </c>
    </row>
    <row r="6772" spans="1:6" x14ac:dyDescent="0.25">
      <c r="A6772" s="46" t="e">
        <f ca="1">HYPERLINK("#"&amp;CELL("address",OFFSET([4]Analítico!$B$1,MATCH(105746,[4]Analítico!$B:$B,0)-1,3)),105746)</f>
        <v>#VALUE!</v>
      </c>
      <c r="B6772" s="47" t="s">
        <v>12425</v>
      </c>
      <c r="C6772" s="46" t="s">
        <v>28</v>
      </c>
      <c r="F6772" s="48">
        <v>104.31</v>
      </c>
    </row>
    <row r="6773" spans="1:6" x14ac:dyDescent="0.25">
      <c r="A6773" s="46" t="e">
        <f ca="1">HYPERLINK("#"&amp;CELL("address",OFFSET([4]Analítico!$B$1,MATCH(105748,[4]Analítico!$B:$B,0)-1,3)),105748)</f>
        <v>#VALUE!</v>
      </c>
      <c r="B6773" s="47" t="s">
        <v>12426</v>
      </c>
      <c r="C6773" s="46" t="s">
        <v>28</v>
      </c>
      <c r="F6773" s="48">
        <v>101.7</v>
      </c>
    </row>
    <row r="6774" spans="1:6" x14ac:dyDescent="0.25">
      <c r="A6774" s="46" t="e">
        <f ca="1">HYPERLINK("#"&amp;CELL("address",OFFSET([4]Analítico!$B$1,MATCH(105660,[4]Analítico!$B:$B,0)-1,3)),105660)</f>
        <v>#VALUE!</v>
      </c>
      <c r="B6774" s="47" t="s">
        <v>12427</v>
      </c>
      <c r="C6774" s="46" t="s">
        <v>28</v>
      </c>
      <c r="F6774" s="48">
        <v>172.11</v>
      </c>
    </row>
    <row r="6775" spans="1:6" x14ac:dyDescent="0.25">
      <c r="A6775" s="46" t="e">
        <f ca="1">HYPERLINK("#"&amp;CELL("address",OFFSET([4]Analítico!$B$1,MATCH(105663,[4]Analítico!$B:$B,0)-1,3)),105663)</f>
        <v>#VALUE!</v>
      </c>
      <c r="B6775" s="47" t="s">
        <v>12428</v>
      </c>
      <c r="C6775" s="46" t="s">
        <v>28</v>
      </c>
      <c r="F6775" s="48">
        <v>160.78</v>
      </c>
    </row>
    <row r="6776" spans="1:6" x14ac:dyDescent="0.25">
      <c r="A6776" s="46" t="e">
        <f ca="1">HYPERLINK("#"&amp;CELL("address",OFFSET([4]Analítico!$B$1,MATCH(105669,[4]Analítico!$B:$B,0)-1,3)),105669)</f>
        <v>#VALUE!</v>
      </c>
      <c r="B6776" s="47" t="s">
        <v>12429</v>
      </c>
      <c r="C6776" s="46" t="s">
        <v>28</v>
      </c>
      <c r="F6776" s="48">
        <v>155.12</v>
      </c>
    </row>
    <row r="6777" spans="1:6" x14ac:dyDescent="0.25">
      <c r="A6777" s="46" t="e">
        <f ca="1">HYPERLINK("#"&amp;CELL("address",OFFSET([4]Analítico!$B$1,MATCH(105642,[4]Analítico!$B:$B,0)-1,3)),105642)</f>
        <v>#VALUE!</v>
      </c>
      <c r="B6777" s="47" t="s">
        <v>12430</v>
      </c>
      <c r="C6777" s="46" t="s">
        <v>28</v>
      </c>
      <c r="F6777" s="48">
        <v>185.69</v>
      </c>
    </row>
    <row r="6778" spans="1:6" x14ac:dyDescent="0.25">
      <c r="A6778" s="46" t="e">
        <f ca="1">HYPERLINK("#"&amp;CELL("address",OFFSET([4]Analítico!$B$1,MATCH(105648,[4]Analítico!$B:$B,0)-1,3)),105648)</f>
        <v>#VALUE!</v>
      </c>
      <c r="B6778" s="47" t="s">
        <v>12431</v>
      </c>
      <c r="C6778" s="46" t="s">
        <v>28</v>
      </c>
      <c r="F6778" s="48">
        <v>180.5</v>
      </c>
    </row>
    <row r="6779" spans="1:6" x14ac:dyDescent="0.25">
      <c r="A6779" s="46" t="e">
        <f ca="1">HYPERLINK("#"&amp;CELL("address",OFFSET([4]Analítico!$B$1,MATCH(105654,[4]Analítico!$B:$B,0)-1,3)),105654)</f>
        <v>#VALUE!</v>
      </c>
      <c r="B6779" s="47" t="s">
        <v>12432</v>
      </c>
      <c r="C6779" s="46" t="s">
        <v>28</v>
      </c>
      <c r="F6779" s="48">
        <v>177.9</v>
      </c>
    </row>
    <row r="6780" spans="1:6" x14ac:dyDescent="0.25">
      <c r="A6780" s="46" t="e">
        <f ca="1">HYPERLINK("#"&amp;CELL("address",OFFSET([4]Analítico!$B$1,MATCH(105661,[4]Analítico!$B:$B,0)-1,3)),105661)</f>
        <v>#VALUE!</v>
      </c>
      <c r="B6780" s="47" t="s">
        <v>12433</v>
      </c>
      <c r="C6780" s="46" t="s">
        <v>28</v>
      </c>
      <c r="F6780" s="48">
        <v>199.63</v>
      </c>
    </row>
    <row r="6781" spans="1:6" x14ac:dyDescent="0.25">
      <c r="A6781" s="46" t="e">
        <f ca="1">HYPERLINK("#"&amp;CELL("address",OFFSET([4]Analítico!$B$1,MATCH(105664,[4]Analítico!$B:$B,0)-1,3)),105664)</f>
        <v>#VALUE!</v>
      </c>
      <c r="B6781" s="47" t="s">
        <v>12434</v>
      </c>
      <c r="C6781" s="46" t="s">
        <v>28</v>
      </c>
      <c r="F6781" s="48">
        <v>188.3</v>
      </c>
    </row>
    <row r="6782" spans="1:6" x14ac:dyDescent="0.25">
      <c r="A6782" s="46" t="e">
        <f ca="1">HYPERLINK("#"&amp;CELL("address",OFFSET([4]Analítico!$B$1,MATCH(105670,[4]Analítico!$B:$B,0)-1,3)),105670)</f>
        <v>#VALUE!</v>
      </c>
      <c r="B6782" s="47" t="s">
        <v>12435</v>
      </c>
      <c r="C6782" s="46" t="s">
        <v>28</v>
      </c>
      <c r="F6782" s="48">
        <v>182.64</v>
      </c>
    </row>
    <row r="6783" spans="1:6" x14ac:dyDescent="0.25">
      <c r="A6783" s="46" t="e">
        <f ca="1">HYPERLINK("#"&amp;CELL("address",OFFSET([4]Analítico!$B$1,MATCH(105643,[4]Analítico!$B:$B,0)-1,3)),105643)</f>
        <v>#VALUE!</v>
      </c>
      <c r="B6783" s="47" t="s">
        <v>12436</v>
      </c>
      <c r="C6783" s="46" t="s">
        <v>28</v>
      </c>
      <c r="F6783" s="48">
        <v>211.44</v>
      </c>
    </row>
    <row r="6784" spans="1:6" x14ac:dyDescent="0.25">
      <c r="A6784" s="46" t="e">
        <f ca="1">HYPERLINK("#"&amp;CELL("address",OFFSET([4]Analítico!$B$1,MATCH(105649,[4]Analítico!$B:$B,0)-1,3)),105649)</f>
        <v>#VALUE!</v>
      </c>
      <c r="B6784" s="47" t="s">
        <v>12437</v>
      </c>
      <c r="C6784" s="46" t="s">
        <v>28</v>
      </c>
      <c r="F6784" s="48">
        <v>206.25</v>
      </c>
    </row>
    <row r="6785" spans="1:6" x14ac:dyDescent="0.25">
      <c r="A6785" s="46" t="e">
        <f ca="1">HYPERLINK("#"&amp;CELL("address",OFFSET([4]Analítico!$B$1,MATCH(105655,[4]Analítico!$B:$B,0)-1,3)),105655)</f>
        <v>#VALUE!</v>
      </c>
      <c r="B6785" s="47" t="s">
        <v>12438</v>
      </c>
      <c r="C6785" s="46" t="s">
        <v>28</v>
      </c>
      <c r="F6785" s="48">
        <v>203.65</v>
      </c>
    </row>
    <row r="6786" spans="1:6" x14ac:dyDescent="0.25">
      <c r="A6786" s="46" t="e">
        <f ca="1">HYPERLINK("#"&amp;CELL("address",OFFSET([4]Analítico!$B$1,MATCH(105662,[4]Analítico!$B:$B,0)-1,3)),105662)</f>
        <v>#VALUE!</v>
      </c>
      <c r="B6786" s="47" t="s">
        <v>12439</v>
      </c>
      <c r="C6786" s="46" t="s">
        <v>28</v>
      </c>
      <c r="F6786" s="48">
        <v>226.77</v>
      </c>
    </row>
    <row r="6787" spans="1:6" x14ac:dyDescent="0.25">
      <c r="A6787" s="46" t="e">
        <f ca="1">HYPERLINK("#"&amp;CELL("address",OFFSET([4]Analítico!$B$1,MATCH(105665,[4]Analítico!$B:$B,0)-1,3)),105665)</f>
        <v>#VALUE!</v>
      </c>
      <c r="B6787" s="47" t="s">
        <v>12440</v>
      </c>
      <c r="C6787" s="46" t="s">
        <v>28</v>
      </c>
      <c r="F6787" s="48">
        <v>215.44</v>
      </c>
    </row>
    <row r="6788" spans="1:6" x14ac:dyDescent="0.25">
      <c r="A6788" s="46" t="e">
        <f ca="1">HYPERLINK("#"&amp;CELL("address",OFFSET([4]Analítico!$B$1,MATCH(105671,[4]Analítico!$B:$B,0)-1,3)),105671)</f>
        <v>#VALUE!</v>
      </c>
      <c r="B6788" s="47" t="s">
        <v>12441</v>
      </c>
      <c r="C6788" s="46" t="s">
        <v>28</v>
      </c>
      <c r="F6788" s="48">
        <v>209.78</v>
      </c>
    </row>
    <row r="6789" spans="1:6" x14ac:dyDescent="0.25">
      <c r="A6789" s="46" t="e">
        <f ca="1">HYPERLINK("#"&amp;CELL("address",OFFSET([4]Analítico!$B$1,MATCH(105644,[4]Analítico!$B:$B,0)-1,3)),105644)</f>
        <v>#VALUE!</v>
      </c>
      <c r="B6789" s="47" t="s">
        <v>12442</v>
      </c>
      <c r="C6789" s="46" t="s">
        <v>28</v>
      </c>
      <c r="F6789" s="48">
        <v>237.19</v>
      </c>
    </row>
    <row r="6790" spans="1:6" x14ac:dyDescent="0.25">
      <c r="A6790" s="46" t="e">
        <f ca="1">HYPERLINK("#"&amp;CELL("address",OFFSET([4]Analítico!$B$1,MATCH(105650,[4]Analítico!$B:$B,0)-1,3)),105650)</f>
        <v>#VALUE!</v>
      </c>
      <c r="B6790" s="47" t="s">
        <v>12443</v>
      </c>
      <c r="C6790" s="46" t="s">
        <v>28</v>
      </c>
      <c r="F6790" s="48">
        <v>232</v>
      </c>
    </row>
    <row r="6791" spans="1:6" x14ac:dyDescent="0.25">
      <c r="A6791" s="46" t="e">
        <f ca="1">HYPERLINK("#"&amp;CELL("address",OFFSET([4]Analítico!$B$1,MATCH(105656,[4]Analítico!$B:$B,0)-1,3)),105656)</f>
        <v>#VALUE!</v>
      </c>
      <c r="B6791" s="47" t="s">
        <v>12444</v>
      </c>
      <c r="C6791" s="46" t="s">
        <v>28</v>
      </c>
      <c r="F6791" s="48">
        <v>229.4</v>
      </c>
    </row>
    <row r="6792" spans="1:6" x14ac:dyDescent="0.25">
      <c r="A6792" s="46" t="e">
        <f ca="1">HYPERLINK("#"&amp;CELL("address",OFFSET([4]Analítico!$B$1,MATCH(105577,[4]Analítico!$B:$B,0)-1,3)),105577)</f>
        <v>#VALUE!</v>
      </c>
      <c r="B6792" s="47" t="s">
        <v>12445</v>
      </c>
      <c r="C6792" s="46" t="s">
        <v>28</v>
      </c>
      <c r="F6792" s="48">
        <v>113.4</v>
      </c>
    </row>
    <row r="6793" spans="1:6" x14ac:dyDescent="0.25">
      <c r="A6793" s="46" t="e">
        <f ca="1">HYPERLINK("#"&amp;CELL("address",OFFSET([4]Analítico!$B$1,MATCH(105578,[4]Analítico!$B:$B,0)-1,3)),105578)</f>
        <v>#VALUE!</v>
      </c>
      <c r="B6793" s="47" t="s">
        <v>12446</v>
      </c>
      <c r="C6793" s="46" t="s">
        <v>28</v>
      </c>
      <c r="F6793" s="48">
        <v>102.07</v>
      </c>
    </row>
    <row r="6794" spans="1:6" x14ac:dyDescent="0.25">
      <c r="A6794" s="46" t="e">
        <f ca="1">HYPERLINK("#"&amp;CELL("address",OFFSET([4]Analítico!$B$1,MATCH(105712,[4]Analítico!$B:$B,0)-1,3)),105712)</f>
        <v>#VALUE!</v>
      </c>
      <c r="B6794" s="47" t="s">
        <v>12447</v>
      </c>
      <c r="C6794" s="46" t="s">
        <v>28</v>
      </c>
      <c r="F6794" s="48">
        <v>96.41</v>
      </c>
    </row>
    <row r="6795" spans="1:6" x14ac:dyDescent="0.25">
      <c r="A6795" s="46" t="e">
        <f ca="1">HYPERLINK("#"&amp;CELL("address",OFFSET([4]Analítico!$B$1,MATCH(105637,[4]Analítico!$B:$B,0)-1,3)),105637)</f>
        <v>#VALUE!</v>
      </c>
      <c r="B6795" s="47" t="s">
        <v>12448</v>
      </c>
      <c r="C6795" s="46" t="s">
        <v>28</v>
      </c>
      <c r="F6795" s="48">
        <v>134.21</v>
      </c>
    </row>
    <row r="6796" spans="1:6" x14ac:dyDescent="0.25">
      <c r="A6796" s="46" t="e">
        <f ca="1">HYPERLINK("#"&amp;CELL("address",OFFSET([4]Analítico!$B$1,MATCH(105707,[4]Analítico!$B:$B,0)-1,3)),105707)</f>
        <v>#VALUE!</v>
      </c>
      <c r="B6796" s="47" t="s">
        <v>12449</v>
      </c>
      <c r="C6796" s="46" t="s">
        <v>28</v>
      </c>
      <c r="F6796" s="48">
        <v>129.02000000000001</v>
      </c>
    </row>
    <row r="6797" spans="1:6" x14ac:dyDescent="0.25">
      <c r="A6797" s="46" t="e">
        <f ca="1">HYPERLINK("#"&amp;CELL("address",OFFSET([4]Analítico!$B$1,MATCH(105709,[4]Analítico!$B:$B,0)-1,3)),105709)</f>
        <v>#VALUE!</v>
      </c>
      <c r="B6797" s="47" t="s">
        <v>12450</v>
      </c>
      <c r="C6797" s="46" t="s">
        <v>28</v>
      </c>
      <c r="F6797" s="48">
        <v>126.42</v>
      </c>
    </row>
    <row r="6798" spans="1:6" x14ac:dyDescent="0.25">
      <c r="A6798" s="46" t="e">
        <f ca="1">HYPERLINK("#"&amp;CELL("address",OFFSET([4]Analítico!$B$1,MATCH(105693,[4]Analítico!$B:$B,0)-1,3)),105693)</f>
        <v>#VALUE!</v>
      </c>
      <c r="B6798" s="47" t="s">
        <v>12451</v>
      </c>
      <c r="C6798" s="46" t="s">
        <v>28</v>
      </c>
      <c r="F6798" s="48">
        <v>161.84</v>
      </c>
    </row>
    <row r="6799" spans="1:6" x14ac:dyDescent="0.25">
      <c r="A6799" s="46" t="e">
        <f ca="1">HYPERLINK("#"&amp;CELL("address",OFFSET([4]Analítico!$B$1,MATCH(105696,[4]Analítico!$B:$B,0)-1,3)),105696)</f>
        <v>#VALUE!</v>
      </c>
      <c r="B6799" s="47" t="s">
        <v>12452</v>
      </c>
      <c r="C6799" s="46" t="s">
        <v>28</v>
      </c>
      <c r="F6799" s="48">
        <v>150.51</v>
      </c>
    </row>
    <row r="6800" spans="1:6" x14ac:dyDescent="0.25">
      <c r="A6800" s="46" t="e">
        <f ca="1">HYPERLINK("#"&amp;CELL("address",OFFSET([4]Analítico!$B$1,MATCH(105702,[4]Analítico!$B:$B,0)-1,3)),105702)</f>
        <v>#VALUE!</v>
      </c>
      <c r="B6800" s="47" t="s">
        <v>12453</v>
      </c>
      <c r="C6800" s="46" t="s">
        <v>28</v>
      </c>
      <c r="F6800" s="48">
        <v>144.85</v>
      </c>
    </row>
    <row r="6801" spans="1:6" x14ac:dyDescent="0.25">
      <c r="A6801" s="46" t="e">
        <f ca="1">HYPERLINK("#"&amp;CELL("address",OFFSET([4]Analítico!$B$1,MATCH(105675,[4]Analítico!$B:$B,0)-1,3)),105675)</f>
        <v>#VALUE!</v>
      </c>
      <c r="B6801" s="47" t="s">
        <v>12454</v>
      </c>
      <c r="C6801" s="46" t="s">
        <v>28</v>
      </c>
      <c r="F6801" s="48">
        <v>170.08</v>
      </c>
    </row>
    <row r="6802" spans="1:6" x14ac:dyDescent="0.25">
      <c r="A6802" s="46" t="e">
        <f ca="1">HYPERLINK("#"&amp;CELL("address",OFFSET([4]Analítico!$B$1,MATCH(105681,[4]Analítico!$B:$B,0)-1,3)),105681)</f>
        <v>#VALUE!</v>
      </c>
      <c r="B6802" s="47" t="s">
        <v>12455</v>
      </c>
      <c r="C6802" s="46" t="s">
        <v>28</v>
      </c>
      <c r="F6802" s="48">
        <v>164.89</v>
      </c>
    </row>
    <row r="6803" spans="1:6" x14ac:dyDescent="0.25">
      <c r="A6803" s="46" t="e">
        <f ca="1">HYPERLINK("#"&amp;CELL("address",OFFSET([4]Analítico!$B$1,MATCH(105687,[4]Analítico!$B:$B,0)-1,3)),105687)</f>
        <v>#VALUE!</v>
      </c>
      <c r="B6803" s="47" t="s">
        <v>12456</v>
      </c>
      <c r="C6803" s="46" t="s">
        <v>28</v>
      </c>
      <c r="F6803" s="48">
        <v>162.29</v>
      </c>
    </row>
    <row r="6804" spans="1:6" x14ac:dyDescent="0.25">
      <c r="A6804" s="46" t="e">
        <f ca="1">HYPERLINK("#"&amp;CELL("address",OFFSET([4]Analítico!$B$1,MATCH(105694,[4]Analítico!$B:$B,0)-1,3)),105694)</f>
        <v>#VALUE!</v>
      </c>
      <c r="B6804" s="47" t="s">
        <v>12457</v>
      </c>
      <c r="C6804" s="46" t="s">
        <v>28</v>
      </c>
      <c r="F6804" s="48">
        <v>189.57</v>
      </c>
    </row>
    <row r="6805" spans="1:6" x14ac:dyDescent="0.25">
      <c r="A6805" s="46" t="e">
        <f ca="1">HYPERLINK("#"&amp;CELL("address",OFFSET([4]Analítico!$B$1,MATCH(105697,[4]Analítico!$B:$B,0)-1,3)),105697)</f>
        <v>#VALUE!</v>
      </c>
      <c r="B6805" s="47" t="s">
        <v>12458</v>
      </c>
      <c r="C6805" s="46" t="s">
        <v>28</v>
      </c>
      <c r="F6805" s="48">
        <v>178.24</v>
      </c>
    </row>
    <row r="6806" spans="1:6" x14ac:dyDescent="0.25">
      <c r="A6806" s="46" t="e">
        <f ca="1">HYPERLINK("#"&amp;CELL("address",OFFSET([4]Analítico!$B$1,MATCH(105703,[4]Analítico!$B:$B,0)-1,3)),105703)</f>
        <v>#VALUE!</v>
      </c>
      <c r="B6806" s="47" t="s">
        <v>12459</v>
      </c>
      <c r="C6806" s="46" t="s">
        <v>28</v>
      </c>
      <c r="F6806" s="48">
        <v>172.58</v>
      </c>
    </row>
    <row r="6807" spans="1:6" x14ac:dyDescent="0.25">
      <c r="A6807" s="46" t="e">
        <f ca="1">HYPERLINK("#"&amp;CELL("address",OFFSET([4]Analítico!$B$1,MATCH(105676,[4]Analítico!$B:$B,0)-1,3)),105676)</f>
        <v>#VALUE!</v>
      </c>
      <c r="B6807" s="47" t="s">
        <v>12460</v>
      </c>
      <c r="C6807" s="46" t="s">
        <v>28</v>
      </c>
      <c r="F6807" s="48">
        <v>196.15</v>
      </c>
    </row>
    <row r="6808" spans="1:6" x14ac:dyDescent="0.25">
      <c r="A6808" s="46" t="e">
        <f ca="1">HYPERLINK("#"&amp;CELL("address",OFFSET([4]Analítico!$B$1,MATCH(105682,[4]Analítico!$B:$B,0)-1,3)),105682)</f>
        <v>#VALUE!</v>
      </c>
      <c r="B6808" s="47" t="s">
        <v>12461</v>
      </c>
      <c r="C6808" s="46" t="s">
        <v>28</v>
      </c>
      <c r="F6808" s="48">
        <v>190.96</v>
      </c>
    </row>
    <row r="6809" spans="1:6" x14ac:dyDescent="0.25">
      <c r="A6809" s="46" t="e">
        <f ca="1">HYPERLINK("#"&amp;CELL("address",OFFSET([4]Analítico!$B$1,MATCH(105688,[4]Analítico!$B:$B,0)-1,3)),105688)</f>
        <v>#VALUE!</v>
      </c>
      <c r="B6809" s="47" t="s">
        <v>12462</v>
      </c>
      <c r="C6809" s="46" t="s">
        <v>28</v>
      </c>
      <c r="F6809" s="48">
        <v>188.36</v>
      </c>
    </row>
    <row r="6810" spans="1:6" x14ac:dyDescent="0.25">
      <c r="A6810" s="46" t="e">
        <f ca="1">HYPERLINK("#"&amp;CELL("address",OFFSET([4]Analítico!$B$1,MATCH(105695,[4]Analítico!$B:$B,0)-1,3)),105695)</f>
        <v>#VALUE!</v>
      </c>
      <c r="B6810" s="47" t="s">
        <v>12463</v>
      </c>
      <c r="C6810" s="46" t="s">
        <v>28</v>
      </c>
      <c r="F6810" s="48">
        <v>216.93</v>
      </c>
    </row>
    <row r="6811" spans="1:6" x14ac:dyDescent="0.25">
      <c r="A6811" s="46" t="e">
        <f ca="1">HYPERLINK("#"&amp;CELL("address",OFFSET([4]Analítico!$B$1,MATCH(105698,[4]Analítico!$B:$B,0)-1,3)),105698)</f>
        <v>#VALUE!</v>
      </c>
      <c r="B6811" s="47" t="s">
        <v>12464</v>
      </c>
      <c r="C6811" s="46" t="s">
        <v>28</v>
      </c>
      <c r="F6811" s="48">
        <v>205.6</v>
      </c>
    </row>
    <row r="6812" spans="1:6" x14ac:dyDescent="0.25">
      <c r="A6812" s="46" t="e">
        <f ca="1">HYPERLINK("#"&amp;CELL("address",OFFSET([4]Analítico!$B$1,MATCH(105704,[4]Analítico!$B:$B,0)-1,3)),105704)</f>
        <v>#VALUE!</v>
      </c>
      <c r="B6812" s="47" t="s">
        <v>12465</v>
      </c>
      <c r="C6812" s="46" t="s">
        <v>28</v>
      </c>
      <c r="F6812" s="48">
        <v>199.94</v>
      </c>
    </row>
    <row r="6813" spans="1:6" x14ac:dyDescent="0.25">
      <c r="A6813" s="46" t="e">
        <f ca="1">HYPERLINK("#"&amp;CELL("address",OFFSET([4]Analítico!$B$1,MATCH(105677,[4]Analítico!$B:$B,0)-1,3)),105677)</f>
        <v>#VALUE!</v>
      </c>
      <c r="B6813" s="47" t="s">
        <v>12466</v>
      </c>
      <c r="C6813" s="46" t="s">
        <v>28</v>
      </c>
      <c r="F6813" s="48">
        <v>222.23</v>
      </c>
    </row>
    <row r="6814" spans="1:6" x14ac:dyDescent="0.25">
      <c r="A6814" s="46" t="e">
        <f ca="1">HYPERLINK("#"&amp;CELL("address",OFFSET([4]Analítico!$B$1,MATCH(105683,[4]Analítico!$B:$B,0)-1,3)),105683)</f>
        <v>#VALUE!</v>
      </c>
      <c r="B6814" s="47" t="s">
        <v>12467</v>
      </c>
      <c r="C6814" s="46" t="s">
        <v>28</v>
      </c>
      <c r="F6814" s="48">
        <v>217.04</v>
      </c>
    </row>
    <row r="6815" spans="1:6" x14ac:dyDescent="0.25">
      <c r="A6815" s="46" t="e">
        <f ca="1">HYPERLINK("#"&amp;CELL("address",OFFSET([4]Analítico!$B$1,MATCH(105689,[4]Analítico!$B:$B,0)-1,3)),105689)</f>
        <v>#VALUE!</v>
      </c>
      <c r="B6815" s="47" t="s">
        <v>12468</v>
      </c>
      <c r="C6815" s="46" t="s">
        <v>28</v>
      </c>
      <c r="F6815" s="48">
        <v>214.44</v>
      </c>
    </row>
    <row r="6816" spans="1:6" x14ac:dyDescent="0.25">
      <c r="A6816" s="46" t="e">
        <f ca="1">HYPERLINK("#"&amp;CELL("address",OFFSET([4]Analítico!$B$1,MATCH(105579,[4]Analítico!$B:$B,0)-1,3)),105579)</f>
        <v>#VALUE!</v>
      </c>
      <c r="B6816" s="47" t="s">
        <v>12469</v>
      </c>
      <c r="C6816" s="46" t="s">
        <v>28</v>
      </c>
      <c r="F6816" s="48">
        <v>102.7</v>
      </c>
    </row>
    <row r="6817" spans="1:6" x14ac:dyDescent="0.25">
      <c r="A6817" s="46" t="e">
        <f ca="1">HYPERLINK("#"&amp;CELL("address",OFFSET([4]Analítico!$B$1,MATCH(105580,[4]Analítico!$B:$B,0)-1,3)),105580)</f>
        <v>#VALUE!</v>
      </c>
      <c r="B6817" s="47" t="s">
        <v>12470</v>
      </c>
      <c r="C6817" s="46" t="s">
        <v>28</v>
      </c>
      <c r="F6817" s="48">
        <v>91.37</v>
      </c>
    </row>
    <row r="6818" spans="1:6" x14ac:dyDescent="0.25">
      <c r="A6818" s="46" t="e">
        <f ca="1">HYPERLINK("#"&amp;CELL("address",OFFSET([4]Analítico!$B$1,MATCH(105582,[4]Analítico!$B:$B,0)-1,3)),105582)</f>
        <v>#VALUE!</v>
      </c>
      <c r="B6818" s="47" t="s">
        <v>12471</v>
      </c>
      <c r="C6818" s="46" t="s">
        <v>28</v>
      </c>
      <c r="F6818" s="48">
        <v>85.71</v>
      </c>
    </row>
    <row r="6819" spans="1:6" x14ac:dyDescent="0.25">
      <c r="A6819" s="46" t="e">
        <f ca="1">HYPERLINK("#"&amp;CELL("address",OFFSET([4]Analítico!$B$1,MATCH(105638,[4]Analítico!$B:$B,0)-1,3)),105638)</f>
        <v>#VALUE!</v>
      </c>
      <c r="B6819" s="47" t="s">
        <v>12472</v>
      </c>
      <c r="C6819" s="46" t="s">
        <v>28</v>
      </c>
      <c r="F6819" s="48">
        <v>117.95</v>
      </c>
    </row>
    <row r="6820" spans="1:6" x14ac:dyDescent="0.25">
      <c r="A6820" s="46" t="e">
        <f ca="1">HYPERLINK("#"&amp;CELL("address",OFFSET([4]Analítico!$B$1,MATCH(105715,[4]Analítico!$B:$B,0)-1,3)),105715)</f>
        <v>#VALUE!</v>
      </c>
      <c r="B6820" s="47" t="s">
        <v>12473</v>
      </c>
      <c r="C6820" s="46" t="s">
        <v>28</v>
      </c>
      <c r="F6820" s="48">
        <v>112.76</v>
      </c>
    </row>
    <row r="6821" spans="1:6" x14ac:dyDescent="0.25">
      <c r="A6821" s="46" t="e">
        <f ca="1">HYPERLINK("#"&amp;CELL("address",OFFSET([4]Analítico!$B$1,MATCH(105717,[4]Analítico!$B:$B,0)-1,3)),105717)</f>
        <v>#VALUE!</v>
      </c>
      <c r="B6821" s="47" t="s">
        <v>12474</v>
      </c>
      <c r="C6821" s="46" t="s">
        <v>28</v>
      </c>
      <c r="F6821" s="48">
        <v>110.16</v>
      </c>
    </row>
    <row r="6822" spans="1:6" x14ac:dyDescent="0.25">
      <c r="A6822" s="46" t="e">
        <f ca="1">HYPERLINK("#"&amp;CELL("address",OFFSET([4]Analítico!$B$1,MATCH(105626,[4]Analítico!$B:$B,0)-1,3)),105626)</f>
        <v>#VALUE!</v>
      </c>
      <c r="B6822" s="47" t="s">
        <v>12475</v>
      </c>
      <c r="C6822" s="46" t="s">
        <v>28</v>
      </c>
      <c r="F6822" s="48">
        <v>119.83</v>
      </c>
    </row>
    <row r="6823" spans="1:6" x14ac:dyDescent="0.25">
      <c r="A6823" s="46" t="e">
        <f ca="1">HYPERLINK("#"&amp;CELL("address",OFFSET([4]Analítico!$B$1,MATCH(105629,[4]Analítico!$B:$B,0)-1,3)),105629)</f>
        <v>#VALUE!</v>
      </c>
      <c r="B6823" s="47" t="s">
        <v>12476</v>
      </c>
      <c r="C6823" s="46" t="s">
        <v>28</v>
      </c>
      <c r="F6823" s="48">
        <v>110.74</v>
      </c>
    </row>
    <row r="6824" spans="1:6" x14ac:dyDescent="0.25">
      <c r="A6824" s="46" t="e">
        <f ca="1">HYPERLINK("#"&amp;CELL("address",OFFSET([4]Analítico!$B$1,MATCH(105635,[4]Analítico!$B:$B,0)-1,3)),105635)</f>
        <v>#VALUE!</v>
      </c>
      <c r="B6824" s="47" t="s">
        <v>12477</v>
      </c>
      <c r="C6824" s="46" t="s">
        <v>28</v>
      </c>
      <c r="F6824" s="48">
        <v>109.49</v>
      </c>
    </row>
    <row r="6825" spans="1:6" x14ac:dyDescent="0.25">
      <c r="A6825" s="46" t="e">
        <f ca="1">HYPERLINK("#"&amp;CELL("address",OFFSET([4]Analítico!$B$1,MATCH(105605,[4]Analítico!$B:$B,0)-1,3)),105605)</f>
        <v>#VALUE!</v>
      </c>
      <c r="B6825" s="47" t="s">
        <v>12478</v>
      </c>
      <c r="C6825" s="46" t="s">
        <v>28</v>
      </c>
      <c r="F6825" s="48">
        <v>109.42</v>
      </c>
    </row>
    <row r="6826" spans="1:6" x14ac:dyDescent="0.25">
      <c r="A6826" s="46" t="e">
        <f ca="1">HYPERLINK("#"&amp;CELL("address",OFFSET([4]Analítico!$B$1,MATCH(105613,[4]Analítico!$B:$B,0)-1,3)),105613)</f>
        <v>#VALUE!</v>
      </c>
      <c r="B6826" s="47" t="s">
        <v>12479</v>
      </c>
      <c r="C6826" s="46" t="s">
        <v>28</v>
      </c>
      <c r="F6826" s="48">
        <v>106.06</v>
      </c>
    </row>
    <row r="6827" spans="1:6" x14ac:dyDescent="0.25">
      <c r="A6827" s="46" t="e">
        <f ca="1">HYPERLINK("#"&amp;CELL("address",OFFSET([4]Analítico!$B$1,MATCH(105621,[4]Analítico!$B:$B,0)-1,3)),105621)</f>
        <v>#VALUE!</v>
      </c>
      <c r="B6827" s="47" t="s">
        <v>12480</v>
      </c>
      <c r="C6827" s="46" t="s">
        <v>28</v>
      </c>
      <c r="F6827" s="48">
        <v>103.66</v>
      </c>
    </row>
    <row r="6828" spans="1:6" x14ac:dyDescent="0.25">
      <c r="A6828" s="46" t="e">
        <f ca="1">HYPERLINK("#"&amp;CELL("address",OFFSET([4]Analítico!$B$1,MATCH(105627,[4]Analítico!$B:$B,0)-1,3)),105627)</f>
        <v>#VALUE!</v>
      </c>
      <c r="B6828" s="47" t="s">
        <v>12481</v>
      </c>
      <c r="C6828" s="46" t="s">
        <v>28</v>
      </c>
      <c r="F6828" s="48">
        <v>148.26</v>
      </c>
    </row>
    <row r="6829" spans="1:6" x14ac:dyDescent="0.25">
      <c r="A6829" s="46" t="e">
        <f ca="1">HYPERLINK("#"&amp;CELL("address",OFFSET([4]Analítico!$B$1,MATCH(105630,[4]Analítico!$B:$B,0)-1,3)),105630)</f>
        <v>#VALUE!</v>
      </c>
      <c r="B6829" s="47" t="s">
        <v>12482</v>
      </c>
      <c r="C6829" s="46" t="s">
        <v>28</v>
      </c>
      <c r="F6829" s="48">
        <v>139.16999999999999</v>
      </c>
    </row>
    <row r="6830" spans="1:6" x14ac:dyDescent="0.25">
      <c r="A6830" s="46" t="e">
        <f ca="1">HYPERLINK("#"&amp;CELL("address",OFFSET([4]Analítico!$B$1,MATCH(105636,[4]Analítico!$B:$B,0)-1,3)),105636)</f>
        <v>#VALUE!</v>
      </c>
      <c r="B6830" s="47" t="s">
        <v>12483</v>
      </c>
      <c r="C6830" s="46" t="s">
        <v>28</v>
      </c>
      <c r="F6830" s="48">
        <v>137.91999999999999</v>
      </c>
    </row>
    <row r="6831" spans="1:6" x14ac:dyDescent="0.25">
      <c r="A6831" s="46" t="e">
        <f ca="1">HYPERLINK("#"&amp;CELL("address",OFFSET([4]Analítico!$B$1,MATCH(105606,[4]Analítico!$B:$B,0)-1,3)),105606)</f>
        <v>#VALUE!</v>
      </c>
      <c r="B6831" s="47" t="s">
        <v>12484</v>
      </c>
      <c r="C6831" s="46" t="s">
        <v>28</v>
      </c>
      <c r="F6831" s="48">
        <v>137.12</v>
      </c>
    </row>
    <row r="6832" spans="1:6" x14ac:dyDescent="0.25">
      <c r="A6832" s="46" t="e">
        <f ca="1">HYPERLINK("#"&amp;CELL("address",OFFSET([4]Analítico!$B$1,MATCH(105614,[4]Analítico!$B:$B,0)-1,3)),105614)</f>
        <v>#VALUE!</v>
      </c>
      <c r="B6832" s="47" t="s">
        <v>12485</v>
      </c>
      <c r="C6832" s="46" t="s">
        <v>28</v>
      </c>
      <c r="F6832" s="48">
        <v>133.76</v>
      </c>
    </row>
    <row r="6833" spans="1:6" x14ac:dyDescent="0.25">
      <c r="A6833" s="46" t="e">
        <f ca="1">HYPERLINK("#"&amp;CELL("address",OFFSET([4]Analítico!$B$1,MATCH(105622,[4]Analítico!$B:$B,0)-1,3)),105622)</f>
        <v>#VALUE!</v>
      </c>
      <c r="B6833" s="47" t="s">
        <v>12486</v>
      </c>
      <c r="C6833" s="46" t="s">
        <v>28</v>
      </c>
      <c r="F6833" s="48">
        <v>131.36000000000001</v>
      </c>
    </row>
    <row r="6834" spans="1:6" x14ac:dyDescent="0.25">
      <c r="A6834" s="46" t="e">
        <f ca="1">HYPERLINK("#"&amp;CELL("address",OFFSET([4]Analítico!$B$1,MATCH(105572,[4]Analítico!$B:$B,0)-1,3)),105572)</f>
        <v>#VALUE!</v>
      </c>
      <c r="B6834" s="47" t="s">
        <v>12487</v>
      </c>
      <c r="C6834" s="46" t="s">
        <v>28</v>
      </c>
      <c r="F6834" s="48">
        <v>61.43</v>
      </c>
    </row>
    <row r="6835" spans="1:6" x14ac:dyDescent="0.25">
      <c r="A6835" s="46" t="e">
        <f ca="1">HYPERLINK("#"&amp;CELL("address",OFFSET([4]Analítico!$B$1,MATCH(105574,[4]Analítico!$B:$B,0)-1,3)),105574)</f>
        <v>#VALUE!</v>
      </c>
      <c r="B6835" s="47" t="s">
        <v>12488</v>
      </c>
      <c r="C6835" s="46" t="s">
        <v>28</v>
      </c>
      <c r="F6835" s="48">
        <v>52.34</v>
      </c>
    </row>
    <row r="6836" spans="1:6" x14ac:dyDescent="0.25">
      <c r="A6836" s="46" t="e">
        <f ca="1">HYPERLINK("#"&amp;CELL("address",OFFSET([4]Analítico!$B$1,MATCH(105576,[4]Analítico!$B:$B,0)-1,3)),105576)</f>
        <v>#VALUE!</v>
      </c>
      <c r="B6836" s="47" t="s">
        <v>12489</v>
      </c>
      <c r="C6836" s="46" t="s">
        <v>28</v>
      </c>
      <c r="F6836" s="48">
        <v>51.09</v>
      </c>
    </row>
    <row r="6837" spans="1:6" x14ac:dyDescent="0.25">
      <c r="A6837" s="46" t="e">
        <f ca="1">HYPERLINK("#"&amp;CELL("address",OFFSET([4]Analítico!$B$1,MATCH(105603,[4]Analítico!$B:$B,0)-1,3)),105603)</f>
        <v>#VALUE!</v>
      </c>
      <c r="B6837" s="47" t="s">
        <v>12490</v>
      </c>
      <c r="C6837" s="46" t="s">
        <v>28</v>
      </c>
      <c r="F6837" s="48">
        <v>54.03</v>
      </c>
    </row>
    <row r="6838" spans="1:6" x14ac:dyDescent="0.25">
      <c r="A6838" s="46" t="e">
        <f ca="1">HYPERLINK("#"&amp;CELL("address",OFFSET([4]Analítico!$B$1,MATCH(105611,[4]Analítico!$B:$B,0)-1,3)),105611)</f>
        <v>#VALUE!</v>
      </c>
      <c r="B6838" s="47" t="s">
        <v>12491</v>
      </c>
      <c r="C6838" s="46" t="s">
        <v>28</v>
      </c>
      <c r="F6838" s="48">
        <v>50.67</v>
      </c>
    </row>
    <row r="6839" spans="1:6" x14ac:dyDescent="0.25">
      <c r="A6839" s="46" t="e">
        <f ca="1">HYPERLINK("#"&amp;CELL("address",OFFSET([4]Analítico!$B$1,MATCH(105619,[4]Analítico!$B:$B,0)-1,3)),105619)</f>
        <v>#VALUE!</v>
      </c>
      <c r="B6839" s="47" t="s">
        <v>12492</v>
      </c>
      <c r="C6839" s="46" t="s">
        <v>28</v>
      </c>
      <c r="F6839" s="48">
        <v>48.27</v>
      </c>
    </row>
    <row r="6840" spans="1:6" x14ac:dyDescent="0.25">
      <c r="A6840" s="46" t="e">
        <f ca="1">HYPERLINK("#"&amp;CELL("address",OFFSET([4]Analítico!$B$1,MATCH(105573,[4]Analítico!$B:$B,0)-1,3)),105573)</f>
        <v>#VALUE!</v>
      </c>
      <c r="B6840" s="47" t="s">
        <v>12493</v>
      </c>
      <c r="C6840" s="46" t="s">
        <v>28</v>
      </c>
      <c r="F6840" s="48">
        <v>91.03</v>
      </c>
    </row>
    <row r="6841" spans="1:6" x14ac:dyDescent="0.25">
      <c r="A6841" s="46" t="e">
        <f ca="1">HYPERLINK("#"&amp;CELL("address",OFFSET([4]Analítico!$B$1,MATCH(105628,[4]Analítico!$B:$B,0)-1,3)),105628)</f>
        <v>#VALUE!</v>
      </c>
      <c r="B6841" s="47" t="s">
        <v>12494</v>
      </c>
      <c r="C6841" s="46" t="s">
        <v>28</v>
      </c>
      <c r="F6841" s="48">
        <v>81.94</v>
      </c>
    </row>
    <row r="6842" spans="1:6" x14ac:dyDescent="0.25">
      <c r="A6842" s="46" t="e">
        <f ca="1">HYPERLINK("#"&amp;CELL("address",OFFSET([4]Analítico!$B$1,MATCH(105634,[4]Analítico!$B:$B,0)-1,3)),105634)</f>
        <v>#VALUE!</v>
      </c>
      <c r="B6842" s="47" t="s">
        <v>12495</v>
      </c>
      <c r="C6842" s="46" t="s">
        <v>28</v>
      </c>
      <c r="F6842" s="48">
        <v>80.69</v>
      </c>
    </row>
    <row r="6843" spans="1:6" x14ac:dyDescent="0.25">
      <c r="A6843" s="46" t="e">
        <f ca="1">HYPERLINK("#"&amp;CELL("address",OFFSET([4]Analítico!$B$1,MATCH(105604,[4]Analítico!$B:$B,0)-1,3)),105604)</f>
        <v>#VALUE!</v>
      </c>
      <c r="B6843" s="47" t="s">
        <v>12496</v>
      </c>
      <c r="C6843" s="46" t="s">
        <v>28</v>
      </c>
      <c r="F6843" s="48">
        <v>81.72</v>
      </c>
    </row>
    <row r="6844" spans="1:6" x14ac:dyDescent="0.25">
      <c r="A6844" s="46" t="e">
        <f ca="1">HYPERLINK("#"&amp;CELL("address",OFFSET([4]Analítico!$B$1,MATCH(105612,[4]Analítico!$B:$B,0)-1,3)),105612)</f>
        <v>#VALUE!</v>
      </c>
      <c r="B6844" s="47" t="s">
        <v>12497</v>
      </c>
      <c r="C6844" s="46" t="s">
        <v>28</v>
      </c>
      <c r="F6844" s="48">
        <v>78.36</v>
      </c>
    </row>
    <row r="6845" spans="1:6" x14ac:dyDescent="0.25">
      <c r="A6845" s="46" t="e">
        <f ca="1">HYPERLINK("#"&amp;CELL("address",OFFSET([4]Analítico!$B$1,MATCH(105620,[4]Analítico!$B:$B,0)-1,3)),105620)</f>
        <v>#VALUE!</v>
      </c>
      <c r="B6845" s="47" t="s">
        <v>12498</v>
      </c>
      <c r="C6845" s="46" t="s">
        <v>28</v>
      </c>
      <c r="F6845" s="48">
        <v>75.959999999999994</v>
      </c>
    </row>
    <row r="6846" spans="1:6" x14ac:dyDescent="0.25">
      <c r="A6846" s="46" t="e">
        <f ca="1">HYPERLINK("#"&amp;CELL("address",OFFSET([4]Analítico!$B$1,MATCH(105586,[4]Analítico!$B:$B,0)-1,3)),105586)</f>
        <v>#VALUE!</v>
      </c>
      <c r="B6846" s="47" t="s">
        <v>12499</v>
      </c>
      <c r="C6846" s="46" t="s">
        <v>28</v>
      </c>
      <c r="F6846" s="48">
        <v>126.36</v>
      </c>
    </row>
    <row r="6847" spans="1:6" x14ac:dyDescent="0.25">
      <c r="A6847" s="46" t="e">
        <f ca="1">HYPERLINK("#"&amp;CELL("address",OFFSET([4]Analítico!$B$1,MATCH(105587,[4]Analítico!$B:$B,0)-1,3)),105587)</f>
        <v>#VALUE!</v>
      </c>
      <c r="B6847" s="47" t="s">
        <v>12500</v>
      </c>
      <c r="C6847" s="46" t="s">
        <v>28</v>
      </c>
      <c r="F6847" s="48">
        <v>110.74</v>
      </c>
    </row>
    <row r="6848" spans="1:6" x14ac:dyDescent="0.25">
      <c r="A6848" s="46" t="e">
        <f ca="1">HYPERLINK("#"&amp;CELL("address",OFFSET([4]Analítico!$B$1,MATCH(105589,[4]Analítico!$B:$B,0)-1,3)),105589)</f>
        <v>#VALUE!</v>
      </c>
      <c r="B6848" s="47" t="s">
        <v>12501</v>
      </c>
      <c r="C6848" s="46" t="s">
        <v>28</v>
      </c>
      <c r="F6848" s="48">
        <v>109.31</v>
      </c>
    </row>
    <row r="6849" spans="1:6" x14ac:dyDescent="0.25">
      <c r="A6849" s="46" t="e">
        <f ca="1">HYPERLINK("#"&amp;CELL("address",OFFSET([4]Analítico!$B$1,MATCH(105584,[4]Analítico!$B:$B,0)-1,3)),105584)</f>
        <v>#VALUE!</v>
      </c>
      <c r="B6849" s="47" t="s">
        <v>12502</v>
      </c>
      <c r="C6849" s="46" t="s">
        <v>28</v>
      </c>
      <c r="F6849" s="48">
        <v>143.66999999999999</v>
      </c>
    </row>
    <row r="6850" spans="1:6" x14ac:dyDescent="0.25">
      <c r="A6850" s="46" t="e">
        <f ca="1">HYPERLINK("#"&amp;CELL("address",OFFSET([4]Analítico!$B$1,MATCH(105720,[4]Analítico!$B:$B,0)-1,3)),105720)</f>
        <v>#VALUE!</v>
      </c>
      <c r="B6850" s="47" t="s">
        <v>12503</v>
      </c>
      <c r="C6850" s="46" t="s">
        <v>28</v>
      </c>
      <c r="F6850" s="48">
        <v>135.34</v>
      </c>
    </row>
    <row r="6851" spans="1:6" x14ac:dyDescent="0.25">
      <c r="A6851" s="46" t="e">
        <f ca="1">HYPERLINK("#"&amp;CELL("address",OFFSET([4]Analítico!$B$1,MATCH(105722,[4]Analítico!$B:$B,0)-1,3)),105722)</f>
        <v>#VALUE!</v>
      </c>
      <c r="B6851" s="47" t="s">
        <v>12504</v>
      </c>
      <c r="C6851" s="46" t="s">
        <v>28</v>
      </c>
      <c r="F6851" s="48">
        <v>135.85</v>
      </c>
    </row>
    <row r="6852" spans="1:6" x14ac:dyDescent="0.25">
      <c r="A6852" s="46" t="e">
        <f ca="1">HYPERLINK("#"&amp;CELL("address",OFFSET([4]Analítico!$B$1,MATCH(105593,[4]Analítico!$B:$B,0)-1,3)),105593)</f>
        <v>#VALUE!</v>
      </c>
      <c r="B6852" s="47" t="s">
        <v>12505</v>
      </c>
      <c r="C6852" s="46" t="s">
        <v>28</v>
      </c>
      <c r="F6852" s="48">
        <v>115.66</v>
      </c>
    </row>
    <row r="6853" spans="1:6" x14ac:dyDescent="0.25">
      <c r="A6853" s="46" t="e">
        <f ca="1">HYPERLINK("#"&amp;CELL("address",OFFSET([4]Analítico!$B$1,MATCH(105594,[4]Analítico!$B:$B,0)-1,3)),105594)</f>
        <v>#VALUE!</v>
      </c>
      <c r="B6853" s="47" t="s">
        <v>12506</v>
      </c>
      <c r="C6853" s="46" t="s">
        <v>28</v>
      </c>
      <c r="F6853" s="48">
        <v>100.04</v>
      </c>
    </row>
    <row r="6854" spans="1:6" x14ac:dyDescent="0.25">
      <c r="A6854" s="46" t="e">
        <f ca="1">HYPERLINK("#"&amp;CELL("address",OFFSET([4]Analítico!$B$1,MATCH(105596,[4]Analítico!$B:$B,0)-1,3)),105596)</f>
        <v>#VALUE!</v>
      </c>
      <c r="B6854" s="47" t="s">
        <v>12507</v>
      </c>
      <c r="C6854" s="46" t="s">
        <v>28</v>
      </c>
      <c r="F6854" s="48">
        <v>98.61</v>
      </c>
    </row>
    <row r="6855" spans="1:6" x14ac:dyDescent="0.25">
      <c r="A6855" s="46" t="e">
        <f ca="1">HYPERLINK("#"&amp;CELL("address",OFFSET([4]Analítico!$B$1,MATCH(105591,[4]Analítico!$B:$B,0)-1,3)),105591)</f>
        <v>#VALUE!</v>
      </c>
      <c r="B6855" s="47" t="s">
        <v>12508</v>
      </c>
      <c r="C6855" s="46" t="s">
        <v>28</v>
      </c>
      <c r="F6855" s="48">
        <v>127.41</v>
      </c>
    </row>
    <row r="6856" spans="1:6" x14ac:dyDescent="0.25">
      <c r="A6856" s="46" t="e">
        <f ca="1">HYPERLINK("#"&amp;CELL("address",OFFSET([4]Analítico!$B$1,MATCH(105724,[4]Analítico!$B:$B,0)-1,3)),105724)</f>
        <v>#VALUE!</v>
      </c>
      <c r="B6856" s="47" t="s">
        <v>12509</v>
      </c>
      <c r="C6856" s="46" t="s">
        <v>28</v>
      </c>
      <c r="F6856" s="48">
        <v>119.08</v>
      </c>
    </row>
    <row r="6857" spans="1:6" x14ac:dyDescent="0.25">
      <c r="A6857" s="46" t="e">
        <f ca="1">HYPERLINK("#"&amp;CELL("address",OFFSET([4]Analítico!$B$1,MATCH(105726,[4]Analítico!$B:$B,0)-1,3)),105726)</f>
        <v>#VALUE!</v>
      </c>
      <c r="B6857" s="47" t="s">
        <v>12510</v>
      </c>
      <c r="C6857" s="46" t="s">
        <v>28</v>
      </c>
      <c r="F6857" s="48">
        <v>119.59</v>
      </c>
    </row>
    <row r="6858" spans="1:6" x14ac:dyDescent="0.25">
      <c r="A6858" s="46" t="e">
        <f ca="1">HYPERLINK("#"&amp;CELL("address",OFFSET([4]Analítico!$B$1,MATCH(105567,[4]Analítico!$B:$B,0)-1,3)),105567)</f>
        <v>#VALUE!</v>
      </c>
      <c r="B6858" s="47" t="s">
        <v>12511</v>
      </c>
      <c r="C6858" s="46" t="s">
        <v>28</v>
      </c>
      <c r="F6858" s="48">
        <v>16.53</v>
      </c>
    </row>
    <row r="6859" spans="1:6" x14ac:dyDescent="0.25">
      <c r="A6859" s="46" t="e">
        <f ca="1">HYPERLINK("#"&amp;CELL("address",OFFSET([4]Analítico!$B$1,MATCH(105568,[4]Analítico!$B:$B,0)-1,3)),105568)</f>
        <v>#VALUE!</v>
      </c>
      <c r="B6859" s="47" t="s">
        <v>12512</v>
      </c>
      <c r="C6859" s="46" t="s">
        <v>28</v>
      </c>
      <c r="F6859" s="48">
        <v>13.18</v>
      </c>
    </row>
    <row r="6860" spans="1:6" x14ac:dyDescent="0.25">
      <c r="A6860" s="46" t="e">
        <f ca="1">HYPERLINK("#"&amp;CELL("address",OFFSET([4]Analítico!$B$1,MATCH(105570,[4]Analítico!$B:$B,0)-1,3)),105570)</f>
        <v>#VALUE!</v>
      </c>
      <c r="B6860" s="47" t="s">
        <v>12513</v>
      </c>
      <c r="C6860" s="46" t="s">
        <v>28</v>
      </c>
      <c r="F6860" s="48">
        <v>10.9</v>
      </c>
    </row>
    <row r="6861" spans="1:6" x14ac:dyDescent="0.25">
      <c r="A6861" s="46" t="e">
        <f ca="1">HYPERLINK("#"&amp;CELL("address",OFFSET([4]Analítico!$B$1,MATCH(100575,[4]Analítico!$B:$B,0)-1,3)),100575)</f>
        <v>#VALUE!</v>
      </c>
      <c r="B6861" s="47" t="s">
        <v>12514</v>
      </c>
      <c r="C6861" s="46" t="s">
        <v>1</v>
      </c>
      <c r="F6861" s="48">
        <v>0.64</v>
      </c>
    </row>
    <row r="6862" spans="1:6" x14ac:dyDescent="0.25">
      <c r="A6862" s="46" t="e">
        <f ca="1">HYPERLINK("#"&amp;CELL("address",OFFSET([4]Analítico!$B$1,MATCH(100577,[4]Analítico!$B:$B,0)-1,3)),100577)</f>
        <v>#VALUE!</v>
      </c>
      <c r="B6862" s="47" t="s">
        <v>12515</v>
      </c>
      <c r="C6862" s="46" t="s">
        <v>1</v>
      </c>
      <c r="F6862" s="48">
        <v>1.61</v>
      </c>
    </row>
    <row r="6863" spans="1:6" x14ac:dyDescent="0.25">
      <c r="A6863" s="46" t="e">
        <f ca="1">HYPERLINK("#"&amp;CELL("address",OFFSET([4]Analítico!$B$1,MATCH(105598,[4]Analítico!$B:$B,0)-1,3)),105598)</f>
        <v>#VALUE!</v>
      </c>
      <c r="B6863" s="47" t="s">
        <v>12516</v>
      </c>
      <c r="C6863" s="46" t="s">
        <v>1</v>
      </c>
      <c r="F6863" s="48">
        <v>2.15</v>
      </c>
    </row>
    <row r="6864" spans="1:6" x14ac:dyDescent="0.25">
      <c r="A6864" s="46" t="e">
        <f ca="1">HYPERLINK("#"&amp;CELL("address",OFFSET([4]Analítico!$B$1,MATCH(100576,[4]Analítico!$B:$B,0)-1,3)),100576)</f>
        <v>#VALUE!</v>
      </c>
      <c r="B6864" s="47" t="s">
        <v>12517</v>
      </c>
      <c r="C6864" s="46" t="s">
        <v>1</v>
      </c>
      <c r="F6864" s="48">
        <v>3.19</v>
      </c>
    </row>
    <row r="6865" spans="1:6" x14ac:dyDescent="0.25">
      <c r="A6865" s="46" t="e">
        <f ca="1">HYPERLINK("#"&amp;CELL("address",OFFSET([4]Analítico!$B$1,MATCH(105597,[4]Analítico!$B:$B,0)-1,3)),105597)</f>
        <v>#VALUE!</v>
      </c>
      <c r="B6865" s="47" t="s">
        <v>12518</v>
      </c>
      <c r="C6865" s="46" t="s">
        <v>1</v>
      </c>
      <c r="F6865" s="48">
        <v>4.3600000000000003</v>
      </c>
    </row>
    <row r="6866" spans="1:6" x14ac:dyDescent="0.25">
      <c r="A6866" s="46" t="e">
        <f ca="1">HYPERLINK("#"&amp;CELL("address",OFFSET([4]Analítico!$B$1,MATCH(102730,[4]Analítico!$B:$B,0)-1,3)),102730)</f>
        <v>#VALUE!</v>
      </c>
      <c r="B6866" s="47" t="s">
        <v>12519</v>
      </c>
      <c r="C6866" s="46" t="s">
        <v>622</v>
      </c>
      <c r="F6866" s="48">
        <v>10.73</v>
      </c>
    </row>
    <row r="6867" spans="1:6" x14ac:dyDescent="0.25">
      <c r="A6867" s="46" t="e">
        <f ca="1">HYPERLINK("#"&amp;CELL("address",OFFSET([4]Analítico!$B$1,MATCH(102731,[4]Analítico!$B:$B,0)-1,3)),102731)</f>
        <v>#VALUE!</v>
      </c>
      <c r="B6867" s="47" t="s">
        <v>12520</v>
      </c>
      <c r="C6867" s="46" t="s">
        <v>622</v>
      </c>
      <c r="F6867" s="48">
        <v>8.86</v>
      </c>
    </row>
    <row r="6868" spans="1:6" x14ac:dyDescent="0.25">
      <c r="A6868" s="46" t="e">
        <f ca="1">HYPERLINK("#"&amp;CELL("address",OFFSET([4]Analítico!$B$1,MATCH(102732,[4]Analítico!$B:$B,0)-1,3)),102732)</f>
        <v>#VALUE!</v>
      </c>
      <c r="B6868" s="47" t="s">
        <v>12521</v>
      </c>
      <c r="C6868" s="46" t="s">
        <v>622</v>
      </c>
      <c r="F6868" s="48">
        <v>8.06</v>
      </c>
    </row>
    <row r="6869" spans="1:6" x14ac:dyDescent="0.25">
      <c r="A6869" s="46" t="e">
        <f ca="1">HYPERLINK("#"&amp;CELL("address",OFFSET([4]Analítico!$B$1,MATCH(102733,[4]Analítico!$B:$B,0)-1,3)),102733)</f>
        <v>#VALUE!</v>
      </c>
      <c r="B6869" s="47" t="s">
        <v>12522</v>
      </c>
      <c r="C6869" s="46" t="s">
        <v>622</v>
      </c>
      <c r="F6869" s="48">
        <v>8.65</v>
      </c>
    </row>
    <row r="6870" spans="1:6" x14ac:dyDescent="0.25">
      <c r="A6870" s="46" t="e">
        <f ca="1">HYPERLINK("#"&amp;CELL("address",OFFSET([4]Analítico!$B$1,MATCH(102728,[4]Analítico!$B:$B,0)-1,3)),102728)</f>
        <v>#VALUE!</v>
      </c>
      <c r="B6870" s="47" t="s">
        <v>12523</v>
      </c>
      <c r="C6870" s="46" t="s">
        <v>622</v>
      </c>
      <c r="F6870" s="48">
        <v>14.05</v>
      </c>
    </row>
    <row r="6871" spans="1:6" x14ac:dyDescent="0.25">
      <c r="A6871" s="46" t="e">
        <f ca="1">HYPERLINK("#"&amp;CELL("address",OFFSET([4]Analítico!$B$1,MATCH(102729,[4]Analítico!$B:$B,0)-1,3)),102729)</f>
        <v>#VALUE!</v>
      </c>
      <c r="B6871" s="47" t="s">
        <v>12524</v>
      </c>
      <c r="C6871" s="46" t="s">
        <v>622</v>
      </c>
      <c r="F6871" s="48">
        <v>12.44</v>
      </c>
    </row>
    <row r="6872" spans="1:6" x14ac:dyDescent="0.25">
      <c r="A6872" s="46" t="e">
        <f ca="1">HYPERLINK("#"&amp;CELL("address",OFFSET([4]Analítico!$B$1,MATCH(102734,[4]Analítico!$B:$B,0)-1,3)),102734)</f>
        <v>#VALUE!</v>
      </c>
      <c r="B6872" s="47" t="s">
        <v>12525</v>
      </c>
      <c r="C6872" s="46" t="s">
        <v>622</v>
      </c>
      <c r="F6872" s="48">
        <v>12.74</v>
      </c>
    </row>
    <row r="6873" spans="1:6" x14ac:dyDescent="0.25">
      <c r="A6873" s="46" t="e">
        <f ca="1">HYPERLINK("#"&amp;CELL("address",OFFSET([4]Analítico!$B$1,MATCH(102735,[4]Analítico!$B:$B,0)-1,3)),102735)</f>
        <v>#VALUE!</v>
      </c>
      <c r="B6873" s="47" t="s">
        <v>12526</v>
      </c>
      <c r="C6873" s="46" t="s">
        <v>622</v>
      </c>
      <c r="F6873" s="48">
        <v>11.33</v>
      </c>
    </row>
    <row r="6874" spans="1:6" x14ac:dyDescent="0.25">
      <c r="A6874" s="46" t="e">
        <f ca="1">HYPERLINK("#"&amp;CELL("address",OFFSET([4]Analítico!$B$1,MATCH(102765,[4]Analítico!$B:$B,0)-1,3)),102765)</f>
        <v>#VALUE!</v>
      </c>
      <c r="B6874" s="47" t="s">
        <v>12527</v>
      </c>
      <c r="C6874" s="46" t="s">
        <v>0</v>
      </c>
      <c r="F6874" s="48">
        <v>15805.92</v>
      </c>
    </row>
    <row r="6875" spans="1:6" x14ac:dyDescent="0.25">
      <c r="A6875" s="46" t="e">
        <f ca="1">HYPERLINK("#"&amp;CELL("address",OFFSET([4]Analítico!$B$1,MATCH(102795,[4]Analítico!$B:$B,0)-1,3)),102795)</f>
        <v>#VALUE!</v>
      </c>
      <c r="B6875" s="47" t="s">
        <v>12528</v>
      </c>
      <c r="C6875" s="46" t="s">
        <v>0</v>
      </c>
      <c r="F6875" s="48">
        <v>32803.550000000003</v>
      </c>
    </row>
    <row r="6876" spans="1:6" x14ac:dyDescent="0.25">
      <c r="A6876" s="46" t="e">
        <f ca="1">HYPERLINK("#"&amp;CELL("address",OFFSET([4]Analítico!$B$1,MATCH(102766,[4]Analítico!$B:$B,0)-1,3)),102766)</f>
        <v>#VALUE!</v>
      </c>
      <c r="B6876" s="47" t="s">
        <v>12529</v>
      </c>
      <c r="C6876" s="46" t="s">
        <v>0</v>
      </c>
      <c r="F6876" s="48">
        <v>23534.09</v>
      </c>
    </row>
    <row r="6877" spans="1:6" x14ac:dyDescent="0.25">
      <c r="A6877" s="46" t="e">
        <f ca="1">HYPERLINK("#"&amp;CELL("address",OFFSET([4]Analítico!$B$1,MATCH(102796,[4]Analítico!$B:$B,0)-1,3)),102796)</f>
        <v>#VALUE!</v>
      </c>
      <c r="B6877" s="47" t="s">
        <v>12530</v>
      </c>
      <c r="C6877" s="46" t="s">
        <v>0</v>
      </c>
      <c r="F6877" s="48">
        <v>52549.26</v>
      </c>
    </row>
    <row r="6878" spans="1:6" x14ac:dyDescent="0.25">
      <c r="A6878" s="46" t="e">
        <f ca="1">HYPERLINK("#"&amp;CELL("address",OFFSET([4]Analítico!$B$1,MATCH(102767,[4]Analítico!$B:$B,0)-1,3)),102767)</f>
        <v>#VALUE!</v>
      </c>
      <c r="B6878" s="47" t="s">
        <v>12531</v>
      </c>
      <c r="C6878" s="46" t="s">
        <v>0</v>
      </c>
      <c r="F6878" s="48">
        <v>32694.76</v>
      </c>
    </row>
    <row r="6879" spans="1:6" x14ac:dyDescent="0.25">
      <c r="A6879" s="46" t="e">
        <f ca="1">HYPERLINK("#"&amp;CELL("address",OFFSET([4]Analítico!$B$1,MATCH(102797,[4]Analítico!$B:$B,0)-1,3)),102797)</f>
        <v>#VALUE!</v>
      </c>
      <c r="B6879" s="47" t="s">
        <v>12532</v>
      </c>
      <c r="C6879" s="46" t="s">
        <v>0</v>
      </c>
      <c r="F6879" s="48">
        <v>74360.67</v>
      </c>
    </row>
    <row r="6880" spans="1:6" x14ac:dyDescent="0.25">
      <c r="A6880" s="46" t="e">
        <f ca="1">HYPERLINK("#"&amp;CELL("address",OFFSET([4]Analítico!$B$1,MATCH(102768,[4]Analítico!$B:$B,0)-1,3)),102768)</f>
        <v>#VALUE!</v>
      </c>
      <c r="B6880" s="47" t="s">
        <v>12533</v>
      </c>
      <c r="C6880" s="46" t="s">
        <v>0</v>
      </c>
      <c r="F6880" s="48">
        <v>45176.66</v>
      </c>
    </row>
    <row r="6881" spans="1:6" x14ac:dyDescent="0.25">
      <c r="A6881" s="46" t="e">
        <f ca="1">HYPERLINK("#"&amp;CELL("address",OFFSET([4]Analítico!$B$1,MATCH(102798,[4]Analítico!$B:$B,0)-1,3)),102798)</f>
        <v>#VALUE!</v>
      </c>
      <c r="B6881" s="47" t="s">
        <v>12534</v>
      </c>
      <c r="C6881" s="46" t="s">
        <v>0</v>
      </c>
      <c r="F6881" s="48">
        <v>90799.88</v>
      </c>
    </row>
    <row r="6882" spans="1:6" x14ac:dyDescent="0.25">
      <c r="A6882" s="46" t="e">
        <f ca="1">HYPERLINK("#"&amp;CELL("address",OFFSET([4]Analítico!$B$1,MATCH(102744,[4]Analítico!$B:$B,0)-1,3)),102744)</f>
        <v>#VALUE!</v>
      </c>
      <c r="B6882" s="47" t="s">
        <v>12535</v>
      </c>
      <c r="C6882" s="46" t="s">
        <v>0</v>
      </c>
      <c r="F6882" s="48">
        <v>6538.57</v>
      </c>
    </row>
    <row r="6883" spans="1:6" x14ac:dyDescent="0.25">
      <c r="A6883" s="46" t="e">
        <f ca="1">HYPERLINK("#"&amp;CELL("address",OFFSET([4]Analítico!$B$1,MATCH(102755,[4]Analítico!$B:$B,0)-1,3)),102755)</f>
        <v>#VALUE!</v>
      </c>
      <c r="B6883" s="47" t="s">
        <v>12536</v>
      </c>
      <c r="C6883" s="46" t="s">
        <v>0</v>
      </c>
      <c r="F6883" s="48">
        <v>10023.09</v>
      </c>
    </row>
    <row r="6884" spans="1:6" x14ac:dyDescent="0.25">
      <c r="A6884" s="46" t="e">
        <f ca="1">HYPERLINK("#"&amp;CELL("address",OFFSET([4]Analítico!$B$1,MATCH(102782,[4]Analítico!$B:$B,0)-1,3)),102782)</f>
        <v>#VALUE!</v>
      </c>
      <c r="B6884" s="47" t="s">
        <v>12537</v>
      </c>
      <c r="C6884" s="46" t="s">
        <v>0</v>
      </c>
      <c r="F6884" s="48">
        <v>16024.07</v>
      </c>
    </row>
    <row r="6885" spans="1:6" x14ac:dyDescent="0.25">
      <c r="A6885" s="46" t="e">
        <f ca="1">HYPERLINK("#"&amp;CELL("address",OFFSET([4]Analítico!$B$1,MATCH(102745,[4]Analítico!$B:$B,0)-1,3)),102745)</f>
        <v>#VALUE!</v>
      </c>
      <c r="B6885" s="47" t="s">
        <v>12538</v>
      </c>
      <c r="C6885" s="46" t="s">
        <v>0</v>
      </c>
      <c r="F6885" s="48">
        <v>9150.2099999999991</v>
      </c>
    </row>
    <row r="6886" spans="1:6" x14ac:dyDescent="0.25">
      <c r="A6886" s="46" t="e">
        <f ca="1">HYPERLINK("#"&amp;CELL("address",OFFSET([4]Analítico!$B$1,MATCH(102756,[4]Analítico!$B:$B,0)-1,3)),102756)</f>
        <v>#VALUE!</v>
      </c>
      <c r="B6886" s="47" t="s">
        <v>12539</v>
      </c>
      <c r="C6886" s="46" t="s">
        <v>0</v>
      </c>
      <c r="F6886" s="48">
        <v>14806.68</v>
      </c>
    </row>
    <row r="6887" spans="1:6" x14ac:dyDescent="0.25">
      <c r="A6887" s="46" t="e">
        <f ca="1">HYPERLINK("#"&amp;CELL("address",OFFSET([4]Analítico!$B$1,MATCH(102783,[4]Analítico!$B:$B,0)-1,3)),102783)</f>
        <v>#VALUE!</v>
      </c>
      <c r="B6887" s="47" t="s">
        <v>12540</v>
      </c>
      <c r="C6887" s="46" t="s">
        <v>0</v>
      </c>
      <c r="F6887" s="48">
        <v>21236.35</v>
      </c>
    </row>
    <row r="6888" spans="1:6" x14ac:dyDescent="0.25">
      <c r="A6888" s="46" t="e">
        <f ca="1">HYPERLINK("#"&amp;CELL("address",OFFSET([4]Analítico!$B$1,MATCH(102746,[4]Analítico!$B:$B,0)-1,3)),102746)</f>
        <v>#VALUE!</v>
      </c>
      <c r="B6888" s="47" t="s">
        <v>12541</v>
      </c>
      <c r="C6888" s="46" t="s">
        <v>0</v>
      </c>
      <c r="F6888" s="48">
        <v>15793.03</v>
      </c>
    </row>
    <row r="6889" spans="1:6" x14ac:dyDescent="0.25">
      <c r="A6889" s="46" t="e">
        <f ca="1">HYPERLINK("#"&amp;CELL("address",OFFSET([4]Analítico!$B$1,MATCH(102757,[4]Analítico!$B:$B,0)-1,3)),102757)</f>
        <v>#VALUE!</v>
      </c>
      <c r="B6889" s="47" t="s">
        <v>12542</v>
      </c>
      <c r="C6889" s="46" t="s">
        <v>0</v>
      </c>
      <c r="F6889" s="48">
        <v>27413.43</v>
      </c>
    </row>
    <row r="6890" spans="1:6" x14ac:dyDescent="0.25">
      <c r="A6890" s="46" t="e">
        <f ca="1">HYPERLINK("#"&amp;CELL("address",OFFSET([4]Analítico!$B$1,MATCH(102784,[4]Analítico!$B:$B,0)-1,3)),102784)</f>
        <v>#VALUE!</v>
      </c>
      <c r="B6890" s="47" t="s">
        <v>12543</v>
      </c>
      <c r="C6890" s="46" t="s">
        <v>0</v>
      </c>
      <c r="F6890" s="48">
        <v>32180.1</v>
      </c>
    </row>
    <row r="6891" spans="1:6" x14ac:dyDescent="0.25">
      <c r="A6891" s="46" t="e">
        <f ca="1">HYPERLINK("#"&amp;CELL("address",OFFSET([4]Analítico!$B$1,MATCH(102779,[4]Analítico!$B:$B,0)-1,3)),102779)</f>
        <v>#VALUE!</v>
      </c>
      <c r="B6891" s="47" t="s">
        <v>12544</v>
      </c>
      <c r="C6891" s="46" t="s">
        <v>0</v>
      </c>
      <c r="F6891" s="48">
        <v>8531.4599999999991</v>
      </c>
    </row>
    <row r="6892" spans="1:6" x14ac:dyDescent="0.25">
      <c r="A6892" s="46" t="e">
        <f ca="1">HYPERLINK("#"&amp;CELL("address",OFFSET([4]Analítico!$B$1,MATCH(102780,[4]Analítico!$B:$B,0)-1,3)),102780)</f>
        <v>#VALUE!</v>
      </c>
      <c r="B6892" s="47" t="s">
        <v>12545</v>
      </c>
      <c r="C6892" s="46" t="s">
        <v>0</v>
      </c>
      <c r="F6892" s="48">
        <v>9820.77</v>
      </c>
    </row>
    <row r="6893" spans="1:6" x14ac:dyDescent="0.25">
      <c r="A6893" s="46" t="e">
        <f ca="1">HYPERLINK("#"&amp;CELL("address",OFFSET([4]Analítico!$B$1,MATCH(102743,[4]Analítico!$B:$B,0)-1,3)),102743)</f>
        <v>#VALUE!</v>
      </c>
      <c r="B6893" s="47" t="s">
        <v>12546</v>
      </c>
      <c r="C6893" s="46" t="s">
        <v>0</v>
      </c>
      <c r="F6893" s="48">
        <v>4385.43</v>
      </c>
    </row>
    <row r="6894" spans="1:6" x14ac:dyDescent="0.25">
      <c r="A6894" s="46" t="e">
        <f ca="1">HYPERLINK("#"&amp;CELL("address",OFFSET([4]Analítico!$B$1,MATCH(102781,[4]Analítico!$B:$B,0)-1,3)),102781)</f>
        <v>#VALUE!</v>
      </c>
      <c r="B6894" s="47" t="s">
        <v>12547</v>
      </c>
      <c r="C6894" s="46" t="s">
        <v>0</v>
      </c>
      <c r="F6894" s="48">
        <v>14511.81</v>
      </c>
    </row>
    <row r="6895" spans="1:6" x14ac:dyDescent="0.25">
      <c r="A6895" s="46" t="e">
        <f ca="1">HYPERLINK("#"&amp;CELL("address",OFFSET([4]Analítico!$B$1,MATCH(102761,[4]Analítico!$B:$B,0)-1,3)),102761)</f>
        <v>#VALUE!</v>
      </c>
      <c r="B6895" s="47" t="s">
        <v>12548</v>
      </c>
      <c r="C6895" s="46" t="s">
        <v>0</v>
      </c>
      <c r="F6895" s="48">
        <v>12667.36</v>
      </c>
    </row>
    <row r="6896" spans="1:6" x14ac:dyDescent="0.25">
      <c r="A6896" s="46" t="e">
        <f ca="1">HYPERLINK("#"&amp;CELL("address",OFFSET([4]Analítico!$B$1,MATCH(102791,[4]Analítico!$B:$B,0)-1,3)),102791)</f>
        <v>#VALUE!</v>
      </c>
      <c r="B6896" s="47" t="s">
        <v>12549</v>
      </c>
      <c r="C6896" s="46" t="s">
        <v>0</v>
      </c>
      <c r="F6896" s="48">
        <v>30710.33</v>
      </c>
    </row>
    <row r="6897" spans="1:6" x14ac:dyDescent="0.25">
      <c r="A6897" s="46" t="e">
        <f ca="1">HYPERLINK("#"&amp;CELL("address",OFFSET([4]Analítico!$B$1,MATCH(102762,[4]Analítico!$B:$B,0)-1,3)),102762)</f>
        <v>#VALUE!</v>
      </c>
      <c r="B6897" s="47" t="s">
        <v>12550</v>
      </c>
      <c r="C6897" s="46" t="s">
        <v>0</v>
      </c>
      <c r="F6897" s="48">
        <v>19343.93</v>
      </c>
    </row>
    <row r="6898" spans="1:6" x14ac:dyDescent="0.25">
      <c r="A6898" s="46" t="e">
        <f ca="1">HYPERLINK("#"&amp;CELL("address",OFFSET([4]Analítico!$B$1,MATCH(102792,[4]Analítico!$B:$B,0)-1,3)),102792)</f>
        <v>#VALUE!</v>
      </c>
      <c r="B6898" s="47" t="s">
        <v>12551</v>
      </c>
      <c r="C6898" s="46" t="s">
        <v>0</v>
      </c>
      <c r="F6898" s="48">
        <v>49663.35</v>
      </c>
    </row>
    <row r="6899" spans="1:6" x14ac:dyDescent="0.25">
      <c r="A6899" s="46" t="e">
        <f ca="1">HYPERLINK("#"&amp;CELL("address",OFFSET([4]Analítico!$B$1,MATCH(102763,[4]Analítico!$B:$B,0)-1,3)),102763)</f>
        <v>#VALUE!</v>
      </c>
      <c r="B6899" s="47" t="s">
        <v>12552</v>
      </c>
      <c r="C6899" s="46" t="s">
        <v>0</v>
      </c>
      <c r="F6899" s="48">
        <v>26739.77</v>
      </c>
    </row>
    <row r="6900" spans="1:6" x14ac:dyDescent="0.25">
      <c r="A6900" s="46" t="e">
        <f ca="1">HYPERLINK("#"&amp;CELL("address",OFFSET([4]Analítico!$B$1,MATCH(102793,[4]Analítico!$B:$B,0)-1,3)),102793)</f>
        <v>#VALUE!</v>
      </c>
      <c r="B6900" s="47" t="s">
        <v>12553</v>
      </c>
      <c r="C6900" s="46" t="s">
        <v>0</v>
      </c>
      <c r="F6900" s="48">
        <v>66465.91</v>
      </c>
    </row>
    <row r="6901" spans="1:6" x14ac:dyDescent="0.25">
      <c r="A6901" s="46" t="e">
        <f ca="1">HYPERLINK("#"&amp;CELL("address",OFFSET([4]Analítico!$B$1,MATCH(102764,[4]Analítico!$B:$B,0)-1,3)),102764)</f>
        <v>#VALUE!</v>
      </c>
      <c r="B6901" s="47" t="s">
        <v>12554</v>
      </c>
      <c r="C6901" s="46" t="s">
        <v>0</v>
      </c>
      <c r="F6901" s="48">
        <v>37297.519999999997</v>
      </c>
    </row>
    <row r="6902" spans="1:6" x14ac:dyDescent="0.25">
      <c r="A6902" s="46" t="e">
        <f ca="1">HYPERLINK("#"&amp;CELL("address",OFFSET([4]Analítico!$B$1,MATCH(102794,[4]Analítico!$B:$B,0)-1,3)),102794)</f>
        <v>#VALUE!</v>
      </c>
      <c r="B6902" s="47" t="s">
        <v>12555</v>
      </c>
      <c r="C6902" s="46" t="s">
        <v>0</v>
      </c>
      <c r="F6902" s="48">
        <v>94903.05</v>
      </c>
    </row>
    <row r="6903" spans="1:6" x14ac:dyDescent="0.25">
      <c r="A6903" s="46" t="e">
        <f ca="1">HYPERLINK("#"&amp;CELL("address",OFFSET([4]Analítico!$B$1,MATCH(102740,[4]Analítico!$B:$B,0)-1,3)),102740)</f>
        <v>#VALUE!</v>
      </c>
      <c r="B6903" s="47" t="s">
        <v>12556</v>
      </c>
      <c r="C6903" s="46" t="s">
        <v>0</v>
      </c>
      <c r="F6903" s="48">
        <v>5393.87</v>
      </c>
    </row>
    <row r="6904" spans="1:6" x14ac:dyDescent="0.25">
      <c r="A6904" s="46" t="e">
        <f ca="1">HYPERLINK("#"&amp;CELL("address",OFFSET([4]Analítico!$B$1,MATCH(102752,[4]Analítico!$B:$B,0)-1,3)),102752)</f>
        <v>#VALUE!</v>
      </c>
      <c r="B6904" s="47" t="s">
        <v>12557</v>
      </c>
      <c r="C6904" s="46" t="s">
        <v>0</v>
      </c>
      <c r="F6904" s="48">
        <v>7195.57</v>
      </c>
    </row>
    <row r="6905" spans="1:6" x14ac:dyDescent="0.25">
      <c r="A6905" s="46" t="e">
        <f ca="1">HYPERLINK("#"&amp;CELL("address",OFFSET([4]Analítico!$B$1,MATCH(102776,[4]Analítico!$B:$B,0)-1,3)),102776)</f>
        <v>#VALUE!</v>
      </c>
      <c r="B6905" s="47" t="s">
        <v>12558</v>
      </c>
      <c r="C6905" s="46" t="s">
        <v>0</v>
      </c>
      <c r="F6905" s="48">
        <v>12701.28</v>
      </c>
    </row>
    <row r="6906" spans="1:6" x14ac:dyDescent="0.25">
      <c r="A6906" s="46" t="e">
        <f ca="1">HYPERLINK("#"&amp;CELL("address",OFFSET([4]Analítico!$B$1,MATCH(102741,[4]Analítico!$B:$B,0)-1,3)),102741)</f>
        <v>#VALUE!</v>
      </c>
      <c r="B6906" s="47" t="s">
        <v>12559</v>
      </c>
      <c r="C6906" s="46" t="s">
        <v>0</v>
      </c>
      <c r="F6906" s="48">
        <v>7539.7</v>
      </c>
    </row>
    <row r="6907" spans="1:6" x14ac:dyDescent="0.25">
      <c r="A6907" s="46" t="e">
        <f ca="1">HYPERLINK("#"&amp;CELL("address",OFFSET([4]Analítico!$B$1,MATCH(102753,[4]Analítico!$B:$B,0)-1,3)),102753)</f>
        <v>#VALUE!</v>
      </c>
      <c r="B6907" s="47" t="s">
        <v>12560</v>
      </c>
      <c r="C6907" s="46" t="s">
        <v>0</v>
      </c>
      <c r="F6907" s="48">
        <v>10596.78</v>
      </c>
    </row>
    <row r="6908" spans="1:6" x14ac:dyDescent="0.25">
      <c r="A6908" s="46" t="e">
        <f ca="1">HYPERLINK("#"&amp;CELL("address",OFFSET([4]Analítico!$B$1,MATCH(102777,[4]Analítico!$B:$B,0)-1,3)),102777)</f>
        <v>#VALUE!</v>
      </c>
      <c r="B6908" s="47" t="s">
        <v>12561</v>
      </c>
      <c r="C6908" s="46" t="s">
        <v>0</v>
      </c>
      <c r="F6908" s="48">
        <v>19202.86</v>
      </c>
    </row>
    <row r="6909" spans="1:6" x14ac:dyDescent="0.25">
      <c r="A6909" s="46" t="e">
        <f ca="1">HYPERLINK("#"&amp;CELL("address",OFFSET([4]Analítico!$B$1,MATCH(102742,[4]Analítico!$B:$B,0)-1,3)),102742)</f>
        <v>#VALUE!</v>
      </c>
      <c r="B6909" s="47" t="s">
        <v>12562</v>
      </c>
      <c r="C6909" s="46" t="s">
        <v>0</v>
      </c>
      <c r="F6909" s="48">
        <v>13000.91</v>
      </c>
    </row>
    <row r="6910" spans="1:6" x14ac:dyDescent="0.25">
      <c r="A6910" s="46" t="e">
        <f ca="1">HYPERLINK("#"&amp;CELL("address",OFFSET([4]Analítico!$B$1,MATCH(102754,[4]Analítico!$B:$B,0)-1,3)),102754)</f>
        <v>#VALUE!</v>
      </c>
      <c r="B6910" s="47" t="s">
        <v>12563</v>
      </c>
      <c r="C6910" s="46" t="s">
        <v>0</v>
      </c>
      <c r="F6910" s="48">
        <v>20048.68</v>
      </c>
    </row>
    <row r="6911" spans="1:6" x14ac:dyDescent="0.25">
      <c r="A6911" s="46" t="e">
        <f ca="1">HYPERLINK("#"&amp;CELL("address",OFFSET([4]Analítico!$B$1,MATCH(102778,[4]Analítico!$B:$B,0)-1,3)),102778)</f>
        <v>#VALUE!</v>
      </c>
      <c r="B6911" s="47" t="s">
        <v>12564</v>
      </c>
      <c r="C6911" s="46" t="s">
        <v>0</v>
      </c>
      <c r="F6911" s="48">
        <v>27854.35</v>
      </c>
    </row>
    <row r="6912" spans="1:6" x14ac:dyDescent="0.25">
      <c r="A6912" s="46" t="e">
        <f ca="1">HYPERLINK("#"&amp;CELL("address",OFFSET([4]Analítico!$B$1,MATCH(102737,[4]Analítico!$B:$B,0)-1,3)),102737)</f>
        <v>#VALUE!</v>
      </c>
      <c r="B6912" s="47" t="s">
        <v>12565</v>
      </c>
      <c r="C6912" s="46" t="s">
        <v>0</v>
      </c>
      <c r="F6912" s="48">
        <v>1067.9100000000001</v>
      </c>
    </row>
    <row r="6913" spans="1:6" x14ac:dyDescent="0.25">
      <c r="A6913" s="46" t="e">
        <f ca="1">HYPERLINK("#"&amp;CELL("address",OFFSET([4]Analítico!$B$1,MATCH(102773,[4]Analítico!$B:$B,0)-1,3)),102773)</f>
        <v>#VALUE!</v>
      </c>
      <c r="B6913" s="47" t="s">
        <v>12566</v>
      </c>
      <c r="C6913" s="46" t="s">
        <v>0</v>
      </c>
      <c r="F6913" s="48">
        <v>8531.4599999999991</v>
      </c>
    </row>
    <row r="6914" spans="1:6" x14ac:dyDescent="0.25">
      <c r="A6914" s="46" t="e">
        <f ca="1">HYPERLINK("#"&amp;CELL("address",OFFSET([4]Analítico!$B$1,MATCH(102738,[4]Analítico!$B:$B,0)-1,3)),102738)</f>
        <v>#VALUE!</v>
      </c>
      <c r="B6914" s="47" t="s">
        <v>12567</v>
      </c>
      <c r="C6914" s="46" t="s">
        <v>0</v>
      </c>
      <c r="F6914" s="48">
        <v>2168.92</v>
      </c>
    </row>
    <row r="6915" spans="1:6" x14ac:dyDescent="0.25">
      <c r="A6915" s="46" t="e">
        <f ca="1">HYPERLINK("#"&amp;CELL("address",OFFSET([4]Analítico!$B$1,MATCH(102750,[4]Analítico!$B:$B,0)-1,3)),102750)</f>
        <v>#VALUE!</v>
      </c>
      <c r="B6915" s="47" t="s">
        <v>12568</v>
      </c>
      <c r="C6915" s="46" t="s">
        <v>0</v>
      </c>
      <c r="F6915" s="48">
        <v>2636.68</v>
      </c>
    </row>
    <row r="6916" spans="1:6" x14ac:dyDescent="0.25">
      <c r="A6916" s="46" t="e">
        <f ca="1">HYPERLINK("#"&amp;CELL("address",OFFSET([4]Analítico!$B$1,MATCH(102774,[4]Analítico!$B:$B,0)-1,3)),102774)</f>
        <v>#VALUE!</v>
      </c>
      <c r="B6916" s="47" t="s">
        <v>12569</v>
      </c>
      <c r="C6916" s="46" t="s">
        <v>0</v>
      </c>
      <c r="F6916" s="48">
        <v>8531.4599999999991</v>
      </c>
    </row>
    <row r="6917" spans="1:6" x14ac:dyDescent="0.25">
      <c r="A6917" s="46" t="e">
        <f ca="1">HYPERLINK("#"&amp;CELL("address",OFFSET([4]Analítico!$B$1,MATCH(102739,[4]Analítico!$B:$B,0)-1,3)),102739)</f>
        <v>#VALUE!</v>
      </c>
      <c r="B6917" s="47" t="s">
        <v>12570</v>
      </c>
      <c r="C6917" s="46" t="s">
        <v>0</v>
      </c>
      <c r="F6917" s="48">
        <v>3614.68</v>
      </c>
    </row>
    <row r="6918" spans="1:6" x14ac:dyDescent="0.25">
      <c r="A6918" s="46" t="e">
        <f ca="1">HYPERLINK("#"&amp;CELL("address",OFFSET([4]Analítico!$B$1,MATCH(102751,[4]Analítico!$B:$B,0)-1,3)),102751)</f>
        <v>#VALUE!</v>
      </c>
      <c r="B6918" s="47" t="s">
        <v>12571</v>
      </c>
      <c r="C6918" s="46" t="s">
        <v>0</v>
      </c>
      <c r="F6918" s="48">
        <v>4543.6499999999996</v>
      </c>
    </row>
    <row r="6919" spans="1:6" x14ac:dyDescent="0.25">
      <c r="A6919" s="46" t="e">
        <f ca="1">HYPERLINK("#"&amp;CELL("address",OFFSET([4]Analítico!$B$1,MATCH(102775,[4]Analítico!$B:$B,0)-1,3)),102775)</f>
        <v>#VALUE!</v>
      </c>
      <c r="B6919" s="47" t="s">
        <v>12572</v>
      </c>
      <c r="C6919" s="46" t="s">
        <v>0</v>
      </c>
      <c r="F6919" s="48">
        <v>12701.28</v>
      </c>
    </row>
    <row r="6920" spans="1:6" x14ac:dyDescent="0.25">
      <c r="A6920" s="46" t="e">
        <f ca="1">HYPERLINK("#"&amp;CELL("address",OFFSET([4]Analítico!$B$1,MATCH(102769,[4]Analítico!$B:$B,0)-1,3)),102769)</f>
        <v>#VALUE!</v>
      </c>
      <c r="B6920" s="47" t="s">
        <v>12573</v>
      </c>
      <c r="C6920" s="46" t="s">
        <v>0</v>
      </c>
      <c r="F6920" s="48">
        <v>18261.18</v>
      </c>
    </row>
    <row r="6921" spans="1:6" x14ac:dyDescent="0.25">
      <c r="A6921" s="46" t="e">
        <f ca="1">HYPERLINK("#"&amp;CELL("address",OFFSET([4]Analítico!$B$1,MATCH(102799,[4]Analítico!$B:$B,0)-1,3)),102799)</f>
        <v>#VALUE!</v>
      </c>
      <c r="B6921" s="47" t="s">
        <v>12574</v>
      </c>
      <c r="C6921" s="46" t="s">
        <v>0</v>
      </c>
      <c r="F6921" s="48">
        <v>33498.519999999997</v>
      </c>
    </row>
    <row r="6922" spans="1:6" x14ac:dyDescent="0.25">
      <c r="A6922" s="46" t="e">
        <f ca="1">HYPERLINK("#"&amp;CELL("address",OFFSET([4]Analítico!$B$1,MATCH(102770,[4]Analítico!$B:$B,0)-1,3)),102770)</f>
        <v>#VALUE!</v>
      </c>
      <c r="B6922" s="47" t="s">
        <v>12575</v>
      </c>
      <c r="C6922" s="46" t="s">
        <v>0</v>
      </c>
      <c r="F6922" s="48">
        <v>27767.32</v>
      </c>
    </row>
    <row r="6923" spans="1:6" x14ac:dyDescent="0.25">
      <c r="A6923" s="46" t="e">
        <f ca="1">HYPERLINK("#"&amp;CELL("address",OFFSET([4]Analítico!$B$1,MATCH(102800,[4]Analítico!$B:$B,0)-1,3)),102800)</f>
        <v>#VALUE!</v>
      </c>
      <c r="B6923" s="47" t="s">
        <v>12576</v>
      </c>
      <c r="C6923" s="46" t="s">
        <v>0</v>
      </c>
      <c r="F6923" s="48">
        <v>57731.1</v>
      </c>
    </row>
    <row r="6924" spans="1:6" x14ac:dyDescent="0.25">
      <c r="A6924" s="46" t="e">
        <f ca="1">HYPERLINK("#"&amp;CELL("address",OFFSET([4]Analítico!$B$1,MATCH(102771,[4]Analítico!$B:$B,0)-1,3)),102771)</f>
        <v>#VALUE!</v>
      </c>
      <c r="B6924" s="47" t="s">
        <v>12577</v>
      </c>
      <c r="C6924" s="46" t="s">
        <v>0</v>
      </c>
      <c r="F6924" s="48">
        <v>38560.58</v>
      </c>
    </row>
    <row r="6925" spans="1:6" x14ac:dyDescent="0.25">
      <c r="A6925" s="46" t="e">
        <f ca="1">HYPERLINK("#"&amp;CELL("address",OFFSET([4]Analítico!$B$1,MATCH(102801,[4]Analítico!$B:$B,0)-1,3)),102801)</f>
        <v>#VALUE!</v>
      </c>
      <c r="B6925" s="47" t="s">
        <v>12578</v>
      </c>
      <c r="C6925" s="46" t="s">
        <v>0</v>
      </c>
      <c r="F6925" s="48">
        <v>80608.12</v>
      </c>
    </row>
    <row r="6926" spans="1:6" x14ac:dyDescent="0.25">
      <c r="A6926" s="46" t="e">
        <f ca="1">HYPERLINK("#"&amp;CELL("address",OFFSET([4]Analítico!$B$1,MATCH(102772,[4]Analítico!$B:$B,0)-1,3)),102772)</f>
        <v>#VALUE!</v>
      </c>
      <c r="B6926" s="47" t="s">
        <v>12579</v>
      </c>
      <c r="C6926" s="46" t="s">
        <v>0</v>
      </c>
      <c r="F6926" s="48">
        <v>53548.73</v>
      </c>
    </row>
    <row r="6927" spans="1:6" x14ac:dyDescent="0.25">
      <c r="A6927" s="46" t="e">
        <f ca="1">HYPERLINK("#"&amp;CELL("address",OFFSET([4]Analítico!$B$1,MATCH(102802,[4]Analítico!$B:$B,0)-1,3)),102802)</f>
        <v>#VALUE!</v>
      </c>
      <c r="B6927" s="47" t="s">
        <v>12580</v>
      </c>
      <c r="C6927" s="46" t="s">
        <v>0</v>
      </c>
      <c r="F6927" s="48">
        <v>96547.09</v>
      </c>
    </row>
    <row r="6928" spans="1:6" x14ac:dyDescent="0.25">
      <c r="A6928" s="46" t="e">
        <f ca="1">HYPERLINK("#"&amp;CELL("address",OFFSET([4]Analítico!$B$1,MATCH(102747,[4]Analítico!$B:$B,0)-1,3)),102747)</f>
        <v>#VALUE!</v>
      </c>
      <c r="B6928" s="47" t="s">
        <v>12581</v>
      </c>
      <c r="C6928" s="46" t="s">
        <v>0</v>
      </c>
      <c r="F6928" s="48">
        <v>8108.04</v>
      </c>
    </row>
    <row r="6929" spans="1:6" x14ac:dyDescent="0.25">
      <c r="A6929" s="46" t="e">
        <f ca="1">HYPERLINK("#"&amp;CELL("address",OFFSET([4]Analítico!$B$1,MATCH(102758,[4]Analítico!$B:$B,0)-1,3)),102758)</f>
        <v>#VALUE!</v>
      </c>
      <c r="B6929" s="47" t="s">
        <v>12582</v>
      </c>
      <c r="C6929" s="46" t="s">
        <v>0</v>
      </c>
      <c r="F6929" s="48">
        <v>12864.31</v>
      </c>
    </row>
    <row r="6930" spans="1:6" x14ac:dyDescent="0.25">
      <c r="A6930" s="46" t="e">
        <f ca="1">HYPERLINK("#"&amp;CELL("address",OFFSET([4]Analítico!$B$1,MATCH(102788,[4]Analítico!$B:$B,0)-1,3)),102788)</f>
        <v>#VALUE!</v>
      </c>
      <c r="B6930" s="47" t="s">
        <v>12583</v>
      </c>
      <c r="C6930" s="46" t="s">
        <v>0</v>
      </c>
      <c r="F6930" s="48">
        <v>17480.400000000001</v>
      </c>
    </row>
    <row r="6931" spans="1:6" x14ac:dyDescent="0.25">
      <c r="A6931" s="46" t="e">
        <f ca="1">HYPERLINK("#"&amp;CELL("address",OFFSET([4]Analítico!$B$1,MATCH(102748,[4]Analítico!$B:$B,0)-1,3)),102748)</f>
        <v>#VALUE!</v>
      </c>
      <c r="B6931" s="47" t="s">
        <v>12584</v>
      </c>
      <c r="C6931" s="46" t="s">
        <v>0</v>
      </c>
      <c r="F6931" s="48">
        <v>11299.29</v>
      </c>
    </row>
    <row r="6932" spans="1:6" x14ac:dyDescent="0.25">
      <c r="A6932" s="46" t="e">
        <f ca="1">HYPERLINK("#"&amp;CELL("address",OFFSET([4]Analítico!$B$1,MATCH(102759,[4]Analítico!$B:$B,0)-1,3)),102759)</f>
        <v>#VALUE!</v>
      </c>
      <c r="B6932" s="47" t="s">
        <v>12585</v>
      </c>
      <c r="C6932" s="46" t="s">
        <v>0</v>
      </c>
      <c r="F6932" s="48">
        <v>19037.29</v>
      </c>
    </row>
    <row r="6933" spans="1:6" x14ac:dyDescent="0.25">
      <c r="A6933" s="46" t="e">
        <f ca="1">HYPERLINK("#"&amp;CELL("address",OFFSET([4]Analítico!$B$1,MATCH(102789,[4]Analítico!$B:$B,0)-1,3)),102789)</f>
        <v>#VALUE!</v>
      </c>
      <c r="B6933" s="47" t="s">
        <v>12586</v>
      </c>
      <c r="C6933" s="46" t="s">
        <v>0</v>
      </c>
      <c r="F6933" s="48">
        <v>22934.27</v>
      </c>
    </row>
    <row r="6934" spans="1:6" x14ac:dyDescent="0.25">
      <c r="A6934" s="46" t="e">
        <f ca="1">HYPERLINK("#"&amp;CELL("address",OFFSET([4]Analítico!$B$1,MATCH(102749,[4]Analítico!$B:$B,0)-1,3)),102749)</f>
        <v>#VALUE!</v>
      </c>
      <c r="B6934" s="47" t="s">
        <v>12587</v>
      </c>
      <c r="C6934" s="46" t="s">
        <v>0</v>
      </c>
      <c r="F6934" s="48">
        <v>19316.13</v>
      </c>
    </row>
    <row r="6935" spans="1:6" x14ac:dyDescent="0.25">
      <c r="A6935" s="46" t="e">
        <f ca="1">HYPERLINK("#"&amp;CELL("address",OFFSET([4]Analítico!$B$1,MATCH(102760,[4]Analítico!$B:$B,0)-1,3)),102760)</f>
        <v>#VALUE!</v>
      </c>
      <c r="B6935" s="47" t="s">
        <v>12588</v>
      </c>
      <c r="C6935" s="46" t="s">
        <v>0</v>
      </c>
      <c r="F6935" s="48">
        <v>34922.85</v>
      </c>
    </row>
    <row r="6936" spans="1:6" x14ac:dyDescent="0.25">
      <c r="A6936" s="46" t="e">
        <f ca="1">HYPERLINK("#"&amp;CELL("address",OFFSET([4]Analítico!$B$1,MATCH(102790,[4]Analítico!$B:$B,0)-1,3)),102790)</f>
        <v>#VALUE!</v>
      </c>
      <c r="B6936" s="47" t="s">
        <v>12589</v>
      </c>
      <c r="C6936" s="46" t="s">
        <v>0</v>
      </c>
      <c r="F6936" s="48">
        <v>37437.97</v>
      </c>
    </row>
    <row r="6937" spans="1:6" x14ac:dyDescent="0.25">
      <c r="A6937" s="46" t="e">
        <f ca="1">HYPERLINK("#"&amp;CELL("address",OFFSET([4]Analítico!$B$1,MATCH(102785,[4]Analítico!$B:$B,0)-1,3)),102785)</f>
        <v>#VALUE!</v>
      </c>
      <c r="B6937" s="47" t="s">
        <v>12590</v>
      </c>
      <c r="C6937" s="46" t="s">
        <v>0</v>
      </c>
      <c r="F6937" s="48">
        <v>9820.77</v>
      </c>
    </row>
    <row r="6938" spans="1:6" x14ac:dyDescent="0.25">
      <c r="A6938" s="46" t="e">
        <f ca="1">HYPERLINK("#"&amp;CELL("address",OFFSET([4]Analítico!$B$1,MATCH(102786,[4]Analítico!$B:$B,0)-1,3)),102786)</f>
        <v>#VALUE!</v>
      </c>
      <c r="B6938" s="47" t="s">
        <v>12591</v>
      </c>
      <c r="C6938" s="46" t="s">
        <v>0</v>
      </c>
      <c r="F6938" s="48">
        <v>10811.8</v>
      </c>
    </row>
    <row r="6939" spans="1:6" x14ac:dyDescent="0.25">
      <c r="A6939" s="46" t="e">
        <f ca="1">HYPERLINK("#"&amp;CELL("address",OFFSET([4]Analítico!$B$1,MATCH(102787,[4]Analítico!$B:$B,0)-1,3)),102787)</f>
        <v>#VALUE!</v>
      </c>
      <c r="B6939" s="47" t="s">
        <v>12592</v>
      </c>
      <c r="C6939" s="46" t="s">
        <v>0</v>
      </c>
      <c r="F6939" s="48">
        <v>16024.07</v>
      </c>
    </row>
    <row r="6940" spans="1:6" x14ac:dyDescent="0.25">
      <c r="A6940" s="46" t="e">
        <f ca="1">HYPERLINK("#"&amp;CELL("address",OFFSET([4]Analítico!$B$1,MATCH(102736,[4]Analítico!$B:$B,0)-1,3)),102736)</f>
        <v>#VALUE!</v>
      </c>
      <c r="B6940" s="47" t="s">
        <v>12593</v>
      </c>
      <c r="C6940" s="46" t="s">
        <v>28</v>
      </c>
      <c r="F6940" s="48">
        <v>588.27</v>
      </c>
    </row>
    <row r="6941" spans="1:6" x14ac:dyDescent="0.25">
      <c r="A6941" s="46" t="e">
        <f ca="1">HYPERLINK("#"&amp;CELL("address",OFFSET([4]Analítico!$B$1,MATCH(102727,[4]Analítico!$B:$B,0)-1,3)),102727)</f>
        <v>#VALUE!</v>
      </c>
      <c r="B6941" s="47" t="s">
        <v>12594</v>
      </c>
      <c r="C6941" s="46" t="s">
        <v>1</v>
      </c>
      <c r="F6941" s="48">
        <v>106.77</v>
      </c>
    </row>
    <row r="6942" spans="1:6" x14ac:dyDescent="0.25">
      <c r="A6942" s="46" t="e">
        <f ca="1">HYPERLINK("#"&amp;CELL("address",OFFSET([4]Analítico!$B$1,MATCH(102111,[4]Analítico!$B:$B,0)-1,3)),102111)</f>
        <v>#VALUE!</v>
      </c>
      <c r="B6942" s="47" t="s">
        <v>12595</v>
      </c>
      <c r="C6942" s="46" t="s">
        <v>0</v>
      </c>
      <c r="F6942" s="48">
        <v>994.41</v>
      </c>
    </row>
    <row r="6943" spans="1:6" x14ac:dyDescent="0.25">
      <c r="A6943" s="46" t="e">
        <f ca="1">HYPERLINK("#"&amp;CELL("address",OFFSET([4]Analítico!$B$1,MATCH(102113,[4]Analítico!$B:$B,0)-1,3)),102113)</f>
        <v>#VALUE!</v>
      </c>
      <c r="B6943" s="47" t="s">
        <v>12596</v>
      </c>
      <c r="C6943" s="46" t="s">
        <v>0</v>
      </c>
      <c r="F6943" s="48">
        <v>1485.64</v>
      </c>
    </row>
    <row r="6944" spans="1:6" x14ac:dyDescent="0.25">
      <c r="A6944" s="46" t="e">
        <f ca="1">HYPERLINK("#"&amp;CELL("address",OFFSET([4]Analítico!$B$1,MATCH(102116,[4]Analítico!$B:$B,0)-1,3)),102116)</f>
        <v>#VALUE!</v>
      </c>
      <c r="B6944" s="47" t="s">
        <v>12597</v>
      </c>
      <c r="C6944" s="46" t="s">
        <v>0</v>
      </c>
      <c r="F6944" s="48">
        <v>1577.69</v>
      </c>
    </row>
    <row r="6945" spans="1:6" x14ac:dyDescent="0.25">
      <c r="A6945" s="46" t="e">
        <f ca="1">HYPERLINK("#"&amp;CELL("address",OFFSET([4]Analítico!$B$1,MATCH(102132,[4]Analítico!$B:$B,0)-1,3)),102132)</f>
        <v>#VALUE!</v>
      </c>
      <c r="B6945" s="47" t="s">
        <v>12598</v>
      </c>
      <c r="C6945" s="46" t="s">
        <v>0</v>
      </c>
      <c r="F6945" s="48">
        <v>0</v>
      </c>
    </row>
    <row r="6946" spans="1:6" x14ac:dyDescent="0.25">
      <c r="A6946" s="46" t="e">
        <f ca="1">HYPERLINK("#"&amp;CELL("address",OFFSET([4]Analítico!$B$1,MATCH(102115,[4]Analítico!$B:$B,0)-1,3)),102115)</f>
        <v>#VALUE!</v>
      </c>
      <c r="B6946" s="47" t="s">
        <v>12599</v>
      </c>
      <c r="C6946" s="46" t="s">
        <v>0</v>
      </c>
      <c r="F6946" s="48">
        <v>2422.87</v>
      </c>
    </row>
    <row r="6947" spans="1:6" x14ac:dyDescent="0.25">
      <c r="A6947" s="46" t="e">
        <f ca="1">HYPERLINK("#"&amp;CELL("address",OFFSET([4]Analítico!$B$1,MATCH(102122,[4]Analítico!$B:$B,0)-1,3)),102122)</f>
        <v>#VALUE!</v>
      </c>
      <c r="B6947" s="47" t="s">
        <v>12600</v>
      </c>
      <c r="C6947" s="46" t="s">
        <v>0</v>
      </c>
      <c r="F6947" s="48">
        <v>6677.22</v>
      </c>
    </row>
    <row r="6948" spans="1:6" x14ac:dyDescent="0.25">
      <c r="A6948" s="46" t="e">
        <f ca="1">HYPERLINK("#"&amp;CELL("address",OFFSET([4]Analítico!$B$1,MATCH(102118,[4]Analítico!$B:$B,0)-1,3)),102118)</f>
        <v>#VALUE!</v>
      </c>
      <c r="B6948" s="47" t="s">
        <v>12601</v>
      </c>
      <c r="C6948" s="46" t="s">
        <v>0</v>
      </c>
      <c r="F6948" s="48">
        <v>2089.4699999999998</v>
      </c>
    </row>
    <row r="6949" spans="1:6" x14ac:dyDescent="0.25">
      <c r="A6949" s="46" t="e">
        <f ca="1">HYPERLINK("#"&amp;CELL("address",OFFSET([4]Analítico!$B$1,MATCH(102133,[4]Analítico!$B:$B,0)-1,3)),102133)</f>
        <v>#VALUE!</v>
      </c>
      <c r="B6949" s="47" t="s">
        <v>12602</v>
      </c>
      <c r="C6949" s="46" t="s">
        <v>0</v>
      </c>
      <c r="F6949" s="48">
        <v>0</v>
      </c>
    </row>
    <row r="6950" spans="1:6" x14ac:dyDescent="0.25">
      <c r="A6950" s="46" t="e">
        <f ca="1">HYPERLINK("#"&amp;CELL("address",OFFSET([4]Analítico!$B$1,MATCH(102126,[4]Analítico!$B:$B,0)-1,3)),102126)</f>
        <v>#VALUE!</v>
      </c>
      <c r="B6950" s="47" t="s">
        <v>12603</v>
      </c>
      <c r="C6950" s="46" t="s">
        <v>0</v>
      </c>
      <c r="F6950" s="48">
        <v>10549.59</v>
      </c>
    </row>
    <row r="6951" spans="1:6" x14ac:dyDescent="0.25">
      <c r="A6951" s="46" t="e">
        <f ca="1">HYPERLINK("#"&amp;CELL("address",OFFSET([4]Analítico!$B$1,MATCH(102137,[4]Analítico!$B:$B,0)-1,3)),102137)</f>
        <v>#VALUE!</v>
      </c>
      <c r="B6951" s="47" t="s">
        <v>12604</v>
      </c>
      <c r="C6951" s="46" t="s">
        <v>0</v>
      </c>
      <c r="F6951" s="48">
        <v>161.76</v>
      </c>
    </row>
    <row r="6952" spans="1:6" x14ac:dyDescent="0.25">
      <c r="A6952" s="46" t="e">
        <f ca="1">HYPERLINK("#"&amp;CELL("address",OFFSET([4]Analítico!$B$1,MATCH(106258,[4]Analítico!$B:$B,0)-1,3)),106258)</f>
        <v>#VALUE!</v>
      </c>
      <c r="B6952" s="47" t="s">
        <v>12605</v>
      </c>
      <c r="C6952" s="46" t="s">
        <v>0</v>
      </c>
      <c r="F6952" s="48">
        <v>0</v>
      </c>
    </row>
    <row r="6953" spans="1:6" x14ac:dyDescent="0.25">
      <c r="A6953" s="46" t="e">
        <f ca="1">HYPERLINK("#"&amp;CELL("address",OFFSET([4]Analítico!$B$1,MATCH(102112,[4]Analítico!$B:$B,0)-1,3)),102112)</f>
        <v>#VALUE!</v>
      </c>
      <c r="B6953" s="47" t="s">
        <v>12606</v>
      </c>
      <c r="C6953" s="46" t="s">
        <v>0</v>
      </c>
      <c r="F6953" s="48">
        <v>285.18</v>
      </c>
    </row>
    <row r="6954" spans="1:6" x14ac:dyDescent="0.25">
      <c r="A6954" s="46" t="e">
        <f ca="1">HYPERLINK("#"&amp;CELL("address",OFFSET([4]Analítico!$B$1,MATCH(102114,[4]Analítico!$B:$B,0)-1,3)),102114)</f>
        <v>#VALUE!</v>
      </c>
      <c r="B6954" s="47" t="s">
        <v>12607</v>
      </c>
      <c r="C6954" s="46" t="s">
        <v>0</v>
      </c>
      <c r="F6954" s="48">
        <v>290.11</v>
      </c>
    </row>
    <row r="6955" spans="1:6" x14ac:dyDescent="0.25">
      <c r="A6955" s="46" t="e">
        <f ca="1">HYPERLINK("#"&amp;CELL("address",OFFSET([4]Analítico!$B$1,MATCH(102117,[4]Analítico!$B:$B,0)-1,3)),102117)</f>
        <v>#VALUE!</v>
      </c>
      <c r="B6955" s="47" t="s">
        <v>12608</v>
      </c>
      <c r="C6955" s="46" t="s">
        <v>0</v>
      </c>
      <c r="F6955" s="48">
        <v>296.08</v>
      </c>
    </row>
    <row r="6956" spans="1:6" x14ac:dyDescent="0.25">
      <c r="A6956" s="46" t="e">
        <f ca="1">HYPERLINK("#"&amp;CELL("address",OFFSET([4]Analítico!$B$1,MATCH(102123,[4]Analítico!$B:$B,0)-1,3)),102123)</f>
        <v>#VALUE!</v>
      </c>
      <c r="B6956" s="47" t="s">
        <v>12609</v>
      </c>
      <c r="C6956" s="46" t="s">
        <v>0</v>
      </c>
      <c r="F6956" s="48">
        <v>370.34</v>
      </c>
    </row>
    <row r="6957" spans="1:6" x14ac:dyDescent="0.25">
      <c r="A6957" s="46" t="e">
        <f ca="1">HYPERLINK("#"&amp;CELL("address",OFFSET([4]Analítico!$B$1,MATCH(102119,[4]Analítico!$B:$B,0)-1,3)),102119)</f>
        <v>#VALUE!</v>
      </c>
      <c r="B6957" s="47" t="s">
        <v>12610</v>
      </c>
      <c r="C6957" s="46" t="s">
        <v>0</v>
      </c>
      <c r="F6957" s="48">
        <v>301.23</v>
      </c>
    </row>
    <row r="6958" spans="1:6" x14ac:dyDescent="0.25">
      <c r="A6958" s="46" t="e">
        <f ca="1">HYPERLINK("#"&amp;CELL("address",OFFSET([4]Analítico!$B$1,MATCH(102127,[4]Analítico!$B:$B,0)-1,3)),102127)</f>
        <v>#VALUE!</v>
      </c>
      <c r="B6958" s="47" t="s">
        <v>12611</v>
      </c>
      <c r="C6958" s="46" t="s">
        <v>0</v>
      </c>
      <c r="F6958" s="48">
        <v>893.34</v>
      </c>
    </row>
    <row r="6959" spans="1:6" x14ac:dyDescent="0.25">
      <c r="A6959" s="46" t="e">
        <f ca="1">HYPERLINK("#"&amp;CELL("address",OFFSET([4]Analítico!$B$1,MATCH(102121,[4]Analítico!$B:$B,0)-1,3)),102121)</f>
        <v>#VALUE!</v>
      </c>
      <c r="B6959" s="47" t="s">
        <v>12612</v>
      </c>
      <c r="C6959" s="46" t="s">
        <v>0</v>
      </c>
      <c r="F6959" s="48">
        <v>355.01</v>
      </c>
    </row>
    <row r="6960" spans="1:6" x14ac:dyDescent="0.25">
      <c r="A6960" s="46" t="e">
        <f ca="1">HYPERLINK("#"&amp;CELL("address",OFFSET([4]Analítico!$B$1,MATCH(102138,[4]Analítico!$B:$B,0)-1,3)),102138)</f>
        <v>#VALUE!</v>
      </c>
      <c r="B6960" s="47" t="s">
        <v>12613</v>
      </c>
      <c r="C6960" s="46" t="s">
        <v>0</v>
      </c>
      <c r="F6960" s="48">
        <v>395.28</v>
      </c>
    </row>
    <row r="6961" spans="1:6" x14ac:dyDescent="0.25">
      <c r="A6961" s="46" t="e">
        <f ca="1">HYPERLINK("#"&amp;CELL("address",OFFSET([4]Analítico!$B$1,MATCH(102129,[4]Analítico!$B:$B,0)-1,3)),102129)</f>
        <v>#VALUE!</v>
      </c>
      <c r="B6961" s="47" t="s">
        <v>12614</v>
      </c>
      <c r="C6961" s="46" t="s">
        <v>0</v>
      </c>
      <c r="F6961" s="48">
        <v>1178.17</v>
      </c>
    </row>
    <row r="6962" spans="1:6" x14ac:dyDescent="0.25">
      <c r="A6962" s="46" t="e">
        <f ca="1">HYPERLINK("#"&amp;CELL("address",OFFSET([4]Analítico!$B$1,MATCH(102131,[4]Analítico!$B:$B,0)-1,3)),102131)</f>
        <v>#VALUE!</v>
      </c>
      <c r="B6962" s="47" t="s">
        <v>12615</v>
      </c>
      <c r="C6962" s="46" t="s">
        <v>0</v>
      </c>
      <c r="F6962" s="48">
        <v>1288.29</v>
      </c>
    </row>
    <row r="6963" spans="1:6" x14ac:dyDescent="0.25">
      <c r="A6963" s="46" t="e">
        <f ca="1">HYPERLINK("#"&amp;CELL("address",OFFSET([4]Analítico!$B$1,MATCH(102120,[4]Analítico!$B:$B,0)-1,3)),102120)</f>
        <v>#VALUE!</v>
      </c>
      <c r="B6963" s="47" t="s">
        <v>12616</v>
      </c>
      <c r="C6963" s="46" t="s">
        <v>0</v>
      </c>
      <c r="F6963" s="48">
        <v>0</v>
      </c>
    </row>
    <row r="6964" spans="1:6" x14ac:dyDescent="0.25">
      <c r="A6964" s="46" t="e">
        <f ca="1">HYPERLINK("#"&amp;CELL("address",OFFSET([4]Analítico!$B$1,MATCH(102334,[4]Analítico!$B:$B,0)-1,3)),102334)</f>
        <v>#VALUE!</v>
      </c>
      <c r="B6964" s="47" t="s">
        <v>12617</v>
      </c>
      <c r="C6964" s="46" t="s">
        <v>0</v>
      </c>
      <c r="F6964" s="48">
        <v>0</v>
      </c>
    </row>
    <row r="6965" spans="1:6" x14ac:dyDescent="0.25">
      <c r="A6965" s="46" t="e">
        <f ca="1">HYPERLINK("#"&amp;CELL("address",OFFSET([4]Analítico!$B$1,MATCH(102128,[4]Analítico!$B:$B,0)-1,3)),102128)</f>
        <v>#VALUE!</v>
      </c>
      <c r="B6965" s="47" t="s">
        <v>12618</v>
      </c>
      <c r="C6965" s="46" t="s">
        <v>0</v>
      </c>
      <c r="F6965" s="48">
        <v>0</v>
      </c>
    </row>
    <row r="6966" spans="1:6" x14ac:dyDescent="0.25">
      <c r="A6966" s="46" t="e">
        <f ca="1">HYPERLINK("#"&amp;CELL("address",OFFSET([4]Analítico!$B$1,MATCH(102130,[4]Analítico!$B:$B,0)-1,3)),102130)</f>
        <v>#VALUE!</v>
      </c>
      <c r="B6966" s="47" t="s">
        <v>12619</v>
      </c>
      <c r="C6966" s="46" t="s">
        <v>0</v>
      </c>
      <c r="F6966" s="48">
        <v>0</v>
      </c>
    </row>
    <row r="6967" spans="1:6" x14ac:dyDescent="0.25">
      <c r="A6967" s="46" t="e">
        <f ca="1">HYPERLINK("#"&amp;CELL("address",OFFSET([4]Analítico!$B$1,MATCH(104941,[4]Analítico!$B:$B,0)-1,3)),104941)</f>
        <v>#VALUE!</v>
      </c>
      <c r="B6967" s="47" t="s">
        <v>12620</v>
      </c>
      <c r="C6967" s="46" t="s">
        <v>1</v>
      </c>
      <c r="F6967" s="48">
        <v>0</v>
      </c>
    </row>
    <row r="6968" spans="1:6" x14ac:dyDescent="0.25">
      <c r="A6968" s="46" t="e">
        <f ca="1">HYPERLINK("#"&amp;CELL("address",OFFSET([4]Analítico!$B$1,MATCH(104942,[4]Analítico!$B:$B,0)-1,3)),104942)</f>
        <v>#VALUE!</v>
      </c>
      <c r="B6968" s="47" t="s">
        <v>12621</v>
      </c>
      <c r="C6968" s="46" t="s">
        <v>1</v>
      </c>
      <c r="F6968" s="48">
        <v>0</v>
      </c>
    </row>
    <row r="6969" spans="1:6" x14ac:dyDescent="0.25">
      <c r="A6969" s="46" t="e">
        <f ca="1">HYPERLINK("#"&amp;CELL("address",OFFSET([4]Analítico!$B$1,MATCH(104940,[4]Analítico!$B:$B,0)-1,3)),104940)</f>
        <v>#VALUE!</v>
      </c>
      <c r="B6969" s="47" t="s">
        <v>12622</v>
      </c>
      <c r="C6969" s="46" t="s">
        <v>0</v>
      </c>
      <c r="F6969" s="48">
        <v>0</v>
      </c>
    </row>
    <row r="6970" spans="1:6" x14ac:dyDescent="0.25">
      <c r="A6970" s="46" t="e">
        <f ca="1">HYPERLINK("#"&amp;CELL("address",OFFSET([4]Analítico!$B$1,MATCH(104943,[4]Analítico!$B:$B,0)-1,3)),104943)</f>
        <v>#VALUE!</v>
      </c>
      <c r="B6970" s="47" t="s">
        <v>12623</v>
      </c>
      <c r="C6970" s="46" t="s">
        <v>1</v>
      </c>
      <c r="F6970" s="48">
        <v>0</v>
      </c>
    </row>
    <row r="6971" spans="1:6" x14ac:dyDescent="0.25">
      <c r="A6971" s="46" t="e">
        <f ca="1">HYPERLINK("#"&amp;CELL("address",OFFSET([4]Analítico!$B$1,MATCH(101801,[4]Analítico!$B:$B,0)-1,3)),101801)</f>
        <v>#VALUE!</v>
      </c>
      <c r="B6971" s="47" t="s">
        <v>12624</v>
      </c>
      <c r="C6971" s="46" t="s">
        <v>0</v>
      </c>
      <c r="F6971" s="48">
        <v>1117.02</v>
      </c>
    </row>
    <row r="6972" spans="1:6" x14ac:dyDescent="0.25">
      <c r="A6972" s="46" t="e">
        <f ca="1">HYPERLINK("#"&amp;CELL("address",OFFSET([4]Analítico!$B$1,MATCH(101800,[4]Analítico!$B:$B,0)-1,3)),101800)</f>
        <v>#VALUE!</v>
      </c>
      <c r="B6972" s="47" t="s">
        <v>12625</v>
      </c>
      <c r="C6972" s="46" t="s">
        <v>0</v>
      </c>
      <c r="F6972" s="48">
        <v>1552.37</v>
      </c>
    </row>
    <row r="6973" spans="1:6" x14ac:dyDescent="0.25">
      <c r="A6973" s="46" t="e">
        <f ca="1">HYPERLINK("#"&amp;CELL("address",OFFSET([4]Analítico!$B$1,MATCH(98108,[4]Analítico!$B:$B,0)-1,3)),98108)</f>
        <v>#VALUE!</v>
      </c>
      <c r="B6973" s="47" t="s">
        <v>12626</v>
      </c>
      <c r="C6973" s="46" t="s">
        <v>0</v>
      </c>
      <c r="F6973" s="48">
        <v>572</v>
      </c>
    </row>
    <row r="6974" spans="1:6" x14ac:dyDescent="0.25">
      <c r="A6974" s="46" t="e">
        <f ca="1">HYPERLINK("#"&amp;CELL("address",OFFSET([4]Analítico!$B$1,MATCH(98105,[4]Analítico!$B:$B,0)-1,3)),98105)</f>
        <v>#VALUE!</v>
      </c>
      <c r="B6974" s="47" t="s">
        <v>12627</v>
      </c>
      <c r="C6974" s="46" t="s">
        <v>0</v>
      </c>
      <c r="F6974" s="48">
        <v>737.71</v>
      </c>
    </row>
    <row r="6975" spans="1:6" x14ac:dyDescent="0.25">
      <c r="A6975" s="46" t="e">
        <f ca="1">HYPERLINK("#"&amp;CELL("address",OFFSET([4]Analítico!$B$1,MATCH(98109,[4]Analítico!$B:$B,0)-1,3)),98109)</f>
        <v>#VALUE!</v>
      </c>
      <c r="B6975" s="47" t="s">
        <v>12628</v>
      </c>
      <c r="C6975" s="46" t="s">
        <v>0</v>
      </c>
      <c r="F6975" s="48">
        <v>927.38</v>
      </c>
    </row>
    <row r="6976" spans="1:6" x14ac:dyDescent="0.25">
      <c r="A6976" s="46" t="e">
        <f ca="1">HYPERLINK("#"&amp;CELL("address",OFFSET([4]Analítico!$B$1,MATCH(98106,[4]Analítico!$B:$B,0)-1,3)),98106)</f>
        <v>#VALUE!</v>
      </c>
      <c r="B6976" s="47" t="s">
        <v>12629</v>
      </c>
      <c r="C6976" s="46" t="s">
        <v>0</v>
      </c>
      <c r="F6976" s="48">
        <v>1214.4100000000001</v>
      </c>
    </row>
    <row r="6977" spans="1:6" x14ac:dyDescent="0.25">
      <c r="A6977" s="46" t="e">
        <f ca="1">HYPERLINK("#"&amp;CELL("address",OFFSET([4]Analítico!$B$1,MATCH(98110,[4]Analítico!$B:$B,0)-1,3)),98110)</f>
        <v>#VALUE!</v>
      </c>
      <c r="B6977" s="47" t="s">
        <v>12630</v>
      </c>
      <c r="C6977" s="46" t="s">
        <v>0</v>
      </c>
      <c r="F6977" s="48">
        <v>421.03</v>
      </c>
    </row>
    <row r="6978" spans="1:6" x14ac:dyDescent="0.25">
      <c r="A6978" s="46" t="e">
        <f ca="1">HYPERLINK("#"&amp;CELL("address",OFFSET([4]Analítico!$B$1,MATCH(98107,[4]Analítico!$B:$B,0)-1,3)),98107)</f>
        <v>#VALUE!</v>
      </c>
      <c r="B6978" s="47" t="s">
        <v>12631</v>
      </c>
      <c r="C6978" s="46" t="s">
        <v>0</v>
      </c>
      <c r="F6978" s="48">
        <v>319.75</v>
      </c>
    </row>
    <row r="6979" spans="1:6" x14ac:dyDescent="0.25">
      <c r="A6979" s="46" t="e">
        <f ca="1">HYPERLINK("#"&amp;CELL("address",OFFSET([4]Analítico!$B$1,MATCH(98104,[4]Analítico!$B:$B,0)-1,3)),98104)</f>
        <v>#VALUE!</v>
      </c>
      <c r="B6979" s="47" t="s">
        <v>12632</v>
      </c>
      <c r="C6979" s="46" t="s">
        <v>0</v>
      </c>
      <c r="F6979" s="48">
        <v>422.4</v>
      </c>
    </row>
    <row r="6980" spans="1:6" x14ac:dyDescent="0.25">
      <c r="A6980" s="46" t="e">
        <f ca="1">HYPERLINK("#"&amp;CELL("address",OFFSET([4]Analítico!$B$1,MATCH(98102,[4]Analítico!$B:$B,0)-1,3)),98102)</f>
        <v>#VALUE!</v>
      </c>
      <c r="B6980" s="47" t="s">
        <v>12633</v>
      </c>
      <c r="C6980" s="46" t="s">
        <v>0</v>
      </c>
      <c r="F6980" s="48">
        <v>204.02</v>
      </c>
    </row>
    <row r="6981" spans="1:6" x14ac:dyDescent="0.25">
      <c r="A6981" s="46" t="e">
        <f ca="1">HYPERLINK("#"&amp;CELL("address",OFFSET([4]Analítico!$B$1,MATCH(98111,[4]Analítico!$B:$B,0)-1,3)),98111)</f>
        <v>#VALUE!</v>
      </c>
      <c r="B6981" s="47" t="s">
        <v>12634</v>
      </c>
      <c r="C6981" s="46" t="s">
        <v>0</v>
      </c>
      <c r="F6981" s="48">
        <v>58.09</v>
      </c>
    </row>
    <row r="6982" spans="1:6" x14ac:dyDescent="0.25">
      <c r="A6982" s="46" t="e">
        <f ca="1">HYPERLINK("#"&amp;CELL("address",OFFSET([4]Analítico!$B$1,MATCH(97891,[4]Analítico!$B:$B,0)-1,3)),97891)</f>
        <v>#VALUE!</v>
      </c>
      <c r="B6982" s="47" t="s">
        <v>12635</v>
      </c>
      <c r="C6982" s="46" t="s">
        <v>0</v>
      </c>
      <c r="F6982" s="48">
        <v>236.55</v>
      </c>
    </row>
    <row r="6983" spans="1:6" x14ac:dyDescent="0.25">
      <c r="A6983" s="46" t="e">
        <f ca="1">HYPERLINK("#"&amp;CELL("address",OFFSET([4]Analítico!$B$1,MATCH(97892,[4]Analítico!$B:$B,0)-1,3)),97892)</f>
        <v>#VALUE!</v>
      </c>
      <c r="B6983" s="47" t="s">
        <v>12636</v>
      </c>
      <c r="C6983" s="46" t="s">
        <v>0</v>
      </c>
      <c r="F6983" s="48">
        <v>440.85</v>
      </c>
    </row>
    <row r="6984" spans="1:6" x14ac:dyDescent="0.25">
      <c r="A6984" s="46" t="e">
        <f ca="1">HYPERLINK("#"&amp;CELL("address",OFFSET([4]Analítico!$B$1,MATCH(97893,[4]Analítico!$B:$B,0)-1,3)),97893)</f>
        <v>#VALUE!</v>
      </c>
      <c r="B6984" s="47" t="s">
        <v>12637</v>
      </c>
      <c r="C6984" s="46" t="s">
        <v>0</v>
      </c>
      <c r="F6984" s="48">
        <v>608.5</v>
      </c>
    </row>
    <row r="6985" spans="1:6" x14ac:dyDescent="0.25">
      <c r="A6985" s="46" t="e">
        <f ca="1">HYPERLINK("#"&amp;CELL("address",OFFSET([4]Analítico!$B$1,MATCH(97894,[4]Analítico!$B:$B,0)-1,3)),97894)</f>
        <v>#VALUE!</v>
      </c>
      <c r="B6985" s="47" t="s">
        <v>12638</v>
      </c>
      <c r="C6985" s="46" t="s">
        <v>0</v>
      </c>
      <c r="F6985" s="48">
        <v>667.65</v>
      </c>
    </row>
    <row r="6986" spans="1:6" x14ac:dyDescent="0.25">
      <c r="A6986" s="46" t="e">
        <f ca="1">HYPERLINK("#"&amp;CELL("address",OFFSET([4]Analítico!$B$1,MATCH(97886,[4]Analítico!$B:$B,0)-1,3)),97886)</f>
        <v>#VALUE!</v>
      </c>
      <c r="B6986" s="47" t="s">
        <v>12639</v>
      </c>
      <c r="C6986" s="46" t="s">
        <v>0</v>
      </c>
      <c r="F6986" s="48">
        <v>190.72</v>
      </c>
    </row>
    <row r="6987" spans="1:6" x14ac:dyDescent="0.25">
      <c r="A6987" s="46" t="e">
        <f ca="1">HYPERLINK("#"&amp;CELL("address",OFFSET([4]Analítico!$B$1,MATCH(97887,[4]Analítico!$B:$B,0)-1,3)),97887)</f>
        <v>#VALUE!</v>
      </c>
      <c r="B6987" s="47" t="s">
        <v>12640</v>
      </c>
      <c r="C6987" s="46" t="s">
        <v>0</v>
      </c>
      <c r="F6987" s="48">
        <v>300.64999999999998</v>
      </c>
    </row>
    <row r="6988" spans="1:6" x14ac:dyDescent="0.25">
      <c r="A6988" s="46" t="e">
        <f ca="1">HYPERLINK("#"&amp;CELL("address",OFFSET([4]Analítico!$B$1,MATCH(97888,[4]Analítico!$B:$B,0)-1,3)),97888)</f>
        <v>#VALUE!</v>
      </c>
      <c r="B6988" s="47" t="s">
        <v>12641</v>
      </c>
      <c r="C6988" s="46" t="s">
        <v>0</v>
      </c>
      <c r="F6988" s="48">
        <v>576.36</v>
      </c>
    </row>
    <row r="6989" spans="1:6" x14ac:dyDescent="0.25">
      <c r="A6989" s="46" t="e">
        <f ca="1">HYPERLINK("#"&amp;CELL("address",OFFSET([4]Analítico!$B$1,MATCH(97889,[4]Analítico!$B:$B,0)-1,3)),97889)</f>
        <v>#VALUE!</v>
      </c>
      <c r="B6989" s="47" t="s">
        <v>12642</v>
      </c>
      <c r="C6989" s="46" t="s">
        <v>0</v>
      </c>
      <c r="F6989" s="48">
        <v>781.31</v>
      </c>
    </row>
    <row r="6990" spans="1:6" x14ac:dyDescent="0.25">
      <c r="A6990" s="46" t="e">
        <f ca="1">HYPERLINK("#"&amp;CELL("address",OFFSET([4]Analítico!$B$1,MATCH(97890,[4]Analítico!$B:$B,0)-1,3)),97890)</f>
        <v>#VALUE!</v>
      </c>
      <c r="B6990" s="47" t="s">
        <v>12643</v>
      </c>
      <c r="C6990" s="46" t="s">
        <v>0</v>
      </c>
      <c r="F6990" s="48">
        <v>877.06</v>
      </c>
    </row>
    <row r="6991" spans="1:6" x14ac:dyDescent="0.25">
      <c r="A6991" s="46" t="e">
        <f ca="1">HYPERLINK("#"&amp;CELL("address",OFFSET([4]Analítico!$B$1,MATCH(97881,[4]Analítico!$B:$B,0)-1,3)),97881)</f>
        <v>#VALUE!</v>
      </c>
      <c r="B6991" s="47" t="s">
        <v>12644</v>
      </c>
      <c r="C6991" s="46" t="s">
        <v>0</v>
      </c>
      <c r="F6991" s="48">
        <v>155.63999999999999</v>
      </c>
    </row>
    <row r="6992" spans="1:6" x14ac:dyDescent="0.25">
      <c r="A6992" s="46" t="e">
        <f ca="1">HYPERLINK("#"&amp;CELL("address",OFFSET([4]Analítico!$B$1,MATCH(97882,[4]Analítico!$B:$B,0)-1,3)),97882)</f>
        <v>#VALUE!</v>
      </c>
      <c r="B6992" s="47" t="s">
        <v>12645</v>
      </c>
      <c r="C6992" s="46" t="s">
        <v>0</v>
      </c>
      <c r="F6992" s="48">
        <v>246.79</v>
      </c>
    </row>
    <row r="6993" spans="1:6" x14ac:dyDescent="0.25">
      <c r="A6993" s="46" t="e">
        <f ca="1">HYPERLINK("#"&amp;CELL("address",OFFSET([4]Analítico!$B$1,MATCH(97883,[4]Analítico!$B:$B,0)-1,3)),97883)</f>
        <v>#VALUE!</v>
      </c>
      <c r="B6993" s="47" t="s">
        <v>12646</v>
      </c>
      <c r="C6993" s="46" t="s">
        <v>0</v>
      </c>
      <c r="F6993" s="48">
        <v>475.49</v>
      </c>
    </row>
    <row r="6994" spans="1:6" x14ac:dyDescent="0.25">
      <c r="A6994" s="46" t="e">
        <f ca="1">HYPERLINK("#"&amp;CELL("address",OFFSET([4]Analítico!$B$1,MATCH(97884,[4]Analítico!$B:$B,0)-1,3)),97884)</f>
        <v>#VALUE!</v>
      </c>
      <c r="B6994" s="47" t="s">
        <v>12647</v>
      </c>
      <c r="C6994" s="46" t="s">
        <v>0</v>
      </c>
      <c r="F6994" s="48">
        <v>935.17</v>
      </c>
    </row>
    <row r="6995" spans="1:6" x14ac:dyDescent="0.25">
      <c r="A6995" s="46" t="e">
        <f ca="1">HYPERLINK("#"&amp;CELL("address",OFFSET([4]Analítico!$B$1,MATCH(97885,[4]Analítico!$B:$B,0)-1,3)),97885)</f>
        <v>#VALUE!</v>
      </c>
      <c r="B6995" s="47" t="s">
        <v>12648</v>
      </c>
      <c r="C6995" s="46" t="s">
        <v>0</v>
      </c>
      <c r="F6995" s="48">
        <v>1449.73</v>
      </c>
    </row>
    <row r="6996" spans="1:6" x14ac:dyDescent="0.25">
      <c r="A6996" s="46" t="e">
        <f ca="1">HYPERLINK("#"&amp;CELL("address",OFFSET([4]Analítico!$B$1,MATCH(99250,[4]Analítico!$B:$B,0)-1,3)),99250)</f>
        <v>#VALUE!</v>
      </c>
      <c r="B6996" s="47" t="s">
        <v>12649</v>
      </c>
      <c r="C6996" s="46" t="s">
        <v>0</v>
      </c>
      <c r="F6996" s="48">
        <v>209.75</v>
      </c>
    </row>
    <row r="6997" spans="1:6" x14ac:dyDescent="0.25">
      <c r="A6997" s="46" t="e">
        <f ca="1">HYPERLINK("#"&amp;CELL("address",OFFSET([4]Analítico!$B$1,MATCH(97900,[4]Analítico!$B:$B,0)-1,3)),97900)</f>
        <v>#VALUE!</v>
      </c>
      <c r="B6997" s="47" t="s">
        <v>12650</v>
      </c>
      <c r="C6997" s="46" t="s">
        <v>0</v>
      </c>
      <c r="F6997" s="48">
        <v>214.31</v>
      </c>
    </row>
    <row r="6998" spans="1:6" x14ac:dyDescent="0.25">
      <c r="A6998" s="46" t="e">
        <f ca="1">HYPERLINK("#"&amp;CELL("address",OFFSET([4]Analítico!$B$1,MATCH(99251,[4]Analítico!$B:$B,0)-1,3)),99251)</f>
        <v>#VALUE!</v>
      </c>
      <c r="B6998" s="47" t="s">
        <v>12651</v>
      </c>
      <c r="C6998" s="46" t="s">
        <v>0</v>
      </c>
      <c r="F6998" s="48">
        <v>328.39</v>
      </c>
    </row>
    <row r="6999" spans="1:6" x14ac:dyDescent="0.25">
      <c r="A6999" s="46" t="e">
        <f ca="1">HYPERLINK("#"&amp;CELL("address",OFFSET([4]Analítico!$B$1,MATCH(97901,[4]Analítico!$B:$B,0)-1,3)),97901)</f>
        <v>#VALUE!</v>
      </c>
      <c r="B6999" s="47" t="s">
        <v>12652</v>
      </c>
      <c r="C6999" s="46" t="s">
        <v>0</v>
      </c>
      <c r="F6999" s="48">
        <v>336.21</v>
      </c>
    </row>
    <row r="7000" spans="1:6" x14ac:dyDescent="0.25">
      <c r="A7000" s="46" t="e">
        <f ca="1">HYPERLINK("#"&amp;CELL("address",OFFSET([4]Analítico!$B$1,MATCH(99253,[4]Analítico!$B:$B,0)-1,3)),99253)</f>
        <v>#VALUE!</v>
      </c>
      <c r="B7000" s="47" t="s">
        <v>12653</v>
      </c>
      <c r="C7000" s="46" t="s">
        <v>0</v>
      </c>
      <c r="F7000" s="48">
        <v>630.39</v>
      </c>
    </row>
    <row r="7001" spans="1:6" x14ac:dyDescent="0.25">
      <c r="A7001" s="46" t="e">
        <f ca="1">HYPERLINK("#"&amp;CELL("address",OFFSET([4]Analítico!$B$1,MATCH(97902,[4]Analítico!$B:$B,0)-1,3)),97902)</f>
        <v>#VALUE!</v>
      </c>
      <c r="B7001" s="47" t="s">
        <v>12654</v>
      </c>
      <c r="C7001" s="46" t="s">
        <v>0</v>
      </c>
      <c r="F7001" s="48">
        <v>647.95000000000005</v>
      </c>
    </row>
    <row r="7002" spans="1:6" x14ac:dyDescent="0.25">
      <c r="A7002" s="46" t="e">
        <f ca="1">HYPERLINK("#"&amp;CELL("address",OFFSET([4]Analítico!$B$1,MATCH(99255,[4]Analítico!$B:$B,0)-1,3)),99255)</f>
        <v>#VALUE!</v>
      </c>
      <c r="B7002" s="47" t="s">
        <v>12655</v>
      </c>
      <c r="C7002" s="46" t="s">
        <v>0</v>
      </c>
      <c r="F7002" s="48">
        <v>877.05</v>
      </c>
    </row>
    <row r="7003" spans="1:6" x14ac:dyDescent="0.25">
      <c r="A7003" s="46" t="e">
        <f ca="1">HYPERLINK("#"&amp;CELL("address",OFFSET([4]Analítico!$B$1,MATCH(97903,[4]Analítico!$B:$B,0)-1,3)),97903)</f>
        <v>#VALUE!</v>
      </c>
      <c r="B7003" s="47" t="s">
        <v>12656</v>
      </c>
      <c r="C7003" s="46" t="s">
        <v>0</v>
      </c>
      <c r="F7003" s="48">
        <v>901.12</v>
      </c>
    </row>
    <row r="7004" spans="1:6" x14ac:dyDescent="0.25">
      <c r="A7004" s="46" t="e">
        <f ca="1">HYPERLINK("#"&amp;CELL("address",OFFSET([4]Analítico!$B$1,MATCH(99257,[4]Analítico!$B:$B,0)-1,3)),99257)</f>
        <v>#VALUE!</v>
      </c>
      <c r="B7004" s="47" t="s">
        <v>12657</v>
      </c>
      <c r="C7004" s="46" t="s">
        <v>0</v>
      </c>
      <c r="F7004" s="48">
        <v>1011.23</v>
      </c>
    </row>
    <row r="7005" spans="1:6" x14ac:dyDescent="0.25">
      <c r="A7005" s="46" t="e">
        <f ca="1">HYPERLINK("#"&amp;CELL("address",OFFSET([4]Analítico!$B$1,MATCH(97904,[4]Analítico!$B:$B,0)-1,3)),97904)</f>
        <v>#VALUE!</v>
      </c>
      <c r="B7005" s="47" t="s">
        <v>12658</v>
      </c>
      <c r="C7005" s="46" t="s">
        <v>0</v>
      </c>
      <c r="F7005" s="48">
        <v>1042.3699999999999</v>
      </c>
    </row>
    <row r="7006" spans="1:6" x14ac:dyDescent="0.25">
      <c r="A7006" s="46" t="e">
        <f ca="1">HYPERLINK("#"&amp;CELL("address",OFFSET([4]Analítico!$B$1,MATCH(99258,[4]Analítico!$B:$B,0)-1,3)),99258)</f>
        <v>#VALUE!</v>
      </c>
      <c r="B7006" s="47" t="s">
        <v>12659</v>
      </c>
      <c r="C7006" s="46" t="s">
        <v>0</v>
      </c>
      <c r="F7006" s="48">
        <v>274.66000000000003</v>
      </c>
    </row>
    <row r="7007" spans="1:6" x14ac:dyDescent="0.25">
      <c r="A7007" s="46" t="e">
        <f ca="1">HYPERLINK("#"&amp;CELL("address",OFFSET([4]Analítico!$B$1,MATCH(97905,[4]Analítico!$B:$B,0)-1,3)),97905)</f>
        <v>#VALUE!</v>
      </c>
      <c r="B7007" s="47" t="s">
        <v>12660</v>
      </c>
      <c r="C7007" s="46" t="s">
        <v>0</v>
      </c>
      <c r="F7007" s="48">
        <v>279.63</v>
      </c>
    </row>
    <row r="7008" spans="1:6" x14ac:dyDescent="0.25">
      <c r="A7008" s="46" t="e">
        <f ca="1">HYPERLINK("#"&amp;CELL("address",OFFSET([4]Analítico!$B$1,MATCH(99260,[4]Analítico!$B:$B,0)-1,3)),99260)</f>
        <v>#VALUE!</v>
      </c>
      <c r="B7008" s="47" t="s">
        <v>12661</v>
      </c>
      <c r="C7008" s="46" t="s">
        <v>0</v>
      </c>
      <c r="F7008" s="48">
        <v>504.32</v>
      </c>
    </row>
    <row r="7009" spans="1:6" x14ac:dyDescent="0.25">
      <c r="A7009" s="46" t="e">
        <f ca="1">HYPERLINK("#"&amp;CELL("address",OFFSET([4]Analítico!$B$1,MATCH(97906,[4]Analítico!$B:$B,0)-1,3)),97906)</f>
        <v>#VALUE!</v>
      </c>
      <c r="B7009" s="47" t="s">
        <v>12662</v>
      </c>
      <c r="C7009" s="46" t="s">
        <v>0</v>
      </c>
      <c r="F7009" s="48">
        <v>515.37</v>
      </c>
    </row>
    <row r="7010" spans="1:6" x14ac:dyDescent="0.25">
      <c r="A7010" s="46" t="e">
        <f ca="1">HYPERLINK("#"&amp;CELL("address",OFFSET([4]Analítico!$B$1,MATCH(99262,[4]Analítico!$B:$B,0)-1,3)),99262)</f>
        <v>#VALUE!</v>
      </c>
      <c r="B7010" s="47" t="s">
        <v>12663</v>
      </c>
      <c r="C7010" s="46" t="s">
        <v>0</v>
      </c>
      <c r="F7010" s="48">
        <v>716.15</v>
      </c>
    </row>
    <row r="7011" spans="1:6" x14ac:dyDescent="0.25">
      <c r="A7011" s="46" t="e">
        <f ca="1">HYPERLINK("#"&amp;CELL("address",OFFSET([4]Analítico!$B$1,MATCH(97907,[4]Analítico!$B:$B,0)-1,3)),97907)</f>
        <v>#VALUE!</v>
      </c>
      <c r="B7011" s="47" t="s">
        <v>12664</v>
      </c>
      <c r="C7011" s="46" t="s">
        <v>0</v>
      </c>
      <c r="F7011" s="48">
        <v>731.94</v>
      </c>
    </row>
    <row r="7012" spans="1:6" x14ac:dyDescent="0.25">
      <c r="A7012" s="46" t="e">
        <f ca="1">HYPERLINK("#"&amp;CELL("address",OFFSET([4]Analítico!$B$1,MATCH(99264,[4]Analítico!$B:$B,0)-1,3)),99264)</f>
        <v>#VALUE!</v>
      </c>
      <c r="B7012" s="47" t="s">
        <v>12665</v>
      </c>
      <c r="C7012" s="46" t="s">
        <v>0</v>
      </c>
      <c r="F7012" s="48">
        <v>820.86</v>
      </c>
    </row>
    <row r="7013" spans="1:6" x14ac:dyDescent="0.25">
      <c r="A7013" s="46" t="e">
        <f ca="1">HYPERLINK("#"&amp;CELL("address",OFFSET([4]Analítico!$B$1,MATCH(97908,[4]Analítico!$B:$B,0)-1,3)),97908)</f>
        <v>#VALUE!</v>
      </c>
      <c r="B7013" s="47" t="s">
        <v>12666</v>
      </c>
      <c r="C7013" s="46" t="s">
        <v>0</v>
      </c>
      <c r="F7013" s="48">
        <v>842.19</v>
      </c>
    </row>
    <row r="7014" spans="1:6" x14ac:dyDescent="0.25">
      <c r="A7014" s="46" t="e">
        <f ca="1">HYPERLINK("#"&amp;CELL("address",OFFSET([4]Analítico!$B$1,MATCH(97895,[4]Analítico!$B:$B,0)-1,3)),97895)</f>
        <v>#VALUE!</v>
      </c>
      <c r="B7014" s="47" t="s">
        <v>12667</v>
      </c>
      <c r="C7014" s="46" t="s">
        <v>0</v>
      </c>
      <c r="F7014" s="48">
        <v>214.46</v>
      </c>
    </row>
    <row r="7015" spans="1:6" x14ac:dyDescent="0.25">
      <c r="A7015" s="46" t="e">
        <f ca="1">HYPERLINK("#"&amp;CELL("address",OFFSET([4]Analítico!$B$1,MATCH(97896,[4]Analítico!$B:$B,0)-1,3)),97896)</f>
        <v>#VALUE!</v>
      </c>
      <c r="B7015" s="47" t="s">
        <v>12668</v>
      </c>
      <c r="C7015" s="46" t="s">
        <v>0</v>
      </c>
      <c r="F7015" s="48">
        <v>398.08</v>
      </c>
    </row>
    <row r="7016" spans="1:6" x14ac:dyDescent="0.25">
      <c r="A7016" s="46" t="e">
        <f ca="1">HYPERLINK("#"&amp;CELL("address",OFFSET([4]Analítico!$B$1,MATCH(97897,[4]Analítico!$B:$B,0)-1,3)),97897)</f>
        <v>#VALUE!</v>
      </c>
      <c r="B7016" s="47" t="s">
        <v>12669</v>
      </c>
      <c r="C7016" s="46" t="s">
        <v>0</v>
      </c>
      <c r="F7016" s="48">
        <v>516.6</v>
      </c>
    </row>
    <row r="7017" spans="1:6" x14ac:dyDescent="0.25">
      <c r="A7017" s="46" t="e">
        <f ca="1">HYPERLINK("#"&amp;CELL("address",OFFSET([4]Analítico!$B$1,MATCH(97898,[4]Analítico!$B:$B,0)-1,3)),97898)</f>
        <v>#VALUE!</v>
      </c>
      <c r="B7017" s="47" t="s">
        <v>12670</v>
      </c>
      <c r="C7017" s="46" t="s">
        <v>0</v>
      </c>
      <c r="F7017" s="48">
        <v>993.58</v>
      </c>
    </row>
    <row r="7018" spans="1:6" x14ac:dyDescent="0.25">
      <c r="A7018" s="46" t="e">
        <f ca="1">HYPERLINK("#"&amp;CELL("address",OFFSET([4]Analítico!$B$1,MATCH(97899,[4]Analítico!$B:$B,0)-1,3)),97899)</f>
        <v>#VALUE!</v>
      </c>
      <c r="B7018" s="47" t="s">
        <v>12671</v>
      </c>
      <c r="C7018" s="46" t="s">
        <v>0</v>
      </c>
      <c r="F7018" s="48">
        <v>0</v>
      </c>
    </row>
    <row r="7019" spans="1:6" x14ac:dyDescent="0.25">
      <c r="A7019" s="46" t="e">
        <f ca="1">HYPERLINK("#"&amp;CELL("address",OFFSET([4]Analítico!$B$1,MATCH(101795,[4]Analítico!$B:$B,0)-1,3)),101795)</f>
        <v>#VALUE!</v>
      </c>
      <c r="B7019" s="47" t="s">
        <v>12672</v>
      </c>
      <c r="C7019" s="46" t="s">
        <v>0</v>
      </c>
      <c r="F7019" s="48">
        <v>654.36</v>
      </c>
    </row>
    <row r="7020" spans="1:6" x14ac:dyDescent="0.25">
      <c r="A7020" s="46" t="e">
        <f ca="1">HYPERLINK("#"&amp;CELL("address",OFFSET([4]Analítico!$B$1,MATCH(101796,[4]Analítico!$B:$B,0)-1,3)),101796)</f>
        <v>#VALUE!</v>
      </c>
      <c r="B7020" s="47" t="s">
        <v>12673</v>
      </c>
      <c r="C7020" s="46" t="s">
        <v>0</v>
      </c>
      <c r="F7020" s="48">
        <v>0</v>
      </c>
    </row>
    <row r="7021" spans="1:6" x14ac:dyDescent="0.25">
      <c r="A7021" s="46" t="e">
        <f ca="1">HYPERLINK("#"&amp;CELL("address",OFFSET([4]Analítico!$B$1,MATCH(101797,[4]Analítico!$B:$B,0)-1,3)),101797)</f>
        <v>#VALUE!</v>
      </c>
      <c r="B7021" s="47" t="s">
        <v>12674</v>
      </c>
      <c r="C7021" s="46" t="s">
        <v>0</v>
      </c>
      <c r="F7021" s="48">
        <v>0</v>
      </c>
    </row>
    <row r="7022" spans="1:6" x14ac:dyDescent="0.25">
      <c r="A7022" s="46" t="e">
        <f ca="1">HYPERLINK("#"&amp;CELL("address",OFFSET([4]Analítico!$B$1,MATCH(101802,[4]Analítico!$B:$B,0)-1,3)),101802)</f>
        <v>#VALUE!</v>
      </c>
      <c r="B7022" s="47" t="s">
        <v>12675</v>
      </c>
      <c r="C7022" s="46" t="s">
        <v>0</v>
      </c>
      <c r="F7022" s="48">
        <v>1899.06</v>
      </c>
    </row>
    <row r="7023" spans="1:6" x14ac:dyDescent="0.25">
      <c r="A7023" s="46" t="e">
        <f ca="1">HYPERLINK("#"&amp;CELL("address",OFFSET([4]Analítico!$B$1,MATCH(101803,[4]Analítico!$B:$B,0)-1,3)),101803)</f>
        <v>#VALUE!</v>
      </c>
      <c r="B7023" s="47" t="s">
        <v>12676</v>
      </c>
      <c r="C7023" s="46" t="s">
        <v>0</v>
      </c>
      <c r="F7023" s="48">
        <v>1230.81</v>
      </c>
    </row>
    <row r="7024" spans="1:6" x14ac:dyDescent="0.25">
      <c r="A7024" s="46" t="e">
        <f ca="1">HYPERLINK("#"&amp;CELL("address",OFFSET([4]Analítico!$B$1,MATCH(101804,[4]Analítico!$B:$B,0)-1,3)),101804)</f>
        <v>#VALUE!</v>
      </c>
      <c r="B7024" s="47" t="s">
        <v>12677</v>
      </c>
      <c r="C7024" s="46" t="s">
        <v>0</v>
      </c>
      <c r="F7024" s="48">
        <v>1527.22</v>
      </c>
    </row>
    <row r="7025" spans="1:6" x14ac:dyDescent="0.25">
      <c r="A7025" s="46" t="e">
        <f ca="1">HYPERLINK("#"&amp;CELL("address",OFFSET([4]Analítico!$B$1,MATCH(101805,[4]Analítico!$B:$B,0)-1,3)),101805)</f>
        <v>#VALUE!</v>
      </c>
      <c r="B7025" s="47" t="s">
        <v>12678</v>
      </c>
      <c r="C7025" s="46" t="s">
        <v>0</v>
      </c>
      <c r="F7025" s="48">
        <v>1940.77</v>
      </c>
    </row>
    <row r="7026" spans="1:6" x14ac:dyDescent="0.25">
      <c r="A7026" s="46" t="e">
        <f ca="1">HYPERLINK("#"&amp;CELL("address",OFFSET([4]Analítico!$B$1,MATCH(98115,[4]Analítico!$B:$B,0)-1,3)),98115)</f>
        <v>#VALUE!</v>
      </c>
      <c r="B7026" s="47" t="s">
        <v>12679</v>
      </c>
      <c r="C7026" s="46" t="s">
        <v>0</v>
      </c>
      <c r="F7026" s="48">
        <v>113.81</v>
      </c>
    </row>
    <row r="7027" spans="1:6" x14ac:dyDescent="0.25">
      <c r="A7027" s="46" t="e">
        <f ca="1">HYPERLINK("#"&amp;CELL("address",OFFSET([4]Analítico!$B$1,MATCH(98114,[4]Analítico!$B:$B,0)-1,3)),98114)</f>
        <v>#VALUE!</v>
      </c>
      <c r="B7027" s="47" t="s">
        <v>12680</v>
      </c>
      <c r="C7027" s="46" t="s">
        <v>0</v>
      </c>
      <c r="F7027" s="48">
        <v>618.16999999999996</v>
      </c>
    </row>
    <row r="7028" spans="1:6" x14ac:dyDescent="0.25">
      <c r="A7028" s="46" t="e">
        <f ca="1">HYPERLINK("#"&amp;CELL("address",OFFSET([4]Analítico!$B$1,MATCH(98112,[4]Analítico!$B:$B,0)-1,3)),98112)</f>
        <v>#VALUE!</v>
      </c>
      <c r="B7028" s="47" t="s">
        <v>12681</v>
      </c>
      <c r="C7028" s="46" t="s">
        <v>0</v>
      </c>
      <c r="F7028" s="48">
        <v>116.06</v>
      </c>
    </row>
    <row r="7029" spans="1:6" x14ac:dyDescent="0.25">
      <c r="A7029" s="46" t="e">
        <f ca="1">HYPERLINK("#"&amp;CELL("address",OFFSET([4]Analítico!$B$1,MATCH(100128,[4]Analítico!$B:$B,0)-1,3)),100128)</f>
        <v>#VALUE!</v>
      </c>
      <c r="B7029" s="47" t="s">
        <v>12682</v>
      </c>
      <c r="C7029" s="46" t="s">
        <v>0</v>
      </c>
      <c r="F7029" s="48">
        <v>1871.35</v>
      </c>
    </row>
    <row r="7030" spans="1:6" x14ac:dyDescent="0.25">
      <c r="A7030" s="46" t="e">
        <f ca="1">HYPERLINK("#"&amp;CELL("address",OFFSET([4]Analítico!$B$1,MATCH(102623,[4]Analítico!$B:$B,0)-1,3)),102623)</f>
        <v>#VALUE!</v>
      </c>
      <c r="B7030" s="47" t="s">
        <v>12683</v>
      </c>
      <c r="C7030" s="46" t="s">
        <v>0</v>
      </c>
      <c r="F7030" s="48">
        <v>897.18</v>
      </c>
    </row>
    <row r="7031" spans="1:6" x14ac:dyDescent="0.25">
      <c r="A7031" s="46" t="e">
        <f ca="1">HYPERLINK("#"&amp;CELL("address",OFFSET([4]Analítico!$B$1,MATCH(102607,[4]Analítico!$B:$B,0)-1,3)),102607)</f>
        <v>#VALUE!</v>
      </c>
      <c r="B7031" s="47" t="s">
        <v>12684</v>
      </c>
      <c r="C7031" s="46" t="s">
        <v>0</v>
      </c>
      <c r="F7031" s="48">
        <v>465.55</v>
      </c>
    </row>
    <row r="7032" spans="1:6" x14ac:dyDescent="0.25">
      <c r="A7032" s="46" t="e">
        <f ca="1">HYPERLINK("#"&amp;CELL("address",OFFSET([4]Analítico!$B$1,MATCH(102608,[4]Analítico!$B:$B,0)-1,3)),102608)</f>
        <v>#VALUE!</v>
      </c>
      <c r="B7032" s="47" t="s">
        <v>12685</v>
      </c>
      <c r="C7032" s="46" t="s">
        <v>0</v>
      </c>
      <c r="F7032" s="48">
        <v>1063.72</v>
      </c>
    </row>
    <row r="7033" spans="1:6" x14ac:dyDescent="0.25">
      <c r="A7033" s="46" t="e">
        <f ca="1">HYPERLINK("#"&amp;CELL("address",OFFSET([4]Analítico!$B$1,MATCH(102609,[4]Analítico!$B:$B,0)-1,3)),102609)</f>
        <v>#VALUE!</v>
      </c>
      <c r="B7033" s="47" t="s">
        <v>12686</v>
      </c>
      <c r="C7033" s="46" t="s">
        <v>0</v>
      </c>
      <c r="F7033" s="48">
        <v>1209.6300000000001</v>
      </c>
    </row>
    <row r="7034" spans="1:6" x14ac:dyDescent="0.25">
      <c r="A7034" s="46" t="e">
        <f ca="1">HYPERLINK("#"&amp;CELL("address",OFFSET([4]Analítico!$B$1,MATCH(102610,[4]Analítico!$B:$B,0)-1,3)),102610)</f>
        <v>#VALUE!</v>
      </c>
      <c r="B7034" s="47" t="s">
        <v>12687</v>
      </c>
      <c r="C7034" s="46" t="s">
        <v>0</v>
      </c>
      <c r="F7034" s="48">
        <v>2076.0500000000002</v>
      </c>
    </row>
    <row r="7035" spans="1:6" x14ac:dyDescent="0.25">
      <c r="A7035" s="46" t="e">
        <f ca="1">HYPERLINK("#"&amp;CELL("address",OFFSET([4]Analítico!$B$1,MATCH(102622,[4]Analítico!$B:$B,0)-1,3)),102622)</f>
        <v>#VALUE!</v>
      </c>
      <c r="B7035" s="47" t="s">
        <v>12688</v>
      </c>
      <c r="C7035" s="46" t="s">
        <v>0</v>
      </c>
      <c r="F7035" s="48">
        <v>657.88</v>
      </c>
    </row>
    <row r="7036" spans="1:6" x14ac:dyDescent="0.25">
      <c r="A7036" s="46" t="e">
        <f ca="1">HYPERLINK("#"&amp;CELL("address",OFFSET([4]Analítico!$B$1,MATCH(102605,[4]Analítico!$B:$B,0)-1,3)),102605)</f>
        <v>#VALUE!</v>
      </c>
      <c r="B7036" s="47" t="s">
        <v>12689</v>
      </c>
      <c r="C7036" s="46" t="s">
        <v>0</v>
      </c>
      <c r="F7036" s="48">
        <v>282.55</v>
      </c>
    </row>
    <row r="7037" spans="1:6" x14ac:dyDescent="0.25">
      <c r="A7037" s="46" t="e">
        <f ca="1">HYPERLINK("#"&amp;CELL("address",OFFSET([4]Analítico!$B$1,MATCH(102606,[4]Analítico!$B:$B,0)-1,3)),102606)</f>
        <v>#VALUE!</v>
      </c>
      <c r="B7037" s="47" t="s">
        <v>12690</v>
      </c>
      <c r="C7037" s="46" t="s">
        <v>0</v>
      </c>
      <c r="F7037" s="48">
        <v>434.64</v>
      </c>
    </row>
    <row r="7038" spans="1:6" x14ac:dyDescent="0.25">
      <c r="A7038" s="46" t="e">
        <f ca="1">HYPERLINK("#"&amp;CELL("address",OFFSET([4]Analítico!$B$1,MATCH(102613,[4]Analítico!$B:$B,0)-1,3)),102613)</f>
        <v>#VALUE!</v>
      </c>
      <c r="B7038" s="47" t="s">
        <v>12691</v>
      </c>
      <c r="C7038" s="46" t="s">
        <v>0</v>
      </c>
      <c r="F7038" s="48">
        <v>651.25</v>
      </c>
    </row>
    <row r="7039" spans="1:6" x14ac:dyDescent="0.25">
      <c r="A7039" s="46" t="e">
        <f ca="1">HYPERLINK("#"&amp;CELL("address",OFFSET([4]Analítico!$B$1,MATCH(102619,[4]Analítico!$B:$B,0)-1,3)),102619)</f>
        <v>#VALUE!</v>
      </c>
      <c r="B7039" s="47" t="s">
        <v>12692</v>
      </c>
      <c r="C7039" s="46" t="s">
        <v>0</v>
      </c>
      <c r="F7039" s="48">
        <v>5569.06</v>
      </c>
    </row>
    <row r="7040" spans="1:6" x14ac:dyDescent="0.25">
      <c r="A7040" s="46" t="e">
        <f ca="1">HYPERLINK("#"&amp;CELL("address",OFFSET([4]Analítico!$B$1,MATCH(102614,[4]Analítico!$B:$B,0)-1,3)),102614)</f>
        <v>#VALUE!</v>
      </c>
      <c r="B7040" s="47" t="s">
        <v>12693</v>
      </c>
      <c r="C7040" s="46" t="s">
        <v>0</v>
      </c>
      <c r="F7040" s="48">
        <v>1000.47</v>
      </c>
    </row>
    <row r="7041" spans="1:6" x14ac:dyDescent="0.25">
      <c r="A7041" s="46" t="e">
        <f ca="1">HYPERLINK("#"&amp;CELL("address",OFFSET([4]Analítico!$B$1,MATCH(102620,[4]Analítico!$B:$B,0)-1,3)),102620)</f>
        <v>#VALUE!</v>
      </c>
      <c r="B7041" s="47" t="s">
        <v>12694</v>
      </c>
      <c r="C7041" s="46" t="s">
        <v>0</v>
      </c>
      <c r="F7041" s="48">
        <v>8068.4</v>
      </c>
    </row>
    <row r="7042" spans="1:6" x14ac:dyDescent="0.25">
      <c r="A7042" s="46" t="e">
        <f ca="1">HYPERLINK("#"&amp;CELL("address",OFFSET([4]Analítico!$B$1,MATCH(102615,[4]Analítico!$B:$B,0)-1,3)),102615)</f>
        <v>#VALUE!</v>
      </c>
      <c r="B7042" s="47" t="s">
        <v>12695</v>
      </c>
      <c r="C7042" s="46" t="s">
        <v>0</v>
      </c>
      <c r="F7042" s="48">
        <v>1255.58</v>
      </c>
    </row>
    <row r="7043" spans="1:6" x14ac:dyDescent="0.25">
      <c r="A7043" s="46" t="e">
        <f ca="1">HYPERLINK("#"&amp;CELL("address",OFFSET([4]Analítico!$B$1,MATCH(102621,[4]Analítico!$B:$B,0)-1,3)),102621)</f>
        <v>#VALUE!</v>
      </c>
      <c r="B7043" s="47" t="s">
        <v>12696</v>
      </c>
      <c r="C7043" s="46" t="s">
        <v>0</v>
      </c>
      <c r="F7043" s="48">
        <v>12375.42</v>
      </c>
    </row>
    <row r="7044" spans="1:6" x14ac:dyDescent="0.25">
      <c r="A7044" s="46" t="e">
        <f ca="1">HYPERLINK("#"&amp;CELL("address",OFFSET([4]Analítico!$B$1,MATCH(102616,[4]Analítico!$B:$B,0)-1,3)),102616)</f>
        <v>#VALUE!</v>
      </c>
      <c r="B7044" s="47" t="s">
        <v>12697</v>
      </c>
      <c r="C7044" s="46" t="s">
        <v>0</v>
      </c>
      <c r="F7044" s="48">
        <v>1857.69</v>
      </c>
    </row>
    <row r="7045" spans="1:6" x14ac:dyDescent="0.25">
      <c r="A7045" s="46" t="e">
        <f ca="1">HYPERLINK("#"&amp;CELL("address",OFFSET([4]Analítico!$B$1,MATCH(102611,[4]Analítico!$B:$B,0)-1,3)),102611)</f>
        <v>#VALUE!</v>
      </c>
      <c r="B7045" s="47" t="s">
        <v>12698</v>
      </c>
      <c r="C7045" s="46" t="s">
        <v>0</v>
      </c>
      <c r="F7045" s="48">
        <v>468.06</v>
      </c>
    </row>
    <row r="7046" spans="1:6" x14ac:dyDescent="0.25">
      <c r="A7046" s="46" t="e">
        <f ca="1">HYPERLINK("#"&amp;CELL("address",OFFSET([4]Analítico!$B$1,MATCH(102617,[4]Analítico!$B:$B,0)-1,3)),102617)</f>
        <v>#VALUE!</v>
      </c>
      <c r="B7046" s="47" t="s">
        <v>12699</v>
      </c>
      <c r="C7046" s="46" t="s">
        <v>0</v>
      </c>
      <c r="F7046" s="48">
        <v>3467.2</v>
      </c>
    </row>
    <row r="7047" spans="1:6" x14ac:dyDescent="0.25">
      <c r="A7047" s="46" t="e">
        <f ca="1">HYPERLINK("#"&amp;CELL("address",OFFSET([4]Analítico!$B$1,MATCH(102618,[4]Analítico!$B:$B,0)-1,3)),102618)</f>
        <v>#VALUE!</v>
      </c>
      <c r="B7047" s="47" t="s">
        <v>12700</v>
      </c>
      <c r="C7047" s="46" t="s">
        <v>0</v>
      </c>
      <c r="F7047" s="48">
        <v>4161.1499999999996</v>
      </c>
    </row>
    <row r="7048" spans="1:6" x14ac:dyDescent="0.25">
      <c r="A7048" s="46" t="e">
        <f ca="1">HYPERLINK("#"&amp;CELL("address",OFFSET([4]Analítico!$B$1,MATCH(102612,[4]Analítico!$B:$B,0)-1,3)),102612)</f>
        <v>#VALUE!</v>
      </c>
      <c r="B7048" s="47" t="s">
        <v>12701</v>
      </c>
      <c r="C7048" s="46" t="s">
        <v>0</v>
      </c>
      <c r="F7048" s="48">
        <v>671.12</v>
      </c>
    </row>
    <row r="7049" spans="1:6" x14ac:dyDescent="0.25">
      <c r="A7049" s="46" t="e">
        <f ca="1">HYPERLINK("#"&amp;CELL("address",OFFSET([4]Analítico!$B$1,MATCH(102603,[4]Analítico!$B:$B,0)-1,3)),102603)</f>
        <v>#VALUE!</v>
      </c>
      <c r="B7049" s="47" t="s">
        <v>12702</v>
      </c>
      <c r="C7049" s="46" t="s">
        <v>0</v>
      </c>
      <c r="F7049" s="48">
        <v>14.99</v>
      </c>
    </row>
    <row r="7050" spans="1:6" x14ac:dyDescent="0.25">
      <c r="A7050" s="46" t="e">
        <f ca="1">HYPERLINK("#"&amp;CELL("address",OFFSET([4]Analítico!$B$1,MATCH(102587,[4]Analítico!$B:$B,0)-1,3)),102587)</f>
        <v>#VALUE!</v>
      </c>
      <c r="B7050" s="47" t="s">
        <v>12703</v>
      </c>
      <c r="C7050" s="46" t="s">
        <v>0</v>
      </c>
      <c r="F7050" s="48">
        <v>5.14</v>
      </c>
    </row>
    <row r="7051" spans="1:6" x14ac:dyDescent="0.25">
      <c r="A7051" s="46" t="e">
        <f ca="1">HYPERLINK("#"&amp;CELL("address",OFFSET([4]Analítico!$B$1,MATCH(102589,[4]Analítico!$B:$B,0)-1,3)),102589)</f>
        <v>#VALUE!</v>
      </c>
      <c r="B7051" s="47" t="s">
        <v>12704</v>
      </c>
      <c r="C7051" s="46" t="s">
        <v>0</v>
      </c>
      <c r="F7051" s="48">
        <v>5.72</v>
      </c>
    </row>
    <row r="7052" spans="1:6" x14ac:dyDescent="0.25">
      <c r="A7052" s="46" t="e">
        <f ca="1">HYPERLINK("#"&amp;CELL("address",OFFSET([4]Analítico!$B$1,MATCH(102591,[4]Analítico!$B:$B,0)-1,3)),102591)</f>
        <v>#VALUE!</v>
      </c>
      <c r="B7052" s="47" t="s">
        <v>12705</v>
      </c>
      <c r="C7052" s="46" t="s">
        <v>0</v>
      </c>
      <c r="F7052" s="48">
        <v>6.29</v>
      </c>
    </row>
    <row r="7053" spans="1:6" x14ac:dyDescent="0.25">
      <c r="A7053" s="46" t="e">
        <f ca="1">HYPERLINK("#"&amp;CELL("address",OFFSET([4]Analítico!$B$1,MATCH(102593,[4]Analítico!$B:$B,0)-1,3)),102593)</f>
        <v>#VALUE!</v>
      </c>
      <c r="B7053" s="47" t="s">
        <v>12706</v>
      </c>
      <c r="C7053" s="46" t="s">
        <v>0</v>
      </c>
      <c r="F7053" s="48">
        <v>7.11</v>
      </c>
    </row>
    <row r="7054" spans="1:6" x14ac:dyDescent="0.25">
      <c r="A7054" s="46" t="e">
        <f ca="1">HYPERLINK("#"&amp;CELL("address",OFFSET([4]Analítico!$B$1,MATCH(102595,[4]Analítico!$B:$B,0)-1,3)),102595)</f>
        <v>#VALUE!</v>
      </c>
      <c r="B7054" s="47" t="s">
        <v>12707</v>
      </c>
      <c r="C7054" s="46" t="s">
        <v>0</v>
      </c>
      <c r="F7054" s="48">
        <v>8.0299999999999994</v>
      </c>
    </row>
    <row r="7055" spans="1:6" x14ac:dyDescent="0.25">
      <c r="A7055" s="46" t="e">
        <f ca="1">HYPERLINK("#"&amp;CELL("address",OFFSET([4]Analítico!$B$1,MATCH(102597,[4]Analítico!$B:$B,0)-1,3)),102597)</f>
        <v>#VALUE!</v>
      </c>
      <c r="B7055" s="47" t="s">
        <v>12708</v>
      </c>
      <c r="C7055" s="46" t="s">
        <v>0</v>
      </c>
      <c r="F7055" s="48">
        <v>9.1999999999999993</v>
      </c>
    </row>
    <row r="7056" spans="1:6" x14ac:dyDescent="0.25">
      <c r="A7056" s="46" t="e">
        <f ca="1">HYPERLINK("#"&amp;CELL("address",OFFSET([4]Analítico!$B$1,MATCH(102599,[4]Analítico!$B:$B,0)-1,3)),102599)</f>
        <v>#VALUE!</v>
      </c>
      <c r="B7056" s="47" t="s">
        <v>12709</v>
      </c>
      <c r="C7056" s="46" t="s">
        <v>0</v>
      </c>
      <c r="F7056" s="48">
        <v>10.36</v>
      </c>
    </row>
    <row r="7057" spans="1:6" x14ac:dyDescent="0.25">
      <c r="A7057" s="46" t="e">
        <f ca="1">HYPERLINK("#"&amp;CELL("address",OFFSET([4]Analítico!$B$1,MATCH(102601,[4]Analítico!$B:$B,0)-1,3)),102601)</f>
        <v>#VALUE!</v>
      </c>
      <c r="B7057" s="47" t="s">
        <v>12710</v>
      </c>
      <c r="C7057" s="46" t="s">
        <v>0</v>
      </c>
      <c r="F7057" s="48">
        <v>12.1</v>
      </c>
    </row>
    <row r="7058" spans="1:6" x14ac:dyDescent="0.25">
      <c r="A7058" s="46" t="e">
        <f ca="1">HYPERLINK("#"&amp;CELL("address",OFFSET([4]Analítico!$B$1,MATCH(102604,[4]Analítico!$B:$B,0)-1,3)),102604)</f>
        <v>#VALUE!</v>
      </c>
      <c r="B7058" s="47" t="s">
        <v>12711</v>
      </c>
      <c r="C7058" s="46" t="s">
        <v>0</v>
      </c>
      <c r="F7058" s="48">
        <v>17.29</v>
      </c>
    </row>
    <row r="7059" spans="1:6" x14ac:dyDescent="0.25">
      <c r="A7059" s="46" t="e">
        <f ca="1">HYPERLINK("#"&amp;CELL("address",OFFSET([4]Analítico!$B$1,MATCH(102588,[4]Analítico!$B:$B,0)-1,3)),102588)</f>
        <v>#VALUE!</v>
      </c>
      <c r="B7059" s="47" t="s">
        <v>12712</v>
      </c>
      <c r="C7059" s="46" t="s">
        <v>0</v>
      </c>
      <c r="F7059" s="48">
        <v>7.43</v>
      </c>
    </row>
    <row r="7060" spans="1:6" x14ac:dyDescent="0.25">
      <c r="A7060" s="46" t="e">
        <f ca="1">HYPERLINK("#"&amp;CELL("address",OFFSET([4]Analítico!$B$1,MATCH(102590,[4]Analítico!$B:$B,0)-1,3)),102590)</f>
        <v>#VALUE!</v>
      </c>
      <c r="B7060" s="47" t="s">
        <v>12713</v>
      </c>
      <c r="C7060" s="46" t="s">
        <v>0</v>
      </c>
      <c r="F7060" s="48">
        <v>8.02</v>
      </c>
    </row>
    <row r="7061" spans="1:6" x14ac:dyDescent="0.25">
      <c r="A7061" s="46" t="e">
        <f ca="1">HYPERLINK("#"&amp;CELL("address",OFFSET([4]Analítico!$B$1,MATCH(102592,[4]Analítico!$B:$B,0)-1,3)),102592)</f>
        <v>#VALUE!</v>
      </c>
      <c r="B7061" s="47" t="s">
        <v>12714</v>
      </c>
      <c r="C7061" s="46" t="s">
        <v>0</v>
      </c>
      <c r="F7061" s="48">
        <v>8.59</v>
      </c>
    </row>
    <row r="7062" spans="1:6" x14ac:dyDescent="0.25">
      <c r="A7062" s="46" t="e">
        <f ca="1">HYPERLINK("#"&amp;CELL("address",OFFSET([4]Analítico!$B$1,MATCH(102594,[4]Analítico!$B:$B,0)-1,3)),102594)</f>
        <v>#VALUE!</v>
      </c>
      <c r="B7062" s="47" t="s">
        <v>12715</v>
      </c>
      <c r="C7062" s="46" t="s">
        <v>0</v>
      </c>
      <c r="F7062" s="48">
        <v>9.41</v>
      </c>
    </row>
    <row r="7063" spans="1:6" x14ac:dyDescent="0.25">
      <c r="A7063" s="46" t="e">
        <f ca="1">HYPERLINK("#"&amp;CELL("address",OFFSET([4]Analítico!$B$1,MATCH(102596,[4]Analítico!$B:$B,0)-1,3)),102596)</f>
        <v>#VALUE!</v>
      </c>
      <c r="B7063" s="47" t="s">
        <v>12716</v>
      </c>
      <c r="C7063" s="46" t="s">
        <v>0</v>
      </c>
      <c r="F7063" s="48">
        <v>10.34</v>
      </c>
    </row>
    <row r="7064" spans="1:6" x14ac:dyDescent="0.25">
      <c r="A7064" s="46" t="e">
        <f ca="1">HYPERLINK("#"&amp;CELL("address",OFFSET([4]Analítico!$B$1,MATCH(102598,[4]Analítico!$B:$B,0)-1,3)),102598)</f>
        <v>#VALUE!</v>
      </c>
      <c r="B7064" s="47" t="s">
        <v>12717</v>
      </c>
      <c r="C7064" s="46" t="s">
        <v>0</v>
      </c>
      <c r="F7064" s="48">
        <v>11.49</v>
      </c>
    </row>
    <row r="7065" spans="1:6" x14ac:dyDescent="0.25">
      <c r="A7065" s="46" t="e">
        <f ca="1">HYPERLINK("#"&amp;CELL("address",OFFSET([4]Analítico!$B$1,MATCH(102600,[4]Analítico!$B:$B,0)-1,3)),102600)</f>
        <v>#VALUE!</v>
      </c>
      <c r="B7065" s="47" t="s">
        <v>12718</v>
      </c>
      <c r="C7065" s="46" t="s">
        <v>0</v>
      </c>
      <c r="F7065" s="48">
        <v>12.65</v>
      </c>
    </row>
    <row r="7066" spans="1:6" x14ac:dyDescent="0.25">
      <c r="A7066" s="46" t="e">
        <f ca="1">HYPERLINK("#"&amp;CELL("address",OFFSET([4]Analítico!$B$1,MATCH(102602,[4]Analítico!$B:$B,0)-1,3)),102602)</f>
        <v>#VALUE!</v>
      </c>
      <c r="B7066" s="47" t="s">
        <v>12719</v>
      </c>
      <c r="C7066" s="46" t="s">
        <v>0</v>
      </c>
      <c r="F7066" s="48">
        <v>14.39</v>
      </c>
    </row>
    <row r="7067" spans="1:6" x14ac:dyDescent="0.25">
      <c r="A7067" s="46" t="e">
        <f ca="1">HYPERLINK("#"&amp;CELL("address",OFFSET([4]Analítico!$B$1,MATCH(103005,[4]Analítico!$B:$B,0)-1,3)),103005)</f>
        <v>#VALUE!</v>
      </c>
      <c r="B7067" s="47" t="s">
        <v>12720</v>
      </c>
      <c r="C7067" s="46" t="s">
        <v>0</v>
      </c>
      <c r="F7067" s="48">
        <v>646.05999999999995</v>
      </c>
    </row>
    <row r="7068" spans="1:6" x14ac:dyDescent="0.25">
      <c r="A7068" s="46" t="e">
        <f ca="1">HYPERLINK("#"&amp;CELL("address",OFFSET([4]Analítico!$B$1,MATCH(103006,[4]Analítico!$B:$B,0)-1,3)),103006)</f>
        <v>#VALUE!</v>
      </c>
      <c r="B7068" s="47" t="s">
        <v>12721</v>
      </c>
      <c r="C7068" s="46" t="s">
        <v>0</v>
      </c>
      <c r="F7068" s="48">
        <v>819.89</v>
      </c>
    </row>
    <row r="7069" spans="1:6" x14ac:dyDescent="0.25">
      <c r="A7069" s="46" t="e">
        <f ca="1">HYPERLINK("#"&amp;CELL("address",OFFSET([4]Analítico!$B$1,MATCH(103007,[4]Analítico!$B:$B,0)-1,3)),103007)</f>
        <v>#VALUE!</v>
      </c>
      <c r="B7069" s="47" t="s">
        <v>12722</v>
      </c>
      <c r="C7069" s="46" t="s">
        <v>0</v>
      </c>
      <c r="F7069" s="48">
        <v>1082.46</v>
      </c>
    </row>
    <row r="7070" spans="1:6" x14ac:dyDescent="0.25">
      <c r="A7070" s="46" t="e">
        <f ca="1">HYPERLINK("#"&amp;CELL("address",OFFSET([4]Analítico!$B$1,MATCH(103004,[4]Analítico!$B:$B,0)-1,3)),103004)</f>
        <v>#VALUE!</v>
      </c>
      <c r="B7070" s="47" t="s">
        <v>12723</v>
      </c>
      <c r="C7070" s="46" t="s">
        <v>161</v>
      </c>
      <c r="F7070" s="48">
        <v>0</v>
      </c>
    </row>
    <row r="7071" spans="1:6" x14ac:dyDescent="0.25">
      <c r="A7071" s="46" t="e">
        <f ca="1">HYPERLINK("#"&amp;CELL("address",OFFSET([4]Analítico!$B$1,MATCH(102989,[4]Analítico!$B:$B,0)-1,3)),102989)</f>
        <v>#VALUE!</v>
      </c>
      <c r="B7071" s="47" t="s">
        <v>12724</v>
      </c>
      <c r="C7071" s="46" t="s">
        <v>161</v>
      </c>
      <c r="F7071" s="48">
        <v>46.12</v>
      </c>
    </row>
    <row r="7072" spans="1:6" x14ac:dyDescent="0.25">
      <c r="A7072" s="46" t="e">
        <f ca="1">HYPERLINK("#"&amp;CELL("address",OFFSET([4]Analítico!$B$1,MATCH(102990,[4]Analítico!$B:$B,0)-1,3)),102990)</f>
        <v>#VALUE!</v>
      </c>
      <c r="B7072" s="47" t="s">
        <v>12725</v>
      </c>
      <c r="C7072" s="46" t="s">
        <v>161</v>
      </c>
      <c r="F7072" s="48">
        <v>58.02</v>
      </c>
    </row>
    <row r="7073" spans="1:6" x14ac:dyDescent="0.25">
      <c r="A7073" s="46" t="e">
        <f ca="1">HYPERLINK("#"&amp;CELL("address",OFFSET([4]Analítico!$B$1,MATCH(102991,[4]Analítico!$B:$B,0)-1,3)),102991)</f>
        <v>#VALUE!</v>
      </c>
      <c r="B7073" s="47" t="s">
        <v>12726</v>
      </c>
      <c r="C7073" s="46" t="s">
        <v>161</v>
      </c>
      <c r="F7073" s="48">
        <v>76.39</v>
      </c>
    </row>
    <row r="7074" spans="1:6" x14ac:dyDescent="0.25">
      <c r="A7074" s="46" t="e">
        <f ca="1">HYPERLINK("#"&amp;CELL("address",OFFSET([4]Analítico!$B$1,MATCH(102992,[4]Analítico!$B:$B,0)-1,3)),102992)</f>
        <v>#VALUE!</v>
      </c>
      <c r="B7074" s="47" t="s">
        <v>12727</v>
      </c>
      <c r="C7074" s="46" t="s">
        <v>161</v>
      </c>
      <c r="F7074" s="48">
        <v>110.9</v>
      </c>
    </row>
    <row r="7075" spans="1:6" x14ac:dyDescent="0.25">
      <c r="A7075" s="46" t="e">
        <f ca="1">HYPERLINK("#"&amp;CELL("address",OFFSET([4]Analítico!$B$1,MATCH(102993,[4]Analítico!$B:$B,0)-1,3)),102993)</f>
        <v>#VALUE!</v>
      </c>
      <c r="B7075" s="47" t="s">
        <v>12728</v>
      </c>
      <c r="C7075" s="46" t="s">
        <v>161</v>
      </c>
      <c r="F7075" s="48">
        <v>144.27000000000001</v>
      </c>
    </row>
    <row r="7076" spans="1:6" x14ac:dyDescent="0.25">
      <c r="A7076" s="46" t="e">
        <f ca="1">HYPERLINK("#"&amp;CELL("address",OFFSET([4]Analítico!$B$1,MATCH(102994,[4]Analítico!$B:$B,0)-1,3)),102994)</f>
        <v>#VALUE!</v>
      </c>
      <c r="B7076" s="47" t="s">
        <v>12729</v>
      </c>
      <c r="C7076" s="46" t="s">
        <v>161</v>
      </c>
      <c r="F7076" s="48">
        <v>269.52</v>
      </c>
    </row>
    <row r="7077" spans="1:6" x14ac:dyDescent="0.25">
      <c r="A7077" s="46" t="e">
        <f ca="1">HYPERLINK("#"&amp;CELL("address",OFFSET([4]Analítico!$B$1,MATCH(106017,[4]Analítico!$B:$B,0)-1,3)),106017)</f>
        <v>#VALUE!</v>
      </c>
      <c r="B7077" s="47" t="s">
        <v>12730</v>
      </c>
      <c r="C7077" s="46" t="s">
        <v>0</v>
      </c>
      <c r="F7077" s="48">
        <v>0</v>
      </c>
    </row>
    <row r="7078" spans="1:6" x14ac:dyDescent="0.25">
      <c r="A7078" s="46" t="e">
        <f ca="1">HYPERLINK("#"&amp;CELL("address",OFFSET([4]Analítico!$B$1,MATCH(105944,[4]Analítico!$B:$B,0)-1,3)),105944)</f>
        <v>#VALUE!</v>
      </c>
      <c r="B7078" s="47" t="s">
        <v>12731</v>
      </c>
      <c r="C7078" s="46" t="s">
        <v>28</v>
      </c>
      <c r="F7078" s="48">
        <v>802.75</v>
      </c>
    </row>
    <row r="7079" spans="1:6" x14ac:dyDescent="0.25">
      <c r="A7079" s="46" t="e">
        <f ca="1">HYPERLINK("#"&amp;CELL("address",OFFSET([4]Analítico!$B$1,MATCH(106004,[4]Analítico!$B:$B,0)-1,3)),106004)</f>
        <v>#VALUE!</v>
      </c>
      <c r="B7079" s="47" t="s">
        <v>12732</v>
      </c>
      <c r="C7079" s="46" t="s">
        <v>161</v>
      </c>
      <c r="F7079" s="48">
        <v>189.84</v>
      </c>
    </row>
    <row r="7080" spans="1:6" x14ac:dyDescent="0.25">
      <c r="A7080" s="46" t="e">
        <f ca="1">HYPERLINK("#"&amp;CELL("address",OFFSET([4]Analítico!$B$1,MATCH(106005,[4]Analítico!$B:$B,0)-1,3)),106005)</f>
        <v>#VALUE!</v>
      </c>
      <c r="B7080" s="47" t="s">
        <v>12733</v>
      </c>
      <c r="C7080" s="46" t="s">
        <v>161</v>
      </c>
      <c r="F7080" s="48">
        <v>224.57</v>
      </c>
    </row>
    <row r="7081" spans="1:6" x14ac:dyDescent="0.25">
      <c r="A7081" s="46" t="e">
        <f ca="1">HYPERLINK("#"&amp;CELL("address",OFFSET([4]Analítico!$B$1,MATCH(106006,[4]Analítico!$B:$B,0)-1,3)),106006)</f>
        <v>#VALUE!</v>
      </c>
      <c r="B7081" s="47" t="s">
        <v>12734</v>
      </c>
      <c r="C7081" s="46" t="s">
        <v>161</v>
      </c>
      <c r="F7081" s="48">
        <v>267.38</v>
      </c>
    </row>
    <row r="7082" spans="1:6" x14ac:dyDescent="0.25">
      <c r="A7082" s="46" t="e">
        <f ca="1">HYPERLINK("#"&amp;CELL("address",OFFSET([4]Analítico!$B$1,MATCH(106007,[4]Analítico!$B:$B,0)-1,3)),106007)</f>
        <v>#VALUE!</v>
      </c>
      <c r="B7082" s="47" t="s">
        <v>12735</v>
      </c>
      <c r="C7082" s="46" t="s">
        <v>161</v>
      </c>
      <c r="F7082" s="48">
        <v>304.82</v>
      </c>
    </row>
    <row r="7083" spans="1:6" x14ac:dyDescent="0.25">
      <c r="A7083" s="46" t="e">
        <f ca="1">HYPERLINK("#"&amp;CELL("address",OFFSET([4]Analítico!$B$1,MATCH(106008,[4]Analítico!$B:$B,0)-1,3)),106008)</f>
        <v>#VALUE!</v>
      </c>
      <c r="B7083" s="47" t="s">
        <v>12736</v>
      </c>
      <c r="C7083" s="46" t="s">
        <v>161</v>
      </c>
      <c r="F7083" s="48">
        <v>342.24</v>
      </c>
    </row>
    <row r="7084" spans="1:6" x14ac:dyDescent="0.25">
      <c r="A7084" s="46" t="e">
        <f ca="1">HYPERLINK("#"&amp;CELL("address",OFFSET([4]Analítico!$B$1,MATCH(106009,[4]Analítico!$B:$B,0)-1,3)),106009)</f>
        <v>#VALUE!</v>
      </c>
      <c r="B7084" s="47" t="s">
        <v>12737</v>
      </c>
      <c r="C7084" s="46" t="s">
        <v>161</v>
      </c>
      <c r="F7084" s="48">
        <v>422.49</v>
      </c>
    </row>
    <row r="7085" spans="1:6" x14ac:dyDescent="0.25">
      <c r="A7085" s="46" t="e">
        <f ca="1">HYPERLINK("#"&amp;CELL("address",OFFSET([4]Analítico!$B$1,MATCH(106010,[4]Analítico!$B:$B,0)-1,3)),106010)</f>
        <v>#VALUE!</v>
      </c>
      <c r="B7085" s="47" t="s">
        <v>12738</v>
      </c>
      <c r="C7085" s="46" t="s">
        <v>161</v>
      </c>
      <c r="F7085" s="48">
        <v>494.67</v>
      </c>
    </row>
    <row r="7086" spans="1:6" x14ac:dyDescent="0.25">
      <c r="A7086" s="46" t="e">
        <f ca="1">HYPERLINK("#"&amp;CELL("address",OFFSET([4]Analítico!$B$1,MATCH(106011,[4]Analítico!$B:$B,0)-1,3)),106011)</f>
        <v>#VALUE!</v>
      </c>
      <c r="B7086" s="47" t="s">
        <v>12739</v>
      </c>
      <c r="C7086" s="46" t="s">
        <v>161</v>
      </c>
      <c r="F7086" s="48">
        <v>853.42</v>
      </c>
    </row>
    <row r="7087" spans="1:6" x14ac:dyDescent="0.25">
      <c r="A7087" s="46" t="e">
        <f ca="1">HYPERLINK("#"&amp;CELL("address",OFFSET([4]Analítico!$B$1,MATCH(106013,[4]Analítico!$B:$B,0)-1,3)),106013)</f>
        <v>#VALUE!</v>
      </c>
      <c r="B7087" s="47" t="s">
        <v>12740</v>
      </c>
      <c r="C7087" s="46" t="s">
        <v>161</v>
      </c>
      <c r="F7087" s="48">
        <v>1068.57</v>
      </c>
    </row>
    <row r="7088" spans="1:6" x14ac:dyDescent="0.25">
      <c r="A7088" s="46" t="e">
        <f ca="1">HYPERLINK("#"&amp;CELL("address",OFFSET([4]Analítico!$B$1,MATCH(106012,[4]Analítico!$B:$B,0)-1,3)),106012)</f>
        <v>#VALUE!</v>
      </c>
      <c r="B7088" s="47" t="s">
        <v>12741</v>
      </c>
      <c r="C7088" s="46" t="s">
        <v>161</v>
      </c>
      <c r="F7088" s="48">
        <v>938.83</v>
      </c>
    </row>
    <row r="7089" spans="1:6" x14ac:dyDescent="0.25">
      <c r="A7089" s="46" t="e">
        <f ca="1">HYPERLINK("#"&amp;CELL("address",OFFSET([4]Analítico!$B$1,MATCH(106014,[4]Analítico!$B:$B,0)-1,3)),106014)</f>
        <v>#VALUE!</v>
      </c>
      <c r="B7089" s="47" t="s">
        <v>12742</v>
      </c>
      <c r="C7089" s="46" t="s">
        <v>161</v>
      </c>
      <c r="F7089" s="48">
        <v>1194.78</v>
      </c>
    </row>
    <row r="7090" spans="1:6" x14ac:dyDescent="0.25">
      <c r="A7090" s="46" t="e">
        <f ca="1">HYPERLINK("#"&amp;CELL("address",OFFSET([4]Analítico!$B$1,MATCH(106015,[4]Analítico!$B:$B,0)-1,3)),106015)</f>
        <v>#VALUE!</v>
      </c>
      <c r="B7090" s="47" t="s">
        <v>12743</v>
      </c>
      <c r="C7090" s="46" t="s">
        <v>161</v>
      </c>
      <c r="F7090" s="48">
        <v>1434.36</v>
      </c>
    </row>
    <row r="7091" spans="1:6" x14ac:dyDescent="0.25">
      <c r="A7091" s="46" t="e">
        <f ca="1">HYPERLINK("#"&amp;CELL("address",OFFSET([4]Analítico!$B$1,MATCH(106016,[4]Analítico!$B:$B,0)-1,3)),106016)</f>
        <v>#VALUE!</v>
      </c>
      <c r="B7091" s="47" t="s">
        <v>12744</v>
      </c>
      <c r="C7091" s="46" t="s">
        <v>161</v>
      </c>
      <c r="F7091" s="48">
        <v>1687.83</v>
      </c>
    </row>
    <row r="7092" spans="1:6" x14ac:dyDescent="0.25">
      <c r="A7092" s="46" t="e">
        <f ca="1">HYPERLINK("#"&amp;CELL("address",OFFSET([4]Analítico!$B$1,MATCH(106003,[4]Analítico!$B:$B,0)-1,3)),106003)</f>
        <v>#VALUE!</v>
      </c>
      <c r="B7092" s="47" t="s">
        <v>12745</v>
      </c>
      <c r="C7092" s="46" t="s">
        <v>161</v>
      </c>
      <c r="F7092" s="48">
        <v>174.8</v>
      </c>
    </row>
    <row r="7093" spans="1:6" x14ac:dyDescent="0.25">
      <c r="A7093" s="46" t="e">
        <f ca="1">HYPERLINK("#"&amp;CELL("address",OFFSET([4]Analítico!$B$1,MATCH(105997,[4]Analítico!$B:$B,0)-1,3)),105997)</f>
        <v>#VALUE!</v>
      </c>
      <c r="B7093" s="47" t="s">
        <v>12746</v>
      </c>
      <c r="C7093" s="46" t="s">
        <v>161</v>
      </c>
      <c r="F7093" s="48">
        <v>95.71</v>
      </c>
    </row>
    <row r="7094" spans="1:6" x14ac:dyDescent="0.25">
      <c r="A7094" s="46" t="e">
        <f ca="1">HYPERLINK("#"&amp;CELL("address",OFFSET([4]Analítico!$B$1,MATCH(105998,[4]Analítico!$B:$B,0)-1,3)),105998)</f>
        <v>#VALUE!</v>
      </c>
      <c r="B7094" s="47" t="s">
        <v>12747</v>
      </c>
      <c r="C7094" s="46" t="s">
        <v>161</v>
      </c>
      <c r="F7094" s="48">
        <v>106.04</v>
      </c>
    </row>
    <row r="7095" spans="1:6" x14ac:dyDescent="0.25">
      <c r="A7095" s="46" t="e">
        <f ca="1">HYPERLINK("#"&amp;CELL("address",OFFSET([4]Analítico!$B$1,MATCH(105999,[4]Analítico!$B:$B,0)-1,3)),105999)</f>
        <v>#VALUE!</v>
      </c>
      <c r="B7095" s="47" t="s">
        <v>12748</v>
      </c>
      <c r="C7095" s="46" t="s">
        <v>161</v>
      </c>
      <c r="F7095" s="48">
        <v>120.65</v>
      </c>
    </row>
    <row r="7096" spans="1:6" x14ac:dyDescent="0.25">
      <c r="A7096" s="46" t="e">
        <f ca="1">HYPERLINK("#"&amp;CELL("address",OFFSET([4]Analítico!$B$1,MATCH(106000,[4]Analítico!$B:$B,0)-1,3)),106000)</f>
        <v>#VALUE!</v>
      </c>
      <c r="B7096" s="47" t="s">
        <v>12749</v>
      </c>
      <c r="C7096" s="46" t="s">
        <v>161</v>
      </c>
      <c r="F7096" s="48">
        <v>135.26</v>
      </c>
    </row>
    <row r="7097" spans="1:6" x14ac:dyDescent="0.25">
      <c r="A7097" s="46" t="e">
        <f ca="1">HYPERLINK("#"&amp;CELL("address",OFFSET([4]Analítico!$B$1,MATCH(106001,[4]Analítico!$B:$B,0)-1,3)),106001)</f>
        <v>#VALUE!</v>
      </c>
      <c r="B7097" s="47" t="s">
        <v>12750</v>
      </c>
      <c r="C7097" s="46" t="s">
        <v>161</v>
      </c>
      <c r="F7097" s="48">
        <v>145.59</v>
      </c>
    </row>
    <row r="7098" spans="1:6" x14ac:dyDescent="0.25">
      <c r="A7098" s="46" t="e">
        <f ca="1">HYPERLINK("#"&amp;CELL("address",OFFSET([4]Analítico!$B$1,MATCH(106002,[4]Analítico!$B:$B,0)-1,3)),106002)</f>
        <v>#VALUE!</v>
      </c>
      <c r="B7098" s="47" t="s">
        <v>12751</v>
      </c>
      <c r="C7098" s="46" t="s">
        <v>161</v>
      </c>
      <c r="F7098" s="48">
        <v>160.19999999999999</v>
      </c>
    </row>
    <row r="7099" spans="1:6" x14ac:dyDescent="0.25">
      <c r="A7099" s="46" t="e">
        <f ca="1">HYPERLINK("#"&amp;CELL("address",OFFSET([4]Analítico!$B$1,MATCH(105992,[4]Analítico!$B:$B,0)-1,3)),105992)</f>
        <v>#VALUE!</v>
      </c>
      <c r="B7099" s="47" t="s">
        <v>12752</v>
      </c>
      <c r="C7099" s="46" t="s">
        <v>161</v>
      </c>
      <c r="F7099" s="48">
        <v>104.66</v>
      </c>
    </row>
    <row r="7100" spans="1:6" x14ac:dyDescent="0.25">
      <c r="A7100" s="46" t="e">
        <f ca="1">HYPERLINK("#"&amp;CELL("address",OFFSET([4]Analítico!$B$1,MATCH(105993,[4]Analítico!$B:$B,0)-1,3)),105993)</f>
        <v>#VALUE!</v>
      </c>
      <c r="B7100" s="47" t="s">
        <v>12753</v>
      </c>
      <c r="C7100" s="46" t="s">
        <v>161</v>
      </c>
      <c r="F7100" s="48">
        <v>125.57</v>
      </c>
    </row>
    <row r="7101" spans="1:6" x14ac:dyDescent="0.25">
      <c r="A7101" s="46" t="e">
        <f ca="1">HYPERLINK("#"&amp;CELL("address",OFFSET([4]Analítico!$B$1,MATCH(105994,[4]Analítico!$B:$B,0)-1,3)),105994)</f>
        <v>#VALUE!</v>
      </c>
      <c r="B7101" s="47" t="s">
        <v>12754</v>
      </c>
      <c r="C7101" s="46" t="s">
        <v>161</v>
      </c>
      <c r="F7101" s="48">
        <v>153.88999999999999</v>
      </c>
    </row>
    <row r="7102" spans="1:6" x14ac:dyDescent="0.25">
      <c r="A7102" s="46" t="e">
        <f ca="1">HYPERLINK("#"&amp;CELL("address",OFFSET([4]Analítico!$B$1,MATCH(105995,[4]Analítico!$B:$B,0)-1,3)),105995)</f>
        <v>#VALUE!</v>
      </c>
      <c r="B7102" s="47" t="s">
        <v>12755</v>
      </c>
      <c r="C7102" s="46" t="s">
        <v>161</v>
      </c>
      <c r="F7102" s="48">
        <v>182.28</v>
      </c>
    </row>
    <row r="7103" spans="1:6" x14ac:dyDescent="0.25">
      <c r="A7103" s="46" t="e">
        <f ca="1">HYPERLINK("#"&amp;CELL("address",OFFSET([4]Analítico!$B$1,MATCH(105996,[4]Analítico!$B:$B,0)-1,3)),105996)</f>
        <v>#VALUE!</v>
      </c>
      <c r="B7103" s="47" t="s">
        <v>12756</v>
      </c>
      <c r="C7103" s="46" t="s">
        <v>161</v>
      </c>
      <c r="F7103" s="48">
        <v>197.08</v>
      </c>
    </row>
    <row r="7104" spans="1:6" x14ac:dyDescent="0.25">
      <c r="A7104" s="46" t="e">
        <f ca="1">HYPERLINK("#"&amp;CELL("address",OFFSET([4]Analítico!$B$1,MATCH(105988,[4]Analítico!$B:$B,0)-1,3)),105988)</f>
        <v>#VALUE!</v>
      </c>
      <c r="B7104" s="47" t="s">
        <v>12757</v>
      </c>
      <c r="C7104" s="46" t="s">
        <v>161</v>
      </c>
      <c r="F7104" s="48">
        <v>68.95</v>
      </c>
    </row>
    <row r="7105" spans="1:6" x14ac:dyDescent="0.25">
      <c r="A7105" s="46" t="e">
        <f ca="1">HYPERLINK("#"&amp;CELL("address",OFFSET([4]Analítico!$B$1,MATCH(105989,[4]Analítico!$B:$B,0)-1,3)),105989)</f>
        <v>#VALUE!</v>
      </c>
      <c r="B7105" s="47" t="s">
        <v>12758</v>
      </c>
      <c r="C7105" s="46" t="s">
        <v>161</v>
      </c>
      <c r="F7105" s="48">
        <v>76.349999999999994</v>
      </c>
    </row>
    <row r="7106" spans="1:6" x14ac:dyDescent="0.25">
      <c r="A7106" s="46" t="e">
        <f ca="1">HYPERLINK("#"&amp;CELL("address",OFFSET([4]Analítico!$B$1,MATCH(105990,[4]Analítico!$B:$B,0)-1,3)),105990)</f>
        <v>#VALUE!</v>
      </c>
      <c r="B7106" s="47" t="s">
        <v>12759</v>
      </c>
      <c r="C7106" s="46" t="s">
        <v>161</v>
      </c>
      <c r="F7106" s="48">
        <v>86.81</v>
      </c>
    </row>
    <row r="7107" spans="1:6" x14ac:dyDescent="0.25">
      <c r="A7107" s="46" t="e">
        <f ca="1">HYPERLINK("#"&amp;CELL("address",OFFSET([4]Analítico!$B$1,MATCH(105991,[4]Analítico!$B:$B,0)-1,3)),105991)</f>
        <v>#VALUE!</v>
      </c>
      <c r="B7107" s="47" t="s">
        <v>12760</v>
      </c>
      <c r="C7107" s="46" t="s">
        <v>161</v>
      </c>
      <c r="F7107" s="48">
        <v>97.27</v>
      </c>
    </row>
    <row r="7108" spans="1:6" x14ac:dyDescent="0.25">
      <c r="A7108" s="46" t="e">
        <f ca="1">HYPERLINK("#"&amp;CELL("address",OFFSET([4]Analítico!$B$1,MATCH(105987,[4]Analítico!$B:$B,0)-1,3)),105987)</f>
        <v>#VALUE!</v>
      </c>
      <c r="B7108" s="47" t="s">
        <v>12761</v>
      </c>
      <c r="C7108" s="46" t="s">
        <v>161</v>
      </c>
      <c r="F7108" s="48">
        <v>119.45</v>
      </c>
    </row>
    <row r="7109" spans="1:6" x14ac:dyDescent="0.25">
      <c r="A7109" s="46" t="e">
        <f ca="1">HYPERLINK("#"&amp;CELL("address",OFFSET([4]Analítico!$B$1,MATCH(105986,[4]Analítico!$B:$B,0)-1,3)),105986)</f>
        <v>#VALUE!</v>
      </c>
      <c r="B7109" s="47" t="s">
        <v>12762</v>
      </c>
      <c r="C7109" s="46" t="s">
        <v>161</v>
      </c>
      <c r="F7109" s="48">
        <v>149.06</v>
      </c>
    </row>
    <row r="7110" spans="1:6" x14ac:dyDescent="0.25">
      <c r="A7110" s="46" t="e">
        <f ca="1">HYPERLINK("#"&amp;CELL("address",OFFSET([4]Analítico!$B$1,MATCH(106019,[4]Analítico!$B:$B,0)-1,3)),106019)</f>
        <v>#VALUE!</v>
      </c>
      <c r="B7110" s="47" t="s">
        <v>12763</v>
      </c>
      <c r="C7110" s="46" t="s">
        <v>0</v>
      </c>
      <c r="F7110" s="48">
        <v>0</v>
      </c>
    </row>
    <row r="7111" spans="1:6" x14ac:dyDescent="0.25">
      <c r="A7111" s="46" t="e">
        <f ca="1">HYPERLINK("#"&amp;CELL("address",OFFSET([4]Analítico!$B$1,MATCH(103001,[4]Analítico!$B:$B,0)-1,3)),103001)</f>
        <v>#VALUE!</v>
      </c>
      <c r="B7111" s="47" t="s">
        <v>12764</v>
      </c>
      <c r="C7111" s="46" t="s">
        <v>0</v>
      </c>
      <c r="F7111" s="48">
        <v>201.36</v>
      </c>
    </row>
    <row r="7112" spans="1:6" x14ac:dyDescent="0.25">
      <c r="A7112" s="46" t="e">
        <f ca="1">HYPERLINK("#"&amp;CELL("address",OFFSET([4]Analítico!$B$1,MATCH(103002,[4]Analítico!$B:$B,0)-1,3)),103002)</f>
        <v>#VALUE!</v>
      </c>
      <c r="B7112" s="47" t="s">
        <v>12765</v>
      </c>
      <c r="C7112" s="46" t="s">
        <v>0</v>
      </c>
      <c r="F7112" s="48">
        <v>251.33</v>
      </c>
    </row>
    <row r="7113" spans="1:6" x14ac:dyDescent="0.25">
      <c r="A7113" s="46" t="e">
        <f ca="1">HYPERLINK("#"&amp;CELL("address",OFFSET([4]Analítico!$B$1,MATCH(103003,[4]Analítico!$B:$B,0)-1,3)),103003)</f>
        <v>#VALUE!</v>
      </c>
      <c r="B7113" s="47" t="s">
        <v>12766</v>
      </c>
      <c r="C7113" s="46" t="s">
        <v>0</v>
      </c>
      <c r="F7113" s="48">
        <v>351.24</v>
      </c>
    </row>
    <row r="7114" spans="1:6" x14ac:dyDescent="0.25">
      <c r="A7114" s="46" t="e">
        <f ca="1">HYPERLINK("#"&amp;CELL("address",OFFSET([4]Analítico!$B$1,MATCH(106018,[4]Analítico!$B:$B,0)-1,3)),106018)</f>
        <v>#VALUE!</v>
      </c>
      <c r="B7114" s="47" t="s">
        <v>12767</v>
      </c>
      <c r="C7114" s="46" t="s">
        <v>0</v>
      </c>
      <c r="F7114" s="48">
        <v>0</v>
      </c>
    </row>
    <row r="7115" spans="1:6" x14ac:dyDescent="0.25">
      <c r="A7115" s="46" t="e">
        <f ca="1">HYPERLINK("#"&amp;CELL("address",OFFSET([4]Analítico!$B$1,MATCH(105945,[4]Analítico!$B:$B,0)-1,3)),105945)</f>
        <v>#VALUE!</v>
      </c>
      <c r="B7115" s="47" t="s">
        <v>12768</v>
      </c>
      <c r="C7115" s="46" t="s">
        <v>1</v>
      </c>
      <c r="F7115" s="48">
        <v>9.75</v>
      </c>
    </row>
    <row r="7116" spans="1:6" x14ac:dyDescent="0.25">
      <c r="A7116" s="46" t="e">
        <f ca="1">HYPERLINK("#"&amp;CELL("address",OFFSET([4]Analítico!$B$1,MATCH(98522,[4]Analítico!$B:$B,0)-1,3)),98522)</f>
        <v>#VALUE!</v>
      </c>
      <c r="B7116" s="47" t="s">
        <v>12769</v>
      </c>
      <c r="C7116" s="46" t="s">
        <v>161</v>
      </c>
      <c r="F7116" s="48">
        <v>177.15</v>
      </c>
    </row>
    <row r="7117" spans="1:6" x14ac:dyDescent="0.25">
      <c r="A7117" s="46" t="e">
        <f ca="1">HYPERLINK("#"&amp;CELL("address",OFFSET([4]Analítico!$B$1,MATCH(98523,[4]Analítico!$B:$B,0)-1,3)),98523)</f>
        <v>#VALUE!</v>
      </c>
      <c r="B7117" s="47" t="s">
        <v>12770</v>
      </c>
      <c r="C7117" s="46" t="s">
        <v>161</v>
      </c>
      <c r="F7117" s="48">
        <v>0</v>
      </c>
    </row>
    <row r="7118" spans="1:6" x14ac:dyDescent="0.25">
      <c r="A7118" s="46" t="e">
        <f ca="1">HYPERLINK("#"&amp;CELL("address",OFFSET([4]Analítico!$B$1,MATCH(102364,[4]Analítico!$B:$B,0)-1,3)),102364)</f>
        <v>#VALUE!</v>
      </c>
      <c r="B7118" s="47" t="s">
        <v>12771</v>
      </c>
      <c r="C7118" s="46" t="s">
        <v>1</v>
      </c>
      <c r="F7118" s="48">
        <v>189.32</v>
      </c>
    </row>
    <row r="7119" spans="1:6" x14ac:dyDescent="0.25">
      <c r="A7119" s="46" t="e">
        <f ca="1">HYPERLINK("#"&amp;CELL("address",OFFSET([4]Analítico!$B$1,MATCH(102363,[4]Analítico!$B:$B,0)-1,3)),102363)</f>
        <v>#VALUE!</v>
      </c>
      <c r="B7119" s="47" t="s">
        <v>12772</v>
      </c>
      <c r="C7119" s="46" t="s">
        <v>1</v>
      </c>
      <c r="F7119" s="48">
        <v>167.27</v>
      </c>
    </row>
    <row r="7120" spans="1:6" x14ac:dyDescent="0.25">
      <c r="A7120" s="46" t="e">
        <f ca="1">HYPERLINK("#"&amp;CELL("address",OFFSET([4]Analítico!$B$1,MATCH(102362,[4]Analítico!$B:$B,0)-1,3)),102362)</f>
        <v>#VALUE!</v>
      </c>
      <c r="B7120" s="47" t="s">
        <v>12773</v>
      </c>
      <c r="C7120" s="46" t="s">
        <v>1</v>
      </c>
      <c r="F7120" s="48">
        <v>154.79</v>
      </c>
    </row>
    <row r="7121" spans="1:6" x14ac:dyDescent="0.25">
      <c r="A7121" s="46" t="e">
        <f ca="1">HYPERLINK("#"&amp;CELL("address",OFFSET([4]Analítico!$B$1,MATCH(101196,[4]Analítico!$B:$B,0)-1,3)),101196)</f>
        <v>#VALUE!</v>
      </c>
      <c r="B7121" s="47" t="s">
        <v>12774</v>
      </c>
      <c r="C7121" s="46" t="s">
        <v>161</v>
      </c>
      <c r="F7121" s="48">
        <v>0</v>
      </c>
    </row>
    <row r="7122" spans="1:6" x14ac:dyDescent="0.25">
      <c r="A7122" s="46" t="e">
        <f ca="1">HYPERLINK("#"&amp;CELL("address",OFFSET([4]Analítico!$B$1,MATCH(101195,[4]Analítico!$B:$B,0)-1,3)),101195)</f>
        <v>#VALUE!</v>
      </c>
      <c r="B7122" s="47" t="s">
        <v>12775</v>
      </c>
      <c r="C7122" s="46" t="s">
        <v>161</v>
      </c>
      <c r="F7122" s="48">
        <v>0</v>
      </c>
    </row>
    <row r="7123" spans="1:6" x14ac:dyDescent="0.25">
      <c r="A7123" s="46" t="e">
        <f ca="1">HYPERLINK("#"&amp;CELL("address",OFFSET([4]Analítico!$B$1,MATCH(101193,[4]Analítico!$B:$B,0)-1,3)),101193)</f>
        <v>#VALUE!</v>
      </c>
      <c r="B7123" s="47" t="s">
        <v>12776</v>
      </c>
      <c r="C7123" s="46" t="s">
        <v>161</v>
      </c>
      <c r="F7123" s="48">
        <v>55.77</v>
      </c>
    </row>
    <row r="7124" spans="1:6" x14ac:dyDescent="0.25">
      <c r="A7124" s="46" t="e">
        <f ca="1">HYPERLINK("#"&amp;CELL("address",OFFSET([4]Analítico!$B$1,MATCH(106459,[4]Analítico!$B:$B,0)-1,3)),106459)</f>
        <v>#VALUE!</v>
      </c>
      <c r="B7124" s="47" t="s">
        <v>12777</v>
      </c>
      <c r="C7124" s="46" t="s">
        <v>161</v>
      </c>
      <c r="F7124" s="48">
        <v>55.92</v>
      </c>
    </row>
    <row r="7125" spans="1:6" x14ac:dyDescent="0.25">
      <c r="A7125" s="46" t="e">
        <f ca="1">HYPERLINK("#"&amp;CELL("address",OFFSET([4]Analítico!$B$1,MATCH(101194,[4]Analítico!$B:$B,0)-1,3)),101194)</f>
        <v>#VALUE!</v>
      </c>
      <c r="B7125" s="47" t="s">
        <v>12778</v>
      </c>
      <c r="C7125" s="46" t="s">
        <v>161</v>
      </c>
      <c r="F7125" s="48">
        <v>56.1</v>
      </c>
    </row>
    <row r="7126" spans="1:6" x14ac:dyDescent="0.25">
      <c r="A7126" s="46" t="e">
        <f ca="1">HYPERLINK("#"&amp;CELL("address",OFFSET([4]Analítico!$B$1,MATCH(101190,[4]Analítico!$B:$B,0)-1,3)),101190)</f>
        <v>#VALUE!</v>
      </c>
      <c r="B7126" s="47" t="s">
        <v>12779</v>
      </c>
      <c r="C7126" s="46" t="s">
        <v>161</v>
      </c>
      <c r="F7126" s="48">
        <v>60.78</v>
      </c>
    </row>
    <row r="7127" spans="1:6" x14ac:dyDescent="0.25">
      <c r="A7127" s="46" t="e">
        <f ca="1">HYPERLINK("#"&amp;CELL("address",OFFSET([4]Analítico!$B$1,MATCH(106458,[4]Analítico!$B:$B,0)-1,3)),106458)</f>
        <v>#VALUE!</v>
      </c>
      <c r="B7127" s="47" t="s">
        <v>12780</v>
      </c>
      <c r="C7127" s="46" t="s">
        <v>161</v>
      </c>
      <c r="F7127" s="48">
        <v>60.93</v>
      </c>
    </row>
    <row r="7128" spans="1:6" x14ac:dyDescent="0.25">
      <c r="A7128" s="46" t="e">
        <f ca="1">HYPERLINK("#"&amp;CELL("address",OFFSET([4]Analítico!$B$1,MATCH(101191,[4]Analítico!$B:$B,0)-1,3)),101191)</f>
        <v>#VALUE!</v>
      </c>
      <c r="B7128" s="47" t="s">
        <v>12781</v>
      </c>
      <c r="C7128" s="46" t="s">
        <v>161</v>
      </c>
      <c r="F7128" s="48">
        <v>61.11</v>
      </c>
    </row>
    <row r="7129" spans="1:6" x14ac:dyDescent="0.25">
      <c r="A7129" s="46" t="e">
        <f ca="1">HYPERLINK("#"&amp;CELL("address",OFFSET([4]Analítico!$B$1,MATCH(101198,[4]Analítico!$B:$B,0)-1,3)),101198)</f>
        <v>#VALUE!</v>
      </c>
      <c r="B7129" s="47" t="s">
        <v>12782</v>
      </c>
      <c r="C7129" s="46" t="s">
        <v>161</v>
      </c>
      <c r="F7129" s="48">
        <v>89.31</v>
      </c>
    </row>
    <row r="7130" spans="1:6" x14ac:dyDescent="0.25">
      <c r="A7130" s="46" t="e">
        <f ca="1">HYPERLINK("#"&amp;CELL("address",OFFSET([4]Analítico!$B$1,MATCH(106460,[4]Analítico!$B:$B,0)-1,3)),106460)</f>
        <v>#VALUE!</v>
      </c>
      <c r="B7130" s="47" t="s">
        <v>12783</v>
      </c>
      <c r="C7130" s="46" t="s">
        <v>161</v>
      </c>
      <c r="F7130" s="48">
        <v>89.7</v>
      </c>
    </row>
    <row r="7131" spans="1:6" x14ac:dyDescent="0.25">
      <c r="A7131" s="46" t="e">
        <f ca="1">HYPERLINK("#"&amp;CELL("address",OFFSET([4]Analítico!$B$1,MATCH(101199,[4]Analítico!$B:$B,0)-1,3)),101199)</f>
        <v>#VALUE!</v>
      </c>
      <c r="B7131" s="47" t="s">
        <v>12784</v>
      </c>
      <c r="C7131" s="46" t="s">
        <v>161</v>
      </c>
      <c r="F7131" s="48">
        <v>90.13</v>
      </c>
    </row>
    <row r="7132" spans="1:6" x14ac:dyDescent="0.25">
      <c r="A7132" s="46" t="e">
        <f ca="1">HYPERLINK("#"&amp;CELL("address",OFFSET([4]Analítico!$B$1,MATCH(101203,[4]Analítico!$B:$B,0)-1,3)),101203)</f>
        <v>#VALUE!</v>
      </c>
      <c r="B7132" s="47" t="s">
        <v>12785</v>
      </c>
      <c r="C7132" s="46" t="s">
        <v>161</v>
      </c>
      <c r="F7132" s="48">
        <v>40.19</v>
      </c>
    </row>
    <row r="7133" spans="1:6" x14ac:dyDescent="0.25">
      <c r="A7133" s="46" t="e">
        <f ca="1">HYPERLINK("#"&amp;CELL("address",OFFSET([4]Analítico!$B$1,MATCH(101204,[4]Analítico!$B:$B,0)-1,3)),101204)</f>
        <v>#VALUE!</v>
      </c>
      <c r="B7133" s="47" t="s">
        <v>12786</v>
      </c>
      <c r="C7133" s="46" t="s">
        <v>161</v>
      </c>
      <c r="F7133" s="48">
        <v>40.520000000000003</v>
      </c>
    </row>
    <row r="7134" spans="1:6" x14ac:dyDescent="0.25">
      <c r="A7134" s="46" t="e">
        <f ca="1">HYPERLINK("#"&amp;CELL("address",OFFSET([4]Analítico!$B$1,MATCH(106257,[4]Analítico!$B:$B,0)-1,3)),106257)</f>
        <v>#VALUE!</v>
      </c>
      <c r="B7134" s="47" t="s">
        <v>12787</v>
      </c>
      <c r="C7134" s="46" t="s">
        <v>161</v>
      </c>
      <c r="F7134" s="48">
        <v>40.369999999999997</v>
      </c>
    </row>
    <row r="7135" spans="1:6" x14ac:dyDescent="0.25">
      <c r="A7135" s="46" t="e">
        <f ca="1">HYPERLINK("#"&amp;CELL("address",OFFSET([4]Analítico!$B$1,MATCH(106461,[4]Analítico!$B:$B,0)-1,3)),106461)</f>
        <v>#VALUE!</v>
      </c>
      <c r="B7135" s="47" t="s">
        <v>12788</v>
      </c>
      <c r="C7135" s="46" t="s">
        <v>161</v>
      </c>
      <c r="F7135" s="48">
        <v>60.12</v>
      </c>
    </row>
    <row r="7136" spans="1:6" x14ac:dyDescent="0.25">
      <c r="A7136" s="46" t="e">
        <f ca="1">HYPERLINK("#"&amp;CELL("address",OFFSET([4]Analítico!$B$1,MATCH(106462,[4]Analítico!$B:$B,0)-1,3)),106462)</f>
        <v>#VALUE!</v>
      </c>
      <c r="B7136" s="47" t="s">
        <v>12789</v>
      </c>
      <c r="C7136" s="46" t="s">
        <v>161</v>
      </c>
      <c r="F7136" s="48">
        <v>74.14</v>
      </c>
    </row>
    <row r="7137" spans="1:6" x14ac:dyDescent="0.25">
      <c r="A7137" s="46" t="e">
        <f ca="1">HYPERLINK("#"&amp;CELL("address",OFFSET([4]Analítico!$B$1,MATCH(106479,[4]Analítico!$B:$B,0)-1,3)),106479)</f>
        <v>#VALUE!</v>
      </c>
      <c r="B7137" s="47" t="s">
        <v>12790</v>
      </c>
      <c r="C7137" s="46" t="s">
        <v>161</v>
      </c>
      <c r="F7137" s="48">
        <v>67.09</v>
      </c>
    </row>
    <row r="7138" spans="1:6" x14ac:dyDescent="0.25">
      <c r="A7138" s="46" t="e">
        <f ca="1">HYPERLINK("#"&amp;CELL("address",OFFSET([4]Analítico!$B$1,MATCH(106483,[4]Analítico!$B:$B,0)-1,3)),106483)</f>
        <v>#VALUE!</v>
      </c>
      <c r="B7138" s="47" t="s">
        <v>12791</v>
      </c>
      <c r="C7138" s="46" t="s">
        <v>0</v>
      </c>
      <c r="F7138" s="48">
        <v>101.2</v>
      </c>
    </row>
    <row r="7139" spans="1:6" x14ac:dyDescent="0.25">
      <c r="A7139" s="46" t="e">
        <f ca="1">HYPERLINK("#"&amp;CELL("address",OFFSET([4]Analítico!$B$1,MATCH(106484,[4]Analítico!$B:$B,0)-1,3)),106484)</f>
        <v>#VALUE!</v>
      </c>
      <c r="B7139" s="47" t="s">
        <v>12792</v>
      </c>
      <c r="C7139" s="46" t="s">
        <v>0</v>
      </c>
      <c r="F7139" s="48">
        <v>108.61</v>
      </c>
    </row>
    <row r="7140" spans="1:6" x14ac:dyDescent="0.25">
      <c r="A7140" s="46" t="e">
        <f ca="1">HYPERLINK("#"&amp;CELL("address",OFFSET([4]Analítico!$B$1,MATCH(106480,[4]Analítico!$B:$B,0)-1,3)),106480)</f>
        <v>#VALUE!</v>
      </c>
      <c r="B7140" s="47" t="s">
        <v>12793</v>
      </c>
      <c r="C7140" s="46" t="s">
        <v>0</v>
      </c>
      <c r="F7140" s="48">
        <v>97.76</v>
      </c>
    </row>
    <row r="7141" spans="1:6" x14ac:dyDescent="0.25">
      <c r="A7141" s="46" t="e">
        <f ca="1">HYPERLINK("#"&amp;CELL("address",OFFSET([4]Analítico!$B$1,MATCH(106482,[4]Analítico!$B:$B,0)-1,3)),106482)</f>
        <v>#VALUE!</v>
      </c>
      <c r="B7141" s="47" t="s">
        <v>12794</v>
      </c>
      <c r="C7141" s="46" t="s">
        <v>0</v>
      </c>
      <c r="F7141" s="48">
        <v>0</v>
      </c>
    </row>
    <row r="7142" spans="1:6" x14ac:dyDescent="0.25">
      <c r="A7142" s="46" t="e">
        <f ca="1">HYPERLINK("#"&amp;CELL("address",OFFSET([4]Analítico!$B$1,MATCH(106481,[4]Analítico!$B:$B,0)-1,3)),106481)</f>
        <v>#VALUE!</v>
      </c>
      <c r="B7142" s="47" t="s">
        <v>12795</v>
      </c>
      <c r="C7142" s="46" t="s">
        <v>0</v>
      </c>
      <c r="F7142" s="48">
        <v>110.28</v>
      </c>
    </row>
    <row r="7143" spans="1:6" x14ac:dyDescent="0.25">
      <c r="A7143" s="46" t="e">
        <f ca="1">HYPERLINK("#"&amp;CELL("address",OFFSET([4]Analítico!$B$1,MATCH(106467,[4]Analítico!$B:$B,0)-1,3)),106467)</f>
        <v>#VALUE!</v>
      </c>
      <c r="B7143" s="47" t="s">
        <v>12796</v>
      </c>
      <c r="C7143" s="46" t="s">
        <v>1</v>
      </c>
      <c r="F7143" s="48">
        <v>0</v>
      </c>
    </row>
    <row r="7144" spans="1:6" x14ac:dyDescent="0.25">
      <c r="A7144" s="46" t="e">
        <f ca="1">HYPERLINK("#"&amp;CELL("address",OFFSET([4]Analítico!$B$1,MATCH(106465,[4]Analítico!$B:$B,0)-1,3)),106465)</f>
        <v>#VALUE!</v>
      </c>
      <c r="B7144" s="47" t="s">
        <v>12797</v>
      </c>
      <c r="C7144" s="46" t="s">
        <v>1</v>
      </c>
      <c r="F7144" s="48">
        <v>0</v>
      </c>
    </row>
    <row r="7145" spans="1:6" x14ac:dyDescent="0.25">
      <c r="A7145" s="46" t="e">
        <f ca="1">HYPERLINK("#"&amp;CELL("address",OFFSET([4]Analítico!$B$1,MATCH(106469,[4]Analítico!$B:$B,0)-1,3)),106469)</f>
        <v>#VALUE!</v>
      </c>
      <c r="B7145" s="47" t="s">
        <v>12798</v>
      </c>
      <c r="C7145" s="46" t="s">
        <v>1</v>
      </c>
      <c r="F7145" s="48">
        <v>34.409999999999997</v>
      </c>
    </row>
    <row r="7146" spans="1:6" x14ac:dyDescent="0.25">
      <c r="A7146" s="46" t="e">
        <f ca="1">HYPERLINK("#"&amp;CELL("address",OFFSET([4]Analítico!$B$1,MATCH(106468,[4]Analítico!$B:$B,0)-1,3)),106468)</f>
        <v>#VALUE!</v>
      </c>
      <c r="B7146" s="47" t="s">
        <v>12799</v>
      </c>
      <c r="C7146" s="46" t="s">
        <v>1</v>
      </c>
      <c r="F7146" s="48">
        <v>21.95</v>
      </c>
    </row>
    <row r="7147" spans="1:6" x14ac:dyDescent="0.25">
      <c r="A7147" s="46" t="e">
        <f ca="1">HYPERLINK("#"&amp;CELL("address",OFFSET([4]Analítico!$B$1,MATCH(106466,[4]Analítico!$B:$B,0)-1,3)),106466)</f>
        <v>#VALUE!</v>
      </c>
      <c r="B7147" s="47" t="s">
        <v>12800</v>
      </c>
      <c r="C7147" s="46" t="s">
        <v>1</v>
      </c>
      <c r="F7147" s="48">
        <v>46.57</v>
      </c>
    </row>
    <row r="7148" spans="1:6" x14ac:dyDescent="0.25">
      <c r="A7148" s="46" t="e">
        <f ca="1">HYPERLINK("#"&amp;CELL("address",OFFSET([4]Analítico!$B$1,MATCH(106464,[4]Analítico!$B:$B,0)-1,3)),106464)</f>
        <v>#VALUE!</v>
      </c>
      <c r="B7148" s="47" t="s">
        <v>12801</v>
      </c>
      <c r="C7148" s="46" t="s">
        <v>1</v>
      </c>
      <c r="F7148" s="48">
        <v>60.89</v>
      </c>
    </row>
    <row r="7149" spans="1:6" x14ac:dyDescent="0.25">
      <c r="A7149" s="46" t="e">
        <f ca="1">HYPERLINK("#"&amp;CELL("address",OFFSET([4]Analítico!$B$1,MATCH(106476,[4]Analítico!$B:$B,0)-1,3)),106476)</f>
        <v>#VALUE!</v>
      </c>
      <c r="B7149" s="47" t="s">
        <v>12802</v>
      </c>
      <c r="C7149" s="46" t="s">
        <v>161</v>
      </c>
      <c r="F7149" s="48">
        <v>62.71</v>
      </c>
    </row>
    <row r="7150" spans="1:6" x14ac:dyDescent="0.25">
      <c r="A7150" s="46" t="e">
        <f ca="1">HYPERLINK("#"&amp;CELL("address",OFFSET([4]Analítico!$B$1,MATCH(106477,[4]Analítico!$B:$B,0)-1,3)),106477)</f>
        <v>#VALUE!</v>
      </c>
      <c r="B7150" s="47" t="s">
        <v>12803</v>
      </c>
      <c r="C7150" s="46" t="s">
        <v>161</v>
      </c>
      <c r="F7150" s="48">
        <v>53.05</v>
      </c>
    </row>
    <row r="7151" spans="1:6" x14ac:dyDescent="0.25">
      <c r="A7151" s="46" t="e">
        <f ca="1">HYPERLINK("#"&amp;CELL("address",OFFSET([4]Analítico!$B$1,MATCH(106478,[4]Analítico!$B:$B,0)-1,3)),106478)</f>
        <v>#VALUE!</v>
      </c>
      <c r="B7151" s="47" t="s">
        <v>12804</v>
      </c>
      <c r="C7151" s="46" t="s">
        <v>161</v>
      </c>
      <c r="F7151" s="48">
        <v>113</v>
      </c>
    </row>
    <row r="7152" spans="1:6" x14ac:dyDescent="0.25">
      <c r="A7152" s="46" t="e">
        <f ca="1">HYPERLINK("#"&amp;CELL("address",OFFSET([4]Analítico!$B$1,MATCH(106471,[4]Analítico!$B:$B,0)-1,3)),106471)</f>
        <v>#VALUE!</v>
      </c>
      <c r="B7152" s="47" t="s">
        <v>12805</v>
      </c>
      <c r="C7152" s="46" t="s">
        <v>161</v>
      </c>
      <c r="F7152" s="48">
        <v>143.71</v>
      </c>
    </row>
    <row r="7153" spans="1:6" x14ac:dyDescent="0.25">
      <c r="A7153" s="46" t="e">
        <f ca="1">HYPERLINK("#"&amp;CELL("address",OFFSET([4]Analítico!$B$1,MATCH(106470,[4]Analítico!$B:$B,0)-1,3)),106470)</f>
        <v>#VALUE!</v>
      </c>
      <c r="B7153" s="47" t="s">
        <v>12806</v>
      </c>
      <c r="C7153" s="46" t="s">
        <v>161</v>
      </c>
      <c r="F7153" s="48">
        <v>125.14</v>
      </c>
    </row>
    <row r="7154" spans="1:6" x14ac:dyDescent="0.25">
      <c r="A7154" s="46" t="e">
        <f ca="1">HYPERLINK("#"&amp;CELL("address",OFFSET([4]Analítico!$B$1,MATCH(106472,[4]Analítico!$B:$B,0)-1,3)),106472)</f>
        <v>#VALUE!</v>
      </c>
      <c r="B7154" s="47" t="s">
        <v>12807</v>
      </c>
      <c r="C7154" s="46" t="s">
        <v>161</v>
      </c>
      <c r="F7154" s="48">
        <v>176.91</v>
      </c>
    </row>
    <row r="7155" spans="1:6" x14ac:dyDescent="0.25">
      <c r="A7155" s="46" t="e">
        <f ca="1">HYPERLINK("#"&amp;CELL("address",OFFSET([4]Analítico!$B$1,MATCH(106475,[4]Analítico!$B:$B,0)-1,3)),106475)</f>
        <v>#VALUE!</v>
      </c>
      <c r="B7155" s="47" t="s">
        <v>12808</v>
      </c>
      <c r="C7155" s="46" t="s">
        <v>161</v>
      </c>
      <c r="F7155" s="48">
        <v>142.02000000000001</v>
      </c>
    </row>
    <row r="7156" spans="1:6" x14ac:dyDescent="0.25">
      <c r="A7156" s="46" t="e">
        <f ca="1">HYPERLINK("#"&amp;CELL("address",OFFSET([4]Analítico!$B$1,MATCH(106474,[4]Analítico!$B:$B,0)-1,3)),106474)</f>
        <v>#VALUE!</v>
      </c>
      <c r="B7156" s="47" t="s">
        <v>12809</v>
      </c>
      <c r="C7156" s="46" t="s">
        <v>161</v>
      </c>
      <c r="F7156" s="48">
        <v>108.6</v>
      </c>
    </row>
    <row r="7157" spans="1:6" x14ac:dyDescent="0.25">
      <c r="A7157" s="46" t="e">
        <f ca="1">HYPERLINK("#"&amp;CELL("address",OFFSET([4]Analítico!$B$1,MATCH(106473,[4]Analítico!$B:$B,0)-1,3)),106473)</f>
        <v>#VALUE!</v>
      </c>
      <c r="B7157" s="47" t="s">
        <v>12810</v>
      </c>
      <c r="C7157" s="46" t="s">
        <v>161</v>
      </c>
      <c r="F7157" s="48">
        <v>89.84</v>
      </c>
    </row>
    <row r="7158" spans="1:6" x14ac:dyDescent="0.25">
      <c r="A7158" s="46" t="e">
        <f ca="1">HYPERLINK("#"&amp;CELL("address",OFFSET([4]Analítico!$B$1,MATCH(101205,[4]Analítico!$B:$B,0)-1,3)),101205)</f>
        <v>#VALUE!</v>
      </c>
      <c r="B7158" s="47" t="s">
        <v>12811</v>
      </c>
      <c r="C7158" s="46" t="s">
        <v>161</v>
      </c>
      <c r="F7158" s="48">
        <v>40.369999999999997</v>
      </c>
    </row>
    <row r="7159" spans="1:6" x14ac:dyDescent="0.25">
      <c r="A7159" s="46" t="e">
        <f ca="1">HYPERLINK("#"&amp;CELL("address",OFFSET([4]Analítico!$B$1,MATCH(106463,[4]Analítico!$B:$B,0)-1,3)),106463)</f>
        <v>#VALUE!</v>
      </c>
      <c r="B7159" s="47" t="s">
        <v>12812</v>
      </c>
      <c r="C7159" s="46" t="s">
        <v>1</v>
      </c>
      <c r="F7159" s="48">
        <v>0</v>
      </c>
    </row>
    <row r="7160" spans="1:6" x14ac:dyDescent="0.25">
      <c r="A7160" s="46" t="e">
        <f ca="1">HYPERLINK("#"&amp;CELL("address",OFFSET([4]Analítico!$B$1,MATCH(106457,[4]Analítico!$B:$B,0)-1,3)),106457)</f>
        <v>#VALUE!</v>
      </c>
      <c r="B7160" s="47" t="s">
        <v>12813</v>
      </c>
      <c r="C7160" s="46" t="s">
        <v>161</v>
      </c>
      <c r="F7160" s="48">
        <v>7.05</v>
      </c>
    </row>
    <row r="7161" spans="1:6" x14ac:dyDescent="0.25">
      <c r="A7161" s="46" t="e">
        <f ca="1">HYPERLINK("#"&amp;CELL("address",OFFSET([4]Analítico!$B$1,MATCH(87905,[4]Analítico!$B:$B,0)-1,3)),87905)</f>
        <v>#VALUE!</v>
      </c>
      <c r="B7161" s="47" t="s">
        <v>12814</v>
      </c>
      <c r="C7161" s="46" t="s">
        <v>1</v>
      </c>
      <c r="F7161" s="48">
        <v>9.8699999999999992</v>
      </c>
    </row>
    <row r="7162" spans="1:6" x14ac:dyDescent="0.25">
      <c r="A7162" s="46" t="e">
        <f ca="1">HYPERLINK("#"&amp;CELL("address",OFFSET([4]Analítico!$B$1,MATCH(87904,[4]Analítico!$B:$B,0)-1,3)),87904)</f>
        <v>#VALUE!</v>
      </c>
      <c r="B7162" s="47" t="s">
        <v>12815</v>
      </c>
      <c r="C7162" s="46" t="s">
        <v>1</v>
      </c>
      <c r="F7162" s="48">
        <v>10.57</v>
      </c>
    </row>
    <row r="7163" spans="1:6" x14ac:dyDescent="0.25">
      <c r="A7163" s="46" t="e">
        <f ca="1">HYPERLINK("#"&amp;CELL("address",OFFSET([4]Analítico!$B$1,MATCH(87908,[4]Analítico!$B:$B,0)-1,3)),87908)</f>
        <v>#VALUE!</v>
      </c>
      <c r="B7163" s="47" t="s">
        <v>12816</v>
      </c>
      <c r="C7163" s="46" t="s">
        <v>1</v>
      </c>
      <c r="F7163" s="48">
        <v>7.22</v>
      </c>
    </row>
    <row r="7164" spans="1:6" x14ac:dyDescent="0.25">
      <c r="A7164" s="46" t="e">
        <f ca="1">HYPERLINK("#"&amp;CELL("address",OFFSET([4]Analítico!$B$1,MATCH(87907,[4]Analítico!$B:$B,0)-1,3)),87907)</f>
        <v>#VALUE!</v>
      </c>
      <c r="B7164" s="47" t="s">
        <v>12817</v>
      </c>
      <c r="C7164" s="46" t="s">
        <v>1</v>
      </c>
      <c r="F7164" s="48">
        <v>7.92</v>
      </c>
    </row>
    <row r="7165" spans="1:6" x14ac:dyDescent="0.25">
      <c r="A7165" s="46" t="e">
        <f ca="1">HYPERLINK("#"&amp;CELL("address",OFFSET([4]Analítico!$B$1,MATCH(87903,[4]Analítico!$B:$B,0)-1,3)),87903)</f>
        <v>#VALUE!</v>
      </c>
      <c r="B7165" s="47" t="s">
        <v>12818</v>
      </c>
      <c r="C7165" s="46" t="s">
        <v>1</v>
      </c>
      <c r="F7165" s="48">
        <v>13.2</v>
      </c>
    </row>
    <row r="7166" spans="1:6" x14ac:dyDescent="0.25">
      <c r="A7166" s="46" t="e">
        <f ca="1">HYPERLINK("#"&amp;CELL("address",OFFSET([4]Analítico!$B$1,MATCH(87902,[4]Analítico!$B:$B,0)-1,3)),87902)</f>
        <v>#VALUE!</v>
      </c>
      <c r="B7166" s="47" t="s">
        <v>12819</v>
      </c>
      <c r="C7166" s="46" t="s">
        <v>1</v>
      </c>
      <c r="F7166" s="48">
        <v>13.74</v>
      </c>
    </row>
    <row r="7167" spans="1:6" x14ac:dyDescent="0.25">
      <c r="A7167" s="46" t="e">
        <f ca="1">HYPERLINK("#"&amp;CELL("address",OFFSET([4]Analítico!$B$1,MATCH(87900,[4]Analítico!$B:$B,0)-1,3)),87900)</f>
        <v>#VALUE!</v>
      </c>
      <c r="B7167" s="47" t="s">
        <v>12820</v>
      </c>
      <c r="C7167" s="46" t="s">
        <v>1</v>
      </c>
      <c r="F7167" s="48">
        <v>9.2100000000000009</v>
      </c>
    </row>
    <row r="7168" spans="1:6" x14ac:dyDescent="0.25">
      <c r="A7168" s="46" t="e">
        <f ca="1">HYPERLINK("#"&amp;CELL("address",OFFSET([4]Analítico!$B$1,MATCH(87899,[4]Analítico!$B:$B,0)-1,3)),87899)</f>
        <v>#VALUE!</v>
      </c>
      <c r="B7168" s="47" t="s">
        <v>12821</v>
      </c>
      <c r="C7168" s="46" t="s">
        <v>1</v>
      </c>
      <c r="F7168" s="48">
        <v>9.4499999999999993</v>
      </c>
    </row>
    <row r="7169" spans="1:6" x14ac:dyDescent="0.25">
      <c r="A7169" s="46" t="e">
        <f ca="1">HYPERLINK("#"&amp;CELL("address",OFFSET([4]Analítico!$B$1,MATCH(87894,[4]Analítico!$B:$B,0)-1,3)),87894)</f>
        <v>#VALUE!</v>
      </c>
      <c r="B7169" s="47" t="s">
        <v>12822</v>
      </c>
      <c r="C7169" s="46" t="s">
        <v>1</v>
      </c>
      <c r="F7169" s="48">
        <v>8.34</v>
      </c>
    </row>
    <row r="7170" spans="1:6" x14ac:dyDescent="0.25">
      <c r="A7170" s="46" t="e">
        <f ca="1">HYPERLINK("#"&amp;CELL("address",OFFSET([4]Analítico!$B$1,MATCH(87893,[4]Analítico!$B:$B,0)-1,3)),87893)</f>
        <v>#VALUE!</v>
      </c>
      <c r="B7170" s="47" t="s">
        <v>12823</v>
      </c>
      <c r="C7170" s="46" t="s">
        <v>1</v>
      </c>
      <c r="F7170" s="48">
        <v>9.0399999999999991</v>
      </c>
    </row>
    <row r="7171" spans="1:6" x14ac:dyDescent="0.25">
      <c r="A7171" s="46" t="e">
        <f ca="1">HYPERLINK("#"&amp;CELL("address",OFFSET([4]Analítico!$B$1,MATCH(87897,[4]Analítico!$B:$B,0)-1,3)),87897)</f>
        <v>#VALUE!</v>
      </c>
      <c r="B7171" s="47" t="s">
        <v>12824</v>
      </c>
      <c r="C7171" s="46" t="s">
        <v>1</v>
      </c>
      <c r="F7171" s="48">
        <v>5.83</v>
      </c>
    </row>
    <row r="7172" spans="1:6" x14ac:dyDescent="0.25">
      <c r="A7172" s="46" t="e">
        <f ca="1">HYPERLINK("#"&amp;CELL("address",OFFSET([4]Analítico!$B$1,MATCH(87896,[4]Analítico!$B:$B,0)-1,3)),87896)</f>
        <v>#VALUE!</v>
      </c>
      <c r="B7172" s="47" t="s">
        <v>12825</v>
      </c>
      <c r="C7172" s="46" t="s">
        <v>1</v>
      </c>
      <c r="F7172" s="48">
        <v>6.53</v>
      </c>
    </row>
    <row r="7173" spans="1:6" x14ac:dyDescent="0.25">
      <c r="A7173" s="46" t="e">
        <f ca="1">HYPERLINK("#"&amp;CELL("address",OFFSET([4]Analítico!$B$1,MATCH(87892,[4]Analítico!$B:$B,0)-1,3)),87892)</f>
        <v>#VALUE!</v>
      </c>
      <c r="B7173" s="47" t="s">
        <v>12826</v>
      </c>
      <c r="C7173" s="46" t="s">
        <v>1</v>
      </c>
      <c r="F7173" s="48">
        <v>12.25</v>
      </c>
    </row>
    <row r="7174" spans="1:6" x14ac:dyDescent="0.25">
      <c r="A7174" s="46" t="e">
        <f ca="1">HYPERLINK("#"&amp;CELL("address",OFFSET([4]Analítico!$B$1,MATCH(87891,[4]Analítico!$B:$B,0)-1,3)),87891)</f>
        <v>#VALUE!</v>
      </c>
      <c r="B7174" s="47" t="s">
        <v>12827</v>
      </c>
      <c r="C7174" s="46" t="s">
        <v>1</v>
      </c>
      <c r="F7174" s="48">
        <v>12.79</v>
      </c>
    </row>
    <row r="7175" spans="1:6" x14ac:dyDescent="0.25">
      <c r="A7175" s="46" t="e">
        <f ca="1">HYPERLINK("#"&amp;CELL("address",OFFSET([4]Analítico!$B$1,MATCH(87889,[4]Analítico!$B:$B,0)-1,3)),87889)</f>
        <v>#VALUE!</v>
      </c>
      <c r="B7175" s="47" t="s">
        <v>12828</v>
      </c>
      <c r="C7175" s="46" t="s">
        <v>1</v>
      </c>
      <c r="F7175" s="48">
        <v>8.26</v>
      </c>
    </row>
    <row r="7176" spans="1:6" x14ac:dyDescent="0.25">
      <c r="A7176" s="46" t="e">
        <f ca="1">HYPERLINK("#"&amp;CELL("address",OFFSET([4]Analítico!$B$1,MATCH(87888,[4]Analítico!$B:$B,0)-1,3)),87888)</f>
        <v>#VALUE!</v>
      </c>
      <c r="B7176" s="47" t="s">
        <v>12829</v>
      </c>
      <c r="C7176" s="46" t="s">
        <v>1</v>
      </c>
      <c r="F7176" s="48">
        <v>8.5</v>
      </c>
    </row>
    <row r="7177" spans="1:6" x14ac:dyDescent="0.25">
      <c r="A7177" s="46" t="e">
        <f ca="1">HYPERLINK("#"&amp;CELL("address",OFFSET([4]Analítico!$B$1,MATCH(104411,[4]Analítico!$B:$B,0)-1,3)),104411)</f>
        <v>#VALUE!</v>
      </c>
      <c r="B7177" s="47" t="s">
        <v>12830</v>
      </c>
      <c r="C7177" s="46" t="s">
        <v>1</v>
      </c>
      <c r="F7177" s="48">
        <v>5.09</v>
      </c>
    </row>
    <row r="7178" spans="1:6" x14ac:dyDescent="0.25">
      <c r="A7178" s="46" t="e">
        <f ca="1">HYPERLINK("#"&amp;CELL("address",OFFSET([4]Analítico!$B$1,MATCH(104410,[4]Analítico!$B:$B,0)-1,3)),104410)</f>
        <v>#VALUE!</v>
      </c>
      <c r="B7178" s="47" t="s">
        <v>12831</v>
      </c>
      <c r="C7178" s="46" t="s">
        <v>1</v>
      </c>
      <c r="F7178" s="48">
        <v>5.89</v>
      </c>
    </row>
    <row r="7179" spans="1:6" x14ac:dyDescent="0.25">
      <c r="A7179" s="46" t="e">
        <f ca="1">HYPERLINK("#"&amp;CELL("address",OFFSET([4]Analítico!$B$1,MATCH(87879,[4]Analítico!$B:$B,0)-1,3)),87879)</f>
        <v>#VALUE!</v>
      </c>
      <c r="B7179" s="47" t="s">
        <v>12832</v>
      </c>
      <c r="C7179" s="46" t="s">
        <v>1</v>
      </c>
      <c r="F7179" s="48">
        <v>5.13</v>
      </c>
    </row>
    <row r="7180" spans="1:6" x14ac:dyDescent="0.25">
      <c r="A7180" s="46" t="e">
        <f ca="1">HYPERLINK("#"&amp;CELL("address",OFFSET([4]Analítico!$B$1,MATCH(87878,[4]Analítico!$B:$B,0)-1,3)),87878)</f>
        <v>#VALUE!</v>
      </c>
      <c r="B7180" s="47" t="s">
        <v>12833</v>
      </c>
      <c r="C7180" s="46" t="s">
        <v>1</v>
      </c>
      <c r="F7180" s="48">
        <v>5.83</v>
      </c>
    </row>
    <row r="7181" spans="1:6" x14ac:dyDescent="0.25">
      <c r="A7181" s="46" t="e">
        <f ca="1">HYPERLINK("#"&amp;CELL("address",OFFSET([4]Analítico!$B$1,MATCH(87885,[4]Analítico!$B:$B,0)-1,3)),87885)</f>
        <v>#VALUE!</v>
      </c>
      <c r="B7181" s="47" t="s">
        <v>12834</v>
      </c>
      <c r="C7181" s="46" t="s">
        <v>1</v>
      </c>
      <c r="F7181" s="48">
        <v>10.08</v>
      </c>
    </row>
    <row r="7182" spans="1:6" x14ac:dyDescent="0.25">
      <c r="A7182" s="46" t="e">
        <f ca="1">HYPERLINK("#"&amp;CELL("address",OFFSET([4]Analítico!$B$1,MATCH(87884,[4]Analítico!$B:$B,0)-1,3)),87884)</f>
        <v>#VALUE!</v>
      </c>
      <c r="B7182" s="47" t="s">
        <v>12835</v>
      </c>
      <c r="C7182" s="46" t="s">
        <v>1</v>
      </c>
      <c r="F7182" s="48">
        <v>10.62</v>
      </c>
    </row>
    <row r="7183" spans="1:6" x14ac:dyDescent="0.25">
      <c r="A7183" s="46" t="e">
        <f ca="1">HYPERLINK("#"&amp;CELL("address",OFFSET([4]Analítico!$B$1,MATCH(87882,[4]Analítico!$B:$B,0)-1,3)),87882)</f>
        <v>#VALUE!</v>
      </c>
      <c r="B7183" s="47" t="s">
        <v>12836</v>
      </c>
      <c r="C7183" s="46" t="s">
        <v>1</v>
      </c>
      <c r="F7183" s="48">
        <v>6.09</v>
      </c>
    </row>
    <row r="7184" spans="1:6" x14ac:dyDescent="0.25">
      <c r="A7184" s="46" t="e">
        <f ca="1">HYPERLINK("#"&amp;CELL("address",OFFSET([4]Analítico!$B$1,MATCH(87881,[4]Analítico!$B:$B,0)-1,3)),87881)</f>
        <v>#VALUE!</v>
      </c>
      <c r="B7184" s="47" t="s">
        <v>12837</v>
      </c>
      <c r="C7184" s="46" t="s">
        <v>1</v>
      </c>
      <c r="F7184" s="48">
        <v>6.33</v>
      </c>
    </row>
    <row r="7185" spans="1:6" x14ac:dyDescent="0.25">
      <c r="A7185" s="46" t="e">
        <f ca="1">HYPERLINK("#"&amp;CELL("address",OFFSET([4]Analítico!$B$1,MATCH(87887,[4]Analítico!$B:$B,0)-1,3)),87887)</f>
        <v>#VALUE!</v>
      </c>
      <c r="B7185" s="47" t="s">
        <v>12838</v>
      </c>
      <c r="C7185" s="46" t="s">
        <v>1</v>
      </c>
      <c r="F7185" s="48">
        <v>17.97</v>
      </c>
    </row>
    <row r="7186" spans="1:6" x14ac:dyDescent="0.25">
      <c r="A7186" s="46" t="e">
        <f ca="1">HYPERLINK("#"&amp;CELL("address",OFFSET([4]Analítico!$B$1,MATCH(87886,[4]Analítico!$B:$B,0)-1,3)),87886)</f>
        <v>#VALUE!</v>
      </c>
      <c r="B7186" s="47" t="s">
        <v>12839</v>
      </c>
      <c r="C7186" s="46" t="s">
        <v>1</v>
      </c>
      <c r="F7186" s="48">
        <v>19.14</v>
      </c>
    </row>
    <row r="7187" spans="1:6" x14ac:dyDescent="0.25">
      <c r="A7187" s="46" t="e">
        <f ca="1">HYPERLINK("#"&amp;CELL("address",OFFSET([4]Analítico!$B$1,MATCH(87911,[4]Analítico!$B:$B,0)-1,3)),87911)</f>
        <v>#VALUE!</v>
      </c>
      <c r="B7187" s="47" t="s">
        <v>12840</v>
      </c>
      <c r="C7187" s="46" t="s">
        <v>1</v>
      </c>
      <c r="F7187" s="48">
        <v>25.19</v>
      </c>
    </row>
    <row r="7188" spans="1:6" x14ac:dyDescent="0.25">
      <c r="A7188" s="46" t="e">
        <f ca="1">HYPERLINK("#"&amp;CELL("address",OFFSET([4]Analítico!$B$1,MATCH(87910,[4]Analítico!$B:$B,0)-1,3)),87910)</f>
        <v>#VALUE!</v>
      </c>
      <c r="B7188" s="47" t="s">
        <v>12841</v>
      </c>
      <c r="C7188" s="46" t="s">
        <v>1</v>
      </c>
      <c r="F7188" s="48">
        <v>26.36</v>
      </c>
    </row>
    <row r="7189" spans="1:6" x14ac:dyDescent="0.25">
      <c r="A7189" s="46" t="e">
        <f ca="1">HYPERLINK("#"&amp;CELL("address",OFFSET([4]Analítico!$B$1,MATCH(103686,[4]Analítico!$B:$B,0)-1,3)),103686)</f>
        <v>#VALUE!</v>
      </c>
      <c r="B7189" s="47" t="s">
        <v>12842</v>
      </c>
      <c r="C7189" s="46" t="s">
        <v>28</v>
      </c>
      <c r="F7189" s="48">
        <v>683.12</v>
      </c>
    </row>
    <row r="7190" spans="1:6" x14ac:dyDescent="0.25">
      <c r="A7190" s="46" t="e">
        <f ca="1">HYPERLINK("#"&amp;CELL("address",OFFSET([4]Analítico!$B$1,MATCH(103685,[4]Analítico!$B:$B,0)-1,3)),103685)</f>
        <v>#VALUE!</v>
      </c>
      <c r="B7190" s="47" t="s">
        <v>12843</v>
      </c>
      <c r="C7190" s="46" t="s">
        <v>28</v>
      </c>
      <c r="F7190" s="48">
        <v>605.45000000000005</v>
      </c>
    </row>
    <row r="7191" spans="1:6" x14ac:dyDescent="0.25">
      <c r="A7191" s="46" t="e">
        <f ca="1">HYPERLINK("#"&amp;CELL("address",OFFSET([4]Analítico!$B$1,MATCH(103669,[4]Analítico!$B:$B,0)-1,3)),103669)</f>
        <v>#VALUE!</v>
      </c>
      <c r="B7191" s="47" t="s">
        <v>12844</v>
      </c>
      <c r="C7191" s="46" t="s">
        <v>28</v>
      </c>
      <c r="F7191" s="48">
        <v>981.74</v>
      </c>
    </row>
    <row r="7192" spans="1:6" x14ac:dyDescent="0.25">
      <c r="A7192" s="46" t="e">
        <f ca="1">HYPERLINK("#"&amp;CELL("address",OFFSET([4]Analítico!$B$1,MATCH(103672,[4]Analítico!$B:$B,0)-1,3)),103672)</f>
        <v>#VALUE!</v>
      </c>
      <c r="B7192" s="47" t="s">
        <v>12845</v>
      </c>
      <c r="C7192" s="46" t="s">
        <v>28</v>
      </c>
      <c r="F7192" s="48">
        <v>599.92999999999995</v>
      </c>
    </row>
    <row r="7193" spans="1:6" x14ac:dyDescent="0.25">
      <c r="A7193" s="46" t="e">
        <f ca="1">HYPERLINK("#"&amp;CELL("address",OFFSET([4]Analítico!$B$1,MATCH(103671,[4]Analítico!$B:$B,0)-1,3)),103671)</f>
        <v>#VALUE!</v>
      </c>
      <c r="B7193" s="47" t="s">
        <v>12846</v>
      </c>
      <c r="C7193" s="46" t="s">
        <v>28</v>
      </c>
      <c r="F7193" s="48">
        <v>640.97</v>
      </c>
    </row>
    <row r="7194" spans="1:6" x14ac:dyDescent="0.25">
      <c r="A7194" s="46" t="e">
        <f ca="1">HYPERLINK("#"&amp;CELL("address",OFFSET([4]Analítico!$B$1,MATCH(103688,[4]Analítico!$B:$B,0)-1,3)),103688)</f>
        <v>#VALUE!</v>
      </c>
      <c r="B7194" s="47" t="s">
        <v>12847</v>
      </c>
      <c r="C7194" s="46" t="s">
        <v>28</v>
      </c>
      <c r="F7194" s="48">
        <v>818.75</v>
      </c>
    </row>
    <row r="7195" spans="1:6" x14ac:dyDescent="0.25">
      <c r="A7195" s="46" t="e">
        <f ca="1">HYPERLINK("#"&amp;CELL("address",OFFSET([4]Analítico!$B$1,MATCH(103687,[4]Analítico!$B:$B,0)-1,3)),103687)</f>
        <v>#VALUE!</v>
      </c>
      <c r="B7195" s="47" t="s">
        <v>12848</v>
      </c>
      <c r="C7195" s="46" t="s">
        <v>28</v>
      </c>
      <c r="F7195" s="48">
        <v>1153.6099999999999</v>
      </c>
    </row>
    <row r="7196" spans="1:6" x14ac:dyDescent="0.25">
      <c r="A7196" s="46" t="e">
        <f ca="1">HYPERLINK("#"&amp;CELL("address",OFFSET([4]Analítico!$B$1,MATCH(103684,[4]Analítico!$B:$B,0)-1,3)),103684)</f>
        <v>#VALUE!</v>
      </c>
      <c r="B7196" s="47" t="s">
        <v>12849</v>
      </c>
      <c r="C7196" s="46" t="s">
        <v>28</v>
      </c>
      <c r="F7196" s="48">
        <v>622.71</v>
      </c>
    </row>
    <row r="7197" spans="1:6" x14ac:dyDescent="0.25">
      <c r="A7197" s="46" t="e">
        <f ca="1">HYPERLINK("#"&amp;CELL("address",OFFSET([4]Analítico!$B$1,MATCH(103681,[4]Analítico!$B:$B,0)-1,3)),103681)</f>
        <v>#VALUE!</v>
      </c>
      <c r="B7197" s="47" t="s">
        <v>12850</v>
      </c>
      <c r="C7197" s="46" t="s">
        <v>28</v>
      </c>
      <c r="F7197" s="48">
        <v>674.83</v>
      </c>
    </row>
    <row r="7198" spans="1:6" x14ac:dyDescent="0.25">
      <c r="A7198" s="46" t="e">
        <f ca="1">HYPERLINK("#"&amp;CELL("address",OFFSET([4]Analítico!$B$1,MATCH(103679,[4]Analítico!$B:$B,0)-1,3)),103679)</f>
        <v>#VALUE!</v>
      </c>
      <c r="B7198" s="47" t="s">
        <v>12851</v>
      </c>
      <c r="C7198" s="46" t="s">
        <v>28</v>
      </c>
      <c r="F7198" s="48">
        <v>770.57</v>
      </c>
    </row>
    <row r="7199" spans="1:6" x14ac:dyDescent="0.25">
      <c r="A7199" s="46" t="e">
        <f ca="1">HYPERLINK("#"&amp;CELL("address",OFFSET([4]Analítico!$B$1,MATCH(103677,[4]Analítico!$B:$B,0)-1,3)),103677)</f>
        <v>#VALUE!</v>
      </c>
      <c r="B7199" s="47" t="s">
        <v>12852</v>
      </c>
      <c r="C7199" s="46" t="s">
        <v>28</v>
      </c>
      <c r="F7199" s="48">
        <v>828.53</v>
      </c>
    </row>
    <row r="7200" spans="1:6" x14ac:dyDescent="0.25">
      <c r="A7200" s="46" t="e">
        <f ca="1">HYPERLINK("#"&amp;CELL("address",OFFSET([4]Analítico!$B$1,MATCH(103675,[4]Analítico!$B:$B,0)-1,3)),103675)</f>
        <v>#VALUE!</v>
      </c>
      <c r="B7200" s="47" t="s">
        <v>12853</v>
      </c>
      <c r="C7200" s="46" t="s">
        <v>28</v>
      </c>
      <c r="F7200" s="48">
        <v>599.29</v>
      </c>
    </row>
    <row r="7201" spans="1:6" x14ac:dyDescent="0.25">
      <c r="A7201" s="46" t="e">
        <f ca="1">HYPERLINK("#"&amp;CELL("address",OFFSET([4]Analítico!$B$1,MATCH(103680,[4]Analítico!$B:$B,0)-1,3)),103680)</f>
        <v>#VALUE!</v>
      </c>
      <c r="B7201" s="47" t="s">
        <v>12854</v>
      </c>
      <c r="C7201" s="46" t="s">
        <v>28</v>
      </c>
      <c r="F7201" s="48">
        <v>828.27</v>
      </c>
    </row>
    <row r="7202" spans="1:6" x14ac:dyDescent="0.25">
      <c r="A7202" s="46" t="e">
        <f ca="1">HYPERLINK("#"&amp;CELL("address",OFFSET([4]Analítico!$B$1,MATCH(103678,[4]Analítico!$B:$B,0)-1,3)),103678)</f>
        <v>#VALUE!</v>
      </c>
      <c r="B7202" s="47" t="s">
        <v>12855</v>
      </c>
      <c r="C7202" s="46" t="s">
        <v>28</v>
      </c>
      <c r="F7202" s="48">
        <v>933.21</v>
      </c>
    </row>
    <row r="7203" spans="1:6" x14ac:dyDescent="0.25">
      <c r="A7203" s="46" t="e">
        <f ca="1">HYPERLINK("#"&amp;CELL("address",OFFSET([4]Analítico!$B$1,MATCH(103676,[4]Analítico!$B:$B,0)-1,3)),103676)</f>
        <v>#VALUE!</v>
      </c>
      <c r="B7203" s="47" t="s">
        <v>12856</v>
      </c>
      <c r="C7203" s="46" t="s">
        <v>28</v>
      </c>
      <c r="F7203" s="48">
        <v>1063.99</v>
      </c>
    </row>
    <row r="7204" spans="1:6" x14ac:dyDescent="0.25">
      <c r="A7204" s="46" t="e">
        <f ca="1">HYPERLINK("#"&amp;CELL("address",OFFSET([4]Analítico!$B$1,MATCH(103674,[4]Analítico!$B:$B,0)-1,3)),103674)</f>
        <v>#VALUE!</v>
      </c>
      <c r="B7204" s="47" t="s">
        <v>12857</v>
      </c>
      <c r="C7204" s="46" t="s">
        <v>28</v>
      </c>
      <c r="F7204" s="48">
        <v>626.1</v>
      </c>
    </row>
    <row r="7205" spans="1:6" x14ac:dyDescent="0.25">
      <c r="A7205" s="46" t="e">
        <f ca="1">HYPERLINK("#"&amp;CELL("address",OFFSET([4]Analítico!$B$1,MATCH(103683,[4]Analítico!$B:$B,0)-1,3)),103683)</f>
        <v>#VALUE!</v>
      </c>
      <c r="B7205" s="47" t="s">
        <v>12858</v>
      </c>
      <c r="C7205" s="46" t="s">
        <v>28</v>
      </c>
      <c r="F7205" s="48">
        <v>1404.85</v>
      </c>
    </row>
    <row r="7206" spans="1:6" x14ac:dyDescent="0.25">
      <c r="A7206" s="46" t="e">
        <f ca="1">HYPERLINK("#"&amp;CELL("address",OFFSET([4]Analítico!$B$1,MATCH(103682,[4]Analítico!$B:$B,0)-1,3)),103682)</f>
        <v>#VALUE!</v>
      </c>
      <c r="B7206" s="47" t="s">
        <v>12859</v>
      </c>
      <c r="C7206" s="46" t="s">
        <v>28</v>
      </c>
      <c r="F7206" s="48">
        <v>1008.28</v>
      </c>
    </row>
    <row r="7207" spans="1:6" x14ac:dyDescent="0.25">
      <c r="A7207" s="46" t="e">
        <f ca="1">HYPERLINK("#"&amp;CELL("address",OFFSET([4]Analítico!$B$1,MATCH(103670,[4]Analítico!$B:$B,0)-1,3)),103670)</f>
        <v>#VALUE!</v>
      </c>
      <c r="B7207" s="47" t="s">
        <v>12860</v>
      </c>
      <c r="C7207" s="46" t="s">
        <v>28</v>
      </c>
      <c r="F7207" s="48">
        <v>406.71</v>
      </c>
    </row>
    <row r="7208" spans="1:6" x14ac:dyDescent="0.25">
      <c r="A7208" s="46" t="e">
        <f ca="1">HYPERLINK("#"&amp;CELL("address",OFFSET([4]Analítico!$B$1,MATCH(103673,[4]Analítico!$B:$B,0)-1,3)),103673)</f>
        <v>#VALUE!</v>
      </c>
      <c r="B7208" s="47" t="s">
        <v>12861</v>
      </c>
      <c r="C7208" s="46" t="s">
        <v>28</v>
      </c>
      <c r="F7208" s="48">
        <v>57.99</v>
      </c>
    </row>
    <row r="7209" spans="1:6" x14ac:dyDescent="0.25">
      <c r="A7209" s="46" t="e">
        <f ca="1">HYPERLINK("#"&amp;CELL("address",OFFSET([4]Analítico!$B$1,MATCH(91084,[4]Analítico!$B:$B,0)-1,3)),91084)</f>
        <v>#VALUE!</v>
      </c>
      <c r="B7209" s="47" t="s">
        <v>12862</v>
      </c>
      <c r="C7209" s="46" t="s">
        <v>1</v>
      </c>
      <c r="F7209" s="48">
        <v>259.01</v>
      </c>
    </row>
    <row r="7210" spans="1:6" x14ac:dyDescent="0.25">
      <c r="A7210" s="46" t="e">
        <f ca="1">HYPERLINK("#"&amp;CELL("address",OFFSET([4]Analítico!$B$1,MATCH(91080,[4]Analítico!$B:$B,0)-1,3)),91080)</f>
        <v>#VALUE!</v>
      </c>
      <c r="B7210" s="47" t="s">
        <v>12863</v>
      </c>
      <c r="C7210" s="46" t="s">
        <v>1</v>
      </c>
      <c r="F7210" s="48">
        <v>202.14</v>
      </c>
    </row>
    <row r="7211" spans="1:6" x14ac:dyDescent="0.25">
      <c r="A7211" s="46" t="e">
        <f ca="1">HYPERLINK("#"&amp;CELL("address",OFFSET([4]Analítico!$B$1,MATCH(91101,[4]Analítico!$B:$B,0)-1,3)),91101)</f>
        <v>#VALUE!</v>
      </c>
      <c r="B7211" s="47" t="s">
        <v>12864</v>
      </c>
      <c r="C7211" s="46" t="s">
        <v>1</v>
      </c>
      <c r="F7211" s="48">
        <v>239.94</v>
      </c>
    </row>
    <row r="7212" spans="1:6" x14ac:dyDescent="0.25">
      <c r="A7212" s="46" t="e">
        <f ca="1">HYPERLINK("#"&amp;CELL("address",OFFSET([4]Analítico!$B$1,MATCH(91097,[4]Analítico!$B:$B,0)-1,3)),91097)</f>
        <v>#VALUE!</v>
      </c>
      <c r="B7212" s="47" t="s">
        <v>12865</v>
      </c>
      <c r="C7212" s="46" t="s">
        <v>1</v>
      </c>
      <c r="F7212" s="48">
        <v>194.94</v>
      </c>
    </row>
    <row r="7213" spans="1:6" x14ac:dyDescent="0.25">
      <c r="A7213" s="46" t="e">
        <f ca="1">HYPERLINK("#"&amp;CELL("address",OFFSET([4]Analítico!$B$1,MATCH(91082,[4]Analítico!$B:$B,0)-1,3)),91082)</f>
        <v>#VALUE!</v>
      </c>
      <c r="B7213" s="47" t="s">
        <v>12866</v>
      </c>
      <c r="C7213" s="46" t="s">
        <v>1</v>
      </c>
      <c r="F7213" s="48">
        <v>230.51</v>
      </c>
    </row>
    <row r="7214" spans="1:6" x14ac:dyDescent="0.25">
      <c r="A7214" s="46" t="e">
        <f ca="1">HYPERLINK("#"&amp;CELL("address",OFFSET([4]Analítico!$B$1,MATCH(91078,[4]Analítico!$B:$B,0)-1,3)),91078)</f>
        <v>#VALUE!</v>
      </c>
      <c r="B7214" s="47" t="s">
        <v>12867</v>
      </c>
      <c r="C7214" s="46" t="s">
        <v>1</v>
      </c>
      <c r="F7214" s="48">
        <v>188.65</v>
      </c>
    </row>
    <row r="7215" spans="1:6" x14ac:dyDescent="0.25">
      <c r="A7215" s="46" t="e">
        <f ca="1">HYPERLINK("#"&amp;CELL("address",OFFSET([4]Analítico!$B$1,MATCH(91099,[4]Analítico!$B:$B,0)-1,3)),91099)</f>
        <v>#VALUE!</v>
      </c>
      <c r="B7215" s="47" t="s">
        <v>12868</v>
      </c>
      <c r="C7215" s="46" t="s">
        <v>1</v>
      </c>
      <c r="F7215" s="48">
        <v>217.25</v>
      </c>
    </row>
    <row r="7216" spans="1:6" x14ac:dyDescent="0.25">
      <c r="A7216" s="46" t="e">
        <f ca="1">HYPERLINK("#"&amp;CELL("address",OFFSET([4]Analítico!$B$1,MATCH(91095,[4]Analítico!$B:$B,0)-1,3)),91095)</f>
        <v>#VALUE!</v>
      </c>
      <c r="B7216" s="47" t="s">
        <v>12869</v>
      </c>
      <c r="C7216" s="46" t="s">
        <v>1</v>
      </c>
      <c r="F7216" s="48">
        <v>183.02</v>
      </c>
    </row>
    <row r="7217" spans="1:6" x14ac:dyDescent="0.25">
      <c r="A7217" s="46" t="e">
        <f ca="1">HYPERLINK("#"&amp;CELL("address",OFFSET([4]Analítico!$B$1,MATCH(91076,[4]Analítico!$B:$B,0)-1,3)),91076)</f>
        <v>#VALUE!</v>
      </c>
      <c r="B7217" s="47" t="s">
        <v>12870</v>
      </c>
      <c r="C7217" s="46" t="s">
        <v>1</v>
      </c>
      <c r="F7217" s="48">
        <v>353.5</v>
      </c>
    </row>
    <row r="7218" spans="1:6" x14ac:dyDescent="0.25">
      <c r="A7218" s="46" t="e">
        <f ca="1">HYPERLINK("#"&amp;CELL("address",OFFSET([4]Analítico!$B$1,MATCH(91072,[4]Analítico!$B:$B,0)-1,3)),91072)</f>
        <v>#VALUE!</v>
      </c>
      <c r="B7218" s="47" t="s">
        <v>12871</v>
      </c>
      <c r="C7218" s="46" t="s">
        <v>1</v>
      </c>
      <c r="F7218" s="48">
        <v>308.52</v>
      </c>
    </row>
    <row r="7219" spans="1:6" x14ac:dyDescent="0.25">
      <c r="A7219" s="46" t="e">
        <f ca="1">HYPERLINK("#"&amp;CELL("address",OFFSET([4]Analítico!$B$1,MATCH(91093,[4]Analítico!$B:$B,0)-1,3)),91093)</f>
        <v>#VALUE!</v>
      </c>
      <c r="B7219" s="47" t="s">
        <v>12872</v>
      </c>
      <c r="C7219" s="46" t="s">
        <v>1</v>
      </c>
      <c r="F7219" s="48">
        <v>367.12</v>
      </c>
    </row>
    <row r="7220" spans="1:6" x14ac:dyDescent="0.25">
      <c r="A7220" s="46" t="e">
        <f ca="1">HYPERLINK("#"&amp;CELL("address",OFFSET([4]Analítico!$B$1,MATCH(91089,[4]Analítico!$B:$B,0)-1,3)),91089)</f>
        <v>#VALUE!</v>
      </c>
      <c r="B7220" s="47" t="s">
        <v>12873</v>
      </c>
      <c r="C7220" s="46" t="s">
        <v>1</v>
      </c>
      <c r="F7220" s="48">
        <v>330.35</v>
      </c>
    </row>
    <row r="7221" spans="1:6" x14ac:dyDescent="0.25">
      <c r="A7221" s="46" t="e">
        <f ca="1">HYPERLINK("#"&amp;CELL("address",OFFSET([4]Analítico!$B$1,MATCH(91074,[4]Analítico!$B:$B,0)-1,3)),91074)</f>
        <v>#VALUE!</v>
      </c>
      <c r="B7221" s="47" t="s">
        <v>12874</v>
      </c>
      <c r="C7221" s="46" t="s">
        <v>1</v>
      </c>
      <c r="F7221" s="48">
        <v>224.45</v>
      </c>
    </row>
    <row r="7222" spans="1:6" x14ac:dyDescent="0.25">
      <c r="A7222" s="46" t="e">
        <f ca="1">HYPERLINK("#"&amp;CELL("address",OFFSET([4]Analítico!$B$1,MATCH(91070,[4]Analítico!$B:$B,0)-1,3)),91070)</f>
        <v>#VALUE!</v>
      </c>
      <c r="B7222" s="47" t="s">
        <v>12875</v>
      </c>
      <c r="C7222" s="46" t="s">
        <v>1</v>
      </c>
      <c r="F7222" s="48">
        <v>190.53</v>
      </c>
    </row>
    <row r="7223" spans="1:6" x14ac:dyDescent="0.25">
      <c r="A7223" s="46" t="e">
        <f ca="1">HYPERLINK("#"&amp;CELL("address",OFFSET([4]Analítico!$B$1,MATCH(91091,[4]Analítico!$B:$B,0)-1,3)),91091)</f>
        <v>#VALUE!</v>
      </c>
      <c r="B7223" s="47" t="s">
        <v>12876</v>
      </c>
      <c r="C7223" s="46" t="s">
        <v>1</v>
      </c>
      <c r="F7223" s="48">
        <v>238.88</v>
      </c>
    </row>
    <row r="7224" spans="1:6" x14ac:dyDescent="0.25">
      <c r="A7224" s="46" t="e">
        <f ca="1">HYPERLINK("#"&amp;CELL("address",OFFSET([4]Analítico!$B$1,MATCH(91087,[4]Analítico!$B:$B,0)-1,3)),91087)</f>
        <v>#VALUE!</v>
      </c>
      <c r="B7224" s="47" t="s">
        <v>12877</v>
      </c>
      <c r="C7224" s="46" t="s">
        <v>1</v>
      </c>
      <c r="F7224" s="48">
        <v>210.58</v>
      </c>
    </row>
    <row r="7225" spans="1:6" x14ac:dyDescent="0.25">
      <c r="A7225" s="46" t="e">
        <f ca="1">HYPERLINK("#"&amp;CELL("address",OFFSET([4]Analítico!$B$1,MATCH(91083,[4]Analítico!$B:$B,0)-1,3)),91083)</f>
        <v>#VALUE!</v>
      </c>
      <c r="B7225" s="47" t="s">
        <v>12878</v>
      </c>
      <c r="C7225" s="46" t="s">
        <v>1</v>
      </c>
      <c r="F7225" s="48">
        <v>323.83</v>
      </c>
    </row>
    <row r="7226" spans="1:6" x14ac:dyDescent="0.25">
      <c r="A7226" s="46" t="e">
        <f ca="1">HYPERLINK("#"&amp;CELL("address",OFFSET([4]Analítico!$B$1,MATCH(91079,[4]Analítico!$B:$B,0)-1,3)),91079)</f>
        <v>#VALUE!</v>
      </c>
      <c r="B7226" s="47" t="s">
        <v>12879</v>
      </c>
      <c r="C7226" s="46" t="s">
        <v>1</v>
      </c>
      <c r="F7226" s="48">
        <v>190.31</v>
      </c>
    </row>
    <row r="7227" spans="1:6" x14ac:dyDescent="0.25">
      <c r="A7227" s="46" t="e">
        <f ca="1">HYPERLINK("#"&amp;CELL("address",OFFSET([4]Analítico!$B$1,MATCH(91100,[4]Analítico!$B:$B,0)-1,3)),91100)</f>
        <v>#VALUE!</v>
      </c>
      <c r="B7227" s="47" t="s">
        <v>12880</v>
      </c>
      <c r="C7227" s="46" t="s">
        <v>1</v>
      </c>
      <c r="F7227" s="48">
        <v>267.76</v>
      </c>
    </row>
    <row r="7228" spans="1:6" x14ac:dyDescent="0.25">
      <c r="A7228" s="46" t="e">
        <f ca="1">HYPERLINK("#"&amp;CELL("address",OFFSET([4]Analítico!$B$1,MATCH(91096,[4]Analítico!$B:$B,0)-1,3)),91096)</f>
        <v>#VALUE!</v>
      </c>
      <c r="B7228" s="47" t="s">
        <v>12881</v>
      </c>
      <c r="C7228" s="46" t="s">
        <v>1</v>
      </c>
      <c r="F7228" s="48">
        <v>179.43</v>
      </c>
    </row>
    <row r="7229" spans="1:6" x14ac:dyDescent="0.25">
      <c r="A7229" s="46" t="e">
        <f ca="1">HYPERLINK("#"&amp;CELL("address",OFFSET([4]Analítico!$B$1,MATCH(91081,[4]Analítico!$B:$B,0)-1,3)),91081)</f>
        <v>#VALUE!</v>
      </c>
      <c r="B7229" s="47" t="s">
        <v>12882</v>
      </c>
      <c r="C7229" s="46" t="s">
        <v>1</v>
      </c>
      <c r="F7229" s="48">
        <v>254.61</v>
      </c>
    </row>
    <row r="7230" spans="1:6" x14ac:dyDescent="0.25">
      <c r="A7230" s="46" t="e">
        <f ca="1">HYPERLINK("#"&amp;CELL("address",OFFSET([4]Analítico!$B$1,MATCH(91077,[4]Analítico!$B:$B,0)-1,3)),91077)</f>
        <v>#VALUE!</v>
      </c>
      <c r="B7230" s="47" t="s">
        <v>12883</v>
      </c>
      <c r="C7230" s="46" t="s">
        <v>1</v>
      </c>
      <c r="F7230" s="48">
        <v>173.1</v>
      </c>
    </row>
    <row r="7231" spans="1:6" x14ac:dyDescent="0.25">
      <c r="A7231" s="46" t="e">
        <f ca="1">HYPERLINK("#"&amp;CELL("address",OFFSET([4]Analítico!$B$1,MATCH(91098,[4]Analítico!$B:$B,0)-1,3)),91098)</f>
        <v>#VALUE!</v>
      </c>
      <c r="B7231" s="47" t="s">
        <v>12884</v>
      </c>
      <c r="C7231" s="46" t="s">
        <v>1</v>
      </c>
      <c r="F7231" s="48">
        <v>223.49</v>
      </c>
    </row>
    <row r="7232" spans="1:6" x14ac:dyDescent="0.25">
      <c r="A7232" s="46" t="e">
        <f ca="1">HYPERLINK("#"&amp;CELL("address",OFFSET([4]Analítico!$B$1,MATCH(91094,[4]Analítico!$B:$B,0)-1,3)),91094)</f>
        <v>#VALUE!</v>
      </c>
      <c r="B7232" s="47" t="s">
        <v>12885</v>
      </c>
      <c r="C7232" s="46" t="s">
        <v>1</v>
      </c>
      <c r="F7232" s="48">
        <v>165.21</v>
      </c>
    </row>
    <row r="7233" spans="1:6" x14ac:dyDescent="0.25">
      <c r="A7233" s="46" t="e">
        <f ca="1">HYPERLINK("#"&amp;CELL("address",OFFSET([4]Analítico!$B$1,MATCH(91075,[4]Analítico!$B:$B,0)-1,3)),91075)</f>
        <v>#VALUE!</v>
      </c>
      <c r="B7233" s="47" t="s">
        <v>12886</v>
      </c>
      <c r="C7233" s="46" t="s">
        <v>1</v>
      </c>
      <c r="F7233" s="48">
        <v>388.17</v>
      </c>
    </row>
    <row r="7234" spans="1:6" x14ac:dyDescent="0.25">
      <c r="A7234" s="46" t="e">
        <f ca="1">HYPERLINK("#"&amp;CELL("address",OFFSET([4]Analítico!$B$1,MATCH(91071,[4]Analítico!$B:$B,0)-1,3)),91071)</f>
        <v>#VALUE!</v>
      </c>
      <c r="B7234" s="47" t="s">
        <v>12887</v>
      </c>
      <c r="C7234" s="46" t="s">
        <v>1</v>
      </c>
      <c r="F7234" s="48">
        <v>301.36</v>
      </c>
    </row>
    <row r="7235" spans="1:6" x14ac:dyDescent="0.25">
      <c r="A7235" s="46" t="e">
        <f ca="1">HYPERLINK("#"&amp;CELL("address",OFFSET([4]Analítico!$B$1,MATCH(91092,[4]Analítico!$B:$B,0)-1,3)),91092)</f>
        <v>#VALUE!</v>
      </c>
      <c r="B7235" s="47" t="s">
        <v>12888</v>
      </c>
      <c r="C7235" s="46" t="s">
        <v>1</v>
      </c>
      <c r="F7235" s="48">
        <v>383.04</v>
      </c>
    </row>
    <row r="7236" spans="1:6" x14ac:dyDescent="0.25">
      <c r="A7236" s="46" t="e">
        <f ca="1">HYPERLINK("#"&amp;CELL("address",OFFSET([4]Analítico!$B$1,MATCH(91088,[4]Analítico!$B:$B,0)-1,3)),91088)</f>
        <v>#VALUE!</v>
      </c>
      <c r="B7236" s="47" t="s">
        <v>12889</v>
      </c>
      <c r="C7236" s="46" t="s">
        <v>1</v>
      </c>
      <c r="F7236" s="48">
        <v>320.77</v>
      </c>
    </row>
    <row r="7237" spans="1:6" x14ac:dyDescent="0.25">
      <c r="A7237" s="46" t="e">
        <f ca="1">HYPERLINK("#"&amp;CELL("address",OFFSET([4]Analítico!$B$1,MATCH(91073,[4]Analítico!$B:$B,0)-1,3)),91073)</f>
        <v>#VALUE!</v>
      </c>
      <c r="B7237" s="47" t="s">
        <v>12890</v>
      </c>
      <c r="C7237" s="46" t="s">
        <v>1</v>
      </c>
      <c r="F7237" s="48">
        <v>238.55</v>
      </c>
    </row>
    <row r="7238" spans="1:6" x14ac:dyDescent="0.25">
      <c r="A7238" s="46" t="e">
        <f ca="1">HYPERLINK("#"&amp;CELL("address",OFFSET([4]Analítico!$B$1,MATCH(91069,[4]Analítico!$B:$B,0)-1,3)),91069)</f>
        <v>#VALUE!</v>
      </c>
      <c r="B7238" s="47" t="s">
        <v>12891</v>
      </c>
      <c r="C7238" s="46" t="s">
        <v>1</v>
      </c>
      <c r="F7238" s="48">
        <v>181.12</v>
      </c>
    </row>
    <row r="7239" spans="1:6" x14ac:dyDescent="0.25">
      <c r="A7239" s="46" t="e">
        <f ca="1">HYPERLINK("#"&amp;CELL("address",OFFSET([4]Analítico!$B$1,MATCH(91090,[4]Analítico!$B:$B,0)-1,3)),91090)</f>
        <v>#VALUE!</v>
      </c>
      <c r="B7239" s="47" t="s">
        <v>12892</v>
      </c>
      <c r="C7239" s="46" t="s">
        <v>1</v>
      </c>
      <c r="F7239" s="48">
        <v>243.01</v>
      </c>
    </row>
    <row r="7240" spans="1:6" x14ac:dyDescent="0.25">
      <c r="A7240" s="46" t="e">
        <f ca="1">HYPERLINK("#"&amp;CELL("address",OFFSET([4]Analítico!$B$1,MATCH(91086,[4]Analítico!$B:$B,0)-1,3)),91086)</f>
        <v>#VALUE!</v>
      </c>
      <c r="B7240" s="47" t="s">
        <v>12893</v>
      </c>
      <c r="C7240" s="46" t="s">
        <v>1</v>
      </c>
      <c r="F7240" s="48">
        <v>199.65</v>
      </c>
    </row>
    <row r="7241" spans="1:6" x14ac:dyDescent="0.25">
      <c r="A7241" s="46" t="e">
        <f ca="1">HYPERLINK("#"&amp;CELL("address",OFFSET([4]Analítico!$B$1,MATCH(105522,[4]Analítico!$B:$B,0)-1,3)),105522)</f>
        <v>#VALUE!</v>
      </c>
      <c r="B7241" s="47" t="s">
        <v>12894</v>
      </c>
      <c r="C7241" s="46" t="s">
        <v>1</v>
      </c>
      <c r="F7241" s="48">
        <v>0</v>
      </c>
    </row>
    <row r="7242" spans="1:6" x14ac:dyDescent="0.25">
      <c r="A7242" s="46" t="e">
        <f ca="1">HYPERLINK("#"&amp;CELL("address",OFFSET([4]Analítico!$B$1,MATCH(104281,[4]Analítico!$B:$B,0)-1,3)),104281)</f>
        <v>#VALUE!</v>
      </c>
      <c r="B7242" s="47" t="s">
        <v>12895</v>
      </c>
      <c r="C7242" s="46" t="s">
        <v>0</v>
      </c>
      <c r="F7242" s="48">
        <v>0</v>
      </c>
    </row>
    <row r="7243" spans="1:6" x14ac:dyDescent="0.25">
      <c r="A7243" s="46" t="e">
        <f ca="1">HYPERLINK("#"&amp;CELL("address",OFFSET([4]Analítico!$B$1,MATCH(104287,[4]Analítico!$B:$B,0)-1,3)),104287)</f>
        <v>#VALUE!</v>
      </c>
      <c r="B7243" s="47" t="s">
        <v>12896</v>
      </c>
      <c r="C7243" s="46" t="s">
        <v>0</v>
      </c>
      <c r="F7243" s="48">
        <v>0</v>
      </c>
    </row>
    <row r="7244" spans="1:6" x14ac:dyDescent="0.25">
      <c r="A7244" s="46" t="e">
        <f ca="1">HYPERLINK("#"&amp;CELL("address",OFFSET([4]Analítico!$B$1,MATCH(104286,[4]Analítico!$B:$B,0)-1,3)),104286)</f>
        <v>#VALUE!</v>
      </c>
      <c r="B7244" s="47" t="s">
        <v>12897</v>
      </c>
      <c r="C7244" s="46" t="s">
        <v>0</v>
      </c>
      <c r="F7244" s="48">
        <v>0</v>
      </c>
    </row>
    <row r="7245" spans="1:6" x14ac:dyDescent="0.25">
      <c r="A7245" s="46" t="e">
        <f ca="1">HYPERLINK("#"&amp;CELL("address",OFFSET([4]Analítico!$B$1,MATCH(104292,[4]Analítico!$B:$B,0)-1,3)),104292)</f>
        <v>#VALUE!</v>
      </c>
      <c r="B7245" s="47" t="s">
        <v>12898</v>
      </c>
      <c r="C7245" s="46" t="s">
        <v>0</v>
      </c>
      <c r="F7245" s="48">
        <v>0</v>
      </c>
    </row>
    <row r="7246" spans="1:6" x14ac:dyDescent="0.25">
      <c r="A7246" s="46" t="e">
        <f ca="1">HYPERLINK("#"&amp;CELL("address",OFFSET([4]Analítico!$B$1,MATCH(104282,[4]Analítico!$B:$B,0)-1,3)),104282)</f>
        <v>#VALUE!</v>
      </c>
      <c r="B7246" s="47" t="s">
        <v>12899</v>
      </c>
      <c r="C7246" s="46" t="s">
        <v>0</v>
      </c>
      <c r="F7246" s="48">
        <v>0</v>
      </c>
    </row>
    <row r="7247" spans="1:6" x14ac:dyDescent="0.25">
      <c r="A7247" s="46" t="e">
        <f ca="1">HYPERLINK("#"&amp;CELL("address",OFFSET([4]Analítico!$B$1,MATCH(104288,[4]Analítico!$B:$B,0)-1,3)),104288)</f>
        <v>#VALUE!</v>
      </c>
      <c r="B7247" s="47" t="s">
        <v>12900</v>
      </c>
      <c r="C7247" s="46" t="s">
        <v>0</v>
      </c>
      <c r="F7247" s="48">
        <v>0</v>
      </c>
    </row>
    <row r="7248" spans="1:6" x14ac:dyDescent="0.25">
      <c r="A7248" s="46" t="e">
        <f ca="1">HYPERLINK("#"&amp;CELL("address",OFFSET([4]Analítico!$B$1,MATCH(104283,[4]Analítico!$B:$B,0)-1,3)),104283)</f>
        <v>#VALUE!</v>
      </c>
      <c r="B7248" s="47" t="s">
        <v>12901</v>
      </c>
      <c r="C7248" s="46" t="s">
        <v>0</v>
      </c>
      <c r="F7248" s="48">
        <v>0</v>
      </c>
    </row>
    <row r="7249" spans="1:6" x14ac:dyDescent="0.25">
      <c r="A7249" s="46" t="e">
        <f ca="1">HYPERLINK("#"&amp;CELL("address",OFFSET([4]Analítico!$B$1,MATCH(104289,[4]Analítico!$B:$B,0)-1,3)),104289)</f>
        <v>#VALUE!</v>
      </c>
      <c r="B7249" s="47" t="s">
        <v>12902</v>
      </c>
      <c r="C7249" s="46" t="s">
        <v>0</v>
      </c>
      <c r="F7249" s="48">
        <v>0</v>
      </c>
    </row>
    <row r="7250" spans="1:6" x14ac:dyDescent="0.25">
      <c r="A7250" s="46" t="e">
        <f ca="1">HYPERLINK("#"&amp;CELL("address",OFFSET([4]Analítico!$B$1,MATCH(104284,[4]Analítico!$B:$B,0)-1,3)),104284)</f>
        <v>#VALUE!</v>
      </c>
      <c r="B7250" s="47" t="s">
        <v>12903</v>
      </c>
      <c r="C7250" s="46" t="s">
        <v>0</v>
      </c>
      <c r="F7250" s="48">
        <v>0</v>
      </c>
    </row>
    <row r="7251" spans="1:6" x14ac:dyDescent="0.25">
      <c r="A7251" s="46" t="e">
        <f ca="1">HYPERLINK("#"&amp;CELL("address",OFFSET([4]Analítico!$B$1,MATCH(104290,[4]Analítico!$B:$B,0)-1,3)),104290)</f>
        <v>#VALUE!</v>
      </c>
      <c r="B7251" s="47" t="s">
        <v>12904</v>
      </c>
      <c r="C7251" s="46" t="s">
        <v>0</v>
      </c>
      <c r="F7251" s="48">
        <v>0</v>
      </c>
    </row>
    <row r="7252" spans="1:6" x14ac:dyDescent="0.25">
      <c r="A7252" s="46" t="e">
        <f ca="1">HYPERLINK("#"&amp;CELL("address",OFFSET([4]Analítico!$B$1,MATCH(104285,[4]Analítico!$B:$B,0)-1,3)),104285)</f>
        <v>#VALUE!</v>
      </c>
      <c r="B7252" s="47" t="s">
        <v>12905</v>
      </c>
      <c r="C7252" s="46" t="s">
        <v>0</v>
      </c>
      <c r="F7252" s="48">
        <v>0</v>
      </c>
    </row>
    <row r="7253" spans="1:6" x14ac:dyDescent="0.25">
      <c r="A7253" s="46" t="e">
        <f ca="1">HYPERLINK("#"&amp;CELL("address",OFFSET([4]Analítico!$B$1,MATCH(104291,[4]Analítico!$B:$B,0)-1,3)),104291)</f>
        <v>#VALUE!</v>
      </c>
      <c r="B7253" s="47" t="s">
        <v>12906</v>
      </c>
      <c r="C7253" s="46" t="s">
        <v>0</v>
      </c>
      <c r="F7253" s="48">
        <v>0</v>
      </c>
    </row>
    <row r="7254" spans="1:6" x14ac:dyDescent="0.25">
      <c r="A7254" s="46" t="e">
        <f ca="1">HYPERLINK("#"&amp;CELL("address",OFFSET([4]Analítico!$B$1,MATCH(104267,[4]Analítico!$B:$B,0)-1,3)),104267)</f>
        <v>#VALUE!</v>
      </c>
      <c r="B7254" s="47" t="s">
        <v>12907</v>
      </c>
      <c r="C7254" s="46" t="s">
        <v>0</v>
      </c>
      <c r="F7254" s="48">
        <v>0</v>
      </c>
    </row>
    <row r="7255" spans="1:6" x14ac:dyDescent="0.25">
      <c r="A7255" s="46" t="e">
        <f ca="1">HYPERLINK("#"&amp;CELL("address",OFFSET([4]Analítico!$B$1,MATCH(104268,[4]Analítico!$B:$B,0)-1,3)),104268)</f>
        <v>#VALUE!</v>
      </c>
      <c r="B7255" s="47" t="s">
        <v>12908</v>
      </c>
      <c r="C7255" s="46" t="s">
        <v>0</v>
      </c>
      <c r="F7255" s="48">
        <v>0</v>
      </c>
    </row>
    <row r="7256" spans="1:6" x14ac:dyDescent="0.25">
      <c r="A7256" s="46" t="e">
        <f ca="1">HYPERLINK("#"&amp;CELL("address",OFFSET([4]Analítico!$B$1,MATCH(104269,[4]Analítico!$B:$B,0)-1,3)),104269)</f>
        <v>#VALUE!</v>
      </c>
      <c r="B7256" s="47" t="s">
        <v>12909</v>
      </c>
      <c r="C7256" s="46" t="s">
        <v>0</v>
      </c>
      <c r="F7256" s="48">
        <v>0</v>
      </c>
    </row>
    <row r="7257" spans="1:6" x14ac:dyDescent="0.25">
      <c r="A7257" s="46" t="e">
        <f ca="1">HYPERLINK("#"&amp;CELL("address",OFFSET([4]Analítico!$B$1,MATCH(104270,[4]Analítico!$B:$B,0)-1,3)),104270)</f>
        <v>#VALUE!</v>
      </c>
      <c r="B7257" s="47" t="s">
        <v>12910</v>
      </c>
      <c r="C7257" s="46" t="s">
        <v>0</v>
      </c>
      <c r="F7257" s="48">
        <v>0</v>
      </c>
    </row>
    <row r="7258" spans="1:6" x14ac:dyDescent="0.25">
      <c r="A7258" s="46" t="e">
        <f ca="1">HYPERLINK("#"&amp;CELL("address",OFFSET([4]Analítico!$B$1,MATCH(104276,[4]Analítico!$B:$B,0)-1,3)),104276)</f>
        <v>#VALUE!</v>
      </c>
      <c r="B7258" s="47" t="s">
        <v>12911</v>
      </c>
      <c r="C7258" s="46" t="s">
        <v>0</v>
      </c>
      <c r="F7258" s="48">
        <v>0</v>
      </c>
    </row>
    <row r="7259" spans="1:6" x14ac:dyDescent="0.25">
      <c r="A7259" s="46" t="e">
        <f ca="1">HYPERLINK("#"&amp;CELL("address",OFFSET([4]Analítico!$B$1,MATCH(104280,[4]Analítico!$B:$B,0)-1,3)),104280)</f>
        <v>#VALUE!</v>
      </c>
      <c r="B7259" s="47" t="s">
        <v>12912</v>
      </c>
      <c r="C7259" s="46" t="s">
        <v>0</v>
      </c>
      <c r="F7259" s="48">
        <v>0</v>
      </c>
    </row>
    <row r="7260" spans="1:6" x14ac:dyDescent="0.25">
      <c r="A7260" s="46" t="e">
        <f ca="1">HYPERLINK("#"&amp;CELL("address",OFFSET([4]Analítico!$B$1,MATCH(104271,[4]Analítico!$B:$B,0)-1,3)),104271)</f>
        <v>#VALUE!</v>
      </c>
      <c r="B7260" s="47" t="s">
        <v>12913</v>
      </c>
      <c r="C7260" s="46" t="s">
        <v>0</v>
      </c>
      <c r="F7260" s="48">
        <v>0</v>
      </c>
    </row>
    <row r="7261" spans="1:6" x14ac:dyDescent="0.25">
      <c r="A7261" s="46" t="e">
        <f ca="1">HYPERLINK("#"&amp;CELL("address",OFFSET([4]Analítico!$B$1,MATCH(104272,[4]Analítico!$B:$B,0)-1,3)),104272)</f>
        <v>#VALUE!</v>
      </c>
      <c r="B7261" s="47" t="s">
        <v>12914</v>
      </c>
      <c r="C7261" s="46" t="s">
        <v>0</v>
      </c>
      <c r="F7261" s="48">
        <v>0</v>
      </c>
    </row>
    <row r="7262" spans="1:6" x14ac:dyDescent="0.25">
      <c r="A7262" s="46" t="e">
        <f ca="1">HYPERLINK("#"&amp;CELL("address",OFFSET([4]Analítico!$B$1,MATCH(104273,[4]Analítico!$B:$B,0)-1,3)),104273)</f>
        <v>#VALUE!</v>
      </c>
      <c r="B7262" s="47" t="s">
        <v>12915</v>
      </c>
      <c r="C7262" s="46" t="s">
        <v>0</v>
      </c>
      <c r="F7262" s="48">
        <v>0</v>
      </c>
    </row>
    <row r="7263" spans="1:6" x14ac:dyDescent="0.25">
      <c r="A7263" s="46" t="e">
        <f ca="1">HYPERLINK("#"&amp;CELL("address",OFFSET([4]Analítico!$B$1,MATCH(104277,[4]Analítico!$B:$B,0)-1,3)),104277)</f>
        <v>#VALUE!</v>
      </c>
      <c r="B7263" s="47" t="s">
        <v>12916</v>
      </c>
      <c r="C7263" s="46" t="s">
        <v>0</v>
      </c>
      <c r="F7263" s="48">
        <v>0</v>
      </c>
    </row>
    <row r="7264" spans="1:6" x14ac:dyDescent="0.25">
      <c r="A7264" s="46" t="e">
        <f ca="1">HYPERLINK("#"&amp;CELL("address",OFFSET([4]Analítico!$B$1,MATCH(104274,[4]Analítico!$B:$B,0)-1,3)),104274)</f>
        <v>#VALUE!</v>
      </c>
      <c r="B7264" s="47" t="s">
        <v>12917</v>
      </c>
      <c r="C7264" s="46" t="s">
        <v>0</v>
      </c>
      <c r="F7264" s="48">
        <v>0</v>
      </c>
    </row>
    <row r="7265" spans="1:6" x14ac:dyDescent="0.25">
      <c r="A7265" s="46" t="e">
        <f ca="1">HYPERLINK("#"&amp;CELL("address",OFFSET([4]Analítico!$B$1,MATCH(104278,[4]Analítico!$B:$B,0)-1,3)),104278)</f>
        <v>#VALUE!</v>
      </c>
      <c r="B7265" s="47" t="s">
        <v>12918</v>
      </c>
      <c r="C7265" s="46" t="s">
        <v>0</v>
      </c>
      <c r="F7265" s="48">
        <v>0</v>
      </c>
    </row>
    <row r="7266" spans="1:6" x14ac:dyDescent="0.25">
      <c r="A7266" s="46" t="e">
        <f ca="1">HYPERLINK("#"&amp;CELL("address",OFFSET([4]Analítico!$B$1,MATCH(104275,[4]Analítico!$B:$B,0)-1,3)),104275)</f>
        <v>#VALUE!</v>
      </c>
      <c r="B7266" s="47" t="s">
        <v>12919</v>
      </c>
      <c r="C7266" s="46" t="s">
        <v>0</v>
      </c>
      <c r="F7266" s="48">
        <v>0</v>
      </c>
    </row>
    <row r="7267" spans="1:6" x14ac:dyDescent="0.25">
      <c r="A7267" s="46" t="e">
        <f ca="1">HYPERLINK("#"&amp;CELL("address",OFFSET([4]Analítico!$B$1,MATCH(104279,[4]Analítico!$B:$B,0)-1,3)),104279)</f>
        <v>#VALUE!</v>
      </c>
      <c r="B7267" s="47" t="s">
        <v>12920</v>
      </c>
      <c r="C7267" s="46" t="s">
        <v>0</v>
      </c>
      <c r="F7267" s="48">
        <v>0</v>
      </c>
    </row>
    <row r="7268" spans="1:6" x14ac:dyDescent="0.25">
      <c r="A7268" s="46" t="e">
        <f ca="1">HYPERLINK("#"&amp;CELL("address",OFFSET([4]Analítico!$B$1,MATCH(104265,[4]Analítico!$B:$B,0)-1,3)),104265)</f>
        <v>#VALUE!</v>
      </c>
      <c r="B7268" s="47" t="s">
        <v>12921</v>
      </c>
      <c r="C7268" s="46" t="s">
        <v>0</v>
      </c>
      <c r="F7268" s="48">
        <v>0</v>
      </c>
    </row>
    <row r="7269" spans="1:6" x14ac:dyDescent="0.25">
      <c r="A7269" s="46" t="e">
        <f ca="1">HYPERLINK("#"&amp;CELL("address",OFFSET([4]Analítico!$B$1,MATCH(104266,[4]Analítico!$B:$B,0)-1,3)),104266)</f>
        <v>#VALUE!</v>
      </c>
      <c r="B7269" s="47" t="s">
        <v>12922</v>
      </c>
      <c r="C7269" s="46" t="s">
        <v>0</v>
      </c>
      <c r="F7269" s="48">
        <v>0</v>
      </c>
    </row>
    <row r="7270" spans="1:6" x14ac:dyDescent="0.25">
      <c r="A7270" s="46" t="e">
        <f ca="1">HYPERLINK("#"&amp;CELL("address",OFFSET([4]Analítico!$B$1,MATCH(104305,[4]Analítico!$B:$B,0)-1,3)),104305)</f>
        <v>#VALUE!</v>
      </c>
      <c r="B7270" s="47" t="s">
        <v>12923</v>
      </c>
      <c r="C7270" s="46" t="s">
        <v>161</v>
      </c>
      <c r="F7270" s="48">
        <v>0</v>
      </c>
    </row>
    <row r="7271" spans="1:6" x14ac:dyDescent="0.25">
      <c r="A7271" s="46" t="e">
        <f ca="1">HYPERLINK("#"&amp;CELL("address",OFFSET([4]Analítico!$B$1,MATCH(104306,[4]Analítico!$B:$B,0)-1,3)),104306)</f>
        <v>#VALUE!</v>
      </c>
      <c r="B7271" s="47" t="s">
        <v>12924</v>
      </c>
      <c r="C7271" s="46" t="s">
        <v>161</v>
      </c>
      <c r="F7271" s="48">
        <v>0</v>
      </c>
    </row>
    <row r="7272" spans="1:6" x14ac:dyDescent="0.25">
      <c r="A7272" s="46" t="e">
        <f ca="1">HYPERLINK("#"&amp;CELL("address",OFFSET([4]Analítico!$B$1,MATCH(104307,[4]Analítico!$B:$B,0)-1,3)),104307)</f>
        <v>#VALUE!</v>
      </c>
      <c r="B7272" s="47" t="s">
        <v>12925</v>
      </c>
      <c r="C7272" s="46" t="s">
        <v>161</v>
      </c>
      <c r="F7272" s="48">
        <v>0</v>
      </c>
    </row>
    <row r="7273" spans="1:6" x14ac:dyDescent="0.25">
      <c r="A7273" s="46" t="e">
        <f ca="1">HYPERLINK("#"&amp;CELL("address",OFFSET([4]Analítico!$B$1,MATCH(104308,[4]Analítico!$B:$B,0)-1,3)),104308)</f>
        <v>#VALUE!</v>
      </c>
      <c r="B7273" s="47" t="s">
        <v>12926</v>
      </c>
      <c r="C7273" s="46" t="s">
        <v>161</v>
      </c>
      <c r="F7273" s="48">
        <v>0</v>
      </c>
    </row>
    <row r="7274" spans="1:6" x14ac:dyDescent="0.25">
      <c r="A7274" s="46" t="e">
        <f ca="1">HYPERLINK("#"&amp;CELL("address",OFFSET([4]Analítico!$B$1,MATCH(104309,[4]Analítico!$B:$B,0)-1,3)),104309)</f>
        <v>#VALUE!</v>
      </c>
      <c r="B7274" s="47" t="s">
        <v>12927</v>
      </c>
      <c r="C7274" s="46" t="s">
        <v>161</v>
      </c>
      <c r="F7274" s="48">
        <v>0</v>
      </c>
    </row>
    <row r="7275" spans="1:6" x14ac:dyDescent="0.25">
      <c r="A7275" s="46" t="e">
        <f ca="1">HYPERLINK("#"&amp;CELL("address",OFFSET([4]Analítico!$B$1,MATCH(104310,[4]Analítico!$B:$B,0)-1,3)),104310)</f>
        <v>#VALUE!</v>
      </c>
      <c r="B7275" s="47" t="s">
        <v>12928</v>
      </c>
      <c r="C7275" s="46" t="s">
        <v>161</v>
      </c>
      <c r="F7275" s="48">
        <v>0</v>
      </c>
    </row>
    <row r="7276" spans="1:6" x14ac:dyDescent="0.25">
      <c r="A7276" s="46" t="e">
        <f ca="1">HYPERLINK("#"&amp;CELL("address",OFFSET([4]Analítico!$B$1,MATCH(104311,[4]Analítico!$B:$B,0)-1,3)),104311)</f>
        <v>#VALUE!</v>
      </c>
      <c r="B7276" s="47" t="s">
        <v>12929</v>
      </c>
      <c r="C7276" s="46" t="s">
        <v>161</v>
      </c>
      <c r="F7276" s="48">
        <v>0</v>
      </c>
    </row>
    <row r="7277" spans="1:6" x14ac:dyDescent="0.25">
      <c r="A7277" s="46" t="e">
        <f ca="1">HYPERLINK("#"&amp;CELL("address",OFFSET([4]Analítico!$B$1,MATCH(104301,[4]Analítico!$B:$B,0)-1,3)),104301)</f>
        <v>#VALUE!</v>
      </c>
      <c r="B7277" s="47" t="s">
        <v>12930</v>
      </c>
      <c r="C7277" s="46" t="s">
        <v>622</v>
      </c>
      <c r="F7277" s="48">
        <v>0</v>
      </c>
    </row>
    <row r="7278" spans="1:6" x14ac:dyDescent="0.25">
      <c r="A7278" s="46" t="e">
        <f ca="1">HYPERLINK("#"&amp;CELL("address",OFFSET([4]Analítico!$B$1,MATCH(104302,[4]Analítico!$B:$B,0)-1,3)),104302)</f>
        <v>#VALUE!</v>
      </c>
      <c r="B7278" s="47" t="s">
        <v>12931</v>
      </c>
      <c r="C7278" s="46" t="s">
        <v>622</v>
      </c>
      <c r="F7278" s="48">
        <v>0</v>
      </c>
    </row>
    <row r="7279" spans="1:6" x14ac:dyDescent="0.25">
      <c r="A7279" s="46" t="e">
        <f ca="1">HYPERLINK("#"&amp;CELL("address",OFFSET([4]Analítico!$B$1,MATCH(104303,[4]Analítico!$B:$B,0)-1,3)),104303)</f>
        <v>#VALUE!</v>
      </c>
      <c r="B7279" s="47" t="s">
        <v>12932</v>
      </c>
      <c r="C7279" s="46" t="s">
        <v>622</v>
      </c>
      <c r="F7279" s="48">
        <v>0</v>
      </c>
    </row>
    <row r="7280" spans="1:6" x14ac:dyDescent="0.25">
      <c r="A7280" s="46" t="e">
        <f ca="1">HYPERLINK("#"&amp;CELL("address",OFFSET([4]Analítico!$B$1,MATCH(104304,[4]Analítico!$B:$B,0)-1,3)),104304)</f>
        <v>#VALUE!</v>
      </c>
      <c r="B7280" s="47" t="s">
        <v>12933</v>
      </c>
      <c r="C7280" s="46" t="s">
        <v>622</v>
      </c>
      <c r="F7280" s="48">
        <v>0</v>
      </c>
    </row>
    <row r="7281" spans="1:6" x14ac:dyDescent="0.25">
      <c r="A7281" s="46" t="e">
        <f ca="1">HYPERLINK("#"&amp;CELL("address",OFFSET([4]Analítico!$B$1,MATCH(104293,[4]Analítico!$B:$B,0)-1,3)),104293)</f>
        <v>#VALUE!</v>
      </c>
      <c r="B7281" s="47" t="s">
        <v>12934</v>
      </c>
      <c r="C7281" s="46" t="s">
        <v>622</v>
      </c>
      <c r="F7281" s="48">
        <v>0</v>
      </c>
    </row>
    <row r="7282" spans="1:6" x14ac:dyDescent="0.25">
      <c r="A7282" s="46" t="e">
        <f ca="1">HYPERLINK("#"&amp;CELL("address",OFFSET([4]Analítico!$B$1,MATCH(104297,[4]Analítico!$B:$B,0)-1,3)),104297)</f>
        <v>#VALUE!</v>
      </c>
      <c r="B7282" s="47" t="s">
        <v>12935</v>
      </c>
      <c r="C7282" s="46" t="s">
        <v>622</v>
      </c>
      <c r="F7282" s="48">
        <v>0</v>
      </c>
    </row>
    <row r="7283" spans="1:6" x14ac:dyDescent="0.25">
      <c r="A7283" s="46" t="e">
        <f ca="1">HYPERLINK("#"&amp;CELL("address",OFFSET([4]Analítico!$B$1,MATCH(104295,[4]Analítico!$B:$B,0)-1,3)),104295)</f>
        <v>#VALUE!</v>
      </c>
      <c r="B7283" s="47" t="s">
        <v>12936</v>
      </c>
      <c r="C7283" s="46" t="s">
        <v>622</v>
      </c>
      <c r="F7283" s="48">
        <v>0</v>
      </c>
    </row>
    <row r="7284" spans="1:6" x14ac:dyDescent="0.25">
      <c r="A7284" s="46" t="e">
        <f ca="1">HYPERLINK("#"&amp;CELL("address",OFFSET([4]Analítico!$B$1,MATCH(104299,[4]Analítico!$B:$B,0)-1,3)),104299)</f>
        <v>#VALUE!</v>
      </c>
      <c r="B7284" s="47" t="s">
        <v>12937</v>
      </c>
      <c r="C7284" s="46" t="s">
        <v>622</v>
      </c>
      <c r="F7284" s="48">
        <v>0</v>
      </c>
    </row>
    <row r="7285" spans="1:6" x14ac:dyDescent="0.25">
      <c r="A7285" s="46" t="e">
        <f ca="1">HYPERLINK("#"&amp;CELL("address",OFFSET([4]Analítico!$B$1,MATCH(104294,[4]Analítico!$B:$B,0)-1,3)),104294)</f>
        <v>#VALUE!</v>
      </c>
      <c r="B7285" s="47" t="s">
        <v>12938</v>
      </c>
      <c r="C7285" s="46" t="s">
        <v>622</v>
      </c>
      <c r="F7285" s="48">
        <v>0</v>
      </c>
    </row>
    <row r="7286" spans="1:6" x14ac:dyDescent="0.25">
      <c r="A7286" s="46" t="e">
        <f ca="1">HYPERLINK("#"&amp;CELL("address",OFFSET([4]Analítico!$B$1,MATCH(104298,[4]Analítico!$B:$B,0)-1,3)),104298)</f>
        <v>#VALUE!</v>
      </c>
      <c r="B7286" s="47" t="s">
        <v>12939</v>
      </c>
      <c r="C7286" s="46" t="s">
        <v>622</v>
      </c>
      <c r="F7286" s="48">
        <v>0</v>
      </c>
    </row>
    <row r="7287" spans="1:6" x14ac:dyDescent="0.25">
      <c r="A7287" s="46" t="e">
        <f ca="1">HYPERLINK("#"&amp;CELL("address",OFFSET([4]Analítico!$B$1,MATCH(104296,[4]Analítico!$B:$B,0)-1,3)),104296)</f>
        <v>#VALUE!</v>
      </c>
      <c r="B7287" s="47" t="s">
        <v>12940</v>
      </c>
      <c r="C7287" s="46" t="s">
        <v>622</v>
      </c>
      <c r="F7287" s="48">
        <v>0</v>
      </c>
    </row>
    <row r="7288" spans="1:6" x14ac:dyDescent="0.25">
      <c r="A7288" s="46" t="e">
        <f ca="1">HYPERLINK("#"&amp;CELL("address",OFFSET([4]Analítico!$B$1,MATCH(104300,[4]Analítico!$B:$B,0)-1,3)),104300)</f>
        <v>#VALUE!</v>
      </c>
      <c r="B7288" s="47" t="s">
        <v>12941</v>
      </c>
      <c r="C7288" s="46" t="s">
        <v>622</v>
      </c>
      <c r="F7288" s="48">
        <v>0</v>
      </c>
    </row>
    <row r="7289" spans="1:6" x14ac:dyDescent="0.25">
      <c r="A7289" s="46" t="e">
        <f ca="1">HYPERLINK("#"&amp;CELL("address",OFFSET([4]Analítico!$B$1,MATCH(90944,[4]Analítico!$B:$B,0)-1,3)),90944)</f>
        <v>#VALUE!</v>
      </c>
      <c r="B7289" s="47" t="s">
        <v>12942</v>
      </c>
      <c r="C7289" s="46" t="s">
        <v>1</v>
      </c>
      <c r="F7289" s="48">
        <v>207.77</v>
      </c>
    </row>
    <row r="7290" spans="1:6" x14ac:dyDescent="0.25">
      <c r="A7290" s="46" t="e">
        <f ca="1">HYPERLINK("#"&amp;CELL("address",OFFSET([4]Analítico!$B$1,MATCH(90934,[4]Analítico!$B:$B,0)-1,3)),90934)</f>
        <v>#VALUE!</v>
      </c>
      <c r="B7290" s="47" t="s">
        <v>12943</v>
      </c>
      <c r="C7290" s="46" t="s">
        <v>1</v>
      </c>
      <c r="F7290" s="48">
        <v>192.43</v>
      </c>
    </row>
    <row r="7291" spans="1:6" x14ac:dyDescent="0.25">
      <c r="A7291" s="46" t="e">
        <f ca="1">HYPERLINK("#"&amp;CELL("address",OFFSET([4]Analítico!$B$1,MATCH(90954,[4]Analítico!$B:$B,0)-1,3)),90954)</f>
        <v>#VALUE!</v>
      </c>
      <c r="B7291" s="47" t="s">
        <v>12944</v>
      </c>
      <c r="C7291" s="46" t="s">
        <v>1</v>
      </c>
      <c r="F7291" s="48">
        <v>235.87</v>
      </c>
    </row>
    <row r="7292" spans="1:6" x14ac:dyDescent="0.25">
      <c r="A7292" s="46" t="e">
        <f ca="1">HYPERLINK("#"&amp;CELL("address",OFFSET([4]Analítico!$B$1,MATCH(90933,[4]Analítico!$B:$B,0)-1,3)),90933)</f>
        <v>#VALUE!</v>
      </c>
      <c r="B7292" s="47" t="s">
        <v>12945</v>
      </c>
      <c r="C7292" s="46" t="s">
        <v>1</v>
      </c>
      <c r="F7292" s="48">
        <v>173.9</v>
      </c>
    </row>
    <row r="7293" spans="1:6" x14ac:dyDescent="0.25">
      <c r="A7293" s="46" t="e">
        <f ca="1">HYPERLINK("#"&amp;CELL("address",OFFSET([4]Analítico!$B$1,MATCH(90943,[4]Analítico!$B:$B,0)-1,3)),90943)</f>
        <v>#VALUE!</v>
      </c>
      <c r="B7293" s="47" t="s">
        <v>12946</v>
      </c>
      <c r="C7293" s="46" t="s">
        <v>1</v>
      </c>
      <c r="F7293" s="48">
        <v>187.59</v>
      </c>
    </row>
    <row r="7294" spans="1:6" x14ac:dyDescent="0.25">
      <c r="A7294" s="46" t="e">
        <f ca="1">HYPERLINK("#"&amp;CELL("address",OFFSET([4]Analítico!$B$1,MATCH(90953,[4]Analítico!$B:$B,0)-1,3)),90953)</f>
        <v>#VALUE!</v>
      </c>
      <c r="B7294" s="47" t="s">
        <v>12947</v>
      </c>
      <c r="C7294" s="46" t="s">
        <v>1</v>
      </c>
      <c r="F7294" s="48">
        <v>212.67</v>
      </c>
    </row>
    <row r="7295" spans="1:6" x14ac:dyDescent="0.25">
      <c r="A7295" s="46" t="e">
        <f ca="1">HYPERLINK("#"&amp;CELL("address",OFFSET([4]Analítico!$B$1,MATCH(90932,[4]Analítico!$B:$B,0)-1,3)),90932)</f>
        <v>#VALUE!</v>
      </c>
      <c r="B7295" s="47" t="s">
        <v>12948</v>
      </c>
      <c r="C7295" s="46" t="s">
        <v>1</v>
      </c>
      <c r="F7295" s="48">
        <v>93.68</v>
      </c>
    </row>
    <row r="7296" spans="1:6" x14ac:dyDescent="0.25">
      <c r="A7296" s="46" t="e">
        <f ca="1">HYPERLINK("#"&amp;CELL("address",OFFSET([4]Analítico!$B$1,MATCH(90942,[4]Analítico!$B:$B,0)-1,3)),90942)</f>
        <v>#VALUE!</v>
      </c>
      <c r="B7296" s="47" t="s">
        <v>12949</v>
      </c>
      <c r="C7296" s="46" t="s">
        <v>1</v>
      </c>
      <c r="F7296" s="48">
        <v>100.23</v>
      </c>
    </row>
    <row r="7297" spans="1:6" x14ac:dyDescent="0.25">
      <c r="A7297" s="46" t="e">
        <f ca="1">HYPERLINK("#"&amp;CELL("address",OFFSET([4]Analítico!$B$1,MATCH(90952,[4]Analítico!$B:$B,0)-1,3)),90952)</f>
        <v>#VALUE!</v>
      </c>
      <c r="B7297" s="47" t="s">
        <v>12950</v>
      </c>
      <c r="C7297" s="46" t="s">
        <v>1</v>
      </c>
      <c r="F7297" s="48">
        <v>112.23</v>
      </c>
    </row>
    <row r="7298" spans="1:6" x14ac:dyDescent="0.25">
      <c r="A7298" s="46" t="e">
        <f ca="1">HYPERLINK("#"&amp;CELL("address",OFFSET([4]Analítico!$B$1,MATCH(90930,[4]Analítico!$B:$B,0)-1,3)),90930)</f>
        <v>#VALUE!</v>
      </c>
      <c r="B7298" s="47" t="s">
        <v>12951</v>
      </c>
      <c r="C7298" s="46" t="s">
        <v>1</v>
      </c>
      <c r="F7298" s="48">
        <v>83.38</v>
      </c>
    </row>
    <row r="7299" spans="1:6" x14ac:dyDescent="0.25">
      <c r="A7299" s="46" t="e">
        <f ca="1">HYPERLINK("#"&amp;CELL("address",OFFSET([4]Analítico!$B$1,MATCH(90940,[4]Analítico!$B:$B,0)-1,3)),90940)</f>
        <v>#VALUE!</v>
      </c>
      <c r="B7299" s="47" t="s">
        <v>12952</v>
      </c>
      <c r="C7299" s="46" t="s">
        <v>1</v>
      </c>
      <c r="F7299" s="48">
        <v>89.01</v>
      </c>
    </row>
    <row r="7300" spans="1:6" x14ac:dyDescent="0.25">
      <c r="A7300" s="46" t="e">
        <f ca="1">HYPERLINK("#"&amp;CELL("address",OFFSET([4]Analítico!$B$1,MATCH(90950,[4]Analítico!$B:$B,0)-1,3)),90950)</f>
        <v>#VALUE!</v>
      </c>
      <c r="B7300" s="47" t="s">
        <v>12953</v>
      </c>
      <c r="C7300" s="46" t="s">
        <v>1</v>
      </c>
      <c r="F7300" s="48">
        <v>99.33</v>
      </c>
    </row>
    <row r="7301" spans="1:6" x14ac:dyDescent="0.25">
      <c r="A7301" s="46" t="e">
        <f ca="1">HYPERLINK("#"&amp;CELL("address",OFFSET([4]Analítico!$B$1,MATCH(88476,[4]Analítico!$B:$B,0)-1,3)),88476)</f>
        <v>#VALUE!</v>
      </c>
      <c r="B7301" s="47" t="s">
        <v>12954</v>
      </c>
      <c r="C7301" s="46" t="s">
        <v>1</v>
      </c>
      <c r="F7301" s="48">
        <v>20.309999999999999</v>
      </c>
    </row>
    <row r="7302" spans="1:6" x14ac:dyDescent="0.25">
      <c r="A7302" s="46" t="e">
        <f ca="1">HYPERLINK("#"&amp;CELL("address",OFFSET([4]Analítico!$B$1,MATCH(88477,[4]Analítico!$B:$B,0)-1,3)),88477)</f>
        <v>#VALUE!</v>
      </c>
      <c r="B7302" s="47" t="s">
        <v>12955</v>
      </c>
      <c r="C7302" s="46" t="s">
        <v>1</v>
      </c>
      <c r="F7302" s="48">
        <v>28.51</v>
      </c>
    </row>
    <row r="7303" spans="1:6" x14ac:dyDescent="0.25">
      <c r="A7303" s="46" t="e">
        <f ca="1">HYPERLINK("#"&amp;CELL("address",OFFSET([4]Analítico!$B$1,MATCH(88478,[4]Analítico!$B:$B,0)-1,3)),88478)</f>
        <v>#VALUE!</v>
      </c>
      <c r="B7303" s="47" t="s">
        <v>12956</v>
      </c>
      <c r="C7303" s="46" t="s">
        <v>1</v>
      </c>
      <c r="F7303" s="48">
        <v>35.28</v>
      </c>
    </row>
    <row r="7304" spans="1:6" x14ac:dyDescent="0.25">
      <c r="A7304" s="46" t="e">
        <f ca="1">HYPERLINK("#"&amp;CELL("address",OFFSET([4]Analítico!$B$1,MATCH(88470,[4]Analítico!$B:$B,0)-1,3)),88470)</f>
        <v>#VALUE!</v>
      </c>
      <c r="B7304" s="47" t="s">
        <v>12957</v>
      </c>
      <c r="C7304" s="46" t="s">
        <v>1</v>
      </c>
      <c r="F7304" s="48">
        <v>24.96</v>
      </c>
    </row>
    <row r="7305" spans="1:6" x14ac:dyDescent="0.25">
      <c r="A7305" s="46" t="e">
        <f ca="1">HYPERLINK("#"&amp;CELL("address",OFFSET([4]Analítico!$B$1,MATCH(88471,[4]Analítico!$B:$B,0)-1,3)),88471)</f>
        <v>#VALUE!</v>
      </c>
      <c r="B7305" s="47" t="s">
        <v>12958</v>
      </c>
      <c r="C7305" s="46" t="s">
        <v>1</v>
      </c>
      <c r="F7305" s="48">
        <v>31.42</v>
      </c>
    </row>
    <row r="7306" spans="1:6" x14ac:dyDescent="0.25">
      <c r="A7306" s="46" t="e">
        <f ca="1">HYPERLINK("#"&amp;CELL("address",OFFSET([4]Analítico!$B$1,MATCH(88472,[4]Analítico!$B:$B,0)-1,3)),88472)</f>
        <v>#VALUE!</v>
      </c>
      <c r="B7306" s="47" t="s">
        <v>12959</v>
      </c>
      <c r="C7306" s="46" t="s">
        <v>1</v>
      </c>
      <c r="F7306" s="48">
        <v>36.549999999999997</v>
      </c>
    </row>
    <row r="7307" spans="1:6" x14ac:dyDescent="0.25">
      <c r="A7307" s="46" t="e">
        <f ca="1">HYPERLINK("#"&amp;CELL("address",OFFSET([4]Analítico!$B$1,MATCH(87759,[4]Analítico!$B:$B,0)-1,3)),87759)</f>
        <v>#VALUE!</v>
      </c>
      <c r="B7307" s="47" t="s">
        <v>12960</v>
      </c>
      <c r="C7307" s="46" t="s">
        <v>1</v>
      </c>
      <c r="F7307" s="48">
        <v>133.38999999999999</v>
      </c>
    </row>
    <row r="7308" spans="1:6" x14ac:dyDescent="0.25">
      <c r="A7308" s="46" t="e">
        <f ca="1">HYPERLINK("#"&amp;CELL("address",OFFSET([4]Analítico!$B$1,MATCH(87769,[4]Analítico!$B:$B,0)-1,3)),87769)</f>
        <v>#VALUE!</v>
      </c>
      <c r="B7308" s="47" t="s">
        <v>12961</v>
      </c>
      <c r="C7308" s="46" t="s">
        <v>1</v>
      </c>
      <c r="F7308" s="48">
        <v>158.41</v>
      </c>
    </row>
    <row r="7309" spans="1:6" x14ac:dyDescent="0.25">
      <c r="A7309" s="46" t="e">
        <f ca="1">HYPERLINK("#"&amp;CELL("address",OFFSET([4]Analítico!$B$1,MATCH(87739,[4]Analítico!$B:$B,0)-1,3)),87739)</f>
        <v>#VALUE!</v>
      </c>
      <c r="B7309" s="47" t="s">
        <v>12962</v>
      </c>
      <c r="C7309" s="46" t="s">
        <v>1</v>
      </c>
      <c r="F7309" s="48">
        <v>104.17</v>
      </c>
    </row>
    <row r="7310" spans="1:6" x14ac:dyDescent="0.25">
      <c r="A7310" s="46" t="e">
        <f ca="1">HYPERLINK("#"&amp;CELL("address",OFFSET([4]Analítico!$B$1,MATCH(87749,[4]Analítico!$B:$B,0)-1,3)),87749)</f>
        <v>#VALUE!</v>
      </c>
      <c r="B7310" s="47" t="s">
        <v>12963</v>
      </c>
      <c r="C7310" s="46" t="s">
        <v>1</v>
      </c>
      <c r="F7310" s="48">
        <v>134.65</v>
      </c>
    </row>
    <row r="7311" spans="1:6" x14ac:dyDescent="0.25">
      <c r="A7311" s="46" t="e">
        <f ca="1">HYPERLINK("#"&amp;CELL("address",OFFSET([4]Analítico!$B$1,MATCH(87624,[4]Analítico!$B:$B,0)-1,3)),87624)</f>
        <v>#VALUE!</v>
      </c>
      <c r="B7311" s="47" t="s">
        <v>12964</v>
      </c>
      <c r="C7311" s="46" t="s">
        <v>1</v>
      </c>
      <c r="F7311" s="48">
        <v>87.95</v>
      </c>
    </row>
    <row r="7312" spans="1:6" x14ac:dyDescent="0.25">
      <c r="A7312" s="46" t="e">
        <f ca="1">HYPERLINK("#"&amp;CELL("address",OFFSET([4]Analítico!$B$1,MATCH(87634,[4]Analítico!$B:$B,0)-1,3)),87634)</f>
        <v>#VALUE!</v>
      </c>
      <c r="B7312" s="47" t="s">
        <v>12965</v>
      </c>
      <c r="C7312" s="46" t="s">
        <v>1</v>
      </c>
      <c r="F7312" s="48">
        <v>118.42</v>
      </c>
    </row>
    <row r="7313" spans="1:6" x14ac:dyDescent="0.25">
      <c r="A7313" s="46" t="e">
        <f ca="1">HYPERLINK("#"&amp;CELL("address",OFFSET([4]Analítico!$B$1,MATCH(87644,[4]Analítico!$B:$B,0)-1,3)),87644)</f>
        <v>#VALUE!</v>
      </c>
      <c r="B7313" s="47" t="s">
        <v>12966</v>
      </c>
      <c r="C7313" s="46" t="s">
        <v>1</v>
      </c>
      <c r="F7313" s="48">
        <v>143.37</v>
      </c>
    </row>
    <row r="7314" spans="1:6" x14ac:dyDescent="0.25">
      <c r="A7314" s="46" t="e">
        <f ca="1">HYPERLINK("#"&amp;CELL("address",OFFSET([4]Analítico!$B$1,MATCH(87684,[4]Analítico!$B:$B,0)-1,3)),87684)</f>
        <v>#VALUE!</v>
      </c>
      <c r="B7314" s="47" t="s">
        <v>12967</v>
      </c>
      <c r="C7314" s="46" t="s">
        <v>1</v>
      </c>
      <c r="F7314" s="48">
        <v>139.15</v>
      </c>
    </row>
    <row r="7315" spans="1:6" x14ac:dyDescent="0.25">
      <c r="A7315" s="46" t="e">
        <f ca="1">HYPERLINK("#"&amp;CELL("address",OFFSET([4]Analítico!$B$1,MATCH(87694,[4]Analítico!$B:$B,0)-1,3)),87694)</f>
        <v>#VALUE!</v>
      </c>
      <c r="B7315" s="47" t="s">
        <v>12968</v>
      </c>
      <c r="C7315" s="46" t="s">
        <v>1</v>
      </c>
      <c r="F7315" s="48">
        <v>159.4</v>
      </c>
    </row>
    <row r="7316" spans="1:6" x14ac:dyDescent="0.25">
      <c r="A7316" s="46" t="e">
        <f ca="1">HYPERLINK("#"&amp;CELL("address",OFFSET([4]Analítico!$B$1,MATCH(87704,[4]Analítico!$B:$B,0)-1,3)),87704)</f>
        <v>#VALUE!</v>
      </c>
      <c r="B7316" s="47" t="s">
        <v>12969</v>
      </c>
      <c r="C7316" s="46" t="s">
        <v>1</v>
      </c>
      <c r="F7316" s="48">
        <v>173</v>
      </c>
    </row>
    <row r="7317" spans="1:6" x14ac:dyDescent="0.25">
      <c r="A7317" s="46" t="e">
        <f ca="1">HYPERLINK("#"&amp;CELL("address",OFFSET([4]Analítico!$B$1,MATCH(87758,[4]Analítico!$B:$B,0)-1,3)),87758)</f>
        <v>#VALUE!</v>
      </c>
      <c r="B7317" s="47" t="s">
        <v>12970</v>
      </c>
      <c r="C7317" s="46" t="s">
        <v>1</v>
      </c>
      <c r="F7317" s="48">
        <v>120.23</v>
      </c>
    </row>
    <row r="7318" spans="1:6" x14ac:dyDescent="0.25">
      <c r="A7318" s="46" t="e">
        <f ca="1">HYPERLINK("#"&amp;CELL("address",OFFSET([4]Analítico!$B$1,MATCH(87768,[4]Analítico!$B:$B,0)-1,3)),87768)</f>
        <v>#VALUE!</v>
      </c>
      <c r="B7318" s="47" t="s">
        <v>12971</v>
      </c>
      <c r="C7318" s="46" t="s">
        <v>1</v>
      </c>
      <c r="F7318" s="48">
        <v>142.22999999999999</v>
      </c>
    </row>
    <row r="7319" spans="1:6" x14ac:dyDescent="0.25">
      <c r="A7319" s="46" t="e">
        <f ca="1">HYPERLINK("#"&amp;CELL("address",OFFSET([4]Analítico!$B$1,MATCH(87738,[4]Analítico!$B:$B,0)-1,3)),87738)</f>
        <v>#VALUE!</v>
      </c>
      <c r="B7319" s="47" t="s">
        <v>12972</v>
      </c>
      <c r="C7319" s="46" t="s">
        <v>1</v>
      </c>
      <c r="F7319" s="48">
        <v>94.7</v>
      </c>
    </row>
    <row r="7320" spans="1:6" x14ac:dyDescent="0.25">
      <c r="A7320" s="46" t="e">
        <f ca="1">HYPERLINK("#"&amp;CELL("address",OFFSET([4]Analítico!$B$1,MATCH(87748,[4]Analítico!$B:$B,0)-1,3)),87748)</f>
        <v>#VALUE!</v>
      </c>
      <c r="B7320" s="47" t="s">
        <v>12973</v>
      </c>
      <c r="C7320" s="46" t="s">
        <v>1</v>
      </c>
      <c r="F7320" s="48">
        <v>121.49</v>
      </c>
    </row>
    <row r="7321" spans="1:6" x14ac:dyDescent="0.25">
      <c r="A7321" s="46" t="e">
        <f ca="1">HYPERLINK("#"&amp;CELL("address",OFFSET([4]Analítico!$B$1,MATCH(87623,[4]Analítico!$B:$B,0)-1,3)),87623)</f>
        <v>#VALUE!</v>
      </c>
      <c r="B7321" s="47" t="s">
        <v>12974</v>
      </c>
      <c r="C7321" s="46" t="s">
        <v>1</v>
      </c>
      <c r="F7321" s="48">
        <v>78.48</v>
      </c>
    </row>
    <row r="7322" spans="1:6" x14ac:dyDescent="0.25">
      <c r="A7322" s="46" t="e">
        <f ca="1">HYPERLINK("#"&amp;CELL("address",OFFSET([4]Analítico!$B$1,MATCH(87633,[4]Analítico!$B:$B,0)-1,3)),87633)</f>
        <v>#VALUE!</v>
      </c>
      <c r="B7322" s="47" t="s">
        <v>12975</v>
      </c>
      <c r="C7322" s="46" t="s">
        <v>1</v>
      </c>
      <c r="F7322" s="48">
        <v>105.26</v>
      </c>
    </row>
    <row r="7323" spans="1:6" x14ac:dyDescent="0.25">
      <c r="A7323" s="46" t="e">
        <f ca="1">HYPERLINK("#"&amp;CELL("address",OFFSET([4]Analítico!$B$1,MATCH(87643,[4]Analítico!$B:$B,0)-1,3)),87643)</f>
        <v>#VALUE!</v>
      </c>
      <c r="B7323" s="47" t="s">
        <v>12976</v>
      </c>
      <c r="C7323" s="46" t="s">
        <v>1</v>
      </c>
      <c r="F7323" s="48">
        <v>127.19</v>
      </c>
    </row>
    <row r="7324" spans="1:6" x14ac:dyDescent="0.25">
      <c r="A7324" s="46" t="e">
        <f ca="1">HYPERLINK("#"&amp;CELL("address",OFFSET([4]Analítico!$B$1,MATCH(87683,[4]Analítico!$B:$B,0)-1,3)),87683)</f>
        <v>#VALUE!</v>
      </c>
      <c r="B7324" s="47" t="s">
        <v>12977</v>
      </c>
      <c r="C7324" s="46" t="s">
        <v>1</v>
      </c>
      <c r="F7324" s="48">
        <v>122.97</v>
      </c>
    </row>
    <row r="7325" spans="1:6" x14ac:dyDescent="0.25">
      <c r="A7325" s="46" t="e">
        <f ca="1">HYPERLINK("#"&amp;CELL("address",OFFSET([4]Analítico!$B$1,MATCH(87703,[4]Analítico!$B:$B,0)-1,3)),87703)</f>
        <v>#VALUE!</v>
      </c>
      <c r="B7325" s="47" t="s">
        <v>12978</v>
      </c>
      <c r="C7325" s="46" t="s">
        <v>1</v>
      </c>
      <c r="F7325" s="48">
        <v>152.82</v>
      </c>
    </row>
    <row r="7326" spans="1:6" x14ac:dyDescent="0.25">
      <c r="A7326" s="46" t="e">
        <f ca="1">HYPERLINK("#"&amp;CELL("address",OFFSET([4]Analítico!$B$1,MATCH(87693,[4]Analítico!$B:$B,0)-1,3)),87693)</f>
        <v>#VALUE!</v>
      </c>
      <c r="B7326" s="47" t="s">
        <v>12979</v>
      </c>
      <c r="C7326" s="46" t="s">
        <v>1</v>
      </c>
      <c r="F7326" s="48">
        <v>140.87</v>
      </c>
    </row>
    <row r="7327" spans="1:6" x14ac:dyDescent="0.25">
      <c r="A7327" s="46" t="e">
        <f ca="1">HYPERLINK("#"&amp;CELL("address",OFFSET([4]Analítico!$B$1,MATCH(87757,[4]Analítico!$B:$B,0)-1,3)),87757)</f>
        <v>#VALUE!</v>
      </c>
      <c r="B7327" s="47" t="s">
        <v>12980</v>
      </c>
      <c r="C7327" s="46" t="s">
        <v>1</v>
      </c>
      <c r="F7327" s="48">
        <v>63.27</v>
      </c>
    </row>
    <row r="7328" spans="1:6" x14ac:dyDescent="0.25">
      <c r="A7328" s="46" t="e">
        <f ca="1">HYPERLINK("#"&amp;CELL("address",OFFSET([4]Analítico!$B$1,MATCH(87767,[4]Analítico!$B:$B,0)-1,3)),87767)</f>
        <v>#VALUE!</v>
      </c>
      <c r="B7328" s="47" t="s">
        <v>12981</v>
      </c>
      <c r="C7328" s="46" t="s">
        <v>1</v>
      </c>
      <c r="F7328" s="48">
        <v>72.180000000000007</v>
      </c>
    </row>
    <row r="7329" spans="1:6" x14ac:dyDescent="0.25">
      <c r="A7329" s="46" t="e">
        <f ca="1">HYPERLINK("#"&amp;CELL("address",OFFSET([4]Analítico!$B$1,MATCH(87737,[4]Analítico!$B:$B,0)-1,3)),87737)</f>
        <v>#VALUE!</v>
      </c>
      <c r="B7329" s="47" t="s">
        <v>12982</v>
      </c>
      <c r="C7329" s="46" t="s">
        <v>1</v>
      </c>
      <c r="F7329" s="48">
        <v>53.73</v>
      </c>
    </row>
    <row r="7330" spans="1:6" x14ac:dyDescent="0.25">
      <c r="A7330" s="46" t="e">
        <f ca="1">HYPERLINK("#"&amp;CELL("address",OFFSET([4]Analítico!$B$1,MATCH(87747,[4]Analítico!$B:$B,0)-1,3)),87747)</f>
        <v>#VALUE!</v>
      </c>
      <c r="B7330" s="47" t="s">
        <v>12983</v>
      </c>
      <c r="C7330" s="46" t="s">
        <v>1</v>
      </c>
      <c r="F7330" s="48">
        <v>64.53</v>
      </c>
    </row>
    <row r="7331" spans="1:6" x14ac:dyDescent="0.25">
      <c r="A7331" s="46" t="e">
        <f ca="1">HYPERLINK("#"&amp;CELL("address",OFFSET([4]Analítico!$B$1,MATCH(87622,[4]Analítico!$B:$B,0)-1,3)),87622)</f>
        <v>#VALUE!</v>
      </c>
      <c r="B7331" s="47" t="s">
        <v>12984</v>
      </c>
      <c r="C7331" s="46" t="s">
        <v>1</v>
      </c>
      <c r="F7331" s="48">
        <v>37.51</v>
      </c>
    </row>
    <row r="7332" spans="1:6" x14ac:dyDescent="0.25">
      <c r="A7332" s="46" t="e">
        <f ca="1">HYPERLINK("#"&amp;CELL("address",OFFSET([4]Analítico!$B$1,MATCH(87632,[4]Analítico!$B:$B,0)-1,3)),87632)</f>
        <v>#VALUE!</v>
      </c>
      <c r="B7332" s="47" t="s">
        <v>12985</v>
      </c>
      <c r="C7332" s="46" t="s">
        <v>1</v>
      </c>
      <c r="F7332" s="48">
        <v>48.3</v>
      </c>
    </row>
    <row r="7333" spans="1:6" x14ac:dyDescent="0.25">
      <c r="A7333" s="46" t="e">
        <f ca="1">HYPERLINK("#"&amp;CELL("address",OFFSET([4]Analítico!$B$1,MATCH(87642,[4]Analítico!$B:$B,0)-1,3)),87642)</f>
        <v>#VALUE!</v>
      </c>
      <c r="B7333" s="47" t="s">
        <v>12986</v>
      </c>
      <c r="C7333" s="46" t="s">
        <v>1</v>
      </c>
      <c r="F7333" s="48">
        <v>57.14</v>
      </c>
    </row>
    <row r="7334" spans="1:6" x14ac:dyDescent="0.25">
      <c r="A7334" s="46" t="e">
        <f ca="1">HYPERLINK("#"&amp;CELL("address",OFFSET([4]Analítico!$B$1,MATCH(87682,[4]Analítico!$B:$B,0)-1,3)),87682)</f>
        <v>#VALUE!</v>
      </c>
      <c r="B7334" s="47" t="s">
        <v>12987</v>
      </c>
      <c r="C7334" s="46" t="s">
        <v>1</v>
      </c>
      <c r="F7334" s="48">
        <v>52.92</v>
      </c>
    </row>
    <row r="7335" spans="1:6" x14ac:dyDescent="0.25">
      <c r="A7335" s="46" t="e">
        <f ca="1">HYPERLINK("#"&amp;CELL("address",OFFSET([4]Analítico!$B$1,MATCH(87692,[4]Analítico!$B:$B,0)-1,3)),87692)</f>
        <v>#VALUE!</v>
      </c>
      <c r="B7335" s="47" t="s">
        <v>12988</v>
      </c>
      <c r="C7335" s="46" t="s">
        <v>1</v>
      </c>
      <c r="F7335" s="48">
        <v>60.65</v>
      </c>
    </row>
    <row r="7336" spans="1:6" x14ac:dyDescent="0.25">
      <c r="A7336" s="46" t="e">
        <f ca="1">HYPERLINK("#"&amp;CELL("address",OFFSET([4]Analítico!$B$1,MATCH(87702,[4]Analítico!$B:$B,0)-1,3)),87702)</f>
        <v>#VALUE!</v>
      </c>
      <c r="B7336" s="47" t="s">
        <v>12989</v>
      </c>
      <c r="C7336" s="46" t="s">
        <v>1</v>
      </c>
      <c r="F7336" s="48">
        <v>65.459999999999994</v>
      </c>
    </row>
    <row r="7337" spans="1:6" x14ac:dyDescent="0.25">
      <c r="A7337" s="46" t="e">
        <f ca="1">HYPERLINK("#"&amp;CELL("address",OFFSET([4]Analítico!$B$1,MATCH(87755,[4]Analítico!$B:$B,0)-1,3)),87755)</f>
        <v>#VALUE!</v>
      </c>
      <c r="B7337" s="47" t="s">
        <v>12990</v>
      </c>
      <c r="C7337" s="46" t="s">
        <v>1</v>
      </c>
      <c r="F7337" s="48">
        <v>55.95</v>
      </c>
    </row>
    <row r="7338" spans="1:6" x14ac:dyDescent="0.25">
      <c r="A7338" s="46" t="e">
        <f ca="1">HYPERLINK("#"&amp;CELL("address",OFFSET([4]Analítico!$B$1,MATCH(87765,[4]Analítico!$B:$B,0)-1,3)),87765)</f>
        <v>#VALUE!</v>
      </c>
      <c r="B7338" s="47" t="s">
        <v>12991</v>
      </c>
      <c r="C7338" s="46" t="s">
        <v>1</v>
      </c>
      <c r="F7338" s="48">
        <v>63.19</v>
      </c>
    </row>
    <row r="7339" spans="1:6" x14ac:dyDescent="0.25">
      <c r="A7339" s="46" t="e">
        <f ca="1">HYPERLINK("#"&amp;CELL("address",OFFSET([4]Analítico!$B$1,MATCH(87735,[4]Analítico!$B:$B,0)-1,3)),87735)</f>
        <v>#VALUE!</v>
      </c>
      <c r="B7339" s="47" t="s">
        <v>12992</v>
      </c>
      <c r="C7339" s="46" t="s">
        <v>1</v>
      </c>
      <c r="F7339" s="48">
        <v>48.47</v>
      </c>
    </row>
    <row r="7340" spans="1:6" x14ac:dyDescent="0.25">
      <c r="A7340" s="46" t="e">
        <f ca="1">HYPERLINK("#"&amp;CELL("address",OFFSET([4]Analítico!$B$1,MATCH(87745,[4]Analítico!$B:$B,0)-1,3)),87745)</f>
        <v>#VALUE!</v>
      </c>
      <c r="B7340" s="47" t="s">
        <v>12993</v>
      </c>
      <c r="C7340" s="46" t="s">
        <v>1</v>
      </c>
      <c r="F7340" s="48">
        <v>57.21</v>
      </c>
    </row>
    <row r="7341" spans="1:6" x14ac:dyDescent="0.25">
      <c r="A7341" s="46" t="e">
        <f ca="1">HYPERLINK("#"&amp;CELL("address",OFFSET([4]Analítico!$B$1,MATCH(87620,[4]Analítico!$B:$B,0)-1,3)),87620)</f>
        <v>#VALUE!</v>
      </c>
      <c r="B7341" s="47" t="s">
        <v>12994</v>
      </c>
      <c r="C7341" s="46" t="s">
        <v>1</v>
      </c>
      <c r="F7341" s="48">
        <v>32.25</v>
      </c>
    </row>
    <row r="7342" spans="1:6" x14ac:dyDescent="0.25">
      <c r="A7342" s="46" t="e">
        <f ca="1">HYPERLINK("#"&amp;CELL("address",OFFSET([4]Analítico!$B$1,MATCH(87630,[4]Analítico!$B:$B,0)-1,3)),87630)</f>
        <v>#VALUE!</v>
      </c>
      <c r="B7342" s="47" t="s">
        <v>12995</v>
      </c>
      <c r="C7342" s="46" t="s">
        <v>1</v>
      </c>
      <c r="F7342" s="48">
        <v>40.98</v>
      </c>
    </row>
    <row r="7343" spans="1:6" x14ac:dyDescent="0.25">
      <c r="A7343" s="46" t="e">
        <f ca="1">HYPERLINK("#"&amp;CELL("address",OFFSET([4]Analítico!$B$1,MATCH(87640,[4]Analítico!$B:$B,0)-1,3)),87640)</f>
        <v>#VALUE!</v>
      </c>
      <c r="B7343" s="47" t="s">
        <v>12996</v>
      </c>
      <c r="C7343" s="46" t="s">
        <v>1</v>
      </c>
      <c r="F7343" s="48">
        <v>48.15</v>
      </c>
    </row>
    <row r="7344" spans="1:6" x14ac:dyDescent="0.25">
      <c r="A7344" s="46" t="e">
        <f ca="1">HYPERLINK("#"&amp;CELL("address",OFFSET([4]Analítico!$B$1,MATCH(87680,[4]Analítico!$B:$B,0)-1,3)),87680)</f>
        <v>#VALUE!</v>
      </c>
      <c r="B7344" s="47" t="s">
        <v>12997</v>
      </c>
      <c r="C7344" s="46" t="s">
        <v>1</v>
      </c>
      <c r="F7344" s="48">
        <v>43.93</v>
      </c>
    </row>
    <row r="7345" spans="1:6" x14ac:dyDescent="0.25">
      <c r="A7345" s="46" t="e">
        <f ca="1">HYPERLINK("#"&amp;CELL("address",OFFSET([4]Analítico!$B$1,MATCH(87690,[4]Analítico!$B:$B,0)-1,3)),87690)</f>
        <v>#VALUE!</v>
      </c>
      <c r="B7345" s="47" t="s">
        <v>12998</v>
      </c>
      <c r="C7345" s="46" t="s">
        <v>1</v>
      </c>
      <c r="F7345" s="48">
        <v>50.35</v>
      </c>
    </row>
    <row r="7346" spans="1:6" x14ac:dyDescent="0.25">
      <c r="A7346" s="46" t="e">
        <f ca="1">HYPERLINK("#"&amp;CELL("address",OFFSET([4]Analítico!$B$1,MATCH(87700,[4]Analítico!$B:$B,0)-1,3)),87700)</f>
        <v>#VALUE!</v>
      </c>
      <c r="B7346" s="47" t="s">
        <v>12999</v>
      </c>
      <c r="C7346" s="46" t="s">
        <v>1</v>
      </c>
      <c r="F7346" s="48">
        <v>54.24</v>
      </c>
    </row>
    <row r="7347" spans="1:6" x14ac:dyDescent="0.25">
      <c r="A7347" s="46" t="e">
        <f ca="1">HYPERLINK("#"&amp;CELL("address",OFFSET([4]Analítico!$B$1,MATCH(102803,[4]Analítico!$B:$B,0)-1,3)),102803)</f>
        <v>#VALUE!</v>
      </c>
      <c r="B7347" s="47" t="s">
        <v>13000</v>
      </c>
      <c r="C7347" s="46" t="s">
        <v>1</v>
      </c>
      <c r="F7347" s="48">
        <v>2.99</v>
      </c>
    </row>
    <row r="7348" spans="1:6" x14ac:dyDescent="0.25">
      <c r="A7348" s="46" t="e">
        <f ca="1">HYPERLINK("#"&amp;CELL("address",OFFSET([4]Analítico!$B$1,MATCH(92717,[4]Analítico!$B:$B,0)-1,3)),92717)</f>
        <v>#VALUE!</v>
      </c>
      <c r="B7348" s="47" t="s">
        <v>13001</v>
      </c>
      <c r="C7348" s="46" t="s">
        <v>13002</v>
      </c>
      <c r="F7348" s="48">
        <v>0.26</v>
      </c>
    </row>
    <row r="7349" spans="1:6" x14ac:dyDescent="0.25">
      <c r="A7349" s="46" t="e">
        <f ca="1">HYPERLINK("#"&amp;CELL("address",OFFSET([4]Analítico!$B$1,MATCH(92716,[4]Analítico!$B:$B,0)-1,3)),92716)</f>
        <v>#VALUE!</v>
      </c>
      <c r="B7349" s="47" t="s">
        <v>13003</v>
      </c>
      <c r="C7349" s="46" t="s">
        <v>13004</v>
      </c>
      <c r="F7349" s="48">
        <v>115.25</v>
      </c>
    </row>
    <row r="7350" spans="1:6" x14ac:dyDescent="0.25">
      <c r="A7350" s="46" t="e">
        <f ca="1">HYPERLINK("#"&amp;CELL("address",OFFSET([4]Analítico!$B$1,MATCH(103668,[4]Analítico!$B:$B,0)-1,3)),103668)</f>
        <v>#VALUE!</v>
      </c>
      <c r="B7350" s="47" t="s">
        <v>13005</v>
      </c>
      <c r="C7350" s="46" t="s">
        <v>13002</v>
      </c>
      <c r="F7350" s="48">
        <v>0</v>
      </c>
    </row>
    <row r="7351" spans="1:6" x14ac:dyDescent="0.25">
      <c r="A7351" s="46" t="e">
        <f ca="1">HYPERLINK("#"&amp;CELL("address",OFFSET([4]Analítico!$B$1,MATCH(103667,[4]Analítico!$B:$B,0)-1,3)),103667)</f>
        <v>#VALUE!</v>
      </c>
      <c r="B7351" s="47" t="s">
        <v>13006</v>
      </c>
      <c r="C7351" s="46" t="s">
        <v>13004</v>
      </c>
      <c r="F7351" s="48">
        <v>0</v>
      </c>
    </row>
    <row r="7352" spans="1:6" x14ac:dyDescent="0.25">
      <c r="A7352" s="46" t="e">
        <f ca="1">HYPERLINK("#"&amp;CELL("address",OFFSET([4]Analítico!$B$1,MATCH(89218,[4]Analítico!$B:$B,0)-1,3)),89218)</f>
        <v>#VALUE!</v>
      </c>
      <c r="B7352" s="47" t="s">
        <v>13007</v>
      </c>
      <c r="C7352" s="46" t="s">
        <v>13002</v>
      </c>
      <c r="F7352" s="48">
        <v>117.62</v>
      </c>
    </row>
    <row r="7353" spans="1:6" x14ac:dyDescent="0.25">
      <c r="A7353" s="46" t="e">
        <f ca="1">HYPERLINK("#"&amp;CELL("address",OFFSET([4]Analítico!$B$1,MATCH(89843,[4]Analítico!$B:$B,0)-1,3)),89843)</f>
        <v>#VALUE!</v>
      </c>
      <c r="B7353" s="47" t="s">
        <v>13008</v>
      </c>
      <c r="C7353" s="46" t="s">
        <v>13004</v>
      </c>
      <c r="F7353" s="48">
        <v>257.92</v>
      </c>
    </row>
    <row r="7354" spans="1:6" x14ac:dyDescent="0.25">
      <c r="A7354" s="46" t="e">
        <f ca="1">HYPERLINK("#"&amp;CELL("address",OFFSET([4]Analítico!$B$1,MATCH(87446,[4]Analítico!$B:$B,0)-1,3)),87446)</f>
        <v>#VALUE!</v>
      </c>
      <c r="B7354" s="47" t="s">
        <v>13009</v>
      </c>
      <c r="C7354" s="46" t="s">
        <v>13002</v>
      </c>
      <c r="F7354" s="48">
        <v>0.54</v>
      </c>
    </row>
    <row r="7355" spans="1:6" x14ac:dyDescent="0.25">
      <c r="A7355" s="46" t="e">
        <f ca="1">HYPERLINK("#"&amp;CELL("address",OFFSET([4]Analítico!$B$1,MATCH(87445,[4]Analítico!$B:$B,0)-1,3)),87445)</f>
        <v>#VALUE!</v>
      </c>
      <c r="B7355" s="47" t="s">
        <v>13010</v>
      </c>
      <c r="C7355" s="46" t="s">
        <v>13004</v>
      </c>
      <c r="F7355" s="48">
        <v>6.15</v>
      </c>
    </row>
    <row r="7356" spans="1:6" x14ac:dyDescent="0.25">
      <c r="A7356" s="46" t="e">
        <f ca="1">HYPERLINK("#"&amp;CELL("address",OFFSET([4]Analítico!$B$1,MATCH(93234,[4]Analítico!$B:$B,0)-1,3)),93234)</f>
        <v>#VALUE!</v>
      </c>
      <c r="B7356" s="47" t="s">
        <v>13011</v>
      </c>
      <c r="C7356" s="46" t="s">
        <v>13002</v>
      </c>
      <c r="F7356" s="48">
        <v>0.49</v>
      </c>
    </row>
    <row r="7357" spans="1:6" x14ac:dyDescent="0.25">
      <c r="A7357" s="46" t="e">
        <f ca="1">HYPERLINK("#"&amp;CELL("address",OFFSET([4]Analítico!$B$1,MATCH(93233,[4]Analítico!$B:$B,0)-1,3)),93233)</f>
        <v>#VALUE!</v>
      </c>
      <c r="B7357" s="47" t="s">
        <v>13012</v>
      </c>
      <c r="C7357" s="46" t="s">
        <v>13004</v>
      </c>
      <c r="F7357" s="48">
        <v>6.02</v>
      </c>
    </row>
    <row r="7358" spans="1:6" x14ac:dyDescent="0.25">
      <c r="A7358" s="46" t="e">
        <f ca="1">HYPERLINK("#"&amp;CELL("address",OFFSET([4]Analítico!$B$1,MATCH(102953,[4]Analítico!$B:$B,0)-1,3)),102953)</f>
        <v>#VALUE!</v>
      </c>
      <c r="B7358" s="47" t="s">
        <v>13013</v>
      </c>
      <c r="C7358" s="46" t="s">
        <v>13002</v>
      </c>
      <c r="F7358" s="48">
        <v>0</v>
      </c>
    </row>
    <row r="7359" spans="1:6" x14ac:dyDescent="0.25">
      <c r="A7359" s="46" t="e">
        <f ca="1">HYPERLINK("#"&amp;CELL("address",OFFSET([4]Analítico!$B$1,MATCH(102952,[4]Analítico!$B:$B,0)-1,3)),102952)</f>
        <v>#VALUE!</v>
      </c>
      <c r="B7359" s="47" t="s">
        <v>13014</v>
      </c>
      <c r="C7359" s="46" t="s">
        <v>13004</v>
      </c>
      <c r="F7359" s="48">
        <v>0</v>
      </c>
    </row>
    <row r="7360" spans="1:6" x14ac:dyDescent="0.25">
      <c r="A7360" s="46" t="e">
        <f ca="1">HYPERLINK("#"&amp;CELL("address",OFFSET([4]Analítico!$B$1,MATCH(88831,[4]Analítico!$B:$B,0)-1,3)),88831)</f>
        <v>#VALUE!</v>
      </c>
      <c r="B7360" s="47" t="s">
        <v>13015</v>
      </c>
      <c r="C7360" s="46" t="s">
        <v>13002</v>
      </c>
      <c r="F7360" s="48">
        <v>0.39</v>
      </c>
    </row>
    <row r="7361" spans="1:6" x14ac:dyDescent="0.25">
      <c r="A7361" s="46" t="e">
        <f ca="1">HYPERLINK("#"&amp;CELL("address",OFFSET([4]Analítico!$B$1,MATCH(88830,[4]Analítico!$B:$B,0)-1,3)),88830)</f>
        <v>#VALUE!</v>
      </c>
      <c r="B7361" s="47" t="s">
        <v>13016</v>
      </c>
      <c r="C7361" s="46" t="s">
        <v>13004</v>
      </c>
      <c r="F7361" s="48">
        <v>1.84</v>
      </c>
    </row>
    <row r="7362" spans="1:6" x14ac:dyDescent="0.25">
      <c r="A7362" s="46" t="e">
        <f ca="1">HYPERLINK("#"&amp;CELL("address",OFFSET([4]Analítico!$B$1,MATCH(89226,[4]Analítico!$B:$B,0)-1,3)),89226)</f>
        <v>#VALUE!</v>
      </c>
      <c r="B7362" s="47" t="s">
        <v>13017</v>
      </c>
      <c r="C7362" s="46" t="s">
        <v>13002</v>
      </c>
      <c r="F7362" s="48">
        <v>1.62</v>
      </c>
    </row>
    <row r="7363" spans="1:6" x14ac:dyDescent="0.25">
      <c r="A7363" s="46" t="e">
        <f ca="1">HYPERLINK("#"&amp;CELL("address",OFFSET([4]Analítico!$B$1,MATCH(89225,[4]Analítico!$B:$B,0)-1,3)),89225)</f>
        <v>#VALUE!</v>
      </c>
      <c r="B7363" s="47" t="s">
        <v>13018</v>
      </c>
      <c r="C7363" s="46" t="s">
        <v>13004</v>
      </c>
      <c r="F7363" s="48">
        <v>5.26</v>
      </c>
    </row>
    <row r="7364" spans="1:6" x14ac:dyDescent="0.25">
      <c r="A7364" s="46" t="e">
        <f ca="1">HYPERLINK("#"&amp;CELL("address",OFFSET([4]Analítico!$B$1,MATCH(89279,[4]Analítico!$B:$B,0)-1,3)),89279)</f>
        <v>#VALUE!</v>
      </c>
      <c r="B7364" s="47" t="s">
        <v>13019</v>
      </c>
      <c r="C7364" s="46" t="s">
        <v>13002</v>
      </c>
      <c r="F7364" s="48">
        <v>1.98</v>
      </c>
    </row>
    <row r="7365" spans="1:6" x14ac:dyDescent="0.25">
      <c r="A7365" s="46" t="e">
        <f ca="1">HYPERLINK("#"&amp;CELL("address",OFFSET([4]Analítico!$B$1,MATCH(89278,[4]Analítico!$B:$B,0)-1,3)),89278)</f>
        <v>#VALUE!</v>
      </c>
      <c r="B7365" s="47" t="s">
        <v>13020</v>
      </c>
      <c r="C7365" s="46" t="s">
        <v>13004</v>
      </c>
      <c r="F7365" s="48">
        <v>14.12</v>
      </c>
    </row>
    <row r="7366" spans="1:6" x14ac:dyDescent="0.25">
      <c r="A7366" s="46" t="e">
        <f ca="1">HYPERLINK("#"&amp;CELL("address",OFFSET([4]Analítico!$B$1,MATCH(90651,[4]Analítico!$B:$B,0)-1,3)),90651)</f>
        <v>#VALUE!</v>
      </c>
      <c r="B7366" s="47" t="s">
        <v>13021</v>
      </c>
      <c r="C7366" s="46" t="s">
        <v>13002</v>
      </c>
      <c r="F7366" s="48">
        <v>0.82</v>
      </c>
    </row>
    <row r="7367" spans="1:6" x14ac:dyDescent="0.25">
      <c r="A7367" s="46" t="e">
        <f ca="1">HYPERLINK("#"&amp;CELL("address",OFFSET([4]Analítico!$B$1,MATCH(90650,[4]Analítico!$B:$B,0)-1,3)),90650)</f>
        <v>#VALUE!</v>
      </c>
      <c r="B7367" s="47" t="s">
        <v>13022</v>
      </c>
      <c r="C7367" s="46" t="s">
        <v>13004</v>
      </c>
      <c r="F7367" s="48">
        <v>10.1</v>
      </c>
    </row>
    <row r="7368" spans="1:6" x14ac:dyDescent="0.25">
      <c r="A7368" s="46" t="e">
        <f ca="1">HYPERLINK("#"&amp;CELL("address",OFFSET([4]Analítico!$B$1,MATCH(106101,[4]Analítico!$B:$B,0)-1,3)),106101)</f>
        <v>#VALUE!</v>
      </c>
      <c r="B7368" s="47" t="s">
        <v>13023</v>
      </c>
      <c r="C7368" s="46" t="s">
        <v>13002</v>
      </c>
      <c r="F7368" s="48">
        <v>0</v>
      </c>
    </row>
    <row r="7369" spans="1:6" x14ac:dyDescent="0.25">
      <c r="A7369" s="46" t="e">
        <f ca="1">HYPERLINK("#"&amp;CELL("address",OFFSET([4]Analítico!$B$1,MATCH(106100,[4]Analítico!$B:$B,0)-1,3)),106100)</f>
        <v>#VALUE!</v>
      </c>
      <c r="B7369" s="47" t="s">
        <v>13024</v>
      </c>
      <c r="C7369" s="46" t="s">
        <v>13004</v>
      </c>
      <c r="F7369" s="48">
        <v>0</v>
      </c>
    </row>
    <row r="7370" spans="1:6" x14ac:dyDescent="0.25">
      <c r="A7370" s="46" t="e">
        <f ca="1">HYPERLINK("#"&amp;CELL("address",OFFSET([4]Analítico!$B$1,MATCH(90657,[4]Analítico!$B:$B,0)-1,3)),90657)</f>
        <v>#VALUE!</v>
      </c>
      <c r="B7370" s="47" t="s">
        <v>13025</v>
      </c>
      <c r="C7370" s="46" t="s">
        <v>13002</v>
      </c>
      <c r="F7370" s="48">
        <v>4.87</v>
      </c>
    </row>
    <row r="7371" spans="1:6" x14ac:dyDescent="0.25">
      <c r="A7371" s="46" t="e">
        <f ca="1">HYPERLINK("#"&amp;CELL("address",OFFSET([4]Analítico!$B$1,MATCH(90656,[4]Analítico!$B:$B,0)-1,3)),90656)</f>
        <v>#VALUE!</v>
      </c>
      <c r="B7371" s="47" t="s">
        <v>13026</v>
      </c>
      <c r="C7371" s="46" t="s">
        <v>13004</v>
      </c>
      <c r="F7371" s="48">
        <v>14.84</v>
      </c>
    </row>
    <row r="7372" spans="1:6" x14ac:dyDescent="0.25">
      <c r="A7372" s="46" t="e">
        <f ca="1">HYPERLINK("#"&amp;CELL("address",OFFSET([4]Analítico!$B$1,MATCH(90663,[4]Analítico!$B:$B,0)-1,3)),90663)</f>
        <v>#VALUE!</v>
      </c>
      <c r="B7372" s="47" t="s">
        <v>13027</v>
      </c>
      <c r="C7372" s="46" t="s">
        <v>13002</v>
      </c>
      <c r="F7372" s="48">
        <v>5.23</v>
      </c>
    </row>
    <row r="7373" spans="1:6" x14ac:dyDescent="0.25">
      <c r="A7373" s="46" t="e">
        <f ca="1">HYPERLINK("#"&amp;CELL("address",OFFSET([4]Analítico!$B$1,MATCH(90662,[4]Analítico!$B:$B,0)-1,3)),90662)</f>
        <v>#VALUE!</v>
      </c>
      <c r="B7373" s="47" t="s">
        <v>13028</v>
      </c>
      <c r="C7373" s="46" t="s">
        <v>13004</v>
      </c>
      <c r="F7373" s="48">
        <v>15.51</v>
      </c>
    </row>
    <row r="7374" spans="1:6" x14ac:dyDescent="0.25">
      <c r="A7374" s="46" t="e">
        <f ca="1">HYPERLINK("#"&amp;CELL("address",OFFSET([4]Analítico!$B$1,MATCH(89022,[4]Analítico!$B:$B,0)-1,3)),89022)</f>
        <v>#VALUE!</v>
      </c>
      <c r="B7374" s="47" t="s">
        <v>13029</v>
      </c>
      <c r="C7374" s="46" t="s">
        <v>13002</v>
      </c>
      <c r="F7374" s="48">
        <v>0.47</v>
      </c>
    </row>
    <row r="7375" spans="1:6" x14ac:dyDescent="0.25">
      <c r="A7375" s="46" t="e">
        <f ca="1">HYPERLINK("#"&amp;CELL("address",OFFSET([4]Analítico!$B$1,MATCH(89021,[4]Analítico!$B:$B,0)-1,3)),89021)</f>
        <v>#VALUE!</v>
      </c>
      <c r="B7375" s="47" t="s">
        <v>13030</v>
      </c>
      <c r="C7375" s="46" t="s">
        <v>13004</v>
      </c>
      <c r="F7375" s="48">
        <v>2.58</v>
      </c>
    </row>
    <row r="7376" spans="1:6" x14ac:dyDescent="0.25">
      <c r="A7376" s="46" t="e">
        <f ca="1">HYPERLINK("#"&amp;CELL("address",OFFSET([4]Analítico!$B$1,MATCH(90644,[4]Analítico!$B:$B,0)-1,3)),90644)</f>
        <v>#VALUE!</v>
      </c>
      <c r="B7376" s="47" t="s">
        <v>13031</v>
      </c>
      <c r="C7376" s="46" t="s">
        <v>13002</v>
      </c>
      <c r="F7376" s="48">
        <v>7.5</v>
      </c>
    </row>
    <row r="7377" spans="1:6" x14ac:dyDescent="0.25">
      <c r="A7377" s="46" t="e">
        <f ca="1">HYPERLINK("#"&amp;CELL("address",OFFSET([4]Analítico!$B$1,MATCH(90643,[4]Analítico!$B:$B,0)-1,3)),90643)</f>
        <v>#VALUE!</v>
      </c>
      <c r="B7377" s="47" t="s">
        <v>13032</v>
      </c>
      <c r="C7377" s="46" t="s">
        <v>13004</v>
      </c>
      <c r="F7377" s="48">
        <v>29.36</v>
      </c>
    </row>
    <row r="7378" spans="1:6" x14ac:dyDescent="0.25">
      <c r="A7378" s="46" t="e">
        <f ca="1">HYPERLINK("#"&amp;CELL("address",OFFSET([4]Analítico!$B$1,MATCH(102811,[4]Analítico!$B:$B,0)-1,3)),102811)</f>
        <v>#VALUE!</v>
      </c>
      <c r="B7378" s="47" t="s">
        <v>13033</v>
      </c>
      <c r="C7378" s="46" t="s">
        <v>13002</v>
      </c>
      <c r="F7378" s="48">
        <v>0</v>
      </c>
    </row>
    <row r="7379" spans="1:6" x14ac:dyDescent="0.25">
      <c r="A7379" s="46" t="e">
        <f ca="1">HYPERLINK("#"&amp;CELL("address",OFFSET([4]Analítico!$B$1,MATCH(102810,[4]Analítico!$B:$B,0)-1,3)),102810)</f>
        <v>#VALUE!</v>
      </c>
      <c r="B7379" s="47" t="s">
        <v>13034</v>
      </c>
      <c r="C7379" s="46" t="s">
        <v>13004</v>
      </c>
      <c r="F7379" s="48">
        <v>0</v>
      </c>
    </row>
    <row r="7380" spans="1:6" x14ac:dyDescent="0.25">
      <c r="A7380" s="46" t="e">
        <f ca="1">HYPERLINK("#"&amp;CELL("address",OFFSET([4]Analítico!$B$1,MATCH(92146,[4]Analítico!$B:$B,0)-1,3)),92146)</f>
        <v>#VALUE!</v>
      </c>
      <c r="B7380" s="47" t="s">
        <v>13035</v>
      </c>
      <c r="C7380" s="46" t="s">
        <v>13002</v>
      </c>
      <c r="F7380" s="48">
        <v>39.56</v>
      </c>
    </row>
    <row r="7381" spans="1:6" x14ac:dyDescent="0.25">
      <c r="A7381" s="46" t="e">
        <f ca="1">HYPERLINK("#"&amp;CELL("address",OFFSET([4]Analítico!$B$1,MATCH(92145,[4]Analítico!$B:$B,0)-1,3)),92145)</f>
        <v>#VALUE!</v>
      </c>
      <c r="B7381" s="47" t="s">
        <v>13036</v>
      </c>
      <c r="C7381" s="46" t="s">
        <v>13004</v>
      </c>
      <c r="F7381" s="48">
        <v>89.41</v>
      </c>
    </row>
    <row r="7382" spans="1:6" x14ac:dyDescent="0.25">
      <c r="A7382" s="46" t="e">
        <f ca="1">HYPERLINK("#"&amp;CELL("address",OFFSET([4]Analítico!$B$1,MATCH(92139,[4]Analítico!$B:$B,0)-1,3)),92139)</f>
        <v>#VALUE!</v>
      </c>
      <c r="B7382" s="47" t="s">
        <v>13037</v>
      </c>
      <c r="C7382" s="46" t="s">
        <v>13002</v>
      </c>
      <c r="F7382" s="48">
        <v>51.67</v>
      </c>
    </row>
    <row r="7383" spans="1:6" x14ac:dyDescent="0.25">
      <c r="A7383" s="46" t="e">
        <f ca="1">HYPERLINK("#"&amp;CELL("address",OFFSET([4]Analítico!$B$1,MATCH(92138,[4]Analítico!$B:$B,0)-1,3)),92138)</f>
        <v>#VALUE!</v>
      </c>
      <c r="B7383" s="47" t="s">
        <v>13038</v>
      </c>
      <c r="C7383" s="46" t="s">
        <v>13004</v>
      </c>
      <c r="F7383" s="48">
        <v>110.97</v>
      </c>
    </row>
    <row r="7384" spans="1:6" x14ac:dyDescent="0.25">
      <c r="A7384" s="46" t="e">
        <f ca="1">HYPERLINK("#"&amp;CELL("address",OFFSET([4]Analítico!$B$1,MATCH(91387,[4]Analítico!$B:$B,0)-1,3)),91387)</f>
        <v>#VALUE!</v>
      </c>
      <c r="B7384" s="47" t="s">
        <v>13039</v>
      </c>
      <c r="C7384" s="46" t="s">
        <v>13002</v>
      </c>
      <c r="F7384" s="48">
        <v>85.47</v>
      </c>
    </row>
    <row r="7385" spans="1:6" x14ac:dyDescent="0.25">
      <c r="A7385" s="46" t="e">
        <f ca="1">HYPERLINK("#"&amp;CELL("address",OFFSET([4]Analítico!$B$1,MATCH(91386,[4]Analítico!$B:$B,0)-1,3)),91386)</f>
        <v>#VALUE!</v>
      </c>
      <c r="B7385" s="47" t="s">
        <v>13040</v>
      </c>
      <c r="C7385" s="46" t="s">
        <v>13004</v>
      </c>
      <c r="F7385" s="48">
        <v>311.83999999999997</v>
      </c>
    </row>
    <row r="7386" spans="1:6" x14ac:dyDescent="0.25">
      <c r="A7386" s="46" t="e">
        <f ca="1">HYPERLINK("#"&amp;CELL("address",OFFSET([4]Analítico!$B$1,MATCH(96036,[4]Analítico!$B:$B,0)-1,3)),96036)</f>
        <v>#VALUE!</v>
      </c>
      <c r="B7386" s="47" t="s">
        <v>13041</v>
      </c>
      <c r="C7386" s="46" t="s">
        <v>13002</v>
      </c>
      <c r="F7386" s="48">
        <v>94.92</v>
      </c>
    </row>
    <row r="7387" spans="1:6" x14ac:dyDescent="0.25">
      <c r="A7387" s="46" t="e">
        <f ca="1">HYPERLINK("#"&amp;CELL("address",OFFSET([4]Analítico!$B$1,MATCH(96035,[4]Analítico!$B:$B,0)-1,3)),96035)</f>
        <v>#VALUE!</v>
      </c>
      <c r="B7387" s="47" t="s">
        <v>13042</v>
      </c>
      <c r="C7387" s="46" t="s">
        <v>13004</v>
      </c>
      <c r="F7387" s="48">
        <v>327.42</v>
      </c>
    </row>
    <row r="7388" spans="1:6" x14ac:dyDescent="0.25">
      <c r="A7388" s="46" t="e">
        <f ca="1">HYPERLINK("#"&amp;CELL("address",OFFSET([4]Analítico!$B$1,MATCH(89877,[4]Analítico!$B:$B,0)-1,3)),89877)</f>
        <v>#VALUE!</v>
      </c>
      <c r="B7388" s="47" t="s">
        <v>13043</v>
      </c>
      <c r="C7388" s="46" t="s">
        <v>13002</v>
      </c>
      <c r="F7388" s="48">
        <v>98.07</v>
      </c>
    </row>
    <row r="7389" spans="1:6" x14ac:dyDescent="0.25">
      <c r="A7389" s="46" t="e">
        <f ca="1">HYPERLINK("#"&amp;CELL("address",OFFSET([4]Analítico!$B$1,MATCH(89876,[4]Analítico!$B:$B,0)-1,3)),89876)</f>
        <v>#VALUE!</v>
      </c>
      <c r="B7389" s="47" t="s">
        <v>13044</v>
      </c>
      <c r="C7389" s="46" t="s">
        <v>13004</v>
      </c>
      <c r="F7389" s="48">
        <v>379.46</v>
      </c>
    </row>
    <row r="7390" spans="1:6" x14ac:dyDescent="0.25">
      <c r="A7390" s="46" t="e">
        <f ca="1">HYPERLINK("#"&amp;CELL("address",OFFSET([4]Analítico!$B$1,MATCH(89884,[4]Analítico!$B:$B,0)-1,3)),89884)</f>
        <v>#VALUE!</v>
      </c>
      <c r="B7390" s="47" t="s">
        <v>13045</v>
      </c>
      <c r="C7390" s="46" t="s">
        <v>13002</v>
      </c>
      <c r="F7390" s="48">
        <v>101.93</v>
      </c>
    </row>
    <row r="7391" spans="1:6" x14ac:dyDescent="0.25">
      <c r="A7391" s="46" t="e">
        <f ca="1">HYPERLINK("#"&amp;CELL("address",OFFSET([4]Analítico!$B$1,MATCH(89883,[4]Analítico!$B:$B,0)-1,3)),89883)</f>
        <v>#VALUE!</v>
      </c>
      <c r="B7391" s="47" t="s">
        <v>13046</v>
      </c>
      <c r="C7391" s="46" t="s">
        <v>13004</v>
      </c>
      <c r="F7391" s="48">
        <v>420.25</v>
      </c>
    </row>
    <row r="7392" spans="1:6" x14ac:dyDescent="0.25">
      <c r="A7392" s="46" t="e">
        <f ca="1">HYPERLINK("#"&amp;CELL("address",OFFSET([4]Analítico!$B$1,MATCH(67827,[4]Analítico!$B:$B,0)-1,3)),67827)</f>
        <v>#VALUE!</v>
      </c>
      <c r="B7392" s="47" t="s">
        <v>13047</v>
      </c>
      <c r="C7392" s="46" t="s">
        <v>13002</v>
      </c>
      <c r="F7392" s="48">
        <v>75.52</v>
      </c>
    </row>
    <row r="7393" spans="1:6" x14ac:dyDescent="0.25">
      <c r="A7393" s="46" t="e">
        <f ca="1">HYPERLINK("#"&amp;CELL("address",OFFSET([4]Analítico!$B$1,MATCH(67826,[4]Analítico!$B:$B,0)-1,3)),67826)</f>
        <v>#VALUE!</v>
      </c>
      <c r="B7393" s="47" t="s">
        <v>13048</v>
      </c>
      <c r="C7393" s="46" t="s">
        <v>13004</v>
      </c>
      <c r="F7393" s="48">
        <v>217.29</v>
      </c>
    </row>
    <row r="7394" spans="1:6" x14ac:dyDescent="0.25">
      <c r="A7394" s="46" t="e">
        <f ca="1">HYPERLINK("#"&amp;CELL("address",OFFSET([4]Analítico!$B$1,MATCH(5961,[4]Analítico!$B:$B,0)-1,3)),5961)</f>
        <v>#VALUE!</v>
      </c>
      <c r="B7394" s="47" t="s">
        <v>13049</v>
      </c>
      <c r="C7394" s="46" t="s">
        <v>13002</v>
      </c>
      <c r="F7394" s="48">
        <v>74.239999999999995</v>
      </c>
    </row>
    <row r="7395" spans="1:6" x14ac:dyDescent="0.25">
      <c r="A7395" s="46" t="e">
        <f ca="1">HYPERLINK("#"&amp;CELL("address",OFFSET([4]Analítico!$B$1,MATCH(5811,[4]Analítico!$B:$B,0)-1,3)),5811)</f>
        <v>#VALUE!</v>
      </c>
      <c r="B7395" s="47" t="s">
        <v>13050</v>
      </c>
      <c r="C7395" s="46" t="s">
        <v>13004</v>
      </c>
      <c r="F7395" s="48">
        <v>238.53</v>
      </c>
    </row>
    <row r="7396" spans="1:6" x14ac:dyDescent="0.25">
      <c r="A7396" s="46" t="e">
        <f ca="1">HYPERLINK("#"&amp;CELL("address",OFFSET([4]Analítico!$B$1,MATCH(106373,[4]Analítico!$B:$B,0)-1,3)),106373)</f>
        <v>#VALUE!</v>
      </c>
      <c r="B7396" s="47" t="s">
        <v>13051</v>
      </c>
      <c r="C7396" s="46" t="s">
        <v>13002</v>
      </c>
      <c r="F7396" s="48">
        <v>0</v>
      </c>
    </row>
    <row r="7397" spans="1:6" x14ac:dyDescent="0.25">
      <c r="A7397" s="46" t="e">
        <f ca="1">HYPERLINK("#"&amp;CELL("address",OFFSET([4]Analítico!$B$1,MATCH(106366,[4]Analítico!$B:$B,0)-1,3)),106366)</f>
        <v>#VALUE!</v>
      </c>
      <c r="B7397" s="47" t="s">
        <v>13052</v>
      </c>
      <c r="C7397" s="46" t="s">
        <v>13004</v>
      </c>
      <c r="F7397" s="48">
        <v>0</v>
      </c>
    </row>
    <row r="7398" spans="1:6" x14ac:dyDescent="0.25">
      <c r="A7398" s="46" t="e">
        <f ca="1">HYPERLINK("#"&amp;CELL("address",OFFSET([4]Analítico!$B$1,MATCH(106371,[4]Analítico!$B:$B,0)-1,3)),106371)</f>
        <v>#VALUE!</v>
      </c>
      <c r="B7398" s="47" t="s">
        <v>13053</v>
      </c>
      <c r="C7398" s="46" t="s">
        <v>13002</v>
      </c>
      <c r="F7398" s="48">
        <v>0</v>
      </c>
    </row>
    <row r="7399" spans="1:6" x14ac:dyDescent="0.25">
      <c r="A7399" s="46" t="e">
        <f ca="1">HYPERLINK("#"&amp;CELL("address",OFFSET([4]Analítico!$B$1,MATCH(106364,[4]Analítico!$B:$B,0)-1,3)),106364)</f>
        <v>#VALUE!</v>
      </c>
      <c r="B7399" s="47" t="s">
        <v>13054</v>
      </c>
      <c r="C7399" s="46" t="s">
        <v>13004</v>
      </c>
      <c r="F7399" s="48">
        <v>0</v>
      </c>
    </row>
    <row r="7400" spans="1:6" x14ac:dyDescent="0.25">
      <c r="A7400" s="46" t="e">
        <f ca="1">HYPERLINK("#"&amp;CELL("address",OFFSET([4]Analítico!$B$1,MATCH(92243,[4]Analítico!$B:$B,0)-1,3)),92243)</f>
        <v>#VALUE!</v>
      </c>
      <c r="B7400" s="47" t="s">
        <v>13055</v>
      </c>
      <c r="C7400" s="46" t="s">
        <v>13002</v>
      </c>
      <c r="F7400" s="48">
        <v>91.35</v>
      </c>
    </row>
    <row r="7401" spans="1:6" x14ac:dyDescent="0.25">
      <c r="A7401" s="46" t="e">
        <f ca="1">HYPERLINK("#"&amp;CELL("address",OFFSET([4]Analítico!$B$1,MATCH(92242,[4]Analítico!$B:$B,0)-1,3)),92242)</f>
        <v>#VALUE!</v>
      </c>
      <c r="B7401" s="47" t="s">
        <v>13056</v>
      </c>
      <c r="C7401" s="46" t="s">
        <v>13004</v>
      </c>
      <c r="F7401" s="48">
        <v>478.93</v>
      </c>
    </row>
    <row r="7402" spans="1:6" x14ac:dyDescent="0.25">
      <c r="A7402" s="46" t="e">
        <f ca="1">HYPERLINK("#"&amp;CELL("address",OFFSET([4]Analítico!$B$1,MATCH(91646,[4]Analítico!$B:$B,0)-1,3)),91646)</f>
        <v>#VALUE!</v>
      </c>
      <c r="B7402" s="47" t="s">
        <v>13057</v>
      </c>
      <c r="C7402" s="46" t="s">
        <v>13002</v>
      </c>
      <c r="F7402" s="48">
        <v>108.79</v>
      </c>
    </row>
    <row r="7403" spans="1:6" x14ac:dyDescent="0.25">
      <c r="A7403" s="46" t="e">
        <f ca="1">HYPERLINK("#"&amp;CELL("address",OFFSET([4]Analítico!$B$1,MATCH(91645,[4]Analítico!$B:$B,0)-1,3)),91645)</f>
        <v>#VALUE!</v>
      </c>
      <c r="B7403" s="47" t="s">
        <v>13058</v>
      </c>
      <c r="C7403" s="46" t="s">
        <v>13004</v>
      </c>
      <c r="F7403" s="48">
        <v>546.96</v>
      </c>
    </row>
    <row r="7404" spans="1:6" x14ac:dyDescent="0.25">
      <c r="A7404" s="46" t="e">
        <f ca="1">HYPERLINK("#"&amp;CELL("address",OFFSET([4]Analítico!$B$1,MATCH(92107,[4]Analítico!$B:$B,0)-1,3)),92107)</f>
        <v>#VALUE!</v>
      </c>
      <c r="B7404" s="47" t="s">
        <v>13059</v>
      </c>
      <c r="C7404" s="46" t="s">
        <v>13002</v>
      </c>
      <c r="F7404" s="48">
        <v>105.77</v>
      </c>
    </row>
    <row r="7405" spans="1:6" x14ac:dyDescent="0.25">
      <c r="A7405" s="46" t="e">
        <f ca="1">HYPERLINK("#"&amp;CELL("address",OFFSET([4]Analítico!$B$1,MATCH(92106,[4]Analítico!$B:$B,0)-1,3)),92106)</f>
        <v>#VALUE!</v>
      </c>
      <c r="B7405" s="47" t="s">
        <v>13060</v>
      </c>
      <c r="C7405" s="46" t="s">
        <v>13004</v>
      </c>
      <c r="F7405" s="48">
        <v>413.37</v>
      </c>
    </row>
    <row r="7406" spans="1:6" x14ac:dyDescent="0.25">
      <c r="A7406" s="46" t="e">
        <f ca="1">HYPERLINK("#"&amp;CELL("address",OFFSET([4]Analítico!$B$1,MATCH(5903,[4]Analítico!$B:$B,0)-1,3)),5903)</f>
        <v>#VALUE!</v>
      </c>
      <c r="B7406" s="47" t="s">
        <v>13061</v>
      </c>
      <c r="C7406" s="46" t="s">
        <v>13002</v>
      </c>
      <c r="F7406" s="48">
        <v>84.51</v>
      </c>
    </row>
    <row r="7407" spans="1:6" x14ac:dyDescent="0.25">
      <c r="A7407" s="46" t="e">
        <f ca="1">HYPERLINK("#"&amp;CELL("address",OFFSET([4]Analítico!$B$1,MATCH(5901,[4]Analítico!$B:$B,0)-1,3)),5901)</f>
        <v>#VALUE!</v>
      </c>
      <c r="B7407" s="47" t="s">
        <v>13062</v>
      </c>
      <c r="C7407" s="46" t="s">
        <v>13004</v>
      </c>
      <c r="F7407" s="48">
        <v>371.42</v>
      </c>
    </row>
    <row r="7408" spans="1:6" x14ac:dyDescent="0.25">
      <c r="A7408" s="46" t="e">
        <f ca="1">HYPERLINK("#"&amp;CELL("address",OFFSET([4]Analítico!$B$1,MATCH(106252,[4]Analítico!$B:$B,0)-1,3)),106252)</f>
        <v>#VALUE!</v>
      </c>
      <c r="B7408" s="47" t="s">
        <v>13063</v>
      </c>
      <c r="C7408" s="46" t="s">
        <v>13002</v>
      </c>
      <c r="F7408" s="48">
        <v>84.02</v>
      </c>
    </row>
    <row r="7409" spans="1:6" x14ac:dyDescent="0.25">
      <c r="A7409" s="46" t="e">
        <f ca="1">HYPERLINK("#"&amp;CELL("address",OFFSET([4]Analítico!$B$1,MATCH(106247,[4]Analítico!$B:$B,0)-1,3)),106247)</f>
        <v>#VALUE!</v>
      </c>
      <c r="B7409" s="47" t="s">
        <v>13064</v>
      </c>
      <c r="C7409" s="46" t="s">
        <v>13004</v>
      </c>
      <c r="F7409" s="48">
        <v>328.04</v>
      </c>
    </row>
    <row r="7410" spans="1:6" x14ac:dyDescent="0.25">
      <c r="A7410" s="46" t="e">
        <f ca="1">HYPERLINK("#"&amp;CELL("address",OFFSET([4]Analítico!$B$1,MATCH(6260,[4]Analítico!$B:$B,0)-1,3)),6260)</f>
        <v>#VALUE!</v>
      </c>
      <c r="B7410" s="47" t="s">
        <v>13065</v>
      </c>
      <c r="C7410" s="46" t="s">
        <v>13002</v>
      </c>
      <c r="F7410" s="48">
        <v>71.27</v>
      </c>
    </row>
    <row r="7411" spans="1:6" x14ac:dyDescent="0.25">
      <c r="A7411" s="46" t="e">
        <f ca="1">HYPERLINK("#"&amp;CELL("address",OFFSET([4]Analítico!$B$1,MATCH(6259,[4]Analítico!$B:$B,0)-1,3)),6259)</f>
        <v>#VALUE!</v>
      </c>
      <c r="B7411" s="47" t="s">
        <v>13066</v>
      </c>
      <c r="C7411" s="46" t="s">
        <v>13004</v>
      </c>
      <c r="F7411" s="48">
        <v>301.25</v>
      </c>
    </row>
    <row r="7412" spans="1:6" x14ac:dyDescent="0.25">
      <c r="A7412" s="46" t="e">
        <f ca="1">HYPERLINK("#"&amp;CELL("address",OFFSET([4]Analítico!$B$1,MATCH(104705,[4]Analítico!$B:$B,0)-1,3)),104705)</f>
        <v>#VALUE!</v>
      </c>
      <c r="B7412" s="47" t="s">
        <v>13067</v>
      </c>
      <c r="C7412" s="46" t="s">
        <v>13002</v>
      </c>
      <c r="F7412" s="48">
        <v>0</v>
      </c>
    </row>
    <row r="7413" spans="1:6" x14ac:dyDescent="0.25">
      <c r="A7413" s="46" t="e">
        <f ca="1">HYPERLINK("#"&amp;CELL("address",OFFSET([4]Analítico!$B$1,MATCH(104704,[4]Analítico!$B:$B,0)-1,3)),104704)</f>
        <v>#VALUE!</v>
      </c>
      <c r="B7413" s="47" t="s">
        <v>13068</v>
      </c>
      <c r="C7413" s="46" t="s">
        <v>13004</v>
      </c>
      <c r="F7413" s="48">
        <v>0</v>
      </c>
    </row>
    <row r="7414" spans="1:6" x14ac:dyDescent="0.25">
      <c r="A7414" s="46" t="e">
        <f ca="1">HYPERLINK("#"&amp;CELL("address",OFFSET([4]Analítico!$B$1,MATCH(91395,[4]Analítico!$B:$B,0)-1,3)),91395)</f>
        <v>#VALUE!</v>
      </c>
      <c r="B7414" s="47" t="s">
        <v>13069</v>
      </c>
      <c r="C7414" s="46" t="s">
        <v>13002</v>
      </c>
      <c r="F7414" s="48">
        <v>68.88</v>
      </c>
    </row>
    <row r="7415" spans="1:6" x14ac:dyDescent="0.25">
      <c r="A7415" s="46" t="e">
        <f ca="1">HYPERLINK("#"&amp;CELL("address",OFFSET([4]Analítico!$B$1,MATCH(73467,[4]Analítico!$B:$B,0)-1,3)),73467)</f>
        <v>#VALUE!</v>
      </c>
      <c r="B7415" s="47" t="s">
        <v>13070</v>
      </c>
      <c r="C7415" s="46" t="s">
        <v>13004</v>
      </c>
      <c r="F7415" s="48">
        <v>292.88</v>
      </c>
    </row>
    <row r="7416" spans="1:6" x14ac:dyDescent="0.25">
      <c r="A7416" s="46" t="e">
        <f ca="1">HYPERLINK("#"&amp;CELL("address",OFFSET([4]Analítico!$B$1,MATCH(5826,[4]Analítico!$B:$B,0)-1,3)),5826)</f>
        <v>#VALUE!</v>
      </c>
      <c r="B7416" s="47" t="s">
        <v>13071</v>
      </c>
      <c r="C7416" s="46" t="s">
        <v>13002</v>
      </c>
      <c r="F7416" s="48">
        <v>71.900000000000006</v>
      </c>
    </row>
    <row r="7417" spans="1:6" x14ac:dyDescent="0.25">
      <c r="A7417" s="46" t="e">
        <f ca="1">HYPERLINK("#"&amp;CELL("address",OFFSET([4]Analítico!$B$1,MATCH(5824,[4]Analítico!$B:$B,0)-1,3)),5824)</f>
        <v>#VALUE!</v>
      </c>
      <c r="B7417" s="47" t="s">
        <v>13072</v>
      </c>
      <c r="C7417" s="46" t="s">
        <v>13004</v>
      </c>
      <c r="F7417" s="48">
        <v>253.11</v>
      </c>
    </row>
    <row r="7418" spans="1:6" x14ac:dyDescent="0.25">
      <c r="A7418" s="46" t="e">
        <f ca="1">HYPERLINK("#"&amp;CELL("address",OFFSET([4]Analítico!$B$1,MATCH(106369,[4]Analítico!$B:$B,0)-1,3)),106369)</f>
        <v>#VALUE!</v>
      </c>
      <c r="B7418" s="47" t="s">
        <v>13073</v>
      </c>
      <c r="C7418" s="46" t="s">
        <v>13002</v>
      </c>
      <c r="F7418" s="48">
        <v>0</v>
      </c>
    </row>
    <row r="7419" spans="1:6" x14ac:dyDescent="0.25">
      <c r="A7419" s="46" t="e">
        <f ca="1">HYPERLINK("#"&amp;CELL("address",OFFSET([4]Analítico!$B$1,MATCH(106362,[4]Analítico!$B:$B,0)-1,3)),106362)</f>
        <v>#VALUE!</v>
      </c>
      <c r="B7419" s="47" t="s">
        <v>13074</v>
      </c>
      <c r="C7419" s="46" t="s">
        <v>13004</v>
      </c>
      <c r="F7419" s="48">
        <v>0</v>
      </c>
    </row>
    <row r="7420" spans="1:6" x14ac:dyDescent="0.25">
      <c r="A7420" s="46" t="e">
        <f ca="1">HYPERLINK("#"&amp;CELL("address",OFFSET([4]Analítico!$B$1,MATCH(106253,[4]Analítico!$B:$B,0)-1,3)),106253)</f>
        <v>#VALUE!</v>
      </c>
      <c r="B7420" s="47" t="s">
        <v>13075</v>
      </c>
      <c r="C7420" s="46" t="s">
        <v>13002</v>
      </c>
      <c r="F7420" s="48">
        <v>87.41</v>
      </c>
    </row>
    <row r="7421" spans="1:6" x14ac:dyDescent="0.25">
      <c r="A7421" s="46" t="e">
        <f ca="1">HYPERLINK("#"&amp;CELL("address",OFFSET([4]Analítico!$B$1,MATCH(106248,[4]Analítico!$B:$B,0)-1,3)),106248)</f>
        <v>#VALUE!</v>
      </c>
      <c r="B7421" s="47" t="s">
        <v>13076</v>
      </c>
      <c r="C7421" s="46" t="s">
        <v>13004</v>
      </c>
      <c r="F7421" s="48">
        <v>337.76</v>
      </c>
    </row>
    <row r="7422" spans="1:6" x14ac:dyDescent="0.25">
      <c r="A7422" s="46" t="e">
        <f ca="1">HYPERLINK("#"&amp;CELL("address",OFFSET([4]Analítico!$B$1,MATCH(106372,[4]Analítico!$B:$B,0)-1,3)),106372)</f>
        <v>#VALUE!</v>
      </c>
      <c r="B7422" s="47" t="s">
        <v>13077</v>
      </c>
      <c r="C7422" s="46" t="s">
        <v>13002</v>
      </c>
      <c r="F7422" s="48">
        <v>0</v>
      </c>
    </row>
    <row r="7423" spans="1:6" x14ac:dyDescent="0.25">
      <c r="A7423" s="46" t="e">
        <f ca="1">HYPERLINK("#"&amp;CELL("address",OFFSET([4]Analítico!$B$1,MATCH(106365,[4]Analítico!$B:$B,0)-1,3)),106365)</f>
        <v>#VALUE!</v>
      </c>
      <c r="B7423" s="47" t="s">
        <v>13078</v>
      </c>
      <c r="C7423" s="46" t="s">
        <v>13004</v>
      </c>
      <c r="F7423" s="48">
        <v>0</v>
      </c>
    </row>
    <row r="7424" spans="1:6" x14ac:dyDescent="0.25">
      <c r="A7424" s="46" t="e">
        <f ca="1">HYPERLINK("#"&amp;CELL("address",OFFSET([4]Analítico!$B$1,MATCH(106370,[4]Analítico!$B:$B,0)-1,3)),106370)</f>
        <v>#VALUE!</v>
      </c>
      <c r="B7424" s="47" t="s">
        <v>13079</v>
      </c>
      <c r="C7424" s="46" t="s">
        <v>13002</v>
      </c>
      <c r="F7424" s="48">
        <v>0</v>
      </c>
    </row>
    <row r="7425" spans="1:6" x14ac:dyDescent="0.25">
      <c r="A7425" s="46" t="e">
        <f ca="1">HYPERLINK("#"&amp;CELL("address",OFFSET([4]Analítico!$B$1,MATCH(106363,[4]Analítico!$B:$B,0)-1,3)),106363)</f>
        <v>#VALUE!</v>
      </c>
      <c r="B7425" s="47" t="s">
        <v>13080</v>
      </c>
      <c r="C7425" s="46" t="s">
        <v>13004</v>
      </c>
      <c r="F7425" s="48">
        <v>0</v>
      </c>
    </row>
    <row r="7426" spans="1:6" x14ac:dyDescent="0.25">
      <c r="A7426" s="46" t="e">
        <f ca="1">HYPERLINK("#"&amp;CELL("address",OFFSET([4]Analítico!$B$1,MATCH(5892,[4]Analítico!$B:$B,0)-1,3)),5892)</f>
        <v>#VALUE!</v>
      </c>
      <c r="B7426" s="47" t="s">
        <v>13081</v>
      </c>
      <c r="C7426" s="46" t="s">
        <v>13002</v>
      </c>
      <c r="F7426" s="48">
        <v>66.63</v>
      </c>
    </row>
    <row r="7427" spans="1:6" x14ac:dyDescent="0.25">
      <c r="A7427" s="46" t="e">
        <f ca="1">HYPERLINK("#"&amp;CELL("address",OFFSET([4]Analítico!$B$1,MATCH(5890,[4]Analítico!$B:$B,0)-1,3)),5890)</f>
        <v>#VALUE!</v>
      </c>
      <c r="B7427" s="47" t="s">
        <v>13082</v>
      </c>
      <c r="C7427" s="46" t="s">
        <v>13004</v>
      </c>
      <c r="F7427" s="48">
        <v>239.26</v>
      </c>
    </row>
    <row r="7428" spans="1:6" x14ac:dyDescent="0.25">
      <c r="A7428" s="46" t="e">
        <f ca="1">HYPERLINK("#"&amp;CELL("address",OFFSET([4]Analítico!$B$1,MATCH(5896,[4]Analítico!$B:$B,0)-1,3)),5896)</f>
        <v>#VALUE!</v>
      </c>
      <c r="B7428" s="47" t="s">
        <v>13083</v>
      </c>
      <c r="C7428" s="46" t="s">
        <v>13002</v>
      </c>
      <c r="F7428" s="48">
        <v>69.489999999999995</v>
      </c>
    </row>
    <row r="7429" spans="1:6" x14ac:dyDescent="0.25">
      <c r="A7429" s="46" t="e">
        <f ca="1">HYPERLINK("#"&amp;CELL("address",OFFSET([4]Analítico!$B$1,MATCH(5894,[4]Analítico!$B:$B,0)-1,3)),5894)</f>
        <v>#VALUE!</v>
      </c>
      <c r="B7429" s="47" t="s">
        <v>13084</v>
      </c>
      <c r="C7429" s="46" t="s">
        <v>13004</v>
      </c>
      <c r="F7429" s="48">
        <v>248.48</v>
      </c>
    </row>
    <row r="7430" spans="1:6" x14ac:dyDescent="0.25">
      <c r="A7430" s="46" t="e">
        <f ca="1">HYPERLINK("#"&amp;CELL("address",OFFSET([4]Analítico!$B$1,MATCH(91032,[4]Analítico!$B:$B,0)-1,3)),91032)</f>
        <v>#VALUE!</v>
      </c>
      <c r="B7430" s="47" t="s">
        <v>13085</v>
      </c>
      <c r="C7430" s="46" t="s">
        <v>13002</v>
      </c>
      <c r="F7430" s="48">
        <v>77.98</v>
      </c>
    </row>
    <row r="7431" spans="1:6" x14ac:dyDescent="0.25">
      <c r="A7431" s="46" t="e">
        <f ca="1">HYPERLINK("#"&amp;CELL("address",OFFSET([4]Analítico!$B$1,MATCH(91031,[4]Analítico!$B:$B,0)-1,3)),91031)</f>
        <v>#VALUE!</v>
      </c>
      <c r="B7431" s="47" t="s">
        <v>13086</v>
      </c>
      <c r="C7431" s="46" t="s">
        <v>13004</v>
      </c>
      <c r="F7431" s="48">
        <v>303.02999999999997</v>
      </c>
    </row>
    <row r="7432" spans="1:6" x14ac:dyDescent="0.25">
      <c r="A7432" s="46" t="e">
        <f ca="1">HYPERLINK("#"&amp;CELL("address",OFFSET([4]Analítico!$B$1,MATCH(106255,[4]Analítico!$B:$B,0)-1,3)),106255)</f>
        <v>#VALUE!</v>
      </c>
      <c r="B7432" s="47" t="s">
        <v>13087</v>
      </c>
      <c r="C7432" s="46" t="s">
        <v>13002</v>
      </c>
      <c r="F7432" s="48">
        <v>0</v>
      </c>
    </row>
    <row r="7433" spans="1:6" x14ac:dyDescent="0.25">
      <c r="A7433" s="46" t="e">
        <f ca="1">HYPERLINK("#"&amp;CELL("address",OFFSET([4]Analítico!$B$1,MATCH(106250,[4]Analítico!$B:$B,0)-1,3)),106250)</f>
        <v>#VALUE!</v>
      </c>
      <c r="B7433" s="47" t="s">
        <v>13088</v>
      </c>
      <c r="C7433" s="46" t="s">
        <v>13004</v>
      </c>
      <c r="F7433" s="48">
        <v>0</v>
      </c>
    </row>
    <row r="7434" spans="1:6" x14ac:dyDescent="0.25">
      <c r="A7434" s="46" t="e">
        <f ca="1">HYPERLINK("#"&amp;CELL("address",OFFSET([4]Analítico!$B$1,MATCH(106374,[4]Analítico!$B:$B,0)-1,3)),106374)</f>
        <v>#VALUE!</v>
      </c>
      <c r="B7434" s="47" t="s">
        <v>13089</v>
      </c>
      <c r="C7434" s="46" t="s">
        <v>13002</v>
      </c>
      <c r="F7434" s="48">
        <v>0</v>
      </c>
    </row>
    <row r="7435" spans="1:6" x14ac:dyDescent="0.25">
      <c r="A7435" s="46" t="e">
        <f ca="1">HYPERLINK("#"&amp;CELL("address",OFFSET([4]Analítico!$B$1,MATCH(106367,[4]Analítico!$B:$B,0)-1,3)),106367)</f>
        <v>#VALUE!</v>
      </c>
      <c r="B7435" s="47" t="s">
        <v>13090</v>
      </c>
      <c r="C7435" s="46" t="s">
        <v>13004</v>
      </c>
      <c r="F7435" s="48">
        <v>0</v>
      </c>
    </row>
    <row r="7436" spans="1:6" x14ac:dyDescent="0.25">
      <c r="A7436" s="46" t="e">
        <f ca="1">HYPERLINK("#"&amp;CELL("address",OFFSET([4]Analítico!$B$1,MATCH(106375,[4]Analítico!$B:$B,0)-1,3)),106375)</f>
        <v>#VALUE!</v>
      </c>
      <c r="B7436" s="47" t="s">
        <v>13091</v>
      </c>
      <c r="C7436" s="46" t="s">
        <v>13002</v>
      </c>
      <c r="F7436" s="48">
        <v>0</v>
      </c>
    </row>
    <row r="7437" spans="1:6" x14ac:dyDescent="0.25">
      <c r="A7437" s="46" t="e">
        <f ca="1">HYPERLINK("#"&amp;CELL("address",OFFSET([4]Analítico!$B$1,MATCH(106368,[4]Analítico!$B:$B,0)-1,3)),106368)</f>
        <v>#VALUE!</v>
      </c>
      <c r="B7437" s="47" t="s">
        <v>13092</v>
      </c>
      <c r="C7437" s="46" t="s">
        <v>13004</v>
      </c>
      <c r="F7437" s="48">
        <v>0</v>
      </c>
    </row>
    <row r="7438" spans="1:6" x14ac:dyDescent="0.25">
      <c r="A7438" s="46" t="e">
        <f ca="1">HYPERLINK("#"&amp;CELL("address",OFFSET([4]Analítico!$B$1,MATCH(102817,[4]Analítico!$B:$B,0)-1,3)),102817)</f>
        <v>#VALUE!</v>
      </c>
      <c r="B7438" s="47" t="s">
        <v>13093</v>
      </c>
      <c r="C7438" s="46" t="s">
        <v>13002</v>
      </c>
      <c r="F7438" s="48">
        <v>0</v>
      </c>
    </row>
    <row r="7439" spans="1:6" x14ac:dyDescent="0.25">
      <c r="A7439" s="46" t="e">
        <f ca="1">HYPERLINK("#"&amp;CELL("address",OFFSET([4]Analítico!$B$1,MATCH(102816,[4]Analítico!$B:$B,0)-1,3)),102816)</f>
        <v>#VALUE!</v>
      </c>
      <c r="B7439" s="47" t="s">
        <v>13094</v>
      </c>
      <c r="C7439" s="46" t="s">
        <v>13004</v>
      </c>
      <c r="F7439" s="48">
        <v>0</v>
      </c>
    </row>
    <row r="7440" spans="1:6" x14ac:dyDescent="0.25">
      <c r="A7440" s="46" t="e">
        <f ca="1">HYPERLINK("#"&amp;CELL("address",OFFSET([4]Analítico!$B$1,MATCH(91534,[4]Analítico!$B:$B,0)-1,3)),91534)</f>
        <v>#VALUE!</v>
      </c>
      <c r="B7440" s="47" t="s">
        <v>13095</v>
      </c>
      <c r="C7440" s="46" t="s">
        <v>13002</v>
      </c>
      <c r="F7440" s="48">
        <v>40.119999999999997</v>
      </c>
    </row>
    <row r="7441" spans="1:6" x14ac:dyDescent="0.25">
      <c r="A7441" s="46" t="e">
        <f ca="1">HYPERLINK("#"&amp;CELL("address",OFFSET([4]Analítico!$B$1,MATCH(91533,[4]Analítico!$B:$B,0)-1,3)),91533)</f>
        <v>#VALUE!</v>
      </c>
      <c r="B7441" s="47" t="s">
        <v>13096</v>
      </c>
      <c r="C7441" s="46" t="s">
        <v>13004</v>
      </c>
      <c r="F7441" s="48">
        <v>47.9</v>
      </c>
    </row>
    <row r="7442" spans="1:6" x14ac:dyDescent="0.25">
      <c r="A7442" s="46" t="e">
        <f ca="1">HYPERLINK("#"&amp;CELL("address",OFFSET([4]Analítico!$B$1,MATCH(95265,[4]Analítico!$B:$B,0)-1,3)),95265)</f>
        <v>#VALUE!</v>
      </c>
      <c r="B7442" s="47" t="s">
        <v>13097</v>
      </c>
      <c r="C7442" s="46" t="s">
        <v>13002</v>
      </c>
      <c r="F7442" s="48">
        <v>0.85</v>
      </c>
    </row>
    <row r="7443" spans="1:6" x14ac:dyDescent="0.25">
      <c r="A7443" s="46" t="e">
        <f ca="1">HYPERLINK("#"&amp;CELL("address",OFFSET([4]Analítico!$B$1,MATCH(95264,[4]Analítico!$B:$B,0)-1,3)),95264)</f>
        <v>#VALUE!</v>
      </c>
      <c r="B7443" s="47" t="s">
        <v>13098</v>
      </c>
      <c r="C7443" s="46" t="s">
        <v>13004</v>
      </c>
      <c r="F7443" s="48">
        <v>6.8</v>
      </c>
    </row>
    <row r="7444" spans="1:6" x14ac:dyDescent="0.25">
      <c r="A7444" s="46" t="e">
        <f ca="1">HYPERLINK("#"&amp;CELL("address",OFFSET([4]Analítico!$B$1,MATCH(90973,[4]Analítico!$B:$B,0)-1,3)),90973)</f>
        <v>#VALUE!</v>
      </c>
      <c r="B7444" s="47" t="s">
        <v>13099</v>
      </c>
      <c r="C7444" s="46" t="s">
        <v>13002</v>
      </c>
      <c r="F7444" s="48">
        <v>8.93</v>
      </c>
    </row>
    <row r="7445" spans="1:6" x14ac:dyDescent="0.25">
      <c r="A7445" s="46" t="e">
        <f ca="1">HYPERLINK("#"&amp;CELL("address",OFFSET([4]Analítico!$B$1,MATCH(90972,[4]Analítico!$B:$B,0)-1,3)),90972)</f>
        <v>#VALUE!</v>
      </c>
      <c r="B7445" s="47" t="s">
        <v>13100</v>
      </c>
      <c r="C7445" s="46" t="s">
        <v>13004</v>
      </c>
      <c r="F7445" s="48">
        <v>91.08</v>
      </c>
    </row>
    <row r="7446" spans="1:6" x14ac:dyDescent="0.25">
      <c r="A7446" s="46" t="e">
        <f ca="1">HYPERLINK("#"&amp;CELL("address",OFFSET([4]Analítico!$B$1,MATCH(91001,[4]Analítico!$B:$B,0)-1,3)),91001)</f>
        <v>#VALUE!</v>
      </c>
      <c r="B7446" s="47" t="s">
        <v>13101</v>
      </c>
      <c r="C7446" s="46" t="s">
        <v>13002</v>
      </c>
      <c r="F7446" s="48">
        <v>10.59</v>
      </c>
    </row>
    <row r="7447" spans="1:6" x14ac:dyDescent="0.25">
      <c r="A7447" s="46" t="e">
        <f ca="1">HYPERLINK("#"&amp;CELL("address",OFFSET([4]Analítico!$B$1,MATCH(90999,[4]Analítico!$B:$B,0)-1,3)),90999)</f>
        <v>#VALUE!</v>
      </c>
      <c r="B7447" s="47" t="s">
        <v>13102</v>
      </c>
      <c r="C7447" s="46" t="s">
        <v>13004</v>
      </c>
      <c r="F7447" s="48">
        <v>120.66</v>
      </c>
    </row>
    <row r="7448" spans="1:6" x14ac:dyDescent="0.25">
      <c r="A7448" s="46" t="e">
        <f ca="1">HYPERLINK("#"&amp;CELL("address",OFFSET([4]Analítico!$B$1,MATCH(5954,[4]Analítico!$B:$B,0)-1,3)),5954)</f>
        <v>#VALUE!</v>
      </c>
      <c r="B7448" s="47" t="s">
        <v>13103</v>
      </c>
      <c r="C7448" s="46" t="s">
        <v>13002</v>
      </c>
      <c r="F7448" s="48">
        <v>6.67</v>
      </c>
    </row>
    <row r="7449" spans="1:6" x14ac:dyDescent="0.25">
      <c r="A7449" s="46" t="e">
        <f ca="1">HYPERLINK("#"&amp;CELL("address",OFFSET([4]Analítico!$B$1,MATCH(5953,[4]Analítico!$B:$B,0)-1,3)),5953)</f>
        <v>#VALUE!</v>
      </c>
      <c r="B7449" s="47" t="s">
        <v>13104</v>
      </c>
      <c r="C7449" s="46" t="s">
        <v>13004</v>
      </c>
      <c r="F7449" s="48">
        <v>70.3</v>
      </c>
    </row>
    <row r="7450" spans="1:6" x14ac:dyDescent="0.25">
      <c r="A7450" s="46" t="e">
        <f ca="1">HYPERLINK("#"&amp;CELL("address",OFFSET([4]Analítico!$B$1,MATCH(90982,[4]Analítico!$B:$B,0)-1,3)),90982)</f>
        <v>#VALUE!</v>
      </c>
      <c r="B7450" s="47" t="s">
        <v>13105</v>
      </c>
      <c r="C7450" s="46" t="s">
        <v>13002</v>
      </c>
      <c r="F7450" s="48">
        <v>22.69</v>
      </c>
    </row>
    <row r="7451" spans="1:6" x14ac:dyDescent="0.25">
      <c r="A7451" s="46" t="e">
        <f ca="1">HYPERLINK("#"&amp;CELL("address",OFFSET([4]Analítico!$B$1,MATCH(90979,[4]Analítico!$B:$B,0)-1,3)),90979)</f>
        <v>#VALUE!</v>
      </c>
      <c r="B7451" s="47" t="s">
        <v>13106</v>
      </c>
      <c r="C7451" s="46" t="s">
        <v>13004</v>
      </c>
      <c r="F7451" s="48">
        <v>235.34</v>
      </c>
    </row>
    <row r="7452" spans="1:6" x14ac:dyDescent="0.25">
      <c r="A7452" s="46" t="e">
        <f ca="1">HYPERLINK("#"&amp;CELL("address",OFFSET([4]Analítico!$B$1,MATCH(90965,[4]Analítico!$B:$B,0)-1,3)),90965)</f>
        <v>#VALUE!</v>
      </c>
      <c r="B7452" s="47" t="s">
        <v>13107</v>
      </c>
      <c r="C7452" s="46" t="s">
        <v>13002</v>
      </c>
      <c r="F7452" s="48">
        <v>8.9</v>
      </c>
    </row>
    <row r="7453" spans="1:6" x14ac:dyDescent="0.25">
      <c r="A7453" s="46" t="e">
        <f ca="1">HYPERLINK("#"&amp;CELL("address",OFFSET([4]Analítico!$B$1,MATCH(90964,[4]Analítico!$B:$B,0)-1,3)),90964)</f>
        <v>#VALUE!</v>
      </c>
      <c r="B7453" s="47" t="s">
        <v>13108</v>
      </c>
      <c r="C7453" s="46" t="s">
        <v>13004</v>
      </c>
      <c r="F7453" s="48">
        <v>35.79</v>
      </c>
    </row>
    <row r="7454" spans="1:6" x14ac:dyDescent="0.25">
      <c r="A7454" s="46" t="e">
        <f ca="1">HYPERLINK("#"&amp;CELL("address",OFFSET([4]Analítico!$B$1,MATCH(102970,[4]Analítico!$B:$B,0)-1,3)),102970)</f>
        <v>#VALUE!</v>
      </c>
      <c r="B7454" s="47" t="s">
        <v>13109</v>
      </c>
      <c r="C7454" s="46" t="s">
        <v>13002</v>
      </c>
      <c r="F7454" s="48">
        <v>0.2</v>
      </c>
    </row>
    <row r="7455" spans="1:6" x14ac:dyDescent="0.25">
      <c r="A7455" s="46" t="e">
        <f ca="1">HYPERLINK("#"&amp;CELL("address",OFFSET([4]Analítico!$B$1,MATCH(102971,[4]Analítico!$B:$B,0)-1,3)),102971)</f>
        <v>#VALUE!</v>
      </c>
      <c r="B7455" s="47" t="s">
        <v>13110</v>
      </c>
      <c r="C7455" s="46" t="s">
        <v>13004</v>
      </c>
      <c r="F7455" s="48">
        <v>0.49</v>
      </c>
    </row>
    <row r="7456" spans="1:6" x14ac:dyDescent="0.25">
      <c r="A7456" s="46" t="e">
        <f ca="1">HYPERLINK("#"&amp;CELL("address",OFFSET([4]Analítico!$B$1,MATCH(102822,[4]Analítico!$B:$B,0)-1,3)),102822)</f>
        <v>#VALUE!</v>
      </c>
      <c r="B7456" s="47" t="s">
        <v>13111</v>
      </c>
      <c r="C7456" s="46" t="s">
        <v>13002</v>
      </c>
      <c r="F7456" s="48">
        <v>0</v>
      </c>
    </row>
    <row r="7457" spans="1:6" x14ac:dyDescent="0.25">
      <c r="A7457" s="46" t="e">
        <f ca="1">HYPERLINK("#"&amp;CELL("address",OFFSET([4]Analítico!$B$1,MATCH(102821,[4]Analítico!$B:$B,0)-1,3)),102821)</f>
        <v>#VALUE!</v>
      </c>
      <c r="B7457" s="47" t="s">
        <v>13112</v>
      </c>
      <c r="C7457" s="46" t="s">
        <v>13004</v>
      </c>
      <c r="F7457" s="48">
        <v>0</v>
      </c>
    </row>
    <row r="7458" spans="1:6" x14ac:dyDescent="0.25">
      <c r="A7458" s="46" t="e">
        <f ca="1">HYPERLINK("#"&amp;CELL("address",OFFSET([4]Analítico!$B$1,MATCH(102828,[4]Analítico!$B:$B,0)-1,3)),102828)</f>
        <v>#VALUE!</v>
      </c>
      <c r="B7458" s="47" t="s">
        <v>13113</v>
      </c>
      <c r="C7458" s="46" t="s">
        <v>13002</v>
      </c>
      <c r="F7458" s="48">
        <v>0</v>
      </c>
    </row>
    <row r="7459" spans="1:6" x14ac:dyDescent="0.25">
      <c r="A7459" s="46" t="e">
        <f ca="1">HYPERLINK("#"&amp;CELL("address",OFFSET([4]Analítico!$B$1,MATCH(102827,[4]Analítico!$B:$B,0)-1,3)),102827)</f>
        <v>#VALUE!</v>
      </c>
      <c r="B7459" s="47" t="s">
        <v>13114</v>
      </c>
      <c r="C7459" s="46" t="s">
        <v>13004</v>
      </c>
      <c r="F7459" s="48">
        <v>0</v>
      </c>
    </row>
    <row r="7460" spans="1:6" x14ac:dyDescent="0.25">
      <c r="A7460" s="46" t="e">
        <f ca="1">HYPERLINK("#"&amp;CELL("address",OFFSET([4]Analítico!$B$1,MATCH(103939,[4]Analítico!$B:$B,0)-1,3)),103939)</f>
        <v>#VALUE!</v>
      </c>
      <c r="B7460" s="47" t="s">
        <v>13115</v>
      </c>
      <c r="C7460" s="46" t="s">
        <v>13002</v>
      </c>
      <c r="F7460" s="48">
        <v>0</v>
      </c>
    </row>
    <row r="7461" spans="1:6" x14ac:dyDescent="0.25">
      <c r="A7461" s="46" t="e">
        <f ca="1">HYPERLINK("#"&amp;CELL("address",OFFSET([4]Analítico!$B$1,MATCH(103938,[4]Analítico!$B:$B,0)-1,3)),103938)</f>
        <v>#VALUE!</v>
      </c>
      <c r="B7461" s="47" t="s">
        <v>13116</v>
      </c>
      <c r="C7461" s="46" t="s">
        <v>13004</v>
      </c>
      <c r="F7461" s="48">
        <v>0</v>
      </c>
    </row>
    <row r="7462" spans="1:6" x14ac:dyDescent="0.25">
      <c r="A7462" s="46" t="e">
        <f ca="1">HYPERLINK("#"&amp;CELL("address",OFFSET([4]Analítico!$B$1,MATCH(103945,[4]Analítico!$B:$B,0)-1,3)),103945)</f>
        <v>#VALUE!</v>
      </c>
      <c r="B7462" s="47" t="s">
        <v>13117</v>
      </c>
      <c r="C7462" s="46" t="s">
        <v>13002</v>
      </c>
      <c r="F7462" s="48">
        <v>0</v>
      </c>
    </row>
    <row r="7463" spans="1:6" x14ac:dyDescent="0.25">
      <c r="A7463" s="46" t="e">
        <f ca="1">HYPERLINK("#"&amp;CELL("address",OFFSET([4]Analítico!$B$1,MATCH(103944,[4]Analítico!$B:$B,0)-1,3)),103944)</f>
        <v>#VALUE!</v>
      </c>
      <c r="B7463" s="47" t="s">
        <v>13118</v>
      </c>
      <c r="C7463" s="46" t="s">
        <v>13004</v>
      </c>
      <c r="F7463" s="48">
        <v>0</v>
      </c>
    </row>
    <row r="7464" spans="1:6" x14ac:dyDescent="0.25">
      <c r="A7464" s="46" t="e">
        <f ca="1">HYPERLINK("#"&amp;CELL("address",OFFSET([4]Analítico!$B$1,MATCH(106416,[4]Analítico!$B:$B,0)-1,3)),106416)</f>
        <v>#VALUE!</v>
      </c>
      <c r="B7464" s="47" t="s">
        <v>13119</v>
      </c>
      <c r="C7464" s="46" t="s">
        <v>13002</v>
      </c>
      <c r="F7464" s="48">
        <v>11.91</v>
      </c>
    </row>
    <row r="7465" spans="1:6" x14ac:dyDescent="0.25">
      <c r="A7465" s="46" t="e">
        <f ca="1">HYPERLINK("#"&amp;CELL("address",OFFSET([4]Analítico!$B$1,MATCH(106414,[4]Analítico!$B:$B,0)-1,3)),106414)</f>
        <v>#VALUE!</v>
      </c>
      <c r="B7465" s="47" t="s">
        <v>13120</v>
      </c>
      <c r="C7465" s="46" t="s">
        <v>13004</v>
      </c>
      <c r="F7465" s="48">
        <v>22.39</v>
      </c>
    </row>
    <row r="7466" spans="1:6" x14ac:dyDescent="0.25">
      <c r="A7466" s="46" t="e">
        <f ca="1">HYPERLINK("#"&amp;CELL("address",OFFSET([4]Analítico!$B$1,MATCH(91285,[4]Analítico!$B:$B,0)-1,3)),91285)</f>
        <v>#VALUE!</v>
      </c>
      <c r="B7466" s="47" t="s">
        <v>13121</v>
      </c>
      <c r="C7466" s="46" t="s">
        <v>13002</v>
      </c>
      <c r="F7466" s="48">
        <v>0.48</v>
      </c>
    </row>
    <row r="7467" spans="1:6" x14ac:dyDescent="0.25">
      <c r="A7467" s="46" t="e">
        <f ca="1">HYPERLINK("#"&amp;CELL("address",OFFSET([4]Analítico!$B$1,MATCH(91283,[4]Analítico!$B:$B,0)-1,3)),91283)</f>
        <v>#VALUE!</v>
      </c>
      <c r="B7467" s="47" t="s">
        <v>13122</v>
      </c>
      <c r="C7467" s="46" t="s">
        <v>13004</v>
      </c>
      <c r="F7467" s="48">
        <v>10.46</v>
      </c>
    </row>
    <row r="7468" spans="1:6" x14ac:dyDescent="0.25">
      <c r="A7468" s="46" t="e">
        <f ca="1">HYPERLINK("#"&amp;CELL("address",OFFSET([4]Analítico!$B$1,MATCH(95283,[4]Analítico!$B:$B,0)-1,3)),95283)</f>
        <v>#VALUE!</v>
      </c>
      <c r="B7468" s="47" t="s">
        <v>13123</v>
      </c>
      <c r="C7468" s="46" t="s">
        <v>13002</v>
      </c>
      <c r="F7468" s="48">
        <v>0.85</v>
      </c>
    </row>
    <row r="7469" spans="1:6" x14ac:dyDescent="0.25">
      <c r="A7469" s="46" t="e">
        <f ca="1">HYPERLINK("#"&amp;CELL("address",OFFSET([4]Analítico!$B$1,MATCH(95282,[4]Analítico!$B:$B,0)-1,3)),95282)</f>
        <v>#VALUE!</v>
      </c>
      <c r="B7469" s="47" t="s">
        <v>13124</v>
      </c>
      <c r="C7469" s="46" t="s">
        <v>13004</v>
      </c>
      <c r="F7469" s="48">
        <v>10.95</v>
      </c>
    </row>
    <row r="7470" spans="1:6" x14ac:dyDescent="0.25">
      <c r="A7470" s="46" t="e">
        <f ca="1">HYPERLINK("#"&amp;CELL("address",OFFSET([4]Analítico!$B$1,MATCH(95128,[4]Analítico!$B:$B,0)-1,3)),95128)</f>
        <v>#VALUE!</v>
      </c>
      <c r="B7470" s="47" t="s">
        <v>13125</v>
      </c>
      <c r="C7470" s="46" t="s">
        <v>13002</v>
      </c>
      <c r="F7470" s="48">
        <v>65.63</v>
      </c>
    </row>
    <row r="7471" spans="1:6" x14ac:dyDescent="0.25">
      <c r="A7471" s="46" t="e">
        <f ca="1">HYPERLINK("#"&amp;CELL("address",OFFSET([4]Analítico!$B$1,MATCH(95127,[4]Analítico!$B:$B,0)-1,3)),95127)</f>
        <v>#VALUE!</v>
      </c>
      <c r="B7471" s="47" t="s">
        <v>13126</v>
      </c>
      <c r="C7471" s="46" t="s">
        <v>13004</v>
      </c>
      <c r="F7471" s="48">
        <v>266.02</v>
      </c>
    </row>
    <row r="7472" spans="1:6" x14ac:dyDescent="0.25">
      <c r="A7472" s="46" t="e">
        <f ca="1">HYPERLINK("#"&amp;CELL("address",OFFSET([4]Analítico!$B$1,MATCH(92044,[4]Analítico!$B:$B,0)-1,3)),92044)</f>
        <v>#VALUE!</v>
      </c>
      <c r="B7472" s="47" t="s">
        <v>13127</v>
      </c>
      <c r="C7472" s="46" t="s">
        <v>13002</v>
      </c>
      <c r="F7472" s="48">
        <v>8.8699999999999992</v>
      </c>
    </row>
    <row r="7473" spans="1:6" x14ac:dyDescent="0.25">
      <c r="A7473" s="46" t="e">
        <f ca="1">HYPERLINK("#"&amp;CELL("address",OFFSET([4]Analítico!$B$1,MATCH(92043,[4]Analítico!$B:$B,0)-1,3)),92043)</f>
        <v>#VALUE!</v>
      </c>
      <c r="B7473" s="47" t="s">
        <v>13128</v>
      </c>
      <c r="C7473" s="46" t="s">
        <v>13004</v>
      </c>
      <c r="F7473" s="48">
        <v>15</v>
      </c>
    </row>
    <row r="7474" spans="1:6" x14ac:dyDescent="0.25">
      <c r="A7474" s="46" t="e">
        <f ca="1">HYPERLINK("#"&amp;CELL("address",OFFSET([4]Analítico!$B$1,MATCH(106417,[4]Analítico!$B:$B,0)-1,3)),106417)</f>
        <v>#VALUE!</v>
      </c>
      <c r="B7474" s="47" t="s">
        <v>13129</v>
      </c>
      <c r="C7474" s="46" t="s">
        <v>13002</v>
      </c>
      <c r="F7474" s="48">
        <v>6.78</v>
      </c>
    </row>
    <row r="7475" spans="1:6" x14ac:dyDescent="0.25">
      <c r="A7475" s="46" t="e">
        <f ca="1">HYPERLINK("#"&amp;CELL("address",OFFSET([4]Analítico!$B$1,MATCH(106415,[4]Analítico!$B:$B,0)-1,3)),106415)</f>
        <v>#VALUE!</v>
      </c>
      <c r="B7475" s="47" t="s">
        <v>13130</v>
      </c>
      <c r="C7475" s="46" t="s">
        <v>13004</v>
      </c>
      <c r="F7475" s="48">
        <v>14.22</v>
      </c>
    </row>
    <row r="7476" spans="1:6" x14ac:dyDescent="0.25">
      <c r="A7476" s="46" t="e">
        <f ca="1">HYPERLINK("#"&amp;CELL("address",OFFSET([4]Analítico!$B$1,MATCH(102834,[4]Analítico!$B:$B,0)-1,3)),102834)</f>
        <v>#VALUE!</v>
      </c>
      <c r="B7476" s="47" t="s">
        <v>13131</v>
      </c>
      <c r="C7476" s="46" t="s">
        <v>13002</v>
      </c>
      <c r="F7476" s="48">
        <v>0</v>
      </c>
    </row>
    <row r="7477" spans="1:6" x14ac:dyDescent="0.25">
      <c r="A7477" s="46" t="e">
        <f ca="1">HYPERLINK("#"&amp;CELL("address",OFFSET([4]Analítico!$B$1,MATCH(102833,[4]Analítico!$B:$B,0)-1,3)),102833)</f>
        <v>#VALUE!</v>
      </c>
      <c r="B7477" s="47" t="s">
        <v>13132</v>
      </c>
      <c r="C7477" s="46" t="s">
        <v>13004</v>
      </c>
      <c r="F7477" s="48">
        <v>0</v>
      </c>
    </row>
    <row r="7478" spans="1:6" x14ac:dyDescent="0.25">
      <c r="A7478" s="46" t="e">
        <f ca="1">HYPERLINK("#"&amp;CELL("address",OFFSET([4]Analítico!$B$1,MATCH(92119,[4]Analítico!$B:$B,0)-1,3)),92119)</f>
        <v>#VALUE!</v>
      </c>
      <c r="B7478" s="47" t="s">
        <v>13133</v>
      </c>
      <c r="C7478" s="46" t="s">
        <v>13002</v>
      </c>
      <c r="F7478" s="48">
        <v>0.28000000000000003</v>
      </c>
    </row>
    <row r="7479" spans="1:6" x14ac:dyDescent="0.25">
      <c r="A7479" s="46" t="e">
        <f ca="1">HYPERLINK("#"&amp;CELL("address",OFFSET([4]Analítico!$B$1,MATCH(92118,[4]Analítico!$B:$B,0)-1,3)),92118)</f>
        <v>#VALUE!</v>
      </c>
      <c r="B7479" s="47" t="s">
        <v>13134</v>
      </c>
      <c r="C7479" s="46" t="s">
        <v>13004</v>
      </c>
      <c r="F7479" s="48">
        <v>0.44</v>
      </c>
    </row>
    <row r="7480" spans="1:6" x14ac:dyDescent="0.25">
      <c r="A7480" s="46" t="e">
        <f ca="1">HYPERLINK("#"&amp;CELL("address",OFFSET([4]Analítico!$B$1,MATCH(102917,[4]Analítico!$B:$B,0)-1,3)),102917)</f>
        <v>#VALUE!</v>
      </c>
      <c r="B7480" s="47" t="s">
        <v>13135</v>
      </c>
      <c r="C7480" s="46" t="s">
        <v>13002</v>
      </c>
      <c r="F7480" s="48">
        <v>0</v>
      </c>
    </row>
    <row r="7481" spans="1:6" x14ac:dyDescent="0.25">
      <c r="A7481" s="46" t="e">
        <f ca="1">HYPERLINK("#"&amp;CELL("address",OFFSET([4]Analítico!$B$1,MATCH(102916,[4]Analítico!$B:$B,0)-1,3)),102916)</f>
        <v>#VALUE!</v>
      </c>
      <c r="B7481" s="47" t="s">
        <v>13136</v>
      </c>
      <c r="C7481" s="46" t="s">
        <v>13004</v>
      </c>
      <c r="F7481" s="48">
        <v>0</v>
      </c>
    </row>
    <row r="7482" spans="1:6" x14ac:dyDescent="0.25">
      <c r="A7482" s="46" t="e">
        <f ca="1">HYPERLINK("#"&amp;CELL("address",OFFSET([4]Analítico!$B$1,MATCH(95721,[4]Analítico!$B:$B,0)-1,3)),95721)</f>
        <v>#VALUE!</v>
      </c>
      <c r="B7482" s="47" t="s">
        <v>13137</v>
      </c>
      <c r="C7482" s="46" t="s">
        <v>13002</v>
      </c>
      <c r="F7482" s="48">
        <v>129.44</v>
      </c>
    </row>
    <row r="7483" spans="1:6" x14ac:dyDescent="0.25">
      <c r="A7483" s="46" t="e">
        <f ca="1">HYPERLINK("#"&amp;CELL("address",OFFSET([4]Analítico!$B$1,MATCH(95720,[4]Analítico!$B:$B,0)-1,3)),95720)</f>
        <v>#VALUE!</v>
      </c>
      <c r="B7483" s="47" t="s">
        <v>13138</v>
      </c>
      <c r="C7483" s="46" t="s">
        <v>13004</v>
      </c>
      <c r="F7483" s="48">
        <v>320.13</v>
      </c>
    </row>
    <row r="7484" spans="1:6" x14ac:dyDescent="0.25">
      <c r="A7484" s="46" t="e">
        <f ca="1">HYPERLINK("#"&amp;CELL("address",OFFSET([4]Analítico!$B$1,MATCH(104717,[4]Analítico!$B:$B,0)-1,3)),104717)</f>
        <v>#VALUE!</v>
      </c>
      <c r="B7484" s="47" t="s">
        <v>13139</v>
      </c>
      <c r="C7484" s="46" t="s">
        <v>13002</v>
      </c>
      <c r="F7484" s="48">
        <v>124.47</v>
      </c>
    </row>
    <row r="7485" spans="1:6" x14ac:dyDescent="0.25">
      <c r="A7485" s="46" t="e">
        <f ca="1">HYPERLINK("#"&amp;CELL("address",OFFSET([4]Analítico!$B$1,MATCH(104716,[4]Analítico!$B:$B,0)-1,3)),104716)</f>
        <v>#VALUE!</v>
      </c>
      <c r="B7485" s="47" t="s">
        <v>13140</v>
      </c>
      <c r="C7485" s="46" t="s">
        <v>13004</v>
      </c>
      <c r="F7485" s="48">
        <v>310.24</v>
      </c>
    </row>
    <row r="7486" spans="1:6" x14ac:dyDescent="0.25">
      <c r="A7486" s="46" t="e">
        <f ca="1">HYPERLINK("#"&amp;CELL("address",OFFSET([4]Analítico!$B$1,MATCH(106399,[4]Analítico!$B:$B,0)-1,3)),106399)</f>
        <v>#VALUE!</v>
      </c>
      <c r="B7486" s="47" t="s">
        <v>13141</v>
      </c>
      <c r="C7486" s="46" t="s">
        <v>13002</v>
      </c>
      <c r="F7486" s="48">
        <v>0</v>
      </c>
    </row>
    <row r="7487" spans="1:6" x14ac:dyDescent="0.25">
      <c r="A7487" s="46" t="e">
        <f ca="1">HYPERLINK("#"&amp;CELL("address",OFFSET([4]Analítico!$B$1,MATCH(106398,[4]Analítico!$B:$B,0)-1,3)),106398)</f>
        <v>#VALUE!</v>
      </c>
      <c r="B7487" s="47" t="s">
        <v>13142</v>
      </c>
      <c r="C7487" s="46" t="s">
        <v>13004</v>
      </c>
      <c r="F7487" s="48">
        <v>0</v>
      </c>
    </row>
    <row r="7488" spans="1:6" x14ac:dyDescent="0.25">
      <c r="A7488" s="46" t="e">
        <f ca="1">HYPERLINK("#"&amp;CELL("address",OFFSET([4]Analítico!$B$1,MATCH(106405,[4]Analítico!$B:$B,0)-1,3)),106405)</f>
        <v>#VALUE!</v>
      </c>
      <c r="B7488" s="47" t="s">
        <v>13143</v>
      </c>
      <c r="C7488" s="46" t="s">
        <v>13002</v>
      </c>
      <c r="F7488" s="48">
        <v>0</v>
      </c>
    </row>
    <row r="7489" spans="1:6" x14ac:dyDescent="0.25">
      <c r="A7489" s="46" t="e">
        <f ca="1">HYPERLINK("#"&amp;CELL("address",OFFSET([4]Analítico!$B$1,MATCH(106404,[4]Analítico!$B:$B,0)-1,3)),106404)</f>
        <v>#VALUE!</v>
      </c>
      <c r="B7489" s="47" t="s">
        <v>13144</v>
      </c>
      <c r="C7489" s="46" t="s">
        <v>13004</v>
      </c>
      <c r="F7489" s="48">
        <v>0</v>
      </c>
    </row>
    <row r="7490" spans="1:6" x14ac:dyDescent="0.25">
      <c r="A7490" s="46" t="e">
        <f ca="1">HYPERLINK("#"&amp;CELL("address",OFFSET([4]Analítico!$B$1,MATCH(102899,[4]Analítico!$B:$B,0)-1,3)),102899)</f>
        <v>#VALUE!</v>
      </c>
      <c r="B7490" s="47" t="s">
        <v>13145</v>
      </c>
      <c r="C7490" s="46" t="s">
        <v>13002</v>
      </c>
      <c r="F7490" s="48">
        <v>0</v>
      </c>
    </row>
    <row r="7491" spans="1:6" x14ac:dyDescent="0.25">
      <c r="A7491" s="46" t="e">
        <f ca="1">HYPERLINK("#"&amp;CELL("address",OFFSET([4]Analítico!$B$1,MATCH(102898,[4]Analítico!$B:$B,0)-1,3)),102898)</f>
        <v>#VALUE!</v>
      </c>
      <c r="B7491" s="47" t="s">
        <v>13146</v>
      </c>
      <c r="C7491" s="46" t="s">
        <v>13004</v>
      </c>
      <c r="F7491" s="48">
        <v>0</v>
      </c>
    </row>
    <row r="7492" spans="1:6" x14ac:dyDescent="0.25">
      <c r="A7492" s="46" t="e">
        <f ca="1">HYPERLINK("#"&amp;CELL("address",OFFSET([4]Analítico!$B$1,MATCH(5632,[4]Analítico!$B:$B,0)-1,3)),5632)</f>
        <v>#VALUE!</v>
      </c>
      <c r="B7492" s="47" t="s">
        <v>13147</v>
      </c>
      <c r="C7492" s="46" t="s">
        <v>13002</v>
      </c>
      <c r="F7492" s="48">
        <v>106.43</v>
      </c>
    </row>
    <row r="7493" spans="1:6" x14ac:dyDescent="0.25">
      <c r="A7493" s="46" t="e">
        <f ca="1">HYPERLINK("#"&amp;CELL("address",OFFSET([4]Analítico!$B$1,MATCH(5631,[4]Analítico!$B:$B,0)-1,3)),5631)</f>
        <v>#VALUE!</v>
      </c>
      <c r="B7493" s="47" t="s">
        <v>13148</v>
      </c>
      <c r="C7493" s="46" t="s">
        <v>13004</v>
      </c>
      <c r="F7493" s="48">
        <v>243.53</v>
      </c>
    </row>
    <row r="7494" spans="1:6" x14ac:dyDescent="0.25">
      <c r="A7494" s="46" t="e">
        <f ca="1">HYPERLINK("#"&amp;CELL("address",OFFSET([4]Analítico!$B$1,MATCH(88908,[4]Analítico!$B:$B,0)-1,3)),88908)</f>
        <v>#VALUE!</v>
      </c>
      <c r="B7494" s="47" t="s">
        <v>13149</v>
      </c>
      <c r="C7494" s="46" t="s">
        <v>13002</v>
      </c>
      <c r="F7494" s="48">
        <v>114.29</v>
      </c>
    </row>
    <row r="7495" spans="1:6" x14ac:dyDescent="0.25">
      <c r="A7495" s="46" t="e">
        <f ca="1">HYPERLINK("#"&amp;CELL("address",OFFSET([4]Analítico!$B$1,MATCH(88907,[4]Analítico!$B:$B,0)-1,3)),88907)</f>
        <v>#VALUE!</v>
      </c>
      <c r="B7495" s="47" t="s">
        <v>13150</v>
      </c>
      <c r="C7495" s="46" t="s">
        <v>13004</v>
      </c>
      <c r="F7495" s="48">
        <v>290.01</v>
      </c>
    </row>
    <row r="7496" spans="1:6" x14ac:dyDescent="0.25">
      <c r="A7496" s="46" t="e">
        <f ca="1">HYPERLINK("#"&amp;CELL("address",OFFSET([4]Analítico!$B$1,MATCH(5911,[4]Analítico!$B:$B,0)-1,3)),5911)</f>
        <v>#VALUE!</v>
      </c>
      <c r="B7496" s="47" t="s">
        <v>13151</v>
      </c>
      <c r="C7496" s="46" t="s">
        <v>13002</v>
      </c>
      <c r="F7496" s="48">
        <v>36.82</v>
      </c>
    </row>
    <row r="7497" spans="1:6" x14ac:dyDescent="0.25">
      <c r="A7497" s="46" t="e">
        <f ca="1">HYPERLINK("#"&amp;CELL("address",OFFSET([4]Analítico!$B$1,MATCH(5909,[4]Analítico!$B:$B,0)-1,3)),5909)</f>
        <v>#VALUE!</v>
      </c>
      <c r="B7497" s="47" t="s">
        <v>13152</v>
      </c>
      <c r="C7497" s="46" t="s">
        <v>13004</v>
      </c>
      <c r="F7497" s="48">
        <v>45.22</v>
      </c>
    </row>
    <row r="7498" spans="1:6" x14ac:dyDescent="0.25">
      <c r="A7498" s="46" t="e">
        <f ca="1">HYPERLINK("#"&amp;CELL("address",OFFSET([4]Analítico!$B$1,MATCH(91486,[4]Analítico!$B:$B,0)-1,3)),91486)</f>
        <v>#VALUE!</v>
      </c>
      <c r="B7498" s="47" t="s">
        <v>13153</v>
      </c>
      <c r="C7498" s="46" t="s">
        <v>13002</v>
      </c>
      <c r="F7498" s="48">
        <v>79.930000000000007</v>
      </c>
    </row>
    <row r="7499" spans="1:6" x14ac:dyDescent="0.25">
      <c r="A7499" s="46" t="e">
        <f ca="1">HYPERLINK("#"&amp;CELL("address",OFFSET([4]Analítico!$B$1,MATCH(83362,[4]Analítico!$B:$B,0)-1,3)),83362)</f>
        <v>#VALUE!</v>
      </c>
      <c r="B7499" s="47" t="s">
        <v>13154</v>
      </c>
      <c r="C7499" s="46" t="s">
        <v>13004</v>
      </c>
      <c r="F7499" s="48">
        <v>312.99</v>
      </c>
    </row>
    <row r="7500" spans="1:6" x14ac:dyDescent="0.25">
      <c r="A7500" s="46" t="e">
        <f ca="1">HYPERLINK("#"&amp;CELL("address",OFFSET([4]Analítico!$B$1,MATCH(102839,[4]Analítico!$B:$B,0)-1,3)),102839)</f>
        <v>#VALUE!</v>
      </c>
      <c r="B7500" s="47" t="s">
        <v>13155</v>
      </c>
      <c r="C7500" s="46" t="s">
        <v>13002</v>
      </c>
      <c r="F7500" s="48">
        <v>0</v>
      </c>
    </row>
    <row r="7501" spans="1:6" x14ac:dyDescent="0.25">
      <c r="A7501" s="46" t="e">
        <f ca="1">HYPERLINK("#"&amp;CELL("address",OFFSET([4]Analítico!$B$1,MATCH(102838,[4]Analítico!$B:$B,0)-1,3)),102838)</f>
        <v>#VALUE!</v>
      </c>
      <c r="B7501" s="47" t="s">
        <v>13156</v>
      </c>
      <c r="C7501" s="46" t="s">
        <v>13004</v>
      </c>
      <c r="F7501" s="48">
        <v>0</v>
      </c>
    </row>
    <row r="7502" spans="1:6" x14ac:dyDescent="0.25">
      <c r="A7502" s="46" t="e">
        <f ca="1">HYPERLINK("#"&amp;CELL("address",OFFSET([4]Analítico!$B$1,MATCH(89235,[4]Analítico!$B:$B,0)-1,3)),89235)</f>
        <v>#VALUE!</v>
      </c>
      <c r="B7502" s="47" t="s">
        <v>13157</v>
      </c>
      <c r="C7502" s="46" t="s">
        <v>13002</v>
      </c>
      <c r="F7502" s="48">
        <v>197.45</v>
      </c>
    </row>
    <row r="7503" spans="1:6" x14ac:dyDescent="0.25">
      <c r="A7503" s="46" t="e">
        <f ca="1">HYPERLINK("#"&amp;CELL("address",OFFSET([4]Analítico!$B$1,MATCH(89234,[4]Analítico!$B:$B,0)-1,3)),89234)</f>
        <v>#VALUE!</v>
      </c>
      <c r="B7503" s="47" t="s">
        <v>13158</v>
      </c>
      <c r="C7503" s="46" t="s">
        <v>13004</v>
      </c>
      <c r="F7503" s="48">
        <v>618.98</v>
      </c>
    </row>
    <row r="7504" spans="1:6" x14ac:dyDescent="0.25">
      <c r="A7504" s="46" t="e">
        <f ca="1">HYPERLINK("#"&amp;CELL("address",OFFSET([4]Analítico!$B$1,MATCH(89243,[4]Analítico!$B:$B,0)-1,3)),89243)</f>
        <v>#VALUE!</v>
      </c>
      <c r="B7504" s="47" t="s">
        <v>13159</v>
      </c>
      <c r="C7504" s="46" t="s">
        <v>13002</v>
      </c>
      <c r="F7504" s="48">
        <v>412.02</v>
      </c>
    </row>
    <row r="7505" spans="1:6" x14ac:dyDescent="0.25">
      <c r="A7505" s="46" t="e">
        <f ca="1">HYPERLINK("#"&amp;CELL("address",OFFSET([4]Analítico!$B$1,MATCH(89242,[4]Analítico!$B:$B,0)-1,3)),89242)</f>
        <v>#VALUE!</v>
      </c>
      <c r="B7505" s="47" t="s">
        <v>13160</v>
      </c>
      <c r="C7505" s="46" t="s">
        <v>13004</v>
      </c>
      <c r="F7505" s="48">
        <v>1459.09</v>
      </c>
    </row>
    <row r="7506" spans="1:6" x14ac:dyDescent="0.25">
      <c r="A7506" s="46" t="e">
        <f ca="1">HYPERLINK("#"&amp;CELL("address",OFFSET([4]Analítico!$B$1,MATCH(102935,[4]Analítico!$B:$B,0)-1,3)),102935)</f>
        <v>#VALUE!</v>
      </c>
      <c r="B7506" s="47" t="s">
        <v>13161</v>
      </c>
      <c r="C7506" s="46" t="s">
        <v>13002</v>
      </c>
      <c r="F7506" s="48">
        <v>0</v>
      </c>
    </row>
    <row r="7507" spans="1:6" x14ac:dyDescent="0.25">
      <c r="A7507" s="46" t="e">
        <f ca="1">HYPERLINK("#"&amp;CELL("address",OFFSET([4]Analítico!$B$1,MATCH(102934,[4]Analítico!$B:$B,0)-1,3)),102934)</f>
        <v>#VALUE!</v>
      </c>
      <c r="B7507" s="47" t="s">
        <v>13162</v>
      </c>
      <c r="C7507" s="46" t="s">
        <v>13004</v>
      </c>
      <c r="F7507" s="48">
        <v>0</v>
      </c>
    </row>
    <row r="7508" spans="1:6" x14ac:dyDescent="0.25">
      <c r="A7508" s="46" t="e">
        <f ca="1">HYPERLINK("#"&amp;CELL("address",OFFSET([4]Analítico!$B$1,MATCH(93416,[4]Analítico!$B:$B,0)-1,3)),93416)</f>
        <v>#VALUE!</v>
      </c>
      <c r="B7508" s="47" t="s">
        <v>13163</v>
      </c>
      <c r="C7508" s="46" t="s">
        <v>13002</v>
      </c>
      <c r="F7508" s="48">
        <v>0.5</v>
      </c>
    </row>
    <row r="7509" spans="1:6" x14ac:dyDescent="0.25">
      <c r="A7509" s="46" t="e">
        <f ca="1">HYPERLINK("#"&amp;CELL("address",OFFSET([4]Analítico!$B$1,MATCH(93415,[4]Analítico!$B:$B,0)-1,3)),93415)</f>
        <v>#VALUE!</v>
      </c>
      <c r="B7509" s="47" t="s">
        <v>13164</v>
      </c>
      <c r="C7509" s="46" t="s">
        <v>13004</v>
      </c>
      <c r="F7509" s="48">
        <v>12.73</v>
      </c>
    </row>
    <row r="7510" spans="1:6" x14ac:dyDescent="0.25">
      <c r="A7510" s="46" t="e">
        <f ca="1">HYPERLINK("#"&amp;CELL("address",OFFSET([4]Analítico!$B$1,MATCH(5689,[4]Analítico!$B:$B,0)-1,3)),5689)</f>
        <v>#VALUE!</v>
      </c>
      <c r="B7510" s="47" t="s">
        <v>13165</v>
      </c>
      <c r="C7510" s="46" t="s">
        <v>13004</v>
      </c>
      <c r="F7510" s="48">
        <v>6.4</v>
      </c>
    </row>
    <row r="7511" spans="1:6" x14ac:dyDescent="0.25">
      <c r="A7511" s="46" t="e">
        <f ca="1">HYPERLINK("#"&amp;CELL("address",OFFSET([4]Analítico!$B$1,MATCH(5690,[4]Analítico!$B:$B,0)-1,3)),5690)</f>
        <v>#VALUE!</v>
      </c>
      <c r="B7511" s="47" t="s">
        <v>13166</v>
      </c>
      <c r="C7511" s="46" t="s">
        <v>13002</v>
      </c>
      <c r="F7511" s="48">
        <v>4.1399999999999997</v>
      </c>
    </row>
    <row r="7512" spans="1:6" x14ac:dyDescent="0.25">
      <c r="A7512" s="46" t="e">
        <f ca="1">HYPERLINK("#"&amp;CELL("address",OFFSET([4]Analítico!$B$1,MATCH(5923,[4]Analítico!$B:$B,0)-1,3)),5923)</f>
        <v>#VALUE!</v>
      </c>
      <c r="B7512" s="47" t="s">
        <v>13167</v>
      </c>
      <c r="C7512" s="46" t="s">
        <v>13002</v>
      </c>
      <c r="F7512" s="48">
        <v>3.25</v>
      </c>
    </row>
    <row r="7513" spans="1:6" x14ac:dyDescent="0.25">
      <c r="A7513" s="46" t="e">
        <f ca="1">HYPERLINK("#"&amp;CELL("address",OFFSET([4]Analítico!$B$1,MATCH(5921,[4]Analítico!$B:$B,0)-1,3)),5921)</f>
        <v>#VALUE!</v>
      </c>
      <c r="B7513" s="47" t="s">
        <v>13168</v>
      </c>
      <c r="C7513" s="46" t="s">
        <v>13004</v>
      </c>
      <c r="F7513" s="48">
        <v>5.0199999999999996</v>
      </c>
    </row>
    <row r="7514" spans="1:6" x14ac:dyDescent="0.25">
      <c r="A7514" s="46" t="e">
        <f ca="1">HYPERLINK("#"&amp;CELL("address",OFFSET([4]Analítico!$B$1,MATCH(95212,[4]Analítico!$B:$B,0)-1,3)),95212)</f>
        <v>#VALUE!</v>
      </c>
      <c r="B7514" s="47" t="s">
        <v>13169</v>
      </c>
      <c r="C7514" s="46" t="s">
        <v>13004</v>
      </c>
      <c r="F7514" s="48">
        <v>168.95</v>
      </c>
    </row>
    <row r="7515" spans="1:6" x14ac:dyDescent="0.25">
      <c r="A7515" s="46" t="e">
        <f ca="1">HYPERLINK("#"&amp;CELL("address",OFFSET([4]Analítico!$B$1,MATCH(95213,[4]Analítico!$B:$B,0)-1,3)),95213)</f>
        <v>#VALUE!</v>
      </c>
      <c r="B7515" s="47" t="s">
        <v>13170</v>
      </c>
      <c r="C7515" s="46" t="s">
        <v>13002</v>
      </c>
      <c r="F7515" s="48">
        <v>101.99</v>
      </c>
    </row>
    <row r="7516" spans="1:6" x14ac:dyDescent="0.25">
      <c r="A7516" s="46" t="e">
        <f ca="1">HYPERLINK("#"&amp;CELL("address",OFFSET([4]Analítico!$B$1,MATCH(93272,[4]Analítico!$B:$B,0)-1,3)),93272)</f>
        <v>#VALUE!</v>
      </c>
      <c r="B7516" s="47" t="s">
        <v>13171</v>
      </c>
      <c r="C7516" s="46" t="s">
        <v>13004</v>
      </c>
      <c r="F7516" s="48">
        <v>106.66</v>
      </c>
    </row>
    <row r="7517" spans="1:6" x14ac:dyDescent="0.25">
      <c r="A7517" s="46" t="e">
        <f ca="1">HYPERLINK("#"&amp;CELL("address",OFFSET([4]Analítico!$B$1,MATCH(93274,[4]Analítico!$B:$B,0)-1,3)),93274)</f>
        <v>#VALUE!</v>
      </c>
      <c r="B7517" s="47" t="s">
        <v>13172</v>
      </c>
      <c r="C7517" s="46" t="s">
        <v>13002</v>
      </c>
      <c r="F7517" s="48">
        <v>72.52</v>
      </c>
    </row>
    <row r="7518" spans="1:6" x14ac:dyDescent="0.25">
      <c r="A7518" s="46" t="e">
        <f ca="1">HYPERLINK("#"&amp;CELL("address",OFFSET([4]Analítico!$B$1,MATCH(83766,[4]Analítico!$B:$B,0)-1,3)),83766)</f>
        <v>#VALUE!</v>
      </c>
      <c r="B7518" s="47" t="s">
        <v>13173</v>
      </c>
      <c r="C7518" s="46" t="s">
        <v>13002</v>
      </c>
      <c r="F7518" s="48">
        <v>55.05</v>
      </c>
    </row>
    <row r="7519" spans="1:6" x14ac:dyDescent="0.25">
      <c r="A7519" s="46" t="e">
        <f ca="1">HYPERLINK("#"&amp;CELL("address",OFFSET([4]Analítico!$B$1,MATCH(83765,[4]Analítico!$B:$B,0)-1,3)),83765)</f>
        <v>#VALUE!</v>
      </c>
      <c r="B7519" s="47" t="s">
        <v>13174</v>
      </c>
      <c r="C7519" s="46" t="s">
        <v>13004</v>
      </c>
      <c r="F7519" s="48">
        <v>125.06</v>
      </c>
    </row>
    <row r="7520" spans="1:6" x14ac:dyDescent="0.25">
      <c r="A7520" s="46" t="e">
        <f ca="1">HYPERLINK("#"&amp;CELL("address",OFFSET([4]Analítico!$B$1,MATCH(95873,[4]Analítico!$B:$B,0)-1,3)),95873)</f>
        <v>#VALUE!</v>
      </c>
      <c r="B7520" s="47" t="s">
        <v>13175</v>
      </c>
      <c r="C7520" s="46" t="s">
        <v>13002</v>
      </c>
      <c r="F7520" s="48">
        <v>15</v>
      </c>
    </row>
    <row r="7521" spans="1:6" x14ac:dyDescent="0.25">
      <c r="A7521" s="46" t="e">
        <f ca="1">HYPERLINK("#"&amp;CELL("address",OFFSET([4]Analítico!$B$1,MATCH(95872,[4]Analítico!$B:$B,0)-1,3)),95872)</f>
        <v>#VALUE!</v>
      </c>
      <c r="B7521" s="47" t="s">
        <v>13176</v>
      </c>
      <c r="C7521" s="46" t="s">
        <v>13004</v>
      </c>
      <c r="F7521" s="48">
        <v>355.33</v>
      </c>
    </row>
    <row r="7522" spans="1:6" x14ac:dyDescent="0.25">
      <c r="A7522" s="46" t="e">
        <f ca="1">HYPERLINK("#"&amp;CELL("address",OFFSET([4]Analítico!$B$1,MATCH(104689,[4]Analítico!$B:$B,0)-1,3)),104689)</f>
        <v>#VALUE!</v>
      </c>
      <c r="B7522" s="47" t="s">
        <v>13177</v>
      </c>
      <c r="C7522" s="46" t="s">
        <v>13002</v>
      </c>
      <c r="F7522" s="48">
        <v>0</v>
      </c>
    </row>
    <row r="7523" spans="1:6" x14ac:dyDescent="0.25">
      <c r="A7523" s="46" t="e">
        <f ca="1">HYPERLINK("#"&amp;CELL("address",OFFSET([4]Analítico!$B$1,MATCH(104688,[4]Analítico!$B:$B,0)-1,3)),104688)</f>
        <v>#VALUE!</v>
      </c>
      <c r="B7523" s="47" t="s">
        <v>13178</v>
      </c>
      <c r="C7523" s="46" t="s">
        <v>13004</v>
      </c>
      <c r="F7523" s="48">
        <v>0</v>
      </c>
    </row>
    <row r="7524" spans="1:6" x14ac:dyDescent="0.25">
      <c r="A7524" s="46" t="e">
        <f ca="1">HYPERLINK("#"&amp;CELL("address",OFFSET([4]Analítico!$B$1,MATCH(73395,[4]Analítico!$B:$B,0)-1,3)),73395)</f>
        <v>#VALUE!</v>
      </c>
      <c r="B7524" s="47" t="s">
        <v>13179</v>
      </c>
      <c r="C7524" s="46" t="s">
        <v>13002</v>
      </c>
      <c r="F7524" s="48">
        <v>10.53</v>
      </c>
    </row>
    <row r="7525" spans="1:6" x14ac:dyDescent="0.25">
      <c r="A7525" s="46" t="e">
        <f ca="1">HYPERLINK("#"&amp;CELL("address",OFFSET([4]Analítico!$B$1,MATCH(73417,[4]Analítico!$B:$B,0)-1,3)),73417)</f>
        <v>#VALUE!</v>
      </c>
      <c r="B7525" s="47" t="s">
        <v>13180</v>
      </c>
      <c r="C7525" s="46" t="s">
        <v>13004</v>
      </c>
      <c r="F7525" s="48">
        <v>230.27</v>
      </c>
    </row>
    <row r="7526" spans="1:6" x14ac:dyDescent="0.25">
      <c r="A7526" s="46" t="e">
        <f ca="1">HYPERLINK("#"&amp;CELL("address",OFFSET([4]Analítico!$B$1,MATCH(93428,[4]Analítico!$B:$B,0)-1,3)),93428)</f>
        <v>#VALUE!</v>
      </c>
      <c r="B7526" s="47" t="s">
        <v>13181</v>
      </c>
      <c r="C7526" s="46" t="s">
        <v>13002</v>
      </c>
      <c r="F7526" s="48">
        <v>9.3800000000000008</v>
      </c>
    </row>
    <row r="7527" spans="1:6" x14ac:dyDescent="0.25">
      <c r="A7527" s="46" t="e">
        <f ca="1">HYPERLINK("#"&amp;CELL("address",OFFSET([4]Analítico!$B$1,MATCH(93427,[4]Analítico!$B:$B,0)-1,3)),93427)</f>
        <v>#VALUE!</v>
      </c>
      <c r="B7527" s="47" t="s">
        <v>13182</v>
      </c>
      <c r="C7527" s="46" t="s">
        <v>13004</v>
      </c>
      <c r="F7527" s="48">
        <v>209.52</v>
      </c>
    </row>
    <row r="7528" spans="1:6" x14ac:dyDescent="0.25">
      <c r="A7528" s="46" t="e">
        <f ca="1">HYPERLINK("#"&amp;CELL("address",OFFSET([4]Analítico!$B$1,MATCH(93422,[4]Analítico!$B:$B,0)-1,3)),93422)</f>
        <v>#VALUE!</v>
      </c>
      <c r="B7528" s="47" t="s">
        <v>13183</v>
      </c>
      <c r="C7528" s="46" t="s">
        <v>13002</v>
      </c>
      <c r="F7528" s="48">
        <v>6.62</v>
      </c>
    </row>
    <row r="7529" spans="1:6" x14ac:dyDescent="0.25">
      <c r="A7529" s="46" t="e">
        <f ca="1">HYPERLINK("#"&amp;CELL("address",OFFSET([4]Analítico!$B$1,MATCH(93421,[4]Analítico!$B:$B,0)-1,3)),93421)</f>
        <v>#VALUE!</v>
      </c>
      <c r="B7529" s="47" t="s">
        <v>13184</v>
      </c>
      <c r="C7529" s="46" t="s">
        <v>13004</v>
      </c>
      <c r="F7529" s="48">
        <v>92.15</v>
      </c>
    </row>
    <row r="7530" spans="1:6" x14ac:dyDescent="0.25">
      <c r="A7530" s="46" t="e">
        <f ca="1">HYPERLINK("#"&amp;CELL("address",OFFSET([4]Analítico!$B$1,MATCH(93282,[4]Analítico!$B:$B,0)-1,3)),93282)</f>
        <v>#VALUE!</v>
      </c>
      <c r="B7530" s="47" t="s">
        <v>13185</v>
      </c>
      <c r="C7530" s="46" t="s">
        <v>13002</v>
      </c>
      <c r="F7530" s="48">
        <v>35.22</v>
      </c>
    </row>
    <row r="7531" spans="1:6" x14ac:dyDescent="0.25">
      <c r="A7531" s="46" t="e">
        <f ca="1">HYPERLINK("#"&amp;CELL("address",OFFSET([4]Analítico!$B$1,MATCH(93281,[4]Analítico!$B:$B,0)-1,3)),93281)</f>
        <v>#VALUE!</v>
      </c>
      <c r="B7531" s="47" t="s">
        <v>13186</v>
      </c>
      <c r="C7531" s="46" t="s">
        <v>13004</v>
      </c>
      <c r="F7531" s="48">
        <v>36.119999999999997</v>
      </c>
    </row>
    <row r="7532" spans="1:6" x14ac:dyDescent="0.25">
      <c r="A7532" s="46" t="e">
        <f ca="1">HYPERLINK("#"&amp;CELL("address",OFFSET([4]Analítico!$B$1,MATCH(104914,[4]Analítico!$B:$B,0)-1,3)),104914)</f>
        <v>#VALUE!</v>
      </c>
      <c r="B7532" s="47" t="s">
        <v>13187</v>
      </c>
      <c r="C7532" s="46" t="s">
        <v>13002</v>
      </c>
      <c r="F7532" s="48">
        <v>0</v>
      </c>
    </row>
    <row r="7533" spans="1:6" x14ac:dyDescent="0.25">
      <c r="A7533" s="46" t="e">
        <f ca="1">HYPERLINK("#"&amp;CELL("address",OFFSET([4]Analítico!$B$1,MATCH(104913,[4]Analítico!$B:$B,0)-1,3)),104913)</f>
        <v>#VALUE!</v>
      </c>
      <c r="B7533" s="47" t="s">
        <v>13188</v>
      </c>
      <c r="C7533" s="46" t="s">
        <v>13004</v>
      </c>
      <c r="F7533" s="48">
        <v>0</v>
      </c>
    </row>
    <row r="7534" spans="1:6" x14ac:dyDescent="0.25">
      <c r="A7534" s="46" t="e">
        <f ca="1">HYPERLINK("#"&amp;CELL("address",OFFSET([4]Analítico!$B$1,MATCH(102845,[4]Analítico!$B:$B,0)-1,3)),102845)</f>
        <v>#VALUE!</v>
      </c>
      <c r="B7534" s="47" t="s">
        <v>13189</v>
      </c>
      <c r="C7534" s="46" t="s">
        <v>13002</v>
      </c>
      <c r="F7534" s="48">
        <v>0</v>
      </c>
    </row>
    <row r="7535" spans="1:6" x14ac:dyDescent="0.25">
      <c r="A7535" s="46" t="e">
        <f ca="1">HYPERLINK("#"&amp;CELL("address",OFFSET([4]Analítico!$B$1,MATCH(102844,[4]Analítico!$B:$B,0)-1,3)),102844)</f>
        <v>#VALUE!</v>
      </c>
      <c r="B7535" s="47" t="s">
        <v>13190</v>
      </c>
      <c r="C7535" s="46" t="s">
        <v>13004</v>
      </c>
      <c r="F7535" s="48">
        <v>0</v>
      </c>
    </row>
    <row r="7536" spans="1:6" x14ac:dyDescent="0.25">
      <c r="A7536" s="46" t="e">
        <f ca="1">HYPERLINK("#"&amp;CELL("address",OFFSET([4]Analítico!$B$1,MATCH(89273,[4]Analítico!$B:$B,0)-1,3)),89273)</f>
        <v>#VALUE!</v>
      </c>
      <c r="B7536" s="47" t="s">
        <v>13191</v>
      </c>
      <c r="C7536" s="46" t="s">
        <v>13002</v>
      </c>
      <c r="F7536" s="48">
        <v>113.31</v>
      </c>
    </row>
    <row r="7537" spans="1:6" x14ac:dyDescent="0.25">
      <c r="A7537" s="46" t="e">
        <f ca="1">HYPERLINK("#"&amp;CELL("address",OFFSET([4]Analítico!$B$1,MATCH(89272,[4]Analítico!$B:$B,0)-1,3)),89272)</f>
        <v>#VALUE!</v>
      </c>
      <c r="B7537" s="47" t="s">
        <v>13192</v>
      </c>
      <c r="C7537" s="46" t="s">
        <v>13004</v>
      </c>
      <c r="F7537" s="48">
        <v>231.71</v>
      </c>
    </row>
    <row r="7538" spans="1:6" x14ac:dyDescent="0.25">
      <c r="A7538" s="46" t="e">
        <f ca="1">HYPERLINK("#"&amp;CELL("address",OFFSET([4]Analítico!$B$1,MATCH(93288,[4]Analítico!$B:$B,0)-1,3)),93288)</f>
        <v>#VALUE!</v>
      </c>
      <c r="B7538" s="47" t="s">
        <v>13193</v>
      </c>
      <c r="C7538" s="46" t="s">
        <v>13002</v>
      </c>
      <c r="F7538" s="48">
        <v>184.81</v>
      </c>
    </row>
    <row r="7539" spans="1:6" x14ac:dyDescent="0.25">
      <c r="A7539" s="46" t="e">
        <f ca="1">HYPERLINK("#"&amp;CELL("address",OFFSET([4]Analítico!$B$1,MATCH(93287,[4]Analítico!$B:$B,0)-1,3)),93287)</f>
        <v>#VALUE!</v>
      </c>
      <c r="B7539" s="47" t="s">
        <v>13194</v>
      </c>
      <c r="C7539" s="46" t="s">
        <v>13004</v>
      </c>
      <c r="F7539" s="48">
        <v>356.42</v>
      </c>
    </row>
    <row r="7540" spans="1:6" x14ac:dyDescent="0.25">
      <c r="A7540" s="46" t="e">
        <f ca="1">HYPERLINK("#"&amp;CELL("address",OFFSET([4]Analítico!$B$1,MATCH(104711,[4]Analítico!$B:$B,0)-1,3)),104711)</f>
        <v>#VALUE!</v>
      </c>
      <c r="B7540" s="47" t="s">
        <v>13195</v>
      </c>
      <c r="C7540" s="46" t="s">
        <v>13002</v>
      </c>
      <c r="F7540" s="48">
        <v>0</v>
      </c>
    </row>
    <row r="7541" spans="1:6" x14ac:dyDescent="0.25">
      <c r="A7541" s="46" t="e">
        <f ca="1">HYPERLINK("#"&amp;CELL("address",OFFSET([4]Analítico!$B$1,MATCH(104710,[4]Analítico!$B:$B,0)-1,3)),104710)</f>
        <v>#VALUE!</v>
      </c>
      <c r="B7541" s="47" t="s">
        <v>13196</v>
      </c>
      <c r="C7541" s="46" t="s">
        <v>13004</v>
      </c>
      <c r="F7541" s="48">
        <v>0</v>
      </c>
    </row>
    <row r="7542" spans="1:6" x14ac:dyDescent="0.25">
      <c r="A7542" s="46" t="e">
        <f ca="1">HYPERLINK("#"&amp;CELL("address",OFFSET([4]Analítico!$B$1,MATCH(104908,[4]Analítico!$B:$B,0)-1,3)),104908)</f>
        <v>#VALUE!</v>
      </c>
      <c r="B7542" s="47" t="s">
        <v>13197</v>
      </c>
      <c r="C7542" s="46" t="s">
        <v>13002</v>
      </c>
      <c r="F7542" s="48">
        <v>0</v>
      </c>
    </row>
    <row r="7543" spans="1:6" x14ac:dyDescent="0.25">
      <c r="A7543" s="46" t="e">
        <f ca="1">HYPERLINK("#"&amp;CELL("address",OFFSET([4]Analítico!$B$1,MATCH(104907,[4]Analítico!$B:$B,0)-1,3)),104907)</f>
        <v>#VALUE!</v>
      </c>
      <c r="B7543" s="47" t="s">
        <v>13198</v>
      </c>
      <c r="C7543" s="46" t="s">
        <v>13004</v>
      </c>
      <c r="F7543" s="48">
        <v>0</v>
      </c>
    </row>
    <row r="7544" spans="1:6" x14ac:dyDescent="0.25">
      <c r="A7544" s="46" t="e">
        <f ca="1">HYPERLINK("#"&amp;CELL("address",OFFSET([4]Analítico!$B$1,MATCH(102851,[4]Analítico!$B:$B,0)-1,3)),102851)</f>
        <v>#VALUE!</v>
      </c>
      <c r="B7544" s="47" t="s">
        <v>13199</v>
      </c>
      <c r="C7544" s="46" t="s">
        <v>13002</v>
      </c>
      <c r="F7544" s="48">
        <v>0</v>
      </c>
    </row>
    <row r="7545" spans="1:6" x14ac:dyDescent="0.25">
      <c r="A7545" s="46" t="e">
        <f ca="1">HYPERLINK("#"&amp;CELL("address",OFFSET([4]Analítico!$B$1,MATCH(102850,[4]Analítico!$B:$B,0)-1,3)),102850)</f>
        <v>#VALUE!</v>
      </c>
      <c r="B7545" s="47" t="s">
        <v>13200</v>
      </c>
      <c r="C7545" s="46" t="s">
        <v>13004</v>
      </c>
      <c r="F7545" s="48">
        <v>0</v>
      </c>
    </row>
    <row r="7546" spans="1:6" x14ac:dyDescent="0.25">
      <c r="A7546" s="46" t="e">
        <f ca="1">HYPERLINK("#"&amp;CELL("address",OFFSET([4]Analítico!$B$1,MATCH(102857,[4]Analítico!$B:$B,0)-1,3)),102857)</f>
        <v>#VALUE!</v>
      </c>
      <c r="B7546" s="47" t="s">
        <v>13201</v>
      </c>
      <c r="C7546" s="46" t="s">
        <v>13002</v>
      </c>
      <c r="F7546" s="48">
        <v>0</v>
      </c>
    </row>
    <row r="7547" spans="1:6" x14ac:dyDescent="0.25">
      <c r="A7547" s="46" t="e">
        <f ca="1">HYPERLINK("#"&amp;CELL("address",OFFSET([4]Analítico!$B$1,MATCH(102856,[4]Analítico!$B:$B,0)-1,3)),102856)</f>
        <v>#VALUE!</v>
      </c>
      <c r="B7547" s="47" t="s">
        <v>13202</v>
      </c>
      <c r="C7547" s="46" t="s">
        <v>13004</v>
      </c>
      <c r="F7547" s="48">
        <v>0</v>
      </c>
    </row>
    <row r="7548" spans="1:6" x14ac:dyDescent="0.25">
      <c r="A7548" s="46" t="e">
        <f ca="1">HYPERLINK("#"&amp;CELL("address",OFFSET([4]Analítico!$B$1,MATCH(106256,[4]Analítico!$B:$B,0)-1,3)),106256)</f>
        <v>#VALUE!</v>
      </c>
      <c r="B7548" s="47" t="s">
        <v>13203</v>
      </c>
      <c r="C7548" s="46" t="s">
        <v>13002</v>
      </c>
      <c r="F7548" s="48">
        <v>110.56</v>
      </c>
    </row>
    <row r="7549" spans="1:6" x14ac:dyDescent="0.25">
      <c r="A7549" s="46" t="e">
        <f ca="1">HYPERLINK("#"&amp;CELL("address",OFFSET([4]Analítico!$B$1,MATCH(106251,[4]Analítico!$B:$B,0)-1,3)),106251)</f>
        <v>#VALUE!</v>
      </c>
      <c r="B7549" s="47" t="s">
        <v>13204</v>
      </c>
      <c r="C7549" s="46" t="s">
        <v>13004</v>
      </c>
      <c r="F7549" s="48">
        <v>375.21</v>
      </c>
    </row>
    <row r="7550" spans="1:6" x14ac:dyDescent="0.25">
      <c r="A7550" s="46" t="e">
        <f ca="1">HYPERLINK("#"&amp;CELL("address",OFFSET([4]Analítico!$B$1,MATCH(93403,[4]Analítico!$B:$B,0)-1,3)),93403)</f>
        <v>#VALUE!</v>
      </c>
      <c r="B7550" s="47" t="s">
        <v>13205</v>
      </c>
      <c r="C7550" s="46" t="s">
        <v>13002</v>
      </c>
      <c r="F7550" s="48">
        <v>81.12</v>
      </c>
    </row>
    <row r="7551" spans="1:6" x14ac:dyDescent="0.25">
      <c r="A7551" s="46" t="e">
        <f ca="1">HYPERLINK("#"&amp;CELL("address",OFFSET([4]Analítico!$B$1,MATCH(93402,[4]Analítico!$B:$B,0)-1,3)),93402)</f>
        <v>#VALUE!</v>
      </c>
      <c r="B7551" s="47" t="s">
        <v>13206</v>
      </c>
      <c r="C7551" s="46" t="s">
        <v>13004</v>
      </c>
      <c r="F7551" s="48">
        <v>317.54000000000002</v>
      </c>
    </row>
    <row r="7552" spans="1:6" x14ac:dyDescent="0.25">
      <c r="A7552" s="46" t="e">
        <f ca="1">HYPERLINK("#"&amp;CELL("address",OFFSET([4]Analítico!$B$1,MATCH(5930,[4]Analítico!$B:$B,0)-1,3)),5930)</f>
        <v>#VALUE!</v>
      </c>
      <c r="B7552" s="47" t="s">
        <v>13207</v>
      </c>
      <c r="C7552" s="46" t="s">
        <v>13002</v>
      </c>
      <c r="F7552" s="48">
        <v>84.25</v>
      </c>
    </row>
    <row r="7553" spans="1:6" x14ac:dyDescent="0.25">
      <c r="A7553" s="46" t="e">
        <f ca="1">HYPERLINK("#"&amp;CELL("address",OFFSET([4]Analítico!$B$1,MATCH(5928,[4]Analítico!$B:$B,0)-1,3)),5928)</f>
        <v>#VALUE!</v>
      </c>
      <c r="B7553" s="47" t="s">
        <v>13208</v>
      </c>
      <c r="C7553" s="46" t="s">
        <v>13004</v>
      </c>
      <c r="F7553" s="48">
        <v>323.52999999999997</v>
      </c>
    </row>
    <row r="7554" spans="1:6" x14ac:dyDescent="0.25">
      <c r="A7554" s="46" t="e">
        <f ca="1">HYPERLINK("#"&amp;CELL("address",OFFSET([4]Analítico!$B$1,MATCH(105845,[4]Analítico!$B:$B,0)-1,3)),105845)</f>
        <v>#VALUE!</v>
      </c>
      <c r="B7554" s="47" t="s">
        <v>13209</v>
      </c>
      <c r="C7554" s="46" t="s">
        <v>13002</v>
      </c>
      <c r="F7554" s="48">
        <v>0</v>
      </c>
    </row>
    <row r="7555" spans="1:6" x14ac:dyDescent="0.25">
      <c r="A7555" s="46" t="e">
        <f ca="1">HYPERLINK("#"&amp;CELL("address",OFFSET([4]Analítico!$B$1,MATCH(105844,[4]Analítico!$B:$B,0)-1,3)),105844)</f>
        <v>#VALUE!</v>
      </c>
      <c r="B7555" s="47" t="s">
        <v>13210</v>
      </c>
      <c r="C7555" s="46" t="s">
        <v>13004</v>
      </c>
      <c r="F7555" s="48">
        <v>0</v>
      </c>
    </row>
    <row r="7556" spans="1:6" x14ac:dyDescent="0.25">
      <c r="A7556" s="46" t="e">
        <f ca="1">HYPERLINK("#"&amp;CELL("address",OFFSET([4]Analítico!$B$1,MATCH(91635,[4]Analítico!$B:$B,0)-1,3)),91635)</f>
        <v>#VALUE!</v>
      </c>
      <c r="B7556" s="47" t="s">
        <v>13211</v>
      </c>
      <c r="C7556" s="46" t="s">
        <v>13002</v>
      </c>
      <c r="F7556" s="48">
        <v>75.52</v>
      </c>
    </row>
    <row r="7557" spans="1:6" x14ac:dyDescent="0.25">
      <c r="A7557" s="46" t="e">
        <f ca="1">HYPERLINK("#"&amp;CELL("address",OFFSET([4]Analítico!$B$1,MATCH(91634,[4]Analítico!$B:$B,0)-1,3)),91634)</f>
        <v>#VALUE!</v>
      </c>
      <c r="B7557" s="47" t="s">
        <v>13212</v>
      </c>
      <c r="C7557" s="46" t="s">
        <v>13004</v>
      </c>
      <c r="F7557" s="48">
        <v>275.89999999999998</v>
      </c>
    </row>
    <row r="7558" spans="1:6" x14ac:dyDescent="0.25">
      <c r="A7558" s="46" t="e">
        <f ca="1">HYPERLINK("#"&amp;CELL("address",OFFSET([4]Analítico!$B$1,MATCH(105985,[4]Analítico!$B:$B,0)-1,3)),105985)</f>
        <v>#VALUE!</v>
      </c>
      <c r="B7558" s="47" t="s">
        <v>13213</v>
      </c>
      <c r="C7558" s="46" t="s">
        <v>13002</v>
      </c>
      <c r="F7558" s="48">
        <v>107.82</v>
      </c>
    </row>
    <row r="7559" spans="1:6" x14ac:dyDescent="0.25">
      <c r="A7559" s="46" t="e">
        <f ca="1">HYPERLINK("#"&amp;CELL("address",OFFSET([4]Analítico!$B$1,MATCH(105984,[4]Analítico!$B:$B,0)-1,3)),105984)</f>
        <v>#VALUE!</v>
      </c>
      <c r="B7559" s="47" t="s">
        <v>13214</v>
      </c>
      <c r="C7559" s="46" t="s">
        <v>13004</v>
      </c>
      <c r="F7559" s="48">
        <v>369.98</v>
      </c>
    </row>
    <row r="7560" spans="1:6" x14ac:dyDescent="0.25">
      <c r="A7560" s="46" t="e">
        <f ca="1">HYPERLINK("#"&amp;CELL("address",OFFSET([4]Analítico!$B$1,MATCH(98765,[4]Analítico!$B:$B,0)-1,3)),98765)</f>
        <v>#VALUE!</v>
      </c>
      <c r="B7560" s="47" t="s">
        <v>13215</v>
      </c>
      <c r="C7560" s="46" t="s">
        <v>13002</v>
      </c>
      <c r="F7560" s="48">
        <v>0.06</v>
      </c>
    </row>
    <row r="7561" spans="1:6" x14ac:dyDescent="0.25">
      <c r="A7561" s="46" t="e">
        <f ca="1">HYPERLINK("#"&amp;CELL("address",OFFSET([4]Analítico!$B$1,MATCH(98764,[4]Analítico!$B:$B,0)-1,3)),98764)</f>
        <v>#VALUE!</v>
      </c>
      <c r="B7561" s="47" t="s">
        <v>13216</v>
      </c>
      <c r="C7561" s="46" t="s">
        <v>13004</v>
      </c>
      <c r="F7561" s="48">
        <v>5.36</v>
      </c>
    </row>
    <row r="7562" spans="1:6" x14ac:dyDescent="0.25">
      <c r="A7562" s="46" t="e">
        <f ca="1">HYPERLINK("#"&amp;CELL("address",OFFSET([4]Analítico!$B$1,MATCH(99834,[4]Analítico!$B:$B,0)-1,3)),99834)</f>
        <v>#VALUE!</v>
      </c>
      <c r="B7562" s="47" t="s">
        <v>13217</v>
      </c>
      <c r="C7562" s="46" t="s">
        <v>13002</v>
      </c>
      <c r="F7562" s="48">
        <v>0.19</v>
      </c>
    </row>
    <row r="7563" spans="1:6" x14ac:dyDescent="0.25">
      <c r="A7563" s="46" t="e">
        <f ca="1">HYPERLINK("#"&amp;CELL("address",OFFSET([4]Analítico!$B$1,MATCH(99833,[4]Analítico!$B:$B,0)-1,3)),99833)</f>
        <v>#VALUE!</v>
      </c>
      <c r="B7563" s="47" t="s">
        <v>13218</v>
      </c>
      <c r="C7563" s="46" t="s">
        <v>13004</v>
      </c>
      <c r="F7563" s="48">
        <v>4.18</v>
      </c>
    </row>
    <row r="7564" spans="1:6" x14ac:dyDescent="0.25">
      <c r="A7564" s="46" t="e">
        <f ca="1">HYPERLINK("#"&amp;CELL("address",OFFSET([4]Analítico!$B$1,MATCH(104521,[4]Analítico!$B:$B,0)-1,3)),104521)</f>
        <v>#VALUE!</v>
      </c>
      <c r="B7564" s="47" t="s">
        <v>13219</v>
      </c>
      <c r="C7564" s="46" t="s">
        <v>13002</v>
      </c>
      <c r="F7564" s="48">
        <v>0</v>
      </c>
    </row>
    <row r="7565" spans="1:6" x14ac:dyDescent="0.25">
      <c r="A7565" s="46" t="e">
        <f ca="1">HYPERLINK("#"&amp;CELL("address",OFFSET([4]Analítico!$B$1,MATCH(104520,[4]Analítico!$B:$B,0)-1,3)),104520)</f>
        <v>#VALUE!</v>
      </c>
      <c r="B7565" s="47" t="s">
        <v>13220</v>
      </c>
      <c r="C7565" s="46" t="s">
        <v>13004</v>
      </c>
      <c r="F7565" s="48">
        <v>0</v>
      </c>
    </row>
    <row r="7566" spans="1:6" x14ac:dyDescent="0.25">
      <c r="A7566" s="46" t="e">
        <f ca="1">HYPERLINK("#"&amp;CELL("address",OFFSET([4]Analítico!$B$1,MATCH(90687,[4]Analítico!$B:$B,0)-1,3)),90687)</f>
        <v>#VALUE!</v>
      </c>
      <c r="B7566" s="47" t="s">
        <v>13221</v>
      </c>
      <c r="C7566" s="46" t="s">
        <v>13002</v>
      </c>
      <c r="F7566" s="48">
        <v>84.58</v>
      </c>
    </row>
    <row r="7567" spans="1:6" x14ac:dyDescent="0.25">
      <c r="A7567" s="46" t="e">
        <f ca="1">HYPERLINK("#"&amp;CELL("address",OFFSET([4]Analítico!$B$1,MATCH(90686,[4]Analítico!$B:$B,0)-1,3)),90686)</f>
        <v>#VALUE!</v>
      </c>
      <c r="B7567" s="47" t="s">
        <v>13222</v>
      </c>
      <c r="C7567" s="46" t="s">
        <v>13004</v>
      </c>
      <c r="F7567" s="48">
        <v>195.84</v>
      </c>
    </row>
    <row r="7568" spans="1:6" x14ac:dyDescent="0.25">
      <c r="A7568" s="46" t="e">
        <f ca="1">HYPERLINK("#"&amp;CELL("address",OFFSET([4]Analítico!$B$1,MATCH(5952,[4]Analítico!$B:$B,0)-1,3)),5952)</f>
        <v>#VALUE!</v>
      </c>
      <c r="B7568" s="47" t="s">
        <v>13223</v>
      </c>
      <c r="C7568" s="46" t="s">
        <v>13002</v>
      </c>
      <c r="F7568" s="48">
        <v>35.21</v>
      </c>
    </row>
    <row r="7569" spans="1:6" x14ac:dyDescent="0.25">
      <c r="A7569" s="46" t="e">
        <f ca="1">HYPERLINK("#"&amp;CELL("address",OFFSET([4]Analítico!$B$1,MATCH(5795,[4]Analítico!$B:$B,0)-1,3)),5795)</f>
        <v>#VALUE!</v>
      </c>
      <c r="B7569" s="47" t="s">
        <v>13224</v>
      </c>
      <c r="C7569" s="46" t="s">
        <v>13004</v>
      </c>
      <c r="F7569" s="48">
        <v>35.700000000000003</v>
      </c>
    </row>
    <row r="7570" spans="1:6" x14ac:dyDescent="0.25">
      <c r="A7570" s="46" t="e">
        <f ca="1">HYPERLINK("#"&amp;CELL("address",OFFSET([4]Analítico!$B$1,MATCH(104657,[4]Analítico!$B:$B,0)-1,3)),104657)</f>
        <v>#VALUE!</v>
      </c>
      <c r="B7570" s="47" t="s">
        <v>13225</v>
      </c>
      <c r="C7570" s="46" t="s">
        <v>13002</v>
      </c>
      <c r="F7570" s="48">
        <v>0</v>
      </c>
    </row>
    <row r="7571" spans="1:6" x14ac:dyDescent="0.25">
      <c r="A7571" s="46" t="e">
        <f ca="1">HYPERLINK("#"&amp;CELL("address",OFFSET([4]Analítico!$B$1,MATCH(104656,[4]Analítico!$B:$B,0)-1,3)),104656)</f>
        <v>#VALUE!</v>
      </c>
      <c r="B7571" s="47" t="s">
        <v>13226</v>
      </c>
      <c r="C7571" s="46" t="s">
        <v>13004</v>
      </c>
      <c r="F7571" s="48">
        <v>0</v>
      </c>
    </row>
    <row r="7572" spans="1:6" x14ac:dyDescent="0.25">
      <c r="A7572" s="46" t="e">
        <f ca="1">HYPERLINK("#"&amp;CELL("address",OFFSET([4]Analítico!$B$1,MATCH(102274,[4]Analítico!$B:$B,0)-1,3)),102274)</f>
        <v>#VALUE!</v>
      </c>
      <c r="B7572" s="47" t="s">
        <v>13227</v>
      </c>
      <c r="C7572" s="46" t="s">
        <v>13002</v>
      </c>
      <c r="F7572" s="48">
        <v>35.54</v>
      </c>
    </row>
    <row r="7573" spans="1:6" x14ac:dyDescent="0.25">
      <c r="A7573" s="46" t="e">
        <f ca="1">HYPERLINK("#"&amp;CELL("address",OFFSET([4]Analítico!$B$1,MATCH(102275,[4]Analítico!$B:$B,0)-1,3)),102275)</f>
        <v>#VALUE!</v>
      </c>
      <c r="B7573" s="47" t="s">
        <v>13228</v>
      </c>
      <c r="C7573" s="46" t="s">
        <v>13004</v>
      </c>
      <c r="F7573" s="48">
        <v>37.86</v>
      </c>
    </row>
    <row r="7574" spans="1:6" x14ac:dyDescent="0.25">
      <c r="A7574" s="46" t="e">
        <f ca="1">HYPERLINK("#"&amp;CELL("address",OFFSET([4]Analítico!$B$1,MATCH(95259,[4]Analítico!$B:$B,0)-1,3)),95259)</f>
        <v>#VALUE!</v>
      </c>
      <c r="B7574" s="47" t="s">
        <v>13229</v>
      </c>
      <c r="C7574" s="46" t="s">
        <v>13002</v>
      </c>
      <c r="F7574" s="48">
        <v>35.700000000000003</v>
      </c>
    </row>
    <row r="7575" spans="1:6" x14ac:dyDescent="0.25">
      <c r="A7575" s="46" t="e">
        <f ca="1">HYPERLINK("#"&amp;CELL("address",OFFSET([4]Analítico!$B$1,MATCH(95258,[4]Analítico!$B:$B,0)-1,3)),95258)</f>
        <v>#VALUE!</v>
      </c>
      <c r="B7575" s="47" t="s">
        <v>13230</v>
      </c>
      <c r="C7575" s="46" t="s">
        <v>13004</v>
      </c>
      <c r="F7575" s="48">
        <v>36.69</v>
      </c>
    </row>
    <row r="7576" spans="1:6" x14ac:dyDescent="0.25">
      <c r="A7576" s="46" t="e">
        <f ca="1">HYPERLINK("#"&amp;CELL("address",OFFSET([4]Analítico!$B$1,MATCH(105917,[4]Analítico!$B:$B,0)-1,3)),105917)</f>
        <v>#VALUE!</v>
      </c>
      <c r="B7576" s="47" t="s">
        <v>13231</v>
      </c>
      <c r="C7576" s="46" t="s">
        <v>13002</v>
      </c>
      <c r="F7576" s="48">
        <v>35.549999999999997</v>
      </c>
    </row>
    <row r="7577" spans="1:6" x14ac:dyDescent="0.25">
      <c r="A7577" s="46" t="e">
        <f ca="1">HYPERLINK("#"&amp;CELL("address",OFFSET([4]Analítico!$B$1,MATCH(105916,[4]Analítico!$B:$B,0)-1,3)),105916)</f>
        <v>#VALUE!</v>
      </c>
      <c r="B7577" s="47" t="s">
        <v>13232</v>
      </c>
      <c r="C7577" s="46" t="s">
        <v>13004</v>
      </c>
      <c r="F7577" s="48">
        <v>36.39</v>
      </c>
    </row>
    <row r="7578" spans="1:6" x14ac:dyDescent="0.25">
      <c r="A7578" s="46" t="e">
        <f ca="1">HYPERLINK("#"&amp;CELL("address",OFFSET([4]Analítico!$B$1,MATCH(103794,[4]Analítico!$B:$B,0)-1,3)),103794)</f>
        <v>#VALUE!</v>
      </c>
      <c r="B7578" s="47" t="s">
        <v>13233</v>
      </c>
      <c r="C7578" s="46" t="s">
        <v>13002</v>
      </c>
      <c r="F7578" s="48">
        <v>0</v>
      </c>
    </row>
    <row r="7579" spans="1:6" x14ac:dyDescent="0.25">
      <c r="A7579" s="46" t="e">
        <f ca="1">HYPERLINK("#"&amp;CELL("address",OFFSET([4]Analítico!$B$1,MATCH(103793,[4]Analítico!$B:$B,0)-1,3)),103793)</f>
        <v>#VALUE!</v>
      </c>
      <c r="B7579" s="47" t="s">
        <v>13234</v>
      </c>
      <c r="C7579" s="46" t="s">
        <v>13004</v>
      </c>
      <c r="F7579" s="48">
        <v>0</v>
      </c>
    </row>
    <row r="7580" spans="1:6" x14ac:dyDescent="0.25">
      <c r="A7580" s="46" t="e">
        <f ca="1">HYPERLINK("#"&amp;CELL("address",OFFSET([4]Analítico!$B$1,MATCH(96156,[4]Analítico!$B:$B,0)-1,3)),96156)</f>
        <v>#VALUE!</v>
      </c>
      <c r="B7580" s="47" t="s">
        <v>13235</v>
      </c>
      <c r="C7580" s="46" t="s">
        <v>13002</v>
      </c>
      <c r="F7580" s="48">
        <v>76.069999999999993</v>
      </c>
    </row>
    <row r="7581" spans="1:6" x14ac:dyDescent="0.25">
      <c r="A7581" s="46" t="e">
        <f ca="1">HYPERLINK("#"&amp;CELL("address",OFFSET([4]Analítico!$B$1,MATCH(96158,[4]Analítico!$B:$B,0)-1,3)),96158)</f>
        <v>#VALUE!</v>
      </c>
      <c r="B7581" s="47" t="s">
        <v>13236</v>
      </c>
      <c r="C7581" s="46" t="s">
        <v>13004</v>
      </c>
      <c r="F7581" s="48">
        <v>164.97</v>
      </c>
    </row>
    <row r="7582" spans="1:6" x14ac:dyDescent="0.25">
      <c r="A7582" s="46" t="e">
        <f ca="1">HYPERLINK("#"&amp;CELL("address",OFFSET([4]Analítico!$B$1,MATCH(90693,[4]Analítico!$B:$B,0)-1,3)),90693)</f>
        <v>#VALUE!</v>
      </c>
      <c r="B7582" s="47" t="s">
        <v>13237</v>
      </c>
      <c r="C7582" s="46" t="s">
        <v>13002</v>
      </c>
      <c r="F7582" s="48">
        <v>71.33</v>
      </c>
    </row>
    <row r="7583" spans="1:6" x14ac:dyDescent="0.25">
      <c r="A7583" s="46" t="e">
        <f ca="1">HYPERLINK("#"&amp;CELL("address",OFFSET([4]Analítico!$B$1,MATCH(90692,[4]Analítico!$B:$B,0)-1,3)),90692)</f>
        <v>#VALUE!</v>
      </c>
      <c r="B7583" s="47" t="s">
        <v>13238</v>
      </c>
      <c r="C7583" s="46" t="s">
        <v>13004</v>
      </c>
      <c r="F7583" s="48">
        <v>155.54</v>
      </c>
    </row>
    <row r="7584" spans="1:6" x14ac:dyDescent="0.25">
      <c r="A7584" s="46" t="e">
        <f ca="1">HYPERLINK("#"&amp;CELL("address",OFFSET([4]Analítico!$B$1,MATCH(96246,[4]Analítico!$B:$B,0)-1,3)),96246)</f>
        <v>#VALUE!</v>
      </c>
      <c r="B7584" s="47" t="s">
        <v>13239</v>
      </c>
      <c r="C7584" s="46" t="s">
        <v>13002</v>
      </c>
      <c r="F7584" s="48">
        <v>85.31</v>
      </c>
    </row>
    <row r="7585" spans="1:6" x14ac:dyDescent="0.25">
      <c r="A7585" s="46" t="e">
        <f ca="1">HYPERLINK("#"&amp;CELL("address",OFFSET([4]Analítico!$B$1,MATCH(96245,[4]Analítico!$B:$B,0)-1,3)),96245)</f>
        <v>#VALUE!</v>
      </c>
      <c r="B7585" s="47" t="s">
        <v>13240</v>
      </c>
      <c r="C7585" s="46" t="s">
        <v>13004</v>
      </c>
      <c r="F7585" s="48">
        <v>144.62</v>
      </c>
    </row>
    <row r="7586" spans="1:6" x14ac:dyDescent="0.25">
      <c r="A7586" s="46" t="e">
        <f ca="1">HYPERLINK("#"&amp;CELL("address",OFFSET([4]Analítico!$B$1,MATCH(88404,[4]Analítico!$B:$B,0)-1,3)),88404)</f>
        <v>#VALUE!</v>
      </c>
      <c r="B7586" s="47" t="s">
        <v>13241</v>
      </c>
      <c r="C7586" s="46" t="s">
        <v>13002</v>
      </c>
      <c r="F7586" s="48">
        <v>0.99</v>
      </c>
    </row>
    <row r="7587" spans="1:6" x14ac:dyDescent="0.25">
      <c r="A7587" s="46" t="e">
        <f ca="1">HYPERLINK("#"&amp;CELL("address",OFFSET([4]Analítico!$B$1,MATCH(88399,[4]Analítico!$B:$B,0)-1,3)),88399)</f>
        <v>#VALUE!</v>
      </c>
      <c r="B7587" s="47" t="s">
        <v>13242</v>
      </c>
      <c r="C7587" s="46" t="s">
        <v>13004</v>
      </c>
      <c r="F7587" s="48">
        <v>3.53</v>
      </c>
    </row>
    <row r="7588" spans="1:6" x14ac:dyDescent="0.25">
      <c r="A7588" s="46" t="e">
        <f ca="1">HYPERLINK("#"&amp;CELL("address",OFFSET([4]Analítico!$B$1,MATCH(88392,[4]Analítico!$B:$B,0)-1,3)),88392)</f>
        <v>#VALUE!</v>
      </c>
      <c r="B7588" s="47" t="s">
        <v>13243</v>
      </c>
      <c r="C7588" s="46" t="s">
        <v>13002</v>
      </c>
      <c r="F7588" s="48">
        <v>1.05</v>
      </c>
    </row>
    <row r="7589" spans="1:6" x14ac:dyDescent="0.25">
      <c r="A7589" s="46" t="e">
        <f ca="1">HYPERLINK("#"&amp;CELL("address",OFFSET([4]Analítico!$B$1,MATCH(88386,[4]Analítico!$B:$B,0)-1,3)),88386)</f>
        <v>#VALUE!</v>
      </c>
      <c r="B7589" s="47" t="s">
        <v>13244</v>
      </c>
      <c r="C7589" s="46" t="s">
        <v>13004</v>
      </c>
      <c r="F7589" s="48">
        <v>4.74</v>
      </c>
    </row>
    <row r="7590" spans="1:6" x14ac:dyDescent="0.25">
      <c r="A7590" s="46" t="e">
        <f ca="1">HYPERLINK("#"&amp;CELL("address",OFFSET([4]Analítico!$B$1,MATCH(88398,[4]Analítico!$B:$B,0)-1,3)),88398)</f>
        <v>#VALUE!</v>
      </c>
      <c r="B7590" s="47" t="s">
        <v>13245</v>
      </c>
      <c r="C7590" s="46" t="s">
        <v>13002</v>
      </c>
      <c r="F7590" s="48">
        <v>1.25</v>
      </c>
    </row>
    <row r="7591" spans="1:6" x14ac:dyDescent="0.25">
      <c r="A7591" s="46" t="e">
        <f ca="1">HYPERLINK("#"&amp;CELL("address",OFFSET([4]Analítico!$B$1,MATCH(88393,[4]Analítico!$B:$B,0)-1,3)),88393)</f>
        <v>#VALUE!</v>
      </c>
      <c r="B7591" s="47" t="s">
        <v>13246</v>
      </c>
      <c r="C7591" s="46" t="s">
        <v>13004</v>
      </c>
      <c r="F7591" s="48">
        <v>6.49</v>
      </c>
    </row>
    <row r="7592" spans="1:6" x14ac:dyDescent="0.25">
      <c r="A7592" s="46" t="e">
        <f ca="1">HYPERLINK("#"&amp;CELL("address",OFFSET([4]Analítico!$B$1,MATCH(90638,[4]Analítico!$B:$B,0)-1,3)),90638)</f>
        <v>#VALUE!</v>
      </c>
      <c r="B7592" s="47" t="s">
        <v>13247</v>
      </c>
      <c r="C7592" s="46" t="s">
        <v>13002</v>
      </c>
      <c r="F7592" s="48">
        <v>5.0199999999999996</v>
      </c>
    </row>
    <row r="7593" spans="1:6" x14ac:dyDescent="0.25">
      <c r="A7593" s="46" t="e">
        <f ca="1">HYPERLINK("#"&amp;CELL("address",OFFSET([4]Analítico!$B$1,MATCH(90637,[4]Analítico!$B:$B,0)-1,3)),90637)</f>
        <v>#VALUE!</v>
      </c>
      <c r="B7593" s="47" t="s">
        <v>13248</v>
      </c>
      <c r="C7593" s="46" t="s">
        <v>13004</v>
      </c>
      <c r="F7593" s="48">
        <v>14.98</v>
      </c>
    </row>
    <row r="7594" spans="1:6" x14ac:dyDescent="0.25">
      <c r="A7594" s="46" t="e">
        <f ca="1">HYPERLINK("#"&amp;CELL("address",OFFSET([4]Analítico!$B$1,MATCH(103243,[4]Analítico!$B:$B,0)-1,3)),103243)</f>
        <v>#VALUE!</v>
      </c>
      <c r="B7594" s="47" t="s">
        <v>13249</v>
      </c>
      <c r="C7594" s="46" t="s">
        <v>13002</v>
      </c>
      <c r="F7594" s="48">
        <v>0</v>
      </c>
    </row>
    <row r="7595" spans="1:6" x14ac:dyDescent="0.25">
      <c r="A7595" s="46" t="e">
        <f ca="1">HYPERLINK("#"&amp;CELL("address",OFFSET([4]Analítico!$B$1,MATCH(103242,[4]Analítico!$B:$B,0)-1,3)),103242)</f>
        <v>#VALUE!</v>
      </c>
      <c r="B7595" s="47" t="s">
        <v>13250</v>
      </c>
      <c r="C7595" s="46" t="s">
        <v>13004</v>
      </c>
      <c r="F7595" s="48">
        <v>0</v>
      </c>
    </row>
    <row r="7596" spans="1:6" x14ac:dyDescent="0.25">
      <c r="A7596" s="46" t="e">
        <f ca="1">HYPERLINK("#"&amp;CELL("address",OFFSET([4]Analítico!$B$1,MATCH(5806,[4]Analítico!$B:$B,0)-1,3)),5806)</f>
        <v>#VALUE!</v>
      </c>
      <c r="B7596" s="47" t="s">
        <v>13251</v>
      </c>
      <c r="C7596" s="46" t="s">
        <v>13002</v>
      </c>
      <c r="F7596" s="48">
        <v>0.23</v>
      </c>
    </row>
    <row r="7597" spans="1:6" x14ac:dyDescent="0.25">
      <c r="A7597" s="46" t="e">
        <f ca="1">HYPERLINK("#"&amp;CELL("address",OFFSET([4]Analítico!$B$1,MATCH(73536,[4]Analítico!$B:$B,0)-1,3)),73536)</f>
        <v>#VALUE!</v>
      </c>
      <c r="B7597" s="47" t="s">
        <v>13252</v>
      </c>
      <c r="C7597" s="46" t="s">
        <v>13004</v>
      </c>
      <c r="F7597" s="48">
        <v>22.93</v>
      </c>
    </row>
    <row r="7598" spans="1:6" x14ac:dyDescent="0.25">
      <c r="A7598" s="46" t="e">
        <f ca="1">HYPERLINK("#"&amp;CELL("address",OFFSET([4]Analítico!$B$1,MATCH(7043,[4]Analítico!$B:$B,0)-1,3)),7043)</f>
        <v>#VALUE!</v>
      </c>
      <c r="B7598" s="47" t="s">
        <v>13253</v>
      </c>
      <c r="C7598" s="46" t="s">
        <v>13002</v>
      </c>
      <c r="F7598" s="48">
        <v>0.28000000000000003</v>
      </c>
    </row>
    <row r="7599" spans="1:6" x14ac:dyDescent="0.25">
      <c r="A7599" s="46" t="e">
        <f ca="1">HYPERLINK("#"&amp;CELL("address",OFFSET([4]Analítico!$B$1,MATCH(7042,[4]Analítico!$B:$B,0)-1,3)),7042)</f>
        <v>#VALUE!</v>
      </c>
      <c r="B7599" s="47" t="s">
        <v>13254</v>
      </c>
      <c r="C7599" s="46" t="s">
        <v>13004</v>
      </c>
      <c r="F7599" s="48">
        <v>27.08</v>
      </c>
    </row>
    <row r="7600" spans="1:6" x14ac:dyDescent="0.25">
      <c r="A7600" s="46" t="e">
        <f ca="1">HYPERLINK("#"&amp;CELL("address",OFFSET([4]Analítico!$B$1,MATCH(5934,[4]Analítico!$B:$B,0)-1,3)),5934)</f>
        <v>#VALUE!</v>
      </c>
      <c r="B7600" s="47" t="s">
        <v>13255</v>
      </c>
      <c r="C7600" s="46" t="s">
        <v>13002</v>
      </c>
      <c r="F7600" s="48">
        <v>112.23</v>
      </c>
    </row>
    <row r="7601" spans="1:6" x14ac:dyDescent="0.25">
      <c r="A7601" s="46" t="e">
        <f ca="1">HYPERLINK("#"&amp;CELL("address",OFFSET([4]Analítico!$B$1,MATCH(5932,[4]Analítico!$B:$B,0)-1,3)),5932)</f>
        <v>#VALUE!</v>
      </c>
      <c r="B7601" s="47" t="s">
        <v>13256</v>
      </c>
      <c r="C7601" s="46" t="s">
        <v>13004</v>
      </c>
      <c r="F7601" s="48">
        <v>290.02</v>
      </c>
    </row>
    <row r="7602" spans="1:6" x14ac:dyDescent="0.25">
      <c r="A7602" s="46" t="e">
        <f ca="1">HYPERLINK("#"&amp;CELL("address",OFFSET([4]Analítico!$B$1,MATCH(96159,[4]Analítico!$B:$B,0)-1,3)),96159)</f>
        <v>#VALUE!</v>
      </c>
      <c r="B7602" s="47" t="s">
        <v>13257</v>
      </c>
      <c r="C7602" s="46" t="s">
        <v>13002</v>
      </c>
      <c r="F7602" s="48">
        <v>110.99</v>
      </c>
    </row>
    <row r="7603" spans="1:6" x14ac:dyDescent="0.25">
      <c r="A7603" s="46" t="e">
        <f ca="1">HYPERLINK("#"&amp;CELL("address",OFFSET([4]Analítico!$B$1,MATCH(95133,[4]Analítico!$B:$B,0)-1,3)),95133)</f>
        <v>#VALUE!</v>
      </c>
      <c r="B7603" s="47" t="s">
        <v>13258</v>
      </c>
      <c r="C7603" s="46" t="s">
        <v>13004</v>
      </c>
      <c r="F7603" s="48">
        <v>214.06</v>
      </c>
    </row>
    <row r="7604" spans="1:6" x14ac:dyDescent="0.25">
      <c r="A7604" s="46" t="e">
        <f ca="1">HYPERLINK("#"&amp;CELL("address",OFFSET([4]Analítico!$B$1,MATCH(102986,[4]Analítico!$B:$B,0)-1,3)),102986)</f>
        <v>#VALUE!</v>
      </c>
      <c r="B7604" s="47" t="s">
        <v>13259</v>
      </c>
      <c r="C7604" s="46" t="s">
        <v>13002</v>
      </c>
      <c r="F7604" s="48">
        <v>0</v>
      </c>
    </row>
    <row r="7605" spans="1:6" x14ac:dyDescent="0.25">
      <c r="A7605" s="46" t="e">
        <f ca="1">HYPERLINK("#"&amp;CELL("address",OFFSET([4]Analítico!$B$1,MATCH(102987,[4]Analítico!$B:$B,0)-1,3)),102987)</f>
        <v>#VALUE!</v>
      </c>
      <c r="B7605" s="47" t="s">
        <v>13260</v>
      </c>
      <c r="C7605" s="46" t="s">
        <v>13004</v>
      </c>
      <c r="F7605" s="48">
        <v>0</v>
      </c>
    </row>
    <row r="7606" spans="1:6" x14ac:dyDescent="0.25">
      <c r="A7606" s="46" t="e">
        <f ca="1">HYPERLINK("#"&amp;CELL("address",OFFSET([4]Analítico!$B$1,MATCH(92961,[4]Analítico!$B:$B,0)-1,3)),92961)</f>
        <v>#VALUE!</v>
      </c>
      <c r="B7606" s="47" t="s">
        <v>13261</v>
      </c>
      <c r="C7606" s="46" t="s">
        <v>13002</v>
      </c>
      <c r="F7606" s="48">
        <v>5.22</v>
      </c>
    </row>
    <row r="7607" spans="1:6" x14ac:dyDescent="0.25">
      <c r="A7607" s="46" t="e">
        <f ca="1">HYPERLINK("#"&amp;CELL("address",OFFSET([4]Analítico!$B$1,MATCH(92960,[4]Analítico!$B:$B,0)-1,3)),92960)</f>
        <v>#VALUE!</v>
      </c>
      <c r="B7607" s="47" t="s">
        <v>13262</v>
      </c>
      <c r="C7607" s="46" t="s">
        <v>13004</v>
      </c>
      <c r="F7607" s="48">
        <v>21.08</v>
      </c>
    </row>
    <row r="7608" spans="1:6" x14ac:dyDescent="0.25">
      <c r="A7608" s="46" t="e">
        <f ca="1">HYPERLINK("#"&amp;CELL("address",OFFSET([4]Analítico!$B$1,MATCH(102863,[4]Analítico!$B:$B,0)-1,3)),102863)</f>
        <v>#VALUE!</v>
      </c>
      <c r="B7608" s="47" t="s">
        <v>13263</v>
      </c>
      <c r="C7608" s="46" t="s">
        <v>13002</v>
      </c>
      <c r="F7608" s="48">
        <v>0</v>
      </c>
    </row>
    <row r="7609" spans="1:6" x14ac:dyDescent="0.25">
      <c r="A7609" s="46" t="e">
        <f ca="1">HYPERLINK("#"&amp;CELL("address",OFFSET([4]Analítico!$B$1,MATCH(102862,[4]Analítico!$B:$B,0)-1,3)),102862)</f>
        <v>#VALUE!</v>
      </c>
      <c r="B7609" s="47" t="s">
        <v>13264</v>
      </c>
      <c r="C7609" s="46" t="s">
        <v>13004</v>
      </c>
      <c r="F7609" s="48">
        <v>0</v>
      </c>
    </row>
    <row r="7610" spans="1:6" x14ac:dyDescent="0.25">
      <c r="A7610" s="46" t="e">
        <f ca="1">HYPERLINK("#"&amp;CELL("address",OFFSET([4]Analítico!$B$1,MATCH(93409,[4]Analítico!$B:$B,0)-1,3)),93409)</f>
        <v>#VALUE!</v>
      </c>
      <c r="B7610" s="47" t="s">
        <v>13265</v>
      </c>
      <c r="C7610" s="46" t="s">
        <v>13002</v>
      </c>
      <c r="F7610" s="48">
        <v>39.22</v>
      </c>
    </row>
    <row r="7611" spans="1:6" x14ac:dyDescent="0.25">
      <c r="A7611" s="46" t="e">
        <f ca="1">HYPERLINK("#"&amp;CELL("address",OFFSET([4]Analítico!$B$1,MATCH(93408,[4]Analítico!$B:$B,0)-1,3)),93408)</f>
        <v>#VALUE!</v>
      </c>
      <c r="B7611" s="47" t="s">
        <v>13266</v>
      </c>
      <c r="C7611" s="46" t="s">
        <v>13004</v>
      </c>
      <c r="F7611" s="48">
        <v>105.57</v>
      </c>
    </row>
    <row r="7612" spans="1:6" x14ac:dyDescent="0.25">
      <c r="A7612" s="46" t="e">
        <f ca="1">HYPERLINK("#"&amp;CELL("address",OFFSET([4]Analítico!$B$1,MATCH(102941,[4]Analítico!$B:$B,0)-1,3)),102941)</f>
        <v>#VALUE!</v>
      </c>
      <c r="B7612" s="47" t="s">
        <v>13267</v>
      </c>
      <c r="C7612" s="46" t="s">
        <v>13002</v>
      </c>
      <c r="F7612" s="48">
        <v>0</v>
      </c>
    </row>
    <row r="7613" spans="1:6" x14ac:dyDescent="0.25">
      <c r="A7613" s="46" t="e">
        <f ca="1">HYPERLINK("#"&amp;CELL("address",OFFSET([4]Analítico!$B$1,MATCH(102940,[4]Analítico!$B:$B,0)-1,3)),102940)</f>
        <v>#VALUE!</v>
      </c>
      <c r="B7613" s="47" t="s">
        <v>13268</v>
      </c>
      <c r="C7613" s="46" t="s">
        <v>13004</v>
      </c>
      <c r="F7613" s="48">
        <v>0</v>
      </c>
    </row>
    <row r="7614" spans="1:6" x14ac:dyDescent="0.25">
      <c r="A7614" s="46" t="e">
        <f ca="1">HYPERLINK("#"&amp;CELL("address",OFFSET([4]Analítico!$B$1,MATCH(103164,[4]Analítico!$B:$B,0)-1,3)),103164)</f>
        <v>#VALUE!</v>
      </c>
      <c r="B7614" s="47" t="s">
        <v>13269</v>
      </c>
      <c r="C7614" s="46" t="s">
        <v>13002</v>
      </c>
      <c r="F7614" s="48">
        <v>0</v>
      </c>
    </row>
    <row r="7615" spans="1:6" x14ac:dyDescent="0.25">
      <c r="A7615" s="46" t="e">
        <f ca="1">HYPERLINK("#"&amp;CELL("address",OFFSET([4]Analítico!$B$1,MATCH(103163,[4]Analítico!$B:$B,0)-1,3)),103163)</f>
        <v>#VALUE!</v>
      </c>
      <c r="B7615" s="47" t="s">
        <v>13270</v>
      </c>
      <c r="C7615" s="46" t="s">
        <v>13004</v>
      </c>
      <c r="F7615" s="48">
        <v>0</v>
      </c>
    </row>
    <row r="7616" spans="1:6" x14ac:dyDescent="0.25">
      <c r="A7616" s="46" t="e">
        <f ca="1">HYPERLINK("#"&amp;CELL("address",OFFSET([4]Analítico!$B$1,MATCH(103158,[4]Analítico!$B:$B,0)-1,3)),103158)</f>
        <v>#VALUE!</v>
      </c>
      <c r="B7616" s="47" t="s">
        <v>13271</v>
      </c>
      <c r="C7616" s="46" t="s">
        <v>13002</v>
      </c>
      <c r="F7616" s="48">
        <v>0</v>
      </c>
    </row>
    <row r="7617" spans="1:6" x14ac:dyDescent="0.25">
      <c r="A7617" s="46" t="e">
        <f ca="1">HYPERLINK("#"&amp;CELL("address",OFFSET([4]Analítico!$B$1,MATCH(103157,[4]Analítico!$B:$B,0)-1,3)),103157)</f>
        <v>#VALUE!</v>
      </c>
      <c r="B7617" s="47" t="s">
        <v>13272</v>
      </c>
      <c r="C7617" s="46" t="s">
        <v>13004</v>
      </c>
      <c r="F7617" s="48">
        <v>0</v>
      </c>
    </row>
    <row r="7618" spans="1:6" x14ac:dyDescent="0.25">
      <c r="A7618" s="46" t="e">
        <f ca="1">HYPERLINK("#"&amp;CELL("address",OFFSET([4]Analítico!$B$1,MATCH(103176,[4]Analítico!$B:$B,0)-1,3)),103176)</f>
        <v>#VALUE!</v>
      </c>
      <c r="B7618" s="47" t="s">
        <v>13273</v>
      </c>
      <c r="C7618" s="46" t="s">
        <v>13002</v>
      </c>
      <c r="F7618" s="48">
        <v>0</v>
      </c>
    </row>
    <row r="7619" spans="1:6" x14ac:dyDescent="0.25">
      <c r="A7619" s="46" t="e">
        <f ca="1">HYPERLINK("#"&amp;CELL("address",OFFSET([4]Analítico!$B$1,MATCH(103175,[4]Analítico!$B:$B,0)-1,3)),103175)</f>
        <v>#VALUE!</v>
      </c>
      <c r="B7619" s="47" t="s">
        <v>13274</v>
      </c>
      <c r="C7619" s="46" t="s">
        <v>13004</v>
      </c>
      <c r="F7619" s="48">
        <v>0</v>
      </c>
    </row>
    <row r="7620" spans="1:6" x14ac:dyDescent="0.25">
      <c r="A7620" s="46" t="e">
        <f ca="1">HYPERLINK("#"&amp;CELL("address",OFFSET([4]Analítico!$B$1,MATCH(103182,[4]Analítico!$B:$B,0)-1,3)),103182)</f>
        <v>#VALUE!</v>
      </c>
      <c r="B7620" s="47" t="s">
        <v>13275</v>
      </c>
      <c r="C7620" s="46" t="s">
        <v>13002</v>
      </c>
      <c r="F7620" s="48">
        <v>0</v>
      </c>
    </row>
    <row r="7621" spans="1:6" x14ac:dyDescent="0.25">
      <c r="A7621" s="46" t="e">
        <f ca="1">HYPERLINK("#"&amp;CELL("address",OFFSET([4]Analítico!$B$1,MATCH(103181,[4]Analítico!$B:$B,0)-1,3)),103181)</f>
        <v>#VALUE!</v>
      </c>
      <c r="B7621" s="47" t="s">
        <v>13276</v>
      </c>
      <c r="C7621" s="46" t="s">
        <v>13004</v>
      </c>
      <c r="F7621" s="48">
        <v>0</v>
      </c>
    </row>
    <row r="7622" spans="1:6" x14ac:dyDescent="0.25">
      <c r="A7622" s="46" t="e">
        <f ca="1">HYPERLINK("#"&amp;CELL("address",OFFSET([4]Analítico!$B$1,MATCH(103170,[4]Analítico!$B:$B,0)-1,3)),103170)</f>
        <v>#VALUE!</v>
      </c>
      <c r="B7622" s="47" t="s">
        <v>13277</v>
      </c>
      <c r="C7622" s="46" t="s">
        <v>13002</v>
      </c>
      <c r="F7622" s="48">
        <v>0</v>
      </c>
    </row>
    <row r="7623" spans="1:6" x14ac:dyDescent="0.25">
      <c r="A7623" s="46" t="e">
        <f ca="1">HYPERLINK("#"&amp;CELL("address",OFFSET([4]Analítico!$B$1,MATCH(103169,[4]Analítico!$B:$B,0)-1,3)),103169)</f>
        <v>#VALUE!</v>
      </c>
      <c r="B7623" s="47" t="s">
        <v>13278</v>
      </c>
      <c r="C7623" s="46" t="s">
        <v>13004</v>
      </c>
      <c r="F7623" s="48">
        <v>0</v>
      </c>
    </row>
    <row r="7624" spans="1:6" x14ac:dyDescent="0.25">
      <c r="A7624" s="46" t="e">
        <f ca="1">HYPERLINK("#"&amp;CELL("address",OFFSET([4]Analítico!$B$1,MATCH(102869,[4]Analítico!$B:$B,0)-1,3)),102869)</f>
        <v>#VALUE!</v>
      </c>
      <c r="B7624" s="47" t="s">
        <v>13279</v>
      </c>
      <c r="C7624" s="46" t="s">
        <v>13002</v>
      </c>
      <c r="F7624" s="48">
        <v>0</v>
      </c>
    </row>
    <row r="7625" spans="1:6" x14ac:dyDescent="0.25">
      <c r="A7625" s="46" t="e">
        <f ca="1">HYPERLINK("#"&amp;CELL("address",OFFSET([4]Analítico!$B$1,MATCH(102868,[4]Analítico!$B:$B,0)-1,3)),102868)</f>
        <v>#VALUE!</v>
      </c>
      <c r="B7625" s="47" t="s">
        <v>13280</v>
      </c>
      <c r="C7625" s="46" t="s">
        <v>13004</v>
      </c>
      <c r="F7625" s="48">
        <v>0</v>
      </c>
    </row>
    <row r="7626" spans="1:6" x14ac:dyDescent="0.25">
      <c r="A7626" s="46" t="e">
        <f ca="1">HYPERLINK("#"&amp;CELL("address",OFFSET([4]Analítico!$B$1,MATCH(106326,[4]Analítico!$B:$B,0)-1,3)),106326)</f>
        <v>#VALUE!</v>
      </c>
      <c r="B7626" s="47" t="s">
        <v>13281</v>
      </c>
      <c r="C7626" s="46" t="s">
        <v>13002</v>
      </c>
      <c r="F7626" s="48">
        <v>0</v>
      </c>
    </row>
    <row r="7627" spans="1:6" x14ac:dyDescent="0.25">
      <c r="A7627" s="46" t="e">
        <f ca="1">HYPERLINK("#"&amp;CELL("address",OFFSET([4]Analítico!$B$1,MATCH(106325,[4]Analítico!$B:$B,0)-1,3)),106325)</f>
        <v>#VALUE!</v>
      </c>
      <c r="B7627" s="47" t="s">
        <v>13282</v>
      </c>
      <c r="C7627" s="46" t="s">
        <v>13004</v>
      </c>
      <c r="F7627" s="48">
        <v>0</v>
      </c>
    </row>
    <row r="7628" spans="1:6" x14ac:dyDescent="0.25">
      <c r="A7628" s="46" t="e">
        <f ca="1">HYPERLINK("#"&amp;CELL("address",OFFSET([4]Analítico!$B$1,MATCH(92113,[4]Analítico!$B:$B,0)-1,3)),92113)</f>
        <v>#VALUE!</v>
      </c>
      <c r="B7628" s="47" t="s">
        <v>13283</v>
      </c>
      <c r="C7628" s="46" t="s">
        <v>13002</v>
      </c>
      <c r="F7628" s="48">
        <v>1.17</v>
      </c>
    </row>
    <row r="7629" spans="1:6" x14ac:dyDescent="0.25">
      <c r="A7629" s="46" t="e">
        <f ca="1">HYPERLINK("#"&amp;CELL("address",OFFSET([4]Analítico!$B$1,MATCH(92112,[4]Analítico!$B:$B,0)-1,3)),92112)</f>
        <v>#VALUE!</v>
      </c>
      <c r="B7629" s="47" t="s">
        <v>13284</v>
      </c>
      <c r="C7629" s="46" t="s">
        <v>13004</v>
      </c>
      <c r="F7629" s="48">
        <v>3.46</v>
      </c>
    </row>
    <row r="7630" spans="1:6" x14ac:dyDescent="0.25">
      <c r="A7630" s="46" t="e">
        <f ca="1">HYPERLINK("#"&amp;CELL("address",OFFSET([4]Analítico!$B$1,MATCH(90675,[4]Analítico!$B:$B,0)-1,3)),90675)</f>
        <v>#VALUE!</v>
      </c>
      <c r="B7630" s="47" t="s">
        <v>13285</v>
      </c>
      <c r="C7630" s="46" t="s">
        <v>13002</v>
      </c>
      <c r="F7630" s="48">
        <v>347.73</v>
      </c>
    </row>
    <row r="7631" spans="1:6" x14ac:dyDescent="0.25">
      <c r="A7631" s="46" t="e">
        <f ca="1">HYPERLINK("#"&amp;CELL("address",OFFSET([4]Analítico!$B$1,MATCH(90674,[4]Analítico!$B:$B,0)-1,3)),90674)</f>
        <v>#VALUE!</v>
      </c>
      <c r="B7631" s="47" t="s">
        <v>13286</v>
      </c>
      <c r="C7631" s="46" t="s">
        <v>13004</v>
      </c>
      <c r="F7631" s="48">
        <v>797.02</v>
      </c>
    </row>
    <row r="7632" spans="1:6" x14ac:dyDescent="0.25">
      <c r="A7632" s="46" t="e">
        <f ca="1">HYPERLINK("#"&amp;CELL("address",OFFSET([4]Analítico!$B$1,MATCH(93225,[4]Analítico!$B:$B,0)-1,3)),93225)</f>
        <v>#VALUE!</v>
      </c>
      <c r="B7632" s="47" t="s">
        <v>13287</v>
      </c>
      <c r="C7632" s="46" t="s">
        <v>13002</v>
      </c>
      <c r="F7632" s="48">
        <v>512.37</v>
      </c>
    </row>
    <row r="7633" spans="1:6" x14ac:dyDescent="0.25">
      <c r="A7633" s="46" t="e">
        <f ca="1">HYPERLINK("#"&amp;CELL("address",OFFSET([4]Analítico!$B$1,MATCH(93224,[4]Analítico!$B:$B,0)-1,3)),93224)</f>
        <v>#VALUE!</v>
      </c>
      <c r="B7633" s="47" t="s">
        <v>13288</v>
      </c>
      <c r="C7633" s="46" t="s">
        <v>13004</v>
      </c>
      <c r="F7633" s="48">
        <v>1168.4100000000001</v>
      </c>
    </row>
    <row r="7634" spans="1:6" x14ac:dyDescent="0.25">
      <c r="A7634" s="46" t="e">
        <f ca="1">HYPERLINK("#"&amp;CELL("address",OFFSET([4]Analítico!$B$1,MATCH(104696,[4]Analítico!$B:$B,0)-1,3)),104696)</f>
        <v>#VALUE!</v>
      </c>
      <c r="B7634" s="47" t="s">
        <v>13289</v>
      </c>
      <c r="C7634" s="46" t="s">
        <v>13002</v>
      </c>
      <c r="F7634" s="48">
        <v>40.25</v>
      </c>
    </row>
    <row r="7635" spans="1:6" x14ac:dyDescent="0.25">
      <c r="A7635" s="46" t="e">
        <f ca="1">HYPERLINK("#"&amp;CELL("address",OFFSET([4]Analítico!$B$1,MATCH(104695,[4]Analítico!$B:$B,0)-1,3)),104695)</f>
        <v>#VALUE!</v>
      </c>
      <c r="B7635" s="47" t="s">
        <v>13290</v>
      </c>
      <c r="C7635" s="46" t="s">
        <v>13004</v>
      </c>
      <c r="F7635" s="48">
        <v>43.33</v>
      </c>
    </row>
    <row r="7636" spans="1:6" x14ac:dyDescent="0.25">
      <c r="A7636" s="46" t="e">
        <f ca="1">HYPERLINK("#"&amp;CELL("address",OFFSET([4]Analítico!$B$1,MATCH(90681,[4]Analítico!$B:$B,0)-1,3)),90681)</f>
        <v>#VALUE!</v>
      </c>
      <c r="B7636" s="47" t="s">
        <v>13291</v>
      </c>
      <c r="C7636" s="46" t="s">
        <v>13002</v>
      </c>
      <c r="F7636" s="48">
        <v>181.86</v>
      </c>
    </row>
    <row r="7637" spans="1:6" x14ac:dyDescent="0.25">
      <c r="A7637" s="46" t="e">
        <f ca="1">HYPERLINK("#"&amp;CELL("address",OFFSET([4]Analítico!$B$1,MATCH(90680,[4]Analítico!$B:$B,0)-1,3)),90680)</f>
        <v>#VALUE!</v>
      </c>
      <c r="B7637" s="47" t="s">
        <v>13292</v>
      </c>
      <c r="C7637" s="46" t="s">
        <v>13004</v>
      </c>
      <c r="F7637" s="48">
        <v>433.32</v>
      </c>
    </row>
    <row r="7638" spans="1:6" x14ac:dyDescent="0.25">
      <c r="A7638" s="46" t="e">
        <f ca="1">HYPERLINK("#"&amp;CELL("address",OFFSET([4]Analítico!$B$1,MATCH(102875,[4]Analítico!$B:$B,0)-1,3)),102875)</f>
        <v>#VALUE!</v>
      </c>
      <c r="B7638" s="47" t="s">
        <v>13293</v>
      </c>
      <c r="C7638" s="46" t="s">
        <v>13002</v>
      </c>
      <c r="F7638" s="48">
        <v>489.89</v>
      </c>
    </row>
    <row r="7639" spans="1:6" x14ac:dyDescent="0.25">
      <c r="A7639" s="46" t="e">
        <f ca="1">HYPERLINK("#"&amp;CELL("address",OFFSET([4]Analítico!$B$1,MATCH(102874,[4]Analítico!$B:$B,0)-1,3)),102874)</f>
        <v>#VALUE!</v>
      </c>
      <c r="B7639" s="47" t="s">
        <v>13294</v>
      </c>
      <c r="C7639" s="46" t="s">
        <v>13004</v>
      </c>
      <c r="F7639" s="48">
        <v>1078.79</v>
      </c>
    </row>
    <row r="7640" spans="1:6" x14ac:dyDescent="0.25">
      <c r="A7640" s="46" t="e">
        <f ca="1">HYPERLINK("#"&amp;CELL("address",OFFSET([4]Analítico!$B$1,MATCH(102965,[4]Analítico!$B:$B,0)-1,3)),102965)</f>
        <v>#VALUE!</v>
      </c>
      <c r="B7640" s="47" t="s">
        <v>13295</v>
      </c>
      <c r="C7640" s="46" t="s">
        <v>13002</v>
      </c>
      <c r="F7640" s="48">
        <v>257.86</v>
      </c>
    </row>
    <row r="7641" spans="1:6" x14ac:dyDescent="0.25">
      <c r="A7641" s="46" t="e">
        <f ca="1">HYPERLINK("#"&amp;CELL("address",OFFSET([4]Analítico!$B$1,MATCH(102964,[4]Analítico!$B:$B,0)-1,3)),102964)</f>
        <v>#VALUE!</v>
      </c>
      <c r="B7641" s="47" t="s">
        <v>13296</v>
      </c>
      <c r="C7641" s="46" t="s">
        <v>13004</v>
      </c>
      <c r="F7641" s="48">
        <v>522.04</v>
      </c>
    </row>
    <row r="7642" spans="1:6" x14ac:dyDescent="0.25">
      <c r="A7642" s="46" t="e">
        <f ca="1">HYPERLINK("#"&amp;CELL("address",OFFSET([4]Analítico!$B$1,MATCH(90626,[4]Analítico!$B:$B,0)-1,3)),90626)</f>
        <v>#VALUE!</v>
      </c>
      <c r="B7642" s="47" t="s">
        <v>13297</v>
      </c>
      <c r="C7642" s="46" t="s">
        <v>13002</v>
      </c>
      <c r="F7642" s="48">
        <v>3.05</v>
      </c>
    </row>
    <row r="7643" spans="1:6" x14ac:dyDescent="0.25">
      <c r="A7643" s="46" t="e">
        <f ca="1">HYPERLINK("#"&amp;CELL("address",OFFSET([4]Analítico!$B$1,MATCH(90625,[4]Analítico!$B:$B,0)-1,3)),90625)</f>
        <v>#VALUE!</v>
      </c>
      <c r="B7643" s="47" t="s">
        <v>13298</v>
      </c>
      <c r="C7643" s="46" t="s">
        <v>13004</v>
      </c>
      <c r="F7643" s="48">
        <v>8.91</v>
      </c>
    </row>
    <row r="7644" spans="1:6" x14ac:dyDescent="0.25">
      <c r="A7644" s="46" t="e">
        <f ca="1">HYPERLINK("#"&amp;CELL("address",OFFSET([4]Analítico!$B$1,MATCH(102881,[4]Analítico!$B:$B,0)-1,3)),102881)</f>
        <v>#VALUE!</v>
      </c>
      <c r="B7644" s="47" t="s">
        <v>13299</v>
      </c>
      <c r="C7644" s="46" t="s">
        <v>13002</v>
      </c>
      <c r="F7644" s="48">
        <v>665.58</v>
      </c>
    </row>
    <row r="7645" spans="1:6" x14ac:dyDescent="0.25">
      <c r="A7645" s="46" t="e">
        <f ca="1">HYPERLINK("#"&amp;CELL("address",OFFSET([4]Analítico!$B$1,MATCH(102880,[4]Analítico!$B:$B,0)-1,3)),102880)</f>
        <v>#VALUE!</v>
      </c>
      <c r="B7645" s="47" t="s">
        <v>13300</v>
      </c>
      <c r="C7645" s="46" t="s">
        <v>13004</v>
      </c>
      <c r="F7645" s="48">
        <v>1500.05</v>
      </c>
    </row>
    <row r="7646" spans="1:6" x14ac:dyDescent="0.25">
      <c r="A7646" s="46" t="e">
        <f ca="1">HYPERLINK("#"&amp;CELL("address",OFFSET([4]Analítico!$B$1,MATCH(103225,[4]Analítico!$B:$B,0)-1,3)),103225)</f>
        <v>#VALUE!</v>
      </c>
      <c r="B7646" s="47" t="s">
        <v>13301</v>
      </c>
      <c r="C7646" s="46" t="s">
        <v>13002</v>
      </c>
      <c r="F7646" s="48">
        <v>230.66</v>
      </c>
    </row>
    <row r="7647" spans="1:6" x14ac:dyDescent="0.25">
      <c r="A7647" s="46" t="e">
        <f ca="1">HYPERLINK("#"&amp;CELL("address",OFFSET([4]Analítico!$B$1,MATCH(103224,[4]Analítico!$B:$B,0)-1,3)),103224)</f>
        <v>#VALUE!</v>
      </c>
      <c r="B7647" s="47" t="s">
        <v>13302</v>
      </c>
      <c r="C7647" s="46" t="s">
        <v>13004</v>
      </c>
      <c r="F7647" s="48">
        <v>461.85</v>
      </c>
    </row>
    <row r="7648" spans="1:6" x14ac:dyDescent="0.25">
      <c r="A7648" s="46" t="e">
        <f ca="1">HYPERLINK("#"&amp;CELL("address",OFFSET([4]Analítico!$B$1,MATCH(103237,[4]Analítico!$B:$B,0)-1,3)),103237)</f>
        <v>#VALUE!</v>
      </c>
      <c r="B7648" s="47" t="s">
        <v>13303</v>
      </c>
      <c r="C7648" s="46" t="s">
        <v>13002</v>
      </c>
      <c r="F7648" s="48">
        <v>640.19000000000005</v>
      </c>
    </row>
    <row r="7649" spans="1:6" x14ac:dyDescent="0.25">
      <c r="A7649" s="46" t="e">
        <f ca="1">HYPERLINK("#"&amp;CELL("address",OFFSET([4]Analítico!$B$1,MATCH(103236,[4]Analítico!$B:$B,0)-1,3)),103236)</f>
        <v>#VALUE!</v>
      </c>
      <c r="B7649" s="47" t="s">
        <v>13304</v>
      </c>
      <c r="C7649" s="46" t="s">
        <v>13004</v>
      </c>
      <c r="F7649" s="48">
        <v>1385.96</v>
      </c>
    </row>
    <row r="7650" spans="1:6" x14ac:dyDescent="0.25">
      <c r="A7650" s="46" t="e">
        <f ca="1">HYPERLINK("#"&amp;CELL("address",OFFSET([4]Analítico!$B$1,MATCH(103231,[4]Analítico!$B:$B,0)-1,3)),103231)</f>
        <v>#VALUE!</v>
      </c>
      <c r="B7650" s="47" t="s">
        <v>13305</v>
      </c>
      <c r="C7650" s="46" t="s">
        <v>13002</v>
      </c>
      <c r="F7650" s="48">
        <v>478.62</v>
      </c>
    </row>
    <row r="7651" spans="1:6" x14ac:dyDescent="0.25">
      <c r="A7651" s="46" t="e">
        <f ca="1">HYPERLINK("#"&amp;CELL("address",OFFSET([4]Analítico!$B$1,MATCH(103230,[4]Analítico!$B:$B,0)-1,3)),103230)</f>
        <v>#VALUE!</v>
      </c>
      <c r="B7651" s="47" t="s">
        <v>13306</v>
      </c>
      <c r="C7651" s="46" t="s">
        <v>13004</v>
      </c>
      <c r="F7651" s="48">
        <v>1017.04</v>
      </c>
    </row>
    <row r="7652" spans="1:6" x14ac:dyDescent="0.25">
      <c r="A7652" s="46" t="e">
        <f ca="1">HYPERLINK("#"&amp;CELL("address",OFFSET([4]Analítico!$B$1,MATCH(102975,[4]Analítico!$B:$B,0)-1,3)),102975)</f>
        <v>#VALUE!</v>
      </c>
      <c r="B7652" s="47" t="s">
        <v>13307</v>
      </c>
      <c r="C7652" s="46" t="s">
        <v>13002</v>
      </c>
      <c r="F7652" s="48">
        <v>156.53</v>
      </c>
    </row>
    <row r="7653" spans="1:6" x14ac:dyDescent="0.25">
      <c r="A7653" s="46" t="e">
        <f ca="1">HYPERLINK("#"&amp;CELL("address",OFFSET([4]Analítico!$B$1,MATCH(102976,[4]Analítico!$B:$B,0)-1,3)),102976)</f>
        <v>#VALUE!</v>
      </c>
      <c r="B7653" s="47" t="s">
        <v>13308</v>
      </c>
      <c r="C7653" s="46" t="s">
        <v>13004</v>
      </c>
      <c r="F7653" s="48">
        <v>302.22000000000003</v>
      </c>
    </row>
    <row r="7654" spans="1:6" x14ac:dyDescent="0.25">
      <c r="A7654" s="46" t="e">
        <f ca="1">HYPERLINK("#"&amp;CELL("address",OFFSET([4]Analítico!$B$1,MATCH(90632,[4]Analítico!$B:$B,0)-1,3)),90632)</f>
        <v>#VALUE!</v>
      </c>
      <c r="B7654" s="47" t="s">
        <v>13309</v>
      </c>
      <c r="C7654" s="46" t="s">
        <v>13002</v>
      </c>
      <c r="F7654" s="48">
        <v>107.48</v>
      </c>
    </row>
    <row r="7655" spans="1:6" x14ac:dyDescent="0.25">
      <c r="A7655" s="46" t="e">
        <f ca="1">HYPERLINK("#"&amp;CELL("address",OFFSET([4]Analítico!$B$1,MATCH(90631,[4]Analítico!$B:$B,0)-1,3)),90631)</f>
        <v>#VALUE!</v>
      </c>
      <c r="B7655" s="47" t="s">
        <v>13310</v>
      </c>
      <c r="C7655" s="46" t="s">
        <v>13004</v>
      </c>
      <c r="F7655" s="48">
        <v>176.3</v>
      </c>
    </row>
    <row r="7656" spans="1:6" x14ac:dyDescent="0.25">
      <c r="A7656" s="46" t="e">
        <f ca="1">HYPERLINK("#"&amp;CELL("address",OFFSET([4]Analítico!$B$1,MATCH(95709,[4]Analítico!$B:$B,0)-1,3)),95709)</f>
        <v>#VALUE!</v>
      </c>
      <c r="B7656" s="47" t="s">
        <v>13311</v>
      </c>
      <c r="C7656" s="46" t="s">
        <v>13002</v>
      </c>
      <c r="F7656" s="48">
        <v>108.14</v>
      </c>
    </row>
    <row r="7657" spans="1:6" x14ac:dyDescent="0.25">
      <c r="A7657" s="46" t="e">
        <f ca="1">HYPERLINK("#"&amp;CELL("address",OFFSET([4]Analítico!$B$1,MATCH(95708,[4]Analítico!$B:$B,0)-1,3)),95708)</f>
        <v>#VALUE!</v>
      </c>
      <c r="B7657" s="47" t="s">
        <v>13312</v>
      </c>
      <c r="C7657" s="46" t="s">
        <v>13004</v>
      </c>
      <c r="F7657" s="48">
        <v>179.91</v>
      </c>
    </row>
    <row r="7658" spans="1:6" x14ac:dyDescent="0.25">
      <c r="A7658" s="46" t="e">
        <f ca="1">HYPERLINK("#"&amp;CELL("address",OFFSET([4]Analítico!$B$1,MATCH(91278,[4]Analítico!$B:$B,0)-1,3)),91278)</f>
        <v>#VALUE!</v>
      </c>
      <c r="B7658" s="47" t="s">
        <v>13313</v>
      </c>
      <c r="C7658" s="46" t="s">
        <v>13002</v>
      </c>
      <c r="F7658" s="48">
        <v>0.72</v>
      </c>
    </row>
    <row r="7659" spans="1:6" x14ac:dyDescent="0.25">
      <c r="A7659" s="46" t="e">
        <f ca="1">HYPERLINK("#"&amp;CELL("address",OFFSET([4]Analítico!$B$1,MATCH(91277,[4]Analítico!$B:$B,0)-1,3)),91277)</f>
        <v>#VALUE!</v>
      </c>
      <c r="B7659" s="47" t="s">
        <v>13314</v>
      </c>
      <c r="C7659" s="46" t="s">
        <v>13004</v>
      </c>
      <c r="F7659" s="48">
        <v>10.84</v>
      </c>
    </row>
    <row r="7660" spans="1:6" x14ac:dyDescent="0.25">
      <c r="A7660" s="46" t="e">
        <f ca="1">HYPERLINK("#"&amp;CELL("address",OFFSET([4]Analítico!$B$1,MATCH(102887,[4]Analítico!$B:$B,0)-1,3)),102887)</f>
        <v>#VALUE!</v>
      </c>
      <c r="B7660" s="47" t="s">
        <v>13315</v>
      </c>
      <c r="C7660" s="46" t="s">
        <v>13002</v>
      </c>
      <c r="F7660" s="48">
        <v>0</v>
      </c>
    </row>
    <row r="7661" spans="1:6" x14ac:dyDescent="0.25">
      <c r="A7661" s="46" t="e">
        <f ca="1">HYPERLINK("#"&amp;CELL("address",OFFSET([4]Analítico!$B$1,MATCH(102886,[4]Analítico!$B:$B,0)-1,3)),102886)</f>
        <v>#VALUE!</v>
      </c>
      <c r="B7661" s="47" t="s">
        <v>13316</v>
      </c>
      <c r="C7661" s="46" t="s">
        <v>13004</v>
      </c>
      <c r="F7661" s="48">
        <v>0</v>
      </c>
    </row>
    <row r="7662" spans="1:6" x14ac:dyDescent="0.25">
      <c r="A7662" s="46" t="e">
        <f ca="1">HYPERLINK("#"&amp;CELL("address",OFFSET([4]Analítico!$B$1,MATCH(95277,[4]Analítico!$B:$B,0)-1,3)),95277)</f>
        <v>#VALUE!</v>
      </c>
      <c r="B7662" s="47" t="s">
        <v>13317</v>
      </c>
      <c r="C7662" s="46" t="s">
        <v>13002</v>
      </c>
      <c r="F7662" s="48">
        <v>0.71</v>
      </c>
    </row>
    <row r="7663" spans="1:6" x14ac:dyDescent="0.25">
      <c r="A7663" s="46" t="e">
        <f ca="1">HYPERLINK("#"&amp;CELL("address",OFFSET([4]Analítico!$B$1,MATCH(95276,[4]Analítico!$B:$B,0)-1,3)),95276)</f>
        <v>#VALUE!</v>
      </c>
      <c r="B7663" s="47" t="s">
        <v>13318</v>
      </c>
      <c r="C7663" s="46" t="s">
        <v>13004</v>
      </c>
      <c r="F7663" s="48">
        <v>3.39</v>
      </c>
    </row>
    <row r="7664" spans="1:6" x14ac:dyDescent="0.25">
      <c r="A7664" s="46" t="e">
        <f ca="1">HYPERLINK("#"&amp;CELL("address",OFFSET([4]Analítico!$B$1,MATCH(106254,[4]Analítico!$B:$B,0)-1,3)),106254)</f>
        <v>#VALUE!</v>
      </c>
      <c r="B7664" s="47" t="s">
        <v>13319</v>
      </c>
      <c r="C7664" s="46" t="s">
        <v>13002</v>
      </c>
      <c r="F7664" s="48">
        <v>0</v>
      </c>
    </row>
    <row r="7665" spans="1:6" x14ac:dyDescent="0.25">
      <c r="A7665" s="46" t="e">
        <f ca="1">HYPERLINK("#"&amp;CELL("address",OFFSET([4]Analítico!$B$1,MATCH(106249,[4]Analítico!$B:$B,0)-1,3)),106249)</f>
        <v>#VALUE!</v>
      </c>
      <c r="B7665" s="47" t="s">
        <v>13320</v>
      </c>
      <c r="C7665" s="46" t="s">
        <v>13004</v>
      </c>
      <c r="F7665" s="48">
        <v>0</v>
      </c>
    </row>
    <row r="7666" spans="1:6" x14ac:dyDescent="0.25">
      <c r="A7666" s="46" t="e">
        <f ca="1">HYPERLINK("#"&amp;CELL("address",OFFSET([4]Analítico!$B$1,MATCH(88430,[4]Analítico!$B:$B,0)-1,3)),88430)</f>
        <v>#VALUE!</v>
      </c>
      <c r="B7666" s="47" t="s">
        <v>13321</v>
      </c>
      <c r="C7666" s="46" t="s">
        <v>13002</v>
      </c>
      <c r="F7666" s="48">
        <v>6.52</v>
      </c>
    </row>
    <row r="7667" spans="1:6" x14ac:dyDescent="0.25">
      <c r="A7667" s="46" t="e">
        <f ca="1">HYPERLINK("#"&amp;CELL("address",OFFSET([4]Analítico!$B$1,MATCH(88418,[4]Analítico!$B:$B,0)-1,3)),88418)</f>
        <v>#VALUE!</v>
      </c>
      <c r="B7667" s="47" t="s">
        <v>13322</v>
      </c>
      <c r="C7667" s="46" t="s">
        <v>13004</v>
      </c>
      <c r="F7667" s="48">
        <v>14.08</v>
      </c>
    </row>
    <row r="7668" spans="1:6" x14ac:dyDescent="0.25">
      <c r="A7668" s="46" t="e">
        <f ca="1">HYPERLINK("#"&amp;CELL("address",OFFSET([4]Analítico!$B$1,MATCH(88438,[4]Analítico!$B:$B,0)-1,3)),88438)</f>
        <v>#VALUE!</v>
      </c>
      <c r="B7668" s="47" t="s">
        <v>13323</v>
      </c>
      <c r="C7668" s="46" t="s">
        <v>13002</v>
      </c>
      <c r="F7668" s="48">
        <v>8.65</v>
      </c>
    </row>
    <row r="7669" spans="1:6" x14ac:dyDescent="0.25">
      <c r="A7669" s="46" t="e">
        <f ca="1">HYPERLINK("#"&amp;CELL("address",OFFSET([4]Analítico!$B$1,MATCH(88433,[4]Analítico!$B:$B,0)-1,3)),88433)</f>
        <v>#VALUE!</v>
      </c>
      <c r="B7669" s="47" t="s">
        <v>13324</v>
      </c>
      <c r="C7669" s="46" t="s">
        <v>13004</v>
      </c>
      <c r="F7669" s="48">
        <v>18.37</v>
      </c>
    </row>
    <row r="7670" spans="1:6" x14ac:dyDescent="0.25">
      <c r="A7670" s="46" t="e">
        <f ca="1">HYPERLINK("#"&amp;CELL("address",OFFSET([4]Analítico!$B$1,MATCH(90669,[4]Analítico!$B:$B,0)-1,3)),90669)</f>
        <v>#VALUE!</v>
      </c>
      <c r="B7670" s="47" t="s">
        <v>13325</v>
      </c>
      <c r="C7670" s="46" t="s">
        <v>13002</v>
      </c>
      <c r="F7670" s="48">
        <v>8.94</v>
      </c>
    </row>
    <row r="7671" spans="1:6" x14ac:dyDescent="0.25">
      <c r="A7671" s="46" t="e">
        <f ca="1">HYPERLINK("#"&amp;CELL("address",OFFSET([4]Analítico!$B$1,MATCH(90668,[4]Analítico!$B:$B,0)-1,3)),90668)</f>
        <v>#VALUE!</v>
      </c>
      <c r="B7671" s="47" t="s">
        <v>13326</v>
      </c>
      <c r="C7671" s="46" t="s">
        <v>13004</v>
      </c>
      <c r="F7671" s="48">
        <v>35.880000000000003</v>
      </c>
    </row>
    <row r="7672" spans="1:6" x14ac:dyDescent="0.25">
      <c r="A7672" s="46" t="e">
        <f ca="1">HYPERLINK("#"&amp;CELL("address",OFFSET([4]Analítico!$B$1,MATCH(102980,[4]Analítico!$B:$B,0)-1,3)),102980)</f>
        <v>#VALUE!</v>
      </c>
      <c r="B7672" s="47" t="s">
        <v>13327</v>
      </c>
      <c r="C7672" s="46" t="s">
        <v>13002</v>
      </c>
      <c r="F7672" s="48">
        <v>0</v>
      </c>
    </row>
    <row r="7673" spans="1:6" x14ac:dyDescent="0.25">
      <c r="A7673" s="46" t="e">
        <f ca="1">HYPERLINK("#"&amp;CELL("address",OFFSET([4]Analítico!$B$1,MATCH(102981,[4]Analítico!$B:$B,0)-1,3)),102981)</f>
        <v>#VALUE!</v>
      </c>
      <c r="B7673" s="47" t="s">
        <v>13328</v>
      </c>
      <c r="C7673" s="46" t="s">
        <v>13004</v>
      </c>
      <c r="F7673" s="48">
        <v>0</v>
      </c>
    </row>
    <row r="7674" spans="1:6" x14ac:dyDescent="0.25">
      <c r="A7674" s="46" t="e">
        <f ca="1">HYPERLINK("#"&amp;CELL("address",OFFSET([4]Analítico!$B$1,MATCH(5946,[4]Analítico!$B:$B,0)-1,3)),5946)</f>
        <v>#VALUE!</v>
      </c>
      <c r="B7674" s="47" t="s">
        <v>13329</v>
      </c>
      <c r="C7674" s="46" t="s">
        <v>13002</v>
      </c>
      <c r="F7674" s="48">
        <v>103.6</v>
      </c>
    </row>
    <row r="7675" spans="1:6" x14ac:dyDescent="0.25">
      <c r="A7675" s="46" t="e">
        <f ca="1">HYPERLINK("#"&amp;CELL("address",OFFSET([4]Analítico!$B$1,MATCH(5944,[4]Analítico!$B:$B,0)-1,3)),5944)</f>
        <v>#VALUE!</v>
      </c>
      <c r="B7675" s="47" t="s">
        <v>13330</v>
      </c>
      <c r="C7675" s="46" t="s">
        <v>13004</v>
      </c>
      <c r="F7675" s="48">
        <v>254.74</v>
      </c>
    </row>
    <row r="7676" spans="1:6" x14ac:dyDescent="0.25">
      <c r="A7676" s="46" t="e">
        <f ca="1">HYPERLINK("#"&amp;CELL("address",OFFSET([4]Analítico!$B$1,MATCH(5942,[4]Analítico!$B:$B,0)-1,3)),5942)</f>
        <v>#VALUE!</v>
      </c>
      <c r="B7676" s="47" t="s">
        <v>13331</v>
      </c>
      <c r="C7676" s="46" t="s">
        <v>13002</v>
      </c>
      <c r="F7676" s="48">
        <v>84.99</v>
      </c>
    </row>
    <row r="7677" spans="1:6" x14ac:dyDescent="0.25">
      <c r="A7677" s="46" t="e">
        <f ca="1">HYPERLINK("#"&amp;CELL("address",OFFSET([4]Analítico!$B$1,MATCH(5940,[4]Analítico!$B:$B,0)-1,3)),5940)</f>
        <v>#VALUE!</v>
      </c>
      <c r="B7677" s="47" t="s">
        <v>13332</v>
      </c>
      <c r="C7677" s="46" t="s">
        <v>13004</v>
      </c>
      <c r="F7677" s="48">
        <v>187.9</v>
      </c>
    </row>
    <row r="7678" spans="1:6" x14ac:dyDescent="0.25">
      <c r="A7678" s="46" t="e">
        <f ca="1">HYPERLINK("#"&amp;CELL("address",OFFSET([4]Analítico!$B$1,MATCH(102893,[4]Analítico!$B:$B,0)-1,3)),102893)</f>
        <v>#VALUE!</v>
      </c>
      <c r="B7678" s="47" t="s">
        <v>13333</v>
      </c>
      <c r="C7678" s="46" t="s">
        <v>13002</v>
      </c>
      <c r="F7678" s="48">
        <v>0</v>
      </c>
    </row>
    <row r="7679" spans="1:6" x14ac:dyDescent="0.25">
      <c r="A7679" s="46" t="e">
        <f ca="1">HYPERLINK("#"&amp;CELL("address",OFFSET([4]Analítico!$B$1,MATCH(102892,[4]Analítico!$B:$B,0)-1,3)),102892)</f>
        <v>#VALUE!</v>
      </c>
      <c r="B7679" s="47" t="s">
        <v>13334</v>
      </c>
      <c r="C7679" s="46" t="s">
        <v>13004</v>
      </c>
      <c r="F7679" s="48">
        <v>0</v>
      </c>
    </row>
    <row r="7680" spans="1:6" x14ac:dyDescent="0.25">
      <c r="A7680" s="46" t="e">
        <f ca="1">HYPERLINK("#"&amp;CELL("address",OFFSET([4]Analítico!$B$1,MATCH(89251,[4]Analítico!$B:$B,0)-1,3)),89251)</f>
        <v>#VALUE!</v>
      </c>
      <c r="B7680" s="47" t="s">
        <v>13335</v>
      </c>
      <c r="C7680" s="46" t="s">
        <v>13002</v>
      </c>
      <c r="F7680" s="48">
        <v>362.85</v>
      </c>
    </row>
    <row r="7681" spans="1:6" x14ac:dyDescent="0.25">
      <c r="A7681" s="46" t="e">
        <f ca="1">HYPERLINK("#"&amp;CELL("address",OFFSET([4]Analítico!$B$1,MATCH(89250,[4]Analítico!$B:$B,0)-1,3)),89250)</f>
        <v>#VALUE!</v>
      </c>
      <c r="B7681" s="47" t="s">
        <v>13336</v>
      </c>
      <c r="C7681" s="46" t="s">
        <v>13004</v>
      </c>
      <c r="F7681" s="48">
        <v>1263.8599999999999</v>
      </c>
    </row>
    <row r="7682" spans="1:6" x14ac:dyDescent="0.25">
      <c r="A7682" s="46" t="e">
        <f ca="1">HYPERLINK("#"&amp;CELL("address",OFFSET([4]Analítico!$B$1,MATCH(102959,[4]Analítico!$B:$B,0)-1,3)),102959)</f>
        <v>#VALUE!</v>
      </c>
      <c r="B7682" s="47" t="s">
        <v>13337</v>
      </c>
      <c r="C7682" s="46" t="s">
        <v>13002</v>
      </c>
      <c r="F7682" s="48">
        <v>0</v>
      </c>
    </row>
    <row r="7683" spans="1:6" x14ac:dyDescent="0.25">
      <c r="A7683" s="46" t="e">
        <f ca="1">HYPERLINK("#"&amp;CELL("address",OFFSET([4]Analítico!$B$1,MATCH(102958,[4]Analítico!$B:$B,0)-1,3)),102958)</f>
        <v>#VALUE!</v>
      </c>
      <c r="B7683" s="47" t="s">
        <v>13338</v>
      </c>
      <c r="C7683" s="46" t="s">
        <v>13004</v>
      </c>
      <c r="F7683" s="48">
        <v>0</v>
      </c>
    </row>
    <row r="7684" spans="1:6" x14ac:dyDescent="0.25">
      <c r="A7684" s="46" t="e">
        <f ca="1">HYPERLINK("#"&amp;CELL("address",OFFSET([4]Analítico!$B$1,MATCH(5681,[4]Analítico!$B:$B,0)-1,3)),5681)</f>
        <v>#VALUE!</v>
      </c>
      <c r="B7684" s="47" t="s">
        <v>13339</v>
      </c>
      <c r="C7684" s="46" t="s">
        <v>13002</v>
      </c>
      <c r="F7684" s="48">
        <v>76</v>
      </c>
    </row>
    <row r="7685" spans="1:6" x14ac:dyDescent="0.25">
      <c r="A7685" s="46" t="e">
        <f ca="1">HYPERLINK("#"&amp;CELL("address",OFFSET([4]Analítico!$B$1,MATCH(5680,[4]Analítico!$B:$B,0)-1,3)),5680)</f>
        <v>#VALUE!</v>
      </c>
      <c r="B7685" s="47" t="s">
        <v>13340</v>
      </c>
      <c r="C7685" s="46" t="s">
        <v>13004</v>
      </c>
      <c r="F7685" s="48">
        <v>160.49</v>
      </c>
    </row>
    <row r="7686" spans="1:6" x14ac:dyDescent="0.25">
      <c r="A7686" s="46" t="e">
        <f ca="1">HYPERLINK("#"&amp;CELL("address",OFFSET([4]Analítico!$B$1,MATCH(5877,[4]Analítico!$B:$B,0)-1,3)),5877)</f>
        <v>#VALUE!</v>
      </c>
      <c r="B7686" s="47" t="s">
        <v>13341</v>
      </c>
      <c r="C7686" s="46" t="s">
        <v>13002</v>
      </c>
      <c r="F7686" s="48">
        <v>78.489999999999995</v>
      </c>
    </row>
    <row r="7687" spans="1:6" x14ac:dyDescent="0.25">
      <c r="A7687" s="46" t="e">
        <f ca="1">HYPERLINK("#"&amp;CELL("address",OFFSET([4]Analítico!$B$1,MATCH(5875,[4]Analítico!$B:$B,0)-1,3)),5875)</f>
        <v>#VALUE!</v>
      </c>
      <c r="B7687" s="47" t="s">
        <v>13342</v>
      </c>
      <c r="C7687" s="46" t="s">
        <v>13004</v>
      </c>
      <c r="F7687" s="48">
        <v>160.52000000000001</v>
      </c>
    </row>
    <row r="7688" spans="1:6" x14ac:dyDescent="0.25">
      <c r="A7688" s="46" t="e">
        <f ca="1">HYPERLINK("#"&amp;CELL("address",OFFSET([4]Analítico!$B$1,MATCH(5679,[4]Analítico!$B:$B,0)-1,3)),5679)</f>
        <v>#VALUE!</v>
      </c>
      <c r="B7688" s="47" t="s">
        <v>13343</v>
      </c>
      <c r="C7688" s="46" t="s">
        <v>13002</v>
      </c>
      <c r="F7688" s="48">
        <v>79.650000000000006</v>
      </c>
    </row>
    <row r="7689" spans="1:6" x14ac:dyDescent="0.25">
      <c r="A7689" s="46" t="e">
        <f ca="1">HYPERLINK("#"&amp;CELL("address",OFFSET([4]Analítico!$B$1,MATCH(5678,[4]Analítico!$B:$B,0)-1,3)),5678)</f>
        <v>#VALUE!</v>
      </c>
      <c r="B7689" s="47" t="s">
        <v>13344</v>
      </c>
      <c r="C7689" s="46" t="s">
        <v>13004</v>
      </c>
      <c r="F7689" s="48">
        <v>174.05</v>
      </c>
    </row>
    <row r="7690" spans="1:6" x14ac:dyDescent="0.25">
      <c r="A7690" s="46" t="e">
        <f ca="1">HYPERLINK("#"&amp;CELL("address",OFFSET([4]Analítico!$B$1,MATCH(6880,[4]Analítico!$B:$B,0)-1,3)),6880)</f>
        <v>#VALUE!</v>
      </c>
      <c r="B7690" s="47" t="s">
        <v>13345</v>
      </c>
      <c r="C7690" s="46" t="s">
        <v>13002</v>
      </c>
      <c r="F7690" s="48">
        <v>93.35</v>
      </c>
    </row>
    <row r="7691" spans="1:6" x14ac:dyDescent="0.25">
      <c r="A7691" s="46" t="e">
        <f ca="1">HYPERLINK("#"&amp;CELL("address",OFFSET([4]Analítico!$B$1,MATCH(6879,[4]Analítico!$B:$B,0)-1,3)),6879)</f>
        <v>#VALUE!</v>
      </c>
      <c r="B7691" s="47" t="s">
        <v>13346</v>
      </c>
      <c r="C7691" s="46" t="s">
        <v>13004</v>
      </c>
      <c r="F7691" s="48">
        <v>226.54</v>
      </c>
    </row>
    <row r="7692" spans="1:6" x14ac:dyDescent="0.25">
      <c r="A7692" s="46" t="e">
        <f ca="1">HYPERLINK("#"&amp;CELL("address",OFFSET([4]Analítico!$B$1,MATCH(96464,[4]Analítico!$B:$B,0)-1,3)),96464)</f>
        <v>#VALUE!</v>
      </c>
      <c r="B7692" s="47" t="s">
        <v>13347</v>
      </c>
      <c r="C7692" s="46" t="s">
        <v>13002</v>
      </c>
      <c r="F7692" s="48">
        <v>96.78</v>
      </c>
    </row>
    <row r="7693" spans="1:6" x14ac:dyDescent="0.25">
      <c r="A7693" s="46" t="e">
        <f ca="1">HYPERLINK("#"&amp;CELL("address",OFFSET([4]Analítico!$B$1,MATCH(96463,[4]Analítico!$B:$B,0)-1,3)),96463)</f>
        <v>#VALUE!</v>
      </c>
      <c r="B7693" s="47" t="s">
        <v>13348</v>
      </c>
      <c r="C7693" s="46" t="s">
        <v>13004</v>
      </c>
      <c r="F7693" s="48">
        <v>232.65</v>
      </c>
    </row>
    <row r="7694" spans="1:6" x14ac:dyDescent="0.25">
      <c r="A7694" s="46" t="e">
        <f ca="1">HYPERLINK("#"&amp;CELL("address",OFFSET([4]Analítico!$B$1,MATCH(7050,[4]Analítico!$B:$B,0)-1,3)),7050)</f>
        <v>#VALUE!</v>
      </c>
      <c r="B7694" s="47" t="s">
        <v>13349</v>
      </c>
      <c r="C7694" s="46" t="s">
        <v>13002</v>
      </c>
      <c r="F7694" s="48">
        <v>87.09</v>
      </c>
    </row>
    <row r="7695" spans="1:6" x14ac:dyDescent="0.25">
      <c r="A7695" s="46" t="e">
        <f ca="1">HYPERLINK("#"&amp;CELL("address",OFFSET([4]Analítico!$B$1,MATCH(7049,[4]Analítico!$B:$B,0)-1,3)),7049)</f>
        <v>#VALUE!</v>
      </c>
      <c r="B7695" s="47" t="s">
        <v>13350</v>
      </c>
      <c r="C7695" s="46" t="s">
        <v>13004</v>
      </c>
      <c r="F7695" s="48">
        <v>244.09</v>
      </c>
    </row>
    <row r="7696" spans="1:6" x14ac:dyDescent="0.25">
      <c r="A7696" s="46" t="e">
        <f ca="1">HYPERLINK("#"&amp;CELL("address",OFFSET([4]Analítico!$B$1,MATCH(95632,[4]Analítico!$B:$B,0)-1,3)),95632)</f>
        <v>#VALUE!</v>
      </c>
      <c r="B7696" s="47" t="s">
        <v>13351</v>
      </c>
      <c r="C7696" s="46" t="s">
        <v>13002</v>
      </c>
      <c r="F7696" s="48">
        <v>90.95</v>
      </c>
    </row>
    <row r="7697" spans="1:6" x14ac:dyDescent="0.25">
      <c r="A7697" s="46" t="e">
        <f ca="1">HYPERLINK("#"&amp;CELL("address",OFFSET([4]Analítico!$B$1,MATCH(95631,[4]Analítico!$B:$B,0)-1,3)),95631)</f>
        <v>#VALUE!</v>
      </c>
      <c r="B7697" s="47" t="s">
        <v>13352</v>
      </c>
      <c r="C7697" s="46" t="s">
        <v>13004</v>
      </c>
      <c r="F7697" s="48">
        <v>251.83</v>
      </c>
    </row>
    <row r="7698" spans="1:6" x14ac:dyDescent="0.25">
      <c r="A7698" s="46" t="e">
        <f ca="1">HYPERLINK("#"&amp;CELL("address",OFFSET([4]Analítico!$B$1,MATCH(5685,[4]Analítico!$B:$B,0)-1,3)),5685)</f>
        <v>#VALUE!</v>
      </c>
      <c r="B7698" s="47" t="s">
        <v>13353</v>
      </c>
      <c r="C7698" s="46" t="s">
        <v>13002</v>
      </c>
      <c r="F7698" s="48">
        <v>73.180000000000007</v>
      </c>
    </row>
    <row r="7699" spans="1:6" x14ac:dyDescent="0.25">
      <c r="A7699" s="46" t="e">
        <f ca="1">HYPERLINK("#"&amp;CELL("address",OFFSET([4]Analítico!$B$1,MATCH(5684,[4]Analítico!$B:$B,0)-1,3)),5684)</f>
        <v>#VALUE!</v>
      </c>
      <c r="B7699" s="47" t="s">
        <v>13354</v>
      </c>
      <c r="C7699" s="46" t="s">
        <v>13004</v>
      </c>
      <c r="F7699" s="48">
        <v>177.65</v>
      </c>
    </row>
    <row r="7700" spans="1:6" x14ac:dyDescent="0.25">
      <c r="A7700" s="46" t="e">
        <f ca="1">HYPERLINK("#"&amp;CELL("address",OFFSET([4]Analítico!$B$1,MATCH(93244,[4]Analítico!$B:$B,0)-1,3)),93244)</f>
        <v>#VALUE!</v>
      </c>
      <c r="B7700" s="47" t="s">
        <v>13355</v>
      </c>
      <c r="C7700" s="46" t="s">
        <v>13002</v>
      </c>
      <c r="F7700" s="48">
        <v>74.66</v>
      </c>
    </row>
    <row r="7701" spans="1:6" x14ac:dyDescent="0.25">
      <c r="A7701" s="46" t="e">
        <f ca="1">HYPERLINK("#"&amp;CELL("address",OFFSET([4]Analítico!$B$1,MATCH(73436,[4]Analítico!$B:$B,0)-1,3)),73436)</f>
        <v>#VALUE!</v>
      </c>
      <c r="B7701" s="47" t="s">
        <v>13356</v>
      </c>
      <c r="C7701" s="46" t="s">
        <v>13004</v>
      </c>
      <c r="F7701" s="48">
        <v>180.54</v>
      </c>
    </row>
    <row r="7702" spans="1:6" x14ac:dyDescent="0.25">
      <c r="A7702" s="46" t="e">
        <f ca="1">HYPERLINK("#"&amp;CELL("address",OFFSET([4]Analítico!$B$1,MATCH(5881,[4]Analítico!$B:$B,0)-1,3)),5881)</f>
        <v>#VALUE!</v>
      </c>
      <c r="B7702" s="47" t="s">
        <v>13357</v>
      </c>
      <c r="C7702" s="46" t="s">
        <v>13002</v>
      </c>
      <c r="F7702" s="48">
        <v>86.31</v>
      </c>
    </row>
    <row r="7703" spans="1:6" x14ac:dyDescent="0.25">
      <c r="A7703" s="46" t="e">
        <f ca="1">HYPERLINK("#"&amp;CELL("address",OFFSET([4]Analítico!$B$1,MATCH(5879,[4]Analítico!$B:$B,0)-1,3)),5879)</f>
        <v>#VALUE!</v>
      </c>
      <c r="B7703" s="47" t="s">
        <v>13358</v>
      </c>
      <c r="C7703" s="46" t="s">
        <v>13004</v>
      </c>
      <c r="F7703" s="48">
        <v>149.07</v>
      </c>
    </row>
    <row r="7704" spans="1:6" x14ac:dyDescent="0.25">
      <c r="A7704" s="46" t="e">
        <f ca="1">HYPERLINK("#"&amp;CELL("address",OFFSET([4]Analítico!$B$1,MATCH(5865,[4]Analítico!$B:$B,0)-1,3)),5865)</f>
        <v>#VALUE!</v>
      </c>
      <c r="B7704" s="47" t="s">
        <v>13359</v>
      </c>
      <c r="C7704" s="46" t="s">
        <v>13002</v>
      </c>
      <c r="F7704" s="48">
        <v>10.8</v>
      </c>
    </row>
    <row r="7705" spans="1:6" x14ac:dyDescent="0.25">
      <c r="A7705" s="46" t="e">
        <f ca="1">HYPERLINK("#"&amp;CELL("address",OFFSET([4]Analítico!$B$1,MATCH(5863,[4]Analítico!$B:$B,0)-1,3)),5863)</f>
        <v>#VALUE!</v>
      </c>
      <c r="B7705" s="47" t="s">
        <v>13360</v>
      </c>
      <c r="C7705" s="46" t="s">
        <v>13004</v>
      </c>
      <c r="F7705" s="48">
        <v>21.46</v>
      </c>
    </row>
    <row r="7706" spans="1:6" x14ac:dyDescent="0.25">
      <c r="A7706" s="46" t="e">
        <f ca="1">HYPERLINK("#"&amp;CELL("address",OFFSET([4]Analítico!$B$1,MATCH(5869,[4]Analítico!$B:$B,0)-1,3)),5869)</f>
        <v>#VALUE!</v>
      </c>
      <c r="B7706" s="47" t="s">
        <v>13361</v>
      </c>
      <c r="C7706" s="46" t="s">
        <v>13002</v>
      </c>
      <c r="F7706" s="48">
        <v>81.349999999999994</v>
      </c>
    </row>
    <row r="7707" spans="1:6" x14ac:dyDescent="0.25">
      <c r="A7707" s="46" t="e">
        <f ca="1">HYPERLINK("#"&amp;CELL("address",OFFSET([4]Analítico!$B$1,MATCH(5867,[4]Analítico!$B:$B,0)-1,3)),5867)</f>
        <v>#VALUE!</v>
      </c>
      <c r="B7707" s="47" t="s">
        <v>13362</v>
      </c>
      <c r="C7707" s="46" t="s">
        <v>13004</v>
      </c>
      <c r="F7707" s="48">
        <v>174.18</v>
      </c>
    </row>
    <row r="7708" spans="1:6" x14ac:dyDescent="0.25">
      <c r="A7708" s="46" t="e">
        <f ca="1">HYPERLINK("#"&amp;CELL("address",OFFSET([4]Analítico!$B$1,MATCH(95271,[4]Analítico!$B:$B,0)-1,3)),95271)</f>
        <v>#VALUE!</v>
      </c>
      <c r="B7708" s="47" t="s">
        <v>13363</v>
      </c>
      <c r="C7708" s="46" t="s">
        <v>13002</v>
      </c>
      <c r="F7708" s="48">
        <v>0.72</v>
      </c>
    </row>
    <row r="7709" spans="1:6" x14ac:dyDescent="0.25">
      <c r="A7709" s="46" t="e">
        <f ca="1">HYPERLINK("#"&amp;CELL("address",OFFSET([4]Analítico!$B$1,MATCH(95270,[4]Analítico!$B:$B,0)-1,3)),95270)</f>
        <v>#VALUE!</v>
      </c>
      <c r="B7709" s="47" t="s">
        <v>13364</v>
      </c>
      <c r="C7709" s="46" t="s">
        <v>13004</v>
      </c>
      <c r="F7709" s="48">
        <v>10.71</v>
      </c>
    </row>
    <row r="7710" spans="1:6" x14ac:dyDescent="0.25">
      <c r="A7710" s="46" t="e">
        <f ca="1">HYPERLINK("#"&amp;CELL("address",OFFSET([4]Analítico!$B$1,MATCH(91693,[4]Analítico!$B:$B,0)-1,3)),91693)</f>
        <v>#VALUE!</v>
      </c>
      <c r="B7710" s="47" t="s">
        <v>13365</v>
      </c>
      <c r="C7710" s="46" t="s">
        <v>13002</v>
      </c>
      <c r="F7710" s="48">
        <v>39.159999999999997</v>
      </c>
    </row>
    <row r="7711" spans="1:6" x14ac:dyDescent="0.25">
      <c r="A7711" s="46" t="e">
        <f ca="1">HYPERLINK("#"&amp;CELL("address",OFFSET([4]Analítico!$B$1,MATCH(91692,[4]Analítico!$B:$B,0)-1,3)),91692)</f>
        <v>#VALUE!</v>
      </c>
      <c r="B7711" s="47" t="s">
        <v>13366</v>
      </c>
      <c r="C7711" s="46" t="s">
        <v>13004</v>
      </c>
      <c r="F7711" s="48">
        <v>40.409999999999997</v>
      </c>
    </row>
    <row r="7712" spans="1:6" x14ac:dyDescent="0.25">
      <c r="A7712" s="46" t="e">
        <f ca="1">HYPERLINK("#"&amp;CELL("address",OFFSET([4]Analítico!$B$1,MATCH(102929,[4]Analítico!$B:$B,0)-1,3)),102929)</f>
        <v>#VALUE!</v>
      </c>
      <c r="B7712" s="47" t="s">
        <v>13367</v>
      </c>
      <c r="C7712" s="46" t="s">
        <v>13002</v>
      </c>
      <c r="F7712" s="48">
        <v>0</v>
      </c>
    </row>
    <row r="7713" spans="1:6" x14ac:dyDescent="0.25">
      <c r="A7713" s="46" t="e">
        <f ca="1">HYPERLINK("#"&amp;CELL("address",OFFSET([4]Analítico!$B$1,MATCH(102928,[4]Analítico!$B:$B,0)-1,3)),102928)</f>
        <v>#VALUE!</v>
      </c>
      <c r="B7713" s="47" t="s">
        <v>13368</v>
      </c>
      <c r="C7713" s="46" t="s">
        <v>13004</v>
      </c>
      <c r="F7713" s="48">
        <v>0</v>
      </c>
    </row>
    <row r="7714" spans="1:6" x14ac:dyDescent="0.25">
      <c r="A7714" s="46" t="e">
        <f ca="1">HYPERLINK("#"&amp;CELL("address",OFFSET([4]Analítico!$B$1,MATCH(95140,[4]Analítico!$B:$B,0)-1,3)),95140)</f>
        <v>#VALUE!</v>
      </c>
      <c r="B7714" s="47" t="s">
        <v>13369</v>
      </c>
      <c r="C7714" s="46" t="s">
        <v>13002</v>
      </c>
      <c r="F7714" s="48">
        <v>0.03</v>
      </c>
    </row>
    <row r="7715" spans="1:6" x14ac:dyDescent="0.25">
      <c r="A7715" s="46" t="e">
        <f ca="1">HYPERLINK("#"&amp;CELL("address",OFFSET([4]Analítico!$B$1,MATCH(95139,[4]Analítico!$B:$B,0)-1,3)),95139)</f>
        <v>#VALUE!</v>
      </c>
      <c r="B7715" s="47" t="s">
        <v>13370</v>
      </c>
      <c r="C7715" s="46" t="s">
        <v>13004</v>
      </c>
      <c r="F7715" s="48">
        <v>0.05</v>
      </c>
    </row>
    <row r="7716" spans="1:6" x14ac:dyDescent="0.25">
      <c r="A7716" s="46" t="e">
        <f ca="1">HYPERLINK("#"&amp;CELL("address",OFFSET([4]Analítico!$B$1,MATCH(89027,[4]Analítico!$B:$B,0)-1,3)),89027)</f>
        <v>#VALUE!</v>
      </c>
      <c r="B7716" s="47" t="s">
        <v>13371</v>
      </c>
      <c r="C7716" s="46" t="s">
        <v>13002</v>
      </c>
      <c r="F7716" s="48">
        <v>5.34</v>
      </c>
    </row>
    <row r="7717" spans="1:6" x14ac:dyDescent="0.25">
      <c r="A7717" s="46" t="e">
        <f ca="1">HYPERLINK("#"&amp;CELL("address",OFFSET([4]Analítico!$B$1,MATCH(89028,[4]Analítico!$B:$B,0)-1,3)),89028)</f>
        <v>#VALUE!</v>
      </c>
      <c r="B7717" s="47" t="s">
        <v>13372</v>
      </c>
      <c r="C7717" s="46" t="s">
        <v>13004</v>
      </c>
      <c r="F7717" s="48">
        <v>217.18</v>
      </c>
    </row>
    <row r="7718" spans="1:6" x14ac:dyDescent="0.25">
      <c r="A7718" s="46" t="e">
        <f ca="1">HYPERLINK("#"&amp;CELL("address",OFFSET([4]Analítico!$B$1,MATCH(7031,[4]Analítico!$B:$B,0)-1,3)),7031)</f>
        <v>#VALUE!</v>
      </c>
      <c r="B7718" s="47" t="s">
        <v>13373</v>
      </c>
      <c r="C7718" s="46" t="s">
        <v>13002</v>
      </c>
      <c r="F7718" s="48">
        <v>6.57</v>
      </c>
    </row>
    <row r="7719" spans="1:6" x14ac:dyDescent="0.25">
      <c r="A7719" s="46" t="e">
        <f ca="1">HYPERLINK("#"&amp;CELL("address",OFFSET([4]Analítico!$B$1,MATCH(7030,[4]Analítico!$B:$B,0)-1,3)),7030)</f>
        <v>#VALUE!</v>
      </c>
      <c r="B7719" s="47" t="s">
        <v>13374</v>
      </c>
      <c r="C7719" s="46" t="s">
        <v>13004</v>
      </c>
      <c r="F7719" s="48">
        <v>322.99</v>
      </c>
    </row>
    <row r="7720" spans="1:6" x14ac:dyDescent="0.25">
      <c r="A7720" s="46" t="e">
        <f ca="1">HYPERLINK("#"&amp;CELL("address",OFFSET([4]Analítico!$B$1,MATCH(102947,[4]Analítico!$B:$B,0)-1,3)),102947)</f>
        <v>#VALUE!</v>
      </c>
      <c r="B7720" s="47" t="s">
        <v>13375</v>
      </c>
      <c r="C7720" s="46" t="s">
        <v>13002</v>
      </c>
      <c r="F7720" s="48">
        <v>0</v>
      </c>
    </row>
    <row r="7721" spans="1:6" x14ac:dyDescent="0.25">
      <c r="A7721" s="46" t="e">
        <f ca="1">HYPERLINK("#"&amp;CELL("address",OFFSET([4]Analítico!$B$1,MATCH(102946,[4]Analítico!$B:$B,0)-1,3)),102946)</f>
        <v>#VALUE!</v>
      </c>
      <c r="B7721" s="47" t="s">
        <v>13376</v>
      </c>
      <c r="C7721" s="46" t="s">
        <v>13004</v>
      </c>
      <c r="F7721" s="48">
        <v>0</v>
      </c>
    </row>
    <row r="7722" spans="1:6" x14ac:dyDescent="0.25">
      <c r="A7722" s="46" t="e">
        <f ca="1">HYPERLINK("#"&amp;CELL("address",OFFSET([4]Analítico!$B$1,MATCH(104092,[4]Analítico!$B:$B,0)-1,3)),104092)</f>
        <v>#VALUE!</v>
      </c>
      <c r="B7722" s="47" t="s">
        <v>13377</v>
      </c>
      <c r="C7722" s="46" t="s">
        <v>13002</v>
      </c>
      <c r="F7722" s="48">
        <v>0.03</v>
      </c>
    </row>
    <row r="7723" spans="1:6" x14ac:dyDescent="0.25">
      <c r="A7723" s="46" t="e">
        <f ca="1">HYPERLINK("#"&amp;CELL("address",OFFSET([4]Analítico!$B$1,MATCH(104091,[4]Analítico!$B:$B,0)-1,3)),104091)</f>
        <v>#VALUE!</v>
      </c>
      <c r="B7723" s="47" t="s">
        <v>13378</v>
      </c>
      <c r="C7723" s="46" t="s">
        <v>13004</v>
      </c>
      <c r="F7723" s="48">
        <v>0.66</v>
      </c>
    </row>
    <row r="7724" spans="1:6" x14ac:dyDescent="0.25">
      <c r="A7724" s="46" t="e">
        <f ca="1">HYPERLINK("#"&amp;CELL("address",OFFSET([4]Analítico!$B$1,MATCH(104098,[4]Analítico!$B:$B,0)-1,3)),104098)</f>
        <v>#VALUE!</v>
      </c>
      <c r="B7724" s="47" t="s">
        <v>13379</v>
      </c>
      <c r="C7724" s="46" t="s">
        <v>13002</v>
      </c>
      <c r="F7724" s="48">
        <v>0.05</v>
      </c>
    </row>
    <row r="7725" spans="1:6" x14ac:dyDescent="0.25">
      <c r="A7725" s="46" t="e">
        <f ca="1">HYPERLINK("#"&amp;CELL("address",OFFSET([4]Analítico!$B$1,MATCH(104097,[4]Analítico!$B:$B,0)-1,3)),104097)</f>
        <v>#VALUE!</v>
      </c>
      <c r="B7725" s="47" t="s">
        <v>13380</v>
      </c>
      <c r="C7725" s="46" t="s">
        <v>13004</v>
      </c>
      <c r="F7725" s="48">
        <v>0.92</v>
      </c>
    </row>
    <row r="7726" spans="1:6" x14ac:dyDescent="0.25">
      <c r="A7726" s="46" t="e">
        <f ca="1">HYPERLINK("#"&amp;CELL("address",OFFSET([4]Analítico!$B$1,MATCH(102905,[4]Analítico!$B:$B,0)-1,3)),102905)</f>
        <v>#VALUE!</v>
      </c>
      <c r="B7726" s="47" t="s">
        <v>13381</v>
      </c>
      <c r="C7726" s="46" t="s">
        <v>13002</v>
      </c>
      <c r="F7726" s="48">
        <v>0</v>
      </c>
    </row>
    <row r="7727" spans="1:6" x14ac:dyDescent="0.25">
      <c r="A7727" s="46" t="e">
        <f ca="1">HYPERLINK("#"&amp;CELL("address",OFFSET([4]Analítico!$B$1,MATCH(102904,[4]Analítico!$B:$B,0)-1,3)),102904)</f>
        <v>#VALUE!</v>
      </c>
      <c r="B7727" s="47" t="s">
        <v>13382</v>
      </c>
      <c r="C7727" s="46" t="s">
        <v>13004</v>
      </c>
      <c r="F7727" s="48">
        <v>0</v>
      </c>
    </row>
    <row r="7728" spans="1:6" x14ac:dyDescent="0.25">
      <c r="A7728" s="46" t="e">
        <f ca="1">HYPERLINK("#"&amp;CELL("address",OFFSET([4]Analítico!$B$1,MATCH(89031,[4]Analítico!$B:$B,0)-1,3)),89031)</f>
        <v>#VALUE!</v>
      </c>
      <c r="B7728" s="47" t="s">
        <v>13383</v>
      </c>
      <c r="C7728" s="46" t="s">
        <v>13002</v>
      </c>
      <c r="F7728" s="48">
        <v>89.16</v>
      </c>
    </row>
    <row r="7729" spans="1:6" x14ac:dyDescent="0.25">
      <c r="A7729" s="46" t="e">
        <f ca="1">HYPERLINK("#"&amp;CELL("address",OFFSET([4]Analítico!$B$1,MATCH(89032,[4]Analítico!$B:$B,0)-1,3)),89032)</f>
        <v>#VALUE!</v>
      </c>
      <c r="B7729" s="47" t="s">
        <v>13384</v>
      </c>
      <c r="C7729" s="46" t="s">
        <v>13004</v>
      </c>
      <c r="F7729" s="48">
        <v>226.92</v>
      </c>
    </row>
    <row r="7730" spans="1:6" x14ac:dyDescent="0.25">
      <c r="A7730" s="46" t="e">
        <f ca="1">HYPERLINK("#"&amp;CELL("address",OFFSET([4]Analítico!$B$1,MATCH(88844,[4]Analítico!$B:$B,0)-1,3)),88844)</f>
        <v>#VALUE!</v>
      </c>
      <c r="B7730" s="47" t="s">
        <v>13385</v>
      </c>
      <c r="C7730" s="46" t="s">
        <v>13002</v>
      </c>
      <c r="F7730" s="48">
        <v>91.49</v>
      </c>
    </row>
    <row r="7731" spans="1:6" x14ac:dyDescent="0.25">
      <c r="A7731" s="46" t="e">
        <f ca="1">HYPERLINK("#"&amp;CELL("address",OFFSET([4]Analítico!$B$1,MATCH(88843,[4]Analítico!$B:$B,0)-1,3)),88843)</f>
        <v>#VALUE!</v>
      </c>
      <c r="B7731" s="47" t="s">
        <v>13386</v>
      </c>
      <c r="C7731" s="46" t="s">
        <v>13004</v>
      </c>
      <c r="F7731" s="48">
        <v>251.12</v>
      </c>
    </row>
    <row r="7732" spans="1:6" x14ac:dyDescent="0.25">
      <c r="A7732" s="46" t="e">
        <f ca="1">HYPERLINK("#"&amp;CELL("address",OFFSET([4]Analítico!$B$1,MATCH(5853,[4]Analítico!$B:$B,0)-1,3)),5853)</f>
        <v>#VALUE!</v>
      </c>
      <c r="B7732" s="47" t="s">
        <v>13387</v>
      </c>
      <c r="C7732" s="46" t="s">
        <v>13002</v>
      </c>
      <c r="F7732" s="48">
        <v>104.01</v>
      </c>
    </row>
    <row r="7733" spans="1:6" x14ac:dyDescent="0.25">
      <c r="A7733" s="46" t="e">
        <f ca="1">HYPERLINK("#"&amp;CELL("address",OFFSET([4]Analítico!$B$1,MATCH(5851,[4]Analítico!$B:$B,0)-1,3)),5851)</f>
        <v>#VALUE!</v>
      </c>
      <c r="B7733" s="47" t="s">
        <v>13388</v>
      </c>
      <c r="C7733" s="46" t="s">
        <v>13004</v>
      </c>
      <c r="F7733" s="48">
        <v>298.08</v>
      </c>
    </row>
    <row r="7734" spans="1:6" x14ac:dyDescent="0.25">
      <c r="A7734" s="46" t="e">
        <f ca="1">HYPERLINK("#"&amp;CELL("address",OFFSET([4]Analítico!$B$1,MATCH(5849,[4]Analítico!$B:$B,0)-1,3)),5849)</f>
        <v>#VALUE!</v>
      </c>
      <c r="B7734" s="47" t="s">
        <v>13389</v>
      </c>
      <c r="C7734" s="46" t="s">
        <v>13002</v>
      </c>
      <c r="F7734" s="48">
        <v>103.61</v>
      </c>
    </row>
    <row r="7735" spans="1:6" x14ac:dyDescent="0.25">
      <c r="A7735" s="46" t="e">
        <f ca="1">HYPERLINK("#"&amp;CELL("address",OFFSET([4]Analítico!$B$1,MATCH(5847,[4]Analítico!$B:$B,0)-1,3)),5847)</f>
        <v>#VALUE!</v>
      </c>
      <c r="B7735" s="47" t="s">
        <v>13390</v>
      </c>
      <c r="C7735" s="46" t="s">
        <v>13004</v>
      </c>
      <c r="F7735" s="48">
        <v>312.31</v>
      </c>
    </row>
    <row r="7736" spans="1:6" x14ac:dyDescent="0.25">
      <c r="A7736" s="46" t="e">
        <f ca="1">HYPERLINK("#"&amp;CELL("address",OFFSET([4]Analítico!$B$1,MATCH(5857,[4]Analítico!$B:$B,0)-1,3)),5857)</f>
        <v>#VALUE!</v>
      </c>
      <c r="B7736" s="47" t="s">
        <v>13391</v>
      </c>
      <c r="C7736" s="46" t="s">
        <v>13002</v>
      </c>
      <c r="F7736" s="48">
        <v>251.83</v>
      </c>
    </row>
    <row r="7737" spans="1:6" x14ac:dyDescent="0.25">
      <c r="A7737" s="46" t="e">
        <f ca="1">HYPERLINK("#"&amp;CELL("address",OFFSET([4]Analítico!$B$1,MATCH(5855,[4]Analítico!$B:$B,0)-1,3)),5855)</f>
        <v>#VALUE!</v>
      </c>
      <c r="B7737" s="47" t="s">
        <v>13392</v>
      </c>
      <c r="C7737" s="46" t="s">
        <v>13004</v>
      </c>
      <c r="F7737" s="48">
        <v>778.27</v>
      </c>
    </row>
    <row r="7738" spans="1:6" x14ac:dyDescent="0.25">
      <c r="A7738" s="46" t="e">
        <f ca="1">HYPERLINK("#"&amp;CELL("address",OFFSET([4]Analítico!$B$1,MATCH(96021,[4]Analítico!$B:$B,0)-1,3)),96021)</f>
        <v>#VALUE!</v>
      </c>
      <c r="B7738" s="47" t="s">
        <v>13393</v>
      </c>
      <c r="C7738" s="46" t="s">
        <v>13002</v>
      </c>
      <c r="F7738" s="48">
        <v>66.040000000000006</v>
      </c>
    </row>
    <row r="7739" spans="1:6" x14ac:dyDescent="0.25">
      <c r="A7739" s="46" t="e">
        <f ca="1">HYPERLINK("#"&amp;CELL("address",OFFSET([4]Analítico!$B$1,MATCH(96020,[4]Analítico!$B:$B,0)-1,3)),96020)</f>
        <v>#VALUE!</v>
      </c>
      <c r="B7739" s="47" t="s">
        <v>13394</v>
      </c>
      <c r="C7739" s="46" t="s">
        <v>13004</v>
      </c>
      <c r="F7739" s="48">
        <v>206.32</v>
      </c>
    </row>
    <row r="7740" spans="1:6" x14ac:dyDescent="0.25">
      <c r="A7740" s="46" t="e">
        <f ca="1">HYPERLINK("#"&amp;CELL("address",OFFSET([4]Analítico!$B$1,MATCH(96014,[4]Analítico!$B:$B,0)-1,3)),96014)</f>
        <v>#VALUE!</v>
      </c>
      <c r="B7740" s="47" t="s">
        <v>13395</v>
      </c>
      <c r="C7740" s="46" t="s">
        <v>13002</v>
      </c>
      <c r="F7740" s="48">
        <v>66.3</v>
      </c>
    </row>
    <row r="7741" spans="1:6" x14ac:dyDescent="0.25">
      <c r="A7741" s="46" t="e">
        <f ca="1">HYPERLINK("#"&amp;CELL("address",OFFSET([4]Analítico!$B$1,MATCH(96013,[4]Analítico!$B:$B,0)-1,3)),96013)</f>
        <v>#VALUE!</v>
      </c>
      <c r="B7741" s="47" t="s">
        <v>13396</v>
      </c>
      <c r="C7741" s="46" t="s">
        <v>13004</v>
      </c>
      <c r="F7741" s="48">
        <v>206.8</v>
      </c>
    </row>
    <row r="7742" spans="1:6" x14ac:dyDescent="0.25">
      <c r="A7742" s="46" t="e">
        <f ca="1">HYPERLINK("#"&amp;CELL("address",OFFSET([4]Analítico!$B$1,MATCH(96029,[4]Analítico!$B:$B,0)-1,3)),96029)</f>
        <v>#VALUE!</v>
      </c>
      <c r="B7742" s="47" t="s">
        <v>13397</v>
      </c>
      <c r="C7742" s="46" t="s">
        <v>13002</v>
      </c>
      <c r="F7742" s="48">
        <v>59.98</v>
      </c>
    </row>
    <row r="7743" spans="1:6" x14ac:dyDescent="0.25">
      <c r="A7743" s="46" t="e">
        <f ca="1">HYPERLINK("#"&amp;CELL("address",OFFSET([4]Analítico!$B$1,MATCH(96028,[4]Analítico!$B:$B,0)-1,3)),96028)</f>
        <v>#VALUE!</v>
      </c>
      <c r="B7743" s="47" t="s">
        <v>13398</v>
      </c>
      <c r="C7743" s="46" t="s">
        <v>13004</v>
      </c>
      <c r="F7743" s="48">
        <v>159.55000000000001</v>
      </c>
    </row>
    <row r="7744" spans="1:6" x14ac:dyDescent="0.25">
      <c r="A7744" s="46" t="e">
        <f ca="1">HYPERLINK("#"&amp;CELL("address",OFFSET([4]Analítico!$B$1,MATCH(96155,[4]Analítico!$B:$B,0)-1,3)),96155)</f>
        <v>#VALUE!</v>
      </c>
      <c r="B7744" s="47" t="s">
        <v>13399</v>
      </c>
      <c r="C7744" s="46" t="s">
        <v>13002</v>
      </c>
      <c r="F7744" s="48">
        <v>60.24</v>
      </c>
    </row>
    <row r="7745" spans="1:6" x14ac:dyDescent="0.25">
      <c r="A7745" s="46" t="e">
        <f ca="1">HYPERLINK("#"&amp;CELL("address",OFFSET([4]Analítico!$B$1,MATCH(96157,[4]Analítico!$B:$B,0)-1,3)),96157)</f>
        <v>#VALUE!</v>
      </c>
      <c r="B7745" s="47" t="s">
        <v>13400</v>
      </c>
      <c r="C7745" s="46" t="s">
        <v>13004</v>
      </c>
      <c r="F7745" s="48">
        <v>160.03</v>
      </c>
    </row>
    <row r="7746" spans="1:6" x14ac:dyDescent="0.25">
      <c r="A7746" s="46" t="e">
        <f ca="1">HYPERLINK("#"&amp;CELL("address",OFFSET([4]Analítico!$B$1,MATCH(5845,[4]Analítico!$B:$B,0)-1,3)),5845)</f>
        <v>#VALUE!</v>
      </c>
      <c r="B7746" s="47" t="s">
        <v>13401</v>
      </c>
      <c r="C7746" s="46" t="s">
        <v>13002</v>
      </c>
      <c r="F7746" s="48">
        <v>61.81</v>
      </c>
    </row>
    <row r="7747" spans="1:6" x14ac:dyDescent="0.25">
      <c r="A7747" s="46" t="e">
        <f ca="1">HYPERLINK("#"&amp;CELL("address",OFFSET([4]Analítico!$B$1,MATCH(5843,[4]Analítico!$B:$B,0)-1,3)),5843)</f>
        <v>#VALUE!</v>
      </c>
      <c r="B7747" s="47" t="s">
        <v>13402</v>
      </c>
      <c r="C7747" s="46" t="s">
        <v>13004</v>
      </c>
      <c r="F7747" s="48">
        <v>198.4</v>
      </c>
    </row>
    <row r="7748" spans="1:6" x14ac:dyDescent="0.25">
      <c r="A7748" s="46" t="e">
        <f ca="1">HYPERLINK("#"&amp;CELL("address",OFFSET([4]Analítico!$B$1,MATCH(89036,[4]Analítico!$B:$B,0)-1,3)),89036)</f>
        <v>#VALUE!</v>
      </c>
      <c r="B7748" s="47" t="s">
        <v>13403</v>
      </c>
      <c r="C7748" s="46" t="s">
        <v>13002</v>
      </c>
      <c r="F7748" s="48">
        <v>55.71</v>
      </c>
    </row>
    <row r="7749" spans="1:6" x14ac:dyDescent="0.25">
      <c r="A7749" s="46" t="e">
        <f ca="1">HYPERLINK("#"&amp;CELL("address",OFFSET([4]Analítico!$B$1,MATCH(89035,[4]Analítico!$B:$B,0)-1,3)),89035)</f>
        <v>#VALUE!</v>
      </c>
      <c r="B7749" s="47" t="s">
        <v>13404</v>
      </c>
      <c r="C7749" s="46" t="s">
        <v>13004</v>
      </c>
      <c r="F7749" s="48">
        <v>151.59</v>
      </c>
    </row>
    <row r="7750" spans="1:6" x14ac:dyDescent="0.25">
      <c r="A7750" s="46" t="e">
        <f ca="1">HYPERLINK("#"&amp;CELL("address",OFFSET([4]Analítico!$B$1,MATCH(102911,[4]Analítico!$B:$B,0)-1,3)),102911)</f>
        <v>#VALUE!</v>
      </c>
      <c r="B7750" s="47" t="s">
        <v>13405</v>
      </c>
      <c r="C7750" s="46" t="s">
        <v>13002</v>
      </c>
      <c r="F7750" s="48">
        <v>0</v>
      </c>
    </row>
    <row r="7751" spans="1:6" x14ac:dyDescent="0.25">
      <c r="A7751" s="46" t="e">
        <f ca="1">HYPERLINK("#"&amp;CELL("address",OFFSET([4]Analítico!$B$1,MATCH(102910,[4]Analítico!$B:$B,0)-1,3)),102910)</f>
        <v>#VALUE!</v>
      </c>
      <c r="B7751" s="47" t="s">
        <v>13406</v>
      </c>
      <c r="C7751" s="46" t="s">
        <v>13004</v>
      </c>
      <c r="F7751" s="48">
        <v>0</v>
      </c>
    </row>
    <row r="7752" spans="1:6" x14ac:dyDescent="0.25">
      <c r="A7752" s="46" t="e">
        <f ca="1">HYPERLINK("#"&amp;CELL("address",OFFSET([4]Analítico!$B$1,MATCH(93440,[4]Analítico!$B:$B,0)-1,3)),93440)</f>
        <v>#VALUE!</v>
      </c>
      <c r="B7752" s="47" t="s">
        <v>13407</v>
      </c>
      <c r="C7752" s="46" t="s">
        <v>13002</v>
      </c>
      <c r="F7752" s="48">
        <v>184.49</v>
      </c>
    </row>
    <row r="7753" spans="1:6" x14ac:dyDescent="0.25">
      <c r="A7753" s="46" t="e">
        <f ca="1">HYPERLINK("#"&amp;CELL("address",OFFSET([4]Analítico!$B$1,MATCH(93439,[4]Analítico!$B:$B,0)-1,3)),93439)</f>
        <v>#VALUE!</v>
      </c>
      <c r="B7753" s="47" t="s">
        <v>13408</v>
      </c>
      <c r="C7753" s="46" t="s">
        <v>13004</v>
      </c>
      <c r="F7753" s="48">
        <v>330.44</v>
      </c>
    </row>
    <row r="7754" spans="1:6" x14ac:dyDescent="0.25">
      <c r="A7754" s="46" t="e">
        <f ca="1">HYPERLINK("#"&amp;CELL("address",OFFSET([4]Analítico!$B$1,MATCH(100648,[4]Analítico!$B:$B,0)-1,3)),100648)</f>
        <v>#VALUE!</v>
      </c>
      <c r="B7754" s="47" t="s">
        <v>13409</v>
      </c>
      <c r="C7754" s="46" t="s">
        <v>13002</v>
      </c>
      <c r="F7754" s="48">
        <v>605.82000000000005</v>
      </c>
    </row>
    <row r="7755" spans="1:6" x14ac:dyDescent="0.25">
      <c r="A7755" s="46" t="e">
        <f ca="1">HYPERLINK("#"&amp;CELL("address",OFFSET([4]Analítico!$B$1,MATCH(100647,[4]Analítico!$B:$B,0)-1,3)),100647)</f>
        <v>#VALUE!</v>
      </c>
      <c r="B7755" s="47" t="s">
        <v>13410</v>
      </c>
      <c r="C7755" s="46" t="s">
        <v>13004</v>
      </c>
      <c r="F7755" s="48">
        <v>7784.99</v>
      </c>
    </row>
    <row r="7756" spans="1:6" x14ac:dyDescent="0.25">
      <c r="A7756" s="46" t="e">
        <f ca="1">HYPERLINK("#"&amp;CELL("address",OFFSET([4]Analítico!$B$1,MATCH(5829,[4]Analítico!$B:$B,0)-1,3)),5829)</f>
        <v>#VALUE!</v>
      </c>
      <c r="B7756" s="47" t="s">
        <v>13411</v>
      </c>
      <c r="C7756" s="46" t="s">
        <v>13002</v>
      </c>
      <c r="F7756" s="48">
        <v>215.05</v>
      </c>
    </row>
    <row r="7757" spans="1:6" x14ac:dyDescent="0.25">
      <c r="A7757" s="46" t="e">
        <f ca="1">HYPERLINK("#"&amp;CELL("address",OFFSET([4]Analítico!$B$1,MATCH(5823,[4]Analítico!$B:$B,0)-1,3)),5823)</f>
        <v>#VALUE!</v>
      </c>
      <c r="B7757" s="47" t="s">
        <v>13412</v>
      </c>
      <c r="C7757" s="46" t="s">
        <v>13004</v>
      </c>
      <c r="F7757" s="48">
        <v>271.61</v>
      </c>
    </row>
    <row r="7758" spans="1:6" x14ac:dyDescent="0.25">
      <c r="A7758" s="46" t="e">
        <f ca="1">HYPERLINK("#"&amp;CELL("address",OFFSET([4]Analítico!$B$1,MATCH(106095,[4]Analítico!$B:$B,0)-1,3)),106095)</f>
        <v>#VALUE!</v>
      </c>
      <c r="B7758" s="47" t="s">
        <v>13413</v>
      </c>
      <c r="C7758" s="46" t="s">
        <v>13002</v>
      </c>
      <c r="F7758" s="48">
        <v>118.66</v>
      </c>
    </row>
    <row r="7759" spans="1:6" x14ac:dyDescent="0.25">
      <c r="A7759" s="46" t="e">
        <f ca="1">HYPERLINK("#"&amp;CELL("address",OFFSET([4]Analítico!$B$1,MATCH(106094,[4]Analítico!$B:$B,0)-1,3)),106094)</f>
        <v>#VALUE!</v>
      </c>
      <c r="B7759" s="47" t="s">
        <v>13414</v>
      </c>
      <c r="C7759" s="46" t="s">
        <v>13004</v>
      </c>
      <c r="F7759" s="48">
        <v>367.58</v>
      </c>
    </row>
    <row r="7760" spans="1:6" x14ac:dyDescent="0.25">
      <c r="A7760" s="46" t="e">
        <f ca="1">HYPERLINK("#"&amp;CELL("address",OFFSET([4]Analítico!$B$1,MATCH(100642,[4]Analítico!$B:$B,0)-1,3)),100642)</f>
        <v>#VALUE!</v>
      </c>
      <c r="B7760" s="47" t="s">
        <v>13415</v>
      </c>
      <c r="C7760" s="46" t="s">
        <v>13002</v>
      </c>
      <c r="F7760" s="48">
        <v>311.08999999999997</v>
      </c>
    </row>
    <row r="7761" spans="1:6" x14ac:dyDescent="0.25">
      <c r="A7761" s="46" t="e">
        <f ca="1">HYPERLINK("#"&amp;CELL("address",OFFSET([4]Analítico!$B$1,MATCH(100641,[4]Analítico!$B:$B,0)-1,3)),100641)</f>
        <v>#VALUE!</v>
      </c>
      <c r="B7761" s="47" t="s">
        <v>13416</v>
      </c>
      <c r="C7761" s="46" t="s">
        <v>13004</v>
      </c>
      <c r="F7761" s="48">
        <v>5775.76</v>
      </c>
    </row>
    <row r="7762" spans="1:6" x14ac:dyDescent="0.25">
      <c r="A7762" s="46" t="e">
        <f ca="1">HYPERLINK("#"&amp;CELL("address",OFFSET([4]Analítico!$B$1,MATCH(93434,[4]Analítico!$B:$B,0)-1,3)),93434)</f>
        <v>#VALUE!</v>
      </c>
      <c r="B7762" s="47" t="s">
        <v>13417</v>
      </c>
      <c r="C7762" s="46" t="s">
        <v>13002</v>
      </c>
      <c r="F7762" s="48">
        <v>386.75</v>
      </c>
    </row>
    <row r="7763" spans="1:6" x14ac:dyDescent="0.25">
      <c r="A7763" s="46" t="e">
        <f ca="1">HYPERLINK("#"&amp;CELL("address",OFFSET([4]Analítico!$B$1,MATCH(93433,[4]Analítico!$B:$B,0)-1,3)),93433)</f>
        <v>#VALUE!</v>
      </c>
      <c r="B7763" s="47" t="s">
        <v>13418</v>
      </c>
      <c r="C7763" s="46" t="s">
        <v>13004</v>
      </c>
      <c r="F7763" s="48">
        <v>3198.2</v>
      </c>
    </row>
    <row r="7764" spans="1:6" x14ac:dyDescent="0.25">
      <c r="A7764" s="46" t="e">
        <f ca="1">HYPERLINK("#"&amp;CELL("address",OFFSET([4]Analítico!$B$1,MATCH(95122,[4]Analítico!$B:$B,0)-1,3)),95122)</f>
        <v>#VALUE!</v>
      </c>
      <c r="B7764" s="47" t="s">
        <v>13419</v>
      </c>
      <c r="C7764" s="46" t="s">
        <v>13002</v>
      </c>
      <c r="F7764" s="48">
        <v>270.82</v>
      </c>
    </row>
    <row r="7765" spans="1:6" x14ac:dyDescent="0.25">
      <c r="A7765" s="46" t="e">
        <f ca="1">HYPERLINK("#"&amp;CELL("address",OFFSET([4]Analítico!$B$1,MATCH(95121,[4]Analítico!$B:$B,0)-1,3)),95121)</f>
        <v>#VALUE!</v>
      </c>
      <c r="B7765" s="47" t="s">
        <v>13420</v>
      </c>
      <c r="C7765" s="46" t="s">
        <v>13004</v>
      </c>
      <c r="F7765" s="48">
        <v>409.17</v>
      </c>
    </row>
    <row r="7766" spans="1:6" x14ac:dyDescent="0.25">
      <c r="A7766" s="46" t="e">
        <f ca="1">HYPERLINK("#"&amp;CELL("address",OFFSET([4]Analítico!$B$1,MATCH(103662,[4]Analítico!$B:$B,0)-1,3)),103662)</f>
        <v>#VALUE!</v>
      </c>
      <c r="B7766" s="47" t="s">
        <v>13421</v>
      </c>
      <c r="C7766" s="46" t="s">
        <v>13002</v>
      </c>
      <c r="F7766" s="48">
        <v>0</v>
      </c>
    </row>
    <row r="7767" spans="1:6" x14ac:dyDescent="0.25">
      <c r="A7767" s="46" t="e">
        <f ca="1">HYPERLINK("#"&amp;CELL("address",OFFSET([4]Analítico!$B$1,MATCH(103661,[4]Analítico!$B:$B,0)-1,3)),103661)</f>
        <v>#VALUE!</v>
      </c>
      <c r="B7767" s="47" t="s">
        <v>13422</v>
      </c>
      <c r="C7767" s="46" t="s">
        <v>13004</v>
      </c>
      <c r="F7767" s="48">
        <v>0</v>
      </c>
    </row>
    <row r="7768" spans="1:6" x14ac:dyDescent="0.25">
      <c r="A7768" s="46" t="e">
        <f ca="1">HYPERLINK("#"&amp;CELL("address",OFFSET([4]Analítico!$B$1,MATCH(5841,[4]Analítico!$B:$B,0)-1,3)),5841)</f>
        <v>#VALUE!</v>
      </c>
      <c r="B7768" s="47" t="s">
        <v>13423</v>
      </c>
      <c r="C7768" s="46" t="s">
        <v>13002</v>
      </c>
      <c r="F7768" s="48">
        <v>4.74</v>
      </c>
    </row>
    <row r="7769" spans="1:6" x14ac:dyDescent="0.25">
      <c r="A7769" s="46" t="e">
        <f ca="1">HYPERLINK("#"&amp;CELL("address",OFFSET([4]Analítico!$B$1,MATCH(5839,[4]Analítico!$B:$B,0)-1,3)),5839)</f>
        <v>#VALUE!</v>
      </c>
      <c r="B7769" s="47" t="s">
        <v>13424</v>
      </c>
      <c r="C7769" s="46" t="s">
        <v>13004</v>
      </c>
      <c r="F7769" s="48">
        <v>9.43</v>
      </c>
    </row>
    <row r="7770" spans="1:6" x14ac:dyDescent="0.25">
      <c r="A7770" s="46" t="e">
        <f ca="1">HYPERLINK("#"&amp;CELL("address",OFFSET([4]Analítico!$B$1,MATCH(90587,[4]Analítico!$B:$B,0)-1,3)),90587)</f>
        <v>#VALUE!</v>
      </c>
      <c r="B7770" s="47" t="s">
        <v>13425</v>
      </c>
      <c r="C7770" s="46" t="s">
        <v>13002</v>
      </c>
      <c r="F7770" s="48">
        <v>0.57999999999999996</v>
      </c>
    </row>
    <row r="7771" spans="1:6" x14ac:dyDescent="0.25">
      <c r="A7771" s="46" t="e">
        <f ca="1">HYPERLINK("#"&amp;CELL("address",OFFSET([4]Analítico!$B$1,MATCH(90586,[4]Analítico!$B:$B,0)-1,3)),90586)</f>
        <v>#VALUE!</v>
      </c>
      <c r="B7771" s="47" t="s">
        <v>13426</v>
      </c>
      <c r="C7771" s="46" t="s">
        <v>13004</v>
      </c>
      <c r="F7771" s="48">
        <v>1.4</v>
      </c>
    </row>
    <row r="7772" spans="1:6" x14ac:dyDescent="0.25">
      <c r="A7772" s="46" t="e">
        <f ca="1">HYPERLINK("#"&amp;CELL("address",OFFSET([4]Analítico!$B$1,MATCH(106392,[4]Analítico!$B:$B,0)-1,3)),106392)</f>
        <v>#VALUE!</v>
      </c>
      <c r="B7772" s="47" t="s">
        <v>13427</v>
      </c>
      <c r="C7772" s="46" t="s">
        <v>13002</v>
      </c>
      <c r="F7772" s="48">
        <v>135.24</v>
      </c>
    </row>
    <row r="7773" spans="1:6" x14ac:dyDescent="0.25">
      <c r="A7773" s="46" t="e">
        <f ca="1">HYPERLINK("#"&amp;CELL("address",OFFSET([4]Analítico!$B$1,MATCH(106389,[4]Analítico!$B:$B,0)-1,3)),106389)</f>
        <v>#VALUE!</v>
      </c>
      <c r="B7773" s="47" t="s">
        <v>13428</v>
      </c>
      <c r="C7773" s="46" t="s">
        <v>13004</v>
      </c>
      <c r="F7773" s="48">
        <v>365.06</v>
      </c>
    </row>
    <row r="7774" spans="1:6" x14ac:dyDescent="0.25">
      <c r="A7774" s="46" t="e">
        <f ca="1">HYPERLINK("#"&amp;CELL("address",OFFSET([4]Analítico!$B$1,MATCH(106391,[4]Analítico!$B:$B,0)-1,3)),106391)</f>
        <v>#VALUE!</v>
      </c>
      <c r="B7774" s="47" t="s">
        <v>13429</v>
      </c>
      <c r="C7774" s="46" t="s">
        <v>13002</v>
      </c>
      <c r="F7774" s="48">
        <v>268.91000000000003</v>
      </c>
    </row>
    <row r="7775" spans="1:6" x14ac:dyDescent="0.25">
      <c r="A7775" s="46" t="e">
        <f ca="1">HYPERLINK("#"&amp;CELL("address",OFFSET([4]Analítico!$B$1,MATCH(106388,[4]Analítico!$B:$B,0)-1,3)),106388)</f>
        <v>#VALUE!</v>
      </c>
      <c r="B7775" s="47" t="s">
        <v>13430</v>
      </c>
      <c r="C7775" s="46" t="s">
        <v>13004</v>
      </c>
      <c r="F7775" s="48">
        <v>682.21</v>
      </c>
    </row>
    <row r="7776" spans="1:6" x14ac:dyDescent="0.25">
      <c r="A7776" s="46" t="e">
        <f ca="1">HYPERLINK("#"&amp;CELL("address",OFFSET([4]Analítico!$B$1,MATCH(5837,[4]Analítico!$B:$B,0)-1,3)),5837)</f>
        <v>#VALUE!</v>
      </c>
      <c r="B7776" s="47" t="s">
        <v>13431</v>
      </c>
      <c r="C7776" s="46" t="s">
        <v>13002</v>
      </c>
      <c r="F7776" s="48">
        <v>156.06</v>
      </c>
    </row>
    <row r="7777" spans="1:6" x14ac:dyDescent="0.25">
      <c r="A7777" s="46" t="e">
        <f ca="1">HYPERLINK("#"&amp;CELL("address",OFFSET([4]Analítico!$B$1,MATCH(5835,[4]Analítico!$B:$B,0)-1,3)),5835)</f>
        <v>#VALUE!</v>
      </c>
      <c r="B7777" s="47" t="s">
        <v>13432</v>
      </c>
      <c r="C7777" s="46" t="s">
        <v>13004</v>
      </c>
      <c r="F7777" s="48">
        <v>405.48</v>
      </c>
    </row>
    <row r="7778" spans="1:6" x14ac:dyDescent="0.25">
      <c r="A7778" s="46" t="e">
        <f ca="1">HYPERLINK("#"&amp;CELL("address",OFFSET([4]Analítico!$B$1,MATCH(89257,[4]Analítico!$B:$B,0)-1,3)),89257)</f>
        <v>#VALUE!</v>
      </c>
      <c r="B7778" s="47" t="s">
        <v>13433</v>
      </c>
      <c r="C7778" s="46" t="s">
        <v>13004</v>
      </c>
      <c r="F7778" s="48">
        <v>353.24</v>
      </c>
    </row>
    <row r="7779" spans="1:6" x14ac:dyDescent="0.25">
      <c r="A7779" s="46" t="e">
        <f ca="1">HYPERLINK("#"&amp;CELL("address",OFFSET([4]Analítico!$B$1,MATCH(89258,[4]Analítico!$B:$B,0)-1,3)),89258)</f>
        <v>#VALUE!</v>
      </c>
      <c r="B7779" s="47" t="s">
        <v>13434</v>
      </c>
      <c r="C7779" s="46" t="s">
        <v>13002</v>
      </c>
      <c r="F7779" s="48">
        <v>134.54</v>
      </c>
    </row>
    <row r="7780" spans="1:6" x14ac:dyDescent="0.25">
      <c r="A7780" s="46" t="e">
        <f ca="1">HYPERLINK("#"&amp;CELL("address",OFFSET([4]Analítico!$B$1,MATCH(106393,[4]Analítico!$B:$B,0)-1,3)),106393)</f>
        <v>#VALUE!</v>
      </c>
      <c r="B7780" s="47" t="s">
        <v>13435</v>
      </c>
      <c r="C7780" s="46" t="s">
        <v>13002</v>
      </c>
      <c r="F7780" s="48">
        <v>153.59</v>
      </c>
    </row>
    <row r="7781" spans="1:6" x14ac:dyDescent="0.25">
      <c r="A7781" s="46" t="e">
        <f ca="1">HYPERLINK("#"&amp;CELL("address",OFFSET([4]Analítico!$B$1,MATCH(106390,[4]Analítico!$B:$B,0)-1,3)),106390)</f>
        <v>#VALUE!</v>
      </c>
      <c r="B7781" s="47" t="s">
        <v>13436</v>
      </c>
      <c r="C7781" s="46" t="s">
        <v>13004</v>
      </c>
      <c r="F7781" s="48">
        <v>386.86</v>
      </c>
    </row>
    <row r="7782" spans="1:6" x14ac:dyDescent="0.25">
      <c r="A7782" s="46" t="e">
        <f ca="1">HYPERLINK("#"&amp;CELL("address",OFFSET([4]Analítico!$B$1,MATCH(97621,[4]Analítico!$B:$B,0)-1,3)),97621)</f>
        <v>#VALUE!</v>
      </c>
      <c r="B7782" s="47" t="s">
        <v>13437</v>
      </c>
      <c r="C7782" s="46" t="s">
        <v>28</v>
      </c>
      <c r="F7782" s="48">
        <v>166.38</v>
      </c>
    </row>
    <row r="7783" spans="1:6" x14ac:dyDescent="0.25">
      <c r="A7783" s="46" t="e">
        <f ca="1">HYPERLINK("#"&amp;CELL("address",OFFSET([4]Analítico!$B$1,MATCH(97622,[4]Analítico!$B:$B,0)-1,3)),97622)</f>
        <v>#VALUE!</v>
      </c>
      <c r="B7783" s="47" t="s">
        <v>13438</v>
      </c>
      <c r="C7783" s="46" t="s">
        <v>28</v>
      </c>
      <c r="F7783" s="48">
        <v>81.09</v>
      </c>
    </row>
    <row r="7784" spans="1:6" x14ac:dyDescent="0.25">
      <c r="A7784" s="46" t="e">
        <f ca="1">HYPERLINK("#"&amp;CELL("address",OFFSET([4]Analítico!$B$1,MATCH(97623,[4]Analítico!$B:$B,0)-1,3)),97623)</f>
        <v>#VALUE!</v>
      </c>
      <c r="B7784" s="47" t="s">
        <v>13439</v>
      </c>
      <c r="C7784" s="46" t="s">
        <v>28</v>
      </c>
      <c r="F7784" s="48">
        <v>248.39</v>
      </c>
    </row>
    <row r="7785" spans="1:6" x14ac:dyDescent="0.25">
      <c r="A7785" s="46" t="e">
        <f ca="1">HYPERLINK("#"&amp;CELL("address",OFFSET([4]Analítico!$B$1,MATCH(97624,[4]Analítico!$B:$B,0)-1,3)),97624)</f>
        <v>#VALUE!</v>
      </c>
      <c r="B7785" s="47" t="s">
        <v>13440</v>
      </c>
      <c r="C7785" s="46" t="s">
        <v>28</v>
      </c>
      <c r="F7785" s="48">
        <v>152.46</v>
      </c>
    </row>
    <row r="7786" spans="1:6" x14ac:dyDescent="0.25">
      <c r="A7786" s="46" t="e">
        <f ca="1">HYPERLINK("#"&amp;CELL("address",OFFSET([4]Analítico!$B$1,MATCH(97625,[4]Analítico!$B:$B,0)-1,3)),97625)</f>
        <v>#VALUE!</v>
      </c>
      <c r="B7786" s="47" t="s">
        <v>13441</v>
      </c>
      <c r="C7786" s="46" t="s">
        <v>28</v>
      </c>
      <c r="F7786" s="48">
        <v>56.93</v>
      </c>
    </row>
    <row r="7787" spans="1:6" x14ac:dyDescent="0.25">
      <c r="A7787" s="46" t="e">
        <f ca="1">HYPERLINK("#"&amp;CELL("address",OFFSET([4]Analítico!$B$1,MATCH(104791,[4]Analítico!$B:$B,0)-1,3)),104791)</f>
        <v>#VALUE!</v>
      </c>
      <c r="B7787" s="47" t="s">
        <v>13442</v>
      </c>
      <c r="C7787" s="46" t="s">
        <v>1</v>
      </c>
      <c r="F7787" s="48">
        <v>8.6</v>
      </c>
    </row>
    <row r="7788" spans="1:6" x14ac:dyDescent="0.25">
      <c r="A7788" s="46" t="e">
        <f ca="1">HYPERLINK("#"&amp;CELL("address",OFFSET([4]Analítico!$B$1,MATCH(97631,[4]Analítico!$B:$B,0)-1,3)),97631)</f>
        <v>#VALUE!</v>
      </c>
      <c r="B7788" s="47" t="s">
        <v>13443</v>
      </c>
      <c r="C7788" s="46" t="s">
        <v>1</v>
      </c>
      <c r="F7788" s="48">
        <v>16.18</v>
      </c>
    </row>
    <row r="7789" spans="1:6" x14ac:dyDescent="0.25">
      <c r="A7789" s="46" t="e">
        <f ca="1">HYPERLINK("#"&amp;CELL("address",OFFSET([4]Analítico!$B$1,MATCH(97630,[4]Analítico!$B:$B,0)-1,3)),97630)</f>
        <v>#VALUE!</v>
      </c>
      <c r="B7789" s="47" t="s">
        <v>13444</v>
      </c>
      <c r="C7789" s="46" t="s">
        <v>28</v>
      </c>
      <c r="F7789" s="48">
        <v>0</v>
      </c>
    </row>
    <row r="7790" spans="1:6" x14ac:dyDescent="0.25">
      <c r="A7790" s="46" t="e">
        <f ca="1">HYPERLINK("#"&amp;CELL("address",OFFSET([4]Analítico!$B$1,MATCH(104796,[4]Analítico!$B:$B,0)-1,3)),104796)</f>
        <v>#VALUE!</v>
      </c>
      <c r="B7790" s="47" t="s">
        <v>13445</v>
      </c>
      <c r="C7790" s="46" t="s">
        <v>161</v>
      </c>
      <c r="F7790" s="48">
        <v>17.920000000000002</v>
      </c>
    </row>
    <row r="7791" spans="1:6" x14ac:dyDescent="0.25">
      <c r="A7791" s="46" t="e">
        <f ca="1">HYPERLINK("#"&amp;CELL("address",OFFSET([4]Analítico!$B$1,MATCH(97628,[4]Analítico!$B:$B,0)-1,3)),97628)</f>
        <v>#VALUE!</v>
      </c>
      <c r="B7791" s="47" t="s">
        <v>13446</v>
      </c>
      <c r="C7791" s="46" t="s">
        <v>28</v>
      </c>
      <c r="F7791" s="48">
        <v>379.54</v>
      </c>
    </row>
    <row r="7792" spans="1:6" x14ac:dyDescent="0.25">
      <c r="A7792" s="46" t="e">
        <f ca="1">HYPERLINK("#"&amp;CELL("address",OFFSET([4]Analítico!$B$1,MATCH(97629,[4]Analítico!$B:$B,0)-1,3)),97629)</f>
        <v>#VALUE!</v>
      </c>
      <c r="B7792" s="47" t="s">
        <v>13447</v>
      </c>
      <c r="C7792" s="46" t="s">
        <v>28</v>
      </c>
      <c r="F7792" s="48">
        <v>120.37</v>
      </c>
    </row>
    <row r="7793" spans="1:6" x14ac:dyDescent="0.25">
      <c r="A7793" s="46" t="e">
        <f ca="1">HYPERLINK("#"&amp;CELL("address",OFFSET([4]Analítico!$B$1,MATCH(97626,[4]Analítico!$B:$B,0)-1,3)),97626)</f>
        <v>#VALUE!</v>
      </c>
      <c r="B7793" s="47" t="s">
        <v>13448</v>
      </c>
      <c r="C7793" s="46" t="s">
        <v>28</v>
      </c>
      <c r="F7793" s="48">
        <v>814.92</v>
      </c>
    </row>
    <row r="7794" spans="1:6" x14ac:dyDescent="0.25">
      <c r="A7794" s="46" t="e">
        <f ca="1">HYPERLINK("#"&amp;CELL("address",OFFSET([4]Analítico!$B$1,MATCH(97627,[4]Analítico!$B:$B,0)-1,3)),97627)</f>
        <v>#VALUE!</v>
      </c>
      <c r="B7794" s="47" t="s">
        <v>13449</v>
      </c>
      <c r="C7794" s="46" t="s">
        <v>28</v>
      </c>
      <c r="F7794" s="48">
        <v>258.47000000000003</v>
      </c>
    </row>
    <row r="7795" spans="1:6" x14ac:dyDescent="0.25">
      <c r="A7795" s="46" t="e">
        <f ca="1">HYPERLINK("#"&amp;CELL("address",OFFSET([4]Analítico!$B$1,MATCH(104789,[4]Analítico!$B:$B,0)-1,3)),104789)</f>
        <v>#VALUE!</v>
      </c>
      <c r="B7795" s="47" t="s">
        <v>13450</v>
      </c>
      <c r="C7795" s="46" t="s">
        <v>28</v>
      </c>
      <c r="F7795" s="48">
        <v>285.38</v>
      </c>
    </row>
    <row r="7796" spans="1:6" x14ac:dyDescent="0.25">
      <c r="A7796" s="46" t="e">
        <f ca="1">HYPERLINK("#"&amp;CELL("address",OFFSET([4]Analítico!$B$1,MATCH(104790,[4]Analítico!$B:$B,0)-1,3)),104790)</f>
        <v>#VALUE!</v>
      </c>
      <c r="B7796" s="47" t="s">
        <v>13451</v>
      </c>
      <c r="C7796" s="46" t="s">
        <v>28</v>
      </c>
      <c r="F7796" s="48">
        <v>136.15</v>
      </c>
    </row>
    <row r="7797" spans="1:6" x14ac:dyDescent="0.25">
      <c r="A7797" s="46" t="e">
        <f ca="1">HYPERLINK("#"&amp;CELL("address",OFFSET([4]Analítico!$B$1,MATCH(97633,[4]Analítico!$B:$B,0)-1,3)),97633)</f>
        <v>#VALUE!</v>
      </c>
      <c r="B7797" s="47" t="s">
        <v>13452</v>
      </c>
      <c r="C7797" s="46" t="s">
        <v>1</v>
      </c>
      <c r="F7797" s="48">
        <v>32.32</v>
      </c>
    </row>
    <row r="7798" spans="1:6" x14ac:dyDescent="0.25">
      <c r="A7798" s="46" t="e">
        <f ca="1">HYPERLINK("#"&amp;CELL("address",OFFSET([4]Analítico!$B$1,MATCH(97634,[4]Analítico!$B:$B,0)-1,3)),97634)</f>
        <v>#VALUE!</v>
      </c>
      <c r="B7798" s="47" t="s">
        <v>13453</v>
      </c>
      <c r="C7798" s="46" t="s">
        <v>1</v>
      </c>
      <c r="F7798" s="48">
        <v>9.64</v>
      </c>
    </row>
    <row r="7799" spans="1:6" x14ac:dyDescent="0.25">
      <c r="A7799" s="46" t="e">
        <f ca="1">HYPERLINK("#"&amp;CELL("address",OFFSET([4]Analítico!$B$1,MATCH(97632,[4]Analítico!$B:$B,0)-1,3)),97632)</f>
        <v>#VALUE!</v>
      </c>
      <c r="B7799" s="47" t="s">
        <v>13454</v>
      </c>
      <c r="C7799" s="46" t="s">
        <v>161</v>
      </c>
      <c r="F7799" s="48">
        <v>3.7</v>
      </c>
    </row>
    <row r="7800" spans="1:6" x14ac:dyDescent="0.25">
      <c r="A7800" s="46" t="e">
        <f ca="1">HYPERLINK("#"&amp;CELL("address",OFFSET([4]Analítico!$B$1,MATCH(97636,[4]Analítico!$B:$B,0)-1,3)),97636)</f>
        <v>#VALUE!</v>
      </c>
      <c r="B7800" s="47" t="s">
        <v>13455</v>
      </c>
      <c r="C7800" s="46" t="s">
        <v>1</v>
      </c>
      <c r="F7800" s="48">
        <v>26.76</v>
      </c>
    </row>
    <row r="7801" spans="1:6" x14ac:dyDescent="0.25">
      <c r="A7801" s="46" t="e">
        <f ca="1">HYPERLINK("#"&amp;CELL("address",OFFSET([4]Analítico!$B$1,MATCH(104797,[4]Analítico!$B:$B,0)-1,3)),104797)</f>
        <v>#VALUE!</v>
      </c>
      <c r="B7801" s="47" t="s">
        <v>13456</v>
      </c>
      <c r="C7801" s="46" t="s">
        <v>161</v>
      </c>
      <c r="F7801" s="48">
        <v>22.4</v>
      </c>
    </row>
    <row r="7802" spans="1:6" x14ac:dyDescent="0.25">
      <c r="A7802" s="46" t="e">
        <f ca="1">HYPERLINK("#"&amp;CELL("address",OFFSET([4]Analítico!$B$1,MATCH(104803,[4]Analítico!$B:$B,0)-1,3)),104803)</f>
        <v>#VALUE!</v>
      </c>
      <c r="B7802" s="47" t="s">
        <v>13457</v>
      </c>
      <c r="C7802" s="46" t="s">
        <v>161</v>
      </c>
      <c r="F7802" s="48">
        <v>6.36</v>
      </c>
    </row>
    <row r="7803" spans="1:6" x14ac:dyDescent="0.25">
      <c r="A7803" s="46" t="e">
        <f ca="1">HYPERLINK("#"&amp;CELL("address",OFFSET([4]Analítico!$B$1,MATCH(97664,[4]Analítico!$B:$B,0)-1,3)),97664)</f>
        <v>#VALUE!</v>
      </c>
      <c r="B7803" s="47" t="s">
        <v>13458</v>
      </c>
      <c r="C7803" s="46" t="s">
        <v>0</v>
      </c>
      <c r="F7803" s="48">
        <v>2.3199999999999998</v>
      </c>
    </row>
    <row r="7804" spans="1:6" x14ac:dyDescent="0.25">
      <c r="A7804" s="46" t="e">
        <f ca="1">HYPERLINK("#"&amp;CELL("address",OFFSET([4]Analítico!$B$1,MATCH(104801,[4]Analítico!$B:$B,0)-1,3)),104801)</f>
        <v>#VALUE!</v>
      </c>
      <c r="B7804" s="47" t="s">
        <v>13459</v>
      </c>
      <c r="C7804" s="46" t="s">
        <v>1</v>
      </c>
      <c r="F7804" s="48">
        <v>19.71</v>
      </c>
    </row>
    <row r="7805" spans="1:6" x14ac:dyDescent="0.25">
      <c r="A7805" s="46" t="e">
        <f ca="1">HYPERLINK("#"&amp;CELL("address",OFFSET([4]Analítico!$B$1,MATCH(97661,[4]Analítico!$B:$B,0)-1,3)),97661)</f>
        <v>#VALUE!</v>
      </c>
      <c r="B7805" s="47" t="s">
        <v>13460</v>
      </c>
      <c r="C7805" s="46" t="s">
        <v>161</v>
      </c>
      <c r="F7805" s="48">
        <v>1.07</v>
      </c>
    </row>
    <row r="7806" spans="1:6" x14ac:dyDescent="0.25">
      <c r="A7806" s="46" t="e">
        <f ca="1">HYPERLINK("#"&amp;CELL("address",OFFSET([4]Analítico!$B$1,MATCH(104794,[4]Analítico!$B:$B,0)-1,3)),104794)</f>
        <v>#VALUE!</v>
      </c>
      <c r="B7806" s="47" t="s">
        <v>13461</v>
      </c>
      <c r="C7806" s="46" t="s">
        <v>161</v>
      </c>
      <c r="F7806" s="48">
        <v>1.47</v>
      </c>
    </row>
    <row r="7807" spans="1:6" x14ac:dyDescent="0.25">
      <c r="A7807" s="46" t="e">
        <f ca="1">HYPERLINK("#"&amp;CELL("address",OFFSET([4]Analítico!$B$1,MATCH(104795,[4]Analítico!$B:$B,0)-1,3)),104795)</f>
        <v>#VALUE!</v>
      </c>
      <c r="B7807" s="47" t="s">
        <v>13462</v>
      </c>
      <c r="C7807" s="46" t="s">
        <v>161</v>
      </c>
      <c r="F7807" s="48">
        <v>2.0499999999999998</v>
      </c>
    </row>
    <row r="7808" spans="1:6" x14ac:dyDescent="0.25">
      <c r="A7808" s="46" t="e">
        <f ca="1">HYPERLINK("#"&amp;CELL("address",OFFSET([4]Analítico!$B$1,MATCH(104792,[4]Analítico!$B:$B,0)-1,3)),104792)</f>
        <v>#VALUE!</v>
      </c>
      <c r="B7808" s="47" t="s">
        <v>13463</v>
      </c>
      <c r="C7808" s="46" t="s">
        <v>161</v>
      </c>
      <c r="F7808" s="48">
        <v>0.59</v>
      </c>
    </row>
    <row r="7809" spans="1:6" x14ac:dyDescent="0.25">
      <c r="A7809" s="46" t="e">
        <f ca="1">HYPERLINK("#"&amp;CELL("address",OFFSET([4]Analítico!$B$1,MATCH(104793,[4]Analítico!$B:$B,0)-1,3)),104793)</f>
        <v>#VALUE!</v>
      </c>
      <c r="B7809" s="47" t="s">
        <v>13464</v>
      </c>
      <c r="C7809" s="46" t="s">
        <v>161</v>
      </c>
      <c r="F7809" s="48">
        <v>0.82</v>
      </c>
    </row>
    <row r="7810" spans="1:6" x14ac:dyDescent="0.25">
      <c r="A7810" s="46" t="e">
        <f ca="1">HYPERLINK("#"&amp;CELL("address",OFFSET([4]Analítico!$B$1,MATCH(104800,[4]Analítico!$B:$B,0)-1,3)),104800)</f>
        <v>#VALUE!</v>
      </c>
      <c r="B7810" s="47" t="s">
        <v>13465</v>
      </c>
      <c r="C7810" s="46" t="s">
        <v>161</v>
      </c>
      <c r="F7810" s="48">
        <v>12.84</v>
      </c>
    </row>
    <row r="7811" spans="1:6" x14ac:dyDescent="0.25">
      <c r="A7811" s="46" t="e">
        <f ca="1">HYPERLINK("#"&amp;CELL("address",OFFSET([4]Analítico!$B$1,MATCH(97638,[4]Analítico!$B:$B,0)-1,3)),97638)</f>
        <v>#VALUE!</v>
      </c>
      <c r="B7811" s="47" t="s">
        <v>13466</v>
      </c>
      <c r="C7811" s="46" t="s">
        <v>1</v>
      </c>
      <c r="F7811" s="48">
        <v>12.01</v>
      </c>
    </row>
    <row r="7812" spans="1:6" x14ac:dyDescent="0.25">
      <c r="A7812" s="46" t="e">
        <f ca="1">HYPERLINK("#"&amp;CELL("address",OFFSET([4]Analítico!$B$1,MATCH(97641,[4]Analítico!$B:$B,0)-1,3)),97641)</f>
        <v>#VALUE!</v>
      </c>
      <c r="B7812" s="47" t="s">
        <v>13467</v>
      </c>
      <c r="C7812" s="46" t="s">
        <v>1</v>
      </c>
      <c r="F7812" s="48">
        <v>4.1500000000000004</v>
      </c>
    </row>
    <row r="7813" spans="1:6" x14ac:dyDescent="0.25">
      <c r="A7813" s="46" t="e">
        <f ca="1">HYPERLINK("#"&amp;CELL("address",OFFSET([4]Analítico!$B$1,MATCH(97640,[4]Analítico!$B:$B,0)-1,3)),97640)</f>
        <v>#VALUE!</v>
      </c>
      <c r="B7813" s="47" t="s">
        <v>13468</v>
      </c>
      <c r="C7813" s="46" t="s">
        <v>1</v>
      </c>
      <c r="F7813" s="48">
        <v>2.8</v>
      </c>
    </row>
    <row r="7814" spans="1:6" x14ac:dyDescent="0.25">
      <c r="A7814" s="46" t="e">
        <f ca="1">HYPERLINK("#"&amp;CELL("address",OFFSET([4]Analítico!$B$1,MATCH(97660,[4]Analítico!$B:$B,0)-1,3)),97660)</f>
        <v>#VALUE!</v>
      </c>
      <c r="B7814" s="47" t="s">
        <v>13469</v>
      </c>
      <c r="C7814" s="46" t="s">
        <v>0</v>
      </c>
      <c r="F7814" s="48">
        <v>1</v>
      </c>
    </row>
    <row r="7815" spans="1:6" x14ac:dyDescent="0.25">
      <c r="A7815" s="46" t="e">
        <f ca="1">HYPERLINK("#"&amp;CELL("address",OFFSET([4]Analítico!$B$1,MATCH(97645,[4]Analítico!$B:$B,0)-1,3)),97645)</f>
        <v>#VALUE!</v>
      </c>
      <c r="B7815" s="47" t="s">
        <v>13470</v>
      </c>
      <c r="C7815" s="46" t="s">
        <v>1</v>
      </c>
      <c r="F7815" s="48">
        <v>34.78</v>
      </c>
    </row>
    <row r="7816" spans="1:6" x14ac:dyDescent="0.25">
      <c r="A7816" s="46" t="e">
        <f ca="1">HYPERLINK("#"&amp;CELL("address",OFFSET([4]Analítico!$B$1,MATCH(97663,[4]Analítico!$B:$B,0)-1,3)),97663)</f>
        <v>#VALUE!</v>
      </c>
      <c r="B7816" s="47" t="s">
        <v>13471</v>
      </c>
      <c r="C7816" s="46" t="s">
        <v>0</v>
      </c>
      <c r="F7816" s="48">
        <v>18.61</v>
      </c>
    </row>
    <row r="7817" spans="1:6" x14ac:dyDescent="0.25">
      <c r="A7817" s="46" t="e">
        <f ca="1">HYPERLINK("#"&amp;CELL("address",OFFSET([4]Analítico!$B$1,MATCH(97665,[4]Analítico!$B:$B,0)-1,3)),97665)</f>
        <v>#VALUE!</v>
      </c>
      <c r="B7817" s="47" t="s">
        <v>13472</v>
      </c>
      <c r="C7817" s="46" t="s">
        <v>0</v>
      </c>
      <c r="F7817" s="48">
        <v>2.73</v>
      </c>
    </row>
    <row r="7818" spans="1:6" x14ac:dyDescent="0.25">
      <c r="A7818" s="46" t="e">
        <f ca="1">HYPERLINK("#"&amp;CELL("address",OFFSET([4]Analítico!$B$1,MATCH(97666,[4]Analítico!$B:$B,0)-1,3)),97666)</f>
        <v>#VALUE!</v>
      </c>
      <c r="B7818" s="47" t="s">
        <v>13473</v>
      </c>
      <c r="C7818" s="46" t="s">
        <v>0</v>
      </c>
      <c r="F7818" s="48">
        <v>13.57</v>
      </c>
    </row>
    <row r="7819" spans="1:6" x14ac:dyDescent="0.25">
      <c r="A7819" s="46" t="e">
        <f ca="1">HYPERLINK("#"&amp;CELL("address",OFFSET([4]Analítico!$B$1,MATCH(97635,[4]Analítico!$B:$B,0)-1,3)),97635)</f>
        <v>#VALUE!</v>
      </c>
      <c r="B7819" s="47" t="s">
        <v>13474</v>
      </c>
      <c r="C7819" s="46" t="s">
        <v>1</v>
      </c>
      <c r="F7819" s="48">
        <v>23.72</v>
      </c>
    </row>
    <row r="7820" spans="1:6" x14ac:dyDescent="0.25">
      <c r="A7820" s="46" t="e">
        <f ca="1">HYPERLINK("#"&amp;CELL("address",OFFSET([4]Analítico!$B$1,MATCH(97643,[4]Analítico!$B:$B,0)-1,3)),97643)</f>
        <v>#VALUE!</v>
      </c>
      <c r="B7820" s="47" t="s">
        <v>13475</v>
      </c>
      <c r="C7820" s="46" t="s">
        <v>1</v>
      </c>
      <c r="F7820" s="48">
        <v>35.61</v>
      </c>
    </row>
    <row r="7821" spans="1:6" x14ac:dyDescent="0.25">
      <c r="A7821" s="46" t="e">
        <f ca="1">HYPERLINK("#"&amp;CELL("address",OFFSET([4]Analítico!$B$1,MATCH(104799,[4]Analítico!$B:$B,0)-1,3)),104799)</f>
        <v>#VALUE!</v>
      </c>
      <c r="B7821" s="47" t="s">
        <v>13476</v>
      </c>
      <c r="C7821" s="46" t="s">
        <v>1</v>
      </c>
      <c r="F7821" s="48">
        <v>15.51</v>
      </c>
    </row>
    <row r="7822" spans="1:6" x14ac:dyDescent="0.25">
      <c r="A7822" s="46" t="e">
        <f ca="1">HYPERLINK("#"&amp;CELL("address",OFFSET([4]Analítico!$B$1,MATCH(97639,[4]Analítico!$B:$B,0)-1,3)),97639)</f>
        <v>#VALUE!</v>
      </c>
      <c r="B7822" s="47" t="s">
        <v>13477</v>
      </c>
      <c r="C7822" s="46" t="s">
        <v>1</v>
      </c>
      <c r="F7822" s="48">
        <v>29.08</v>
      </c>
    </row>
    <row r="7823" spans="1:6" x14ac:dyDescent="0.25">
      <c r="A7823" s="46" t="e">
        <f ca="1">HYPERLINK("#"&amp;CELL("address",OFFSET([4]Analítico!$B$1,MATCH(97644,[4]Analítico!$B:$B,0)-1,3)),97644)</f>
        <v>#VALUE!</v>
      </c>
      <c r="B7823" s="47" t="s">
        <v>13478</v>
      </c>
      <c r="C7823" s="46" t="s">
        <v>1</v>
      </c>
      <c r="F7823" s="48">
        <v>13.46</v>
      </c>
    </row>
    <row r="7824" spans="1:6" x14ac:dyDescent="0.25">
      <c r="A7824" s="46" t="e">
        <f ca="1">HYPERLINK("#"&amp;CELL("address",OFFSET([4]Analítico!$B$1,MATCH(97648,[4]Analítico!$B:$B,0)-1,3)),97648)</f>
        <v>#VALUE!</v>
      </c>
      <c r="B7824" s="47" t="s">
        <v>13479</v>
      </c>
      <c r="C7824" s="46" t="s">
        <v>1</v>
      </c>
      <c r="F7824" s="48">
        <v>2.88</v>
      </c>
    </row>
    <row r="7825" spans="1:6" x14ac:dyDescent="0.25">
      <c r="A7825" s="46" t="e">
        <f ca="1">HYPERLINK("#"&amp;CELL("address",OFFSET([4]Analítico!$B$1,MATCH(104798,[4]Analítico!$B:$B,0)-1,3)),104798)</f>
        <v>#VALUE!</v>
      </c>
      <c r="B7825" s="47" t="s">
        <v>13480</v>
      </c>
      <c r="C7825" s="46" t="s">
        <v>0</v>
      </c>
      <c r="F7825" s="48">
        <v>19.760000000000002</v>
      </c>
    </row>
    <row r="7826" spans="1:6" x14ac:dyDescent="0.25">
      <c r="A7826" s="46" t="e">
        <f ca="1">HYPERLINK("#"&amp;CELL("address",OFFSET([4]Analítico!$B$1,MATCH(97637,[4]Analítico!$B:$B,0)-1,3)),97637)</f>
        <v>#VALUE!</v>
      </c>
      <c r="B7826" s="47" t="s">
        <v>13481</v>
      </c>
      <c r="C7826" s="46" t="s">
        <v>1</v>
      </c>
      <c r="F7826" s="48">
        <v>4.13</v>
      </c>
    </row>
    <row r="7827" spans="1:6" x14ac:dyDescent="0.25">
      <c r="A7827" s="46" t="e">
        <f ca="1">HYPERLINK("#"&amp;CELL("address",OFFSET([4]Analítico!$B$1,MATCH(104802,[4]Analítico!$B:$B,0)-1,3)),104802)</f>
        <v>#VALUE!</v>
      </c>
      <c r="B7827" s="47" t="s">
        <v>13482</v>
      </c>
      <c r="C7827" s="46" t="s">
        <v>1</v>
      </c>
      <c r="F7827" s="48">
        <v>13.11</v>
      </c>
    </row>
    <row r="7828" spans="1:6" x14ac:dyDescent="0.25">
      <c r="A7828" s="46" t="e">
        <f ca="1">HYPERLINK("#"&amp;CELL("address",OFFSET([4]Analítico!$B$1,MATCH(97647,[4]Analítico!$B:$B,0)-1,3)),97647)</f>
        <v>#VALUE!</v>
      </c>
      <c r="B7828" s="47" t="s">
        <v>13483</v>
      </c>
      <c r="C7828" s="46" t="s">
        <v>1</v>
      </c>
      <c r="F7828" s="48">
        <v>5.0199999999999996</v>
      </c>
    </row>
    <row r="7829" spans="1:6" x14ac:dyDescent="0.25">
      <c r="A7829" s="46" t="e">
        <f ca="1">HYPERLINK("#"&amp;CELL("address",OFFSET([4]Analítico!$B$1,MATCH(97649,[4]Analítico!$B:$B,0)-1,3)),97649)</f>
        <v>#VALUE!</v>
      </c>
      <c r="B7829" s="47" t="s">
        <v>13484</v>
      </c>
      <c r="C7829" s="46" t="s">
        <v>1</v>
      </c>
      <c r="F7829" s="48">
        <v>6.09</v>
      </c>
    </row>
    <row r="7830" spans="1:6" x14ac:dyDescent="0.25">
      <c r="A7830" s="46" t="e">
        <f ca="1">HYPERLINK("#"&amp;CELL("address",OFFSET([4]Analítico!$B$1,MATCH(97652,[4]Analítico!$B:$B,0)-1,3)),97652)</f>
        <v>#VALUE!</v>
      </c>
      <c r="B7830" s="47" t="s">
        <v>13485</v>
      </c>
      <c r="C7830" s="46" t="s">
        <v>0</v>
      </c>
      <c r="F7830" s="48">
        <v>267.41000000000003</v>
      </c>
    </row>
    <row r="7831" spans="1:6" x14ac:dyDescent="0.25">
      <c r="A7831" s="46" t="e">
        <f ca="1">HYPERLINK("#"&amp;CELL("address",OFFSET([4]Analítico!$B$1,MATCH(97654,[4]Analítico!$B:$B,0)-1,3)),97654)</f>
        <v>#VALUE!</v>
      </c>
      <c r="B7831" s="47" t="s">
        <v>13486</v>
      </c>
      <c r="C7831" s="46" t="s">
        <v>0</v>
      </c>
      <c r="F7831" s="48">
        <v>206.07</v>
      </c>
    </row>
    <row r="7832" spans="1:6" x14ac:dyDescent="0.25">
      <c r="A7832" s="46" t="e">
        <f ca="1">HYPERLINK("#"&amp;CELL("address",OFFSET([4]Analítico!$B$1,MATCH(97651,[4]Analítico!$B:$B,0)-1,3)),97651)</f>
        <v>#VALUE!</v>
      </c>
      <c r="B7832" s="47" t="s">
        <v>13487</v>
      </c>
      <c r="C7832" s="46" t="s">
        <v>0</v>
      </c>
      <c r="F7832" s="48">
        <v>117.96</v>
      </c>
    </row>
    <row r="7833" spans="1:6" x14ac:dyDescent="0.25">
      <c r="A7833" s="46" t="e">
        <f ca="1">HYPERLINK("#"&amp;CELL("address",OFFSET([4]Analítico!$B$1,MATCH(97653,[4]Analítico!$B:$B,0)-1,3)),97653)</f>
        <v>#VALUE!</v>
      </c>
      <c r="B7833" s="47" t="s">
        <v>13488</v>
      </c>
      <c r="C7833" s="46" t="s">
        <v>0</v>
      </c>
      <c r="F7833" s="48">
        <v>157.16</v>
      </c>
    </row>
    <row r="7834" spans="1:6" x14ac:dyDescent="0.25">
      <c r="A7834" s="46" t="e">
        <f ca="1">HYPERLINK("#"&amp;CELL("address",OFFSET([4]Analítico!$B$1,MATCH(97657,[4]Analítico!$B:$B,0)-1,3)),97657)</f>
        <v>#VALUE!</v>
      </c>
      <c r="B7834" s="47" t="s">
        <v>13489</v>
      </c>
      <c r="C7834" s="46" t="s">
        <v>0</v>
      </c>
      <c r="F7834" s="48">
        <v>844</v>
      </c>
    </row>
    <row r="7835" spans="1:6" x14ac:dyDescent="0.25">
      <c r="A7835" s="46" t="e">
        <f ca="1">HYPERLINK("#"&amp;CELL("address",OFFSET([4]Analítico!$B$1,MATCH(97659,[4]Analítico!$B:$B,0)-1,3)),97659)</f>
        <v>#VALUE!</v>
      </c>
      <c r="B7835" s="47" t="s">
        <v>13490</v>
      </c>
      <c r="C7835" s="46" t="s">
        <v>0</v>
      </c>
      <c r="F7835" s="48">
        <v>367.44</v>
      </c>
    </row>
    <row r="7836" spans="1:6" x14ac:dyDescent="0.25">
      <c r="A7836" s="46" t="e">
        <f ca="1">HYPERLINK("#"&amp;CELL("address",OFFSET([4]Analítico!$B$1,MATCH(97656,[4]Analítico!$B:$B,0)-1,3)),97656)</f>
        <v>#VALUE!</v>
      </c>
      <c r="B7836" s="47" t="s">
        <v>13491</v>
      </c>
      <c r="C7836" s="46" t="s">
        <v>0</v>
      </c>
      <c r="F7836" s="48">
        <v>425.81</v>
      </c>
    </row>
    <row r="7837" spans="1:6" x14ac:dyDescent="0.25">
      <c r="A7837" s="46" t="e">
        <f ca="1">HYPERLINK("#"&amp;CELL("address",OFFSET([4]Analítico!$B$1,MATCH(97658,[4]Analítico!$B:$B,0)-1,3)),97658)</f>
        <v>#VALUE!</v>
      </c>
      <c r="B7837" s="47" t="s">
        <v>13492</v>
      </c>
      <c r="C7837" s="46" t="s">
        <v>0</v>
      </c>
      <c r="F7837" s="48">
        <v>256.29000000000002</v>
      </c>
    </row>
    <row r="7838" spans="1:6" x14ac:dyDescent="0.25">
      <c r="A7838" s="46" t="e">
        <f ca="1">HYPERLINK("#"&amp;CELL("address",OFFSET([4]Analítico!$B$1,MATCH(97650,[4]Analítico!$B:$B,0)-1,3)),97650)</f>
        <v>#VALUE!</v>
      </c>
      <c r="B7838" s="47" t="s">
        <v>13493</v>
      </c>
      <c r="C7838" s="46" t="s">
        <v>1</v>
      </c>
      <c r="F7838" s="48">
        <v>10.83</v>
      </c>
    </row>
    <row r="7839" spans="1:6" x14ac:dyDescent="0.25">
      <c r="A7839" s="46" t="e">
        <f ca="1">HYPERLINK("#"&amp;CELL("address",OFFSET([4]Analítico!$B$1,MATCH(97642,[4]Analítico!$B:$B,0)-1,3)),97642)</f>
        <v>#VALUE!</v>
      </c>
      <c r="B7839" s="47" t="s">
        <v>13494</v>
      </c>
      <c r="C7839" s="46" t="s">
        <v>1</v>
      </c>
      <c r="F7839" s="48">
        <v>4.0199999999999996</v>
      </c>
    </row>
    <row r="7840" spans="1:6" x14ac:dyDescent="0.25">
      <c r="A7840" s="46" t="e">
        <f ca="1">HYPERLINK("#"&amp;CELL("address",OFFSET([4]Analítico!$B$1,MATCH(97655,[4]Analítico!$B:$B,0)-1,3)),97655)</f>
        <v>#VALUE!</v>
      </c>
      <c r="B7840" s="47" t="s">
        <v>13495</v>
      </c>
      <c r="C7840" s="46" t="s">
        <v>1</v>
      </c>
      <c r="F7840" s="48">
        <v>45.93</v>
      </c>
    </row>
    <row r="7841" spans="1:6" x14ac:dyDescent="0.25">
      <c r="A7841" s="46" t="e">
        <f ca="1">HYPERLINK("#"&amp;CELL("address",OFFSET([4]Analítico!$B$1,MATCH(97662,[4]Analítico!$B:$B,0)-1,3)),97662)</f>
        <v>#VALUE!</v>
      </c>
      <c r="B7841" s="47" t="s">
        <v>13496</v>
      </c>
      <c r="C7841" s="46" t="s">
        <v>161</v>
      </c>
      <c r="F7841" s="48">
        <v>0.74</v>
      </c>
    </row>
    <row r="7842" spans="1:6" x14ac:dyDescent="0.25">
      <c r="A7842" s="46" t="e">
        <f ca="1">HYPERLINK("#"&amp;CELL("address",OFFSET([4]Analítico!$B$1,MATCH(97646,[4]Analítico!$B:$B,0)-1,3)),97646)</f>
        <v>#VALUE!</v>
      </c>
      <c r="B7842" s="47" t="s">
        <v>13497</v>
      </c>
      <c r="C7842" s="46" t="s">
        <v>1</v>
      </c>
      <c r="F7842" s="48">
        <v>0</v>
      </c>
    </row>
    <row r="7843" spans="1:6" x14ac:dyDescent="0.25">
      <c r="A7843" s="46" t="e">
        <f ca="1">HYPERLINK("#"&amp;CELL("address",OFFSET([4]Analítico!$B$1,MATCH(92712,[4]Analítico!$B:$B,0)-1,3)),92712)</f>
        <v>#VALUE!</v>
      </c>
      <c r="B7843" s="47" t="s">
        <v>13498</v>
      </c>
      <c r="C7843" s="46" t="s">
        <v>352</v>
      </c>
      <c r="F7843" s="48">
        <v>0.21</v>
      </c>
    </row>
    <row r="7844" spans="1:6" x14ac:dyDescent="0.25">
      <c r="A7844" s="46" t="e">
        <f ca="1">HYPERLINK("#"&amp;CELL("address",OFFSET([4]Analítico!$B$1,MATCH(92713,[4]Analítico!$B:$B,0)-1,3)),92713)</f>
        <v>#VALUE!</v>
      </c>
      <c r="B7844" s="47" t="s">
        <v>13499</v>
      </c>
      <c r="C7844" s="46" t="s">
        <v>352</v>
      </c>
      <c r="F7844" s="48">
        <v>0.05</v>
      </c>
    </row>
    <row r="7845" spans="1:6" x14ac:dyDescent="0.25">
      <c r="A7845" s="46" t="e">
        <f ca="1">HYPERLINK("#"&amp;CELL("address",OFFSET([4]Analítico!$B$1,MATCH(92714,[4]Analítico!$B:$B,0)-1,3)),92714)</f>
        <v>#VALUE!</v>
      </c>
      <c r="B7845" s="47" t="s">
        <v>13500</v>
      </c>
      <c r="C7845" s="46" t="s">
        <v>352</v>
      </c>
      <c r="F7845" s="48">
        <v>0.27</v>
      </c>
    </row>
    <row r="7846" spans="1:6" x14ac:dyDescent="0.25">
      <c r="A7846" s="46" t="e">
        <f ca="1">HYPERLINK("#"&amp;CELL("address",OFFSET([4]Analítico!$B$1,MATCH(92715,[4]Analítico!$B:$B,0)-1,3)),92715)</f>
        <v>#VALUE!</v>
      </c>
      <c r="B7846" s="47" t="s">
        <v>13501</v>
      </c>
      <c r="C7846" s="46" t="s">
        <v>352</v>
      </c>
      <c r="F7846" s="48">
        <v>114.72</v>
      </c>
    </row>
    <row r="7847" spans="1:6" x14ac:dyDescent="0.25">
      <c r="A7847" s="46" t="e">
        <f ca="1">HYPERLINK("#"&amp;CELL("address",OFFSET([4]Analítico!$B$1,MATCH(103663,[4]Analítico!$B:$B,0)-1,3)),103663)</f>
        <v>#VALUE!</v>
      </c>
      <c r="B7847" s="47" t="s">
        <v>13502</v>
      </c>
      <c r="C7847" s="46" t="s">
        <v>352</v>
      </c>
      <c r="F7847" s="48">
        <v>0</v>
      </c>
    </row>
    <row r="7848" spans="1:6" x14ac:dyDescent="0.25">
      <c r="A7848" s="46" t="e">
        <f ca="1">HYPERLINK("#"&amp;CELL("address",OFFSET([4]Analítico!$B$1,MATCH(104390,[4]Analítico!$B:$B,0)-1,3)),104390)</f>
        <v>#VALUE!</v>
      </c>
      <c r="B7848" s="47" t="s">
        <v>13503</v>
      </c>
      <c r="C7848" s="46" t="s">
        <v>352</v>
      </c>
      <c r="F7848" s="48">
        <v>0</v>
      </c>
    </row>
    <row r="7849" spans="1:6" x14ac:dyDescent="0.25">
      <c r="A7849" s="46" t="e">
        <f ca="1">HYPERLINK("#"&amp;CELL("address",OFFSET([4]Analítico!$B$1,MATCH(103664,[4]Analítico!$B:$B,0)-1,3)),103664)</f>
        <v>#VALUE!</v>
      </c>
      <c r="B7849" s="47" t="s">
        <v>13504</v>
      </c>
      <c r="C7849" s="46" t="s">
        <v>352</v>
      </c>
      <c r="F7849" s="48">
        <v>0</v>
      </c>
    </row>
    <row r="7850" spans="1:6" x14ac:dyDescent="0.25">
      <c r="A7850" s="46" t="e">
        <f ca="1">HYPERLINK("#"&amp;CELL("address",OFFSET([4]Analítico!$B$1,MATCH(104451,[4]Analítico!$B:$B,0)-1,3)),104451)</f>
        <v>#VALUE!</v>
      </c>
      <c r="B7850" s="47" t="s">
        <v>13505</v>
      </c>
      <c r="C7850" s="46" t="s">
        <v>352</v>
      </c>
      <c r="F7850" s="48">
        <v>0</v>
      </c>
    </row>
    <row r="7851" spans="1:6" x14ac:dyDescent="0.25">
      <c r="A7851" s="46" t="e">
        <f ca="1">HYPERLINK("#"&amp;CELL("address",OFFSET([4]Analítico!$B$1,MATCH(103666,[4]Analítico!$B:$B,0)-1,3)),103666)</f>
        <v>#VALUE!</v>
      </c>
      <c r="B7851" s="47" t="s">
        <v>13506</v>
      </c>
      <c r="C7851" s="46" t="s">
        <v>352</v>
      </c>
      <c r="F7851" s="48">
        <v>164.2</v>
      </c>
    </row>
    <row r="7852" spans="1:6" x14ac:dyDescent="0.25">
      <c r="A7852" s="46" t="e">
        <f ca="1">HYPERLINK("#"&amp;CELL("address",OFFSET([4]Analítico!$B$1,MATCH(89212,[4]Analítico!$B:$B,0)-1,3)),89212)</f>
        <v>#VALUE!</v>
      </c>
      <c r="B7852" s="47" t="s">
        <v>13507</v>
      </c>
      <c r="C7852" s="46" t="s">
        <v>352</v>
      </c>
      <c r="F7852" s="48">
        <v>29.76</v>
      </c>
    </row>
    <row r="7853" spans="1:6" x14ac:dyDescent="0.25">
      <c r="A7853" s="46" t="e">
        <f ca="1">HYPERLINK("#"&amp;CELL("address",OFFSET([4]Analítico!$B$1,MATCH(89213,[4]Analítico!$B:$B,0)-1,3)),89213)</f>
        <v>#VALUE!</v>
      </c>
      <c r="B7853" s="47" t="s">
        <v>13508</v>
      </c>
      <c r="C7853" s="46" t="s">
        <v>352</v>
      </c>
      <c r="F7853" s="48">
        <v>9.18</v>
      </c>
    </row>
    <row r="7854" spans="1:6" x14ac:dyDescent="0.25">
      <c r="A7854" s="46" t="e">
        <f ca="1">HYPERLINK("#"&amp;CELL("address",OFFSET([4]Analítico!$B$1,MATCH(89214,[4]Analítico!$B:$B,0)-1,3)),89214)</f>
        <v>#VALUE!</v>
      </c>
      <c r="B7854" s="47" t="s">
        <v>13509</v>
      </c>
      <c r="C7854" s="46" t="s">
        <v>352</v>
      </c>
      <c r="F7854" s="48">
        <v>27.94</v>
      </c>
    </row>
    <row r="7855" spans="1:6" x14ac:dyDescent="0.25">
      <c r="A7855" s="46" t="e">
        <f ca="1">HYPERLINK("#"&amp;CELL("address",OFFSET([4]Analítico!$B$1,MATCH(89215,[4]Analítico!$B:$B,0)-1,3)),89215)</f>
        <v>#VALUE!</v>
      </c>
      <c r="B7855" s="47" t="s">
        <v>13510</v>
      </c>
      <c r="C7855" s="46" t="s">
        <v>352</v>
      </c>
      <c r="F7855" s="48">
        <v>112.36</v>
      </c>
    </row>
    <row r="7856" spans="1:6" x14ac:dyDescent="0.25">
      <c r="A7856" s="46" t="e">
        <f ca="1">HYPERLINK("#"&amp;CELL("address",OFFSET([4]Analítico!$B$1,MATCH(87441,[4]Analítico!$B:$B,0)-1,3)),87441)</f>
        <v>#VALUE!</v>
      </c>
      <c r="B7856" s="47" t="s">
        <v>13511</v>
      </c>
      <c r="C7856" s="46" t="s">
        <v>352</v>
      </c>
      <c r="F7856" s="48">
        <v>0.44</v>
      </c>
    </row>
    <row r="7857" spans="1:6" x14ac:dyDescent="0.25">
      <c r="A7857" s="46" t="e">
        <f ca="1">HYPERLINK("#"&amp;CELL("address",OFFSET([4]Analítico!$B$1,MATCH(87442,[4]Analítico!$B:$B,0)-1,3)),87442)</f>
        <v>#VALUE!</v>
      </c>
      <c r="B7857" s="47" t="s">
        <v>13512</v>
      </c>
      <c r="C7857" s="46" t="s">
        <v>352</v>
      </c>
      <c r="F7857" s="48">
        <v>0.1</v>
      </c>
    </row>
    <row r="7858" spans="1:6" x14ac:dyDescent="0.25">
      <c r="A7858" s="46" t="e">
        <f ca="1">HYPERLINK("#"&amp;CELL("address",OFFSET([4]Analítico!$B$1,MATCH(87443,[4]Analítico!$B:$B,0)-1,3)),87443)</f>
        <v>#VALUE!</v>
      </c>
      <c r="B7858" s="47" t="s">
        <v>13513</v>
      </c>
      <c r="C7858" s="46" t="s">
        <v>352</v>
      </c>
      <c r="F7858" s="48">
        <v>0.55000000000000004</v>
      </c>
    </row>
    <row r="7859" spans="1:6" x14ac:dyDescent="0.25">
      <c r="A7859" s="46" t="e">
        <f ca="1">HYPERLINK("#"&amp;CELL("address",OFFSET([4]Analítico!$B$1,MATCH(87444,[4]Analítico!$B:$B,0)-1,3)),87444)</f>
        <v>#VALUE!</v>
      </c>
      <c r="B7859" s="47" t="s">
        <v>13514</v>
      </c>
      <c r="C7859" s="46" t="s">
        <v>352</v>
      </c>
      <c r="F7859" s="48">
        <v>5.0599999999999996</v>
      </c>
    </row>
    <row r="7860" spans="1:6" x14ac:dyDescent="0.25">
      <c r="A7860" s="46" t="e">
        <f ca="1">HYPERLINK("#"&amp;CELL("address",OFFSET([4]Analítico!$B$1,MATCH(93229,[4]Analítico!$B:$B,0)-1,3)),93229)</f>
        <v>#VALUE!</v>
      </c>
      <c r="B7860" s="47" t="s">
        <v>13515</v>
      </c>
      <c r="C7860" s="46" t="s">
        <v>352</v>
      </c>
      <c r="F7860" s="48">
        <v>0.4</v>
      </c>
    </row>
    <row r="7861" spans="1:6" x14ac:dyDescent="0.25">
      <c r="A7861" s="46" t="e">
        <f ca="1">HYPERLINK("#"&amp;CELL("address",OFFSET([4]Analítico!$B$1,MATCH(93230,[4]Analítico!$B:$B,0)-1,3)),93230)</f>
        <v>#VALUE!</v>
      </c>
      <c r="B7861" s="47" t="s">
        <v>13516</v>
      </c>
      <c r="C7861" s="46" t="s">
        <v>352</v>
      </c>
      <c r="F7861" s="48">
        <v>0.09</v>
      </c>
    </row>
    <row r="7862" spans="1:6" x14ac:dyDescent="0.25">
      <c r="A7862" s="46" t="e">
        <f ca="1">HYPERLINK("#"&amp;CELL("address",OFFSET([4]Analítico!$B$1,MATCH(93231,[4]Analítico!$B:$B,0)-1,3)),93231)</f>
        <v>#VALUE!</v>
      </c>
      <c r="B7862" s="47" t="s">
        <v>13517</v>
      </c>
      <c r="C7862" s="46" t="s">
        <v>352</v>
      </c>
      <c r="F7862" s="48">
        <v>0.5</v>
      </c>
    </row>
    <row r="7863" spans="1:6" x14ac:dyDescent="0.25">
      <c r="A7863" s="46" t="e">
        <f ca="1">HYPERLINK("#"&amp;CELL("address",OFFSET([4]Analítico!$B$1,MATCH(93232,[4]Analítico!$B:$B,0)-1,3)),93232)</f>
        <v>#VALUE!</v>
      </c>
      <c r="B7863" s="47" t="s">
        <v>13518</v>
      </c>
      <c r="C7863" s="46" t="s">
        <v>352</v>
      </c>
      <c r="F7863" s="48">
        <v>5.03</v>
      </c>
    </row>
    <row r="7864" spans="1:6" x14ac:dyDescent="0.25">
      <c r="A7864" s="46" t="e">
        <f ca="1">HYPERLINK("#"&amp;CELL("address",OFFSET([4]Analítico!$B$1,MATCH(102948,[4]Analítico!$B:$B,0)-1,3)),102948)</f>
        <v>#VALUE!</v>
      </c>
      <c r="B7864" s="47" t="s">
        <v>13519</v>
      </c>
      <c r="C7864" s="46" t="s">
        <v>352</v>
      </c>
      <c r="F7864" s="48">
        <v>0</v>
      </c>
    </row>
    <row r="7865" spans="1:6" x14ac:dyDescent="0.25">
      <c r="A7865" s="46" t="e">
        <f ca="1">HYPERLINK("#"&amp;CELL("address",OFFSET([4]Analítico!$B$1,MATCH(102949,[4]Analítico!$B:$B,0)-1,3)),102949)</f>
        <v>#VALUE!</v>
      </c>
      <c r="B7865" s="47" t="s">
        <v>13520</v>
      </c>
      <c r="C7865" s="46" t="s">
        <v>352</v>
      </c>
      <c r="F7865" s="48">
        <v>0</v>
      </c>
    </row>
    <row r="7866" spans="1:6" x14ac:dyDescent="0.25">
      <c r="A7866" s="46" t="e">
        <f ca="1">HYPERLINK("#"&amp;CELL("address",OFFSET([4]Analítico!$B$1,MATCH(102950,[4]Analítico!$B:$B,0)-1,3)),102950)</f>
        <v>#VALUE!</v>
      </c>
      <c r="B7866" s="47" t="s">
        <v>13521</v>
      </c>
      <c r="C7866" s="46" t="s">
        <v>352</v>
      </c>
      <c r="F7866" s="48">
        <v>0</v>
      </c>
    </row>
    <row r="7867" spans="1:6" x14ac:dyDescent="0.25">
      <c r="A7867" s="46" t="e">
        <f ca="1">HYPERLINK("#"&amp;CELL("address",OFFSET([4]Analítico!$B$1,MATCH(102951,[4]Analítico!$B:$B,0)-1,3)),102951)</f>
        <v>#VALUE!</v>
      </c>
      <c r="B7867" s="47" t="s">
        <v>13522</v>
      </c>
      <c r="C7867" s="46" t="s">
        <v>352</v>
      </c>
      <c r="F7867" s="48">
        <v>0.55000000000000004</v>
      </c>
    </row>
    <row r="7868" spans="1:6" x14ac:dyDescent="0.25">
      <c r="A7868" s="46" t="e">
        <f ca="1">HYPERLINK("#"&amp;CELL("address",OFFSET([4]Analítico!$B$1,MATCH(88826,[4]Analítico!$B:$B,0)-1,3)),88826)</f>
        <v>#VALUE!</v>
      </c>
      <c r="B7868" s="47" t="s">
        <v>13523</v>
      </c>
      <c r="C7868" s="46" t="s">
        <v>352</v>
      </c>
      <c r="F7868" s="48">
        <v>0.32</v>
      </c>
    </row>
    <row r="7869" spans="1:6" x14ac:dyDescent="0.25">
      <c r="A7869" s="46" t="e">
        <f ca="1">HYPERLINK("#"&amp;CELL("address",OFFSET([4]Analítico!$B$1,MATCH(88827,[4]Analítico!$B:$B,0)-1,3)),88827)</f>
        <v>#VALUE!</v>
      </c>
      <c r="B7869" s="47" t="s">
        <v>13524</v>
      </c>
      <c r="C7869" s="46" t="s">
        <v>352</v>
      </c>
      <c r="F7869" s="48">
        <v>7.0000000000000007E-2</v>
      </c>
    </row>
    <row r="7870" spans="1:6" x14ac:dyDescent="0.25">
      <c r="A7870" s="46" t="e">
        <f ca="1">HYPERLINK("#"&amp;CELL("address",OFFSET([4]Analítico!$B$1,MATCH(88828,[4]Analítico!$B:$B,0)-1,3)),88828)</f>
        <v>#VALUE!</v>
      </c>
      <c r="B7870" s="47" t="s">
        <v>13525</v>
      </c>
      <c r="C7870" s="46" t="s">
        <v>352</v>
      </c>
      <c r="F7870" s="48">
        <v>0.35</v>
      </c>
    </row>
    <row r="7871" spans="1:6" x14ac:dyDescent="0.25">
      <c r="A7871" s="46" t="e">
        <f ca="1">HYPERLINK("#"&amp;CELL("address",OFFSET([4]Analítico!$B$1,MATCH(88829,[4]Analítico!$B:$B,0)-1,3)),88829)</f>
        <v>#VALUE!</v>
      </c>
      <c r="B7871" s="47" t="s">
        <v>13526</v>
      </c>
      <c r="C7871" s="46" t="s">
        <v>352</v>
      </c>
      <c r="F7871" s="48">
        <v>1.1000000000000001</v>
      </c>
    </row>
    <row r="7872" spans="1:6" x14ac:dyDescent="0.25">
      <c r="A7872" s="46" t="e">
        <f ca="1">HYPERLINK("#"&amp;CELL("address",OFFSET([4]Analítico!$B$1,MATCH(89221,[4]Analítico!$B:$B,0)-1,3)),89221)</f>
        <v>#VALUE!</v>
      </c>
      <c r="B7872" s="47" t="s">
        <v>13527</v>
      </c>
      <c r="C7872" s="46" t="s">
        <v>352</v>
      </c>
      <c r="F7872" s="48">
        <v>1.32</v>
      </c>
    </row>
    <row r="7873" spans="1:6" x14ac:dyDescent="0.25">
      <c r="A7873" s="46" t="e">
        <f ca="1">HYPERLINK("#"&amp;CELL("address",OFFSET([4]Analítico!$B$1,MATCH(89222,[4]Analítico!$B:$B,0)-1,3)),89222)</f>
        <v>#VALUE!</v>
      </c>
      <c r="B7873" s="47" t="s">
        <v>13528</v>
      </c>
      <c r="C7873" s="46" t="s">
        <v>352</v>
      </c>
      <c r="F7873" s="48">
        <v>0.3</v>
      </c>
    </row>
    <row r="7874" spans="1:6" x14ac:dyDescent="0.25">
      <c r="A7874" s="46" t="e">
        <f ca="1">HYPERLINK("#"&amp;CELL("address",OFFSET([4]Analítico!$B$1,MATCH(89223,[4]Analítico!$B:$B,0)-1,3)),89223)</f>
        <v>#VALUE!</v>
      </c>
      <c r="B7874" s="47" t="s">
        <v>13529</v>
      </c>
      <c r="C7874" s="46" t="s">
        <v>352</v>
      </c>
      <c r="F7874" s="48">
        <v>1.44</v>
      </c>
    </row>
    <row r="7875" spans="1:6" x14ac:dyDescent="0.25">
      <c r="A7875" s="46" t="e">
        <f ca="1">HYPERLINK("#"&amp;CELL("address",OFFSET([4]Analítico!$B$1,MATCH(89224,[4]Analítico!$B:$B,0)-1,3)),89224)</f>
        <v>#VALUE!</v>
      </c>
      <c r="B7875" s="47" t="s">
        <v>13530</v>
      </c>
      <c r="C7875" s="46" t="s">
        <v>352</v>
      </c>
      <c r="F7875" s="48">
        <v>2.2000000000000002</v>
      </c>
    </row>
    <row r="7876" spans="1:6" x14ac:dyDescent="0.25">
      <c r="A7876" s="46" t="e">
        <f ca="1">HYPERLINK("#"&amp;CELL("address",OFFSET([4]Analítico!$B$1,MATCH(89274,[4]Analítico!$B:$B,0)-1,3)),89274)</f>
        <v>#VALUE!</v>
      </c>
      <c r="B7876" s="47" t="s">
        <v>13531</v>
      </c>
      <c r="C7876" s="46" t="s">
        <v>352</v>
      </c>
      <c r="F7876" s="48">
        <v>1.61</v>
      </c>
    </row>
    <row r="7877" spans="1:6" x14ac:dyDescent="0.25">
      <c r="A7877" s="46" t="e">
        <f ca="1">HYPERLINK("#"&amp;CELL("address",OFFSET([4]Analítico!$B$1,MATCH(89275,[4]Analítico!$B:$B,0)-1,3)),89275)</f>
        <v>#VALUE!</v>
      </c>
      <c r="B7877" s="47" t="s">
        <v>13532</v>
      </c>
      <c r="C7877" s="46" t="s">
        <v>352</v>
      </c>
      <c r="F7877" s="48">
        <v>0.37</v>
      </c>
    </row>
    <row r="7878" spans="1:6" x14ac:dyDescent="0.25">
      <c r="A7878" s="46" t="e">
        <f ca="1">HYPERLINK("#"&amp;CELL("address",OFFSET([4]Analítico!$B$1,MATCH(89276,[4]Analítico!$B:$B,0)-1,3)),89276)</f>
        <v>#VALUE!</v>
      </c>
      <c r="B7878" s="47" t="s">
        <v>13533</v>
      </c>
      <c r="C7878" s="46" t="s">
        <v>352</v>
      </c>
      <c r="F7878" s="48">
        <v>2.0099999999999998</v>
      </c>
    </row>
    <row r="7879" spans="1:6" x14ac:dyDescent="0.25">
      <c r="A7879" s="46" t="e">
        <f ca="1">HYPERLINK("#"&amp;CELL("address",OFFSET([4]Analítico!$B$1,MATCH(89277,[4]Analítico!$B:$B,0)-1,3)),89277)</f>
        <v>#VALUE!</v>
      </c>
      <c r="B7879" s="47" t="s">
        <v>13534</v>
      </c>
      <c r="C7879" s="46" t="s">
        <v>352</v>
      </c>
      <c r="F7879" s="48">
        <v>10.130000000000001</v>
      </c>
    </row>
    <row r="7880" spans="1:6" x14ac:dyDescent="0.25">
      <c r="A7880" s="46" t="e">
        <f ca="1">HYPERLINK("#"&amp;CELL("address",OFFSET([4]Analítico!$B$1,MATCH(90646,[4]Analítico!$B:$B,0)-1,3)),90646)</f>
        <v>#VALUE!</v>
      </c>
      <c r="B7880" s="47" t="s">
        <v>13535</v>
      </c>
      <c r="C7880" s="46" t="s">
        <v>352</v>
      </c>
      <c r="F7880" s="48">
        <v>0.67</v>
      </c>
    </row>
    <row r="7881" spans="1:6" x14ac:dyDescent="0.25">
      <c r="A7881" s="46" t="e">
        <f ca="1">HYPERLINK("#"&amp;CELL("address",OFFSET([4]Analítico!$B$1,MATCH(90647,[4]Analítico!$B:$B,0)-1,3)),90647)</f>
        <v>#VALUE!</v>
      </c>
      <c r="B7881" s="47" t="s">
        <v>13536</v>
      </c>
      <c r="C7881" s="46" t="s">
        <v>352</v>
      </c>
      <c r="F7881" s="48">
        <v>0.15</v>
      </c>
    </row>
    <row r="7882" spans="1:6" x14ac:dyDescent="0.25">
      <c r="A7882" s="46" t="e">
        <f ca="1">HYPERLINK("#"&amp;CELL("address",OFFSET([4]Analítico!$B$1,MATCH(90648,[4]Analítico!$B:$B,0)-1,3)),90648)</f>
        <v>#VALUE!</v>
      </c>
      <c r="B7882" s="47" t="s">
        <v>13537</v>
      </c>
      <c r="C7882" s="46" t="s">
        <v>352</v>
      </c>
      <c r="F7882" s="48">
        <v>0.73</v>
      </c>
    </row>
    <row r="7883" spans="1:6" x14ac:dyDescent="0.25">
      <c r="A7883" s="46" t="e">
        <f ca="1">HYPERLINK("#"&amp;CELL("address",OFFSET([4]Analítico!$B$1,MATCH(90649,[4]Analítico!$B:$B,0)-1,3)),90649)</f>
        <v>#VALUE!</v>
      </c>
      <c r="B7883" s="47" t="s">
        <v>13538</v>
      </c>
      <c r="C7883" s="46" t="s">
        <v>352</v>
      </c>
      <c r="F7883" s="48">
        <v>8.5500000000000007</v>
      </c>
    </row>
    <row r="7884" spans="1:6" x14ac:dyDescent="0.25">
      <c r="A7884" s="46" t="e">
        <f ca="1">HYPERLINK("#"&amp;CELL("address",OFFSET([4]Analítico!$B$1,MATCH(106096,[4]Analítico!$B:$B,0)-1,3)),106096)</f>
        <v>#VALUE!</v>
      </c>
      <c r="B7884" s="47" t="s">
        <v>13539</v>
      </c>
      <c r="C7884" s="46" t="s">
        <v>352</v>
      </c>
      <c r="F7884" s="48">
        <v>0</v>
      </c>
    </row>
    <row r="7885" spans="1:6" x14ac:dyDescent="0.25">
      <c r="A7885" s="46" t="e">
        <f ca="1">HYPERLINK("#"&amp;CELL("address",OFFSET([4]Analítico!$B$1,MATCH(106097,[4]Analítico!$B:$B,0)-1,3)),106097)</f>
        <v>#VALUE!</v>
      </c>
      <c r="B7885" s="47" t="s">
        <v>13540</v>
      </c>
      <c r="C7885" s="46" t="s">
        <v>352</v>
      </c>
      <c r="F7885" s="48">
        <v>0</v>
      </c>
    </row>
    <row r="7886" spans="1:6" x14ac:dyDescent="0.25">
      <c r="A7886" s="46" t="e">
        <f ca="1">HYPERLINK("#"&amp;CELL("address",OFFSET([4]Analítico!$B$1,MATCH(106098,[4]Analítico!$B:$B,0)-1,3)),106098)</f>
        <v>#VALUE!</v>
      </c>
      <c r="B7886" s="47" t="s">
        <v>13541</v>
      </c>
      <c r="C7886" s="46" t="s">
        <v>352</v>
      </c>
      <c r="F7886" s="48">
        <v>0</v>
      </c>
    </row>
    <row r="7887" spans="1:6" x14ac:dyDescent="0.25">
      <c r="A7887" s="46" t="e">
        <f ca="1">HYPERLINK("#"&amp;CELL("address",OFFSET([4]Analítico!$B$1,MATCH(106099,[4]Analítico!$B:$B,0)-1,3)),106099)</f>
        <v>#VALUE!</v>
      </c>
      <c r="B7887" s="47" t="s">
        <v>13542</v>
      </c>
      <c r="C7887" s="46" t="s">
        <v>352</v>
      </c>
      <c r="F7887" s="48">
        <v>0.92</v>
      </c>
    </row>
    <row r="7888" spans="1:6" x14ac:dyDescent="0.25">
      <c r="A7888" s="46" t="e">
        <f ca="1">HYPERLINK("#"&amp;CELL("address",OFFSET([4]Analítico!$B$1,MATCH(90652,[4]Analítico!$B:$B,0)-1,3)),90652)</f>
        <v>#VALUE!</v>
      </c>
      <c r="B7888" s="47" t="s">
        <v>13543</v>
      </c>
      <c r="C7888" s="46" t="s">
        <v>352</v>
      </c>
      <c r="F7888" s="48">
        <v>3.96</v>
      </c>
    </row>
    <row r="7889" spans="1:6" x14ac:dyDescent="0.25">
      <c r="A7889" s="46" t="e">
        <f ca="1">HYPERLINK("#"&amp;CELL("address",OFFSET([4]Analítico!$B$1,MATCH(90653,[4]Analítico!$B:$B,0)-1,3)),90653)</f>
        <v>#VALUE!</v>
      </c>
      <c r="B7889" s="47" t="s">
        <v>13544</v>
      </c>
      <c r="C7889" s="46" t="s">
        <v>352</v>
      </c>
      <c r="F7889" s="48">
        <v>0.91</v>
      </c>
    </row>
    <row r="7890" spans="1:6" x14ac:dyDescent="0.25">
      <c r="A7890" s="46" t="e">
        <f ca="1">HYPERLINK("#"&amp;CELL("address",OFFSET([4]Analítico!$B$1,MATCH(90654,[4]Analítico!$B:$B,0)-1,3)),90654)</f>
        <v>#VALUE!</v>
      </c>
      <c r="B7890" s="47" t="s">
        <v>13545</v>
      </c>
      <c r="C7890" s="46" t="s">
        <v>352</v>
      </c>
      <c r="F7890" s="48">
        <v>4.34</v>
      </c>
    </row>
    <row r="7891" spans="1:6" x14ac:dyDescent="0.25">
      <c r="A7891" s="46" t="e">
        <f ca="1">HYPERLINK("#"&amp;CELL("address",OFFSET([4]Analítico!$B$1,MATCH(90655,[4]Analítico!$B:$B,0)-1,3)),90655)</f>
        <v>#VALUE!</v>
      </c>
      <c r="B7891" s="47" t="s">
        <v>13546</v>
      </c>
      <c r="C7891" s="46" t="s">
        <v>352</v>
      </c>
      <c r="F7891" s="48">
        <v>5.63</v>
      </c>
    </row>
    <row r="7892" spans="1:6" x14ac:dyDescent="0.25">
      <c r="A7892" s="46" t="e">
        <f ca="1">HYPERLINK("#"&amp;CELL("address",OFFSET([4]Analítico!$B$1,MATCH(90658,[4]Analítico!$B:$B,0)-1,3)),90658)</f>
        <v>#VALUE!</v>
      </c>
      <c r="B7892" s="47" t="s">
        <v>13547</v>
      </c>
      <c r="C7892" s="46" t="s">
        <v>352</v>
      </c>
      <c r="F7892" s="48">
        <v>4.25</v>
      </c>
    </row>
    <row r="7893" spans="1:6" x14ac:dyDescent="0.25">
      <c r="A7893" s="46" t="e">
        <f ca="1">HYPERLINK("#"&amp;CELL("address",OFFSET([4]Analítico!$B$1,MATCH(90659,[4]Analítico!$B:$B,0)-1,3)),90659)</f>
        <v>#VALUE!</v>
      </c>
      <c r="B7893" s="47" t="s">
        <v>13548</v>
      </c>
      <c r="C7893" s="46" t="s">
        <v>352</v>
      </c>
      <c r="F7893" s="48">
        <v>0.98</v>
      </c>
    </row>
    <row r="7894" spans="1:6" x14ac:dyDescent="0.25">
      <c r="A7894" s="46" t="e">
        <f ca="1">HYPERLINK("#"&amp;CELL("address",OFFSET([4]Analítico!$B$1,MATCH(90660,[4]Analítico!$B:$B,0)-1,3)),90660)</f>
        <v>#VALUE!</v>
      </c>
      <c r="B7894" s="47" t="s">
        <v>13549</v>
      </c>
      <c r="C7894" s="46" t="s">
        <v>352</v>
      </c>
      <c r="F7894" s="48">
        <v>4.6500000000000004</v>
      </c>
    </row>
    <row r="7895" spans="1:6" x14ac:dyDescent="0.25">
      <c r="A7895" s="46" t="e">
        <f ca="1">HYPERLINK("#"&amp;CELL("address",OFFSET([4]Analítico!$B$1,MATCH(90661,[4]Analítico!$B:$B,0)-1,3)),90661)</f>
        <v>#VALUE!</v>
      </c>
      <c r="B7895" s="47" t="s">
        <v>13550</v>
      </c>
      <c r="C7895" s="46" t="s">
        <v>352</v>
      </c>
      <c r="F7895" s="48">
        <v>5.63</v>
      </c>
    </row>
    <row r="7896" spans="1:6" x14ac:dyDescent="0.25">
      <c r="A7896" s="46" t="e">
        <f ca="1">HYPERLINK("#"&amp;CELL("address",OFFSET([4]Analítico!$B$1,MATCH(89019,[4]Analítico!$B:$B,0)-1,3)),89019)</f>
        <v>#VALUE!</v>
      </c>
      <c r="B7896" s="47" t="s">
        <v>13551</v>
      </c>
      <c r="C7896" s="46" t="s">
        <v>352</v>
      </c>
      <c r="F7896" s="48">
        <v>0.38</v>
      </c>
    </row>
    <row r="7897" spans="1:6" x14ac:dyDescent="0.25">
      <c r="A7897" s="46" t="e">
        <f ca="1">HYPERLINK("#"&amp;CELL("address",OFFSET([4]Analítico!$B$1,MATCH(89020,[4]Analítico!$B:$B,0)-1,3)),89020)</f>
        <v>#VALUE!</v>
      </c>
      <c r="B7897" s="47" t="s">
        <v>13552</v>
      </c>
      <c r="C7897" s="46" t="s">
        <v>352</v>
      </c>
      <c r="F7897" s="48">
        <v>0.09</v>
      </c>
    </row>
    <row r="7898" spans="1:6" x14ac:dyDescent="0.25">
      <c r="A7898" s="46" t="e">
        <f ca="1">HYPERLINK("#"&amp;CELL("address",OFFSET([4]Analítico!$B$1,MATCH(5800,[4]Analítico!$B:$B,0)-1,3)),5800)</f>
        <v>#VALUE!</v>
      </c>
      <c r="B7898" s="47" t="s">
        <v>13553</v>
      </c>
      <c r="C7898" s="46" t="s">
        <v>352</v>
      </c>
      <c r="F7898" s="48">
        <v>0.42</v>
      </c>
    </row>
    <row r="7899" spans="1:6" x14ac:dyDescent="0.25">
      <c r="A7899" s="46" t="e">
        <f ca="1">HYPERLINK("#"&amp;CELL("address",OFFSET([4]Analítico!$B$1,MATCH(53866,[4]Analítico!$B:$B,0)-1,3)),53866)</f>
        <v>#VALUE!</v>
      </c>
      <c r="B7899" s="47" t="s">
        <v>13554</v>
      </c>
      <c r="C7899" s="46" t="s">
        <v>352</v>
      </c>
      <c r="F7899" s="48">
        <v>1.69</v>
      </c>
    </row>
    <row r="7900" spans="1:6" x14ac:dyDescent="0.25">
      <c r="A7900" s="46" t="e">
        <f ca="1">HYPERLINK("#"&amp;CELL("address",OFFSET([4]Analítico!$B$1,MATCH(90639,[4]Analítico!$B:$B,0)-1,3)),90639)</f>
        <v>#VALUE!</v>
      </c>
      <c r="B7900" s="47" t="s">
        <v>13555</v>
      </c>
      <c r="C7900" s="46" t="s">
        <v>352</v>
      </c>
      <c r="F7900" s="48">
        <v>6.09</v>
      </c>
    </row>
    <row r="7901" spans="1:6" x14ac:dyDescent="0.25">
      <c r="A7901" s="46" t="e">
        <f ca="1">HYPERLINK("#"&amp;CELL("address",OFFSET([4]Analítico!$B$1,MATCH(90640,[4]Analítico!$B:$B,0)-1,3)),90640)</f>
        <v>#VALUE!</v>
      </c>
      <c r="B7901" s="47" t="s">
        <v>13556</v>
      </c>
      <c r="C7901" s="46" t="s">
        <v>352</v>
      </c>
      <c r="F7901" s="48">
        <v>1.41</v>
      </c>
    </row>
    <row r="7902" spans="1:6" x14ac:dyDescent="0.25">
      <c r="A7902" s="46" t="e">
        <f ca="1">HYPERLINK("#"&amp;CELL("address",OFFSET([4]Analítico!$B$1,MATCH(90641,[4]Analítico!$B:$B,0)-1,3)),90641)</f>
        <v>#VALUE!</v>
      </c>
      <c r="B7902" s="47" t="s">
        <v>13557</v>
      </c>
      <c r="C7902" s="46" t="s">
        <v>352</v>
      </c>
      <c r="F7902" s="48">
        <v>6.66</v>
      </c>
    </row>
    <row r="7903" spans="1:6" x14ac:dyDescent="0.25">
      <c r="A7903" s="46" t="e">
        <f ca="1">HYPERLINK("#"&amp;CELL("address",OFFSET([4]Analítico!$B$1,MATCH(90642,[4]Analítico!$B:$B,0)-1,3)),90642)</f>
        <v>#VALUE!</v>
      </c>
      <c r="B7903" s="47" t="s">
        <v>13558</v>
      </c>
      <c r="C7903" s="46" t="s">
        <v>352</v>
      </c>
      <c r="F7903" s="48">
        <v>15.2</v>
      </c>
    </row>
    <row r="7904" spans="1:6" x14ac:dyDescent="0.25">
      <c r="A7904" s="46" t="e">
        <f ca="1">HYPERLINK("#"&amp;CELL("address",OFFSET([4]Analítico!$B$1,MATCH(102806,[4]Analítico!$B:$B,0)-1,3)),102806)</f>
        <v>#VALUE!</v>
      </c>
      <c r="B7904" s="47" t="s">
        <v>13559</v>
      </c>
      <c r="C7904" s="46" t="s">
        <v>352</v>
      </c>
      <c r="F7904" s="48">
        <v>0</v>
      </c>
    </row>
    <row r="7905" spans="1:6" x14ac:dyDescent="0.25">
      <c r="A7905" s="46" t="e">
        <f ca="1">HYPERLINK("#"&amp;CELL("address",OFFSET([4]Analítico!$B$1,MATCH(102807,[4]Analítico!$B:$B,0)-1,3)),102807)</f>
        <v>#VALUE!</v>
      </c>
      <c r="B7905" s="47" t="s">
        <v>13560</v>
      </c>
      <c r="C7905" s="46" t="s">
        <v>352</v>
      </c>
      <c r="F7905" s="48">
        <v>0</v>
      </c>
    </row>
    <row r="7906" spans="1:6" x14ac:dyDescent="0.25">
      <c r="A7906" s="46" t="e">
        <f ca="1">HYPERLINK("#"&amp;CELL("address",OFFSET([4]Analítico!$B$1,MATCH(102808,[4]Analítico!$B:$B,0)-1,3)),102808)</f>
        <v>#VALUE!</v>
      </c>
      <c r="B7906" s="47" t="s">
        <v>13561</v>
      </c>
      <c r="C7906" s="46" t="s">
        <v>352</v>
      </c>
      <c r="F7906" s="48">
        <v>0</v>
      </c>
    </row>
    <row r="7907" spans="1:6" x14ac:dyDescent="0.25">
      <c r="A7907" s="46" t="e">
        <f ca="1">HYPERLINK("#"&amp;CELL("address",OFFSET([4]Analítico!$B$1,MATCH(102809,[4]Analítico!$B:$B,0)-1,3)),102809)</f>
        <v>#VALUE!</v>
      </c>
      <c r="B7907" s="47" t="s">
        <v>13562</v>
      </c>
      <c r="C7907" s="46" t="s">
        <v>352</v>
      </c>
      <c r="F7907" s="48">
        <v>18.100000000000001</v>
      </c>
    </row>
    <row r="7908" spans="1:6" x14ac:dyDescent="0.25">
      <c r="A7908" s="46" t="e">
        <f ca="1">HYPERLINK("#"&amp;CELL("address",OFFSET([4]Analítico!$B$1,MATCH(92140,[4]Analítico!$B:$B,0)-1,3)),92140)</f>
        <v>#VALUE!</v>
      </c>
      <c r="B7908" s="47" t="s">
        <v>13563</v>
      </c>
      <c r="C7908" s="46" t="s">
        <v>352</v>
      </c>
      <c r="F7908" s="48">
        <v>4.88</v>
      </c>
    </row>
    <row r="7909" spans="1:6" x14ac:dyDescent="0.25">
      <c r="A7909" s="46" t="e">
        <f ca="1">HYPERLINK("#"&amp;CELL("address",OFFSET([4]Analítico!$B$1,MATCH(92142,[4]Analítico!$B:$B,0)-1,3)),92142)</f>
        <v>#VALUE!</v>
      </c>
      <c r="B7909" s="47" t="s">
        <v>13564</v>
      </c>
      <c r="C7909" s="46" t="s">
        <v>352</v>
      </c>
      <c r="F7909" s="48">
        <v>0.61</v>
      </c>
    </row>
    <row r="7910" spans="1:6" x14ac:dyDescent="0.25">
      <c r="A7910" s="46" t="e">
        <f ca="1">HYPERLINK("#"&amp;CELL("address",OFFSET([4]Analítico!$B$1,MATCH(92141,[4]Analítico!$B:$B,0)-1,3)),92141)</f>
        <v>#VALUE!</v>
      </c>
      <c r="B7910" s="47" t="s">
        <v>13565</v>
      </c>
      <c r="C7910" s="46" t="s">
        <v>352</v>
      </c>
      <c r="F7910" s="48">
        <v>1.5</v>
      </c>
    </row>
    <row r="7911" spans="1:6" x14ac:dyDescent="0.25">
      <c r="A7911" s="46" t="e">
        <f ca="1">HYPERLINK("#"&amp;CELL("address",OFFSET([4]Analítico!$B$1,MATCH(92143,[4]Analítico!$B:$B,0)-1,3)),92143)</f>
        <v>#VALUE!</v>
      </c>
      <c r="B7911" s="47" t="s">
        <v>13566</v>
      </c>
      <c r="C7911" s="46" t="s">
        <v>352</v>
      </c>
      <c r="F7911" s="48">
        <v>6.1</v>
      </c>
    </row>
    <row r="7912" spans="1:6" x14ac:dyDescent="0.25">
      <c r="A7912" s="46" t="e">
        <f ca="1">HYPERLINK("#"&amp;CELL("address",OFFSET([4]Analítico!$B$1,MATCH(92144,[4]Analítico!$B:$B,0)-1,3)),92144)</f>
        <v>#VALUE!</v>
      </c>
      <c r="B7912" s="47" t="s">
        <v>13567</v>
      </c>
      <c r="C7912" s="46" t="s">
        <v>352</v>
      </c>
      <c r="F7912" s="48">
        <v>43.75</v>
      </c>
    </row>
    <row r="7913" spans="1:6" x14ac:dyDescent="0.25">
      <c r="A7913" s="46" t="e">
        <f ca="1">HYPERLINK("#"&amp;CELL("address",OFFSET([4]Analítico!$B$1,MATCH(92133,[4]Analítico!$B:$B,0)-1,3)),92133)</f>
        <v>#VALUE!</v>
      </c>
      <c r="B7913" s="47" t="s">
        <v>13568</v>
      </c>
      <c r="C7913" s="46" t="s">
        <v>352</v>
      </c>
      <c r="F7913" s="48">
        <v>13.33</v>
      </c>
    </row>
    <row r="7914" spans="1:6" x14ac:dyDescent="0.25">
      <c r="A7914" s="46" t="e">
        <f ca="1">HYPERLINK("#"&amp;CELL("address",OFFSET([4]Analítico!$B$1,MATCH(92135,[4]Analítico!$B:$B,0)-1,3)),92135)</f>
        <v>#VALUE!</v>
      </c>
      <c r="B7914" s="47" t="s">
        <v>13569</v>
      </c>
      <c r="C7914" s="46" t="s">
        <v>352</v>
      </c>
      <c r="F7914" s="48">
        <v>1.66</v>
      </c>
    </row>
    <row r="7915" spans="1:6" x14ac:dyDescent="0.25">
      <c r="A7915" s="46" t="e">
        <f ca="1">HYPERLINK("#"&amp;CELL("address",OFFSET([4]Analítico!$B$1,MATCH(92134,[4]Analítico!$B:$B,0)-1,3)),92134)</f>
        <v>#VALUE!</v>
      </c>
      <c r="B7915" s="47" t="s">
        <v>13570</v>
      </c>
      <c r="C7915" s="46" t="s">
        <v>352</v>
      </c>
      <c r="F7915" s="48">
        <v>4.1100000000000003</v>
      </c>
    </row>
    <row r="7916" spans="1:6" x14ac:dyDescent="0.25">
      <c r="A7916" s="46" t="e">
        <f ca="1">HYPERLINK("#"&amp;CELL("address",OFFSET([4]Analítico!$B$1,MATCH(92136,[4]Analítico!$B:$B,0)-1,3)),92136)</f>
        <v>#VALUE!</v>
      </c>
      <c r="B7916" s="47" t="s">
        <v>13571</v>
      </c>
      <c r="C7916" s="46" t="s">
        <v>352</v>
      </c>
      <c r="F7916" s="48">
        <v>16.66</v>
      </c>
    </row>
    <row r="7917" spans="1:6" x14ac:dyDescent="0.25">
      <c r="A7917" s="46" t="e">
        <f ca="1">HYPERLINK("#"&amp;CELL("address",OFFSET([4]Analítico!$B$1,MATCH(92137,[4]Analítico!$B:$B,0)-1,3)),92137)</f>
        <v>#VALUE!</v>
      </c>
      <c r="B7917" s="47" t="s">
        <v>13572</v>
      </c>
      <c r="C7917" s="46" t="s">
        <v>352</v>
      </c>
      <c r="F7917" s="48">
        <v>42.64</v>
      </c>
    </row>
    <row r="7918" spans="1:6" x14ac:dyDescent="0.25">
      <c r="A7918" s="46" t="e">
        <f ca="1">HYPERLINK("#"&amp;CELL("address",OFFSET([4]Analítico!$B$1,MATCH(91380,[4]Analítico!$B:$B,0)-1,3)),91380)</f>
        <v>#VALUE!</v>
      </c>
      <c r="B7918" s="47" t="s">
        <v>13573</v>
      </c>
      <c r="C7918" s="46" t="s">
        <v>352</v>
      </c>
      <c r="F7918" s="48">
        <v>30.41</v>
      </c>
    </row>
    <row r="7919" spans="1:6" x14ac:dyDescent="0.25">
      <c r="A7919" s="46" t="e">
        <f ca="1">HYPERLINK("#"&amp;CELL("address",OFFSET([4]Analítico!$B$1,MATCH(91382,[4]Analítico!$B:$B,0)-1,3)),91382)</f>
        <v>#VALUE!</v>
      </c>
      <c r="B7919" s="47" t="s">
        <v>13574</v>
      </c>
      <c r="C7919" s="46" t="s">
        <v>352</v>
      </c>
      <c r="F7919" s="48">
        <v>4.72</v>
      </c>
    </row>
    <row r="7920" spans="1:6" x14ac:dyDescent="0.25">
      <c r="A7920" s="46" t="e">
        <f ca="1">HYPERLINK("#"&amp;CELL("address",OFFSET([4]Analítico!$B$1,MATCH(91381,[4]Analítico!$B:$B,0)-1,3)),91381)</f>
        <v>#VALUE!</v>
      </c>
      <c r="B7920" s="47" t="s">
        <v>13575</v>
      </c>
      <c r="C7920" s="46" t="s">
        <v>352</v>
      </c>
      <c r="F7920" s="48">
        <v>11.7</v>
      </c>
    </row>
    <row r="7921" spans="1:6" x14ac:dyDescent="0.25">
      <c r="A7921" s="46" t="e">
        <f ca="1">HYPERLINK("#"&amp;CELL("address",OFFSET([4]Analítico!$B$1,MATCH(91383,[4]Analítico!$B:$B,0)-1,3)),91383)</f>
        <v>#VALUE!</v>
      </c>
      <c r="B7921" s="47" t="s">
        <v>13576</v>
      </c>
      <c r="C7921" s="46" t="s">
        <v>352</v>
      </c>
      <c r="F7921" s="48">
        <v>54.79</v>
      </c>
    </row>
    <row r="7922" spans="1:6" x14ac:dyDescent="0.25">
      <c r="A7922" s="46" t="e">
        <f ca="1">HYPERLINK("#"&amp;CELL("address",OFFSET([4]Analítico!$B$1,MATCH(91384,[4]Analítico!$B:$B,0)-1,3)),91384)</f>
        <v>#VALUE!</v>
      </c>
      <c r="B7922" s="47" t="s">
        <v>13577</v>
      </c>
      <c r="C7922" s="46" t="s">
        <v>352</v>
      </c>
      <c r="F7922" s="48">
        <v>171.58</v>
      </c>
    </row>
    <row r="7923" spans="1:6" x14ac:dyDescent="0.25">
      <c r="A7923" s="46" t="e">
        <f ca="1">HYPERLINK("#"&amp;CELL("address",OFFSET([4]Analítico!$B$1,MATCH(96030,[4]Analítico!$B:$B,0)-1,3)),96030)</f>
        <v>#VALUE!</v>
      </c>
      <c r="B7923" s="47" t="s">
        <v>13578</v>
      </c>
      <c r="C7923" s="46" t="s">
        <v>352</v>
      </c>
      <c r="F7923" s="48">
        <v>37.770000000000003</v>
      </c>
    </row>
    <row r="7924" spans="1:6" x14ac:dyDescent="0.25">
      <c r="A7924" s="46" t="e">
        <f ca="1">HYPERLINK("#"&amp;CELL("address",OFFSET([4]Analítico!$B$1,MATCH(96032,[4]Analítico!$B:$B,0)-1,3)),96032)</f>
        <v>#VALUE!</v>
      </c>
      <c r="B7924" s="47" t="s">
        <v>13579</v>
      </c>
      <c r="C7924" s="46" t="s">
        <v>352</v>
      </c>
      <c r="F7924" s="48">
        <v>5.3</v>
      </c>
    </row>
    <row r="7925" spans="1:6" x14ac:dyDescent="0.25">
      <c r="A7925" s="46" t="e">
        <f ca="1">HYPERLINK("#"&amp;CELL("address",OFFSET([4]Analítico!$B$1,MATCH(96031,[4]Analítico!$B:$B,0)-1,3)),96031)</f>
        <v>#VALUE!</v>
      </c>
      <c r="B7925" s="47" t="s">
        <v>13580</v>
      </c>
      <c r="C7925" s="46" t="s">
        <v>352</v>
      </c>
      <c r="F7925" s="48">
        <v>13.21</v>
      </c>
    </row>
    <row r="7926" spans="1:6" x14ac:dyDescent="0.25">
      <c r="A7926" s="46" t="e">
        <f ca="1">HYPERLINK("#"&amp;CELL("address",OFFSET([4]Analítico!$B$1,MATCH(96033,[4]Analítico!$B:$B,0)-1,3)),96033)</f>
        <v>#VALUE!</v>
      </c>
      <c r="B7926" s="47" t="s">
        <v>13581</v>
      </c>
      <c r="C7926" s="46" t="s">
        <v>352</v>
      </c>
      <c r="F7926" s="48">
        <v>60.92</v>
      </c>
    </row>
    <row r="7927" spans="1:6" x14ac:dyDescent="0.25">
      <c r="A7927" s="46" t="e">
        <f ca="1">HYPERLINK("#"&amp;CELL("address",OFFSET([4]Analítico!$B$1,MATCH(96034,[4]Analítico!$B:$B,0)-1,3)),96034)</f>
        <v>#VALUE!</v>
      </c>
      <c r="B7927" s="47" t="s">
        <v>13582</v>
      </c>
      <c r="C7927" s="46" t="s">
        <v>352</v>
      </c>
      <c r="F7927" s="48">
        <v>171.58</v>
      </c>
    </row>
    <row r="7928" spans="1:6" x14ac:dyDescent="0.25">
      <c r="A7928" s="46" t="e">
        <f ca="1">HYPERLINK("#"&amp;CELL("address",OFFSET([4]Analítico!$B$1,MATCH(89870,[4]Analítico!$B:$B,0)-1,3)),89870)</f>
        <v>#VALUE!</v>
      </c>
      <c r="B7928" s="47" t="s">
        <v>13583</v>
      </c>
      <c r="C7928" s="46" t="s">
        <v>352</v>
      </c>
      <c r="F7928" s="48">
        <v>39.82</v>
      </c>
    </row>
    <row r="7929" spans="1:6" x14ac:dyDescent="0.25">
      <c r="A7929" s="46" t="e">
        <f ca="1">HYPERLINK("#"&amp;CELL("address",OFFSET([4]Analítico!$B$1,MATCH(89872,[4]Analítico!$B:$B,0)-1,3)),89872)</f>
        <v>#VALUE!</v>
      </c>
      <c r="B7929" s="47" t="s">
        <v>13584</v>
      </c>
      <c r="C7929" s="46" t="s">
        <v>352</v>
      </c>
      <c r="F7929" s="48">
        <v>5.64</v>
      </c>
    </row>
    <row r="7930" spans="1:6" x14ac:dyDescent="0.25">
      <c r="A7930" s="46" t="e">
        <f ca="1">HYPERLINK("#"&amp;CELL("address",OFFSET([4]Analítico!$B$1,MATCH(89871,[4]Analítico!$B:$B,0)-1,3)),89871)</f>
        <v>#VALUE!</v>
      </c>
      <c r="B7930" s="47" t="s">
        <v>13585</v>
      </c>
      <c r="C7930" s="46" t="s">
        <v>352</v>
      </c>
      <c r="F7930" s="48">
        <v>13.97</v>
      </c>
    </row>
    <row r="7931" spans="1:6" x14ac:dyDescent="0.25">
      <c r="A7931" s="46" t="e">
        <f ca="1">HYPERLINK("#"&amp;CELL("address",OFFSET([4]Analítico!$B$1,MATCH(89873,[4]Analítico!$B:$B,0)-1,3)),89873)</f>
        <v>#VALUE!</v>
      </c>
      <c r="B7931" s="47" t="s">
        <v>13586</v>
      </c>
      <c r="C7931" s="46" t="s">
        <v>352</v>
      </c>
      <c r="F7931" s="48">
        <v>68.03</v>
      </c>
    </row>
    <row r="7932" spans="1:6" x14ac:dyDescent="0.25">
      <c r="A7932" s="46" t="e">
        <f ca="1">HYPERLINK("#"&amp;CELL("address",OFFSET([4]Analítico!$B$1,MATCH(89874,[4]Analítico!$B:$B,0)-1,3)),89874)</f>
        <v>#VALUE!</v>
      </c>
      <c r="B7932" s="47" t="s">
        <v>13587</v>
      </c>
      <c r="C7932" s="46" t="s">
        <v>352</v>
      </c>
      <c r="F7932" s="48">
        <v>213.36</v>
      </c>
    </row>
    <row r="7933" spans="1:6" x14ac:dyDescent="0.25">
      <c r="A7933" s="46" t="e">
        <f ca="1">HYPERLINK("#"&amp;CELL("address",OFFSET([4]Analítico!$B$1,MATCH(89878,[4]Analítico!$B:$B,0)-1,3)),89878)</f>
        <v>#VALUE!</v>
      </c>
      <c r="B7933" s="47" t="s">
        <v>13588</v>
      </c>
      <c r="C7933" s="46" t="s">
        <v>352</v>
      </c>
      <c r="F7933" s="48">
        <v>42.65</v>
      </c>
    </row>
    <row r="7934" spans="1:6" x14ac:dyDescent="0.25">
      <c r="A7934" s="46" t="e">
        <f ca="1">HYPERLINK("#"&amp;CELL("address",OFFSET([4]Analítico!$B$1,MATCH(89880,[4]Analítico!$B:$B,0)-1,3)),89880)</f>
        <v>#VALUE!</v>
      </c>
      <c r="B7934" s="47" t="s">
        <v>13589</v>
      </c>
      <c r="C7934" s="46" t="s">
        <v>352</v>
      </c>
      <c r="F7934" s="48">
        <v>5.93</v>
      </c>
    </row>
    <row r="7935" spans="1:6" x14ac:dyDescent="0.25">
      <c r="A7935" s="46" t="e">
        <f ca="1">HYPERLINK("#"&amp;CELL("address",OFFSET([4]Analítico!$B$1,MATCH(89879,[4]Analítico!$B:$B,0)-1,3)),89879)</f>
        <v>#VALUE!</v>
      </c>
      <c r="B7935" s="47" t="s">
        <v>13590</v>
      </c>
      <c r="C7935" s="46" t="s">
        <v>352</v>
      </c>
      <c r="F7935" s="48">
        <v>14.71</v>
      </c>
    </row>
    <row r="7936" spans="1:6" x14ac:dyDescent="0.25">
      <c r="A7936" s="46" t="e">
        <f ca="1">HYPERLINK("#"&amp;CELL("address",OFFSET([4]Analítico!$B$1,MATCH(89881,[4]Analítico!$B:$B,0)-1,3)),89881)</f>
        <v>#VALUE!</v>
      </c>
      <c r="B7936" s="47" t="s">
        <v>13591</v>
      </c>
      <c r="C7936" s="46" t="s">
        <v>352</v>
      </c>
      <c r="F7936" s="48">
        <v>72.16</v>
      </c>
    </row>
    <row r="7937" spans="1:6" x14ac:dyDescent="0.25">
      <c r="A7937" s="46" t="e">
        <f ca="1">HYPERLINK("#"&amp;CELL("address",OFFSET([4]Analítico!$B$1,MATCH(89882,[4]Analítico!$B:$B,0)-1,3)),89882)</f>
        <v>#VALUE!</v>
      </c>
      <c r="B7937" s="47" t="s">
        <v>13592</v>
      </c>
      <c r="C7937" s="46" t="s">
        <v>352</v>
      </c>
      <c r="F7937" s="48">
        <v>246.16</v>
      </c>
    </row>
    <row r="7938" spans="1:6" x14ac:dyDescent="0.25">
      <c r="A7938" s="46" t="e">
        <f ca="1">HYPERLINK("#"&amp;CELL("address",OFFSET([4]Analítico!$B$1,MATCH(7058,[4]Analítico!$B:$B,0)-1,3)),7058)</f>
        <v>#VALUE!</v>
      </c>
      <c r="B7938" s="47" t="s">
        <v>13593</v>
      </c>
      <c r="C7938" s="46" t="s">
        <v>352</v>
      </c>
      <c r="F7938" s="48">
        <v>23.92</v>
      </c>
    </row>
    <row r="7939" spans="1:6" x14ac:dyDescent="0.25">
      <c r="A7939" s="46" t="e">
        <f ca="1">HYPERLINK("#"&amp;CELL("address",OFFSET([4]Analítico!$B$1,MATCH(91402,[4]Analítico!$B:$B,0)-1,3)),91402)</f>
        <v>#VALUE!</v>
      </c>
      <c r="B7939" s="47" t="s">
        <v>13594</v>
      </c>
      <c r="C7939" s="46" t="s">
        <v>352</v>
      </c>
      <c r="F7939" s="48">
        <v>3.73</v>
      </c>
    </row>
    <row r="7940" spans="1:6" x14ac:dyDescent="0.25">
      <c r="A7940" s="46" t="e">
        <f ca="1">HYPERLINK("#"&amp;CELL("address",OFFSET([4]Analítico!$B$1,MATCH(7059,[4]Analítico!$B:$B,0)-1,3)),7059)</f>
        <v>#VALUE!</v>
      </c>
      <c r="B7940" s="47" t="s">
        <v>13595</v>
      </c>
      <c r="C7940" s="46" t="s">
        <v>352</v>
      </c>
      <c r="F7940" s="48">
        <v>9.23</v>
      </c>
    </row>
    <row r="7941" spans="1:6" x14ac:dyDescent="0.25">
      <c r="A7941" s="46" t="e">
        <f ca="1">HYPERLINK("#"&amp;CELL("address",OFFSET([4]Analítico!$B$1,MATCH(7060,[4]Analítico!$B:$B,0)-1,3)),7060)</f>
        <v>#VALUE!</v>
      </c>
      <c r="B7941" s="47" t="s">
        <v>13596</v>
      </c>
      <c r="C7941" s="46" t="s">
        <v>352</v>
      </c>
      <c r="F7941" s="48">
        <v>43.17</v>
      </c>
    </row>
    <row r="7942" spans="1:6" x14ac:dyDescent="0.25">
      <c r="A7942" s="46" t="e">
        <f ca="1">HYPERLINK("#"&amp;CELL("address",OFFSET([4]Analítico!$B$1,MATCH(7061,[4]Analítico!$B:$B,0)-1,3)),7061)</f>
        <v>#VALUE!</v>
      </c>
      <c r="B7942" s="47" t="s">
        <v>13597</v>
      </c>
      <c r="C7942" s="46" t="s">
        <v>352</v>
      </c>
      <c r="F7942" s="48">
        <v>98.6</v>
      </c>
    </row>
    <row r="7943" spans="1:6" x14ac:dyDescent="0.25">
      <c r="A7943" s="46" t="e">
        <f ca="1">HYPERLINK("#"&amp;CELL("address",OFFSET([4]Analítico!$B$1,MATCH(91367,[4]Analítico!$B:$B,0)-1,3)),91367)</f>
        <v>#VALUE!</v>
      </c>
      <c r="B7943" s="47" t="s">
        <v>13598</v>
      </c>
      <c r="C7943" s="46" t="s">
        <v>352</v>
      </c>
      <c r="F7943" s="48">
        <v>23.11</v>
      </c>
    </row>
    <row r="7944" spans="1:6" x14ac:dyDescent="0.25">
      <c r="A7944" s="46" t="e">
        <f ca="1">HYPERLINK("#"&amp;CELL("address",OFFSET([4]Analítico!$B$1,MATCH(91369,[4]Analítico!$B:$B,0)-1,3)),91369)</f>
        <v>#VALUE!</v>
      </c>
      <c r="B7944" s="47" t="s">
        <v>13599</v>
      </c>
      <c r="C7944" s="46" t="s">
        <v>352</v>
      </c>
      <c r="F7944" s="48">
        <v>3.59</v>
      </c>
    </row>
    <row r="7945" spans="1:6" x14ac:dyDescent="0.25">
      <c r="A7945" s="46" t="e">
        <f ca="1">HYPERLINK("#"&amp;CELL("address",OFFSET([4]Analítico!$B$1,MATCH(91368,[4]Analítico!$B:$B,0)-1,3)),91368)</f>
        <v>#VALUE!</v>
      </c>
      <c r="B7945" s="47" t="s">
        <v>13600</v>
      </c>
      <c r="C7945" s="46" t="s">
        <v>352</v>
      </c>
      <c r="F7945" s="48">
        <v>8.9</v>
      </c>
    </row>
    <row r="7946" spans="1:6" x14ac:dyDescent="0.25">
      <c r="A7946" s="46" t="e">
        <f ca="1">HYPERLINK("#"&amp;CELL("address",OFFSET([4]Analítico!$B$1,MATCH(5695,[4]Analítico!$B:$B,0)-1,3)),5695)</f>
        <v>#VALUE!</v>
      </c>
      <c r="B7946" s="47" t="s">
        <v>13601</v>
      </c>
      <c r="C7946" s="46" t="s">
        <v>352</v>
      </c>
      <c r="F7946" s="48">
        <v>41.72</v>
      </c>
    </row>
    <row r="7947" spans="1:6" x14ac:dyDescent="0.25">
      <c r="A7947" s="46" t="e">
        <f ca="1">HYPERLINK("#"&amp;CELL("address",OFFSET([4]Analítico!$B$1,MATCH(53792,[4]Analítico!$B:$B,0)-1,3)),53792)</f>
        <v>#VALUE!</v>
      </c>
      <c r="B7947" s="47" t="s">
        <v>13602</v>
      </c>
      <c r="C7947" s="46" t="s">
        <v>352</v>
      </c>
      <c r="F7947" s="48">
        <v>122.57</v>
      </c>
    </row>
    <row r="7948" spans="1:6" x14ac:dyDescent="0.25">
      <c r="A7948" s="46" t="e">
        <f ca="1">HYPERLINK("#"&amp;CELL("address",OFFSET([4]Analítico!$B$1,MATCH(106347,[4]Analítico!$B:$B,0)-1,3)),106347)</f>
        <v>#VALUE!</v>
      </c>
      <c r="B7948" s="47" t="s">
        <v>13603</v>
      </c>
      <c r="C7948" s="46" t="s">
        <v>352</v>
      </c>
      <c r="F7948" s="48">
        <v>0</v>
      </c>
    </row>
    <row r="7949" spans="1:6" x14ac:dyDescent="0.25">
      <c r="A7949" s="46" t="e">
        <f ca="1">HYPERLINK("#"&amp;CELL("address",OFFSET([4]Analítico!$B$1,MATCH(106350,[4]Analítico!$B:$B,0)-1,3)),106350)</f>
        <v>#VALUE!</v>
      </c>
      <c r="B7949" s="47" t="s">
        <v>13604</v>
      </c>
      <c r="C7949" s="46" t="s">
        <v>352</v>
      </c>
      <c r="F7949" s="48">
        <v>0</v>
      </c>
    </row>
    <row r="7950" spans="1:6" x14ac:dyDescent="0.25">
      <c r="A7950" s="46" t="e">
        <f ca="1">HYPERLINK("#"&amp;CELL("address",OFFSET([4]Analítico!$B$1,MATCH(106348,[4]Analítico!$B:$B,0)-1,3)),106348)</f>
        <v>#VALUE!</v>
      </c>
      <c r="B7950" s="47" t="s">
        <v>13605</v>
      </c>
      <c r="C7950" s="46" t="s">
        <v>352</v>
      </c>
      <c r="F7950" s="48">
        <v>0</v>
      </c>
    </row>
    <row r="7951" spans="1:6" x14ac:dyDescent="0.25">
      <c r="A7951" s="46" t="e">
        <f ca="1">HYPERLINK("#"&amp;CELL("address",OFFSET([4]Analítico!$B$1,MATCH(106349,[4]Analítico!$B:$B,0)-1,3)),106349)</f>
        <v>#VALUE!</v>
      </c>
      <c r="B7951" s="47" t="s">
        <v>13606</v>
      </c>
      <c r="C7951" s="46" t="s">
        <v>352</v>
      </c>
      <c r="F7951" s="48">
        <v>0</v>
      </c>
    </row>
    <row r="7952" spans="1:6" x14ac:dyDescent="0.25">
      <c r="A7952" s="46" t="e">
        <f ca="1">HYPERLINK("#"&amp;CELL("address",OFFSET([4]Analítico!$B$1,MATCH(106351,[4]Analítico!$B:$B,0)-1,3)),106351)</f>
        <v>#VALUE!</v>
      </c>
      <c r="B7952" s="47" t="s">
        <v>13607</v>
      </c>
      <c r="C7952" s="46" t="s">
        <v>352</v>
      </c>
      <c r="F7952" s="48">
        <v>239.49</v>
      </c>
    </row>
    <row r="7953" spans="1:6" x14ac:dyDescent="0.25">
      <c r="A7953" s="46" t="e">
        <f ca="1">HYPERLINK("#"&amp;CELL("address",OFFSET([4]Analítico!$B$1,MATCH(106337,[4]Analítico!$B:$B,0)-1,3)),106337)</f>
        <v>#VALUE!</v>
      </c>
      <c r="B7953" s="47" t="s">
        <v>13608</v>
      </c>
      <c r="C7953" s="46" t="s">
        <v>352</v>
      </c>
      <c r="F7953" s="48">
        <v>0</v>
      </c>
    </row>
    <row r="7954" spans="1:6" x14ac:dyDescent="0.25">
      <c r="A7954" s="46" t="e">
        <f ca="1">HYPERLINK("#"&amp;CELL("address",OFFSET([4]Analítico!$B$1,MATCH(106340,[4]Analítico!$B:$B,0)-1,3)),106340)</f>
        <v>#VALUE!</v>
      </c>
      <c r="B7954" s="47" t="s">
        <v>13609</v>
      </c>
      <c r="C7954" s="46" t="s">
        <v>352</v>
      </c>
      <c r="F7954" s="48">
        <v>0</v>
      </c>
    </row>
    <row r="7955" spans="1:6" x14ac:dyDescent="0.25">
      <c r="A7955" s="46" t="e">
        <f ca="1">HYPERLINK("#"&amp;CELL("address",OFFSET([4]Analítico!$B$1,MATCH(106338,[4]Analítico!$B:$B,0)-1,3)),106338)</f>
        <v>#VALUE!</v>
      </c>
      <c r="B7955" s="47" t="s">
        <v>13610</v>
      </c>
      <c r="C7955" s="46" t="s">
        <v>352</v>
      </c>
      <c r="F7955" s="48">
        <v>0</v>
      </c>
    </row>
    <row r="7956" spans="1:6" x14ac:dyDescent="0.25">
      <c r="A7956" s="46" t="e">
        <f ca="1">HYPERLINK("#"&amp;CELL("address",OFFSET([4]Analítico!$B$1,MATCH(106339,[4]Analítico!$B:$B,0)-1,3)),106339)</f>
        <v>#VALUE!</v>
      </c>
      <c r="B7956" s="47" t="s">
        <v>13611</v>
      </c>
      <c r="C7956" s="46" t="s">
        <v>352</v>
      </c>
      <c r="F7956" s="48">
        <v>0</v>
      </c>
    </row>
    <row r="7957" spans="1:6" x14ac:dyDescent="0.25">
      <c r="A7957" s="46" t="e">
        <f ca="1">HYPERLINK("#"&amp;CELL("address",OFFSET([4]Analítico!$B$1,MATCH(106341,[4]Analítico!$B:$B,0)-1,3)),106341)</f>
        <v>#VALUE!</v>
      </c>
      <c r="B7957" s="47" t="s">
        <v>13612</v>
      </c>
      <c r="C7957" s="46" t="s">
        <v>352</v>
      </c>
      <c r="F7957" s="48">
        <v>325</v>
      </c>
    </row>
    <row r="7958" spans="1:6" x14ac:dyDescent="0.25">
      <c r="A7958" s="46" t="e">
        <f ca="1">HYPERLINK("#"&amp;CELL("address",OFFSET([4]Analítico!$B$1,MATCH(92237,[4]Analítico!$B:$B,0)-1,3)),92237)</f>
        <v>#VALUE!</v>
      </c>
      <c r="B7958" s="47" t="s">
        <v>13613</v>
      </c>
      <c r="C7958" s="46" t="s">
        <v>352</v>
      </c>
      <c r="F7958" s="48">
        <v>29.84</v>
      </c>
    </row>
    <row r="7959" spans="1:6" x14ac:dyDescent="0.25">
      <c r="A7959" s="46" t="e">
        <f ca="1">HYPERLINK("#"&amp;CELL("address",OFFSET([4]Analítico!$B$1,MATCH(92239,[4]Analítico!$B:$B,0)-1,3)),92239)</f>
        <v>#VALUE!</v>
      </c>
      <c r="B7959" s="47" t="s">
        <v>13614</v>
      </c>
      <c r="C7959" s="46" t="s">
        <v>352</v>
      </c>
      <c r="F7959" s="48">
        <v>4.84</v>
      </c>
    </row>
    <row r="7960" spans="1:6" x14ac:dyDescent="0.25">
      <c r="A7960" s="46" t="e">
        <f ca="1">HYPERLINK("#"&amp;CELL("address",OFFSET([4]Analítico!$B$1,MATCH(92238,[4]Analítico!$B:$B,0)-1,3)),92238)</f>
        <v>#VALUE!</v>
      </c>
      <c r="B7960" s="47" t="s">
        <v>13615</v>
      </c>
      <c r="C7960" s="46" t="s">
        <v>352</v>
      </c>
      <c r="F7960" s="48">
        <v>12</v>
      </c>
    </row>
    <row r="7961" spans="1:6" x14ac:dyDescent="0.25">
      <c r="A7961" s="46" t="e">
        <f ca="1">HYPERLINK("#"&amp;CELL("address",OFFSET([4]Analítico!$B$1,MATCH(92240,[4]Analítico!$B:$B,0)-1,3)),92240)</f>
        <v>#VALUE!</v>
      </c>
      <c r="B7961" s="47" t="s">
        <v>13616</v>
      </c>
      <c r="C7961" s="46" t="s">
        <v>352</v>
      </c>
      <c r="F7961" s="48">
        <v>53.46</v>
      </c>
    </row>
    <row r="7962" spans="1:6" x14ac:dyDescent="0.25">
      <c r="A7962" s="46" t="e">
        <f ca="1">HYPERLINK("#"&amp;CELL("address",OFFSET([4]Analítico!$B$1,MATCH(92241,[4]Analítico!$B:$B,0)-1,3)),92241)</f>
        <v>#VALUE!</v>
      </c>
      <c r="B7962" s="47" t="s">
        <v>13617</v>
      </c>
      <c r="C7962" s="46" t="s">
        <v>352</v>
      </c>
      <c r="F7962" s="48">
        <v>334.12</v>
      </c>
    </row>
    <row r="7963" spans="1:6" x14ac:dyDescent="0.25">
      <c r="A7963" s="46" t="e">
        <f ca="1">HYPERLINK("#"&amp;CELL("address",OFFSET([4]Analítico!$B$1,MATCH(91640,[4]Analítico!$B:$B,0)-1,3)),91640)</f>
        <v>#VALUE!</v>
      </c>
      <c r="B7963" s="47" t="s">
        <v>13618</v>
      </c>
      <c r="C7963" s="46" t="s">
        <v>352</v>
      </c>
      <c r="F7963" s="48">
        <v>40.94</v>
      </c>
    </row>
    <row r="7964" spans="1:6" x14ac:dyDescent="0.25">
      <c r="A7964" s="46" t="e">
        <f ca="1">HYPERLINK("#"&amp;CELL("address",OFFSET([4]Analítico!$B$1,MATCH(91642,[4]Analítico!$B:$B,0)-1,3)),91642)</f>
        <v>#VALUE!</v>
      </c>
      <c r="B7964" s="47" t="s">
        <v>13619</v>
      </c>
      <c r="C7964" s="46" t="s">
        <v>352</v>
      </c>
      <c r="F7964" s="48">
        <v>6.67</v>
      </c>
    </row>
    <row r="7965" spans="1:6" x14ac:dyDescent="0.25">
      <c r="A7965" s="46" t="e">
        <f ca="1">HYPERLINK("#"&amp;CELL("address",OFFSET([4]Analítico!$B$1,MATCH(91641,[4]Analítico!$B:$B,0)-1,3)),91641)</f>
        <v>#VALUE!</v>
      </c>
      <c r="B7965" s="47" t="s">
        <v>13620</v>
      </c>
      <c r="C7965" s="46" t="s">
        <v>352</v>
      </c>
      <c r="F7965" s="48">
        <v>16.510000000000002</v>
      </c>
    </row>
    <row r="7966" spans="1:6" x14ac:dyDescent="0.25">
      <c r="A7966" s="46" t="e">
        <f ca="1">HYPERLINK("#"&amp;CELL("address",OFFSET([4]Analítico!$B$1,MATCH(91643,[4]Analítico!$B:$B,0)-1,3)),91643)</f>
        <v>#VALUE!</v>
      </c>
      <c r="B7966" s="47" t="s">
        <v>13621</v>
      </c>
      <c r="C7966" s="46" t="s">
        <v>352</v>
      </c>
      <c r="F7966" s="48">
        <v>73.709999999999994</v>
      </c>
    </row>
    <row r="7967" spans="1:6" x14ac:dyDescent="0.25">
      <c r="A7967" s="46" t="e">
        <f ca="1">HYPERLINK("#"&amp;CELL("address",OFFSET([4]Analítico!$B$1,MATCH(91644,[4]Analítico!$B:$B,0)-1,3)),91644)</f>
        <v>#VALUE!</v>
      </c>
      <c r="B7967" s="47" t="s">
        <v>13622</v>
      </c>
      <c r="C7967" s="46" t="s">
        <v>352</v>
      </c>
      <c r="F7967" s="48">
        <v>364.46</v>
      </c>
    </row>
    <row r="7968" spans="1:6" x14ac:dyDescent="0.25">
      <c r="A7968" s="46" t="e">
        <f ca="1">HYPERLINK("#"&amp;CELL("address",OFFSET([4]Analítico!$B$1,MATCH(92105,[4]Analítico!$B:$B,0)-1,3)),92105)</f>
        <v>#VALUE!</v>
      </c>
      <c r="B7968" s="47" t="s">
        <v>13623</v>
      </c>
      <c r="C7968" s="46" t="s">
        <v>352</v>
      </c>
      <c r="F7968" s="48">
        <v>232.83</v>
      </c>
    </row>
    <row r="7969" spans="1:6" x14ac:dyDescent="0.25">
      <c r="A7969" s="46" t="e">
        <f ca="1">HYPERLINK("#"&amp;CELL("address",OFFSET([4]Analítico!$B$1,MATCH(92101,[4]Analítico!$B:$B,0)-1,3)),92101)</f>
        <v>#VALUE!</v>
      </c>
      <c r="B7969" s="47" t="s">
        <v>13624</v>
      </c>
      <c r="C7969" s="46" t="s">
        <v>352</v>
      </c>
      <c r="F7969" s="48">
        <v>47.45</v>
      </c>
    </row>
    <row r="7970" spans="1:6" x14ac:dyDescent="0.25">
      <c r="A7970" s="46" t="e">
        <f ca="1">HYPERLINK("#"&amp;CELL("address",OFFSET([4]Analítico!$B$1,MATCH(92103,[4]Analítico!$B:$B,0)-1,3)),92103)</f>
        <v>#VALUE!</v>
      </c>
      <c r="B7970" s="47" t="s">
        <v>13625</v>
      </c>
      <c r="C7970" s="46" t="s">
        <v>352</v>
      </c>
      <c r="F7970" s="48">
        <v>6</v>
      </c>
    </row>
    <row r="7971" spans="1:6" x14ac:dyDescent="0.25">
      <c r="A7971" s="46" t="e">
        <f ca="1">HYPERLINK("#"&amp;CELL("address",OFFSET([4]Analítico!$B$1,MATCH(92102,[4]Analítico!$B:$B,0)-1,3)),92102)</f>
        <v>#VALUE!</v>
      </c>
      <c r="B7971" s="47" t="s">
        <v>13626</v>
      </c>
      <c r="C7971" s="46" t="s">
        <v>352</v>
      </c>
      <c r="F7971" s="48">
        <v>14.83</v>
      </c>
    </row>
    <row r="7972" spans="1:6" x14ac:dyDescent="0.25">
      <c r="A7972" s="46" t="e">
        <f ca="1">HYPERLINK("#"&amp;CELL("address",OFFSET([4]Analítico!$B$1,MATCH(92104,[4]Analítico!$B:$B,0)-1,3)),92104)</f>
        <v>#VALUE!</v>
      </c>
      <c r="B7972" s="47" t="s">
        <v>13627</v>
      </c>
      <c r="C7972" s="46" t="s">
        <v>352</v>
      </c>
      <c r="F7972" s="48">
        <v>74.77</v>
      </c>
    </row>
    <row r="7973" spans="1:6" x14ac:dyDescent="0.25">
      <c r="A7973" s="46" t="e">
        <f ca="1">HYPERLINK("#"&amp;CELL("address",OFFSET([4]Analítico!$B$1,MATCH(91396,[4]Analítico!$B:$B,0)-1,3)),91396)</f>
        <v>#VALUE!</v>
      </c>
      <c r="B7973" s="47" t="s">
        <v>13628</v>
      </c>
      <c r="C7973" s="46" t="s">
        <v>352</v>
      </c>
      <c r="F7973" s="48">
        <v>30.48</v>
      </c>
    </row>
    <row r="7974" spans="1:6" x14ac:dyDescent="0.25">
      <c r="A7974" s="46" t="e">
        <f ca="1">HYPERLINK("#"&amp;CELL("address",OFFSET([4]Analítico!$B$1,MATCH(91398,[4]Analítico!$B:$B,0)-1,3)),91398)</f>
        <v>#VALUE!</v>
      </c>
      <c r="B7974" s="47" t="s">
        <v>13629</v>
      </c>
      <c r="C7974" s="46" t="s">
        <v>352</v>
      </c>
      <c r="F7974" s="48">
        <v>4.75</v>
      </c>
    </row>
    <row r="7975" spans="1:6" x14ac:dyDescent="0.25">
      <c r="A7975" s="46" t="e">
        <f ca="1">HYPERLINK("#"&amp;CELL("address",OFFSET([4]Analítico!$B$1,MATCH(91397,[4]Analítico!$B:$B,0)-1,3)),91397)</f>
        <v>#VALUE!</v>
      </c>
      <c r="B7975" s="47" t="s">
        <v>13630</v>
      </c>
      <c r="C7975" s="46" t="s">
        <v>352</v>
      </c>
      <c r="F7975" s="48">
        <v>11.79</v>
      </c>
    </row>
    <row r="7976" spans="1:6" x14ac:dyDescent="0.25">
      <c r="A7976" s="46" t="e">
        <f ca="1">HYPERLINK("#"&amp;CELL("address",OFFSET([4]Analítico!$B$1,MATCH(5763,[4]Analítico!$B:$B,0)-1,3)),5763)</f>
        <v>#VALUE!</v>
      </c>
      <c r="B7976" s="47" t="s">
        <v>13631</v>
      </c>
      <c r="C7976" s="46" t="s">
        <v>352</v>
      </c>
      <c r="F7976" s="48">
        <v>54.08</v>
      </c>
    </row>
    <row r="7977" spans="1:6" x14ac:dyDescent="0.25">
      <c r="A7977" s="46" t="e">
        <f ca="1">HYPERLINK("#"&amp;CELL("address",OFFSET([4]Analítico!$B$1,MATCH(53831,[4]Analítico!$B:$B,0)-1,3)),53831)</f>
        <v>#VALUE!</v>
      </c>
      <c r="B7977" s="47" t="s">
        <v>13632</v>
      </c>
      <c r="C7977" s="46" t="s">
        <v>352</v>
      </c>
      <c r="F7977" s="48">
        <v>232.83</v>
      </c>
    </row>
    <row r="7978" spans="1:6" x14ac:dyDescent="0.25">
      <c r="A7978" s="46" t="e">
        <f ca="1">HYPERLINK("#"&amp;CELL("address",OFFSET([4]Analítico!$B$1,MATCH(106222,[4]Analítico!$B:$B,0)-1,3)),106222)</f>
        <v>#VALUE!</v>
      </c>
      <c r="B7978" s="47" t="s">
        <v>13633</v>
      </c>
      <c r="C7978" s="46" t="s">
        <v>352</v>
      </c>
      <c r="F7978" s="48">
        <v>30.31</v>
      </c>
    </row>
    <row r="7979" spans="1:6" x14ac:dyDescent="0.25">
      <c r="A7979" s="46" t="e">
        <f ca="1">HYPERLINK("#"&amp;CELL("address",OFFSET([4]Analítico!$B$1,MATCH(106225,[4]Analítico!$B:$B,0)-1,3)),106225)</f>
        <v>#VALUE!</v>
      </c>
      <c r="B7979" s="47" t="s">
        <v>13634</v>
      </c>
      <c r="C7979" s="46" t="s">
        <v>352</v>
      </c>
      <c r="F7979" s="48">
        <v>4.67</v>
      </c>
    </row>
    <row r="7980" spans="1:6" x14ac:dyDescent="0.25">
      <c r="A7980" s="46" t="e">
        <f ca="1">HYPERLINK("#"&amp;CELL("address",OFFSET([4]Analítico!$B$1,MATCH(106223,[4]Analítico!$B:$B,0)-1,3)),106223)</f>
        <v>#VALUE!</v>
      </c>
      <c r="B7980" s="47" t="s">
        <v>13635</v>
      </c>
      <c r="C7980" s="46" t="s">
        <v>352</v>
      </c>
      <c r="F7980" s="48">
        <v>11.55</v>
      </c>
    </row>
    <row r="7981" spans="1:6" x14ac:dyDescent="0.25">
      <c r="A7981" s="46" t="e">
        <f ca="1">HYPERLINK("#"&amp;CELL("address",OFFSET([4]Analítico!$B$1,MATCH(106224,[4]Analítico!$B:$B,0)-1,3)),106224)</f>
        <v>#VALUE!</v>
      </c>
      <c r="B7981" s="47" t="s">
        <v>13636</v>
      </c>
      <c r="C7981" s="46" t="s">
        <v>352</v>
      </c>
      <c r="F7981" s="48">
        <v>53.03</v>
      </c>
    </row>
    <row r="7982" spans="1:6" x14ac:dyDescent="0.25">
      <c r="A7982" s="46" t="e">
        <f ca="1">HYPERLINK("#"&amp;CELL("address",OFFSET([4]Analítico!$B$1,MATCH(106226,[4]Analítico!$B:$B,0)-1,3)),106226)</f>
        <v>#VALUE!</v>
      </c>
      <c r="B7982" s="47" t="s">
        <v>13637</v>
      </c>
      <c r="C7982" s="46" t="s">
        <v>352</v>
      </c>
      <c r="F7982" s="48">
        <v>190.99</v>
      </c>
    </row>
    <row r="7983" spans="1:6" x14ac:dyDescent="0.25">
      <c r="A7983" s="46" t="e">
        <f ca="1">HYPERLINK("#"&amp;CELL("address",OFFSET([4]Analítico!$B$1,MATCH(91359,[4]Analítico!$B:$B,0)-1,3)),91359)</f>
        <v>#VALUE!</v>
      </c>
      <c r="B7983" s="47" t="s">
        <v>13638</v>
      </c>
      <c r="C7983" s="46" t="s">
        <v>352</v>
      </c>
      <c r="F7983" s="48">
        <v>21.97</v>
      </c>
    </row>
    <row r="7984" spans="1:6" x14ac:dyDescent="0.25">
      <c r="A7984" s="46" t="e">
        <f ca="1">HYPERLINK("#"&amp;CELL("address",OFFSET([4]Analítico!$B$1,MATCH(91361,[4]Analítico!$B:$B,0)-1,3)),91361)</f>
        <v>#VALUE!</v>
      </c>
      <c r="B7984" s="47" t="s">
        <v>13639</v>
      </c>
      <c r="C7984" s="46" t="s">
        <v>352</v>
      </c>
      <c r="F7984" s="48">
        <v>3.4</v>
      </c>
    </row>
    <row r="7985" spans="1:6" x14ac:dyDescent="0.25">
      <c r="A7985" s="46" t="e">
        <f ca="1">HYPERLINK("#"&amp;CELL("address",OFFSET([4]Analítico!$B$1,MATCH(91360,[4]Analítico!$B:$B,0)-1,3)),91360)</f>
        <v>#VALUE!</v>
      </c>
      <c r="B7985" s="47" t="s">
        <v>13640</v>
      </c>
      <c r="C7985" s="46" t="s">
        <v>352</v>
      </c>
      <c r="F7985" s="48">
        <v>8.41</v>
      </c>
    </row>
    <row r="7986" spans="1:6" x14ac:dyDescent="0.25">
      <c r="A7986" s="46" t="e">
        <f ca="1">HYPERLINK("#"&amp;CELL("address",OFFSET([4]Analítico!$B$1,MATCH(53882,[4]Analítico!$B:$B,0)-1,3)),53882)</f>
        <v>#VALUE!</v>
      </c>
      <c r="B7986" s="47" t="s">
        <v>13641</v>
      </c>
      <c r="C7986" s="46" t="s">
        <v>352</v>
      </c>
      <c r="F7986" s="48">
        <v>38.630000000000003</v>
      </c>
    </row>
    <row r="7987" spans="1:6" x14ac:dyDescent="0.25">
      <c r="A7987" s="46" t="e">
        <f ca="1">HYPERLINK("#"&amp;CELL("address",OFFSET([4]Analítico!$B$1,MATCH(5747,[4]Analítico!$B:$B,0)-1,3)),5747)</f>
        <v>#VALUE!</v>
      </c>
      <c r="B7987" s="47" t="s">
        <v>13642</v>
      </c>
      <c r="C7987" s="46" t="s">
        <v>352</v>
      </c>
      <c r="F7987" s="48">
        <v>191.35</v>
      </c>
    </row>
    <row r="7988" spans="1:6" x14ac:dyDescent="0.25">
      <c r="A7988" s="46" t="e">
        <f ca="1">HYPERLINK("#"&amp;CELL("address",OFFSET([4]Analítico!$B$1,MATCH(104699,[4]Analítico!$B:$B,0)-1,3)),104699)</f>
        <v>#VALUE!</v>
      </c>
      <c r="B7988" s="47" t="s">
        <v>13643</v>
      </c>
      <c r="C7988" s="46" t="s">
        <v>352</v>
      </c>
      <c r="F7988" s="48">
        <v>0</v>
      </c>
    </row>
    <row r="7989" spans="1:6" x14ac:dyDescent="0.25">
      <c r="A7989" s="46" t="e">
        <f ca="1">HYPERLINK("#"&amp;CELL("address",OFFSET([4]Analítico!$B$1,MATCH(104702,[4]Analítico!$B:$B,0)-1,3)),104702)</f>
        <v>#VALUE!</v>
      </c>
      <c r="B7989" s="47" t="s">
        <v>13644</v>
      </c>
      <c r="C7989" s="46" t="s">
        <v>352</v>
      </c>
      <c r="F7989" s="48">
        <v>0</v>
      </c>
    </row>
    <row r="7990" spans="1:6" x14ac:dyDescent="0.25">
      <c r="A7990" s="46" t="e">
        <f ca="1">HYPERLINK("#"&amp;CELL("address",OFFSET([4]Analítico!$B$1,MATCH(104700,[4]Analítico!$B:$B,0)-1,3)),104700)</f>
        <v>#VALUE!</v>
      </c>
      <c r="B7990" s="47" t="s">
        <v>13645</v>
      </c>
      <c r="C7990" s="46" t="s">
        <v>352</v>
      </c>
      <c r="F7990" s="48">
        <v>0</v>
      </c>
    </row>
    <row r="7991" spans="1:6" x14ac:dyDescent="0.25">
      <c r="A7991" s="46" t="e">
        <f ca="1">HYPERLINK("#"&amp;CELL("address",OFFSET([4]Analítico!$B$1,MATCH(104701,[4]Analítico!$B:$B,0)-1,3)),104701)</f>
        <v>#VALUE!</v>
      </c>
      <c r="B7991" s="47" t="s">
        <v>13646</v>
      </c>
      <c r="C7991" s="46" t="s">
        <v>352</v>
      </c>
      <c r="F7991" s="48">
        <v>0</v>
      </c>
    </row>
    <row r="7992" spans="1:6" x14ac:dyDescent="0.25">
      <c r="A7992" s="46" t="e">
        <f ca="1">HYPERLINK("#"&amp;CELL("address",OFFSET([4]Analítico!$B$1,MATCH(104703,[4]Analítico!$B:$B,0)-1,3)),104703)</f>
        <v>#VALUE!</v>
      </c>
      <c r="B7992" s="47" t="s">
        <v>13647</v>
      </c>
      <c r="C7992" s="46" t="s">
        <v>352</v>
      </c>
      <c r="F7992" s="48">
        <v>111.93</v>
      </c>
    </row>
    <row r="7993" spans="1:6" x14ac:dyDescent="0.25">
      <c r="A7993" s="46" t="e">
        <f ca="1">HYPERLINK("#"&amp;CELL("address",OFFSET([4]Analítico!$B$1,MATCH(91390,[4]Analítico!$B:$B,0)-1,3)),91390)</f>
        <v>#VALUE!</v>
      </c>
      <c r="B7993" s="47" t="s">
        <v>13648</v>
      </c>
      <c r="C7993" s="46" t="s">
        <v>352</v>
      </c>
      <c r="F7993" s="48">
        <v>20.13</v>
      </c>
    </row>
    <row r="7994" spans="1:6" x14ac:dyDescent="0.25">
      <c r="A7994" s="46" t="e">
        <f ca="1">HYPERLINK("#"&amp;CELL("address",OFFSET([4]Analítico!$B$1,MATCH(91392,[4]Analítico!$B:$B,0)-1,3)),91392)</f>
        <v>#VALUE!</v>
      </c>
      <c r="B7994" s="47" t="s">
        <v>13649</v>
      </c>
      <c r="C7994" s="46" t="s">
        <v>352</v>
      </c>
      <c r="F7994" s="48">
        <v>3.24</v>
      </c>
    </row>
    <row r="7995" spans="1:6" x14ac:dyDescent="0.25">
      <c r="A7995" s="46" t="e">
        <f ca="1">HYPERLINK("#"&amp;CELL("address",OFFSET([4]Analítico!$B$1,MATCH(91391,[4]Analítico!$B:$B,0)-1,3)),91391)</f>
        <v>#VALUE!</v>
      </c>
      <c r="B7995" s="47" t="s">
        <v>13650</v>
      </c>
      <c r="C7995" s="46" t="s">
        <v>352</v>
      </c>
      <c r="F7995" s="48">
        <v>8.02</v>
      </c>
    </row>
    <row r="7996" spans="1:6" x14ac:dyDescent="0.25">
      <c r="A7996" s="46" t="e">
        <f ca="1">HYPERLINK("#"&amp;CELL("address",OFFSET([4]Analítico!$B$1,MATCH(73335,[4]Analítico!$B:$B,0)-1,3)),73335)</f>
        <v>#VALUE!</v>
      </c>
      <c r="B7996" s="47" t="s">
        <v>13651</v>
      </c>
      <c r="C7996" s="46" t="s">
        <v>352</v>
      </c>
      <c r="F7996" s="48">
        <v>36.71</v>
      </c>
    </row>
    <row r="7997" spans="1:6" x14ac:dyDescent="0.25">
      <c r="A7997" s="46" t="e">
        <f ca="1">HYPERLINK("#"&amp;CELL("address",OFFSET([4]Analítico!$B$1,MATCH(73340,[4]Analítico!$B:$B,0)-1,3)),73340)</f>
        <v>#VALUE!</v>
      </c>
      <c r="B7997" s="47" t="s">
        <v>13652</v>
      </c>
      <c r="C7997" s="46" t="s">
        <v>352</v>
      </c>
      <c r="F7997" s="48">
        <v>187.29</v>
      </c>
    </row>
    <row r="7998" spans="1:6" x14ac:dyDescent="0.25">
      <c r="A7998" s="46" t="e">
        <f ca="1">HYPERLINK("#"&amp;CELL("address",OFFSET([4]Analítico!$B$1,MATCH(89264,[4]Analítico!$B:$B,0)-1,3)),89264)</f>
        <v>#VALUE!</v>
      </c>
      <c r="B7998" s="47" t="s">
        <v>13653</v>
      </c>
      <c r="C7998" s="46" t="s">
        <v>352</v>
      </c>
      <c r="F7998" s="48">
        <v>22.06</v>
      </c>
    </row>
    <row r="7999" spans="1:6" x14ac:dyDescent="0.25">
      <c r="A7999" s="46" t="e">
        <f ca="1">HYPERLINK("#"&amp;CELL("address",OFFSET([4]Analítico!$B$1,MATCH(89266,[4]Analítico!$B:$B,0)-1,3)),89266)</f>
        <v>#VALUE!</v>
      </c>
      <c r="B7999" s="47" t="s">
        <v>13654</v>
      </c>
      <c r="C7999" s="46" t="s">
        <v>352</v>
      </c>
      <c r="F7999" s="48">
        <v>3.55</v>
      </c>
    </row>
    <row r="8000" spans="1:6" x14ac:dyDescent="0.25">
      <c r="A8000" s="46" t="e">
        <f ca="1">HYPERLINK("#"&amp;CELL("address",OFFSET([4]Analítico!$B$1,MATCH(89265,[4]Analítico!$B:$B,0)-1,3)),89265)</f>
        <v>#VALUE!</v>
      </c>
      <c r="B8000" s="47" t="s">
        <v>13655</v>
      </c>
      <c r="C8000" s="46" t="s">
        <v>352</v>
      </c>
      <c r="F8000" s="48">
        <v>8.8000000000000007</v>
      </c>
    </row>
    <row r="8001" spans="1:6" x14ac:dyDescent="0.25">
      <c r="A8001" s="46" t="e">
        <f ca="1">HYPERLINK("#"&amp;CELL("address",OFFSET([4]Analítico!$B$1,MATCH(5705,[4]Analítico!$B:$B,0)-1,3)),5705)</f>
        <v>#VALUE!</v>
      </c>
      <c r="B8001" s="47" t="s">
        <v>13656</v>
      </c>
      <c r="C8001" s="46" t="s">
        <v>352</v>
      </c>
      <c r="F8001" s="48">
        <v>40.25</v>
      </c>
    </row>
    <row r="8002" spans="1:6" x14ac:dyDescent="0.25">
      <c r="A8002" s="46" t="e">
        <f ca="1">HYPERLINK("#"&amp;CELL("address",OFFSET([4]Analítico!$B$1,MATCH(53797,[4]Analítico!$B:$B,0)-1,3)),53797)</f>
        <v>#VALUE!</v>
      </c>
      <c r="B8002" s="47" t="s">
        <v>13657</v>
      </c>
      <c r="C8002" s="46" t="s">
        <v>352</v>
      </c>
      <c r="F8002" s="48">
        <v>140.96</v>
      </c>
    </row>
    <row r="8003" spans="1:6" x14ac:dyDescent="0.25">
      <c r="A8003" s="46" t="e">
        <f ca="1">HYPERLINK("#"&amp;CELL("address",OFFSET([4]Analítico!$B$1,MATCH(106327,[4]Analítico!$B:$B,0)-1,3)),106327)</f>
        <v>#VALUE!</v>
      </c>
      <c r="B8003" s="47" t="s">
        <v>13658</v>
      </c>
      <c r="C8003" s="46" t="s">
        <v>352</v>
      </c>
      <c r="F8003" s="48">
        <v>0</v>
      </c>
    </row>
    <row r="8004" spans="1:6" x14ac:dyDescent="0.25">
      <c r="A8004" s="46" t="e">
        <f ca="1">HYPERLINK("#"&amp;CELL("address",OFFSET([4]Analítico!$B$1,MATCH(106330,[4]Analítico!$B:$B,0)-1,3)),106330)</f>
        <v>#VALUE!</v>
      </c>
      <c r="B8004" s="47" t="s">
        <v>13659</v>
      </c>
      <c r="C8004" s="46" t="s">
        <v>352</v>
      </c>
      <c r="F8004" s="48">
        <v>0</v>
      </c>
    </row>
    <row r="8005" spans="1:6" x14ac:dyDescent="0.25">
      <c r="A8005" s="46" t="e">
        <f ca="1">HYPERLINK("#"&amp;CELL("address",OFFSET([4]Analítico!$B$1,MATCH(106328,[4]Analítico!$B:$B,0)-1,3)),106328)</f>
        <v>#VALUE!</v>
      </c>
      <c r="B8005" s="47" t="s">
        <v>13660</v>
      </c>
      <c r="C8005" s="46" t="s">
        <v>352</v>
      </c>
      <c r="F8005" s="48">
        <v>0</v>
      </c>
    </row>
    <row r="8006" spans="1:6" x14ac:dyDescent="0.25">
      <c r="A8006" s="46" t="e">
        <f ca="1">HYPERLINK("#"&amp;CELL("address",OFFSET([4]Analítico!$B$1,MATCH(106329,[4]Analítico!$B:$B,0)-1,3)),106329)</f>
        <v>#VALUE!</v>
      </c>
      <c r="B8006" s="47" t="s">
        <v>13661</v>
      </c>
      <c r="C8006" s="46" t="s">
        <v>352</v>
      </c>
      <c r="F8006" s="48">
        <v>0</v>
      </c>
    </row>
    <row r="8007" spans="1:6" x14ac:dyDescent="0.25">
      <c r="A8007" s="46" t="e">
        <f ca="1">HYPERLINK("#"&amp;CELL("address",OFFSET([4]Analítico!$B$1,MATCH(106331,[4]Analítico!$B:$B,0)-1,3)),106331)</f>
        <v>#VALUE!</v>
      </c>
      <c r="B8007" s="47" t="s">
        <v>13662</v>
      </c>
      <c r="C8007" s="46" t="s">
        <v>352</v>
      </c>
      <c r="F8007" s="48">
        <v>120.4</v>
      </c>
    </row>
    <row r="8008" spans="1:6" x14ac:dyDescent="0.25">
      <c r="A8008" s="46" t="e">
        <f ca="1">HYPERLINK("#"&amp;CELL("address",OFFSET([4]Analítico!$B$1,MATCH(106227,[4]Analítico!$B:$B,0)-1,3)),106227)</f>
        <v>#VALUE!</v>
      </c>
      <c r="B8008" s="47" t="s">
        <v>13663</v>
      </c>
      <c r="C8008" s="46" t="s">
        <v>352</v>
      </c>
      <c r="F8008" s="48">
        <v>31.66</v>
      </c>
    </row>
    <row r="8009" spans="1:6" x14ac:dyDescent="0.25">
      <c r="A8009" s="46" t="e">
        <f ca="1">HYPERLINK("#"&amp;CELL("address",OFFSET([4]Analítico!$B$1,MATCH(106230,[4]Analítico!$B:$B,0)-1,3)),106230)</f>
        <v>#VALUE!</v>
      </c>
      <c r="B8009" s="47" t="s">
        <v>13664</v>
      </c>
      <c r="C8009" s="46" t="s">
        <v>352</v>
      </c>
      <c r="F8009" s="48">
        <v>5.26</v>
      </c>
    </row>
    <row r="8010" spans="1:6" x14ac:dyDescent="0.25">
      <c r="A8010" s="46" t="e">
        <f ca="1">HYPERLINK("#"&amp;CELL("address",OFFSET([4]Analítico!$B$1,MATCH(106228,[4]Analítico!$B:$B,0)-1,3)),106228)</f>
        <v>#VALUE!</v>
      </c>
      <c r="B8010" s="47" t="s">
        <v>13665</v>
      </c>
      <c r="C8010" s="46" t="s">
        <v>352</v>
      </c>
      <c r="F8010" s="48">
        <v>13</v>
      </c>
    </row>
    <row r="8011" spans="1:6" x14ac:dyDescent="0.25">
      <c r="A8011" s="46" t="e">
        <f ca="1">HYPERLINK("#"&amp;CELL("address",OFFSET([4]Analítico!$B$1,MATCH(106229,[4]Analítico!$B:$B,0)-1,3)),106229)</f>
        <v>#VALUE!</v>
      </c>
      <c r="B8011" s="47" t="s">
        <v>13666</v>
      </c>
      <c r="C8011" s="46" t="s">
        <v>352</v>
      </c>
      <c r="F8011" s="48">
        <v>59.36</v>
      </c>
    </row>
    <row r="8012" spans="1:6" x14ac:dyDescent="0.25">
      <c r="A8012" s="46" t="e">
        <f ca="1">HYPERLINK("#"&amp;CELL("address",OFFSET([4]Analítico!$B$1,MATCH(106231,[4]Analítico!$B:$B,0)-1,3)),106231)</f>
        <v>#VALUE!</v>
      </c>
      <c r="B8012" s="47" t="s">
        <v>13667</v>
      </c>
      <c r="C8012" s="46" t="s">
        <v>352</v>
      </c>
      <c r="F8012" s="48">
        <v>190.99</v>
      </c>
    </row>
    <row r="8013" spans="1:6" x14ac:dyDescent="0.25">
      <c r="A8013" s="46" t="e">
        <f ca="1">HYPERLINK("#"&amp;CELL("address",OFFSET([4]Analítico!$B$1,MATCH(106342,[4]Analítico!$B:$B,0)-1,3)),106342)</f>
        <v>#VALUE!</v>
      </c>
      <c r="B8013" s="47" t="s">
        <v>13668</v>
      </c>
      <c r="C8013" s="46" t="s">
        <v>352</v>
      </c>
      <c r="F8013" s="48">
        <v>0</v>
      </c>
    </row>
    <row r="8014" spans="1:6" x14ac:dyDescent="0.25">
      <c r="A8014" s="46" t="e">
        <f ca="1">HYPERLINK("#"&amp;CELL("address",OFFSET([4]Analítico!$B$1,MATCH(106345,[4]Analítico!$B:$B,0)-1,3)),106345)</f>
        <v>#VALUE!</v>
      </c>
      <c r="B8014" s="47" t="s">
        <v>13669</v>
      </c>
      <c r="C8014" s="46" t="s">
        <v>352</v>
      </c>
      <c r="F8014" s="48">
        <v>0</v>
      </c>
    </row>
    <row r="8015" spans="1:6" x14ac:dyDescent="0.25">
      <c r="A8015" s="46" t="e">
        <f ca="1">HYPERLINK("#"&amp;CELL("address",OFFSET([4]Analítico!$B$1,MATCH(106343,[4]Analítico!$B:$B,0)-1,3)),106343)</f>
        <v>#VALUE!</v>
      </c>
      <c r="B8015" s="47" t="s">
        <v>13670</v>
      </c>
      <c r="C8015" s="46" t="s">
        <v>352</v>
      </c>
      <c r="F8015" s="48">
        <v>0</v>
      </c>
    </row>
    <row r="8016" spans="1:6" x14ac:dyDescent="0.25">
      <c r="A8016" s="46" t="e">
        <f ca="1">HYPERLINK("#"&amp;CELL("address",OFFSET([4]Analítico!$B$1,MATCH(106344,[4]Analítico!$B:$B,0)-1,3)),106344)</f>
        <v>#VALUE!</v>
      </c>
      <c r="B8016" s="47" t="s">
        <v>13671</v>
      </c>
      <c r="C8016" s="46" t="s">
        <v>352</v>
      </c>
      <c r="F8016" s="48">
        <v>0</v>
      </c>
    </row>
    <row r="8017" spans="1:6" x14ac:dyDescent="0.25">
      <c r="A8017" s="46" t="e">
        <f ca="1">HYPERLINK("#"&amp;CELL("address",OFFSET([4]Analítico!$B$1,MATCH(106346,[4]Analítico!$B:$B,0)-1,3)),106346)</f>
        <v>#VALUE!</v>
      </c>
      <c r="B8017" s="47" t="s">
        <v>13672</v>
      </c>
      <c r="C8017" s="46" t="s">
        <v>352</v>
      </c>
      <c r="F8017" s="48">
        <v>190.99</v>
      </c>
    </row>
    <row r="8018" spans="1:6" x14ac:dyDescent="0.25">
      <c r="A8018" s="46" t="e">
        <f ca="1">HYPERLINK("#"&amp;CELL("address",OFFSET([4]Analítico!$B$1,MATCH(106332,[4]Analítico!$B:$B,0)-1,3)),106332)</f>
        <v>#VALUE!</v>
      </c>
      <c r="B8018" s="47" t="s">
        <v>13673</v>
      </c>
      <c r="C8018" s="46" t="s">
        <v>352</v>
      </c>
      <c r="F8018" s="48">
        <v>0</v>
      </c>
    </row>
    <row r="8019" spans="1:6" x14ac:dyDescent="0.25">
      <c r="A8019" s="46" t="e">
        <f ca="1">HYPERLINK("#"&amp;CELL("address",OFFSET([4]Analítico!$B$1,MATCH(106335,[4]Analítico!$B:$B,0)-1,3)),106335)</f>
        <v>#VALUE!</v>
      </c>
      <c r="B8019" s="47" t="s">
        <v>13674</v>
      </c>
      <c r="C8019" s="46" t="s">
        <v>352</v>
      </c>
      <c r="F8019" s="48">
        <v>0</v>
      </c>
    </row>
    <row r="8020" spans="1:6" x14ac:dyDescent="0.25">
      <c r="A8020" s="46" t="e">
        <f ca="1">HYPERLINK("#"&amp;CELL("address",OFFSET([4]Analítico!$B$1,MATCH(106333,[4]Analítico!$B:$B,0)-1,3)),106333)</f>
        <v>#VALUE!</v>
      </c>
      <c r="B8020" s="47" t="s">
        <v>13675</v>
      </c>
      <c r="C8020" s="46" t="s">
        <v>352</v>
      </c>
      <c r="F8020" s="48">
        <v>0</v>
      </c>
    </row>
    <row r="8021" spans="1:6" x14ac:dyDescent="0.25">
      <c r="A8021" s="46" t="e">
        <f ca="1">HYPERLINK("#"&amp;CELL("address",OFFSET([4]Analítico!$B$1,MATCH(106334,[4]Analítico!$B:$B,0)-1,3)),106334)</f>
        <v>#VALUE!</v>
      </c>
      <c r="B8021" s="47" t="s">
        <v>13676</v>
      </c>
      <c r="C8021" s="46" t="s">
        <v>352</v>
      </c>
      <c r="F8021" s="48">
        <v>0</v>
      </c>
    </row>
    <row r="8022" spans="1:6" x14ac:dyDescent="0.25">
      <c r="A8022" s="46" t="e">
        <f ca="1">HYPERLINK("#"&amp;CELL("address",OFFSET([4]Analítico!$B$1,MATCH(106336,[4]Analítico!$B:$B,0)-1,3)),106336)</f>
        <v>#VALUE!</v>
      </c>
      <c r="B8022" s="47" t="s">
        <v>13677</v>
      </c>
      <c r="C8022" s="46" t="s">
        <v>352</v>
      </c>
      <c r="F8022" s="48">
        <v>190.99</v>
      </c>
    </row>
    <row r="8023" spans="1:6" x14ac:dyDescent="0.25">
      <c r="A8023" s="46" t="e">
        <f ca="1">HYPERLINK("#"&amp;CELL("address",OFFSET([4]Analítico!$B$1,MATCH(91354,[4]Analítico!$B:$B,0)-1,3)),91354)</f>
        <v>#VALUE!</v>
      </c>
      <c r="B8023" s="47" t="s">
        <v>13678</v>
      </c>
      <c r="C8023" s="46" t="s">
        <v>352</v>
      </c>
      <c r="F8023" s="48">
        <v>18.48</v>
      </c>
    </row>
    <row r="8024" spans="1:6" x14ac:dyDescent="0.25">
      <c r="A8024" s="46" t="e">
        <f ca="1">HYPERLINK("#"&amp;CELL("address",OFFSET([4]Analítico!$B$1,MATCH(91356,[4]Analítico!$B:$B,0)-1,3)),91356)</f>
        <v>#VALUE!</v>
      </c>
      <c r="B8024" s="47" t="s">
        <v>13679</v>
      </c>
      <c r="C8024" s="46" t="s">
        <v>352</v>
      </c>
      <c r="F8024" s="48">
        <v>3.07</v>
      </c>
    </row>
    <row r="8025" spans="1:6" x14ac:dyDescent="0.25">
      <c r="A8025" s="46" t="e">
        <f ca="1">HYPERLINK("#"&amp;CELL("address",OFFSET([4]Analítico!$B$1,MATCH(91355,[4]Analítico!$B:$B,0)-1,3)),91355)</f>
        <v>#VALUE!</v>
      </c>
      <c r="B8025" s="47" t="s">
        <v>13680</v>
      </c>
      <c r="C8025" s="46" t="s">
        <v>352</v>
      </c>
      <c r="F8025" s="48">
        <v>7.59</v>
      </c>
    </row>
    <row r="8026" spans="1:6" x14ac:dyDescent="0.25">
      <c r="A8026" s="46" t="e">
        <f ca="1">HYPERLINK("#"&amp;CELL("address",OFFSET([4]Analítico!$B$1,MATCH(5751,[4]Analítico!$B:$B,0)-1,3)),5751)</f>
        <v>#VALUE!</v>
      </c>
      <c r="B8026" s="47" t="s">
        <v>13681</v>
      </c>
      <c r="C8026" s="46" t="s">
        <v>352</v>
      </c>
      <c r="F8026" s="48">
        <v>34.64</v>
      </c>
    </row>
    <row r="8027" spans="1:6" x14ac:dyDescent="0.25">
      <c r="A8027" s="46" t="e">
        <f ca="1">HYPERLINK("#"&amp;CELL("address",OFFSET([4]Analítico!$B$1,MATCH(53827,[4]Analítico!$B:$B,0)-1,3)),53827)</f>
        <v>#VALUE!</v>
      </c>
      <c r="B8027" s="47" t="s">
        <v>13682</v>
      </c>
      <c r="C8027" s="46" t="s">
        <v>352</v>
      </c>
      <c r="F8027" s="48">
        <v>137.99</v>
      </c>
    </row>
    <row r="8028" spans="1:6" x14ac:dyDescent="0.25">
      <c r="A8028" s="46" t="e">
        <f ca="1">HYPERLINK("#"&amp;CELL("address",OFFSET([4]Analítico!$B$1,MATCH(91375,[4]Analítico!$B:$B,0)-1,3)),91375)</f>
        <v>#VALUE!</v>
      </c>
      <c r="B8028" s="47" t="s">
        <v>13683</v>
      </c>
      <c r="C8028" s="46" t="s">
        <v>352</v>
      </c>
      <c r="F8028" s="48">
        <v>20.29</v>
      </c>
    </row>
    <row r="8029" spans="1:6" x14ac:dyDescent="0.25">
      <c r="A8029" s="46" t="e">
        <f ca="1">HYPERLINK("#"&amp;CELL("address",OFFSET([4]Analítico!$B$1,MATCH(91377,[4]Analítico!$B:$B,0)-1,3)),91377)</f>
        <v>#VALUE!</v>
      </c>
      <c r="B8029" s="47" t="s">
        <v>13684</v>
      </c>
      <c r="C8029" s="46" t="s">
        <v>352</v>
      </c>
      <c r="F8029" s="48">
        <v>3.37</v>
      </c>
    </row>
    <row r="8030" spans="1:6" x14ac:dyDescent="0.25">
      <c r="A8030" s="46" t="e">
        <f ca="1">HYPERLINK("#"&amp;CELL("address",OFFSET([4]Analítico!$B$1,MATCH(91376,[4]Analítico!$B:$B,0)-1,3)),91376)</f>
        <v>#VALUE!</v>
      </c>
      <c r="B8030" s="47" t="s">
        <v>13685</v>
      </c>
      <c r="C8030" s="46" t="s">
        <v>352</v>
      </c>
      <c r="F8030" s="48">
        <v>8.34</v>
      </c>
    </row>
    <row r="8031" spans="1:6" x14ac:dyDescent="0.25">
      <c r="A8031" s="46" t="e">
        <f ca="1">HYPERLINK("#"&amp;CELL("address",OFFSET([4]Analítico!$B$1,MATCH(5754,[4]Analítico!$B:$B,0)-1,3)),5754)</f>
        <v>#VALUE!</v>
      </c>
      <c r="B8031" s="47" t="s">
        <v>13686</v>
      </c>
      <c r="C8031" s="46" t="s">
        <v>352</v>
      </c>
      <c r="F8031" s="48">
        <v>38.03</v>
      </c>
    </row>
    <row r="8032" spans="1:6" x14ac:dyDescent="0.25">
      <c r="A8032" s="46" t="e">
        <f ca="1">HYPERLINK("#"&amp;CELL("address",OFFSET([4]Analítico!$B$1,MATCH(53829,[4]Analítico!$B:$B,0)-1,3)),53829)</f>
        <v>#VALUE!</v>
      </c>
      <c r="B8032" s="47" t="s">
        <v>13687</v>
      </c>
      <c r="C8032" s="46" t="s">
        <v>352</v>
      </c>
      <c r="F8032" s="48">
        <v>140.96</v>
      </c>
    </row>
    <row r="8033" spans="1:6" x14ac:dyDescent="0.25">
      <c r="A8033" s="46" t="e">
        <f ca="1">HYPERLINK("#"&amp;CELL("address",OFFSET([4]Analítico!$B$1,MATCH(91026,[4]Analítico!$B:$B,0)-1,3)),91026)</f>
        <v>#VALUE!</v>
      </c>
      <c r="B8033" s="47" t="s">
        <v>13688</v>
      </c>
      <c r="C8033" s="46" t="s">
        <v>352</v>
      </c>
      <c r="F8033" s="48">
        <v>25.9</v>
      </c>
    </row>
    <row r="8034" spans="1:6" x14ac:dyDescent="0.25">
      <c r="A8034" s="46" t="e">
        <f ca="1">HYPERLINK("#"&amp;CELL("address",OFFSET([4]Analítico!$B$1,MATCH(91028,[4]Analítico!$B:$B,0)-1,3)),91028)</f>
        <v>#VALUE!</v>
      </c>
      <c r="B8034" s="47" t="s">
        <v>13689</v>
      </c>
      <c r="C8034" s="46" t="s">
        <v>352</v>
      </c>
      <c r="F8034" s="48">
        <v>4.2</v>
      </c>
    </row>
    <row r="8035" spans="1:6" x14ac:dyDescent="0.25">
      <c r="A8035" s="46" t="e">
        <f ca="1">HYPERLINK("#"&amp;CELL("address",OFFSET([4]Analítico!$B$1,MATCH(91027,[4]Analítico!$B:$B,0)-1,3)),91027)</f>
        <v>#VALUE!</v>
      </c>
      <c r="B8035" s="47" t="s">
        <v>13690</v>
      </c>
      <c r="C8035" s="46" t="s">
        <v>352</v>
      </c>
      <c r="F8035" s="48">
        <v>10.39</v>
      </c>
    </row>
    <row r="8036" spans="1:6" x14ac:dyDescent="0.25">
      <c r="A8036" s="46" t="e">
        <f ca="1">HYPERLINK("#"&amp;CELL("address",OFFSET([4]Analítico!$B$1,MATCH(91029,[4]Analítico!$B:$B,0)-1,3)),91029)</f>
        <v>#VALUE!</v>
      </c>
      <c r="B8036" s="47" t="s">
        <v>13691</v>
      </c>
      <c r="C8036" s="46" t="s">
        <v>352</v>
      </c>
      <c r="F8036" s="48">
        <v>47.53</v>
      </c>
    </row>
    <row r="8037" spans="1:6" x14ac:dyDescent="0.25">
      <c r="A8037" s="46" t="e">
        <f ca="1">HYPERLINK("#"&amp;CELL("address",OFFSET([4]Analítico!$B$1,MATCH(91030,[4]Analítico!$B:$B,0)-1,3)),91030)</f>
        <v>#VALUE!</v>
      </c>
      <c r="B8037" s="47" t="s">
        <v>13692</v>
      </c>
      <c r="C8037" s="46" t="s">
        <v>352</v>
      </c>
      <c r="F8037" s="48">
        <v>177.52</v>
      </c>
    </row>
    <row r="8038" spans="1:6" x14ac:dyDescent="0.25">
      <c r="A8038" s="46" t="e">
        <f ca="1">HYPERLINK("#"&amp;CELL("address",OFFSET([4]Analítico!$B$1,MATCH(106237,[4]Analítico!$B:$B,0)-1,3)),106237)</f>
        <v>#VALUE!</v>
      </c>
      <c r="B8038" s="47" t="s">
        <v>13693</v>
      </c>
      <c r="C8038" s="46" t="s">
        <v>352</v>
      </c>
      <c r="F8038" s="48">
        <v>0</v>
      </c>
    </row>
    <row r="8039" spans="1:6" x14ac:dyDescent="0.25">
      <c r="A8039" s="46" t="e">
        <f ca="1">HYPERLINK("#"&amp;CELL("address",OFFSET([4]Analítico!$B$1,MATCH(106240,[4]Analítico!$B:$B,0)-1,3)),106240)</f>
        <v>#VALUE!</v>
      </c>
      <c r="B8039" s="47" t="s">
        <v>13694</v>
      </c>
      <c r="C8039" s="46" t="s">
        <v>352</v>
      </c>
      <c r="F8039" s="48">
        <v>0</v>
      </c>
    </row>
    <row r="8040" spans="1:6" x14ac:dyDescent="0.25">
      <c r="A8040" s="46" t="e">
        <f ca="1">HYPERLINK("#"&amp;CELL("address",OFFSET([4]Analítico!$B$1,MATCH(106238,[4]Analítico!$B:$B,0)-1,3)),106238)</f>
        <v>#VALUE!</v>
      </c>
      <c r="B8040" s="47" t="s">
        <v>13695</v>
      </c>
      <c r="C8040" s="46" t="s">
        <v>352</v>
      </c>
      <c r="F8040" s="48">
        <v>0</v>
      </c>
    </row>
    <row r="8041" spans="1:6" x14ac:dyDescent="0.25">
      <c r="A8041" s="46" t="e">
        <f ca="1">HYPERLINK("#"&amp;CELL("address",OFFSET([4]Analítico!$B$1,MATCH(106239,[4]Analítico!$B:$B,0)-1,3)),106239)</f>
        <v>#VALUE!</v>
      </c>
      <c r="B8041" s="47" t="s">
        <v>13696</v>
      </c>
      <c r="C8041" s="46" t="s">
        <v>352</v>
      </c>
      <c r="F8041" s="48">
        <v>0</v>
      </c>
    </row>
    <row r="8042" spans="1:6" x14ac:dyDescent="0.25">
      <c r="A8042" s="46" t="e">
        <f ca="1">HYPERLINK("#"&amp;CELL("address",OFFSET([4]Analítico!$B$1,MATCH(106241,[4]Analítico!$B:$B,0)-1,3)),106241)</f>
        <v>#VALUE!</v>
      </c>
      <c r="B8042" s="47" t="s">
        <v>13697</v>
      </c>
      <c r="C8042" s="46" t="s">
        <v>352</v>
      </c>
      <c r="F8042" s="48">
        <v>268.52999999999997</v>
      </c>
    </row>
    <row r="8043" spans="1:6" x14ac:dyDescent="0.25">
      <c r="A8043" s="46" t="e">
        <f ca="1">HYPERLINK("#"&amp;CELL("address",OFFSET([4]Analítico!$B$1,MATCH(106352,[4]Analítico!$B:$B,0)-1,3)),106352)</f>
        <v>#VALUE!</v>
      </c>
      <c r="B8043" s="47" t="s">
        <v>13698</v>
      </c>
      <c r="C8043" s="46" t="s">
        <v>352</v>
      </c>
      <c r="F8043" s="48">
        <v>0</v>
      </c>
    </row>
    <row r="8044" spans="1:6" x14ac:dyDescent="0.25">
      <c r="A8044" s="46" t="e">
        <f ca="1">HYPERLINK("#"&amp;CELL("address",OFFSET([4]Analítico!$B$1,MATCH(106355,[4]Analítico!$B:$B,0)-1,3)),106355)</f>
        <v>#VALUE!</v>
      </c>
      <c r="B8044" s="47" t="s">
        <v>13699</v>
      </c>
      <c r="C8044" s="46" t="s">
        <v>352</v>
      </c>
      <c r="F8044" s="48">
        <v>0</v>
      </c>
    </row>
    <row r="8045" spans="1:6" x14ac:dyDescent="0.25">
      <c r="A8045" s="46" t="e">
        <f ca="1">HYPERLINK("#"&amp;CELL("address",OFFSET([4]Analítico!$B$1,MATCH(106353,[4]Analítico!$B:$B,0)-1,3)),106353)</f>
        <v>#VALUE!</v>
      </c>
      <c r="B8045" s="47" t="s">
        <v>13700</v>
      </c>
      <c r="C8045" s="46" t="s">
        <v>352</v>
      </c>
      <c r="F8045" s="48">
        <v>0</v>
      </c>
    </row>
    <row r="8046" spans="1:6" x14ac:dyDescent="0.25">
      <c r="A8046" s="46" t="e">
        <f ca="1">HYPERLINK("#"&amp;CELL("address",OFFSET([4]Analítico!$B$1,MATCH(106354,[4]Analítico!$B:$B,0)-1,3)),106354)</f>
        <v>#VALUE!</v>
      </c>
      <c r="B8046" s="47" t="s">
        <v>13701</v>
      </c>
      <c r="C8046" s="46" t="s">
        <v>352</v>
      </c>
      <c r="F8046" s="48">
        <v>0</v>
      </c>
    </row>
    <row r="8047" spans="1:6" x14ac:dyDescent="0.25">
      <c r="A8047" s="46" t="e">
        <f ca="1">HYPERLINK("#"&amp;CELL("address",OFFSET([4]Analítico!$B$1,MATCH(106356,[4]Analítico!$B:$B,0)-1,3)),106356)</f>
        <v>#VALUE!</v>
      </c>
      <c r="B8047" s="47" t="s">
        <v>13702</v>
      </c>
      <c r="C8047" s="46" t="s">
        <v>352</v>
      </c>
      <c r="F8047" s="48">
        <v>268.52999999999997</v>
      </c>
    </row>
    <row r="8048" spans="1:6" x14ac:dyDescent="0.25">
      <c r="A8048" s="46" t="e">
        <f ca="1">HYPERLINK("#"&amp;CELL("address",OFFSET([4]Analítico!$B$1,MATCH(106357,[4]Analítico!$B:$B,0)-1,3)),106357)</f>
        <v>#VALUE!</v>
      </c>
      <c r="B8048" s="47" t="s">
        <v>13703</v>
      </c>
      <c r="C8048" s="46" t="s">
        <v>352</v>
      </c>
      <c r="F8048" s="48">
        <v>0</v>
      </c>
    </row>
    <row r="8049" spans="1:6" x14ac:dyDescent="0.25">
      <c r="A8049" s="46" t="e">
        <f ca="1">HYPERLINK("#"&amp;CELL("address",OFFSET([4]Analítico!$B$1,MATCH(106360,[4]Analítico!$B:$B,0)-1,3)),106360)</f>
        <v>#VALUE!</v>
      </c>
      <c r="B8049" s="47" t="s">
        <v>13704</v>
      </c>
      <c r="C8049" s="46" t="s">
        <v>352</v>
      </c>
      <c r="F8049" s="48">
        <v>0</v>
      </c>
    </row>
    <row r="8050" spans="1:6" x14ac:dyDescent="0.25">
      <c r="A8050" s="46" t="e">
        <f ca="1">HYPERLINK("#"&amp;CELL("address",OFFSET([4]Analítico!$B$1,MATCH(106358,[4]Analítico!$B:$B,0)-1,3)),106358)</f>
        <v>#VALUE!</v>
      </c>
      <c r="B8050" s="47" t="s">
        <v>13705</v>
      </c>
      <c r="C8050" s="46" t="s">
        <v>352</v>
      </c>
      <c r="F8050" s="48">
        <v>0</v>
      </c>
    </row>
    <row r="8051" spans="1:6" x14ac:dyDescent="0.25">
      <c r="A8051" s="46" t="e">
        <f ca="1">HYPERLINK("#"&amp;CELL("address",OFFSET([4]Analítico!$B$1,MATCH(106359,[4]Analítico!$B:$B,0)-1,3)),106359)</f>
        <v>#VALUE!</v>
      </c>
      <c r="B8051" s="47" t="s">
        <v>13706</v>
      </c>
      <c r="C8051" s="46" t="s">
        <v>352</v>
      </c>
      <c r="F8051" s="48">
        <v>0</v>
      </c>
    </row>
    <row r="8052" spans="1:6" x14ac:dyDescent="0.25">
      <c r="A8052" s="46" t="e">
        <f ca="1">HYPERLINK("#"&amp;CELL("address",OFFSET([4]Analítico!$B$1,MATCH(106361,[4]Analítico!$B:$B,0)-1,3)),106361)</f>
        <v>#VALUE!</v>
      </c>
      <c r="B8052" s="47" t="s">
        <v>13707</v>
      </c>
      <c r="C8052" s="46" t="s">
        <v>352</v>
      </c>
      <c r="F8052" s="48">
        <v>364.46</v>
      </c>
    </row>
    <row r="8053" spans="1:6" x14ac:dyDescent="0.25">
      <c r="A8053" s="46" t="e">
        <f ca="1">HYPERLINK("#"&amp;CELL("address",OFFSET([4]Analítico!$B$1,MATCH(102812,[4]Analítico!$B:$B,0)-1,3)),102812)</f>
        <v>#VALUE!</v>
      </c>
      <c r="B8053" s="47" t="s">
        <v>13708</v>
      </c>
      <c r="C8053" s="46" t="s">
        <v>352</v>
      </c>
      <c r="F8053" s="48">
        <v>0</v>
      </c>
    </row>
    <row r="8054" spans="1:6" x14ac:dyDescent="0.25">
      <c r="A8054" s="46" t="e">
        <f ca="1">HYPERLINK("#"&amp;CELL("address",OFFSET([4]Analítico!$B$1,MATCH(102813,[4]Analítico!$B:$B,0)-1,3)),102813)</f>
        <v>#VALUE!</v>
      </c>
      <c r="B8054" s="47" t="s">
        <v>13709</v>
      </c>
      <c r="C8054" s="46" t="s">
        <v>352</v>
      </c>
      <c r="F8054" s="48">
        <v>0</v>
      </c>
    </row>
    <row r="8055" spans="1:6" x14ac:dyDescent="0.25">
      <c r="A8055" s="46" t="e">
        <f ca="1">HYPERLINK("#"&amp;CELL("address",OFFSET([4]Analítico!$B$1,MATCH(102814,[4]Analítico!$B:$B,0)-1,3)),102814)</f>
        <v>#VALUE!</v>
      </c>
      <c r="B8055" s="47" t="s">
        <v>13710</v>
      </c>
      <c r="C8055" s="46" t="s">
        <v>352</v>
      </c>
      <c r="F8055" s="48">
        <v>0</v>
      </c>
    </row>
    <row r="8056" spans="1:6" x14ac:dyDescent="0.25">
      <c r="A8056" s="46" t="e">
        <f ca="1">HYPERLINK("#"&amp;CELL("address",OFFSET([4]Analítico!$B$1,MATCH(102815,[4]Analítico!$B:$B,0)-1,3)),102815)</f>
        <v>#VALUE!</v>
      </c>
      <c r="B8056" s="47" t="s">
        <v>13711</v>
      </c>
      <c r="C8056" s="46" t="s">
        <v>352</v>
      </c>
      <c r="F8056" s="48">
        <v>2.99</v>
      </c>
    </row>
    <row r="8057" spans="1:6" x14ac:dyDescent="0.25">
      <c r="A8057" s="46" t="e">
        <f ca="1">HYPERLINK("#"&amp;CELL("address",OFFSET([4]Analítico!$B$1,MATCH(91529,[4]Analítico!$B:$B,0)-1,3)),91529)</f>
        <v>#VALUE!</v>
      </c>
      <c r="B8057" s="47" t="s">
        <v>13712</v>
      </c>
      <c r="C8057" s="46" t="s">
        <v>352</v>
      </c>
      <c r="F8057" s="48">
        <v>0.84</v>
      </c>
    </row>
    <row r="8058" spans="1:6" x14ac:dyDescent="0.25">
      <c r="A8058" s="46" t="e">
        <f ca="1">HYPERLINK("#"&amp;CELL("address",OFFSET([4]Analítico!$B$1,MATCH(91530,[4]Analítico!$B:$B,0)-1,3)),91530)</f>
        <v>#VALUE!</v>
      </c>
      <c r="B8058" s="47" t="s">
        <v>13713</v>
      </c>
      <c r="C8058" s="46" t="s">
        <v>352</v>
      </c>
      <c r="F8058" s="48">
        <v>0.22</v>
      </c>
    </row>
    <row r="8059" spans="1:6" x14ac:dyDescent="0.25">
      <c r="A8059" s="46" t="e">
        <f ca="1">HYPERLINK("#"&amp;CELL("address",OFFSET([4]Analítico!$B$1,MATCH(91531,[4]Analítico!$B:$B,0)-1,3)),91531)</f>
        <v>#VALUE!</v>
      </c>
      <c r="B8059" s="47" t="s">
        <v>13714</v>
      </c>
      <c r="C8059" s="46" t="s">
        <v>352</v>
      </c>
      <c r="F8059" s="48">
        <v>1.05</v>
      </c>
    </row>
    <row r="8060" spans="1:6" x14ac:dyDescent="0.25">
      <c r="A8060" s="46" t="e">
        <f ca="1">HYPERLINK("#"&amp;CELL("address",OFFSET([4]Analítico!$B$1,MATCH(91532,[4]Analítico!$B:$B,0)-1,3)),91532)</f>
        <v>#VALUE!</v>
      </c>
      <c r="B8060" s="47" t="s">
        <v>13715</v>
      </c>
      <c r="C8060" s="46" t="s">
        <v>352</v>
      </c>
      <c r="F8060" s="48">
        <v>6.73</v>
      </c>
    </row>
    <row r="8061" spans="1:6" x14ac:dyDescent="0.25">
      <c r="A8061" s="46" t="e">
        <f ca="1">HYPERLINK("#"&amp;CELL("address",OFFSET([4]Analítico!$B$1,MATCH(95260,[4]Analítico!$B:$B,0)-1,3)),95260)</f>
        <v>#VALUE!</v>
      </c>
      <c r="B8061" s="47" t="s">
        <v>13716</v>
      </c>
      <c r="C8061" s="46" t="s">
        <v>352</v>
      </c>
      <c r="F8061" s="48">
        <v>0.67</v>
      </c>
    </row>
    <row r="8062" spans="1:6" x14ac:dyDescent="0.25">
      <c r="A8062" s="46" t="e">
        <f ca="1">HYPERLINK("#"&amp;CELL("address",OFFSET([4]Analítico!$B$1,MATCH(95261,[4]Analítico!$B:$B,0)-1,3)),95261)</f>
        <v>#VALUE!</v>
      </c>
      <c r="B8062" s="47" t="s">
        <v>13717</v>
      </c>
      <c r="C8062" s="46" t="s">
        <v>352</v>
      </c>
      <c r="F8062" s="48">
        <v>0.18</v>
      </c>
    </row>
    <row r="8063" spans="1:6" x14ac:dyDescent="0.25">
      <c r="A8063" s="46" t="e">
        <f ca="1">HYPERLINK("#"&amp;CELL("address",OFFSET([4]Analítico!$B$1,MATCH(95262,[4]Analítico!$B:$B,0)-1,3)),95262)</f>
        <v>#VALUE!</v>
      </c>
      <c r="B8063" s="47" t="s">
        <v>13718</v>
      </c>
      <c r="C8063" s="46" t="s">
        <v>352</v>
      </c>
      <c r="F8063" s="48">
        <v>0.85</v>
      </c>
    </row>
    <row r="8064" spans="1:6" x14ac:dyDescent="0.25">
      <c r="A8064" s="46" t="e">
        <f ca="1">HYPERLINK("#"&amp;CELL("address",OFFSET([4]Analítico!$B$1,MATCH(95263,[4]Analítico!$B:$B,0)-1,3)),95263)</f>
        <v>#VALUE!</v>
      </c>
      <c r="B8064" s="47" t="s">
        <v>13719</v>
      </c>
      <c r="C8064" s="46" t="s">
        <v>352</v>
      </c>
      <c r="F8064" s="48">
        <v>5.0999999999999996</v>
      </c>
    </row>
    <row r="8065" spans="1:6" x14ac:dyDescent="0.25">
      <c r="A8065" s="46" t="e">
        <f ca="1">HYPERLINK("#"&amp;CELL("address",OFFSET([4]Analítico!$B$1,MATCH(90968,[4]Analítico!$B:$B,0)-1,3)),90968)</f>
        <v>#VALUE!</v>
      </c>
      <c r="B8065" s="47" t="s">
        <v>13720</v>
      </c>
      <c r="C8065" s="46" t="s">
        <v>352</v>
      </c>
      <c r="F8065" s="48">
        <v>7.04</v>
      </c>
    </row>
    <row r="8066" spans="1:6" x14ac:dyDescent="0.25">
      <c r="A8066" s="46" t="e">
        <f ca="1">HYPERLINK("#"&amp;CELL("address",OFFSET([4]Analítico!$B$1,MATCH(90969,[4]Analítico!$B:$B,0)-1,3)),90969)</f>
        <v>#VALUE!</v>
      </c>
      <c r="B8066" s="47" t="s">
        <v>13721</v>
      </c>
      <c r="C8066" s="46" t="s">
        <v>352</v>
      </c>
      <c r="F8066" s="48">
        <v>1.89</v>
      </c>
    </row>
    <row r="8067" spans="1:6" x14ac:dyDescent="0.25">
      <c r="A8067" s="46" t="e">
        <f ca="1">HYPERLINK("#"&amp;CELL("address",OFFSET([4]Analítico!$B$1,MATCH(90970,[4]Analítico!$B:$B,0)-1,3)),90970)</f>
        <v>#VALUE!</v>
      </c>
      <c r="B8067" s="47" t="s">
        <v>13722</v>
      </c>
      <c r="C8067" s="46" t="s">
        <v>352</v>
      </c>
      <c r="F8067" s="48">
        <v>8.81</v>
      </c>
    </row>
    <row r="8068" spans="1:6" x14ac:dyDescent="0.25">
      <c r="A8068" s="46" t="e">
        <f ca="1">HYPERLINK("#"&amp;CELL("address",OFFSET([4]Analítico!$B$1,MATCH(90971,[4]Analítico!$B:$B,0)-1,3)),90971)</f>
        <v>#VALUE!</v>
      </c>
      <c r="B8068" s="47" t="s">
        <v>13723</v>
      </c>
      <c r="C8068" s="46" t="s">
        <v>352</v>
      </c>
      <c r="F8068" s="48">
        <v>73.34</v>
      </c>
    </row>
    <row r="8069" spans="1:6" x14ac:dyDescent="0.25">
      <c r="A8069" s="46" t="e">
        <f ca="1">HYPERLINK("#"&amp;CELL("address",OFFSET([4]Analítico!$B$1,MATCH(90992,[4]Analítico!$B:$B,0)-1,3)),90992)</f>
        <v>#VALUE!</v>
      </c>
      <c r="B8069" s="47" t="s">
        <v>13724</v>
      </c>
      <c r="C8069" s="46" t="s">
        <v>352</v>
      </c>
      <c r="F8069" s="48">
        <v>8.35</v>
      </c>
    </row>
    <row r="8070" spans="1:6" x14ac:dyDescent="0.25">
      <c r="A8070" s="46" t="e">
        <f ca="1">HYPERLINK("#"&amp;CELL("address",OFFSET([4]Analítico!$B$1,MATCH(90993,[4]Analítico!$B:$B,0)-1,3)),90993)</f>
        <v>#VALUE!</v>
      </c>
      <c r="B8070" s="47" t="s">
        <v>13725</v>
      </c>
      <c r="C8070" s="46" t="s">
        <v>352</v>
      </c>
      <c r="F8070" s="48">
        <v>2.2400000000000002</v>
      </c>
    </row>
    <row r="8071" spans="1:6" x14ac:dyDescent="0.25">
      <c r="A8071" s="46" t="e">
        <f ca="1">HYPERLINK("#"&amp;CELL("address",OFFSET([4]Analítico!$B$1,MATCH(90994,[4]Analítico!$B:$B,0)-1,3)),90994)</f>
        <v>#VALUE!</v>
      </c>
      <c r="B8071" s="47" t="s">
        <v>13726</v>
      </c>
      <c r="C8071" s="46" t="s">
        <v>352</v>
      </c>
      <c r="F8071" s="48">
        <v>10.45</v>
      </c>
    </row>
    <row r="8072" spans="1:6" x14ac:dyDescent="0.25">
      <c r="A8072" s="46" t="e">
        <f ca="1">HYPERLINK("#"&amp;CELL("address",OFFSET([4]Analítico!$B$1,MATCH(90995,[4]Analítico!$B:$B,0)-1,3)),90995)</f>
        <v>#VALUE!</v>
      </c>
      <c r="B8072" s="47" t="s">
        <v>13727</v>
      </c>
      <c r="C8072" s="46" t="s">
        <v>352</v>
      </c>
      <c r="F8072" s="48">
        <v>99.62</v>
      </c>
    </row>
    <row r="8073" spans="1:6" x14ac:dyDescent="0.25">
      <c r="A8073" s="46" t="e">
        <f ca="1">HYPERLINK("#"&amp;CELL("address",OFFSET([4]Analítico!$B$1,MATCH(90957,[4]Analítico!$B:$B,0)-1,3)),90957)</f>
        <v>#VALUE!</v>
      </c>
      <c r="B8073" s="47" t="s">
        <v>13728</v>
      </c>
      <c r="C8073" s="46" t="s">
        <v>352</v>
      </c>
      <c r="F8073" s="48">
        <v>5.26</v>
      </c>
    </row>
    <row r="8074" spans="1:6" x14ac:dyDescent="0.25">
      <c r="A8074" s="46" t="e">
        <f ca="1">HYPERLINK("#"&amp;CELL("address",OFFSET([4]Analítico!$B$1,MATCH(90958,[4]Analítico!$B:$B,0)-1,3)),90958)</f>
        <v>#VALUE!</v>
      </c>
      <c r="B8074" s="47" t="s">
        <v>13729</v>
      </c>
      <c r="C8074" s="46" t="s">
        <v>352</v>
      </c>
      <c r="F8074" s="48">
        <v>1.41</v>
      </c>
    </row>
    <row r="8075" spans="1:6" x14ac:dyDescent="0.25">
      <c r="A8075" s="46" t="e">
        <f ca="1">HYPERLINK("#"&amp;CELL("address",OFFSET([4]Analítico!$B$1,MATCH(5797,[4]Analítico!$B:$B,0)-1,3)),5797)</f>
        <v>#VALUE!</v>
      </c>
      <c r="B8075" s="47" t="s">
        <v>13730</v>
      </c>
      <c r="C8075" s="46" t="s">
        <v>352</v>
      </c>
      <c r="F8075" s="48">
        <v>6.58</v>
      </c>
    </row>
    <row r="8076" spans="1:6" x14ac:dyDescent="0.25">
      <c r="A8076" s="46" t="e">
        <f ca="1">HYPERLINK("#"&amp;CELL("address",OFFSET([4]Analítico!$B$1,MATCH(53865,[4]Analítico!$B:$B,0)-1,3)),53865)</f>
        <v>#VALUE!</v>
      </c>
      <c r="B8076" s="47" t="s">
        <v>13731</v>
      </c>
      <c r="C8076" s="46" t="s">
        <v>352</v>
      </c>
      <c r="F8076" s="48">
        <v>57.05</v>
      </c>
    </row>
    <row r="8077" spans="1:6" x14ac:dyDescent="0.25">
      <c r="A8077" s="46" t="e">
        <f ca="1">HYPERLINK("#"&amp;CELL("address",OFFSET([4]Analítico!$B$1,MATCH(90975,[4]Analítico!$B:$B,0)-1,3)),90975)</f>
        <v>#VALUE!</v>
      </c>
      <c r="B8077" s="47" t="s">
        <v>13732</v>
      </c>
      <c r="C8077" s="46" t="s">
        <v>352</v>
      </c>
      <c r="F8077" s="48">
        <v>17.89</v>
      </c>
    </row>
    <row r="8078" spans="1:6" x14ac:dyDescent="0.25">
      <c r="A8078" s="46" t="e">
        <f ca="1">HYPERLINK("#"&amp;CELL("address",OFFSET([4]Analítico!$B$1,MATCH(90976,[4]Analítico!$B:$B,0)-1,3)),90976)</f>
        <v>#VALUE!</v>
      </c>
      <c r="B8078" s="47" t="s">
        <v>13733</v>
      </c>
      <c r="C8078" s="46" t="s">
        <v>352</v>
      </c>
      <c r="F8078" s="48">
        <v>4.8</v>
      </c>
    </row>
    <row r="8079" spans="1:6" x14ac:dyDescent="0.25">
      <c r="A8079" s="46" t="e">
        <f ca="1">HYPERLINK("#"&amp;CELL("address",OFFSET([4]Analítico!$B$1,MATCH(90977,[4]Analítico!$B:$B,0)-1,3)),90977)</f>
        <v>#VALUE!</v>
      </c>
      <c r="B8079" s="47" t="s">
        <v>13734</v>
      </c>
      <c r="C8079" s="46" t="s">
        <v>352</v>
      </c>
      <c r="F8079" s="48">
        <v>22.39</v>
      </c>
    </row>
    <row r="8080" spans="1:6" x14ac:dyDescent="0.25">
      <c r="A8080" s="46" t="e">
        <f ca="1">HYPERLINK("#"&amp;CELL("address",OFFSET([4]Analítico!$B$1,MATCH(90978,[4]Analítico!$B:$B,0)-1,3)),90978)</f>
        <v>#VALUE!</v>
      </c>
      <c r="B8080" s="47" t="s">
        <v>13735</v>
      </c>
      <c r="C8080" s="46" t="s">
        <v>352</v>
      </c>
      <c r="F8080" s="48">
        <v>190.26</v>
      </c>
    </row>
    <row r="8081" spans="1:6" x14ac:dyDescent="0.25">
      <c r="A8081" s="46" t="e">
        <f ca="1">HYPERLINK("#"&amp;CELL("address",OFFSET([4]Analítico!$B$1,MATCH(90960,[4]Analítico!$B:$B,0)-1,3)),90960)</f>
        <v>#VALUE!</v>
      </c>
      <c r="B8081" s="47" t="s">
        <v>13736</v>
      </c>
      <c r="C8081" s="46" t="s">
        <v>352</v>
      </c>
      <c r="F8081" s="48">
        <v>7.02</v>
      </c>
    </row>
    <row r="8082" spans="1:6" x14ac:dyDescent="0.25">
      <c r="A8082" s="46" t="e">
        <f ca="1">HYPERLINK("#"&amp;CELL("address",OFFSET([4]Analítico!$B$1,MATCH(90961,[4]Analítico!$B:$B,0)-1,3)),90961)</f>
        <v>#VALUE!</v>
      </c>
      <c r="B8082" s="47" t="s">
        <v>13737</v>
      </c>
      <c r="C8082" s="46" t="s">
        <v>352</v>
      </c>
      <c r="F8082" s="48">
        <v>1.88</v>
      </c>
    </row>
    <row r="8083" spans="1:6" x14ac:dyDescent="0.25">
      <c r="A8083" s="46" t="e">
        <f ca="1">HYPERLINK("#"&amp;CELL("address",OFFSET([4]Analítico!$B$1,MATCH(90962,[4]Analítico!$B:$B,0)-1,3)),90962)</f>
        <v>#VALUE!</v>
      </c>
      <c r="B8083" s="47" t="s">
        <v>13738</v>
      </c>
      <c r="C8083" s="46" t="s">
        <v>352</v>
      </c>
      <c r="F8083" s="48">
        <v>8.7899999999999991</v>
      </c>
    </row>
    <row r="8084" spans="1:6" x14ac:dyDescent="0.25">
      <c r="A8084" s="46" t="e">
        <f ca="1">HYPERLINK("#"&amp;CELL("address",OFFSET([4]Analítico!$B$1,MATCH(90963,[4]Analítico!$B:$B,0)-1,3)),90963)</f>
        <v>#VALUE!</v>
      </c>
      <c r="B8084" s="47" t="s">
        <v>13739</v>
      </c>
      <c r="C8084" s="46" t="s">
        <v>352</v>
      </c>
      <c r="F8084" s="48">
        <v>18.100000000000001</v>
      </c>
    </row>
    <row r="8085" spans="1:6" x14ac:dyDescent="0.25">
      <c r="A8085" s="46" t="e">
        <f ca="1">HYPERLINK("#"&amp;CELL("address",OFFSET([4]Analítico!$B$1,MATCH(102966,[4]Analítico!$B:$B,0)-1,3)),102966)</f>
        <v>#VALUE!</v>
      </c>
      <c r="B8085" s="47" t="s">
        <v>13740</v>
      </c>
      <c r="C8085" s="46" t="s">
        <v>352</v>
      </c>
      <c r="F8085" s="48">
        <v>0.17</v>
      </c>
    </row>
    <row r="8086" spans="1:6" x14ac:dyDescent="0.25">
      <c r="A8086" s="46" t="e">
        <f ca="1">HYPERLINK("#"&amp;CELL("address",OFFSET([4]Analítico!$B$1,MATCH(102967,[4]Analítico!$B:$B,0)-1,3)),102967)</f>
        <v>#VALUE!</v>
      </c>
      <c r="B8086" s="47" t="s">
        <v>13741</v>
      </c>
      <c r="C8086" s="46" t="s">
        <v>352</v>
      </c>
      <c r="F8086" s="48">
        <v>0.03</v>
      </c>
    </row>
    <row r="8087" spans="1:6" x14ac:dyDescent="0.25">
      <c r="A8087" s="46" t="e">
        <f ca="1">HYPERLINK("#"&amp;CELL("address",OFFSET([4]Analítico!$B$1,MATCH(102968,[4]Analítico!$B:$B,0)-1,3)),102968)</f>
        <v>#VALUE!</v>
      </c>
      <c r="B8087" s="47" t="s">
        <v>13742</v>
      </c>
      <c r="C8087" s="46" t="s">
        <v>352</v>
      </c>
      <c r="F8087" s="48">
        <v>0.16</v>
      </c>
    </row>
    <row r="8088" spans="1:6" x14ac:dyDescent="0.25">
      <c r="A8088" s="46" t="e">
        <f ca="1">HYPERLINK("#"&amp;CELL("address",OFFSET([4]Analítico!$B$1,MATCH(102969,[4]Analítico!$B:$B,0)-1,3)),102969)</f>
        <v>#VALUE!</v>
      </c>
      <c r="B8088" s="47" t="s">
        <v>13743</v>
      </c>
      <c r="C8088" s="46" t="s">
        <v>352</v>
      </c>
      <c r="F8088" s="48">
        <v>0.13</v>
      </c>
    </row>
    <row r="8089" spans="1:6" x14ac:dyDescent="0.25">
      <c r="A8089" s="46" t="e">
        <f ca="1">HYPERLINK("#"&amp;CELL("address",OFFSET([4]Analítico!$B$1,MATCH(102818,[4]Analítico!$B:$B,0)-1,3)),102818)</f>
        <v>#VALUE!</v>
      </c>
      <c r="B8089" s="47" t="s">
        <v>13744</v>
      </c>
      <c r="C8089" s="46" t="s">
        <v>352</v>
      </c>
      <c r="F8089" s="48">
        <v>0</v>
      </c>
    </row>
    <row r="8090" spans="1:6" x14ac:dyDescent="0.25">
      <c r="A8090" s="46" t="e">
        <f ca="1">HYPERLINK("#"&amp;CELL("address",OFFSET([4]Analítico!$B$1,MATCH(102819,[4]Analítico!$B:$B,0)-1,3)),102819)</f>
        <v>#VALUE!</v>
      </c>
      <c r="B8090" s="47" t="s">
        <v>13745</v>
      </c>
      <c r="C8090" s="46" t="s">
        <v>352</v>
      </c>
      <c r="F8090" s="48">
        <v>0</v>
      </c>
    </row>
    <row r="8091" spans="1:6" x14ac:dyDescent="0.25">
      <c r="A8091" s="46" t="e">
        <f ca="1">HYPERLINK("#"&amp;CELL("address",OFFSET([4]Analítico!$B$1,MATCH(102820,[4]Analítico!$B:$B,0)-1,3)),102820)</f>
        <v>#VALUE!</v>
      </c>
      <c r="B8091" s="47" t="s">
        <v>13746</v>
      </c>
      <c r="C8091" s="46" t="s">
        <v>352</v>
      </c>
      <c r="F8091" s="48">
        <v>0</v>
      </c>
    </row>
    <row r="8092" spans="1:6" x14ac:dyDescent="0.25">
      <c r="A8092" s="46" t="e">
        <f ca="1">HYPERLINK("#"&amp;CELL("address",OFFSET([4]Analítico!$B$1,MATCH(102832,[4]Analítico!$B:$B,0)-1,3)),102832)</f>
        <v>#VALUE!</v>
      </c>
      <c r="B8092" s="47" t="s">
        <v>13747</v>
      </c>
      <c r="C8092" s="46" t="s">
        <v>352</v>
      </c>
      <c r="F8092" s="48">
        <v>7.48</v>
      </c>
    </row>
    <row r="8093" spans="1:6" x14ac:dyDescent="0.25">
      <c r="A8093" s="46" t="e">
        <f ca="1">HYPERLINK("#"&amp;CELL("address",OFFSET([4]Analítico!$B$1,MATCH(102823,[4]Analítico!$B:$B,0)-1,3)),102823)</f>
        <v>#VALUE!</v>
      </c>
      <c r="B8093" s="47" t="s">
        <v>13748</v>
      </c>
      <c r="C8093" s="46" t="s">
        <v>352</v>
      </c>
      <c r="F8093" s="48">
        <v>0</v>
      </c>
    </row>
    <row r="8094" spans="1:6" x14ac:dyDescent="0.25">
      <c r="A8094" s="46" t="e">
        <f ca="1">HYPERLINK("#"&amp;CELL("address",OFFSET([4]Analítico!$B$1,MATCH(102824,[4]Analítico!$B:$B,0)-1,3)),102824)</f>
        <v>#VALUE!</v>
      </c>
      <c r="B8094" s="47" t="s">
        <v>13749</v>
      </c>
      <c r="C8094" s="46" t="s">
        <v>352</v>
      </c>
      <c r="F8094" s="48">
        <v>0</v>
      </c>
    </row>
    <row r="8095" spans="1:6" x14ac:dyDescent="0.25">
      <c r="A8095" s="46" t="e">
        <f ca="1">HYPERLINK("#"&amp;CELL("address",OFFSET([4]Analítico!$B$1,MATCH(102825,[4]Analítico!$B:$B,0)-1,3)),102825)</f>
        <v>#VALUE!</v>
      </c>
      <c r="B8095" s="47" t="s">
        <v>13750</v>
      </c>
      <c r="C8095" s="46" t="s">
        <v>352</v>
      </c>
      <c r="F8095" s="48">
        <v>0</v>
      </c>
    </row>
    <row r="8096" spans="1:6" x14ac:dyDescent="0.25">
      <c r="A8096" s="46" t="e">
        <f ca="1">HYPERLINK("#"&amp;CELL("address",OFFSET([4]Analítico!$B$1,MATCH(102826,[4]Analítico!$B:$B,0)-1,3)),102826)</f>
        <v>#VALUE!</v>
      </c>
      <c r="B8096" s="47" t="s">
        <v>13751</v>
      </c>
      <c r="C8096" s="46" t="s">
        <v>352</v>
      </c>
      <c r="F8096" s="48">
        <v>5.61</v>
      </c>
    </row>
    <row r="8097" spans="1:6" x14ac:dyDescent="0.25">
      <c r="A8097" s="46" t="e">
        <f ca="1">HYPERLINK("#"&amp;CELL("address",OFFSET([4]Analítico!$B$1,MATCH(103934,[4]Analítico!$B:$B,0)-1,3)),103934)</f>
        <v>#VALUE!</v>
      </c>
      <c r="B8097" s="47" t="s">
        <v>13752</v>
      </c>
      <c r="C8097" s="46" t="s">
        <v>352</v>
      </c>
      <c r="F8097" s="48">
        <v>0</v>
      </c>
    </row>
    <row r="8098" spans="1:6" x14ac:dyDescent="0.25">
      <c r="A8098" s="46" t="e">
        <f ca="1">HYPERLINK("#"&amp;CELL("address",OFFSET([4]Analítico!$B$1,MATCH(103935,[4]Analítico!$B:$B,0)-1,3)),103935)</f>
        <v>#VALUE!</v>
      </c>
      <c r="B8098" s="47" t="s">
        <v>13753</v>
      </c>
      <c r="C8098" s="46" t="s">
        <v>352</v>
      </c>
      <c r="F8098" s="48">
        <v>0</v>
      </c>
    </row>
    <row r="8099" spans="1:6" x14ac:dyDescent="0.25">
      <c r="A8099" s="46" t="e">
        <f ca="1">HYPERLINK("#"&amp;CELL("address",OFFSET([4]Analítico!$B$1,MATCH(103936,[4]Analítico!$B:$B,0)-1,3)),103936)</f>
        <v>#VALUE!</v>
      </c>
      <c r="B8099" s="47" t="s">
        <v>13754</v>
      </c>
      <c r="C8099" s="46" t="s">
        <v>352</v>
      </c>
      <c r="F8099" s="48">
        <v>0</v>
      </c>
    </row>
    <row r="8100" spans="1:6" x14ac:dyDescent="0.25">
      <c r="A8100" s="46" t="e">
        <f ca="1">HYPERLINK("#"&amp;CELL("address",OFFSET([4]Analítico!$B$1,MATCH(103937,[4]Analítico!$B:$B,0)-1,3)),103937)</f>
        <v>#VALUE!</v>
      </c>
      <c r="B8100" s="47" t="s">
        <v>13755</v>
      </c>
      <c r="C8100" s="46" t="s">
        <v>352</v>
      </c>
      <c r="F8100" s="48">
        <v>1.34</v>
      </c>
    </row>
    <row r="8101" spans="1:6" x14ac:dyDescent="0.25">
      <c r="A8101" s="46" t="e">
        <f ca="1">HYPERLINK("#"&amp;CELL("address",OFFSET([4]Analítico!$B$1,MATCH(103940,[4]Analítico!$B:$B,0)-1,3)),103940)</f>
        <v>#VALUE!</v>
      </c>
      <c r="B8101" s="47" t="s">
        <v>13756</v>
      </c>
      <c r="C8101" s="46" t="s">
        <v>352</v>
      </c>
      <c r="F8101" s="48">
        <v>0</v>
      </c>
    </row>
    <row r="8102" spans="1:6" x14ac:dyDescent="0.25">
      <c r="A8102" s="46" t="e">
        <f ca="1">HYPERLINK("#"&amp;CELL("address",OFFSET([4]Analítico!$B$1,MATCH(103941,[4]Analítico!$B:$B,0)-1,3)),103941)</f>
        <v>#VALUE!</v>
      </c>
      <c r="B8102" s="47" t="s">
        <v>13757</v>
      </c>
      <c r="C8102" s="46" t="s">
        <v>352</v>
      </c>
      <c r="F8102" s="48">
        <v>0</v>
      </c>
    </row>
    <row r="8103" spans="1:6" x14ac:dyDescent="0.25">
      <c r="A8103" s="46" t="e">
        <f ca="1">HYPERLINK("#"&amp;CELL("address",OFFSET([4]Analítico!$B$1,MATCH(103942,[4]Analítico!$B:$B,0)-1,3)),103942)</f>
        <v>#VALUE!</v>
      </c>
      <c r="B8103" s="47" t="s">
        <v>13758</v>
      </c>
      <c r="C8103" s="46" t="s">
        <v>352</v>
      </c>
      <c r="F8103" s="48">
        <v>0</v>
      </c>
    </row>
    <row r="8104" spans="1:6" x14ac:dyDescent="0.25">
      <c r="A8104" s="46" t="e">
        <f ca="1">HYPERLINK("#"&amp;CELL("address",OFFSET([4]Analítico!$B$1,MATCH(103943,[4]Analítico!$B:$B,0)-1,3)),103943)</f>
        <v>#VALUE!</v>
      </c>
      <c r="B8104" s="47" t="s">
        <v>13759</v>
      </c>
      <c r="C8104" s="46" t="s">
        <v>352</v>
      </c>
      <c r="F8104" s="48">
        <v>1.34</v>
      </c>
    </row>
    <row r="8105" spans="1:6" x14ac:dyDescent="0.25">
      <c r="A8105" s="46" t="e">
        <f ca="1">HYPERLINK("#"&amp;CELL("address",OFFSET([4]Analítico!$B$1,MATCH(106406,[4]Analítico!$B:$B,0)-1,3)),106406)</f>
        <v>#VALUE!</v>
      </c>
      <c r="B8105" s="47" t="s">
        <v>13760</v>
      </c>
      <c r="C8105" s="46" t="s">
        <v>352</v>
      </c>
      <c r="F8105" s="48">
        <v>9.8800000000000008</v>
      </c>
    </row>
    <row r="8106" spans="1:6" x14ac:dyDescent="0.25">
      <c r="A8106" s="46" t="e">
        <f ca="1">HYPERLINK("#"&amp;CELL("address",OFFSET([4]Analítico!$B$1,MATCH(106407,[4]Analítico!$B:$B,0)-1,3)),106407)</f>
        <v>#VALUE!</v>
      </c>
      <c r="B8106" s="47" t="s">
        <v>13761</v>
      </c>
      <c r="C8106" s="46" t="s">
        <v>352</v>
      </c>
      <c r="F8106" s="48">
        <v>2.0299999999999998</v>
      </c>
    </row>
    <row r="8107" spans="1:6" x14ac:dyDescent="0.25">
      <c r="A8107" s="46" t="e">
        <f ca="1">HYPERLINK("#"&amp;CELL("address",OFFSET([4]Analítico!$B$1,MATCH(106408,[4]Analítico!$B:$B,0)-1,3)),106408)</f>
        <v>#VALUE!</v>
      </c>
      <c r="B8107" s="47" t="s">
        <v>13762</v>
      </c>
      <c r="C8107" s="46" t="s">
        <v>352</v>
      </c>
      <c r="F8107" s="48">
        <v>6.86</v>
      </c>
    </row>
    <row r="8108" spans="1:6" x14ac:dyDescent="0.25">
      <c r="A8108" s="46" t="e">
        <f ca="1">HYPERLINK("#"&amp;CELL("address",OFFSET([4]Analítico!$B$1,MATCH(106409,[4]Analítico!$B:$B,0)-1,3)),106409)</f>
        <v>#VALUE!</v>
      </c>
      <c r="B8108" s="47" t="s">
        <v>13763</v>
      </c>
      <c r="C8108" s="46" t="s">
        <v>352</v>
      </c>
      <c r="F8108" s="48">
        <v>3.62</v>
      </c>
    </row>
    <row r="8109" spans="1:6" x14ac:dyDescent="0.25">
      <c r="A8109" s="46" t="e">
        <f ca="1">HYPERLINK("#"&amp;CELL("address",OFFSET([4]Analítico!$B$1,MATCH(91279,[4]Analítico!$B:$B,0)-1,3)),91279)</f>
        <v>#VALUE!</v>
      </c>
      <c r="B8109" s="47" t="s">
        <v>13764</v>
      </c>
      <c r="C8109" s="46" t="s">
        <v>352</v>
      </c>
      <c r="F8109" s="48">
        <v>0.4</v>
      </c>
    </row>
    <row r="8110" spans="1:6" x14ac:dyDescent="0.25">
      <c r="A8110" s="46" t="e">
        <f ca="1">HYPERLINK("#"&amp;CELL("address",OFFSET([4]Analítico!$B$1,MATCH(91280,[4]Analítico!$B:$B,0)-1,3)),91280)</f>
        <v>#VALUE!</v>
      </c>
      <c r="B8110" s="47" t="s">
        <v>13765</v>
      </c>
      <c r="C8110" s="46" t="s">
        <v>352</v>
      </c>
      <c r="F8110" s="48">
        <v>0.08</v>
      </c>
    </row>
    <row r="8111" spans="1:6" x14ac:dyDescent="0.25">
      <c r="A8111" s="46" t="e">
        <f ca="1">HYPERLINK("#"&amp;CELL("address",OFFSET([4]Analítico!$B$1,MATCH(91281,[4]Analítico!$B:$B,0)-1,3)),91281)</f>
        <v>#VALUE!</v>
      </c>
      <c r="B8111" s="47" t="s">
        <v>13766</v>
      </c>
      <c r="C8111" s="46" t="s">
        <v>352</v>
      </c>
      <c r="F8111" s="48">
        <v>0.5</v>
      </c>
    </row>
    <row r="8112" spans="1:6" x14ac:dyDescent="0.25">
      <c r="A8112" s="46" t="e">
        <f ca="1">HYPERLINK("#"&amp;CELL("address",OFFSET([4]Analítico!$B$1,MATCH(91282,[4]Analítico!$B:$B,0)-1,3)),91282)</f>
        <v>#VALUE!</v>
      </c>
      <c r="B8112" s="47" t="s">
        <v>13767</v>
      </c>
      <c r="C8112" s="46" t="s">
        <v>352</v>
      </c>
      <c r="F8112" s="48">
        <v>9.48</v>
      </c>
    </row>
    <row r="8113" spans="1:6" x14ac:dyDescent="0.25">
      <c r="A8113" s="46" t="e">
        <f ca="1">HYPERLINK("#"&amp;CELL("address",OFFSET([4]Analítico!$B$1,MATCH(95278,[4]Analítico!$B:$B,0)-1,3)),95278)</f>
        <v>#VALUE!</v>
      </c>
      <c r="B8113" s="47" t="s">
        <v>13768</v>
      </c>
      <c r="C8113" s="46" t="s">
        <v>352</v>
      </c>
      <c r="F8113" s="48">
        <v>0.71</v>
      </c>
    </row>
    <row r="8114" spans="1:6" x14ac:dyDescent="0.25">
      <c r="A8114" s="46" t="e">
        <f ca="1">HYPERLINK("#"&amp;CELL("address",OFFSET([4]Analítico!$B$1,MATCH(95279,[4]Analítico!$B:$B,0)-1,3)),95279)</f>
        <v>#VALUE!</v>
      </c>
      <c r="B8114" s="47" t="s">
        <v>13769</v>
      </c>
      <c r="C8114" s="46" t="s">
        <v>352</v>
      </c>
      <c r="F8114" s="48">
        <v>0.14000000000000001</v>
      </c>
    </row>
    <row r="8115" spans="1:6" x14ac:dyDescent="0.25">
      <c r="A8115" s="46" t="e">
        <f ca="1">HYPERLINK("#"&amp;CELL("address",OFFSET([4]Analítico!$B$1,MATCH(95280,[4]Analítico!$B:$B,0)-1,3)),95280)</f>
        <v>#VALUE!</v>
      </c>
      <c r="B8115" s="47" t="s">
        <v>13770</v>
      </c>
      <c r="C8115" s="46" t="s">
        <v>352</v>
      </c>
      <c r="F8115" s="48">
        <v>0.69</v>
      </c>
    </row>
    <row r="8116" spans="1:6" x14ac:dyDescent="0.25">
      <c r="A8116" s="46" t="e">
        <f ca="1">HYPERLINK("#"&amp;CELL("address",OFFSET([4]Analítico!$B$1,MATCH(95281,[4]Analítico!$B:$B,0)-1,3)),95281)</f>
        <v>#VALUE!</v>
      </c>
      <c r="B8116" s="47" t="s">
        <v>13771</v>
      </c>
      <c r="C8116" s="46" t="s">
        <v>352</v>
      </c>
      <c r="F8116" s="48">
        <v>9.41</v>
      </c>
    </row>
    <row r="8117" spans="1:6" x14ac:dyDescent="0.25">
      <c r="A8117" s="46" t="e">
        <f ca="1">HYPERLINK("#"&amp;CELL("address",OFFSET([4]Analítico!$B$1,MATCH(95124,[4]Analítico!$B:$B,0)-1,3)),95124)</f>
        <v>#VALUE!</v>
      </c>
      <c r="B8117" s="47" t="s">
        <v>13772</v>
      </c>
      <c r="C8117" s="46" t="s">
        <v>352</v>
      </c>
      <c r="F8117" s="48">
        <v>6.26</v>
      </c>
    </row>
    <row r="8118" spans="1:6" x14ac:dyDescent="0.25">
      <c r="A8118" s="46" t="e">
        <f ca="1">HYPERLINK("#"&amp;CELL("address",OFFSET([4]Analítico!$B$1,MATCH(95123,[4]Analítico!$B:$B,0)-1,3)),95123)</f>
        <v>#VALUE!</v>
      </c>
      <c r="B8118" s="47" t="s">
        <v>13773</v>
      </c>
      <c r="C8118" s="46" t="s">
        <v>352</v>
      </c>
      <c r="F8118" s="48">
        <v>20.309999999999999</v>
      </c>
    </row>
    <row r="8119" spans="1:6" x14ac:dyDescent="0.25">
      <c r="A8119" s="46" t="e">
        <f ca="1">HYPERLINK("#"&amp;CELL("address",OFFSET([4]Analítico!$B$1,MATCH(95125,[4]Analítico!$B:$B,0)-1,3)),95125)</f>
        <v>#VALUE!</v>
      </c>
      <c r="B8119" s="47" t="s">
        <v>13774</v>
      </c>
      <c r="C8119" s="46" t="s">
        <v>352</v>
      </c>
      <c r="F8119" s="48">
        <v>22.22</v>
      </c>
    </row>
    <row r="8120" spans="1:6" x14ac:dyDescent="0.25">
      <c r="A8120" s="46" t="e">
        <f ca="1">HYPERLINK("#"&amp;CELL("address",OFFSET([4]Analítico!$B$1,MATCH(95126,[4]Analítico!$B:$B,0)-1,3)),95126)</f>
        <v>#VALUE!</v>
      </c>
      <c r="B8120" s="47" t="s">
        <v>13775</v>
      </c>
      <c r="C8120" s="46" t="s">
        <v>352</v>
      </c>
      <c r="F8120" s="48">
        <v>178.17</v>
      </c>
    </row>
    <row r="8121" spans="1:6" x14ac:dyDescent="0.25">
      <c r="A8121" s="46" t="e">
        <f ca="1">HYPERLINK("#"&amp;CELL("address",OFFSET([4]Analítico!$B$1,MATCH(92040,[4]Analítico!$B:$B,0)-1,3)),92040)</f>
        <v>#VALUE!</v>
      </c>
      <c r="B8121" s="47" t="s">
        <v>13776</v>
      </c>
      <c r="C8121" s="46" t="s">
        <v>352</v>
      </c>
      <c r="F8121" s="48">
        <v>7.36</v>
      </c>
    </row>
    <row r="8122" spans="1:6" x14ac:dyDescent="0.25">
      <c r="A8122" s="46" t="e">
        <f ca="1">HYPERLINK("#"&amp;CELL("address",OFFSET([4]Analítico!$B$1,MATCH(92041,[4]Analítico!$B:$B,0)-1,3)),92041)</f>
        <v>#VALUE!</v>
      </c>
      <c r="B8122" s="47" t="s">
        <v>13777</v>
      </c>
      <c r="C8122" s="46" t="s">
        <v>352</v>
      </c>
      <c r="F8122" s="48">
        <v>1.51</v>
      </c>
    </row>
    <row r="8123" spans="1:6" x14ac:dyDescent="0.25">
      <c r="A8123" s="46" t="e">
        <f ca="1">HYPERLINK("#"&amp;CELL("address",OFFSET([4]Analítico!$B$1,MATCH(92042,[4]Analítico!$B:$B,0)-1,3)),92042)</f>
        <v>#VALUE!</v>
      </c>
      <c r="B8123" s="47" t="s">
        <v>13778</v>
      </c>
      <c r="C8123" s="46" t="s">
        <v>352</v>
      </c>
      <c r="F8123" s="48">
        <v>6.13</v>
      </c>
    </row>
    <row r="8124" spans="1:6" x14ac:dyDescent="0.25">
      <c r="A8124" s="46" t="e">
        <f ca="1">HYPERLINK("#"&amp;CELL("address",OFFSET([4]Analítico!$B$1,MATCH(106410,[4]Analítico!$B:$B,0)-1,3)),106410)</f>
        <v>#VALUE!</v>
      </c>
      <c r="B8124" s="47" t="s">
        <v>13779</v>
      </c>
      <c r="C8124" s="46" t="s">
        <v>352</v>
      </c>
      <c r="F8124" s="48">
        <v>4.76</v>
      </c>
    </row>
    <row r="8125" spans="1:6" x14ac:dyDescent="0.25">
      <c r="A8125" s="46" t="e">
        <f ca="1">HYPERLINK("#"&amp;CELL("address",OFFSET([4]Analítico!$B$1,MATCH(106411,[4]Analítico!$B:$B,0)-1,3)),106411)</f>
        <v>#VALUE!</v>
      </c>
      <c r="B8125" s="47" t="s">
        <v>13780</v>
      </c>
      <c r="C8125" s="46" t="s">
        <v>352</v>
      </c>
      <c r="F8125" s="48">
        <v>2.02</v>
      </c>
    </row>
    <row r="8126" spans="1:6" x14ac:dyDescent="0.25">
      <c r="A8126" s="46" t="e">
        <f ca="1">HYPERLINK("#"&amp;CELL("address",OFFSET([4]Analítico!$B$1,MATCH(106412,[4]Analítico!$B:$B,0)-1,3)),106412)</f>
        <v>#VALUE!</v>
      </c>
      <c r="B8126" s="47" t="s">
        <v>13781</v>
      </c>
      <c r="C8126" s="46" t="s">
        <v>352</v>
      </c>
      <c r="F8126" s="48">
        <v>5.21</v>
      </c>
    </row>
    <row r="8127" spans="1:6" x14ac:dyDescent="0.25">
      <c r="A8127" s="46" t="e">
        <f ca="1">HYPERLINK("#"&amp;CELL("address",OFFSET([4]Analítico!$B$1,MATCH(106413,[4]Analítico!$B:$B,0)-1,3)),106413)</f>
        <v>#VALUE!</v>
      </c>
      <c r="B8127" s="47" t="s">
        <v>13782</v>
      </c>
      <c r="C8127" s="46" t="s">
        <v>352</v>
      </c>
      <c r="F8127" s="48">
        <v>2.23</v>
      </c>
    </row>
    <row r="8128" spans="1:6" x14ac:dyDescent="0.25">
      <c r="A8128" s="46" t="e">
        <f ca="1">HYPERLINK("#"&amp;CELL("address",OFFSET([4]Analítico!$B$1,MATCH(102829,[4]Analítico!$B:$B,0)-1,3)),102829)</f>
        <v>#VALUE!</v>
      </c>
      <c r="B8128" s="47" t="s">
        <v>13783</v>
      </c>
      <c r="C8128" s="46" t="s">
        <v>352</v>
      </c>
      <c r="F8128" s="48">
        <v>0</v>
      </c>
    </row>
    <row r="8129" spans="1:6" x14ac:dyDescent="0.25">
      <c r="A8129" s="46" t="e">
        <f ca="1">HYPERLINK("#"&amp;CELL("address",OFFSET([4]Analítico!$B$1,MATCH(102830,[4]Analítico!$B:$B,0)-1,3)),102830)</f>
        <v>#VALUE!</v>
      </c>
      <c r="B8129" s="47" t="s">
        <v>13784</v>
      </c>
      <c r="C8129" s="46" t="s">
        <v>352</v>
      </c>
      <c r="F8129" s="48">
        <v>0</v>
      </c>
    </row>
    <row r="8130" spans="1:6" x14ac:dyDescent="0.25">
      <c r="A8130" s="46" t="e">
        <f ca="1">HYPERLINK("#"&amp;CELL("address",OFFSET([4]Analítico!$B$1,MATCH(102831,[4]Analítico!$B:$B,0)-1,3)),102831)</f>
        <v>#VALUE!</v>
      </c>
      <c r="B8130" s="47" t="s">
        <v>13785</v>
      </c>
      <c r="C8130" s="46" t="s">
        <v>352</v>
      </c>
      <c r="F8130" s="48">
        <v>0</v>
      </c>
    </row>
    <row r="8131" spans="1:6" x14ac:dyDescent="0.25">
      <c r="A8131" s="46" t="e">
        <f ca="1">HYPERLINK("#"&amp;CELL("address",OFFSET([4]Analítico!$B$1,MATCH(92114,[4]Analítico!$B:$B,0)-1,3)),92114)</f>
        <v>#VALUE!</v>
      </c>
      <c r="B8131" s="47" t="s">
        <v>13786</v>
      </c>
      <c r="C8131" s="46" t="s">
        <v>352</v>
      </c>
      <c r="F8131" s="48">
        <v>0.24</v>
      </c>
    </row>
    <row r="8132" spans="1:6" x14ac:dyDescent="0.25">
      <c r="A8132" s="46" t="e">
        <f ca="1">HYPERLINK("#"&amp;CELL("address",OFFSET([4]Analítico!$B$1,MATCH(92115,[4]Analítico!$B:$B,0)-1,3)),92115)</f>
        <v>#VALUE!</v>
      </c>
      <c r="B8132" s="47" t="s">
        <v>13787</v>
      </c>
      <c r="C8132" s="46" t="s">
        <v>352</v>
      </c>
      <c r="F8132" s="48">
        <v>0.04</v>
      </c>
    </row>
    <row r="8133" spans="1:6" x14ac:dyDescent="0.25">
      <c r="A8133" s="46" t="e">
        <f ca="1">HYPERLINK("#"&amp;CELL("address",OFFSET([4]Analítico!$B$1,MATCH(92116,[4]Analítico!$B:$B,0)-1,3)),92116)</f>
        <v>#VALUE!</v>
      </c>
      <c r="B8133" s="47" t="s">
        <v>13788</v>
      </c>
      <c r="C8133" s="46" t="s">
        <v>352</v>
      </c>
      <c r="F8133" s="48">
        <v>0.16</v>
      </c>
    </row>
    <row r="8134" spans="1:6" x14ac:dyDescent="0.25">
      <c r="A8134" s="46" t="e">
        <f ca="1">HYPERLINK("#"&amp;CELL("address",OFFSET([4]Analítico!$B$1,MATCH(102912,[4]Analítico!$B:$B,0)-1,3)),102912)</f>
        <v>#VALUE!</v>
      </c>
      <c r="B8134" s="47" t="s">
        <v>13789</v>
      </c>
      <c r="C8134" s="46" t="s">
        <v>352</v>
      </c>
      <c r="F8134" s="48">
        <v>0</v>
      </c>
    </row>
    <row r="8135" spans="1:6" x14ac:dyDescent="0.25">
      <c r="A8135" s="46" t="e">
        <f ca="1">HYPERLINK("#"&amp;CELL("address",OFFSET([4]Analítico!$B$1,MATCH(102913,[4]Analítico!$B:$B,0)-1,3)),102913)</f>
        <v>#VALUE!</v>
      </c>
      <c r="B8135" s="47" t="s">
        <v>13790</v>
      </c>
      <c r="C8135" s="46" t="s">
        <v>352</v>
      </c>
      <c r="F8135" s="48">
        <v>0</v>
      </c>
    </row>
    <row r="8136" spans="1:6" x14ac:dyDescent="0.25">
      <c r="A8136" s="46" t="e">
        <f ca="1">HYPERLINK("#"&amp;CELL("address",OFFSET([4]Analítico!$B$1,MATCH(102914,[4]Analítico!$B:$B,0)-1,3)),102914)</f>
        <v>#VALUE!</v>
      </c>
      <c r="B8136" s="47" t="s">
        <v>13791</v>
      </c>
      <c r="C8136" s="46" t="s">
        <v>352</v>
      </c>
      <c r="F8136" s="48">
        <v>0</v>
      </c>
    </row>
    <row r="8137" spans="1:6" x14ac:dyDescent="0.25">
      <c r="A8137" s="46" t="e">
        <f ca="1">HYPERLINK("#"&amp;CELL("address",OFFSET([4]Analítico!$B$1,MATCH(102915,[4]Analítico!$B:$B,0)-1,3)),102915)</f>
        <v>#VALUE!</v>
      </c>
      <c r="B8137" s="47" t="s">
        <v>13792</v>
      </c>
      <c r="C8137" s="46" t="s">
        <v>352</v>
      </c>
      <c r="F8137" s="48">
        <v>0.55000000000000004</v>
      </c>
    </row>
    <row r="8138" spans="1:6" x14ac:dyDescent="0.25">
      <c r="A8138" s="46" t="e">
        <f ca="1">HYPERLINK("#"&amp;CELL("address",OFFSET([4]Analítico!$B$1,MATCH(95716,[4]Analítico!$B:$B,0)-1,3)),95716)</f>
        <v>#VALUE!</v>
      </c>
      <c r="B8138" s="47" t="s">
        <v>13793</v>
      </c>
      <c r="C8138" s="46" t="s">
        <v>352</v>
      </c>
      <c r="F8138" s="48">
        <v>65.5</v>
      </c>
    </row>
    <row r="8139" spans="1:6" x14ac:dyDescent="0.25">
      <c r="A8139" s="46" t="e">
        <f ca="1">HYPERLINK("#"&amp;CELL("address",OFFSET([4]Analítico!$B$1,MATCH(95717,[4]Analítico!$B:$B,0)-1,3)),95717)</f>
        <v>#VALUE!</v>
      </c>
      <c r="B8139" s="47" t="s">
        <v>13794</v>
      </c>
      <c r="C8139" s="46" t="s">
        <v>352</v>
      </c>
      <c r="F8139" s="48">
        <v>17.309999999999999</v>
      </c>
    </row>
    <row r="8140" spans="1:6" x14ac:dyDescent="0.25">
      <c r="A8140" s="46" t="e">
        <f ca="1">HYPERLINK("#"&amp;CELL("address",OFFSET([4]Analítico!$B$1,MATCH(95718,[4]Analítico!$B:$B,0)-1,3)),95718)</f>
        <v>#VALUE!</v>
      </c>
      <c r="B8140" s="47" t="s">
        <v>13795</v>
      </c>
      <c r="C8140" s="46" t="s">
        <v>352</v>
      </c>
      <c r="F8140" s="48">
        <v>81.88</v>
      </c>
    </row>
    <row r="8141" spans="1:6" x14ac:dyDescent="0.25">
      <c r="A8141" s="46" t="e">
        <f ca="1">HYPERLINK("#"&amp;CELL("address",OFFSET([4]Analítico!$B$1,MATCH(95719,[4]Analítico!$B:$B,0)-1,3)),95719)</f>
        <v>#VALUE!</v>
      </c>
      <c r="B8141" s="47" t="s">
        <v>13796</v>
      </c>
      <c r="C8141" s="46" t="s">
        <v>352</v>
      </c>
      <c r="F8141" s="48">
        <v>108.81</v>
      </c>
    </row>
    <row r="8142" spans="1:6" x14ac:dyDescent="0.25">
      <c r="A8142" s="46" t="e">
        <f ca="1">HYPERLINK("#"&amp;CELL("address",OFFSET([4]Analítico!$B$1,MATCH(104712,[4]Analítico!$B:$B,0)-1,3)),104712)</f>
        <v>#VALUE!</v>
      </c>
      <c r="B8142" s="47" t="s">
        <v>13797</v>
      </c>
      <c r="C8142" s="46" t="s">
        <v>352</v>
      </c>
      <c r="F8142" s="48">
        <v>61.57</v>
      </c>
    </row>
    <row r="8143" spans="1:6" x14ac:dyDescent="0.25">
      <c r="A8143" s="46" t="e">
        <f ca="1">HYPERLINK("#"&amp;CELL("address",OFFSET([4]Analítico!$B$1,MATCH(104713,[4]Analítico!$B:$B,0)-1,3)),104713)</f>
        <v>#VALUE!</v>
      </c>
      <c r="B8143" s="47" t="s">
        <v>13798</v>
      </c>
      <c r="C8143" s="46" t="s">
        <v>352</v>
      </c>
      <c r="F8143" s="48">
        <v>16.27</v>
      </c>
    </row>
    <row r="8144" spans="1:6" x14ac:dyDescent="0.25">
      <c r="A8144" s="46" t="e">
        <f ca="1">HYPERLINK("#"&amp;CELL("address",OFFSET([4]Analítico!$B$1,MATCH(104714,[4]Analítico!$B:$B,0)-1,3)),104714)</f>
        <v>#VALUE!</v>
      </c>
      <c r="B8144" s="47" t="s">
        <v>13799</v>
      </c>
      <c r="C8144" s="46" t="s">
        <v>352</v>
      </c>
      <c r="F8144" s="48">
        <v>76.959999999999994</v>
      </c>
    </row>
    <row r="8145" spans="1:6" x14ac:dyDescent="0.25">
      <c r="A8145" s="46" t="e">
        <f ca="1">HYPERLINK("#"&amp;CELL("address",OFFSET([4]Analítico!$B$1,MATCH(104715,[4]Analítico!$B:$B,0)-1,3)),104715)</f>
        <v>#VALUE!</v>
      </c>
      <c r="B8145" s="47" t="s">
        <v>13800</v>
      </c>
      <c r="C8145" s="46" t="s">
        <v>352</v>
      </c>
      <c r="F8145" s="48">
        <v>108.81</v>
      </c>
    </row>
    <row r="8146" spans="1:6" x14ac:dyDescent="0.25">
      <c r="A8146" s="46" t="e">
        <f ca="1">HYPERLINK("#"&amp;CELL("address",OFFSET([4]Analítico!$B$1,MATCH(106394,[4]Analítico!$B:$B,0)-1,3)),106394)</f>
        <v>#VALUE!</v>
      </c>
      <c r="B8146" s="47" t="s">
        <v>13801</v>
      </c>
      <c r="C8146" s="46" t="s">
        <v>352</v>
      </c>
      <c r="F8146" s="48">
        <v>0</v>
      </c>
    </row>
    <row r="8147" spans="1:6" x14ac:dyDescent="0.25">
      <c r="A8147" s="46" t="e">
        <f ca="1">HYPERLINK("#"&amp;CELL("address",OFFSET([4]Analítico!$B$1,MATCH(106395,[4]Analítico!$B:$B,0)-1,3)),106395)</f>
        <v>#VALUE!</v>
      </c>
      <c r="B8147" s="47" t="s">
        <v>13802</v>
      </c>
      <c r="C8147" s="46" t="s">
        <v>352</v>
      </c>
      <c r="F8147" s="48">
        <v>0</v>
      </c>
    </row>
    <row r="8148" spans="1:6" x14ac:dyDescent="0.25">
      <c r="A8148" s="46" t="e">
        <f ca="1">HYPERLINK("#"&amp;CELL("address",OFFSET([4]Analítico!$B$1,MATCH(106396,[4]Analítico!$B:$B,0)-1,3)),106396)</f>
        <v>#VALUE!</v>
      </c>
      <c r="B8148" s="47" t="s">
        <v>13803</v>
      </c>
      <c r="C8148" s="46" t="s">
        <v>352</v>
      </c>
      <c r="F8148" s="48">
        <v>0</v>
      </c>
    </row>
    <row r="8149" spans="1:6" x14ac:dyDescent="0.25">
      <c r="A8149" s="46" t="e">
        <f ca="1">HYPERLINK("#"&amp;CELL("address",OFFSET([4]Analítico!$B$1,MATCH(106397,[4]Analítico!$B:$B,0)-1,3)),106397)</f>
        <v>#VALUE!</v>
      </c>
      <c r="B8149" s="47" t="s">
        <v>13804</v>
      </c>
      <c r="C8149" s="46" t="s">
        <v>352</v>
      </c>
      <c r="F8149" s="48">
        <v>108.81</v>
      </c>
    </row>
    <row r="8150" spans="1:6" x14ac:dyDescent="0.25">
      <c r="A8150" s="46" t="e">
        <f ca="1">HYPERLINK("#"&amp;CELL("address",OFFSET([4]Analítico!$B$1,MATCH(106400,[4]Analítico!$B:$B,0)-1,3)),106400)</f>
        <v>#VALUE!</v>
      </c>
      <c r="B8150" s="47" t="s">
        <v>13805</v>
      </c>
      <c r="C8150" s="46" t="s">
        <v>352</v>
      </c>
      <c r="F8150" s="48">
        <v>0</v>
      </c>
    </row>
    <row r="8151" spans="1:6" x14ac:dyDescent="0.25">
      <c r="A8151" s="46" t="e">
        <f ca="1">HYPERLINK("#"&amp;CELL("address",OFFSET([4]Analítico!$B$1,MATCH(106401,[4]Analítico!$B:$B,0)-1,3)),106401)</f>
        <v>#VALUE!</v>
      </c>
      <c r="B8151" s="47" t="s">
        <v>13806</v>
      </c>
      <c r="C8151" s="46" t="s">
        <v>352</v>
      </c>
      <c r="F8151" s="48">
        <v>0</v>
      </c>
    </row>
    <row r="8152" spans="1:6" x14ac:dyDescent="0.25">
      <c r="A8152" s="46" t="e">
        <f ca="1">HYPERLINK("#"&amp;CELL("address",OFFSET([4]Analítico!$B$1,MATCH(106402,[4]Analítico!$B:$B,0)-1,3)),106402)</f>
        <v>#VALUE!</v>
      </c>
      <c r="B8152" s="47" t="s">
        <v>13807</v>
      </c>
      <c r="C8152" s="46" t="s">
        <v>352</v>
      </c>
      <c r="F8152" s="48">
        <v>0</v>
      </c>
    </row>
    <row r="8153" spans="1:6" x14ac:dyDescent="0.25">
      <c r="A8153" s="46" t="e">
        <f ca="1">HYPERLINK("#"&amp;CELL("address",OFFSET([4]Analítico!$B$1,MATCH(106403,[4]Analítico!$B:$B,0)-1,3)),106403)</f>
        <v>#VALUE!</v>
      </c>
      <c r="B8153" s="47" t="s">
        <v>13808</v>
      </c>
      <c r="C8153" s="46" t="s">
        <v>352</v>
      </c>
      <c r="F8153" s="48">
        <v>108.81</v>
      </c>
    </row>
    <row r="8154" spans="1:6" x14ac:dyDescent="0.25">
      <c r="A8154" s="46" t="e">
        <f ca="1">HYPERLINK("#"&amp;CELL("address",OFFSET([4]Analítico!$B$1,MATCH(102894,[4]Analítico!$B:$B,0)-1,3)),102894)</f>
        <v>#VALUE!</v>
      </c>
      <c r="B8154" s="47" t="s">
        <v>13809</v>
      </c>
      <c r="C8154" s="46" t="s">
        <v>352</v>
      </c>
      <c r="F8154" s="48">
        <v>0</v>
      </c>
    </row>
    <row r="8155" spans="1:6" x14ac:dyDescent="0.25">
      <c r="A8155" s="46" t="e">
        <f ca="1">HYPERLINK("#"&amp;CELL("address",OFFSET([4]Analítico!$B$1,MATCH(104161,[4]Analítico!$B:$B,0)-1,3)),104161)</f>
        <v>#VALUE!</v>
      </c>
      <c r="B8155" s="47" t="s">
        <v>13810</v>
      </c>
      <c r="C8155" s="46" t="s">
        <v>352</v>
      </c>
      <c r="F8155" s="48">
        <v>0</v>
      </c>
    </row>
    <row r="8156" spans="1:6" x14ac:dyDescent="0.25">
      <c r="A8156" s="46" t="e">
        <f ca="1">HYPERLINK("#"&amp;CELL("address",OFFSET([4]Analítico!$B$1,MATCH(102896,[4]Analítico!$B:$B,0)-1,3)),102896)</f>
        <v>#VALUE!</v>
      </c>
      <c r="B8156" s="47" t="s">
        <v>13811</v>
      </c>
      <c r="C8156" s="46" t="s">
        <v>352</v>
      </c>
      <c r="F8156" s="48">
        <v>0</v>
      </c>
    </row>
    <row r="8157" spans="1:6" x14ac:dyDescent="0.25">
      <c r="A8157" s="46" t="e">
        <f ca="1">HYPERLINK("#"&amp;CELL("address",OFFSET([4]Analítico!$B$1,MATCH(102897,[4]Analítico!$B:$B,0)-1,3)),102897)</f>
        <v>#VALUE!</v>
      </c>
      <c r="B8157" s="47" t="s">
        <v>13812</v>
      </c>
      <c r="C8157" s="46" t="s">
        <v>352</v>
      </c>
      <c r="F8157" s="48">
        <v>108.81</v>
      </c>
    </row>
    <row r="8158" spans="1:6" x14ac:dyDescent="0.25">
      <c r="A8158" s="46" t="e">
        <f ca="1">HYPERLINK("#"&amp;CELL("address",OFFSET([4]Analítico!$B$1,MATCH(5627,[4]Analítico!$B:$B,0)-1,3)),5627)</f>
        <v>#VALUE!</v>
      </c>
      <c r="B8158" s="47" t="s">
        <v>13813</v>
      </c>
      <c r="C8158" s="46" t="s">
        <v>352</v>
      </c>
      <c r="F8158" s="48">
        <v>47.3</v>
      </c>
    </row>
    <row r="8159" spans="1:6" x14ac:dyDescent="0.25">
      <c r="A8159" s="46" t="e">
        <f ca="1">HYPERLINK("#"&amp;CELL("address",OFFSET([4]Analítico!$B$1,MATCH(5628,[4]Analítico!$B:$B,0)-1,3)),5628)</f>
        <v>#VALUE!</v>
      </c>
      <c r="B8159" s="47" t="s">
        <v>13814</v>
      </c>
      <c r="C8159" s="46" t="s">
        <v>352</v>
      </c>
      <c r="F8159" s="48">
        <v>12.5</v>
      </c>
    </row>
    <row r="8160" spans="1:6" x14ac:dyDescent="0.25">
      <c r="A8160" s="46" t="e">
        <f ca="1">HYPERLINK("#"&amp;CELL("address",OFFSET([4]Analítico!$B$1,MATCH(5629,[4]Analítico!$B:$B,0)-1,3)),5629)</f>
        <v>#VALUE!</v>
      </c>
      <c r="B8160" s="47" t="s">
        <v>13815</v>
      </c>
      <c r="C8160" s="46" t="s">
        <v>352</v>
      </c>
      <c r="F8160" s="48">
        <v>59.13</v>
      </c>
    </row>
    <row r="8161" spans="1:6" x14ac:dyDescent="0.25">
      <c r="A8161" s="46" t="e">
        <f ca="1">HYPERLINK("#"&amp;CELL("address",OFFSET([4]Analítico!$B$1,MATCH(5630,[4]Analítico!$B:$B,0)-1,3)),5630)</f>
        <v>#VALUE!</v>
      </c>
      <c r="B8161" s="47" t="s">
        <v>13816</v>
      </c>
      <c r="C8161" s="46" t="s">
        <v>352</v>
      </c>
      <c r="F8161" s="48">
        <v>77.97</v>
      </c>
    </row>
    <row r="8162" spans="1:6" x14ac:dyDescent="0.25">
      <c r="A8162" s="46" t="e">
        <f ca="1">HYPERLINK("#"&amp;CELL("address",OFFSET([4]Analítico!$B$1,MATCH(88900,[4]Analítico!$B:$B,0)-1,3)),88900)</f>
        <v>#VALUE!</v>
      </c>
      <c r="B8162" s="47" t="s">
        <v>13817</v>
      </c>
      <c r="C8162" s="46" t="s">
        <v>352</v>
      </c>
      <c r="F8162" s="48">
        <v>53.52</v>
      </c>
    </row>
    <row r="8163" spans="1:6" x14ac:dyDescent="0.25">
      <c r="A8163" s="46" t="e">
        <f ca="1">HYPERLINK("#"&amp;CELL("address",OFFSET([4]Analítico!$B$1,MATCH(88902,[4]Analítico!$B:$B,0)-1,3)),88902)</f>
        <v>#VALUE!</v>
      </c>
      <c r="B8163" s="47" t="s">
        <v>13818</v>
      </c>
      <c r="C8163" s="46" t="s">
        <v>352</v>
      </c>
      <c r="F8163" s="48">
        <v>14.14</v>
      </c>
    </row>
    <row r="8164" spans="1:6" x14ac:dyDescent="0.25">
      <c r="A8164" s="46" t="e">
        <f ca="1">HYPERLINK("#"&amp;CELL("address",OFFSET([4]Analítico!$B$1,MATCH(88903,[4]Analítico!$B:$B,0)-1,3)),88903)</f>
        <v>#VALUE!</v>
      </c>
      <c r="B8164" s="47" t="s">
        <v>13819</v>
      </c>
      <c r="C8164" s="46" t="s">
        <v>352</v>
      </c>
      <c r="F8164" s="48">
        <v>66.91</v>
      </c>
    </row>
    <row r="8165" spans="1:6" x14ac:dyDescent="0.25">
      <c r="A8165" s="46" t="e">
        <f ca="1">HYPERLINK("#"&amp;CELL("address",OFFSET([4]Analítico!$B$1,MATCH(88904,[4]Analítico!$B:$B,0)-1,3)),88904)</f>
        <v>#VALUE!</v>
      </c>
      <c r="B8165" s="47" t="s">
        <v>13820</v>
      </c>
      <c r="C8165" s="46" t="s">
        <v>352</v>
      </c>
      <c r="F8165" s="48">
        <v>108.81</v>
      </c>
    </row>
    <row r="8166" spans="1:6" x14ac:dyDescent="0.25">
      <c r="A8166" s="46" t="e">
        <f ca="1">HYPERLINK("#"&amp;CELL("address",OFFSET([4]Analítico!$B$1,MATCH(88569,[4]Analítico!$B:$B,0)-1,3)),88569)</f>
        <v>#VALUE!</v>
      </c>
      <c r="B8166" s="47" t="s">
        <v>13821</v>
      </c>
      <c r="C8166" s="46" t="s">
        <v>352</v>
      </c>
      <c r="F8166" s="48">
        <v>4.21</v>
      </c>
    </row>
    <row r="8167" spans="1:6" x14ac:dyDescent="0.25">
      <c r="A8167" s="46" t="e">
        <f ca="1">HYPERLINK("#"&amp;CELL("address",OFFSET([4]Analítico!$B$1,MATCH(88570,[4]Analítico!$B:$B,0)-1,3)),88570)</f>
        <v>#VALUE!</v>
      </c>
      <c r="B8167" s="47" t="s">
        <v>13822</v>
      </c>
      <c r="C8167" s="46" t="s">
        <v>352</v>
      </c>
      <c r="F8167" s="48">
        <v>1.46</v>
      </c>
    </row>
    <row r="8168" spans="1:6" x14ac:dyDescent="0.25">
      <c r="A8168" s="46" t="e">
        <f ca="1">HYPERLINK("#"&amp;CELL("address",OFFSET([4]Analítico!$B$1,MATCH(5765,[4]Analítico!$B:$B,0)-1,3)),5765)</f>
        <v>#VALUE!</v>
      </c>
      <c r="B8168" s="47" t="s">
        <v>13823</v>
      </c>
      <c r="C8168" s="46" t="s">
        <v>352</v>
      </c>
      <c r="F8168" s="48">
        <v>5.27</v>
      </c>
    </row>
    <row r="8169" spans="1:6" x14ac:dyDescent="0.25">
      <c r="A8169" s="46" t="e">
        <f ca="1">HYPERLINK("#"&amp;CELL("address",OFFSET([4]Analítico!$B$1,MATCH(5766,[4]Analítico!$B:$B,0)-1,3)),5766)</f>
        <v>#VALUE!</v>
      </c>
      <c r="B8169" s="47" t="s">
        <v>13824</v>
      </c>
      <c r="C8169" s="46" t="s">
        <v>352</v>
      </c>
      <c r="F8169" s="48">
        <v>3.13</v>
      </c>
    </row>
    <row r="8170" spans="1:6" x14ac:dyDescent="0.25">
      <c r="A8170" s="46" t="e">
        <f ca="1">HYPERLINK("#"&amp;CELL("address",OFFSET([4]Analítico!$B$1,MATCH(91468,[4]Analítico!$B:$B,0)-1,3)),91468)</f>
        <v>#VALUE!</v>
      </c>
      <c r="B8170" s="47" t="s">
        <v>13825</v>
      </c>
      <c r="C8170" s="46" t="s">
        <v>352</v>
      </c>
      <c r="F8170" s="48">
        <v>27.43</v>
      </c>
    </row>
    <row r="8171" spans="1:6" x14ac:dyDescent="0.25">
      <c r="A8171" s="46" t="e">
        <f ca="1">HYPERLINK("#"&amp;CELL("address",OFFSET([4]Analítico!$B$1,MATCH(91484,[4]Analítico!$B:$B,0)-1,3)),91484)</f>
        <v>#VALUE!</v>
      </c>
      <c r="B8171" s="47" t="s">
        <v>13826</v>
      </c>
      <c r="C8171" s="46" t="s">
        <v>352</v>
      </c>
      <c r="F8171" s="48">
        <v>4.32</v>
      </c>
    </row>
    <row r="8172" spans="1:6" x14ac:dyDescent="0.25">
      <c r="A8172" s="46" t="e">
        <f ca="1">HYPERLINK("#"&amp;CELL("address",OFFSET([4]Analítico!$B$1,MATCH(91469,[4]Analítico!$B:$B,0)-1,3)),91469)</f>
        <v>#VALUE!</v>
      </c>
      <c r="B8172" s="47" t="s">
        <v>13827</v>
      </c>
      <c r="C8172" s="46" t="s">
        <v>352</v>
      </c>
      <c r="F8172" s="48">
        <v>10.69</v>
      </c>
    </row>
    <row r="8173" spans="1:6" x14ac:dyDescent="0.25">
      <c r="A8173" s="46" t="e">
        <f ca="1">HYPERLINK("#"&amp;CELL("address",OFFSET([4]Analítico!$B$1,MATCH(83361,[4]Analítico!$B:$B,0)-1,3)),83361)</f>
        <v>#VALUE!</v>
      </c>
      <c r="B8173" s="47" t="s">
        <v>13828</v>
      </c>
      <c r="C8173" s="46" t="s">
        <v>352</v>
      </c>
      <c r="F8173" s="48">
        <v>45.77</v>
      </c>
    </row>
    <row r="8174" spans="1:6" x14ac:dyDescent="0.25">
      <c r="A8174" s="46" t="e">
        <f ca="1">HYPERLINK("#"&amp;CELL("address",OFFSET([4]Analítico!$B$1,MATCH(91485,[4]Analítico!$B:$B,0)-1,3)),91485)</f>
        <v>#VALUE!</v>
      </c>
      <c r="B8174" s="47" t="s">
        <v>13829</v>
      </c>
      <c r="C8174" s="46" t="s">
        <v>352</v>
      </c>
      <c r="F8174" s="48">
        <v>187.29</v>
      </c>
    </row>
    <row r="8175" spans="1:6" x14ac:dyDescent="0.25">
      <c r="A8175" s="46" t="e">
        <f ca="1">HYPERLINK("#"&amp;CELL("address",OFFSET([4]Analítico!$B$1,MATCH(102835,[4]Analítico!$B:$B,0)-1,3)),102835)</f>
        <v>#VALUE!</v>
      </c>
      <c r="B8175" s="47" t="s">
        <v>13830</v>
      </c>
      <c r="C8175" s="46" t="s">
        <v>352</v>
      </c>
      <c r="F8175" s="48">
        <v>0</v>
      </c>
    </row>
    <row r="8176" spans="1:6" x14ac:dyDescent="0.25">
      <c r="A8176" s="46" t="e">
        <f ca="1">HYPERLINK("#"&amp;CELL("address",OFFSET([4]Analítico!$B$1,MATCH(102836,[4]Analítico!$B:$B,0)-1,3)),102836)</f>
        <v>#VALUE!</v>
      </c>
      <c r="B8176" s="47" t="s">
        <v>13831</v>
      </c>
      <c r="C8176" s="46" t="s">
        <v>352</v>
      </c>
      <c r="F8176" s="48">
        <v>0</v>
      </c>
    </row>
    <row r="8177" spans="1:6" x14ac:dyDescent="0.25">
      <c r="A8177" s="46" t="e">
        <f ca="1">HYPERLINK("#"&amp;CELL("address",OFFSET([4]Analítico!$B$1,MATCH(102837,[4]Analítico!$B:$B,0)-1,3)),102837)</f>
        <v>#VALUE!</v>
      </c>
      <c r="B8177" s="47" t="s">
        <v>13832</v>
      </c>
      <c r="C8177" s="46" t="s">
        <v>352</v>
      </c>
      <c r="F8177" s="48">
        <v>0</v>
      </c>
    </row>
    <row r="8178" spans="1:6" x14ac:dyDescent="0.25">
      <c r="A8178" s="46" t="e">
        <f ca="1">HYPERLINK("#"&amp;CELL("address",OFFSET([4]Analítico!$B$1,MATCH(89230,[4]Analítico!$B:$B,0)-1,3)),89230)</f>
        <v>#VALUE!</v>
      </c>
      <c r="B8178" s="47" t="s">
        <v>13833</v>
      </c>
      <c r="C8178" s="46" t="s">
        <v>352</v>
      </c>
      <c r="F8178" s="48">
        <v>122.95</v>
      </c>
    </row>
    <row r="8179" spans="1:6" x14ac:dyDescent="0.25">
      <c r="A8179" s="46" t="e">
        <f ca="1">HYPERLINK("#"&amp;CELL("address",OFFSET([4]Analítico!$B$1,MATCH(89231,[4]Analítico!$B:$B,0)-1,3)),89231)</f>
        <v>#VALUE!</v>
      </c>
      <c r="B8179" s="47" t="s">
        <v>13834</v>
      </c>
      <c r="C8179" s="46" t="s">
        <v>352</v>
      </c>
      <c r="F8179" s="48">
        <v>37.65</v>
      </c>
    </row>
    <row r="8180" spans="1:6" x14ac:dyDescent="0.25">
      <c r="A8180" s="46" t="e">
        <f ca="1">HYPERLINK("#"&amp;CELL("address",OFFSET([4]Analítico!$B$1,MATCH(89232,[4]Analítico!$B:$B,0)-1,3)),89232)</f>
        <v>#VALUE!</v>
      </c>
      <c r="B8180" s="47" t="s">
        <v>13835</v>
      </c>
      <c r="C8180" s="46" t="s">
        <v>352</v>
      </c>
      <c r="F8180" s="48">
        <v>219.32</v>
      </c>
    </row>
    <row r="8181" spans="1:6" x14ac:dyDescent="0.25">
      <c r="A8181" s="46" t="e">
        <f ca="1">HYPERLINK("#"&amp;CELL("address",OFFSET([4]Analítico!$B$1,MATCH(89233,[4]Analítico!$B:$B,0)-1,3)),89233)</f>
        <v>#VALUE!</v>
      </c>
      <c r="B8181" s="47" t="s">
        <v>13836</v>
      </c>
      <c r="C8181" s="46" t="s">
        <v>352</v>
      </c>
      <c r="F8181" s="48">
        <v>202.21</v>
      </c>
    </row>
    <row r="8182" spans="1:6" x14ac:dyDescent="0.25">
      <c r="A8182" s="46" t="e">
        <f ca="1">HYPERLINK("#"&amp;CELL("address",OFFSET([4]Analítico!$B$1,MATCH(89236,[4]Analítico!$B:$B,0)-1,3)),89236)</f>
        <v>#VALUE!</v>
      </c>
      <c r="B8182" s="47" t="s">
        <v>13837</v>
      </c>
      <c r="C8182" s="46" t="s">
        <v>352</v>
      </c>
      <c r="F8182" s="48">
        <v>287.22000000000003</v>
      </c>
    </row>
    <row r="8183" spans="1:6" x14ac:dyDescent="0.25">
      <c r="A8183" s="46" t="e">
        <f ca="1">HYPERLINK("#"&amp;CELL("address",OFFSET([4]Analítico!$B$1,MATCH(89237,[4]Analítico!$B:$B,0)-1,3)),89237)</f>
        <v>#VALUE!</v>
      </c>
      <c r="B8183" s="47" t="s">
        <v>13838</v>
      </c>
      <c r="C8183" s="46" t="s">
        <v>352</v>
      </c>
      <c r="F8183" s="48">
        <v>87.95</v>
      </c>
    </row>
    <row r="8184" spans="1:6" x14ac:dyDescent="0.25">
      <c r="A8184" s="46" t="e">
        <f ca="1">HYPERLINK("#"&amp;CELL("address",OFFSET([4]Analítico!$B$1,MATCH(89238,[4]Analítico!$B:$B,0)-1,3)),89238)</f>
        <v>#VALUE!</v>
      </c>
      <c r="B8184" s="47" t="s">
        <v>13839</v>
      </c>
      <c r="C8184" s="46" t="s">
        <v>352</v>
      </c>
      <c r="F8184" s="48">
        <v>512.33000000000004</v>
      </c>
    </row>
    <row r="8185" spans="1:6" x14ac:dyDescent="0.25">
      <c r="A8185" s="46" t="e">
        <f ca="1">HYPERLINK("#"&amp;CELL("address",OFFSET([4]Analítico!$B$1,MATCH(89239,[4]Analítico!$B:$B,0)-1,3)),89239)</f>
        <v>#VALUE!</v>
      </c>
      <c r="B8185" s="47" t="s">
        <v>13840</v>
      </c>
      <c r="C8185" s="46" t="s">
        <v>352</v>
      </c>
      <c r="F8185" s="48">
        <v>534.74</v>
      </c>
    </row>
    <row r="8186" spans="1:6" x14ac:dyDescent="0.25">
      <c r="A8186" s="46" t="e">
        <f ca="1">HYPERLINK("#"&amp;CELL("address",OFFSET([4]Analítico!$B$1,MATCH(102930,[4]Analítico!$B:$B,0)-1,3)),102930)</f>
        <v>#VALUE!</v>
      </c>
      <c r="B8186" s="47" t="s">
        <v>13841</v>
      </c>
      <c r="C8186" s="46" t="s">
        <v>352</v>
      </c>
      <c r="F8186" s="48">
        <v>0</v>
      </c>
    </row>
    <row r="8187" spans="1:6" x14ac:dyDescent="0.25">
      <c r="A8187" s="46" t="e">
        <f ca="1">HYPERLINK("#"&amp;CELL("address",OFFSET([4]Analítico!$B$1,MATCH(102931,[4]Analítico!$B:$B,0)-1,3)),102931)</f>
        <v>#VALUE!</v>
      </c>
      <c r="B8187" s="47" t="s">
        <v>13842</v>
      </c>
      <c r="C8187" s="46" t="s">
        <v>352</v>
      </c>
      <c r="F8187" s="48">
        <v>0</v>
      </c>
    </row>
    <row r="8188" spans="1:6" x14ac:dyDescent="0.25">
      <c r="A8188" s="46" t="e">
        <f ca="1">HYPERLINK("#"&amp;CELL("address",OFFSET([4]Analítico!$B$1,MATCH(102932,[4]Analítico!$B:$B,0)-1,3)),102932)</f>
        <v>#VALUE!</v>
      </c>
      <c r="B8188" s="47" t="s">
        <v>13843</v>
      </c>
      <c r="C8188" s="46" t="s">
        <v>352</v>
      </c>
      <c r="F8188" s="48">
        <v>0</v>
      </c>
    </row>
    <row r="8189" spans="1:6" x14ac:dyDescent="0.25">
      <c r="A8189" s="46" t="e">
        <f ca="1">HYPERLINK("#"&amp;CELL("address",OFFSET([4]Analítico!$B$1,MATCH(102933,[4]Analítico!$B:$B,0)-1,3)),102933)</f>
        <v>#VALUE!</v>
      </c>
      <c r="B8189" s="47" t="s">
        <v>13844</v>
      </c>
      <c r="C8189" s="46" t="s">
        <v>352</v>
      </c>
      <c r="F8189" s="48">
        <v>0.82</v>
      </c>
    </row>
    <row r="8190" spans="1:6" x14ac:dyDescent="0.25">
      <c r="A8190" s="46" t="e">
        <f ca="1">HYPERLINK("#"&amp;CELL("address",OFFSET([4]Analítico!$B$1,MATCH(93411,[4]Analítico!$B:$B,0)-1,3)),93411)</f>
        <v>#VALUE!</v>
      </c>
      <c r="B8190" s="47" t="s">
        <v>13845</v>
      </c>
      <c r="C8190" s="46" t="s">
        <v>352</v>
      </c>
      <c r="F8190" s="48">
        <v>0.37</v>
      </c>
    </row>
    <row r="8191" spans="1:6" x14ac:dyDescent="0.25">
      <c r="A8191" s="46" t="e">
        <f ca="1">HYPERLINK("#"&amp;CELL("address",OFFSET([4]Analítico!$B$1,MATCH(93412,[4]Analítico!$B:$B,0)-1,3)),93412)</f>
        <v>#VALUE!</v>
      </c>
      <c r="B8191" s="47" t="s">
        <v>13846</v>
      </c>
      <c r="C8191" s="46" t="s">
        <v>352</v>
      </c>
      <c r="F8191" s="48">
        <v>0.13</v>
      </c>
    </row>
    <row r="8192" spans="1:6" x14ac:dyDescent="0.25">
      <c r="A8192" s="46" t="e">
        <f ca="1">HYPERLINK("#"&amp;CELL("address",OFFSET([4]Analítico!$B$1,MATCH(93413,[4]Analítico!$B:$B,0)-1,3)),93413)</f>
        <v>#VALUE!</v>
      </c>
      <c r="B8192" s="47" t="s">
        <v>13847</v>
      </c>
      <c r="C8192" s="46" t="s">
        <v>352</v>
      </c>
      <c r="F8192" s="48">
        <v>0.33</v>
      </c>
    </row>
    <row r="8193" spans="1:6" x14ac:dyDescent="0.25">
      <c r="A8193" s="46" t="e">
        <f ca="1">HYPERLINK("#"&amp;CELL("address",OFFSET([4]Analítico!$B$1,MATCH(93414,[4]Analítico!$B:$B,0)-1,3)),93414)</f>
        <v>#VALUE!</v>
      </c>
      <c r="B8193" s="47" t="s">
        <v>13848</v>
      </c>
      <c r="C8193" s="46" t="s">
        <v>352</v>
      </c>
      <c r="F8193" s="48">
        <v>11.9</v>
      </c>
    </row>
    <row r="8194" spans="1:6" x14ac:dyDescent="0.25">
      <c r="A8194" s="46" t="e">
        <f ca="1">HYPERLINK("#"&amp;CELL("address",OFFSET([4]Analítico!$B$1,MATCH(88855,[4]Analítico!$B:$B,0)-1,3)),88855)</f>
        <v>#VALUE!</v>
      </c>
      <c r="B8194" s="47" t="s">
        <v>13849</v>
      </c>
      <c r="C8194" s="46" t="s">
        <v>352</v>
      </c>
      <c r="F8194" s="48">
        <v>3.25</v>
      </c>
    </row>
    <row r="8195" spans="1:6" x14ac:dyDescent="0.25">
      <c r="A8195" s="46" t="e">
        <f ca="1">HYPERLINK("#"&amp;CELL("address",OFFSET([4]Analítico!$B$1,MATCH(88856,[4]Analítico!$B:$B,0)-1,3)),88856)</f>
        <v>#VALUE!</v>
      </c>
      <c r="B8195" s="47" t="s">
        <v>13850</v>
      </c>
      <c r="C8195" s="46" t="s">
        <v>352</v>
      </c>
      <c r="F8195" s="48">
        <v>0.89</v>
      </c>
    </row>
    <row r="8196" spans="1:6" x14ac:dyDescent="0.25">
      <c r="A8196" s="46" t="e">
        <f ca="1">HYPERLINK("#"&amp;CELL("address",OFFSET([4]Analítico!$B$1,MATCH(5658,[4]Analítico!$B:$B,0)-1,3)),5658)</f>
        <v>#VALUE!</v>
      </c>
      <c r="B8196" s="47" t="s">
        <v>13851</v>
      </c>
      <c r="C8196" s="46" t="s">
        <v>352</v>
      </c>
      <c r="F8196" s="48">
        <v>2.2599999999999998</v>
      </c>
    </row>
    <row r="8197" spans="1:6" x14ac:dyDescent="0.25">
      <c r="A8197" s="46" t="e">
        <f ca="1">HYPERLINK("#"&amp;CELL("address",OFFSET([4]Analítico!$B$1,MATCH(53840,[4]Analítico!$B:$B,0)-1,3)),53840)</f>
        <v>#VALUE!</v>
      </c>
      <c r="B8197" s="47" t="s">
        <v>13852</v>
      </c>
      <c r="C8197" s="46" t="s">
        <v>352</v>
      </c>
      <c r="F8197" s="48">
        <v>2.5499999999999998</v>
      </c>
    </row>
    <row r="8198" spans="1:6" x14ac:dyDescent="0.25">
      <c r="A8198" s="46" t="e">
        <f ca="1">HYPERLINK("#"&amp;CELL("address",OFFSET([4]Analítico!$B$1,MATCH(87026,[4]Analítico!$B:$B,0)-1,3)),87026)</f>
        <v>#VALUE!</v>
      </c>
      <c r="B8198" s="47" t="s">
        <v>13853</v>
      </c>
      <c r="C8198" s="46" t="s">
        <v>352</v>
      </c>
      <c r="F8198" s="48">
        <v>0.7</v>
      </c>
    </row>
    <row r="8199" spans="1:6" x14ac:dyDescent="0.25">
      <c r="A8199" s="46" t="e">
        <f ca="1">HYPERLINK("#"&amp;CELL("address",OFFSET([4]Analítico!$B$1,MATCH(53841,[4]Analítico!$B:$B,0)-1,3)),53841)</f>
        <v>#VALUE!</v>
      </c>
      <c r="B8199" s="47" t="s">
        <v>13854</v>
      </c>
      <c r="C8199" s="46" t="s">
        <v>352</v>
      </c>
      <c r="F8199" s="48">
        <v>1.77</v>
      </c>
    </row>
    <row r="8200" spans="1:6" x14ac:dyDescent="0.25">
      <c r="A8200" s="46" t="e">
        <f ca="1">HYPERLINK("#"&amp;CELL("address",OFFSET([4]Analítico!$B$1,MATCH(95209,[4]Analítico!$B:$B,0)-1,3)),95209)</f>
        <v>#VALUE!</v>
      </c>
      <c r="B8200" s="47" t="s">
        <v>13855</v>
      </c>
      <c r="C8200" s="46" t="s">
        <v>352</v>
      </c>
      <c r="F8200" s="48">
        <v>12.42</v>
      </c>
    </row>
    <row r="8201" spans="1:6" x14ac:dyDescent="0.25">
      <c r="A8201" s="46" t="e">
        <f ca="1">HYPERLINK("#"&amp;CELL("address",OFFSET([4]Analítico!$B$1,MATCH(95210,[4]Analítico!$B:$B,0)-1,3)),95210)</f>
        <v>#VALUE!</v>
      </c>
      <c r="B8201" s="47" t="s">
        <v>13856</v>
      </c>
      <c r="C8201" s="46" t="s">
        <v>352</v>
      </c>
      <c r="F8201" s="48">
        <v>58.74</v>
      </c>
    </row>
    <row r="8202" spans="1:6" x14ac:dyDescent="0.25">
      <c r="A8202" s="46" t="e">
        <f ca="1">HYPERLINK("#"&amp;CELL("address",OFFSET([4]Analítico!$B$1,MATCH(95211,[4]Analítico!$B:$B,0)-1,3)),95211)</f>
        <v>#VALUE!</v>
      </c>
      <c r="B8202" s="47" t="s">
        <v>13857</v>
      </c>
      <c r="C8202" s="46" t="s">
        <v>352</v>
      </c>
      <c r="F8202" s="48">
        <v>8.2200000000000006</v>
      </c>
    </row>
    <row r="8203" spans="1:6" x14ac:dyDescent="0.25">
      <c r="A8203" s="46" t="e">
        <f ca="1">HYPERLINK("#"&amp;CELL("address",OFFSET([4]Analítico!$B$1,MATCH(93267,[4]Analítico!$B:$B,0)-1,3)),93267)</f>
        <v>#VALUE!</v>
      </c>
      <c r="B8203" s="47" t="s">
        <v>13858</v>
      </c>
      <c r="C8203" s="46" t="s">
        <v>352</v>
      </c>
      <c r="F8203" s="48">
        <v>26.66</v>
      </c>
    </row>
    <row r="8204" spans="1:6" x14ac:dyDescent="0.25">
      <c r="A8204" s="46" t="e">
        <f ca="1">HYPERLINK("#"&amp;CELL("address",OFFSET([4]Analítico!$B$1,MATCH(93269,[4]Analítico!$B:$B,0)-1,3)),93269)</f>
        <v>#VALUE!</v>
      </c>
      <c r="B8204" s="47" t="s">
        <v>13859</v>
      </c>
      <c r="C8204" s="46" t="s">
        <v>352</v>
      </c>
      <c r="F8204" s="48">
        <v>10</v>
      </c>
    </row>
    <row r="8205" spans="1:6" x14ac:dyDescent="0.25">
      <c r="A8205" s="46" t="e">
        <f ca="1">HYPERLINK("#"&amp;CELL("address",OFFSET([4]Analítico!$B$1,MATCH(93270,[4]Analítico!$B:$B,0)-1,3)),93270)</f>
        <v>#VALUE!</v>
      </c>
      <c r="B8205" s="47" t="s">
        <v>13860</v>
      </c>
      <c r="C8205" s="46" t="s">
        <v>352</v>
      </c>
      <c r="F8205" s="48">
        <v>25.92</v>
      </c>
    </row>
    <row r="8206" spans="1:6" x14ac:dyDescent="0.25">
      <c r="A8206" s="46" t="e">
        <f ca="1">HYPERLINK("#"&amp;CELL("address",OFFSET([4]Analítico!$B$1,MATCH(93271,[4]Analítico!$B:$B,0)-1,3)),93271)</f>
        <v>#VALUE!</v>
      </c>
      <c r="B8206" s="47" t="s">
        <v>13861</v>
      </c>
      <c r="C8206" s="46" t="s">
        <v>352</v>
      </c>
      <c r="F8206" s="48">
        <v>8.2200000000000006</v>
      </c>
    </row>
    <row r="8207" spans="1:6" x14ac:dyDescent="0.25">
      <c r="A8207" s="46" t="e">
        <f ca="1">HYPERLINK("#"&amp;CELL("address",OFFSET([4]Analítico!$B$1,MATCH(95208,[4]Analítico!$B:$B,0)-1,3)),95208)</f>
        <v>#VALUE!</v>
      </c>
      <c r="B8207" s="47" t="s">
        <v>13862</v>
      </c>
      <c r="C8207" s="46" t="s">
        <v>352</v>
      </c>
      <c r="F8207" s="48">
        <v>53.71</v>
      </c>
    </row>
    <row r="8208" spans="1:6" x14ac:dyDescent="0.25">
      <c r="A8208" s="46" t="e">
        <f ca="1">HYPERLINK("#"&amp;CELL("address",OFFSET([4]Analítico!$B$1,MATCH(83761,[4]Analítico!$B:$B,0)-1,3)),83761)</f>
        <v>#VALUE!</v>
      </c>
      <c r="B8208" s="47" t="s">
        <v>13863</v>
      </c>
      <c r="C8208" s="46" t="s">
        <v>352</v>
      </c>
      <c r="F8208" s="48">
        <v>10.38</v>
      </c>
    </row>
    <row r="8209" spans="1:6" x14ac:dyDescent="0.25">
      <c r="A8209" s="46" t="e">
        <f ca="1">HYPERLINK("#"&amp;CELL("address",OFFSET([4]Analítico!$B$1,MATCH(83764,[4]Analítico!$B:$B,0)-1,3)),83764)</f>
        <v>#VALUE!</v>
      </c>
      <c r="B8209" s="47" t="s">
        <v>13864</v>
      </c>
      <c r="C8209" s="46" t="s">
        <v>352</v>
      </c>
      <c r="F8209" s="48">
        <v>3.66</v>
      </c>
    </row>
    <row r="8210" spans="1:6" x14ac:dyDescent="0.25">
      <c r="A8210" s="46" t="e">
        <f ca="1">HYPERLINK("#"&amp;CELL("address",OFFSET([4]Analítico!$B$1,MATCH(83762,[4]Analítico!$B:$B,0)-1,3)),83762)</f>
        <v>#VALUE!</v>
      </c>
      <c r="B8210" s="47" t="s">
        <v>13865</v>
      </c>
      <c r="C8210" s="46" t="s">
        <v>352</v>
      </c>
      <c r="F8210" s="48">
        <v>9.27</v>
      </c>
    </row>
    <row r="8211" spans="1:6" x14ac:dyDescent="0.25">
      <c r="A8211" s="46" t="e">
        <f ca="1">HYPERLINK("#"&amp;CELL("address",OFFSET([4]Analítico!$B$1,MATCH(83763,[4]Analítico!$B:$B,0)-1,3)),83763)</f>
        <v>#VALUE!</v>
      </c>
      <c r="B8211" s="47" t="s">
        <v>13866</v>
      </c>
      <c r="C8211" s="46" t="s">
        <v>352</v>
      </c>
      <c r="F8211" s="48">
        <v>60.74</v>
      </c>
    </row>
    <row r="8212" spans="1:6" x14ac:dyDescent="0.25">
      <c r="A8212" s="46" t="e">
        <f ca="1">HYPERLINK("#"&amp;CELL("address",OFFSET([4]Analítico!$B$1,MATCH(95874,[4]Analítico!$B:$B,0)-1,3)),95874)</f>
        <v>#VALUE!</v>
      </c>
      <c r="B8212" s="47" t="s">
        <v>13867</v>
      </c>
      <c r="C8212" s="46" t="s">
        <v>352</v>
      </c>
      <c r="F8212" s="48">
        <v>11.09</v>
      </c>
    </row>
    <row r="8213" spans="1:6" x14ac:dyDescent="0.25">
      <c r="A8213" s="46" t="e">
        <f ca="1">HYPERLINK("#"&amp;CELL("address",OFFSET([4]Analítico!$B$1,MATCH(95869,[4]Analítico!$B:$B,0)-1,3)),95869)</f>
        <v>#VALUE!</v>
      </c>
      <c r="B8213" s="47" t="s">
        <v>13868</v>
      </c>
      <c r="C8213" s="46" t="s">
        <v>352</v>
      </c>
      <c r="F8213" s="48">
        <v>3.91</v>
      </c>
    </row>
    <row r="8214" spans="1:6" x14ac:dyDescent="0.25">
      <c r="A8214" s="46" t="e">
        <f ca="1">HYPERLINK("#"&amp;CELL("address",OFFSET([4]Analítico!$B$1,MATCH(95870,[4]Analítico!$B:$B,0)-1,3)),95870)</f>
        <v>#VALUE!</v>
      </c>
      <c r="B8214" s="47" t="s">
        <v>13869</v>
      </c>
      <c r="C8214" s="46" t="s">
        <v>352</v>
      </c>
      <c r="F8214" s="48">
        <v>9.9</v>
      </c>
    </row>
    <row r="8215" spans="1:6" x14ac:dyDescent="0.25">
      <c r="A8215" s="46" t="e">
        <f ca="1">HYPERLINK("#"&amp;CELL("address",OFFSET([4]Analítico!$B$1,MATCH(95871,[4]Analítico!$B:$B,0)-1,3)),95871)</f>
        <v>#VALUE!</v>
      </c>
      <c r="B8215" s="47" t="s">
        <v>13870</v>
      </c>
      <c r="C8215" s="46" t="s">
        <v>352</v>
      </c>
      <c r="F8215" s="48">
        <v>330.43</v>
      </c>
    </row>
    <row r="8216" spans="1:6" x14ac:dyDescent="0.25">
      <c r="A8216" s="46" t="e">
        <f ca="1">HYPERLINK("#"&amp;CELL("address",OFFSET([4]Analítico!$B$1,MATCH(104684,[4]Analítico!$B:$B,0)-1,3)),104684)</f>
        <v>#VALUE!</v>
      </c>
      <c r="B8216" s="47" t="s">
        <v>13871</v>
      </c>
      <c r="C8216" s="46" t="s">
        <v>352</v>
      </c>
      <c r="F8216" s="48">
        <v>0</v>
      </c>
    </row>
    <row r="8217" spans="1:6" x14ac:dyDescent="0.25">
      <c r="A8217" s="46" t="e">
        <f ca="1">HYPERLINK("#"&amp;CELL("address",OFFSET([4]Analítico!$B$1,MATCH(104685,[4]Analítico!$B:$B,0)-1,3)),104685)</f>
        <v>#VALUE!</v>
      </c>
      <c r="B8217" s="47" t="s">
        <v>13872</v>
      </c>
      <c r="C8217" s="46" t="s">
        <v>352</v>
      </c>
      <c r="F8217" s="48">
        <v>0</v>
      </c>
    </row>
    <row r="8218" spans="1:6" x14ac:dyDescent="0.25">
      <c r="A8218" s="46" t="e">
        <f ca="1">HYPERLINK("#"&amp;CELL("address",OFFSET([4]Analítico!$B$1,MATCH(104686,[4]Analítico!$B:$B,0)-1,3)),104686)</f>
        <v>#VALUE!</v>
      </c>
      <c r="B8218" s="47" t="s">
        <v>13873</v>
      </c>
      <c r="C8218" s="46" t="s">
        <v>352</v>
      </c>
      <c r="F8218" s="48">
        <v>0</v>
      </c>
    </row>
    <row r="8219" spans="1:6" x14ac:dyDescent="0.25">
      <c r="A8219" s="46" t="e">
        <f ca="1">HYPERLINK("#"&amp;CELL("address",OFFSET([4]Analítico!$B$1,MATCH(104687,[4]Analítico!$B:$B,0)-1,3)),104687)</f>
        <v>#VALUE!</v>
      </c>
      <c r="B8219" s="47" t="s">
        <v>13874</v>
      </c>
      <c r="C8219" s="46" t="s">
        <v>352</v>
      </c>
      <c r="F8219" s="48">
        <v>543.86</v>
      </c>
    </row>
    <row r="8220" spans="1:6" x14ac:dyDescent="0.25">
      <c r="A8220" s="46" t="e">
        <f ca="1">HYPERLINK("#"&amp;CELL("address",OFFSET([4]Analítico!$B$1,MATCH(73303,[4]Analítico!$B:$B,0)-1,3)),73303)</f>
        <v>#VALUE!</v>
      </c>
      <c r="B8220" s="47" t="s">
        <v>13875</v>
      </c>
      <c r="C8220" s="46" t="s">
        <v>352</v>
      </c>
      <c r="F8220" s="48">
        <v>7.79</v>
      </c>
    </row>
    <row r="8221" spans="1:6" x14ac:dyDescent="0.25">
      <c r="A8221" s="46" t="e">
        <f ca="1">HYPERLINK("#"&amp;CELL("address",OFFSET([4]Analítico!$B$1,MATCH(93235,[4]Analítico!$B:$B,0)-1,3)),93235)</f>
        <v>#VALUE!</v>
      </c>
      <c r="B8221" s="47" t="s">
        <v>13876</v>
      </c>
      <c r="C8221" s="46" t="s">
        <v>352</v>
      </c>
      <c r="F8221" s="48">
        <v>2.74</v>
      </c>
    </row>
    <row r="8222" spans="1:6" x14ac:dyDescent="0.25">
      <c r="A8222" s="46" t="e">
        <f ca="1">HYPERLINK("#"&amp;CELL("address",OFFSET([4]Analítico!$B$1,MATCH(73307,[4]Analítico!$B:$B,0)-1,3)),73307)</f>
        <v>#VALUE!</v>
      </c>
      <c r="B8222" s="47" t="s">
        <v>13877</v>
      </c>
      <c r="C8222" s="46" t="s">
        <v>352</v>
      </c>
      <c r="F8222" s="48">
        <v>6.95</v>
      </c>
    </row>
    <row r="8223" spans="1:6" x14ac:dyDescent="0.25">
      <c r="A8223" s="46" t="e">
        <f ca="1">HYPERLINK("#"&amp;CELL("address",OFFSET([4]Analítico!$B$1,MATCH(73311,[4]Analítico!$B:$B,0)-1,3)),73311)</f>
        <v>#VALUE!</v>
      </c>
      <c r="B8223" s="47" t="s">
        <v>13878</v>
      </c>
      <c r="C8223" s="46" t="s">
        <v>352</v>
      </c>
      <c r="F8223" s="48">
        <v>215.53</v>
      </c>
    </row>
    <row r="8224" spans="1:6" x14ac:dyDescent="0.25">
      <c r="A8224" s="46" t="e">
        <f ca="1">HYPERLINK("#"&amp;CELL("address",OFFSET([4]Analítico!$B$1,MATCH(93423,[4]Analítico!$B:$B,0)-1,3)),93423)</f>
        <v>#VALUE!</v>
      </c>
      <c r="B8224" s="47" t="s">
        <v>13879</v>
      </c>
      <c r="C8224" s="46" t="s">
        <v>352</v>
      </c>
      <c r="F8224" s="48">
        <v>6.94</v>
      </c>
    </row>
    <row r="8225" spans="1:6" x14ac:dyDescent="0.25">
      <c r="A8225" s="46" t="e">
        <f ca="1">HYPERLINK("#"&amp;CELL("address",OFFSET([4]Analítico!$B$1,MATCH(93424,[4]Analítico!$B:$B,0)-1,3)),93424)</f>
        <v>#VALUE!</v>
      </c>
      <c r="B8225" s="47" t="s">
        <v>13880</v>
      </c>
      <c r="C8225" s="46" t="s">
        <v>352</v>
      </c>
      <c r="F8225" s="48">
        <v>2.44</v>
      </c>
    </row>
    <row r="8226" spans="1:6" x14ac:dyDescent="0.25">
      <c r="A8226" s="46" t="e">
        <f ca="1">HYPERLINK("#"&amp;CELL("address",OFFSET([4]Analítico!$B$1,MATCH(93425,[4]Analítico!$B:$B,0)-1,3)),93425)</f>
        <v>#VALUE!</v>
      </c>
      <c r="B8226" s="47" t="s">
        <v>13881</v>
      </c>
      <c r="C8226" s="46" t="s">
        <v>352</v>
      </c>
      <c r="F8226" s="48">
        <v>6.19</v>
      </c>
    </row>
    <row r="8227" spans="1:6" x14ac:dyDescent="0.25">
      <c r="A8227" s="46" t="e">
        <f ca="1">HYPERLINK("#"&amp;CELL("address",OFFSET([4]Analítico!$B$1,MATCH(93426,[4]Analítico!$B:$B,0)-1,3)),93426)</f>
        <v>#VALUE!</v>
      </c>
      <c r="B8227" s="47" t="s">
        <v>13882</v>
      </c>
      <c r="C8227" s="46" t="s">
        <v>352</v>
      </c>
      <c r="F8227" s="48">
        <v>193.95</v>
      </c>
    </row>
    <row r="8228" spans="1:6" x14ac:dyDescent="0.25">
      <c r="A8228" s="46" t="e">
        <f ca="1">HYPERLINK("#"&amp;CELL("address",OFFSET([4]Analítico!$B$1,MATCH(93417,[4]Analítico!$B:$B,0)-1,3)),93417)</f>
        <v>#VALUE!</v>
      </c>
      <c r="B8228" s="47" t="s">
        <v>13883</v>
      </c>
      <c r="C8228" s="46" t="s">
        <v>352</v>
      </c>
      <c r="F8228" s="48">
        <v>4.9000000000000004</v>
      </c>
    </row>
    <row r="8229" spans="1:6" x14ac:dyDescent="0.25">
      <c r="A8229" s="46" t="e">
        <f ca="1">HYPERLINK("#"&amp;CELL("address",OFFSET([4]Analítico!$B$1,MATCH(93418,[4]Analítico!$B:$B,0)-1,3)),93418)</f>
        <v>#VALUE!</v>
      </c>
      <c r="B8229" s="47" t="s">
        <v>13884</v>
      </c>
      <c r="C8229" s="46" t="s">
        <v>352</v>
      </c>
      <c r="F8229" s="48">
        <v>1.72</v>
      </c>
    </row>
    <row r="8230" spans="1:6" x14ac:dyDescent="0.25">
      <c r="A8230" s="46" t="e">
        <f ca="1">HYPERLINK("#"&amp;CELL("address",OFFSET([4]Analítico!$B$1,MATCH(93419,[4]Analítico!$B:$B,0)-1,3)),93419)</f>
        <v>#VALUE!</v>
      </c>
      <c r="B8230" s="47" t="s">
        <v>13885</v>
      </c>
      <c r="C8230" s="46" t="s">
        <v>352</v>
      </c>
      <c r="F8230" s="48">
        <v>4.37</v>
      </c>
    </row>
    <row r="8231" spans="1:6" x14ac:dyDescent="0.25">
      <c r="A8231" s="46" t="e">
        <f ca="1">HYPERLINK("#"&amp;CELL("address",OFFSET([4]Analítico!$B$1,MATCH(93420,[4]Analítico!$B:$B,0)-1,3)),93420)</f>
        <v>#VALUE!</v>
      </c>
      <c r="B8231" s="47" t="s">
        <v>13886</v>
      </c>
      <c r="C8231" s="46" t="s">
        <v>352</v>
      </c>
      <c r="F8231" s="48">
        <v>81.16</v>
      </c>
    </row>
    <row r="8232" spans="1:6" x14ac:dyDescent="0.25">
      <c r="A8232" s="46" t="e">
        <f ca="1">HYPERLINK("#"&amp;CELL("address",OFFSET([4]Analítico!$B$1,MATCH(93277,[4]Analítico!$B:$B,0)-1,3)),93277)</f>
        <v>#VALUE!</v>
      </c>
      <c r="B8232" s="47" t="s">
        <v>13887</v>
      </c>
      <c r="C8232" s="46" t="s">
        <v>352</v>
      </c>
      <c r="F8232" s="48">
        <v>0.23</v>
      </c>
    </row>
    <row r="8233" spans="1:6" x14ac:dyDescent="0.25">
      <c r="A8233" s="46" t="e">
        <f ca="1">HYPERLINK("#"&amp;CELL("address",OFFSET([4]Analítico!$B$1,MATCH(93278,[4]Analítico!$B:$B,0)-1,3)),93278)</f>
        <v>#VALUE!</v>
      </c>
      <c r="B8233" s="47" t="s">
        <v>13888</v>
      </c>
      <c r="C8233" s="46" t="s">
        <v>352</v>
      </c>
      <c r="F8233" s="48">
        <v>0.05</v>
      </c>
    </row>
    <row r="8234" spans="1:6" x14ac:dyDescent="0.25">
      <c r="A8234" s="46" t="e">
        <f ca="1">HYPERLINK("#"&amp;CELL("address",OFFSET([4]Analítico!$B$1,MATCH(93279,[4]Analítico!$B:$B,0)-1,3)),93279)</f>
        <v>#VALUE!</v>
      </c>
      <c r="B8234" s="47" t="s">
        <v>13889</v>
      </c>
      <c r="C8234" s="46" t="s">
        <v>352</v>
      </c>
      <c r="F8234" s="48">
        <v>0.22</v>
      </c>
    </row>
    <row r="8235" spans="1:6" x14ac:dyDescent="0.25">
      <c r="A8235" s="46" t="e">
        <f ca="1">HYPERLINK("#"&amp;CELL("address",OFFSET([4]Analítico!$B$1,MATCH(93280,[4]Analítico!$B:$B,0)-1,3)),93280)</f>
        <v>#VALUE!</v>
      </c>
      <c r="B8235" s="47" t="s">
        <v>13890</v>
      </c>
      <c r="C8235" s="46" t="s">
        <v>352</v>
      </c>
      <c r="F8235" s="48">
        <v>0.68</v>
      </c>
    </row>
    <row r="8236" spans="1:6" x14ac:dyDescent="0.25">
      <c r="A8236" s="46" t="e">
        <f ca="1">HYPERLINK("#"&amp;CELL("address",OFFSET([4]Analítico!$B$1,MATCH(104909,[4]Analítico!$B:$B,0)-1,3)),104909)</f>
        <v>#VALUE!</v>
      </c>
      <c r="B8236" s="47" t="s">
        <v>13891</v>
      </c>
      <c r="C8236" s="46" t="s">
        <v>352</v>
      </c>
      <c r="F8236" s="48">
        <v>0</v>
      </c>
    </row>
    <row r="8237" spans="1:6" x14ac:dyDescent="0.25">
      <c r="A8237" s="46" t="e">
        <f ca="1">HYPERLINK("#"&amp;CELL("address",OFFSET([4]Analítico!$B$1,MATCH(104910,[4]Analítico!$B:$B,0)-1,3)),104910)</f>
        <v>#VALUE!</v>
      </c>
      <c r="B8237" s="47" t="s">
        <v>13892</v>
      </c>
      <c r="C8237" s="46" t="s">
        <v>352</v>
      </c>
      <c r="F8237" s="48">
        <v>0</v>
      </c>
    </row>
    <row r="8238" spans="1:6" x14ac:dyDescent="0.25">
      <c r="A8238" s="46" t="e">
        <f ca="1">HYPERLINK("#"&amp;CELL("address",OFFSET([4]Analítico!$B$1,MATCH(104911,[4]Analítico!$B:$B,0)-1,3)),104911)</f>
        <v>#VALUE!</v>
      </c>
      <c r="B8238" s="47" t="s">
        <v>13893</v>
      </c>
      <c r="C8238" s="46" t="s">
        <v>352</v>
      </c>
      <c r="F8238" s="48">
        <v>0</v>
      </c>
    </row>
    <row r="8239" spans="1:6" x14ac:dyDescent="0.25">
      <c r="A8239" s="46" t="e">
        <f ca="1">HYPERLINK("#"&amp;CELL("address",OFFSET([4]Analítico!$B$1,MATCH(104912,[4]Analítico!$B:$B,0)-1,3)),104912)</f>
        <v>#VALUE!</v>
      </c>
      <c r="B8239" s="47" t="s">
        <v>13894</v>
      </c>
      <c r="C8239" s="46" t="s">
        <v>352</v>
      </c>
      <c r="F8239" s="48">
        <v>33.659999999999997</v>
      </c>
    </row>
    <row r="8240" spans="1:6" x14ac:dyDescent="0.25">
      <c r="A8240" s="46" t="e">
        <f ca="1">HYPERLINK("#"&amp;CELL("address",OFFSET([4]Analítico!$B$1,MATCH(102840,[4]Analítico!$B:$B,0)-1,3)),102840)</f>
        <v>#VALUE!</v>
      </c>
      <c r="B8240" s="47" t="s">
        <v>13895</v>
      </c>
      <c r="C8240" s="46" t="s">
        <v>352</v>
      </c>
      <c r="F8240" s="48">
        <v>0</v>
      </c>
    </row>
    <row r="8241" spans="1:6" x14ac:dyDescent="0.25">
      <c r="A8241" s="46" t="e">
        <f ca="1">HYPERLINK("#"&amp;CELL("address",OFFSET([4]Analítico!$B$1,MATCH(102841,[4]Analítico!$B:$B,0)-1,3)),102841)</f>
        <v>#VALUE!</v>
      </c>
      <c r="B8241" s="47" t="s">
        <v>13896</v>
      </c>
      <c r="C8241" s="46" t="s">
        <v>352</v>
      </c>
      <c r="F8241" s="48">
        <v>0</v>
      </c>
    </row>
    <row r="8242" spans="1:6" x14ac:dyDescent="0.25">
      <c r="A8242" s="46" t="e">
        <f ca="1">HYPERLINK("#"&amp;CELL("address",OFFSET([4]Analítico!$B$1,MATCH(102842,[4]Analítico!$B:$B,0)-1,3)),102842)</f>
        <v>#VALUE!</v>
      </c>
      <c r="B8242" s="47" t="s">
        <v>13897</v>
      </c>
      <c r="C8242" s="46" t="s">
        <v>352</v>
      </c>
      <c r="F8242" s="48">
        <v>0</v>
      </c>
    </row>
    <row r="8243" spans="1:6" x14ac:dyDescent="0.25">
      <c r="A8243" s="46" t="e">
        <f ca="1">HYPERLINK("#"&amp;CELL("address",OFFSET([4]Analítico!$B$1,MATCH(102843,[4]Analítico!$B:$B,0)-1,3)),102843)</f>
        <v>#VALUE!</v>
      </c>
      <c r="B8243" s="47" t="s">
        <v>13898</v>
      </c>
      <c r="C8243" s="46" t="s">
        <v>352</v>
      </c>
      <c r="F8243" s="48">
        <v>162.9</v>
      </c>
    </row>
    <row r="8244" spans="1:6" x14ac:dyDescent="0.25">
      <c r="A8244" s="46" t="e">
        <f ca="1">HYPERLINK("#"&amp;CELL("address",OFFSET([4]Analítico!$B$1,MATCH(89267,[4]Analítico!$B:$B,0)-1,3)),89267)</f>
        <v>#VALUE!</v>
      </c>
      <c r="B8244" s="47" t="s">
        <v>13899</v>
      </c>
      <c r="C8244" s="46" t="s">
        <v>352</v>
      </c>
      <c r="F8244" s="48">
        <v>51.81</v>
      </c>
    </row>
    <row r="8245" spans="1:6" x14ac:dyDescent="0.25">
      <c r="A8245" s="46" t="e">
        <f ca="1">HYPERLINK("#"&amp;CELL("address",OFFSET([4]Analítico!$B$1,MATCH(89269,[4]Analítico!$B:$B,0)-1,3)),89269)</f>
        <v>#VALUE!</v>
      </c>
      <c r="B8245" s="47" t="s">
        <v>13900</v>
      </c>
      <c r="C8245" s="46" t="s">
        <v>352</v>
      </c>
      <c r="F8245" s="48">
        <v>7.38</v>
      </c>
    </row>
    <row r="8246" spans="1:6" x14ac:dyDescent="0.25">
      <c r="A8246" s="46" t="e">
        <f ca="1">HYPERLINK("#"&amp;CELL("address",OFFSET([4]Analítico!$B$1,MATCH(89268,[4]Analítico!$B:$B,0)-1,3)),89268)</f>
        <v>#VALUE!</v>
      </c>
      <c r="B8246" s="47" t="s">
        <v>13901</v>
      </c>
      <c r="C8246" s="46" t="s">
        <v>352</v>
      </c>
      <c r="F8246" s="48">
        <v>18.260000000000002</v>
      </c>
    </row>
    <row r="8247" spans="1:6" x14ac:dyDescent="0.25">
      <c r="A8247" s="46" t="e">
        <f ca="1">HYPERLINK("#"&amp;CELL("address",OFFSET([4]Analítico!$B$1,MATCH(89270,[4]Analítico!$B:$B,0)-1,3)),89270)</f>
        <v>#VALUE!</v>
      </c>
      <c r="B8247" s="47" t="s">
        <v>13902</v>
      </c>
      <c r="C8247" s="46" t="s">
        <v>352</v>
      </c>
      <c r="F8247" s="48">
        <v>83.29</v>
      </c>
    </row>
    <row r="8248" spans="1:6" x14ac:dyDescent="0.25">
      <c r="A8248" s="46" t="e">
        <f ca="1">HYPERLINK("#"&amp;CELL("address",OFFSET([4]Analítico!$B$1,MATCH(89271,[4]Analítico!$B:$B,0)-1,3)),89271)</f>
        <v>#VALUE!</v>
      </c>
      <c r="B8248" s="47" t="s">
        <v>13903</v>
      </c>
      <c r="C8248" s="46" t="s">
        <v>352</v>
      </c>
      <c r="F8248" s="48">
        <v>35.11</v>
      </c>
    </row>
    <row r="8249" spans="1:6" x14ac:dyDescent="0.25">
      <c r="A8249" s="46" t="e">
        <f ca="1">HYPERLINK("#"&amp;CELL("address",OFFSET([4]Analítico!$B$1,MATCH(93283,[4]Analítico!$B:$B,0)-1,3)),93283)</f>
        <v>#VALUE!</v>
      </c>
      <c r="B8249" s="47" t="s">
        <v>13904</v>
      </c>
      <c r="C8249" s="46" t="s">
        <v>352</v>
      </c>
      <c r="F8249" s="48">
        <v>99.64</v>
      </c>
    </row>
    <row r="8250" spans="1:6" x14ac:dyDescent="0.25">
      <c r="A8250" s="46" t="e">
        <f ca="1">HYPERLINK("#"&amp;CELL("address",OFFSET([4]Analítico!$B$1,MATCH(93296,[4]Analítico!$B:$B,0)-1,3)),93296)</f>
        <v>#VALUE!</v>
      </c>
      <c r="B8250" s="47" t="s">
        <v>13905</v>
      </c>
      <c r="C8250" s="46" t="s">
        <v>352</v>
      </c>
      <c r="F8250" s="48">
        <v>14.19</v>
      </c>
    </row>
    <row r="8251" spans="1:6" x14ac:dyDescent="0.25">
      <c r="A8251" s="46" t="e">
        <f ca="1">HYPERLINK("#"&amp;CELL("address",OFFSET([4]Analítico!$B$1,MATCH(93284,[4]Analítico!$B:$B,0)-1,3)),93284)</f>
        <v>#VALUE!</v>
      </c>
      <c r="B8251" s="47" t="s">
        <v>13906</v>
      </c>
      <c r="C8251" s="46" t="s">
        <v>352</v>
      </c>
      <c r="F8251" s="48">
        <v>35.119999999999997</v>
      </c>
    </row>
    <row r="8252" spans="1:6" x14ac:dyDescent="0.25">
      <c r="A8252" s="46" t="e">
        <f ca="1">HYPERLINK("#"&amp;CELL("address",OFFSET([4]Analítico!$B$1,MATCH(93285,[4]Analítico!$B:$B,0)-1,3)),93285)</f>
        <v>#VALUE!</v>
      </c>
      <c r="B8252" s="47" t="s">
        <v>13907</v>
      </c>
      <c r="C8252" s="46" t="s">
        <v>352</v>
      </c>
      <c r="F8252" s="48">
        <v>160.16999999999999</v>
      </c>
    </row>
    <row r="8253" spans="1:6" x14ac:dyDescent="0.25">
      <c r="A8253" s="46" t="e">
        <f ca="1">HYPERLINK("#"&amp;CELL("address",OFFSET([4]Analítico!$B$1,MATCH(93286,[4]Analítico!$B:$B,0)-1,3)),93286)</f>
        <v>#VALUE!</v>
      </c>
      <c r="B8253" s="47" t="s">
        <v>13908</v>
      </c>
      <c r="C8253" s="46" t="s">
        <v>352</v>
      </c>
      <c r="F8253" s="48">
        <v>11.44</v>
      </c>
    </row>
    <row r="8254" spans="1:6" x14ac:dyDescent="0.25">
      <c r="A8254" s="46" t="e">
        <f ca="1">HYPERLINK("#"&amp;CELL("address",OFFSET([4]Analítico!$B$1,MATCH(104706,[4]Analítico!$B:$B,0)-1,3)),104706)</f>
        <v>#VALUE!</v>
      </c>
      <c r="B8254" s="47" t="s">
        <v>13909</v>
      </c>
      <c r="C8254" s="46" t="s">
        <v>352</v>
      </c>
      <c r="F8254" s="48">
        <v>0</v>
      </c>
    </row>
    <row r="8255" spans="1:6" x14ac:dyDescent="0.25">
      <c r="A8255" s="46" t="e">
        <f ca="1">HYPERLINK("#"&amp;CELL("address",OFFSET([4]Analítico!$B$1,MATCH(104707,[4]Analítico!$B:$B,0)-1,3)),104707)</f>
        <v>#VALUE!</v>
      </c>
      <c r="B8255" s="47" t="s">
        <v>13910</v>
      </c>
      <c r="C8255" s="46" t="s">
        <v>352</v>
      </c>
      <c r="F8255" s="48">
        <v>0</v>
      </c>
    </row>
    <row r="8256" spans="1:6" x14ac:dyDescent="0.25">
      <c r="A8256" s="46" t="e">
        <f ca="1">HYPERLINK("#"&amp;CELL("address",OFFSET([4]Analítico!$B$1,MATCH(104708,[4]Analítico!$B:$B,0)-1,3)),104708)</f>
        <v>#VALUE!</v>
      </c>
      <c r="B8256" s="47" t="s">
        <v>13911</v>
      </c>
      <c r="C8256" s="46" t="s">
        <v>352</v>
      </c>
      <c r="F8256" s="48">
        <v>0</v>
      </c>
    </row>
    <row r="8257" spans="1:6" x14ac:dyDescent="0.25">
      <c r="A8257" s="46" t="e">
        <f ca="1">HYPERLINK("#"&amp;CELL("address",OFFSET([4]Analítico!$B$1,MATCH(104709,[4]Analítico!$B:$B,0)-1,3)),104709)</f>
        <v>#VALUE!</v>
      </c>
      <c r="B8257" s="47" t="s">
        <v>13912</v>
      </c>
      <c r="C8257" s="46" t="s">
        <v>352</v>
      </c>
      <c r="F8257" s="48">
        <v>1415.42</v>
      </c>
    </row>
    <row r="8258" spans="1:6" x14ac:dyDescent="0.25">
      <c r="A8258" s="46" t="e">
        <f ca="1">HYPERLINK("#"&amp;CELL("address",OFFSET([4]Analítico!$B$1,MATCH(104903,[4]Analítico!$B:$B,0)-1,3)),104903)</f>
        <v>#VALUE!</v>
      </c>
      <c r="B8258" s="47" t="s">
        <v>13913</v>
      </c>
      <c r="C8258" s="46" t="s">
        <v>352</v>
      </c>
      <c r="F8258" s="48">
        <v>0</v>
      </c>
    </row>
    <row r="8259" spans="1:6" x14ac:dyDescent="0.25">
      <c r="A8259" s="46" t="e">
        <f ca="1">HYPERLINK("#"&amp;CELL("address",OFFSET([4]Analítico!$B$1,MATCH(104904,[4]Analítico!$B:$B,0)-1,3)),104904)</f>
        <v>#VALUE!</v>
      </c>
      <c r="B8259" s="47" t="s">
        <v>13914</v>
      </c>
      <c r="C8259" s="46" t="s">
        <v>352</v>
      </c>
      <c r="F8259" s="48">
        <v>0</v>
      </c>
    </row>
    <row r="8260" spans="1:6" x14ac:dyDescent="0.25">
      <c r="A8260" s="46" t="e">
        <f ca="1">HYPERLINK("#"&amp;CELL("address",OFFSET([4]Analítico!$B$1,MATCH(104905,[4]Analítico!$B:$B,0)-1,3)),104905)</f>
        <v>#VALUE!</v>
      </c>
      <c r="B8260" s="47" t="s">
        <v>13915</v>
      </c>
      <c r="C8260" s="46" t="s">
        <v>352</v>
      </c>
      <c r="F8260" s="48">
        <v>0</v>
      </c>
    </row>
    <row r="8261" spans="1:6" x14ac:dyDescent="0.25">
      <c r="A8261" s="46" t="e">
        <f ca="1">HYPERLINK("#"&amp;CELL("address",OFFSET([4]Analítico!$B$1,MATCH(104906,[4]Analítico!$B:$B,0)-1,3)),104906)</f>
        <v>#VALUE!</v>
      </c>
      <c r="B8261" s="47" t="s">
        <v>13916</v>
      </c>
      <c r="C8261" s="46" t="s">
        <v>352</v>
      </c>
      <c r="F8261" s="48">
        <v>119.46</v>
      </c>
    </row>
    <row r="8262" spans="1:6" x14ac:dyDescent="0.25">
      <c r="A8262" s="46" t="e">
        <f ca="1">HYPERLINK("#"&amp;CELL("address",OFFSET([4]Analítico!$B$1,MATCH(102846,[4]Analítico!$B:$B,0)-1,3)),102846)</f>
        <v>#VALUE!</v>
      </c>
      <c r="B8262" s="47" t="s">
        <v>13917</v>
      </c>
      <c r="C8262" s="46" t="s">
        <v>352</v>
      </c>
      <c r="F8262" s="48">
        <v>0</v>
      </c>
    </row>
    <row r="8263" spans="1:6" x14ac:dyDescent="0.25">
      <c r="A8263" s="46" t="e">
        <f ca="1">HYPERLINK("#"&amp;CELL("address",OFFSET([4]Analítico!$B$1,MATCH(102847,[4]Analítico!$B:$B,0)-1,3)),102847)</f>
        <v>#VALUE!</v>
      </c>
      <c r="B8263" s="47" t="s">
        <v>13918</v>
      </c>
      <c r="C8263" s="46" t="s">
        <v>352</v>
      </c>
      <c r="F8263" s="48">
        <v>0</v>
      </c>
    </row>
    <row r="8264" spans="1:6" x14ac:dyDescent="0.25">
      <c r="A8264" s="46" t="e">
        <f ca="1">HYPERLINK("#"&amp;CELL("address",OFFSET([4]Analítico!$B$1,MATCH(102848,[4]Analítico!$B:$B,0)-1,3)),102848)</f>
        <v>#VALUE!</v>
      </c>
      <c r="B8264" s="47" t="s">
        <v>13919</v>
      </c>
      <c r="C8264" s="46" t="s">
        <v>352</v>
      </c>
      <c r="F8264" s="48">
        <v>0</v>
      </c>
    </row>
    <row r="8265" spans="1:6" x14ac:dyDescent="0.25">
      <c r="A8265" s="46" t="e">
        <f ca="1">HYPERLINK("#"&amp;CELL("address",OFFSET([4]Analítico!$B$1,MATCH(102849,[4]Analítico!$B:$B,0)-1,3)),102849)</f>
        <v>#VALUE!</v>
      </c>
      <c r="B8265" s="47" t="s">
        <v>13920</v>
      </c>
      <c r="C8265" s="46" t="s">
        <v>352</v>
      </c>
      <c r="F8265" s="48">
        <v>79.64</v>
      </c>
    </row>
    <row r="8266" spans="1:6" x14ac:dyDescent="0.25">
      <c r="A8266" s="46" t="e">
        <f ca="1">HYPERLINK("#"&amp;CELL("address",OFFSET([4]Analítico!$B$1,MATCH(102852,[4]Analítico!$B:$B,0)-1,3)),102852)</f>
        <v>#VALUE!</v>
      </c>
      <c r="B8266" s="47" t="s">
        <v>13921</v>
      </c>
      <c r="C8266" s="46" t="s">
        <v>352</v>
      </c>
      <c r="F8266" s="48">
        <v>0</v>
      </c>
    </row>
    <row r="8267" spans="1:6" x14ac:dyDescent="0.25">
      <c r="A8267" s="46" t="e">
        <f ca="1">HYPERLINK("#"&amp;CELL("address",OFFSET([4]Analítico!$B$1,MATCH(102853,[4]Analítico!$B:$B,0)-1,3)),102853)</f>
        <v>#VALUE!</v>
      </c>
      <c r="B8267" s="47" t="s">
        <v>13922</v>
      </c>
      <c r="C8267" s="46" t="s">
        <v>352</v>
      </c>
      <c r="F8267" s="48">
        <v>0</v>
      </c>
    </row>
    <row r="8268" spans="1:6" x14ac:dyDescent="0.25">
      <c r="A8268" s="46" t="e">
        <f ca="1">HYPERLINK("#"&amp;CELL("address",OFFSET([4]Analítico!$B$1,MATCH(102854,[4]Analítico!$B:$B,0)-1,3)),102854)</f>
        <v>#VALUE!</v>
      </c>
      <c r="B8268" s="47" t="s">
        <v>13923</v>
      </c>
      <c r="C8268" s="46" t="s">
        <v>352</v>
      </c>
      <c r="F8268" s="48">
        <v>0</v>
      </c>
    </row>
    <row r="8269" spans="1:6" x14ac:dyDescent="0.25">
      <c r="A8269" s="46" t="e">
        <f ca="1">HYPERLINK("#"&amp;CELL("address",OFFSET([4]Analítico!$B$1,MATCH(102855,[4]Analítico!$B:$B,0)-1,3)),102855)</f>
        <v>#VALUE!</v>
      </c>
      <c r="B8269" s="47" t="s">
        <v>13924</v>
      </c>
      <c r="C8269" s="46" t="s">
        <v>352</v>
      </c>
      <c r="F8269" s="48">
        <v>79.64</v>
      </c>
    </row>
    <row r="8270" spans="1:6" x14ac:dyDescent="0.25">
      <c r="A8270" s="46" t="e">
        <f ca="1">HYPERLINK("#"&amp;CELL("address",OFFSET([4]Analítico!$B$1,MATCH(106242,[4]Analítico!$B:$B,0)-1,3)),106242)</f>
        <v>#VALUE!</v>
      </c>
      <c r="B8270" s="47" t="s">
        <v>13925</v>
      </c>
      <c r="C8270" s="46" t="s">
        <v>352</v>
      </c>
      <c r="F8270" s="48">
        <v>46.81</v>
      </c>
    </row>
    <row r="8271" spans="1:6" x14ac:dyDescent="0.25">
      <c r="A8271" s="46" t="e">
        <f ca="1">HYPERLINK("#"&amp;CELL("address",OFFSET([4]Analítico!$B$1,MATCH(106245,[4]Analítico!$B:$B,0)-1,3)),106245)</f>
        <v>#VALUE!</v>
      </c>
      <c r="B8271" s="47" t="s">
        <v>13926</v>
      </c>
      <c r="C8271" s="46" t="s">
        <v>352</v>
      </c>
      <c r="F8271" s="48">
        <v>6.44</v>
      </c>
    </row>
    <row r="8272" spans="1:6" x14ac:dyDescent="0.25">
      <c r="A8272" s="46" t="e">
        <f ca="1">HYPERLINK("#"&amp;CELL("address",OFFSET([4]Analítico!$B$1,MATCH(106243,[4]Analítico!$B:$B,0)-1,3)),106243)</f>
        <v>#VALUE!</v>
      </c>
      <c r="B8272" s="47" t="s">
        <v>13927</v>
      </c>
      <c r="C8272" s="46" t="s">
        <v>352</v>
      </c>
      <c r="F8272" s="48">
        <v>15.88</v>
      </c>
    </row>
    <row r="8273" spans="1:6" x14ac:dyDescent="0.25">
      <c r="A8273" s="46" t="e">
        <f ca="1">HYPERLINK("#"&amp;CELL("address",OFFSET([4]Analítico!$B$1,MATCH(106244,[4]Analítico!$B:$B,0)-1,3)),106244)</f>
        <v>#VALUE!</v>
      </c>
      <c r="B8273" s="47" t="s">
        <v>13928</v>
      </c>
      <c r="C8273" s="46" t="s">
        <v>352</v>
      </c>
      <c r="F8273" s="48">
        <v>73.66</v>
      </c>
    </row>
    <row r="8274" spans="1:6" x14ac:dyDescent="0.25">
      <c r="A8274" s="46" t="e">
        <f ca="1">HYPERLINK("#"&amp;CELL("address",OFFSET([4]Analítico!$B$1,MATCH(106246,[4]Analítico!$B:$B,0)-1,3)),106246)</f>
        <v>#VALUE!</v>
      </c>
      <c r="B8274" s="47" t="s">
        <v>13929</v>
      </c>
      <c r="C8274" s="46" t="s">
        <v>352</v>
      </c>
      <c r="F8274" s="48">
        <v>190.99</v>
      </c>
    </row>
    <row r="8275" spans="1:6" x14ac:dyDescent="0.25">
      <c r="A8275" s="46" t="e">
        <f ca="1">HYPERLINK("#"&amp;CELL("address",OFFSET([4]Analítico!$B$1,MATCH(93397,[4]Analítico!$B:$B,0)-1,3)),93397)</f>
        <v>#VALUE!</v>
      </c>
      <c r="B8275" s="47" t="s">
        <v>13930</v>
      </c>
      <c r="C8275" s="46" t="s">
        <v>352</v>
      </c>
      <c r="F8275" s="48">
        <v>25.92</v>
      </c>
    </row>
    <row r="8276" spans="1:6" x14ac:dyDescent="0.25">
      <c r="A8276" s="46" t="e">
        <f ca="1">HYPERLINK("#"&amp;CELL("address",OFFSET([4]Analítico!$B$1,MATCH(93399,[4]Analítico!$B:$B,0)-1,3)),93399)</f>
        <v>#VALUE!</v>
      </c>
      <c r="B8276" s="47" t="s">
        <v>13931</v>
      </c>
      <c r="C8276" s="46" t="s">
        <v>352</v>
      </c>
      <c r="F8276" s="48">
        <v>3.96</v>
      </c>
    </row>
    <row r="8277" spans="1:6" x14ac:dyDescent="0.25">
      <c r="A8277" s="46" t="e">
        <f ca="1">HYPERLINK("#"&amp;CELL("address",OFFSET([4]Analítico!$B$1,MATCH(93398,[4]Analítico!$B:$B,0)-1,3)),93398)</f>
        <v>#VALUE!</v>
      </c>
      <c r="B8277" s="47" t="s">
        <v>13932</v>
      </c>
      <c r="C8277" s="46" t="s">
        <v>352</v>
      </c>
      <c r="F8277" s="48">
        <v>9.81</v>
      </c>
    </row>
    <row r="8278" spans="1:6" x14ac:dyDescent="0.25">
      <c r="A8278" s="46" t="e">
        <f ca="1">HYPERLINK("#"&amp;CELL("address",OFFSET([4]Analítico!$B$1,MATCH(93400,[4]Analítico!$B:$B,0)-1,3)),93400)</f>
        <v>#VALUE!</v>
      </c>
      <c r="B8278" s="47" t="s">
        <v>13933</v>
      </c>
      <c r="C8278" s="46" t="s">
        <v>352</v>
      </c>
      <c r="F8278" s="48">
        <v>45.07</v>
      </c>
    </row>
    <row r="8279" spans="1:6" x14ac:dyDescent="0.25">
      <c r="A8279" s="46" t="e">
        <f ca="1">HYPERLINK("#"&amp;CELL("address",OFFSET([4]Analítico!$B$1,MATCH(93401,[4]Analítico!$B:$B,0)-1,3)),93401)</f>
        <v>#VALUE!</v>
      </c>
      <c r="B8279" s="47" t="s">
        <v>13934</v>
      </c>
      <c r="C8279" s="46" t="s">
        <v>352</v>
      </c>
      <c r="F8279" s="48">
        <v>191.35</v>
      </c>
    </row>
    <row r="8280" spans="1:6" x14ac:dyDescent="0.25">
      <c r="A8280" s="46" t="e">
        <f ca="1">HYPERLINK("#"&amp;CELL("address",OFFSET([4]Analítico!$B$1,MATCH(89259,[4]Analítico!$B:$B,0)-1,3)),89259)</f>
        <v>#VALUE!</v>
      </c>
      <c r="B8280" s="47" t="s">
        <v>13935</v>
      </c>
      <c r="C8280" s="46" t="s">
        <v>352</v>
      </c>
      <c r="F8280" s="48">
        <v>28.21</v>
      </c>
    </row>
    <row r="8281" spans="1:6" x14ac:dyDescent="0.25">
      <c r="A8281" s="46" t="e">
        <f ca="1">HYPERLINK("#"&amp;CELL("address",OFFSET([4]Analítico!$B$1,MATCH(91466,[4]Analítico!$B:$B,0)-1,3)),91466)</f>
        <v>#VALUE!</v>
      </c>
      <c r="B8281" s="47" t="s">
        <v>13936</v>
      </c>
      <c r="C8281" s="46" t="s">
        <v>352</v>
      </c>
      <c r="F8281" s="48">
        <v>4.2</v>
      </c>
    </row>
    <row r="8282" spans="1:6" x14ac:dyDescent="0.25">
      <c r="A8282" s="46" t="e">
        <f ca="1">HYPERLINK("#"&amp;CELL("address",OFFSET([4]Analítico!$B$1,MATCH(89260,[4]Analítico!$B:$B,0)-1,3)),89260)</f>
        <v>#VALUE!</v>
      </c>
      <c r="B8282" s="47" t="s">
        <v>13937</v>
      </c>
      <c r="C8282" s="46" t="s">
        <v>352</v>
      </c>
      <c r="F8282" s="48">
        <v>10.41</v>
      </c>
    </row>
    <row r="8283" spans="1:6" x14ac:dyDescent="0.25">
      <c r="A8283" s="46" t="e">
        <f ca="1">HYPERLINK("#"&amp;CELL("address",OFFSET([4]Analítico!$B$1,MATCH(89262,[4]Analítico!$B:$B,0)-1,3)),89262)</f>
        <v>#VALUE!</v>
      </c>
      <c r="B8283" s="47" t="s">
        <v>13938</v>
      </c>
      <c r="C8283" s="46" t="s">
        <v>352</v>
      </c>
      <c r="F8283" s="48">
        <v>47.93</v>
      </c>
    </row>
    <row r="8284" spans="1:6" x14ac:dyDescent="0.25">
      <c r="A8284" s="46" t="e">
        <f ca="1">HYPERLINK("#"&amp;CELL("address",OFFSET([4]Analítico!$B$1,MATCH(91467,[4]Analítico!$B:$B,0)-1,3)),91467)</f>
        <v>#VALUE!</v>
      </c>
      <c r="B8284" s="47" t="s">
        <v>13939</v>
      </c>
      <c r="C8284" s="46" t="s">
        <v>352</v>
      </c>
      <c r="F8284" s="48">
        <v>191.35</v>
      </c>
    </row>
    <row r="8285" spans="1:6" x14ac:dyDescent="0.25">
      <c r="A8285" s="46" t="e">
        <f ca="1">HYPERLINK("#"&amp;CELL("address",OFFSET([4]Analítico!$B$1,MATCH(105839,[4]Analítico!$B:$B,0)-1,3)),105839)</f>
        <v>#VALUE!</v>
      </c>
      <c r="B8285" s="47" t="s">
        <v>13940</v>
      </c>
      <c r="C8285" s="46" t="s">
        <v>352</v>
      </c>
      <c r="F8285" s="48">
        <v>0</v>
      </c>
    </row>
    <row r="8286" spans="1:6" x14ac:dyDescent="0.25">
      <c r="A8286" s="46" t="e">
        <f ca="1">HYPERLINK("#"&amp;CELL("address",OFFSET([4]Analítico!$B$1,MATCH(105842,[4]Analítico!$B:$B,0)-1,3)),105842)</f>
        <v>#VALUE!</v>
      </c>
      <c r="B8286" s="47" t="s">
        <v>13941</v>
      </c>
      <c r="C8286" s="46" t="s">
        <v>352</v>
      </c>
      <c r="F8286" s="48">
        <v>0</v>
      </c>
    </row>
    <row r="8287" spans="1:6" x14ac:dyDescent="0.25">
      <c r="A8287" s="46" t="e">
        <f ca="1">HYPERLINK("#"&amp;CELL("address",OFFSET([4]Analítico!$B$1,MATCH(105840,[4]Analítico!$B:$B,0)-1,3)),105840)</f>
        <v>#VALUE!</v>
      </c>
      <c r="B8287" s="47" t="s">
        <v>13942</v>
      </c>
      <c r="C8287" s="46" t="s">
        <v>352</v>
      </c>
      <c r="F8287" s="48">
        <v>0</v>
      </c>
    </row>
    <row r="8288" spans="1:6" x14ac:dyDescent="0.25">
      <c r="A8288" s="46" t="e">
        <f ca="1">HYPERLINK("#"&amp;CELL("address",OFFSET([4]Analítico!$B$1,MATCH(105841,[4]Analítico!$B:$B,0)-1,3)),105841)</f>
        <v>#VALUE!</v>
      </c>
      <c r="B8288" s="47" t="s">
        <v>13943</v>
      </c>
      <c r="C8288" s="46" t="s">
        <v>352</v>
      </c>
      <c r="F8288" s="48">
        <v>0</v>
      </c>
    </row>
    <row r="8289" spans="1:6" x14ac:dyDescent="0.25">
      <c r="A8289" s="46" t="e">
        <f ca="1">HYPERLINK("#"&amp;CELL("address",OFFSET([4]Analítico!$B$1,MATCH(105843,[4]Analítico!$B:$B,0)-1,3)),105843)</f>
        <v>#VALUE!</v>
      </c>
      <c r="B8289" s="47" t="s">
        <v>13944</v>
      </c>
      <c r="C8289" s="46" t="s">
        <v>352</v>
      </c>
      <c r="F8289" s="48">
        <v>100.7</v>
      </c>
    </row>
    <row r="8290" spans="1:6" x14ac:dyDescent="0.25">
      <c r="A8290" s="46" t="e">
        <f ca="1">HYPERLINK("#"&amp;CELL("address",OFFSET([4]Analítico!$B$1,MATCH(91629,[4]Analítico!$B:$B,0)-1,3)),91629)</f>
        <v>#VALUE!</v>
      </c>
      <c r="B8290" s="47" t="s">
        <v>13945</v>
      </c>
      <c r="C8290" s="46" t="s">
        <v>352</v>
      </c>
      <c r="F8290" s="48">
        <v>22.37</v>
      </c>
    </row>
    <row r="8291" spans="1:6" x14ac:dyDescent="0.25">
      <c r="A8291" s="46" t="e">
        <f ca="1">HYPERLINK("#"&amp;CELL("address",OFFSET([4]Analítico!$B$1,MATCH(91631,[4]Analítico!$B:$B,0)-1,3)),91631)</f>
        <v>#VALUE!</v>
      </c>
      <c r="B8291" s="47" t="s">
        <v>13946</v>
      </c>
      <c r="C8291" s="46" t="s">
        <v>352</v>
      </c>
      <c r="F8291" s="48">
        <v>3.37</v>
      </c>
    </row>
    <row r="8292" spans="1:6" x14ac:dyDescent="0.25">
      <c r="A8292" s="46" t="e">
        <f ca="1">HYPERLINK("#"&amp;CELL("address",OFFSET([4]Analítico!$B$1,MATCH(91630,[4]Analítico!$B:$B,0)-1,3)),91630)</f>
        <v>#VALUE!</v>
      </c>
      <c r="B8292" s="47" t="s">
        <v>13947</v>
      </c>
      <c r="C8292" s="46" t="s">
        <v>352</v>
      </c>
      <c r="F8292" s="48">
        <v>8.35</v>
      </c>
    </row>
    <row r="8293" spans="1:6" x14ac:dyDescent="0.25">
      <c r="A8293" s="46" t="e">
        <f ca="1">HYPERLINK("#"&amp;CELL("address",OFFSET([4]Analítico!$B$1,MATCH(91632,[4]Analítico!$B:$B,0)-1,3)),91632)</f>
        <v>#VALUE!</v>
      </c>
      <c r="B8293" s="47" t="s">
        <v>13948</v>
      </c>
      <c r="C8293" s="46" t="s">
        <v>352</v>
      </c>
      <c r="F8293" s="48">
        <v>38.43</v>
      </c>
    </row>
    <row r="8294" spans="1:6" x14ac:dyDescent="0.25">
      <c r="A8294" s="46" t="e">
        <f ca="1">HYPERLINK("#"&amp;CELL("address",OFFSET([4]Analítico!$B$1,MATCH(91633,[4]Analítico!$B:$B,0)-1,3)),91633)</f>
        <v>#VALUE!</v>
      </c>
      <c r="B8294" s="47" t="s">
        <v>13949</v>
      </c>
      <c r="C8294" s="46" t="s">
        <v>352</v>
      </c>
      <c r="F8294" s="48">
        <v>161.94999999999999</v>
      </c>
    </row>
    <row r="8295" spans="1:6" x14ac:dyDescent="0.25">
      <c r="A8295" s="46" t="e">
        <f ca="1">HYPERLINK("#"&amp;CELL("address",OFFSET([4]Analítico!$B$1,MATCH(105979,[4]Analítico!$B:$B,0)-1,3)),105979)</f>
        <v>#VALUE!</v>
      </c>
      <c r="B8295" s="47" t="s">
        <v>13950</v>
      </c>
      <c r="C8295" s="46" t="s">
        <v>352</v>
      </c>
      <c r="F8295" s="48">
        <v>44.81</v>
      </c>
    </row>
    <row r="8296" spans="1:6" x14ac:dyDescent="0.25">
      <c r="A8296" s="46" t="e">
        <f ca="1">HYPERLINK("#"&amp;CELL("address",OFFSET([4]Analítico!$B$1,MATCH(105982,[4]Analítico!$B:$B,0)-1,3)),105982)</f>
        <v>#VALUE!</v>
      </c>
      <c r="B8296" s="47" t="s">
        <v>13951</v>
      </c>
      <c r="C8296" s="46" t="s">
        <v>352</v>
      </c>
      <c r="F8296" s="48">
        <v>6.22</v>
      </c>
    </row>
    <row r="8297" spans="1:6" x14ac:dyDescent="0.25">
      <c r="A8297" s="46" t="e">
        <f ca="1">HYPERLINK("#"&amp;CELL("address",OFFSET([4]Analítico!$B$1,MATCH(105980,[4]Analítico!$B:$B,0)-1,3)),105980)</f>
        <v>#VALUE!</v>
      </c>
      <c r="B8297" s="47" t="s">
        <v>13952</v>
      </c>
      <c r="C8297" s="46" t="s">
        <v>352</v>
      </c>
      <c r="F8297" s="48">
        <v>15.36</v>
      </c>
    </row>
    <row r="8298" spans="1:6" x14ac:dyDescent="0.25">
      <c r="A8298" s="46" t="e">
        <f ca="1">HYPERLINK("#"&amp;CELL("address",OFFSET([4]Analítico!$B$1,MATCH(105981,[4]Analítico!$B:$B,0)-1,3)),105981)</f>
        <v>#VALUE!</v>
      </c>
      <c r="B8298" s="47" t="s">
        <v>13953</v>
      </c>
      <c r="C8298" s="46" t="s">
        <v>352</v>
      </c>
      <c r="F8298" s="48">
        <v>71.17</v>
      </c>
    </row>
    <row r="8299" spans="1:6" x14ac:dyDescent="0.25">
      <c r="A8299" s="46" t="e">
        <f ca="1">HYPERLINK("#"&amp;CELL("address",OFFSET([4]Analítico!$B$1,MATCH(105983,[4]Analítico!$B:$B,0)-1,3)),105983)</f>
        <v>#VALUE!</v>
      </c>
      <c r="B8299" s="47" t="s">
        <v>13954</v>
      </c>
      <c r="C8299" s="46" t="s">
        <v>352</v>
      </c>
      <c r="F8299" s="48">
        <v>190.99</v>
      </c>
    </row>
    <row r="8300" spans="1:6" x14ac:dyDescent="0.25">
      <c r="A8300" s="46" t="e">
        <f ca="1">HYPERLINK("#"&amp;CELL("address",OFFSET([4]Analítico!$B$1,MATCH(98760,[4]Analítico!$B:$B,0)-1,3)),98760)</f>
        <v>#VALUE!</v>
      </c>
      <c r="B8300" s="47" t="s">
        <v>13955</v>
      </c>
      <c r="C8300" s="46" t="s">
        <v>352</v>
      </c>
      <c r="F8300" s="48">
        <v>0.05</v>
      </c>
    </row>
    <row r="8301" spans="1:6" x14ac:dyDescent="0.25">
      <c r="A8301" s="46" t="e">
        <f ca="1">HYPERLINK("#"&amp;CELL("address",OFFSET([4]Analítico!$B$1,MATCH(98761,[4]Analítico!$B:$B,0)-1,3)),98761)</f>
        <v>#VALUE!</v>
      </c>
      <c r="B8301" s="47" t="s">
        <v>13956</v>
      </c>
      <c r="C8301" s="46" t="s">
        <v>352</v>
      </c>
      <c r="F8301" s="48">
        <v>0.01</v>
      </c>
    </row>
    <row r="8302" spans="1:6" x14ac:dyDescent="0.25">
      <c r="A8302" s="46" t="e">
        <f ca="1">HYPERLINK("#"&amp;CELL("address",OFFSET([4]Analítico!$B$1,MATCH(98762,[4]Analítico!$B:$B,0)-1,3)),98762)</f>
        <v>#VALUE!</v>
      </c>
      <c r="B8302" s="47" t="s">
        <v>13957</v>
      </c>
      <c r="C8302" s="46" t="s">
        <v>352</v>
      </c>
      <c r="F8302" s="48">
        <v>7.0000000000000007E-2</v>
      </c>
    </row>
    <row r="8303" spans="1:6" x14ac:dyDescent="0.25">
      <c r="A8303" s="46" t="e">
        <f ca="1">HYPERLINK("#"&amp;CELL("address",OFFSET([4]Analítico!$B$1,MATCH(98763,[4]Analítico!$B:$B,0)-1,3)),98763)</f>
        <v>#VALUE!</v>
      </c>
      <c r="B8303" s="47" t="s">
        <v>13958</v>
      </c>
      <c r="C8303" s="46" t="s">
        <v>352</v>
      </c>
      <c r="F8303" s="48">
        <v>5.23</v>
      </c>
    </row>
    <row r="8304" spans="1:6" x14ac:dyDescent="0.25">
      <c r="A8304" s="46" t="e">
        <f ca="1">HYPERLINK("#"&amp;CELL("address",OFFSET([4]Analítico!$B$1,MATCH(99829,[4]Analítico!$B:$B,0)-1,3)),99829)</f>
        <v>#VALUE!</v>
      </c>
      <c r="B8304" s="47" t="s">
        <v>13959</v>
      </c>
      <c r="C8304" s="46" t="s">
        <v>352</v>
      </c>
      <c r="F8304" s="48">
        <v>0.16</v>
      </c>
    </row>
    <row r="8305" spans="1:6" x14ac:dyDescent="0.25">
      <c r="A8305" s="46" t="e">
        <f ca="1">HYPERLINK("#"&amp;CELL("address",OFFSET([4]Analítico!$B$1,MATCH(99830,[4]Analítico!$B:$B,0)-1,3)),99830)</f>
        <v>#VALUE!</v>
      </c>
      <c r="B8305" s="47" t="s">
        <v>13960</v>
      </c>
      <c r="C8305" s="46" t="s">
        <v>352</v>
      </c>
      <c r="F8305" s="48">
        <v>0.03</v>
      </c>
    </row>
    <row r="8306" spans="1:6" x14ac:dyDescent="0.25">
      <c r="A8306" s="46" t="e">
        <f ca="1">HYPERLINK("#"&amp;CELL("address",OFFSET([4]Analítico!$B$1,MATCH(99831,[4]Analítico!$B:$B,0)-1,3)),99831)</f>
        <v>#VALUE!</v>
      </c>
      <c r="B8306" s="47" t="s">
        <v>13961</v>
      </c>
      <c r="C8306" s="46" t="s">
        <v>352</v>
      </c>
      <c r="F8306" s="48">
        <v>0.11</v>
      </c>
    </row>
    <row r="8307" spans="1:6" x14ac:dyDescent="0.25">
      <c r="A8307" s="46" t="e">
        <f ca="1">HYPERLINK("#"&amp;CELL("address",OFFSET([4]Analítico!$B$1,MATCH(99832,[4]Analítico!$B:$B,0)-1,3)),99832)</f>
        <v>#VALUE!</v>
      </c>
      <c r="B8307" s="47" t="s">
        <v>13962</v>
      </c>
      <c r="C8307" s="46" t="s">
        <v>352</v>
      </c>
      <c r="F8307" s="48">
        <v>3.88</v>
      </c>
    </row>
    <row r="8308" spans="1:6" x14ac:dyDescent="0.25">
      <c r="A8308" s="46" t="e">
        <f ca="1">HYPERLINK("#"&amp;CELL("address",OFFSET([4]Analítico!$B$1,MATCH(104516,[4]Analítico!$B:$B,0)-1,3)),104516)</f>
        <v>#VALUE!</v>
      </c>
      <c r="B8308" s="47" t="s">
        <v>13963</v>
      </c>
      <c r="C8308" s="46" t="s">
        <v>352</v>
      </c>
      <c r="F8308" s="48">
        <v>0</v>
      </c>
    </row>
    <row r="8309" spans="1:6" x14ac:dyDescent="0.25">
      <c r="A8309" s="46" t="e">
        <f ca="1">HYPERLINK("#"&amp;CELL("address",OFFSET([4]Analítico!$B$1,MATCH(104517,[4]Analítico!$B:$B,0)-1,3)),104517)</f>
        <v>#VALUE!</v>
      </c>
      <c r="B8309" s="47" t="s">
        <v>13964</v>
      </c>
      <c r="C8309" s="46" t="s">
        <v>352</v>
      </c>
      <c r="F8309" s="48">
        <v>0</v>
      </c>
    </row>
    <row r="8310" spans="1:6" x14ac:dyDescent="0.25">
      <c r="A8310" s="46" t="e">
        <f ca="1">HYPERLINK("#"&amp;CELL("address",OFFSET([4]Analítico!$B$1,MATCH(104518,[4]Analítico!$B:$B,0)-1,3)),104518)</f>
        <v>#VALUE!</v>
      </c>
      <c r="B8310" s="47" t="s">
        <v>13965</v>
      </c>
      <c r="C8310" s="46" t="s">
        <v>352</v>
      </c>
      <c r="F8310" s="48">
        <v>0</v>
      </c>
    </row>
    <row r="8311" spans="1:6" x14ac:dyDescent="0.25">
      <c r="A8311" s="46" t="e">
        <f ca="1">HYPERLINK("#"&amp;CELL("address",OFFSET([4]Analítico!$B$1,MATCH(104519,[4]Analítico!$B:$B,0)-1,3)),104519)</f>
        <v>#VALUE!</v>
      </c>
      <c r="B8311" s="47" t="s">
        <v>13966</v>
      </c>
      <c r="C8311" s="46" t="s">
        <v>352</v>
      </c>
      <c r="F8311" s="48">
        <v>0.56000000000000005</v>
      </c>
    </row>
    <row r="8312" spans="1:6" x14ac:dyDescent="0.25">
      <c r="A8312" s="46" t="e">
        <f ca="1">HYPERLINK("#"&amp;CELL("address",OFFSET([4]Analítico!$B$1,MATCH(90682,[4]Analítico!$B:$B,0)-1,3)),90682)</f>
        <v>#VALUE!</v>
      </c>
      <c r="B8312" s="47" t="s">
        <v>13967</v>
      </c>
      <c r="C8312" s="46" t="s">
        <v>352</v>
      </c>
      <c r="F8312" s="48">
        <v>38.770000000000003</v>
      </c>
    </row>
    <row r="8313" spans="1:6" x14ac:dyDescent="0.25">
      <c r="A8313" s="46" t="e">
        <f ca="1">HYPERLINK("#"&amp;CELL("address",OFFSET([4]Analítico!$B$1,MATCH(90683,[4]Analítico!$B:$B,0)-1,3)),90683)</f>
        <v>#VALUE!</v>
      </c>
      <c r="B8313" s="47" t="s">
        <v>13968</v>
      </c>
      <c r="C8313" s="46" t="s">
        <v>352</v>
      </c>
      <c r="F8313" s="48">
        <v>8.9600000000000009</v>
      </c>
    </row>
    <row r="8314" spans="1:6" x14ac:dyDescent="0.25">
      <c r="A8314" s="46" t="e">
        <f ca="1">HYPERLINK("#"&amp;CELL("address",OFFSET([4]Analítico!$B$1,MATCH(90684,[4]Analítico!$B:$B,0)-1,3)),90684)</f>
        <v>#VALUE!</v>
      </c>
      <c r="B8314" s="47" t="s">
        <v>13969</v>
      </c>
      <c r="C8314" s="46" t="s">
        <v>352</v>
      </c>
      <c r="F8314" s="48">
        <v>42.41</v>
      </c>
    </row>
    <row r="8315" spans="1:6" x14ac:dyDescent="0.25">
      <c r="A8315" s="46" t="e">
        <f ca="1">HYPERLINK("#"&amp;CELL("address",OFFSET([4]Analítico!$B$1,MATCH(90685,[4]Analítico!$B:$B,0)-1,3)),90685)</f>
        <v>#VALUE!</v>
      </c>
      <c r="B8315" s="47" t="s">
        <v>13970</v>
      </c>
      <c r="C8315" s="46" t="s">
        <v>352</v>
      </c>
      <c r="F8315" s="48">
        <v>68.849999999999994</v>
      </c>
    </row>
    <row r="8316" spans="1:6" x14ac:dyDescent="0.25">
      <c r="A8316" s="46" t="e">
        <f ca="1">HYPERLINK("#"&amp;CELL("address",OFFSET([4]Analítico!$B$1,MATCH(95114,[4]Analítico!$B:$B,0)-1,3)),95114)</f>
        <v>#VALUE!</v>
      </c>
      <c r="B8316" s="47" t="s">
        <v>13971</v>
      </c>
      <c r="C8316" s="46" t="s">
        <v>352</v>
      </c>
      <c r="F8316" s="48">
        <v>0.39</v>
      </c>
    </row>
    <row r="8317" spans="1:6" x14ac:dyDescent="0.25">
      <c r="A8317" s="46" t="e">
        <f ca="1">HYPERLINK("#"&amp;CELL("address",OFFSET([4]Analítico!$B$1,MATCH(95115,[4]Analítico!$B:$B,0)-1,3)),95115)</f>
        <v>#VALUE!</v>
      </c>
      <c r="B8317" s="47" t="s">
        <v>13972</v>
      </c>
      <c r="C8317" s="46" t="s">
        <v>352</v>
      </c>
      <c r="F8317" s="48">
        <v>0.09</v>
      </c>
    </row>
    <row r="8318" spans="1:6" x14ac:dyDescent="0.25">
      <c r="A8318" s="46" t="e">
        <f ca="1">HYPERLINK("#"&amp;CELL("address",OFFSET([4]Analítico!$B$1,MATCH(53863,[4]Analítico!$B:$B,0)-1,3)),53863)</f>
        <v>#VALUE!</v>
      </c>
      <c r="B8318" s="47" t="s">
        <v>13973</v>
      </c>
      <c r="C8318" s="46" t="s">
        <v>352</v>
      </c>
      <c r="F8318" s="48">
        <v>0.49</v>
      </c>
    </row>
    <row r="8319" spans="1:6" x14ac:dyDescent="0.25">
      <c r="A8319" s="46" t="e">
        <f ca="1">HYPERLINK("#"&amp;CELL("address",OFFSET([4]Analítico!$B$1,MATCH(104652,[4]Analítico!$B:$B,0)-1,3)),104652)</f>
        <v>#VALUE!</v>
      </c>
      <c r="B8319" s="47" t="s">
        <v>13974</v>
      </c>
      <c r="C8319" s="46" t="s">
        <v>352</v>
      </c>
      <c r="F8319" s="48">
        <v>0</v>
      </c>
    </row>
    <row r="8320" spans="1:6" x14ac:dyDescent="0.25">
      <c r="A8320" s="46" t="e">
        <f ca="1">HYPERLINK("#"&amp;CELL("address",OFFSET([4]Analítico!$B$1,MATCH(104653,[4]Analítico!$B:$B,0)-1,3)),104653)</f>
        <v>#VALUE!</v>
      </c>
      <c r="B8320" s="47" t="s">
        <v>13975</v>
      </c>
      <c r="C8320" s="46" t="s">
        <v>352</v>
      </c>
      <c r="F8320" s="48">
        <v>0</v>
      </c>
    </row>
    <row r="8321" spans="1:6" x14ac:dyDescent="0.25">
      <c r="A8321" s="46" t="e">
        <f ca="1">HYPERLINK("#"&amp;CELL("address",OFFSET([4]Analítico!$B$1,MATCH(104654,[4]Analítico!$B:$B,0)-1,3)),104654)</f>
        <v>#VALUE!</v>
      </c>
      <c r="B8321" s="47" t="s">
        <v>13976</v>
      </c>
      <c r="C8321" s="46" t="s">
        <v>352</v>
      </c>
      <c r="F8321" s="48">
        <v>0</v>
      </c>
    </row>
    <row r="8322" spans="1:6" x14ac:dyDescent="0.25">
      <c r="A8322" s="46" t="e">
        <f ca="1">HYPERLINK("#"&amp;CELL("address",OFFSET([4]Analítico!$B$1,MATCH(104655,[4]Analítico!$B:$B,0)-1,3)),104655)</f>
        <v>#VALUE!</v>
      </c>
      <c r="B8322" s="47" t="s">
        <v>13977</v>
      </c>
      <c r="C8322" s="46" t="s">
        <v>352</v>
      </c>
      <c r="F8322" s="48">
        <v>0.59</v>
      </c>
    </row>
    <row r="8323" spans="1:6" x14ac:dyDescent="0.25">
      <c r="A8323" s="46" t="e">
        <f ca="1">HYPERLINK("#"&amp;CELL("address",OFFSET([4]Analítico!$B$1,MATCH(102270,[4]Analítico!$B:$B,0)-1,3)),102270)</f>
        <v>#VALUE!</v>
      </c>
      <c r="B8323" s="47" t="s">
        <v>13978</v>
      </c>
      <c r="C8323" s="46" t="s">
        <v>352</v>
      </c>
      <c r="F8323" s="48">
        <v>0.66</v>
      </c>
    </row>
    <row r="8324" spans="1:6" x14ac:dyDescent="0.25">
      <c r="A8324" s="46" t="e">
        <f ca="1">HYPERLINK("#"&amp;CELL("address",OFFSET([4]Analítico!$B$1,MATCH(102271,[4]Analítico!$B:$B,0)-1,3)),102271)</f>
        <v>#VALUE!</v>
      </c>
      <c r="B8324" s="47" t="s">
        <v>13979</v>
      </c>
      <c r="C8324" s="46" t="s">
        <v>352</v>
      </c>
      <c r="F8324" s="48">
        <v>0.15</v>
      </c>
    </row>
    <row r="8325" spans="1:6" x14ac:dyDescent="0.25">
      <c r="A8325" s="46" t="e">
        <f ca="1">HYPERLINK("#"&amp;CELL("address",OFFSET([4]Analítico!$B$1,MATCH(102272,[4]Analítico!$B:$B,0)-1,3)),102272)</f>
        <v>#VALUE!</v>
      </c>
      <c r="B8325" s="47" t="s">
        <v>13980</v>
      </c>
      <c r="C8325" s="46" t="s">
        <v>352</v>
      </c>
      <c r="F8325" s="48">
        <v>0.83</v>
      </c>
    </row>
    <row r="8326" spans="1:6" x14ac:dyDescent="0.25">
      <c r="A8326" s="46" t="e">
        <f ca="1">HYPERLINK("#"&amp;CELL("address",OFFSET([4]Analítico!$B$1,MATCH(102273,[4]Analítico!$B:$B,0)-1,3)),102273)</f>
        <v>#VALUE!</v>
      </c>
      <c r="B8326" s="47" t="s">
        <v>13981</v>
      </c>
      <c r="C8326" s="46" t="s">
        <v>352</v>
      </c>
      <c r="F8326" s="48">
        <v>1.49</v>
      </c>
    </row>
    <row r="8327" spans="1:6" x14ac:dyDescent="0.25">
      <c r="A8327" s="46" t="e">
        <f ca="1">HYPERLINK("#"&amp;CELL("address",OFFSET([4]Analítico!$B$1,MATCH(95255,[4]Analítico!$B:$B,0)-1,3)),95255)</f>
        <v>#VALUE!</v>
      </c>
      <c r="B8327" s="47" t="s">
        <v>13982</v>
      </c>
      <c r="C8327" s="46" t="s">
        <v>352</v>
      </c>
      <c r="F8327" s="48">
        <v>0.79</v>
      </c>
    </row>
    <row r="8328" spans="1:6" x14ac:dyDescent="0.25">
      <c r="A8328" s="46" t="e">
        <f ca="1">HYPERLINK("#"&amp;CELL("address",OFFSET([4]Analítico!$B$1,MATCH(95256,[4]Analítico!$B:$B,0)-1,3)),95256)</f>
        <v>#VALUE!</v>
      </c>
      <c r="B8328" s="47" t="s">
        <v>13983</v>
      </c>
      <c r="C8328" s="46" t="s">
        <v>352</v>
      </c>
      <c r="F8328" s="48">
        <v>0.18</v>
      </c>
    </row>
    <row r="8329" spans="1:6" x14ac:dyDescent="0.25">
      <c r="A8329" s="46" t="e">
        <f ca="1">HYPERLINK("#"&amp;CELL("address",OFFSET([4]Analítico!$B$1,MATCH(95257,[4]Analítico!$B:$B,0)-1,3)),95257)</f>
        <v>#VALUE!</v>
      </c>
      <c r="B8329" s="47" t="s">
        <v>13984</v>
      </c>
      <c r="C8329" s="46" t="s">
        <v>352</v>
      </c>
      <c r="F8329" s="48">
        <v>0.99</v>
      </c>
    </row>
    <row r="8330" spans="1:6" x14ac:dyDescent="0.25">
      <c r="A8330" s="46" t="e">
        <f ca="1">HYPERLINK("#"&amp;CELL("address",OFFSET([4]Analítico!$B$1,MATCH(105913,[4]Analítico!$B:$B,0)-1,3)),105913)</f>
        <v>#VALUE!</v>
      </c>
      <c r="B8330" s="47" t="s">
        <v>13985</v>
      </c>
      <c r="C8330" s="46" t="s">
        <v>352</v>
      </c>
      <c r="F8330" s="48">
        <v>0.67</v>
      </c>
    </row>
    <row r="8331" spans="1:6" x14ac:dyDescent="0.25">
      <c r="A8331" s="46" t="e">
        <f ca="1">HYPERLINK("#"&amp;CELL("address",OFFSET([4]Analítico!$B$1,MATCH(105914,[4]Analítico!$B:$B,0)-1,3)),105914)</f>
        <v>#VALUE!</v>
      </c>
      <c r="B8331" s="47" t="s">
        <v>13986</v>
      </c>
      <c r="C8331" s="46" t="s">
        <v>352</v>
      </c>
      <c r="F8331" s="48">
        <v>0.15</v>
      </c>
    </row>
    <row r="8332" spans="1:6" x14ac:dyDescent="0.25">
      <c r="A8332" s="46" t="e">
        <f ca="1">HYPERLINK("#"&amp;CELL("address",OFFSET([4]Analítico!$B$1,MATCH(105915,[4]Analítico!$B:$B,0)-1,3)),105915)</f>
        <v>#VALUE!</v>
      </c>
      <c r="B8332" s="47" t="s">
        <v>13987</v>
      </c>
      <c r="C8332" s="46" t="s">
        <v>352</v>
      </c>
      <c r="F8332" s="48">
        <v>0.84</v>
      </c>
    </row>
    <row r="8333" spans="1:6" x14ac:dyDescent="0.25">
      <c r="A8333" s="46" t="e">
        <f ca="1">HYPERLINK("#"&amp;CELL("address",OFFSET([4]Analítico!$B$1,MATCH(103792,[4]Analítico!$B:$B,0)-1,3)),103792)</f>
        <v>#VALUE!</v>
      </c>
      <c r="B8333" s="47" t="s">
        <v>13988</v>
      </c>
      <c r="C8333" s="46" t="s">
        <v>352</v>
      </c>
      <c r="F8333" s="48">
        <v>4.1100000000000003</v>
      </c>
    </row>
    <row r="8334" spans="1:6" x14ac:dyDescent="0.25">
      <c r="A8334" s="46" t="e">
        <f ca="1">HYPERLINK("#"&amp;CELL("address",OFFSET([4]Analítico!$B$1,MATCH(103789,[4]Analítico!$B:$B,0)-1,3)),103789)</f>
        <v>#VALUE!</v>
      </c>
      <c r="B8334" s="47" t="s">
        <v>13989</v>
      </c>
      <c r="C8334" s="46" t="s">
        <v>352</v>
      </c>
      <c r="F8334" s="48">
        <v>0</v>
      </c>
    </row>
    <row r="8335" spans="1:6" x14ac:dyDescent="0.25">
      <c r="A8335" s="46" t="e">
        <f ca="1">HYPERLINK("#"&amp;CELL("address",OFFSET([4]Analítico!$B$1,MATCH(103790,[4]Analítico!$B:$B,0)-1,3)),103790)</f>
        <v>#VALUE!</v>
      </c>
      <c r="B8335" s="47" t="s">
        <v>13990</v>
      </c>
      <c r="C8335" s="46" t="s">
        <v>352</v>
      </c>
      <c r="F8335" s="48">
        <v>0</v>
      </c>
    </row>
    <row r="8336" spans="1:6" x14ac:dyDescent="0.25">
      <c r="A8336" s="46" t="e">
        <f ca="1">HYPERLINK("#"&amp;CELL("address",OFFSET([4]Analítico!$B$1,MATCH(103791,[4]Analítico!$B:$B,0)-1,3)),103791)</f>
        <v>#VALUE!</v>
      </c>
      <c r="B8336" s="47" t="s">
        <v>13991</v>
      </c>
      <c r="C8336" s="46" t="s">
        <v>352</v>
      </c>
      <c r="F8336" s="48">
        <v>0</v>
      </c>
    </row>
    <row r="8337" spans="1:6" x14ac:dyDescent="0.25">
      <c r="A8337" s="46" t="e">
        <f ca="1">HYPERLINK("#"&amp;CELL("address",OFFSET([4]Analítico!$B$1,MATCH(96054,[4]Analítico!$B:$B,0)-1,3)),96054)</f>
        <v>#VALUE!</v>
      </c>
      <c r="B8337" s="47" t="s">
        <v>13992</v>
      </c>
      <c r="C8337" s="46" t="s">
        <v>352</v>
      </c>
      <c r="F8337" s="48">
        <v>32.549999999999997</v>
      </c>
    </row>
    <row r="8338" spans="1:6" x14ac:dyDescent="0.25">
      <c r="A8338" s="46" t="e">
        <f ca="1">HYPERLINK("#"&amp;CELL("address",OFFSET([4]Analítico!$B$1,MATCH(96060,[4]Analítico!$B:$B,0)-1,3)),96060)</f>
        <v>#VALUE!</v>
      </c>
      <c r="B8338" s="47" t="s">
        <v>13993</v>
      </c>
      <c r="C8338" s="46" t="s">
        <v>352</v>
      </c>
      <c r="F8338" s="48">
        <v>6.67</v>
      </c>
    </row>
    <row r="8339" spans="1:6" x14ac:dyDescent="0.25">
      <c r="A8339" s="46" t="e">
        <f ca="1">HYPERLINK("#"&amp;CELL("address",OFFSET([4]Analítico!$B$1,MATCH(96061,[4]Analítico!$B:$B,0)-1,3)),96061)</f>
        <v>#VALUE!</v>
      </c>
      <c r="B8339" s="47" t="s">
        <v>13994</v>
      </c>
      <c r="C8339" s="46" t="s">
        <v>352</v>
      </c>
      <c r="F8339" s="48">
        <v>40.69</v>
      </c>
    </row>
    <row r="8340" spans="1:6" x14ac:dyDescent="0.25">
      <c r="A8340" s="46" t="e">
        <f ca="1">HYPERLINK("#"&amp;CELL("address",OFFSET([4]Analítico!$B$1,MATCH(96062,[4]Analítico!$B:$B,0)-1,3)),96062)</f>
        <v>#VALUE!</v>
      </c>
      <c r="B8340" s="47" t="s">
        <v>13995</v>
      </c>
      <c r="C8340" s="46" t="s">
        <v>352</v>
      </c>
      <c r="F8340" s="48">
        <v>48.21</v>
      </c>
    </row>
    <row r="8341" spans="1:6" x14ac:dyDescent="0.25">
      <c r="A8341" s="46" t="e">
        <f ca="1">HYPERLINK("#"&amp;CELL("address",OFFSET([4]Analítico!$B$1,MATCH(90688,[4]Analítico!$B:$B,0)-1,3)),90688)</f>
        <v>#VALUE!</v>
      </c>
      <c r="B8341" s="47" t="s">
        <v>13996</v>
      </c>
      <c r="C8341" s="46" t="s">
        <v>352</v>
      </c>
      <c r="F8341" s="48">
        <v>28.8</v>
      </c>
    </row>
    <row r="8342" spans="1:6" x14ac:dyDescent="0.25">
      <c r="A8342" s="46" t="e">
        <f ca="1">HYPERLINK("#"&amp;CELL("address",OFFSET([4]Analítico!$B$1,MATCH(90689,[4]Analítico!$B:$B,0)-1,3)),90689)</f>
        <v>#VALUE!</v>
      </c>
      <c r="B8342" s="47" t="s">
        <v>13997</v>
      </c>
      <c r="C8342" s="46" t="s">
        <v>352</v>
      </c>
      <c r="F8342" s="48">
        <v>5.68</v>
      </c>
    </row>
    <row r="8343" spans="1:6" x14ac:dyDescent="0.25">
      <c r="A8343" s="46" t="e">
        <f ca="1">HYPERLINK("#"&amp;CELL("address",OFFSET([4]Analítico!$B$1,MATCH(90690,[4]Analítico!$B:$B,0)-1,3)),90690)</f>
        <v>#VALUE!</v>
      </c>
      <c r="B8343" s="47" t="s">
        <v>13998</v>
      </c>
      <c r="C8343" s="46" t="s">
        <v>352</v>
      </c>
      <c r="F8343" s="48">
        <v>36</v>
      </c>
    </row>
    <row r="8344" spans="1:6" x14ac:dyDescent="0.25">
      <c r="A8344" s="46" t="e">
        <f ca="1">HYPERLINK("#"&amp;CELL("address",OFFSET([4]Analítico!$B$1,MATCH(90691,[4]Analítico!$B:$B,0)-1,3)),90691)</f>
        <v>#VALUE!</v>
      </c>
      <c r="B8344" s="47" t="s">
        <v>13999</v>
      </c>
      <c r="C8344" s="46" t="s">
        <v>352</v>
      </c>
      <c r="F8344" s="48">
        <v>48.21</v>
      </c>
    </row>
    <row r="8345" spans="1:6" x14ac:dyDescent="0.25">
      <c r="A8345" s="46" t="e">
        <f ca="1">HYPERLINK("#"&amp;CELL("address",OFFSET([4]Analítico!$B$1,MATCH(96241,[4]Analítico!$B:$B,0)-1,3)),96241)</f>
        <v>#VALUE!</v>
      </c>
      <c r="B8345" s="47" t="s">
        <v>14000</v>
      </c>
      <c r="C8345" s="46" t="s">
        <v>352</v>
      </c>
      <c r="F8345" s="48">
        <v>30.6</v>
      </c>
    </row>
    <row r="8346" spans="1:6" x14ac:dyDescent="0.25">
      <c r="A8346" s="46" t="e">
        <f ca="1">HYPERLINK("#"&amp;CELL("address",OFFSET([4]Analítico!$B$1,MATCH(96242,[4]Analítico!$B:$B,0)-1,3)),96242)</f>
        <v>#VALUE!</v>
      </c>
      <c r="B8346" s="47" t="s">
        <v>14001</v>
      </c>
      <c r="C8346" s="46" t="s">
        <v>352</v>
      </c>
      <c r="F8346" s="48">
        <v>8.08</v>
      </c>
    </row>
    <row r="8347" spans="1:6" x14ac:dyDescent="0.25">
      <c r="A8347" s="46" t="e">
        <f ca="1">HYPERLINK("#"&amp;CELL("address",OFFSET([4]Analítico!$B$1,MATCH(96243,[4]Analítico!$B:$B,0)-1,3)),96243)</f>
        <v>#VALUE!</v>
      </c>
      <c r="B8347" s="47" t="s">
        <v>14002</v>
      </c>
      <c r="C8347" s="46" t="s">
        <v>352</v>
      </c>
      <c r="F8347" s="48">
        <v>38.25</v>
      </c>
    </row>
    <row r="8348" spans="1:6" x14ac:dyDescent="0.25">
      <c r="A8348" s="46" t="e">
        <f ca="1">HYPERLINK("#"&amp;CELL("address",OFFSET([4]Analítico!$B$1,MATCH(96244,[4]Analítico!$B:$B,0)-1,3)),96244)</f>
        <v>#VALUE!</v>
      </c>
      <c r="B8348" s="47" t="s">
        <v>14003</v>
      </c>
      <c r="C8348" s="46" t="s">
        <v>352</v>
      </c>
      <c r="F8348" s="48">
        <v>21.06</v>
      </c>
    </row>
    <row r="8349" spans="1:6" x14ac:dyDescent="0.25">
      <c r="A8349" s="46" t="e">
        <f ca="1">HYPERLINK("#"&amp;CELL("address",OFFSET([4]Analítico!$B$1,MATCH(88400,[4]Analítico!$B:$B,0)-1,3)),88400)</f>
        <v>#VALUE!</v>
      </c>
      <c r="B8349" s="47" t="s">
        <v>14004</v>
      </c>
      <c r="C8349" s="46" t="s">
        <v>352</v>
      </c>
      <c r="F8349" s="48">
        <v>0.81</v>
      </c>
    </row>
    <row r="8350" spans="1:6" x14ac:dyDescent="0.25">
      <c r="A8350" s="46" t="e">
        <f ca="1">HYPERLINK("#"&amp;CELL("address",OFFSET([4]Analítico!$B$1,MATCH(88401,[4]Analítico!$B:$B,0)-1,3)),88401)</f>
        <v>#VALUE!</v>
      </c>
      <c r="B8350" s="47" t="s">
        <v>14005</v>
      </c>
      <c r="C8350" s="46" t="s">
        <v>352</v>
      </c>
      <c r="F8350" s="48">
        <v>0.18</v>
      </c>
    </row>
    <row r="8351" spans="1:6" x14ac:dyDescent="0.25">
      <c r="A8351" s="46" t="e">
        <f ca="1">HYPERLINK("#"&amp;CELL("address",OFFSET([4]Analítico!$B$1,MATCH(88402,[4]Analítico!$B:$B,0)-1,3)),88402)</f>
        <v>#VALUE!</v>
      </c>
      <c r="B8351" s="47" t="s">
        <v>14006</v>
      </c>
      <c r="C8351" s="46" t="s">
        <v>352</v>
      </c>
      <c r="F8351" s="48">
        <v>0.89</v>
      </c>
    </row>
    <row r="8352" spans="1:6" x14ac:dyDescent="0.25">
      <c r="A8352" s="46" t="e">
        <f ca="1">HYPERLINK("#"&amp;CELL("address",OFFSET([4]Analítico!$B$1,MATCH(88403,[4]Analítico!$B:$B,0)-1,3)),88403)</f>
        <v>#VALUE!</v>
      </c>
      <c r="B8352" s="47" t="s">
        <v>14007</v>
      </c>
      <c r="C8352" s="46" t="s">
        <v>352</v>
      </c>
      <c r="F8352" s="48">
        <v>1.65</v>
      </c>
    </row>
    <row r="8353" spans="1:6" x14ac:dyDescent="0.25">
      <c r="A8353" s="46" t="e">
        <f ca="1">HYPERLINK("#"&amp;CELL("address",OFFSET([4]Analítico!$B$1,MATCH(88387,[4]Analítico!$B:$B,0)-1,3)),88387)</f>
        <v>#VALUE!</v>
      </c>
      <c r="B8353" s="47" t="s">
        <v>14008</v>
      </c>
      <c r="C8353" s="46" t="s">
        <v>352</v>
      </c>
      <c r="F8353" s="48">
        <v>0.86</v>
      </c>
    </row>
    <row r="8354" spans="1:6" x14ac:dyDescent="0.25">
      <c r="A8354" s="46" t="e">
        <f ca="1">HYPERLINK("#"&amp;CELL("address",OFFSET([4]Analítico!$B$1,MATCH(88389,[4]Analítico!$B:$B,0)-1,3)),88389)</f>
        <v>#VALUE!</v>
      </c>
      <c r="B8354" s="47" t="s">
        <v>14009</v>
      </c>
      <c r="C8354" s="46" t="s">
        <v>352</v>
      </c>
      <c r="F8354" s="48">
        <v>0.19</v>
      </c>
    </row>
    <row r="8355" spans="1:6" x14ac:dyDescent="0.25">
      <c r="A8355" s="46" t="e">
        <f ca="1">HYPERLINK("#"&amp;CELL("address",OFFSET([4]Analítico!$B$1,MATCH(88390,[4]Analítico!$B:$B,0)-1,3)),88390)</f>
        <v>#VALUE!</v>
      </c>
      <c r="B8355" s="47" t="s">
        <v>14010</v>
      </c>
      <c r="C8355" s="46" t="s">
        <v>352</v>
      </c>
      <c r="F8355" s="48">
        <v>0.94</v>
      </c>
    </row>
    <row r="8356" spans="1:6" x14ac:dyDescent="0.25">
      <c r="A8356" s="46" t="e">
        <f ca="1">HYPERLINK("#"&amp;CELL("address",OFFSET([4]Analítico!$B$1,MATCH(88391,[4]Analítico!$B:$B,0)-1,3)),88391)</f>
        <v>#VALUE!</v>
      </c>
      <c r="B8356" s="47" t="s">
        <v>14011</v>
      </c>
      <c r="C8356" s="46" t="s">
        <v>352</v>
      </c>
      <c r="F8356" s="48">
        <v>2.75</v>
      </c>
    </row>
    <row r="8357" spans="1:6" x14ac:dyDescent="0.25">
      <c r="A8357" s="46" t="e">
        <f ca="1">HYPERLINK("#"&amp;CELL("address",OFFSET([4]Analítico!$B$1,MATCH(88394,[4]Analítico!$B:$B,0)-1,3)),88394)</f>
        <v>#VALUE!</v>
      </c>
      <c r="B8357" s="47" t="s">
        <v>14012</v>
      </c>
      <c r="C8357" s="46" t="s">
        <v>352</v>
      </c>
      <c r="F8357" s="48">
        <v>1.02</v>
      </c>
    </row>
    <row r="8358" spans="1:6" x14ac:dyDescent="0.25">
      <c r="A8358" s="46" t="e">
        <f ca="1">HYPERLINK("#"&amp;CELL("address",OFFSET([4]Analítico!$B$1,MATCH(88395,[4]Analítico!$B:$B,0)-1,3)),88395)</f>
        <v>#VALUE!</v>
      </c>
      <c r="B8358" s="47" t="s">
        <v>14013</v>
      </c>
      <c r="C8358" s="46" t="s">
        <v>352</v>
      </c>
      <c r="F8358" s="48">
        <v>0.23</v>
      </c>
    </row>
    <row r="8359" spans="1:6" x14ac:dyDescent="0.25">
      <c r="A8359" s="46" t="e">
        <f ca="1">HYPERLINK("#"&amp;CELL("address",OFFSET([4]Analítico!$B$1,MATCH(88396,[4]Analítico!$B:$B,0)-1,3)),88396)</f>
        <v>#VALUE!</v>
      </c>
      <c r="B8359" s="47" t="s">
        <v>14014</v>
      </c>
      <c r="C8359" s="46" t="s">
        <v>352</v>
      </c>
      <c r="F8359" s="48">
        <v>1.1200000000000001</v>
      </c>
    </row>
    <row r="8360" spans="1:6" x14ac:dyDescent="0.25">
      <c r="A8360" s="46" t="e">
        <f ca="1">HYPERLINK("#"&amp;CELL("address",OFFSET([4]Analítico!$B$1,MATCH(88397,[4]Analítico!$B:$B,0)-1,3)),88397)</f>
        <v>#VALUE!</v>
      </c>
      <c r="B8360" s="47" t="s">
        <v>14015</v>
      </c>
      <c r="C8360" s="46" t="s">
        <v>352</v>
      </c>
      <c r="F8360" s="48">
        <v>4.12</v>
      </c>
    </row>
    <row r="8361" spans="1:6" x14ac:dyDescent="0.25">
      <c r="A8361" s="46" t="e">
        <f ca="1">HYPERLINK("#"&amp;CELL("address",OFFSET([4]Analítico!$B$1,MATCH(90633,[4]Analítico!$B:$B,0)-1,3)),90633)</f>
        <v>#VALUE!</v>
      </c>
      <c r="B8361" s="47" t="s">
        <v>14016</v>
      </c>
      <c r="C8361" s="46" t="s">
        <v>352</v>
      </c>
      <c r="F8361" s="48">
        <v>4.08</v>
      </c>
    </row>
    <row r="8362" spans="1:6" x14ac:dyDescent="0.25">
      <c r="A8362" s="46" t="e">
        <f ca="1">HYPERLINK("#"&amp;CELL("address",OFFSET([4]Analítico!$B$1,MATCH(90634,[4]Analítico!$B:$B,0)-1,3)),90634)</f>
        <v>#VALUE!</v>
      </c>
      <c r="B8362" s="47" t="s">
        <v>14017</v>
      </c>
      <c r="C8362" s="46" t="s">
        <v>352</v>
      </c>
      <c r="F8362" s="48">
        <v>0.94</v>
      </c>
    </row>
    <row r="8363" spans="1:6" x14ac:dyDescent="0.25">
      <c r="A8363" s="46" t="e">
        <f ca="1">HYPERLINK("#"&amp;CELL("address",OFFSET([4]Analítico!$B$1,MATCH(90635,[4]Analítico!$B:$B,0)-1,3)),90635)</f>
        <v>#VALUE!</v>
      </c>
      <c r="B8363" s="47" t="s">
        <v>14018</v>
      </c>
      <c r="C8363" s="46" t="s">
        <v>352</v>
      </c>
      <c r="F8363" s="48">
        <v>4.46</v>
      </c>
    </row>
    <row r="8364" spans="1:6" x14ac:dyDescent="0.25">
      <c r="A8364" s="46" t="e">
        <f ca="1">HYPERLINK("#"&amp;CELL("address",OFFSET([4]Analítico!$B$1,MATCH(90636,[4]Analítico!$B:$B,0)-1,3)),90636)</f>
        <v>#VALUE!</v>
      </c>
      <c r="B8364" s="47" t="s">
        <v>14019</v>
      </c>
      <c r="C8364" s="46" t="s">
        <v>352</v>
      </c>
      <c r="F8364" s="48">
        <v>5.5</v>
      </c>
    </row>
    <row r="8365" spans="1:6" x14ac:dyDescent="0.25">
      <c r="A8365" s="46" t="e">
        <f ca="1">HYPERLINK("#"&amp;CELL("address",OFFSET([4]Analítico!$B$1,MATCH(103238,[4]Analítico!$B:$B,0)-1,3)),103238)</f>
        <v>#VALUE!</v>
      </c>
      <c r="B8365" s="47" t="s">
        <v>14020</v>
      </c>
      <c r="C8365" s="46" t="s">
        <v>352</v>
      </c>
      <c r="F8365" s="48">
        <v>0</v>
      </c>
    </row>
    <row r="8366" spans="1:6" x14ac:dyDescent="0.25">
      <c r="A8366" s="46" t="e">
        <f ca="1">HYPERLINK("#"&amp;CELL("address",OFFSET([4]Analítico!$B$1,MATCH(103239,[4]Analítico!$B:$B,0)-1,3)),103239)</f>
        <v>#VALUE!</v>
      </c>
      <c r="B8366" s="47" t="s">
        <v>14021</v>
      </c>
      <c r="C8366" s="46" t="s">
        <v>352</v>
      </c>
      <c r="F8366" s="48">
        <v>0</v>
      </c>
    </row>
    <row r="8367" spans="1:6" x14ac:dyDescent="0.25">
      <c r="A8367" s="46" t="e">
        <f ca="1">HYPERLINK("#"&amp;CELL("address",OFFSET([4]Analítico!$B$1,MATCH(103240,[4]Analítico!$B:$B,0)-1,3)),103240)</f>
        <v>#VALUE!</v>
      </c>
      <c r="B8367" s="47" t="s">
        <v>14022</v>
      </c>
      <c r="C8367" s="46" t="s">
        <v>352</v>
      </c>
      <c r="F8367" s="48">
        <v>0</v>
      </c>
    </row>
    <row r="8368" spans="1:6" x14ac:dyDescent="0.25">
      <c r="A8368" s="46" t="e">
        <f ca="1">HYPERLINK("#"&amp;CELL("address",OFFSET([4]Analítico!$B$1,MATCH(103241,[4]Analítico!$B:$B,0)-1,3)),103241)</f>
        <v>#VALUE!</v>
      </c>
      <c r="B8368" s="47" t="s">
        <v>14023</v>
      </c>
      <c r="C8368" s="46" t="s">
        <v>352</v>
      </c>
      <c r="F8368" s="48">
        <v>10.32</v>
      </c>
    </row>
    <row r="8369" spans="1:6" x14ac:dyDescent="0.25">
      <c r="A8369" s="46" t="e">
        <f ca="1">HYPERLINK("#"&amp;CELL("address",OFFSET([4]Analítico!$B$1,MATCH(88853,[4]Analítico!$B:$B,0)-1,3)),88853)</f>
        <v>#VALUE!</v>
      </c>
      <c r="B8369" s="47" t="s">
        <v>14024</v>
      </c>
      <c r="C8369" s="46" t="s">
        <v>352</v>
      </c>
      <c r="F8369" s="48">
        <v>0.19</v>
      </c>
    </row>
    <row r="8370" spans="1:6" x14ac:dyDescent="0.25">
      <c r="A8370" s="46" t="e">
        <f ca="1">HYPERLINK("#"&amp;CELL("address",OFFSET([4]Analítico!$B$1,MATCH(88854,[4]Analítico!$B:$B,0)-1,3)),88854)</f>
        <v>#VALUE!</v>
      </c>
      <c r="B8370" s="47" t="s">
        <v>14025</v>
      </c>
      <c r="C8370" s="46" t="s">
        <v>352</v>
      </c>
      <c r="F8370" s="48">
        <v>0.04</v>
      </c>
    </row>
    <row r="8371" spans="1:6" x14ac:dyDescent="0.25">
      <c r="A8371" s="46" t="e">
        <f ca="1">HYPERLINK("#"&amp;CELL("address",OFFSET([4]Analítico!$B$1,MATCH(5692,[4]Analítico!$B:$B,0)-1,3)),5692)</f>
        <v>#VALUE!</v>
      </c>
      <c r="B8371" s="47" t="s">
        <v>14026</v>
      </c>
      <c r="C8371" s="46" t="s">
        <v>352</v>
      </c>
      <c r="F8371" s="48">
        <v>0.21</v>
      </c>
    </row>
    <row r="8372" spans="1:6" x14ac:dyDescent="0.25">
      <c r="A8372" s="46" t="e">
        <f ca="1">HYPERLINK("#"&amp;CELL("address",OFFSET([4]Analítico!$B$1,MATCH(5693,[4]Analítico!$B:$B,0)-1,3)),5693)</f>
        <v>#VALUE!</v>
      </c>
      <c r="B8372" s="47" t="s">
        <v>14027</v>
      </c>
      <c r="C8372" s="46" t="s">
        <v>352</v>
      </c>
      <c r="F8372" s="48">
        <v>22.49</v>
      </c>
    </row>
    <row r="8373" spans="1:6" x14ac:dyDescent="0.25">
      <c r="A8373" s="46" t="e">
        <f ca="1">HYPERLINK("#"&amp;CELL("address",OFFSET([4]Analítico!$B$1,MATCH(7044,[4]Analítico!$B:$B,0)-1,3)),7044)</f>
        <v>#VALUE!</v>
      </c>
      <c r="B8373" s="47" t="s">
        <v>14028</v>
      </c>
      <c r="C8373" s="46" t="s">
        <v>352</v>
      </c>
      <c r="F8373" s="48">
        <v>0.23</v>
      </c>
    </row>
    <row r="8374" spans="1:6" x14ac:dyDescent="0.25">
      <c r="A8374" s="46" t="e">
        <f ca="1">HYPERLINK("#"&amp;CELL("address",OFFSET([4]Analítico!$B$1,MATCH(7045,[4]Analítico!$B:$B,0)-1,3)),7045)</f>
        <v>#VALUE!</v>
      </c>
      <c r="B8374" s="47" t="s">
        <v>14029</v>
      </c>
      <c r="C8374" s="46" t="s">
        <v>352</v>
      </c>
      <c r="F8374" s="48">
        <v>0.05</v>
      </c>
    </row>
    <row r="8375" spans="1:6" x14ac:dyDescent="0.25">
      <c r="A8375" s="46" t="e">
        <f ca="1">HYPERLINK("#"&amp;CELL("address",OFFSET([4]Analítico!$B$1,MATCH(7046,[4]Analítico!$B:$B,0)-1,3)),7046)</f>
        <v>#VALUE!</v>
      </c>
      <c r="B8375" s="47" t="s">
        <v>14030</v>
      </c>
      <c r="C8375" s="46" t="s">
        <v>352</v>
      </c>
      <c r="F8375" s="48">
        <v>0.25</v>
      </c>
    </row>
    <row r="8376" spans="1:6" x14ac:dyDescent="0.25">
      <c r="A8376" s="46" t="e">
        <f ca="1">HYPERLINK("#"&amp;CELL("address",OFFSET([4]Analítico!$B$1,MATCH(7047,[4]Analítico!$B:$B,0)-1,3)),7047)</f>
        <v>#VALUE!</v>
      </c>
      <c r="B8376" s="47" t="s">
        <v>14031</v>
      </c>
      <c r="C8376" s="46" t="s">
        <v>352</v>
      </c>
      <c r="F8376" s="48">
        <v>26.55</v>
      </c>
    </row>
    <row r="8377" spans="1:6" x14ac:dyDescent="0.25">
      <c r="A8377" s="46" t="e">
        <f ca="1">HYPERLINK("#"&amp;CELL("address",OFFSET([4]Analítico!$B$1,MATCH(89228,[4]Analítico!$B:$B,0)-1,3)),89228)</f>
        <v>#VALUE!</v>
      </c>
      <c r="B8377" s="47" t="s">
        <v>14032</v>
      </c>
      <c r="C8377" s="46" t="s">
        <v>352</v>
      </c>
      <c r="F8377" s="48">
        <v>47.6</v>
      </c>
    </row>
    <row r="8378" spans="1:6" x14ac:dyDescent="0.25">
      <c r="A8378" s="46" t="e">
        <f ca="1">HYPERLINK("#"&amp;CELL("address",OFFSET([4]Analítico!$B$1,MATCH(89229,[4]Analítico!$B:$B,0)-1,3)),89229)</f>
        <v>#VALUE!</v>
      </c>
      <c r="B8378" s="47" t="s">
        <v>14033</v>
      </c>
      <c r="C8378" s="46" t="s">
        <v>352</v>
      </c>
      <c r="F8378" s="48">
        <v>16.77</v>
      </c>
    </row>
    <row r="8379" spans="1:6" x14ac:dyDescent="0.25">
      <c r="A8379" s="46" t="e">
        <f ca="1">HYPERLINK("#"&amp;CELL("address",OFFSET([4]Analítico!$B$1,MATCH(5779,[4]Analítico!$B:$B,0)-1,3)),5779)</f>
        <v>#VALUE!</v>
      </c>
      <c r="B8379" s="47" t="s">
        <v>14034</v>
      </c>
      <c r="C8379" s="46" t="s">
        <v>352</v>
      </c>
      <c r="F8379" s="48">
        <v>76.510000000000005</v>
      </c>
    </row>
    <row r="8380" spans="1:6" x14ac:dyDescent="0.25">
      <c r="A8380" s="46" t="e">
        <f ca="1">HYPERLINK("#"&amp;CELL("address",OFFSET([4]Analítico!$B$1,MATCH(53849,[4]Analítico!$B:$B,0)-1,3)),53849)</f>
        <v>#VALUE!</v>
      </c>
      <c r="B8380" s="47" t="s">
        <v>14035</v>
      </c>
      <c r="C8380" s="46" t="s">
        <v>352</v>
      </c>
      <c r="F8380" s="48">
        <v>101.28</v>
      </c>
    </row>
    <row r="8381" spans="1:6" x14ac:dyDescent="0.25">
      <c r="A8381" s="46" t="e">
        <f ca="1">HYPERLINK("#"&amp;CELL("address",OFFSET([4]Analítico!$B$1,MATCH(95129,[4]Analítico!$B:$B,0)-1,3)),95129)</f>
        <v>#VALUE!</v>
      </c>
      <c r="B8381" s="47" t="s">
        <v>14036</v>
      </c>
      <c r="C8381" s="46" t="s">
        <v>352</v>
      </c>
      <c r="F8381" s="48">
        <v>54.41</v>
      </c>
    </row>
    <row r="8382" spans="1:6" x14ac:dyDescent="0.25">
      <c r="A8382" s="46" t="e">
        <f ca="1">HYPERLINK("#"&amp;CELL("address",OFFSET([4]Analítico!$B$1,MATCH(95130,[4]Analítico!$B:$B,0)-1,3)),95130)</f>
        <v>#VALUE!</v>
      </c>
      <c r="B8382" s="47" t="s">
        <v>14037</v>
      </c>
      <c r="C8382" s="46" t="s">
        <v>352</v>
      </c>
      <c r="F8382" s="48">
        <v>19.73</v>
      </c>
    </row>
    <row r="8383" spans="1:6" x14ac:dyDescent="0.25">
      <c r="A8383" s="46" t="e">
        <f ca="1">HYPERLINK("#"&amp;CELL("address",OFFSET([4]Analítico!$B$1,MATCH(95131,[4]Analítico!$B:$B,0)-1,3)),95131)</f>
        <v>#VALUE!</v>
      </c>
      <c r="B8383" s="47" t="s">
        <v>14038</v>
      </c>
      <c r="C8383" s="46" t="s">
        <v>352</v>
      </c>
      <c r="F8383" s="48">
        <v>64.05</v>
      </c>
    </row>
    <row r="8384" spans="1:6" x14ac:dyDescent="0.25">
      <c r="A8384" s="46" t="e">
        <f ca="1">HYPERLINK("#"&amp;CELL("address",OFFSET([4]Analítico!$B$1,MATCH(95132,[4]Analítico!$B:$B,0)-1,3)),95132)</f>
        <v>#VALUE!</v>
      </c>
      <c r="B8384" s="47" t="s">
        <v>14039</v>
      </c>
      <c r="C8384" s="46" t="s">
        <v>352</v>
      </c>
      <c r="F8384" s="48">
        <v>39.020000000000003</v>
      </c>
    </row>
    <row r="8385" spans="1:6" x14ac:dyDescent="0.25">
      <c r="A8385" s="46" t="e">
        <f ca="1">HYPERLINK("#"&amp;CELL("address",OFFSET([4]Analítico!$B$1,MATCH(102982,[4]Analítico!$B:$B,0)-1,3)),102982)</f>
        <v>#VALUE!</v>
      </c>
      <c r="B8385" s="47" t="s">
        <v>14040</v>
      </c>
      <c r="C8385" s="46" t="s">
        <v>352</v>
      </c>
      <c r="F8385" s="48">
        <v>0</v>
      </c>
    </row>
    <row r="8386" spans="1:6" x14ac:dyDescent="0.25">
      <c r="A8386" s="46" t="e">
        <f ca="1">HYPERLINK("#"&amp;CELL("address",OFFSET([4]Analítico!$B$1,MATCH(102983,[4]Analítico!$B:$B,0)-1,3)),102983)</f>
        <v>#VALUE!</v>
      </c>
      <c r="B8386" s="47" t="s">
        <v>14041</v>
      </c>
      <c r="C8386" s="46" t="s">
        <v>352</v>
      </c>
      <c r="F8386" s="48">
        <v>0</v>
      </c>
    </row>
    <row r="8387" spans="1:6" x14ac:dyDescent="0.25">
      <c r="A8387" s="46" t="e">
        <f ca="1">HYPERLINK("#"&amp;CELL("address",OFFSET([4]Analítico!$B$1,MATCH(102984,[4]Analítico!$B:$B,0)-1,3)),102984)</f>
        <v>#VALUE!</v>
      </c>
      <c r="B8387" s="47" t="s">
        <v>14042</v>
      </c>
      <c r="C8387" s="46" t="s">
        <v>352</v>
      </c>
      <c r="F8387" s="48">
        <v>0</v>
      </c>
    </row>
    <row r="8388" spans="1:6" x14ac:dyDescent="0.25">
      <c r="A8388" s="46" t="e">
        <f ca="1">HYPERLINK("#"&amp;CELL("address",OFFSET([4]Analítico!$B$1,MATCH(102985,[4]Analítico!$B:$B,0)-1,3)),102985)</f>
        <v>#VALUE!</v>
      </c>
      <c r="B8388" s="47" t="s">
        <v>14043</v>
      </c>
      <c r="C8388" s="46" t="s">
        <v>352</v>
      </c>
      <c r="F8388" s="48">
        <v>18.100000000000001</v>
      </c>
    </row>
    <row r="8389" spans="1:6" x14ac:dyDescent="0.25">
      <c r="A8389" s="46" t="e">
        <f ca="1">HYPERLINK("#"&amp;CELL("address",OFFSET([4]Analítico!$B$1,MATCH(92956,[4]Analítico!$B:$B,0)-1,3)),92956)</f>
        <v>#VALUE!</v>
      </c>
      <c r="B8389" s="47" t="s">
        <v>14044</v>
      </c>
      <c r="C8389" s="46" t="s">
        <v>352</v>
      </c>
      <c r="F8389" s="48">
        <v>4.24</v>
      </c>
    </row>
    <row r="8390" spans="1:6" x14ac:dyDescent="0.25">
      <c r="A8390" s="46" t="e">
        <f ca="1">HYPERLINK("#"&amp;CELL("address",OFFSET([4]Analítico!$B$1,MATCH(92957,[4]Analítico!$B:$B,0)-1,3)),92957)</f>
        <v>#VALUE!</v>
      </c>
      <c r="B8390" s="47" t="s">
        <v>14045</v>
      </c>
      <c r="C8390" s="46" t="s">
        <v>352</v>
      </c>
      <c r="F8390" s="48">
        <v>0.98</v>
      </c>
    </row>
    <row r="8391" spans="1:6" x14ac:dyDescent="0.25">
      <c r="A8391" s="46" t="e">
        <f ca="1">HYPERLINK("#"&amp;CELL("address",OFFSET([4]Analítico!$B$1,MATCH(92958,[4]Analítico!$B:$B,0)-1,3)),92958)</f>
        <v>#VALUE!</v>
      </c>
      <c r="B8391" s="47" t="s">
        <v>14046</v>
      </c>
      <c r="C8391" s="46" t="s">
        <v>352</v>
      </c>
      <c r="F8391" s="48">
        <v>4.6399999999999997</v>
      </c>
    </row>
    <row r="8392" spans="1:6" x14ac:dyDescent="0.25">
      <c r="A8392" s="46" t="e">
        <f ca="1">HYPERLINK("#"&amp;CELL("address",OFFSET([4]Analítico!$B$1,MATCH(92959,[4]Analítico!$B:$B,0)-1,3)),92959)</f>
        <v>#VALUE!</v>
      </c>
      <c r="B8392" s="47" t="s">
        <v>14047</v>
      </c>
      <c r="C8392" s="46" t="s">
        <v>352</v>
      </c>
      <c r="F8392" s="48">
        <v>11.22</v>
      </c>
    </row>
    <row r="8393" spans="1:6" x14ac:dyDescent="0.25">
      <c r="A8393" s="46" t="e">
        <f ca="1">HYPERLINK("#"&amp;CELL("address",OFFSET([4]Analítico!$B$1,MATCH(102858,[4]Analítico!$B:$B,0)-1,3)),102858)</f>
        <v>#VALUE!</v>
      </c>
      <c r="B8393" s="47" t="s">
        <v>14048</v>
      </c>
      <c r="C8393" s="46" t="s">
        <v>352</v>
      </c>
      <c r="F8393" s="48">
        <v>0</v>
      </c>
    </row>
    <row r="8394" spans="1:6" x14ac:dyDescent="0.25">
      <c r="A8394" s="46" t="e">
        <f ca="1">HYPERLINK("#"&amp;CELL("address",OFFSET([4]Analítico!$B$1,MATCH(102859,[4]Analítico!$B:$B,0)-1,3)),102859)</f>
        <v>#VALUE!</v>
      </c>
      <c r="B8394" s="47" t="s">
        <v>14049</v>
      </c>
      <c r="C8394" s="46" t="s">
        <v>352</v>
      </c>
      <c r="F8394" s="48">
        <v>0</v>
      </c>
    </row>
    <row r="8395" spans="1:6" x14ac:dyDescent="0.25">
      <c r="A8395" s="46" t="e">
        <f ca="1">HYPERLINK("#"&amp;CELL("address",OFFSET([4]Analítico!$B$1,MATCH(102860,[4]Analítico!$B:$B,0)-1,3)),102860)</f>
        <v>#VALUE!</v>
      </c>
      <c r="B8395" s="47" t="s">
        <v>14050</v>
      </c>
      <c r="C8395" s="46" t="s">
        <v>352</v>
      </c>
      <c r="F8395" s="48">
        <v>0</v>
      </c>
    </row>
    <row r="8396" spans="1:6" x14ac:dyDescent="0.25">
      <c r="A8396" s="46" t="e">
        <f ca="1">HYPERLINK("#"&amp;CELL("address",OFFSET([4]Analítico!$B$1,MATCH(102861,[4]Analítico!$B:$B,0)-1,3)),102861)</f>
        <v>#VALUE!</v>
      </c>
      <c r="B8396" s="47" t="s">
        <v>14051</v>
      </c>
      <c r="C8396" s="46" t="s">
        <v>352</v>
      </c>
      <c r="F8396" s="48">
        <v>1.1000000000000001</v>
      </c>
    </row>
    <row r="8397" spans="1:6" x14ac:dyDescent="0.25">
      <c r="A8397" s="46" t="e">
        <f ca="1">HYPERLINK("#"&amp;CELL("address",OFFSET([4]Analítico!$B$1,MATCH(93404,[4]Analítico!$B:$B,0)-1,3)),93404)</f>
        <v>#VALUE!</v>
      </c>
      <c r="B8397" s="47" t="s">
        <v>14052</v>
      </c>
      <c r="C8397" s="46" t="s">
        <v>352</v>
      </c>
      <c r="F8397" s="48">
        <v>7.75</v>
      </c>
    </row>
    <row r="8398" spans="1:6" x14ac:dyDescent="0.25">
      <c r="A8398" s="46" t="e">
        <f ca="1">HYPERLINK("#"&amp;CELL("address",OFFSET([4]Analítico!$B$1,MATCH(93405,[4]Analítico!$B:$B,0)-1,3)),93405)</f>
        <v>#VALUE!</v>
      </c>
      <c r="B8398" s="47" t="s">
        <v>14053</v>
      </c>
      <c r="C8398" s="46" t="s">
        <v>352</v>
      </c>
      <c r="F8398" s="48">
        <v>1.98</v>
      </c>
    </row>
    <row r="8399" spans="1:6" x14ac:dyDescent="0.25">
      <c r="A8399" s="46" t="e">
        <f ca="1">HYPERLINK("#"&amp;CELL("address",OFFSET([4]Analítico!$B$1,MATCH(93406,[4]Analítico!$B:$B,0)-1,3)),93406)</f>
        <v>#VALUE!</v>
      </c>
      <c r="B8399" s="47" t="s">
        <v>14054</v>
      </c>
      <c r="C8399" s="46" t="s">
        <v>352</v>
      </c>
      <c r="F8399" s="48">
        <v>9.3000000000000007</v>
      </c>
    </row>
    <row r="8400" spans="1:6" x14ac:dyDescent="0.25">
      <c r="A8400" s="46" t="e">
        <f ca="1">HYPERLINK("#"&amp;CELL("address",OFFSET([4]Analítico!$B$1,MATCH(93407,[4]Analítico!$B:$B,0)-1,3)),93407)</f>
        <v>#VALUE!</v>
      </c>
      <c r="B8400" s="47" t="s">
        <v>14055</v>
      </c>
      <c r="C8400" s="46" t="s">
        <v>352</v>
      </c>
      <c r="F8400" s="48">
        <v>57.05</v>
      </c>
    </row>
    <row r="8401" spans="1:6" x14ac:dyDescent="0.25">
      <c r="A8401" s="46" t="e">
        <f ca="1">HYPERLINK("#"&amp;CELL("address",OFFSET([4]Analítico!$B$1,MATCH(102936,[4]Analítico!$B:$B,0)-1,3)),102936)</f>
        <v>#VALUE!</v>
      </c>
      <c r="B8401" s="47" t="s">
        <v>14056</v>
      </c>
      <c r="C8401" s="46" t="s">
        <v>352</v>
      </c>
      <c r="F8401" s="48">
        <v>0</v>
      </c>
    </row>
    <row r="8402" spans="1:6" x14ac:dyDescent="0.25">
      <c r="A8402" s="46" t="e">
        <f ca="1">HYPERLINK("#"&amp;CELL("address",OFFSET([4]Analítico!$B$1,MATCH(102937,[4]Analítico!$B:$B,0)-1,3)),102937)</f>
        <v>#VALUE!</v>
      </c>
      <c r="B8402" s="47" t="s">
        <v>14057</v>
      </c>
      <c r="C8402" s="46" t="s">
        <v>352</v>
      </c>
      <c r="F8402" s="48">
        <v>0</v>
      </c>
    </row>
    <row r="8403" spans="1:6" x14ac:dyDescent="0.25">
      <c r="A8403" s="46" t="e">
        <f ca="1">HYPERLINK("#"&amp;CELL("address",OFFSET([4]Analítico!$B$1,MATCH(102938,[4]Analítico!$B:$B,0)-1,3)),102938)</f>
        <v>#VALUE!</v>
      </c>
      <c r="B8403" s="47" t="s">
        <v>14058</v>
      </c>
      <c r="C8403" s="46" t="s">
        <v>352</v>
      </c>
      <c r="F8403" s="48">
        <v>0</v>
      </c>
    </row>
    <row r="8404" spans="1:6" x14ac:dyDescent="0.25">
      <c r="A8404" s="46" t="e">
        <f ca="1">HYPERLINK("#"&amp;CELL("address",OFFSET([4]Analítico!$B$1,MATCH(102939,[4]Analítico!$B:$B,0)-1,3)),102939)</f>
        <v>#VALUE!</v>
      </c>
      <c r="B8404" s="47" t="s">
        <v>14059</v>
      </c>
      <c r="C8404" s="46" t="s">
        <v>352</v>
      </c>
      <c r="F8404" s="48">
        <v>8.2200000000000006</v>
      </c>
    </row>
    <row r="8405" spans="1:6" x14ac:dyDescent="0.25">
      <c r="A8405" s="46" t="e">
        <f ca="1">HYPERLINK("#"&amp;CELL("address",OFFSET([4]Analítico!$B$1,MATCH(103159,[4]Analítico!$B:$B,0)-1,3)),103159)</f>
        <v>#VALUE!</v>
      </c>
      <c r="B8405" s="47" t="s">
        <v>14060</v>
      </c>
      <c r="C8405" s="46" t="s">
        <v>352</v>
      </c>
      <c r="F8405" s="48">
        <v>0</v>
      </c>
    </row>
    <row r="8406" spans="1:6" x14ac:dyDescent="0.25">
      <c r="A8406" s="46" t="e">
        <f ca="1">HYPERLINK("#"&amp;CELL("address",OFFSET([4]Analítico!$B$1,MATCH(103160,[4]Analítico!$B:$B,0)-1,3)),103160)</f>
        <v>#VALUE!</v>
      </c>
      <c r="B8406" s="47" t="s">
        <v>14061</v>
      </c>
      <c r="C8406" s="46" t="s">
        <v>352</v>
      </c>
      <c r="F8406" s="48">
        <v>0</v>
      </c>
    </row>
    <row r="8407" spans="1:6" x14ac:dyDescent="0.25">
      <c r="A8407" s="46" t="e">
        <f ca="1">HYPERLINK("#"&amp;CELL("address",OFFSET([4]Analítico!$B$1,MATCH(103161,[4]Analítico!$B:$B,0)-1,3)),103161)</f>
        <v>#VALUE!</v>
      </c>
      <c r="B8407" s="47" t="s">
        <v>14062</v>
      </c>
      <c r="C8407" s="46" t="s">
        <v>352</v>
      </c>
      <c r="F8407" s="48">
        <v>0</v>
      </c>
    </row>
    <row r="8408" spans="1:6" x14ac:dyDescent="0.25">
      <c r="A8408" s="46" t="e">
        <f ca="1">HYPERLINK("#"&amp;CELL("address",OFFSET([4]Analítico!$B$1,MATCH(103162,[4]Analítico!$B:$B,0)-1,3)),103162)</f>
        <v>#VALUE!</v>
      </c>
      <c r="B8408" s="47" t="s">
        <v>14063</v>
      </c>
      <c r="C8408" s="46" t="s">
        <v>352</v>
      </c>
      <c r="F8408" s="48">
        <v>0.57999999999999996</v>
      </c>
    </row>
    <row r="8409" spans="1:6" x14ac:dyDescent="0.25">
      <c r="A8409" s="46" t="e">
        <f ca="1">HYPERLINK("#"&amp;CELL("address",OFFSET([4]Analítico!$B$1,MATCH(103153,[4]Analítico!$B:$B,0)-1,3)),103153)</f>
        <v>#VALUE!</v>
      </c>
      <c r="B8409" s="47" t="s">
        <v>14064</v>
      </c>
      <c r="C8409" s="46" t="s">
        <v>352</v>
      </c>
      <c r="F8409" s="48">
        <v>0</v>
      </c>
    </row>
    <row r="8410" spans="1:6" x14ac:dyDescent="0.25">
      <c r="A8410" s="46" t="e">
        <f ca="1">HYPERLINK("#"&amp;CELL("address",OFFSET([4]Analítico!$B$1,MATCH(103154,[4]Analítico!$B:$B,0)-1,3)),103154)</f>
        <v>#VALUE!</v>
      </c>
      <c r="B8410" s="47" t="s">
        <v>14065</v>
      </c>
      <c r="C8410" s="46" t="s">
        <v>352</v>
      </c>
      <c r="F8410" s="48">
        <v>0</v>
      </c>
    </row>
    <row r="8411" spans="1:6" x14ac:dyDescent="0.25">
      <c r="A8411" s="46" t="e">
        <f ca="1">HYPERLINK("#"&amp;CELL("address",OFFSET([4]Analítico!$B$1,MATCH(103155,[4]Analítico!$B:$B,0)-1,3)),103155)</f>
        <v>#VALUE!</v>
      </c>
      <c r="B8411" s="47" t="s">
        <v>14066</v>
      </c>
      <c r="C8411" s="46" t="s">
        <v>352</v>
      </c>
      <c r="F8411" s="48">
        <v>0</v>
      </c>
    </row>
    <row r="8412" spans="1:6" x14ac:dyDescent="0.25">
      <c r="A8412" s="46" t="e">
        <f ca="1">HYPERLINK("#"&amp;CELL("address",OFFSET([4]Analítico!$B$1,MATCH(103156,[4]Analítico!$B:$B,0)-1,3)),103156)</f>
        <v>#VALUE!</v>
      </c>
      <c r="B8412" s="47" t="s">
        <v>14067</v>
      </c>
      <c r="C8412" s="46" t="s">
        <v>352</v>
      </c>
      <c r="F8412" s="48">
        <v>2.09</v>
      </c>
    </row>
    <row r="8413" spans="1:6" x14ac:dyDescent="0.25">
      <c r="A8413" s="46" t="e">
        <f ca="1">HYPERLINK("#"&amp;CELL("address",OFFSET([4]Analítico!$B$1,MATCH(103171,[4]Analítico!$B:$B,0)-1,3)),103171)</f>
        <v>#VALUE!</v>
      </c>
      <c r="B8413" s="47" t="s">
        <v>14068</v>
      </c>
      <c r="C8413" s="46" t="s">
        <v>352</v>
      </c>
      <c r="F8413" s="48">
        <v>0</v>
      </c>
    </row>
    <row r="8414" spans="1:6" x14ac:dyDescent="0.25">
      <c r="A8414" s="46" t="e">
        <f ca="1">HYPERLINK("#"&amp;CELL("address",OFFSET([4]Analítico!$B$1,MATCH(103172,[4]Analítico!$B:$B,0)-1,3)),103172)</f>
        <v>#VALUE!</v>
      </c>
      <c r="B8414" s="47" t="s">
        <v>14069</v>
      </c>
      <c r="C8414" s="46" t="s">
        <v>352</v>
      </c>
      <c r="F8414" s="48">
        <v>0</v>
      </c>
    </row>
    <row r="8415" spans="1:6" x14ac:dyDescent="0.25">
      <c r="A8415" s="46" t="e">
        <f ca="1">HYPERLINK("#"&amp;CELL("address",OFFSET([4]Analítico!$B$1,MATCH(103173,[4]Analítico!$B:$B,0)-1,3)),103173)</f>
        <v>#VALUE!</v>
      </c>
      <c r="B8415" s="47" t="s">
        <v>14070</v>
      </c>
      <c r="C8415" s="46" t="s">
        <v>352</v>
      </c>
      <c r="F8415" s="48">
        <v>0</v>
      </c>
    </row>
    <row r="8416" spans="1:6" x14ac:dyDescent="0.25">
      <c r="A8416" s="46" t="e">
        <f ca="1">HYPERLINK("#"&amp;CELL("address",OFFSET([4]Analítico!$B$1,MATCH(103174,[4]Analítico!$B:$B,0)-1,3)),103174)</f>
        <v>#VALUE!</v>
      </c>
      <c r="B8416" s="47" t="s">
        <v>14071</v>
      </c>
      <c r="C8416" s="46" t="s">
        <v>352</v>
      </c>
      <c r="F8416" s="48">
        <v>1.67</v>
      </c>
    </row>
    <row r="8417" spans="1:6" x14ac:dyDescent="0.25">
      <c r="A8417" s="46" t="e">
        <f ca="1">HYPERLINK("#"&amp;CELL("address",OFFSET([4]Analítico!$B$1,MATCH(103177,[4]Analítico!$B:$B,0)-1,3)),103177)</f>
        <v>#VALUE!</v>
      </c>
      <c r="B8417" s="47" t="s">
        <v>14072</v>
      </c>
      <c r="C8417" s="46" t="s">
        <v>352</v>
      </c>
      <c r="F8417" s="48">
        <v>0</v>
      </c>
    </row>
    <row r="8418" spans="1:6" x14ac:dyDescent="0.25">
      <c r="A8418" s="46" t="e">
        <f ca="1">HYPERLINK("#"&amp;CELL("address",OFFSET([4]Analítico!$B$1,MATCH(103178,[4]Analítico!$B:$B,0)-1,3)),103178)</f>
        <v>#VALUE!</v>
      </c>
      <c r="B8418" s="47" t="s">
        <v>14073</v>
      </c>
      <c r="C8418" s="46" t="s">
        <v>352</v>
      </c>
      <c r="F8418" s="48">
        <v>0</v>
      </c>
    </row>
    <row r="8419" spans="1:6" x14ac:dyDescent="0.25">
      <c r="A8419" s="46" t="e">
        <f ca="1">HYPERLINK("#"&amp;CELL("address",OFFSET([4]Analítico!$B$1,MATCH(103179,[4]Analítico!$B:$B,0)-1,3)),103179)</f>
        <v>#VALUE!</v>
      </c>
      <c r="B8419" s="47" t="s">
        <v>14074</v>
      </c>
      <c r="C8419" s="46" t="s">
        <v>352</v>
      </c>
      <c r="F8419" s="48">
        <v>0</v>
      </c>
    </row>
    <row r="8420" spans="1:6" x14ac:dyDescent="0.25">
      <c r="A8420" s="46" t="e">
        <f ca="1">HYPERLINK("#"&amp;CELL("address",OFFSET([4]Analítico!$B$1,MATCH(103180,[4]Analítico!$B:$B,0)-1,3)),103180)</f>
        <v>#VALUE!</v>
      </c>
      <c r="B8420" s="47" t="s">
        <v>14075</v>
      </c>
      <c r="C8420" s="46" t="s">
        <v>352</v>
      </c>
      <c r="F8420" s="48">
        <v>3.84</v>
      </c>
    </row>
    <row r="8421" spans="1:6" x14ac:dyDescent="0.25">
      <c r="A8421" s="46" t="e">
        <f ca="1">HYPERLINK("#"&amp;CELL("address",OFFSET([4]Analítico!$B$1,MATCH(103165,[4]Analítico!$B:$B,0)-1,3)),103165)</f>
        <v>#VALUE!</v>
      </c>
      <c r="B8421" s="47" t="s">
        <v>14076</v>
      </c>
      <c r="C8421" s="46" t="s">
        <v>352</v>
      </c>
      <c r="F8421" s="48">
        <v>0</v>
      </c>
    </row>
    <row r="8422" spans="1:6" x14ac:dyDescent="0.25">
      <c r="A8422" s="46" t="e">
        <f ca="1">HYPERLINK("#"&amp;CELL("address",OFFSET([4]Analítico!$B$1,MATCH(103166,[4]Analítico!$B:$B,0)-1,3)),103166)</f>
        <v>#VALUE!</v>
      </c>
      <c r="B8422" s="47" t="s">
        <v>14077</v>
      </c>
      <c r="C8422" s="46" t="s">
        <v>352</v>
      </c>
      <c r="F8422" s="48">
        <v>0</v>
      </c>
    </row>
    <row r="8423" spans="1:6" x14ac:dyDescent="0.25">
      <c r="A8423" s="46" t="e">
        <f ca="1">HYPERLINK("#"&amp;CELL("address",OFFSET([4]Analítico!$B$1,MATCH(103167,[4]Analítico!$B:$B,0)-1,3)),103167)</f>
        <v>#VALUE!</v>
      </c>
      <c r="B8423" s="47" t="s">
        <v>14078</v>
      </c>
      <c r="C8423" s="46" t="s">
        <v>352</v>
      </c>
      <c r="F8423" s="48">
        <v>0</v>
      </c>
    </row>
    <row r="8424" spans="1:6" x14ac:dyDescent="0.25">
      <c r="A8424" s="46" t="e">
        <f ca="1">HYPERLINK("#"&amp;CELL("address",OFFSET([4]Analítico!$B$1,MATCH(103168,[4]Analítico!$B:$B,0)-1,3)),103168)</f>
        <v>#VALUE!</v>
      </c>
      <c r="B8424" s="47" t="s">
        <v>14079</v>
      </c>
      <c r="C8424" s="46" t="s">
        <v>352</v>
      </c>
      <c r="F8424" s="48">
        <v>0.66</v>
      </c>
    </row>
    <row r="8425" spans="1:6" x14ac:dyDescent="0.25">
      <c r="A8425" s="46" t="e">
        <f ca="1">HYPERLINK("#"&amp;CELL("address",OFFSET([4]Analítico!$B$1,MATCH(102864,[4]Analítico!$B:$B,0)-1,3)),102864)</f>
        <v>#VALUE!</v>
      </c>
      <c r="B8425" s="47" t="s">
        <v>14080</v>
      </c>
      <c r="C8425" s="46" t="s">
        <v>352</v>
      </c>
      <c r="F8425" s="48">
        <v>0</v>
      </c>
    </row>
    <row r="8426" spans="1:6" x14ac:dyDescent="0.25">
      <c r="A8426" s="46" t="e">
        <f ca="1">HYPERLINK("#"&amp;CELL("address",OFFSET([4]Analítico!$B$1,MATCH(102865,[4]Analítico!$B:$B,0)-1,3)),102865)</f>
        <v>#VALUE!</v>
      </c>
      <c r="B8426" s="47" t="s">
        <v>14081</v>
      </c>
      <c r="C8426" s="46" t="s">
        <v>352</v>
      </c>
      <c r="F8426" s="48">
        <v>0</v>
      </c>
    </row>
    <row r="8427" spans="1:6" x14ac:dyDescent="0.25">
      <c r="A8427" s="46" t="e">
        <f ca="1">HYPERLINK("#"&amp;CELL("address",OFFSET([4]Analítico!$B$1,MATCH(102866,[4]Analítico!$B:$B,0)-1,3)),102866)</f>
        <v>#VALUE!</v>
      </c>
      <c r="B8427" s="47" t="s">
        <v>14082</v>
      </c>
      <c r="C8427" s="46" t="s">
        <v>352</v>
      </c>
      <c r="F8427" s="48">
        <v>0</v>
      </c>
    </row>
    <row r="8428" spans="1:6" x14ac:dyDescent="0.25">
      <c r="A8428" s="46" t="e">
        <f ca="1">HYPERLINK("#"&amp;CELL("address",OFFSET([4]Analítico!$B$1,MATCH(102867,[4]Analítico!$B:$B,0)-1,3)),102867)</f>
        <v>#VALUE!</v>
      </c>
      <c r="B8428" s="47" t="s">
        <v>14083</v>
      </c>
      <c r="C8428" s="46" t="s">
        <v>352</v>
      </c>
      <c r="F8428" s="48">
        <v>0.59</v>
      </c>
    </row>
    <row r="8429" spans="1:6" x14ac:dyDescent="0.25">
      <c r="A8429" s="46" t="e">
        <f ca="1">HYPERLINK("#"&amp;CELL("address",OFFSET([4]Analítico!$B$1,MATCH(106321,[4]Analítico!$B:$B,0)-1,3)),106321)</f>
        <v>#VALUE!</v>
      </c>
      <c r="B8429" s="47" t="s">
        <v>14084</v>
      </c>
      <c r="C8429" s="46" t="s">
        <v>352</v>
      </c>
      <c r="F8429" s="48">
        <v>0</v>
      </c>
    </row>
    <row r="8430" spans="1:6" x14ac:dyDescent="0.25">
      <c r="A8430" s="46" t="e">
        <f ca="1">HYPERLINK("#"&amp;CELL("address",OFFSET([4]Analítico!$B$1,MATCH(106322,[4]Analítico!$B:$B,0)-1,3)),106322)</f>
        <v>#VALUE!</v>
      </c>
      <c r="B8430" s="47" t="s">
        <v>14085</v>
      </c>
      <c r="C8430" s="46" t="s">
        <v>352</v>
      </c>
      <c r="F8430" s="48">
        <v>0</v>
      </c>
    </row>
    <row r="8431" spans="1:6" x14ac:dyDescent="0.25">
      <c r="A8431" s="46" t="e">
        <f ca="1">HYPERLINK("#"&amp;CELL("address",OFFSET([4]Analítico!$B$1,MATCH(106323,[4]Analítico!$B:$B,0)-1,3)),106323)</f>
        <v>#VALUE!</v>
      </c>
      <c r="B8431" s="47" t="s">
        <v>14086</v>
      </c>
      <c r="C8431" s="46" t="s">
        <v>352</v>
      </c>
      <c r="F8431" s="48">
        <v>0</v>
      </c>
    </row>
    <row r="8432" spans="1:6" x14ac:dyDescent="0.25">
      <c r="A8432" s="46" t="e">
        <f ca="1">HYPERLINK("#"&amp;CELL("address",OFFSET([4]Analítico!$B$1,MATCH(106324,[4]Analítico!$B:$B,0)-1,3)),106324)</f>
        <v>#VALUE!</v>
      </c>
      <c r="B8432" s="47" t="s">
        <v>14087</v>
      </c>
      <c r="C8432" s="46" t="s">
        <v>352</v>
      </c>
      <c r="F8432" s="48">
        <v>0.55000000000000004</v>
      </c>
    </row>
    <row r="8433" spans="1:6" x14ac:dyDescent="0.25">
      <c r="A8433" s="46" t="e">
        <f ca="1">HYPERLINK("#"&amp;CELL("address",OFFSET([4]Analítico!$B$1,MATCH(92108,[4]Analítico!$B:$B,0)-1,3)),92108)</f>
        <v>#VALUE!</v>
      </c>
      <c r="B8433" s="47" t="s">
        <v>14088</v>
      </c>
      <c r="C8433" s="46" t="s">
        <v>352</v>
      </c>
      <c r="F8433" s="48">
        <v>0.95</v>
      </c>
    </row>
    <row r="8434" spans="1:6" x14ac:dyDescent="0.25">
      <c r="A8434" s="46" t="e">
        <f ca="1">HYPERLINK("#"&amp;CELL("address",OFFSET([4]Analítico!$B$1,MATCH(92109,[4]Analítico!$B:$B,0)-1,3)),92109)</f>
        <v>#VALUE!</v>
      </c>
      <c r="B8434" s="47" t="s">
        <v>14089</v>
      </c>
      <c r="C8434" s="46" t="s">
        <v>352</v>
      </c>
      <c r="F8434" s="48">
        <v>0.22</v>
      </c>
    </row>
    <row r="8435" spans="1:6" x14ac:dyDescent="0.25">
      <c r="A8435" s="46" t="e">
        <f ca="1">HYPERLINK("#"&amp;CELL("address",OFFSET([4]Analítico!$B$1,MATCH(92110,[4]Analítico!$B:$B,0)-1,3)),92110)</f>
        <v>#VALUE!</v>
      </c>
      <c r="B8435" s="47" t="s">
        <v>14090</v>
      </c>
      <c r="C8435" s="46" t="s">
        <v>352</v>
      </c>
      <c r="F8435" s="48">
        <v>1.19</v>
      </c>
    </row>
    <row r="8436" spans="1:6" x14ac:dyDescent="0.25">
      <c r="A8436" s="46" t="e">
        <f ca="1">HYPERLINK("#"&amp;CELL("address",OFFSET([4]Analítico!$B$1,MATCH(92111,[4]Analítico!$B:$B,0)-1,3)),92111)</f>
        <v>#VALUE!</v>
      </c>
      <c r="B8436" s="47" t="s">
        <v>14091</v>
      </c>
      <c r="C8436" s="46" t="s">
        <v>352</v>
      </c>
      <c r="F8436" s="48">
        <v>1.1000000000000001</v>
      </c>
    </row>
    <row r="8437" spans="1:6" x14ac:dyDescent="0.25">
      <c r="A8437" s="46" t="e">
        <f ca="1">HYPERLINK("#"&amp;CELL("address",OFFSET([4]Analítico!$B$1,MATCH(90670,[4]Analítico!$B:$B,0)-1,3)),90670)</f>
        <v>#VALUE!</v>
      </c>
      <c r="B8437" s="47" t="s">
        <v>14092</v>
      </c>
      <c r="C8437" s="46" t="s">
        <v>352</v>
      </c>
      <c r="F8437" s="48">
        <v>243.38</v>
      </c>
    </row>
    <row r="8438" spans="1:6" x14ac:dyDescent="0.25">
      <c r="A8438" s="46" t="e">
        <f ca="1">HYPERLINK("#"&amp;CELL("address",OFFSET([4]Analítico!$B$1,MATCH(90671,[4]Analítico!$B:$B,0)-1,3)),90671)</f>
        <v>#VALUE!</v>
      </c>
      <c r="B8438" s="47" t="s">
        <v>14093</v>
      </c>
      <c r="C8438" s="46" t="s">
        <v>352</v>
      </c>
      <c r="F8438" s="48">
        <v>65.290000000000006</v>
      </c>
    </row>
    <row r="8439" spans="1:6" x14ac:dyDescent="0.25">
      <c r="A8439" s="46" t="e">
        <f ca="1">HYPERLINK("#"&amp;CELL("address",OFFSET([4]Analítico!$B$1,MATCH(90672,[4]Analítico!$B:$B,0)-1,3)),90672)</f>
        <v>#VALUE!</v>
      </c>
      <c r="B8439" s="47" t="s">
        <v>14094</v>
      </c>
      <c r="C8439" s="46" t="s">
        <v>352</v>
      </c>
      <c r="F8439" s="48">
        <v>304.57</v>
      </c>
    </row>
    <row r="8440" spans="1:6" x14ac:dyDescent="0.25">
      <c r="A8440" s="46" t="e">
        <f ca="1">HYPERLINK("#"&amp;CELL("address",OFFSET([4]Analítico!$B$1,MATCH(90673,[4]Analítico!$B:$B,0)-1,3)),90673)</f>
        <v>#VALUE!</v>
      </c>
      <c r="B8440" s="47" t="s">
        <v>14095</v>
      </c>
      <c r="C8440" s="46" t="s">
        <v>352</v>
      </c>
      <c r="F8440" s="48">
        <v>144.72</v>
      </c>
    </row>
    <row r="8441" spans="1:6" x14ac:dyDescent="0.25">
      <c r="A8441" s="46" t="e">
        <f ca="1">HYPERLINK("#"&amp;CELL("address",OFFSET([4]Analítico!$B$1,MATCH(93220,[4]Analítico!$B:$B,0)-1,3)),93220)</f>
        <v>#VALUE!</v>
      </c>
      <c r="B8441" s="47" t="s">
        <v>14096</v>
      </c>
      <c r="C8441" s="46" t="s">
        <v>352</v>
      </c>
      <c r="F8441" s="48">
        <v>373.19</v>
      </c>
    </row>
    <row r="8442" spans="1:6" x14ac:dyDescent="0.25">
      <c r="A8442" s="46" t="e">
        <f ca="1">HYPERLINK("#"&amp;CELL("address",OFFSET([4]Analítico!$B$1,MATCH(93221,[4]Analítico!$B:$B,0)-1,3)),93221)</f>
        <v>#VALUE!</v>
      </c>
      <c r="B8442" s="47" t="s">
        <v>14097</v>
      </c>
      <c r="C8442" s="46" t="s">
        <v>352</v>
      </c>
      <c r="F8442" s="48">
        <v>100.12</v>
      </c>
    </row>
    <row r="8443" spans="1:6" x14ac:dyDescent="0.25">
      <c r="A8443" s="46" t="e">
        <f ca="1">HYPERLINK("#"&amp;CELL("address",OFFSET([4]Analítico!$B$1,MATCH(93222,[4]Analítico!$B:$B,0)-1,3)),93222)</f>
        <v>#VALUE!</v>
      </c>
      <c r="B8443" s="47" t="s">
        <v>14098</v>
      </c>
      <c r="C8443" s="46" t="s">
        <v>352</v>
      </c>
      <c r="F8443" s="48">
        <v>467.01</v>
      </c>
    </row>
    <row r="8444" spans="1:6" x14ac:dyDescent="0.25">
      <c r="A8444" s="46" t="e">
        <f ca="1">HYPERLINK("#"&amp;CELL("address",OFFSET([4]Analítico!$B$1,MATCH(93223,[4]Analítico!$B:$B,0)-1,3)),93223)</f>
        <v>#VALUE!</v>
      </c>
      <c r="B8444" s="47" t="s">
        <v>14099</v>
      </c>
      <c r="C8444" s="46" t="s">
        <v>352</v>
      </c>
      <c r="F8444" s="48">
        <v>189.03</v>
      </c>
    </row>
    <row r="8445" spans="1:6" x14ac:dyDescent="0.25">
      <c r="A8445" s="46" t="e">
        <f ca="1">HYPERLINK("#"&amp;CELL("address",OFFSET([4]Analítico!$B$1,MATCH(104691,[4]Analítico!$B:$B,0)-1,3)),104691)</f>
        <v>#VALUE!</v>
      </c>
      <c r="B8445" s="47" t="s">
        <v>14100</v>
      </c>
      <c r="C8445" s="46" t="s">
        <v>352</v>
      </c>
      <c r="F8445" s="48">
        <v>0.97</v>
      </c>
    </row>
    <row r="8446" spans="1:6" x14ac:dyDescent="0.25">
      <c r="A8446" s="46" t="e">
        <f ca="1">HYPERLINK("#"&amp;CELL("address",OFFSET([4]Analítico!$B$1,MATCH(104692,[4]Analítico!$B:$B,0)-1,3)),104692)</f>
        <v>#VALUE!</v>
      </c>
      <c r="B8446" s="47" t="s">
        <v>14101</v>
      </c>
      <c r="C8446" s="46" t="s">
        <v>352</v>
      </c>
      <c r="F8446" s="48">
        <v>0.22</v>
      </c>
    </row>
    <row r="8447" spans="1:6" x14ac:dyDescent="0.25">
      <c r="A8447" s="46" t="e">
        <f ca="1">HYPERLINK("#"&amp;CELL("address",OFFSET([4]Analítico!$B$1,MATCH(104693,[4]Analítico!$B:$B,0)-1,3)),104693)</f>
        <v>#VALUE!</v>
      </c>
      <c r="B8447" s="47" t="s">
        <v>14102</v>
      </c>
      <c r="C8447" s="46" t="s">
        <v>352</v>
      </c>
      <c r="F8447" s="48">
        <v>1.21</v>
      </c>
    </row>
    <row r="8448" spans="1:6" x14ac:dyDescent="0.25">
      <c r="A8448" s="46" t="e">
        <f ca="1">HYPERLINK("#"&amp;CELL("address",OFFSET([4]Analítico!$B$1,MATCH(104694,[4]Analítico!$B:$B,0)-1,3)),104694)</f>
        <v>#VALUE!</v>
      </c>
      <c r="B8448" s="47" t="s">
        <v>14103</v>
      </c>
      <c r="C8448" s="46" t="s">
        <v>352</v>
      </c>
      <c r="F8448" s="48">
        <v>1.87</v>
      </c>
    </row>
    <row r="8449" spans="1:6" x14ac:dyDescent="0.25">
      <c r="A8449" s="46" t="e">
        <f ca="1">HYPERLINK("#"&amp;CELL("address",OFFSET([4]Analítico!$B$1,MATCH(90676,[4]Analítico!$B:$B,0)-1,3)),90676)</f>
        <v>#VALUE!</v>
      </c>
      <c r="B8449" s="47" t="s">
        <v>14104</v>
      </c>
      <c r="C8449" s="46" t="s">
        <v>352</v>
      </c>
      <c r="F8449" s="48">
        <v>100.17</v>
      </c>
    </row>
    <row r="8450" spans="1:6" x14ac:dyDescent="0.25">
      <c r="A8450" s="46" t="e">
        <f ca="1">HYPERLINK("#"&amp;CELL("address",OFFSET([4]Analítico!$B$1,MATCH(91021,[4]Analítico!$B:$B,0)-1,3)),91021)</f>
        <v>#VALUE!</v>
      </c>
      <c r="B8450" s="47" t="s">
        <v>14105</v>
      </c>
      <c r="C8450" s="46" t="s">
        <v>352</v>
      </c>
      <c r="F8450" s="48">
        <v>12.29</v>
      </c>
    </row>
    <row r="8451" spans="1:6" x14ac:dyDescent="0.25">
      <c r="A8451" s="46" t="e">
        <f ca="1">HYPERLINK("#"&amp;CELL("address",OFFSET([4]Analítico!$B$1,MATCH(90677,[4]Analítico!$B:$B,0)-1,3)),90677)</f>
        <v>#VALUE!</v>
      </c>
      <c r="B8451" s="47" t="s">
        <v>14106</v>
      </c>
      <c r="C8451" s="46" t="s">
        <v>352</v>
      </c>
      <c r="F8451" s="48">
        <v>30.34</v>
      </c>
    </row>
    <row r="8452" spans="1:6" x14ac:dyDescent="0.25">
      <c r="A8452" s="46" t="e">
        <f ca="1">HYPERLINK("#"&amp;CELL("address",OFFSET([4]Analítico!$B$1,MATCH(90678,[4]Analítico!$B:$B,0)-1,3)),90678)</f>
        <v>#VALUE!</v>
      </c>
      <c r="B8452" s="47" t="s">
        <v>14107</v>
      </c>
      <c r="C8452" s="46" t="s">
        <v>352</v>
      </c>
      <c r="F8452" s="48">
        <v>140.47999999999999</v>
      </c>
    </row>
    <row r="8453" spans="1:6" x14ac:dyDescent="0.25">
      <c r="A8453" s="46" t="e">
        <f ca="1">HYPERLINK("#"&amp;CELL("address",OFFSET([4]Analítico!$B$1,MATCH(90679,[4]Analítico!$B:$B,0)-1,3)),90679)</f>
        <v>#VALUE!</v>
      </c>
      <c r="B8453" s="47" t="s">
        <v>14108</v>
      </c>
      <c r="C8453" s="46" t="s">
        <v>352</v>
      </c>
      <c r="F8453" s="48">
        <v>110.98</v>
      </c>
    </row>
    <row r="8454" spans="1:6" x14ac:dyDescent="0.25">
      <c r="A8454" s="46" t="e">
        <f ca="1">HYPERLINK("#"&amp;CELL("address",OFFSET([4]Analítico!$B$1,MATCH(102870,[4]Analítico!$B:$B,0)-1,3)),102870)</f>
        <v>#VALUE!</v>
      </c>
      <c r="B8454" s="47" t="s">
        <v>14109</v>
      </c>
      <c r="C8454" s="46" t="s">
        <v>352</v>
      </c>
      <c r="F8454" s="48">
        <v>354.94</v>
      </c>
    </row>
    <row r="8455" spans="1:6" x14ac:dyDescent="0.25">
      <c r="A8455" s="46" t="e">
        <f ca="1">HYPERLINK("#"&amp;CELL("address",OFFSET([4]Analítico!$B$1,MATCH(102871,[4]Analítico!$B:$B,0)-1,3)),102871)</f>
        <v>#VALUE!</v>
      </c>
      <c r="B8455" s="47" t="s">
        <v>14110</v>
      </c>
      <c r="C8455" s="46" t="s">
        <v>352</v>
      </c>
      <c r="F8455" s="48">
        <v>95.89</v>
      </c>
    </row>
    <row r="8456" spans="1:6" x14ac:dyDescent="0.25">
      <c r="A8456" s="46" t="e">
        <f ca="1">HYPERLINK("#"&amp;CELL("address",OFFSET([4]Analítico!$B$1,MATCH(102872,[4]Analítico!$B:$B,0)-1,3)),102872)</f>
        <v>#VALUE!</v>
      </c>
      <c r="B8456" s="47" t="s">
        <v>14111</v>
      </c>
      <c r="C8456" s="46" t="s">
        <v>352</v>
      </c>
      <c r="F8456" s="48">
        <v>444.18</v>
      </c>
    </row>
    <row r="8457" spans="1:6" x14ac:dyDescent="0.25">
      <c r="A8457" s="46" t="e">
        <f ca="1">HYPERLINK("#"&amp;CELL("address",OFFSET([4]Analítico!$B$1,MATCH(102873,[4]Analítico!$B:$B,0)-1,3)),102873)</f>
        <v>#VALUE!</v>
      </c>
      <c r="B8457" s="47" t="s">
        <v>14112</v>
      </c>
      <c r="C8457" s="46" t="s">
        <v>352</v>
      </c>
      <c r="F8457" s="48">
        <v>144.72</v>
      </c>
    </row>
    <row r="8458" spans="1:6" x14ac:dyDescent="0.25">
      <c r="A8458" s="46" t="e">
        <f ca="1">HYPERLINK("#"&amp;CELL("address",OFFSET([4]Analítico!$B$1,MATCH(102960,[4]Analítico!$B:$B,0)-1,3)),102960)</f>
        <v>#VALUE!</v>
      </c>
      <c r="B8458" s="47" t="s">
        <v>14113</v>
      </c>
      <c r="C8458" s="46" t="s">
        <v>352</v>
      </c>
      <c r="F8458" s="48">
        <v>172.26</v>
      </c>
    </row>
    <row r="8459" spans="1:6" x14ac:dyDescent="0.25">
      <c r="A8459" s="46" t="e">
        <f ca="1">HYPERLINK("#"&amp;CELL("address",OFFSET([4]Analítico!$B$1,MATCH(102961,[4]Analítico!$B:$B,0)-1,3)),102961)</f>
        <v>#VALUE!</v>
      </c>
      <c r="B8459" s="47" t="s">
        <v>14114</v>
      </c>
      <c r="C8459" s="46" t="s">
        <v>352</v>
      </c>
      <c r="F8459" s="48">
        <v>46.54</v>
      </c>
    </row>
    <row r="8460" spans="1:6" x14ac:dyDescent="0.25">
      <c r="A8460" s="46" t="e">
        <f ca="1">HYPERLINK("#"&amp;CELL("address",OFFSET([4]Analítico!$B$1,MATCH(102962,[4]Analítico!$B:$B,0)-1,3)),102962)</f>
        <v>#VALUE!</v>
      </c>
      <c r="B8460" s="47" t="s">
        <v>14115</v>
      </c>
      <c r="C8460" s="46" t="s">
        <v>352</v>
      </c>
      <c r="F8460" s="48">
        <v>161.59</v>
      </c>
    </row>
    <row r="8461" spans="1:6" x14ac:dyDescent="0.25">
      <c r="A8461" s="46" t="e">
        <f ca="1">HYPERLINK("#"&amp;CELL("address",OFFSET([4]Analítico!$B$1,MATCH(102963,[4]Analítico!$B:$B,0)-1,3)),102963)</f>
        <v>#VALUE!</v>
      </c>
      <c r="B8461" s="47" t="s">
        <v>14116</v>
      </c>
      <c r="C8461" s="46" t="s">
        <v>352</v>
      </c>
      <c r="F8461" s="48">
        <v>102.59</v>
      </c>
    </row>
    <row r="8462" spans="1:6" x14ac:dyDescent="0.25">
      <c r="A8462" s="46" t="e">
        <f ca="1">HYPERLINK("#"&amp;CELL("address",OFFSET([4]Analítico!$B$1,MATCH(90621,[4]Analítico!$B:$B,0)-1,3)),90621)</f>
        <v>#VALUE!</v>
      </c>
      <c r="B8462" s="47" t="s">
        <v>14117</v>
      </c>
      <c r="C8462" s="46" t="s">
        <v>352</v>
      </c>
      <c r="F8462" s="48">
        <v>2.48</v>
      </c>
    </row>
    <row r="8463" spans="1:6" x14ac:dyDescent="0.25">
      <c r="A8463" s="46" t="e">
        <f ca="1">HYPERLINK("#"&amp;CELL("address",OFFSET([4]Analítico!$B$1,MATCH(90622,[4]Analítico!$B:$B,0)-1,3)),90622)</f>
        <v>#VALUE!</v>
      </c>
      <c r="B8463" s="47" t="s">
        <v>14118</v>
      </c>
      <c r="C8463" s="46" t="s">
        <v>352</v>
      </c>
      <c r="F8463" s="48">
        <v>0.56999999999999995</v>
      </c>
    </row>
    <row r="8464" spans="1:6" x14ac:dyDescent="0.25">
      <c r="A8464" s="46" t="e">
        <f ca="1">HYPERLINK("#"&amp;CELL("address",OFFSET([4]Analítico!$B$1,MATCH(90623,[4]Analítico!$B:$B,0)-1,3)),90623)</f>
        <v>#VALUE!</v>
      </c>
      <c r="B8464" s="47" t="s">
        <v>14119</v>
      </c>
      <c r="C8464" s="46" t="s">
        <v>352</v>
      </c>
      <c r="F8464" s="48">
        <v>3.11</v>
      </c>
    </row>
    <row r="8465" spans="1:6" x14ac:dyDescent="0.25">
      <c r="A8465" s="46" t="e">
        <f ca="1">HYPERLINK("#"&amp;CELL("address",OFFSET([4]Analítico!$B$1,MATCH(90624,[4]Analítico!$B:$B,0)-1,3)),90624)</f>
        <v>#VALUE!</v>
      </c>
      <c r="B8465" s="47" t="s">
        <v>14120</v>
      </c>
      <c r="C8465" s="46" t="s">
        <v>352</v>
      </c>
      <c r="F8465" s="48">
        <v>2.75</v>
      </c>
    </row>
    <row r="8466" spans="1:6" x14ac:dyDescent="0.25">
      <c r="A8466" s="46" t="e">
        <f ca="1">HYPERLINK("#"&amp;CELL("address",OFFSET([4]Analítico!$B$1,MATCH(102876,[4]Analítico!$B:$B,0)-1,3)),102876)</f>
        <v>#VALUE!</v>
      </c>
      <c r="B8466" s="47" t="s">
        <v>14121</v>
      </c>
      <c r="C8466" s="46" t="s">
        <v>352</v>
      </c>
      <c r="F8466" s="48">
        <v>493.26</v>
      </c>
    </row>
    <row r="8467" spans="1:6" x14ac:dyDescent="0.25">
      <c r="A8467" s="46" t="e">
        <f ca="1">HYPERLINK("#"&amp;CELL("address",OFFSET([4]Analítico!$B$1,MATCH(102877,[4]Analítico!$B:$B,0)-1,3)),102877)</f>
        <v>#VALUE!</v>
      </c>
      <c r="B8467" s="47" t="s">
        <v>14122</v>
      </c>
      <c r="C8467" s="46" t="s">
        <v>352</v>
      </c>
      <c r="F8467" s="48">
        <v>133.26</v>
      </c>
    </row>
    <row r="8468" spans="1:6" x14ac:dyDescent="0.25">
      <c r="A8468" s="46" t="e">
        <f ca="1">HYPERLINK("#"&amp;CELL("address",OFFSET([4]Analítico!$B$1,MATCH(102878,[4]Analítico!$B:$B,0)-1,3)),102878)</f>
        <v>#VALUE!</v>
      </c>
      <c r="B8468" s="47" t="s">
        <v>14123</v>
      </c>
      <c r="C8468" s="46" t="s">
        <v>352</v>
      </c>
      <c r="F8468" s="48">
        <v>617.27</v>
      </c>
    </row>
    <row r="8469" spans="1:6" x14ac:dyDescent="0.25">
      <c r="A8469" s="46" t="e">
        <f ca="1">HYPERLINK("#"&amp;CELL("address",OFFSET([4]Analítico!$B$1,MATCH(102879,[4]Analítico!$B:$B,0)-1,3)),102879)</f>
        <v>#VALUE!</v>
      </c>
      <c r="B8469" s="47" t="s">
        <v>14124</v>
      </c>
      <c r="C8469" s="46" t="s">
        <v>352</v>
      </c>
      <c r="F8469" s="48">
        <v>217.2</v>
      </c>
    </row>
    <row r="8470" spans="1:6" x14ac:dyDescent="0.25">
      <c r="A8470" s="46" t="e">
        <f ca="1">HYPERLINK("#"&amp;CELL("address",OFFSET([4]Analítico!$B$1,MATCH(103220,[4]Analítico!$B:$B,0)-1,3)),103220)</f>
        <v>#VALUE!</v>
      </c>
      <c r="B8470" s="47" t="s">
        <v>14125</v>
      </c>
      <c r="C8470" s="46" t="s">
        <v>352</v>
      </c>
      <c r="F8470" s="48">
        <v>150.85</v>
      </c>
    </row>
    <row r="8471" spans="1:6" x14ac:dyDescent="0.25">
      <c r="A8471" s="46" t="e">
        <f ca="1">HYPERLINK("#"&amp;CELL("address",OFFSET([4]Analítico!$B$1,MATCH(103221,[4]Analítico!$B:$B,0)-1,3)),103221)</f>
        <v>#VALUE!</v>
      </c>
      <c r="B8471" s="47" t="s">
        <v>14126</v>
      </c>
      <c r="C8471" s="46" t="s">
        <v>352</v>
      </c>
      <c r="F8471" s="48">
        <v>40.75</v>
      </c>
    </row>
    <row r="8472" spans="1:6" x14ac:dyDescent="0.25">
      <c r="A8472" s="46" t="e">
        <f ca="1">HYPERLINK("#"&amp;CELL("address",OFFSET([4]Analítico!$B$1,MATCH(103222,[4]Analítico!$B:$B,0)-1,3)),103222)</f>
        <v>#VALUE!</v>
      </c>
      <c r="B8472" s="47" t="s">
        <v>14127</v>
      </c>
      <c r="C8472" s="46" t="s">
        <v>352</v>
      </c>
      <c r="F8472" s="48">
        <v>188.77</v>
      </c>
    </row>
    <row r="8473" spans="1:6" x14ac:dyDescent="0.25">
      <c r="A8473" s="46" t="e">
        <f ca="1">HYPERLINK("#"&amp;CELL("address",OFFSET([4]Analítico!$B$1,MATCH(103223,[4]Analítico!$B:$B,0)-1,3)),103223)</f>
        <v>#VALUE!</v>
      </c>
      <c r="B8473" s="47" t="s">
        <v>14128</v>
      </c>
      <c r="C8473" s="46" t="s">
        <v>352</v>
      </c>
      <c r="F8473" s="48">
        <v>42.42</v>
      </c>
    </row>
    <row r="8474" spans="1:6" x14ac:dyDescent="0.25">
      <c r="A8474" s="46" t="e">
        <f ca="1">HYPERLINK("#"&amp;CELL("address",OFFSET([4]Analítico!$B$1,MATCH(103232,[4]Analítico!$B:$B,0)-1,3)),103232)</f>
        <v>#VALUE!</v>
      </c>
      <c r="B8474" s="47" t="s">
        <v>14129</v>
      </c>
      <c r="C8474" s="46" t="s">
        <v>352</v>
      </c>
      <c r="F8474" s="48">
        <v>473.27</v>
      </c>
    </row>
    <row r="8475" spans="1:6" x14ac:dyDescent="0.25">
      <c r="A8475" s="46" t="e">
        <f ca="1">HYPERLINK("#"&amp;CELL("address",OFFSET([4]Analítico!$B$1,MATCH(103233,[4]Analítico!$B:$B,0)-1,3)),103233)</f>
        <v>#VALUE!</v>
      </c>
      <c r="B8475" s="47" t="s">
        <v>14130</v>
      </c>
      <c r="C8475" s="46" t="s">
        <v>352</v>
      </c>
      <c r="F8475" s="48">
        <v>127.86</v>
      </c>
    </row>
    <row r="8476" spans="1:6" x14ac:dyDescent="0.25">
      <c r="A8476" s="46" t="e">
        <f ca="1">HYPERLINK("#"&amp;CELL("address",OFFSET([4]Analítico!$B$1,MATCH(103234,[4]Analítico!$B:$B,0)-1,3)),103234)</f>
        <v>#VALUE!</v>
      </c>
      <c r="B8476" s="47" t="s">
        <v>14131</v>
      </c>
      <c r="C8476" s="46" t="s">
        <v>352</v>
      </c>
      <c r="F8476" s="48">
        <v>621.54999999999995</v>
      </c>
    </row>
    <row r="8477" spans="1:6" x14ac:dyDescent="0.25">
      <c r="A8477" s="46" t="e">
        <f ca="1">HYPERLINK("#"&amp;CELL("address",OFFSET([4]Analítico!$B$1,MATCH(103235,[4]Analítico!$B:$B,0)-1,3)),103235)</f>
        <v>#VALUE!</v>
      </c>
      <c r="B8477" s="47" t="s">
        <v>14132</v>
      </c>
      <c r="C8477" s="46" t="s">
        <v>352</v>
      </c>
      <c r="F8477" s="48">
        <v>124.22</v>
      </c>
    </row>
    <row r="8478" spans="1:6" x14ac:dyDescent="0.25">
      <c r="A8478" s="46" t="e">
        <f ca="1">HYPERLINK("#"&amp;CELL("address",OFFSET([4]Analítico!$B$1,MATCH(103228,[4]Analítico!$B:$B,0)-1,3)),103228)</f>
        <v>#VALUE!</v>
      </c>
      <c r="B8478" s="47" t="s">
        <v>14133</v>
      </c>
      <c r="C8478" s="46" t="s">
        <v>352</v>
      </c>
      <c r="F8478" s="48">
        <v>433.08</v>
      </c>
    </row>
    <row r="8479" spans="1:6" x14ac:dyDescent="0.25">
      <c r="A8479" s="46" t="e">
        <f ca="1">HYPERLINK("#"&amp;CELL("address",OFFSET([4]Analítico!$B$1,MATCH(103226,[4]Analítico!$B:$B,0)-1,3)),103226)</f>
        <v>#VALUE!</v>
      </c>
      <c r="B8479" s="47" t="s">
        <v>14134</v>
      </c>
      <c r="C8479" s="46" t="s">
        <v>352</v>
      </c>
      <c r="F8479" s="48">
        <v>346.07</v>
      </c>
    </row>
    <row r="8480" spans="1:6" x14ac:dyDescent="0.25">
      <c r="A8480" s="46" t="e">
        <f ca="1">HYPERLINK("#"&amp;CELL("address",OFFSET([4]Analítico!$B$1,MATCH(103227,[4]Analítico!$B:$B,0)-1,3)),103227)</f>
        <v>#VALUE!</v>
      </c>
      <c r="B8480" s="47" t="s">
        <v>14135</v>
      </c>
      <c r="C8480" s="46" t="s">
        <v>352</v>
      </c>
      <c r="F8480" s="48">
        <v>93.49</v>
      </c>
    </row>
    <row r="8481" spans="1:6" x14ac:dyDescent="0.25">
      <c r="A8481" s="46" t="e">
        <f ca="1">HYPERLINK("#"&amp;CELL("address",OFFSET([4]Analítico!$B$1,MATCH(103229,[4]Analítico!$B:$B,0)-1,3)),103229)</f>
        <v>#VALUE!</v>
      </c>
      <c r="B8481" s="47" t="s">
        <v>14136</v>
      </c>
      <c r="C8481" s="46" t="s">
        <v>352</v>
      </c>
      <c r="F8481" s="48">
        <v>105.34</v>
      </c>
    </row>
    <row r="8482" spans="1:6" x14ac:dyDescent="0.25">
      <c r="A8482" s="46" t="e">
        <f ca="1">HYPERLINK("#"&amp;CELL("address",OFFSET([4]Analítico!$B$1,MATCH(102972,[4]Analítico!$B:$B,0)-1,3)),102972)</f>
        <v>#VALUE!</v>
      </c>
      <c r="B8482" s="47" t="s">
        <v>14137</v>
      </c>
      <c r="C8482" s="46" t="s">
        <v>352</v>
      </c>
      <c r="F8482" s="48">
        <v>91.94</v>
      </c>
    </row>
    <row r="8483" spans="1:6" x14ac:dyDescent="0.25">
      <c r="A8483" s="46" t="e">
        <f ca="1">HYPERLINK("#"&amp;CELL("address",OFFSET([4]Analítico!$B$1,MATCH(102973,[4]Analítico!$B:$B,0)-1,3)),102973)</f>
        <v>#VALUE!</v>
      </c>
      <c r="B8483" s="47" t="s">
        <v>14138</v>
      </c>
      <c r="C8483" s="46" t="s">
        <v>352</v>
      </c>
      <c r="F8483" s="48">
        <v>25.53</v>
      </c>
    </row>
    <row r="8484" spans="1:6" x14ac:dyDescent="0.25">
      <c r="A8484" s="46" t="e">
        <f ca="1">HYPERLINK("#"&amp;CELL("address",OFFSET([4]Analítico!$B$1,MATCH(102974,[4]Analítico!$B:$B,0)-1,3)),102974)</f>
        <v>#VALUE!</v>
      </c>
      <c r="B8484" s="47" t="s">
        <v>14139</v>
      </c>
      <c r="C8484" s="46" t="s">
        <v>352</v>
      </c>
      <c r="F8484" s="48">
        <v>86.25</v>
      </c>
    </row>
    <row r="8485" spans="1:6" x14ac:dyDescent="0.25">
      <c r="A8485" s="46" t="e">
        <f ca="1">HYPERLINK("#"&amp;CELL("address",OFFSET([4]Analítico!$B$1,MATCH(96301,[4]Analítico!$B:$B,0)-1,3)),96301)</f>
        <v>#VALUE!</v>
      </c>
      <c r="B8485" s="47" t="s">
        <v>14140</v>
      </c>
      <c r="C8485" s="46" t="s">
        <v>352</v>
      </c>
      <c r="F8485" s="48">
        <v>59.44</v>
      </c>
    </row>
    <row r="8486" spans="1:6" x14ac:dyDescent="0.25">
      <c r="A8486" s="46" t="e">
        <f ca="1">HYPERLINK("#"&amp;CELL("address",OFFSET([4]Analítico!$B$1,MATCH(90627,[4]Analítico!$B:$B,0)-1,3)),90627)</f>
        <v>#VALUE!</v>
      </c>
      <c r="B8486" s="47" t="s">
        <v>14141</v>
      </c>
      <c r="C8486" s="46" t="s">
        <v>352</v>
      </c>
      <c r="F8486" s="48">
        <v>53.95</v>
      </c>
    </row>
    <row r="8487" spans="1:6" x14ac:dyDescent="0.25">
      <c r="A8487" s="46" t="e">
        <f ca="1">HYPERLINK("#"&amp;CELL("address",OFFSET([4]Analítico!$B$1,MATCH(90628,[4]Analítico!$B:$B,0)-1,3)),90628)</f>
        <v>#VALUE!</v>
      </c>
      <c r="B8487" s="47" t="s">
        <v>14142</v>
      </c>
      <c r="C8487" s="46" t="s">
        <v>352</v>
      </c>
      <c r="F8487" s="48">
        <v>14.47</v>
      </c>
    </row>
    <row r="8488" spans="1:6" x14ac:dyDescent="0.25">
      <c r="A8488" s="46" t="e">
        <f ca="1">HYPERLINK("#"&amp;CELL("address",OFFSET([4]Analítico!$B$1,MATCH(90629,[4]Analítico!$B:$B,0)-1,3)),90629)</f>
        <v>#VALUE!</v>
      </c>
      <c r="B8488" s="47" t="s">
        <v>14143</v>
      </c>
      <c r="C8488" s="46" t="s">
        <v>352</v>
      </c>
      <c r="F8488" s="48">
        <v>67.510000000000005</v>
      </c>
    </row>
    <row r="8489" spans="1:6" x14ac:dyDescent="0.25">
      <c r="A8489" s="46" t="e">
        <f ca="1">HYPERLINK("#"&amp;CELL("address",OFFSET([4]Analítico!$B$1,MATCH(90630,[4]Analítico!$B:$B,0)-1,3)),90630)</f>
        <v>#VALUE!</v>
      </c>
      <c r="B8489" s="47" t="s">
        <v>14144</v>
      </c>
      <c r="C8489" s="46" t="s">
        <v>352</v>
      </c>
      <c r="F8489" s="48">
        <v>1.31</v>
      </c>
    </row>
    <row r="8490" spans="1:6" x14ac:dyDescent="0.25">
      <c r="A8490" s="46" t="e">
        <f ca="1">HYPERLINK("#"&amp;CELL("address",OFFSET([4]Analítico!$B$1,MATCH(95704,[4]Analítico!$B:$B,0)-1,3)),95704)</f>
        <v>#VALUE!</v>
      </c>
      <c r="B8490" s="47" t="s">
        <v>14145</v>
      </c>
      <c r="C8490" s="46" t="s">
        <v>352</v>
      </c>
      <c r="F8490" s="48">
        <v>54.47</v>
      </c>
    </row>
    <row r="8491" spans="1:6" x14ac:dyDescent="0.25">
      <c r="A8491" s="46" t="e">
        <f ca="1">HYPERLINK("#"&amp;CELL("address",OFFSET([4]Analítico!$B$1,MATCH(95705,[4]Analítico!$B:$B,0)-1,3)),95705)</f>
        <v>#VALUE!</v>
      </c>
      <c r="B8491" s="47" t="s">
        <v>14146</v>
      </c>
      <c r="C8491" s="46" t="s">
        <v>352</v>
      </c>
      <c r="F8491" s="48">
        <v>14.61</v>
      </c>
    </row>
    <row r="8492" spans="1:6" x14ac:dyDescent="0.25">
      <c r="A8492" s="46" t="e">
        <f ca="1">HYPERLINK("#"&amp;CELL("address",OFFSET([4]Analítico!$B$1,MATCH(95706,[4]Analítico!$B:$B,0)-1,3)),95706)</f>
        <v>#VALUE!</v>
      </c>
      <c r="B8492" s="47" t="s">
        <v>14147</v>
      </c>
      <c r="C8492" s="46" t="s">
        <v>352</v>
      </c>
      <c r="F8492" s="48">
        <v>68.17</v>
      </c>
    </row>
    <row r="8493" spans="1:6" x14ac:dyDescent="0.25">
      <c r="A8493" s="46" t="e">
        <f ca="1">HYPERLINK("#"&amp;CELL("address",OFFSET([4]Analítico!$B$1,MATCH(95707,[4]Analítico!$B:$B,0)-1,3)),95707)</f>
        <v>#VALUE!</v>
      </c>
      <c r="B8493" s="47" t="s">
        <v>14148</v>
      </c>
      <c r="C8493" s="46" t="s">
        <v>352</v>
      </c>
      <c r="F8493" s="48">
        <v>3.6</v>
      </c>
    </row>
    <row r="8494" spans="1:6" x14ac:dyDescent="0.25">
      <c r="A8494" s="46" t="e">
        <f ca="1">HYPERLINK("#"&amp;CELL("address",OFFSET([4]Analítico!$B$1,MATCH(91273,[4]Analítico!$B:$B,0)-1,3)),91273)</f>
        <v>#VALUE!</v>
      </c>
      <c r="B8494" s="47" t="s">
        <v>14149</v>
      </c>
      <c r="C8494" s="46" t="s">
        <v>352</v>
      </c>
      <c r="F8494" s="48">
        <v>0.56999999999999995</v>
      </c>
    </row>
    <row r="8495" spans="1:6" x14ac:dyDescent="0.25">
      <c r="A8495" s="46" t="e">
        <f ca="1">HYPERLINK("#"&amp;CELL("address",OFFSET([4]Analítico!$B$1,MATCH(91274,[4]Analítico!$B:$B,0)-1,3)),91274)</f>
        <v>#VALUE!</v>
      </c>
      <c r="B8495" s="47" t="s">
        <v>14150</v>
      </c>
      <c r="C8495" s="46" t="s">
        <v>352</v>
      </c>
      <c r="F8495" s="48">
        <v>0.15</v>
      </c>
    </row>
    <row r="8496" spans="1:6" x14ac:dyDescent="0.25">
      <c r="A8496" s="46" t="e">
        <f ca="1">HYPERLINK("#"&amp;CELL("address",OFFSET([4]Analítico!$B$1,MATCH(91275,[4]Analítico!$B:$B,0)-1,3)),91275)</f>
        <v>#VALUE!</v>
      </c>
      <c r="B8496" s="47" t="s">
        <v>14151</v>
      </c>
      <c r="C8496" s="46" t="s">
        <v>352</v>
      </c>
      <c r="F8496" s="48">
        <v>0.71</v>
      </c>
    </row>
    <row r="8497" spans="1:6" x14ac:dyDescent="0.25">
      <c r="A8497" s="46" t="e">
        <f ca="1">HYPERLINK("#"&amp;CELL("address",OFFSET([4]Analítico!$B$1,MATCH(91276,[4]Analítico!$B:$B,0)-1,3)),91276)</f>
        <v>#VALUE!</v>
      </c>
      <c r="B8497" s="47" t="s">
        <v>14152</v>
      </c>
      <c r="C8497" s="46" t="s">
        <v>352</v>
      </c>
      <c r="F8497" s="48">
        <v>9.41</v>
      </c>
    </row>
    <row r="8498" spans="1:6" x14ac:dyDescent="0.25">
      <c r="A8498" s="46" t="e">
        <f ca="1">HYPERLINK("#"&amp;CELL("address",OFFSET([4]Analítico!$B$1,MATCH(102882,[4]Analítico!$B:$B,0)-1,3)),102882)</f>
        <v>#VALUE!</v>
      </c>
      <c r="B8498" s="47" t="s">
        <v>14153</v>
      </c>
      <c r="C8498" s="46" t="s">
        <v>352</v>
      </c>
      <c r="F8498" s="48">
        <v>0</v>
      </c>
    </row>
    <row r="8499" spans="1:6" x14ac:dyDescent="0.25">
      <c r="A8499" s="46" t="e">
        <f ca="1">HYPERLINK("#"&amp;CELL("address",OFFSET([4]Analítico!$B$1,MATCH(102883,[4]Analítico!$B:$B,0)-1,3)),102883)</f>
        <v>#VALUE!</v>
      </c>
      <c r="B8499" s="47" t="s">
        <v>14154</v>
      </c>
      <c r="C8499" s="46" t="s">
        <v>352</v>
      </c>
      <c r="F8499" s="48">
        <v>0</v>
      </c>
    </row>
    <row r="8500" spans="1:6" x14ac:dyDescent="0.25">
      <c r="A8500" s="46" t="e">
        <f ca="1">HYPERLINK("#"&amp;CELL("address",OFFSET([4]Analítico!$B$1,MATCH(102884,[4]Analítico!$B:$B,0)-1,3)),102884)</f>
        <v>#VALUE!</v>
      </c>
      <c r="B8500" s="47" t="s">
        <v>14155</v>
      </c>
      <c r="C8500" s="46" t="s">
        <v>352</v>
      </c>
      <c r="F8500" s="48">
        <v>0</v>
      </c>
    </row>
    <row r="8501" spans="1:6" x14ac:dyDescent="0.25">
      <c r="A8501" s="46" t="e">
        <f ca="1">HYPERLINK("#"&amp;CELL("address",OFFSET([4]Analítico!$B$1,MATCH(102885,[4]Analítico!$B:$B,0)-1,3)),102885)</f>
        <v>#VALUE!</v>
      </c>
      <c r="B8501" s="47" t="s">
        <v>14156</v>
      </c>
      <c r="C8501" s="46" t="s">
        <v>352</v>
      </c>
      <c r="F8501" s="48">
        <v>1.1200000000000001</v>
      </c>
    </row>
    <row r="8502" spans="1:6" x14ac:dyDescent="0.25">
      <c r="A8502" s="46" t="e">
        <f ca="1">HYPERLINK("#"&amp;CELL("address",OFFSET([4]Analítico!$B$1,MATCH(95272,[4]Analítico!$B:$B,0)-1,3)),95272)</f>
        <v>#VALUE!</v>
      </c>
      <c r="B8502" s="47" t="s">
        <v>14157</v>
      </c>
      <c r="C8502" s="46" t="s">
        <v>352</v>
      </c>
      <c r="F8502" s="48">
        <v>0.57999999999999996</v>
      </c>
    </row>
    <row r="8503" spans="1:6" x14ac:dyDescent="0.25">
      <c r="A8503" s="46" t="e">
        <f ca="1">HYPERLINK("#"&amp;CELL("address",OFFSET([4]Analítico!$B$1,MATCH(95273,[4]Analítico!$B:$B,0)-1,3)),95273)</f>
        <v>#VALUE!</v>
      </c>
      <c r="B8503" s="47" t="s">
        <v>14158</v>
      </c>
      <c r="C8503" s="46" t="s">
        <v>352</v>
      </c>
      <c r="F8503" s="48">
        <v>0.13</v>
      </c>
    </row>
    <row r="8504" spans="1:6" x14ac:dyDescent="0.25">
      <c r="A8504" s="46" t="e">
        <f ca="1">HYPERLINK("#"&amp;CELL("address",OFFSET([4]Analítico!$B$1,MATCH(95274,[4]Analítico!$B:$B,0)-1,3)),95274)</f>
        <v>#VALUE!</v>
      </c>
      <c r="B8504" s="47" t="s">
        <v>14159</v>
      </c>
      <c r="C8504" s="46" t="s">
        <v>352</v>
      </c>
      <c r="F8504" s="48">
        <v>0.45</v>
      </c>
    </row>
    <row r="8505" spans="1:6" x14ac:dyDescent="0.25">
      <c r="A8505" s="46" t="e">
        <f ca="1">HYPERLINK("#"&amp;CELL("address",OFFSET([4]Analítico!$B$1,MATCH(95275,[4]Analítico!$B:$B,0)-1,3)),95275)</f>
        <v>#VALUE!</v>
      </c>
      <c r="B8505" s="47" t="s">
        <v>14160</v>
      </c>
      <c r="C8505" s="46" t="s">
        <v>352</v>
      </c>
      <c r="F8505" s="48">
        <v>2.23</v>
      </c>
    </row>
    <row r="8506" spans="1:6" x14ac:dyDescent="0.25">
      <c r="A8506" s="46" t="e">
        <f ca="1">HYPERLINK("#"&amp;CELL("address",OFFSET([4]Analítico!$B$1,MATCH(106232,[4]Analítico!$B:$B,0)-1,3)),106232)</f>
        <v>#VALUE!</v>
      </c>
      <c r="B8506" s="47" t="s">
        <v>14161</v>
      </c>
      <c r="C8506" s="46" t="s">
        <v>352</v>
      </c>
      <c r="F8506" s="48">
        <v>0</v>
      </c>
    </row>
    <row r="8507" spans="1:6" x14ac:dyDescent="0.25">
      <c r="A8507" s="46" t="e">
        <f ca="1">HYPERLINK("#"&amp;CELL("address",OFFSET([4]Analítico!$B$1,MATCH(106235,[4]Analítico!$B:$B,0)-1,3)),106235)</f>
        <v>#VALUE!</v>
      </c>
      <c r="B8507" s="47" t="s">
        <v>14162</v>
      </c>
      <c r="C8507" s="46" t="s">
        <v>352</v>
      </c>
      <c r="F8507" s="48">
        <v>0</v>
      </c>
    </row>
    <row r="8508" spans="1:6" x14ac:dyDescent="0.25">
      <c r="A8508" s="46" t="e">
        <f ca="1">HYPERLINK("#"&amp;CELL("address",OFFSET([4]Analítico!$B$1,MATCH(106233,[4]Analítico!$B:$B,0)-1,3)),106233)</f>
        <v>#VALUE!</v>
      </c>
      <c r="B8508" s="47" t="s">
        <v>14163</v>
      </c>
      <c r="C8508" s="46" t="s">
        <v>352</v>
      </c>
      <c r="F8508" s="48">
        <v>0</v>
      </c>
    </row>
    <row r="8509" spans="1:6" x14ac:dyDescent="0.25">
      <c r="A8509" s="46" t="e">
        <f ca="1">HYPERLINK("#"&amp;CELL("address",OFFSET([4]Analítico!$B$1,MATCH(106234,[4]Analítico!$B:$B,0)-1,3)),106234)</f>
        <v>#VALUE!</v>
      </c>
      <c r="B8509" s="47" t="s">
        <v>14164</v>
      </c>
      <c r="C8509" s="46" t="s">
        <v>352</v>
      </c>
      <c r="F8509" s="48">
        <v>0</v>
      </c>
    </row>
    <row r="8510" spans="1:6" x14ac:dyDescent="0.25">
      <c r="A8510" s="46" t="e">
        <f ca="1">HYPERLINK("#"&amp;CELL("address",OFFSET([4]Analítico!$B$1,MATCH(106236,[4]Analítico!$B:$B,0)-1,3)),106236)</f>
        <v>#VALUE!</v>
      </c>
      <c r="B8510" s="47" t="s">
        <v>14165</v>
      </c>
      <c r="C8510" s="46" t="s">
        <v>352</v>
      </c>
      <c r="F8510" s="48">
        <v>187.29</v>
      </c>
    </row>
    <row r="8511" spans="1:6" x14ac:dyDescent="0.25">
      <c r="A8511" s="46" t="e">
        <f ca="1">HYPERLINK("#"&amp;CELL("address",OFFSET([4]Analítico!$B$1,MATCH(88419,[4]Analítico!$B:$B,0)-1,3)),88419)</f>
        <v>#VALUE!</v>
      </c>
      <c r="B8511" s="47" t="s">
        <v>14166</v>
      </c>
      <c r="C8511" s="46" t="s">
        <v>352</v>
      </c>
      <c r="F8511" s="48">
        <v>5.3</v>
      </c>
    </row>
    <row r="8512" spans="1:6" x14ac:dyDescent="0.25">
      <c r="A8512" s="46" t="e">
        <f ca="1">HYPERLINK("#"&amp;CELL("address",OFFSET([4]Analítico!$B$1,MATCH(88422,[4]Analítico!$B:$B,0)-1,3)),88422)</f>
        <v>#VALUE!</v>
      </c>
      <c r="B8512" s="47" t="s">
        <v>14167</v>
      </c>
      <c r="C8512" s="46" t="s">
        <v>352</v>
      </c>
      <c r="F8512" s="48">
        <v>1.22</v>
      </c>
    </row>
    <row r="8513" spans="1:6" x14ac:dyDescent="0.25">
      <c r="A8513" s="46" t="e">
        <f ca="1">HYPERLINK("#"&amp;CELL("address",OFFSET([4]Analítico!$B$1,MATCH(88425,[4]Analítico!$B:$B,0)-1,3)),88425)</f>
        <v>#VALUE!</v>
      </c>
      <c r="B8513" s="47" t="s">
        <v>14168</v>
      </c>
      <c r="C8513" s="46" t="s">
        <v>352</v>
      </c>
      <c r="F8513" s="48">
        <v>6.63</v>
      </c>
    </row>
    <row r="8514" spans="1:6" x14ac:dyDescent="0.25">
      <c r="A8514" s="46" t="e">
        <f ca="1">HYPERLINK("#"&amp;CELL("address",OFFSET([4]Analítico!$B$1,MATCH(88427,[4]Analítico!$B:$B,0)-1,3)),88427)</f>
        <v>#VALUE!</v>
      </c>
      <c r="B8514" s="47" t="s">
        <v>14169</v>
      </c>
      <c r="C8514" s="46" t="s">
        <v>352</v>
      </c>
      <c r="F8514" s="48">
        <v>0.93</v>
      </c>
    </row>
    <row r="8515" spans="1:6" x14ac:dyDescent="0.25">
      <c r="A8515" s="46" t="e">
        <f ca="1">HYPERLINK("#"&amp;CELL("address",OFFSET([4]Analítico!$B$1,MATCH(88434,[4]Analítico!$B:$B,0)-1,3)),88434)</f>
        <v>#VALUE!</v>
      </c>
      <c r="B8515" s="47" t="s">
        <v>14170</v>
      </c>
      <c r="C8515" s="46" t="s">
        <v>352</v>
      </c>
      <c r="F8515" s="48">
        <v>7.03</v>
      </c>
    </row>
    <row r="8516" spans="1:6" x14ac:dyDescent="0.25">
      <c r="A8516" s="46" t="e">
        <f ca="1">HYPERLINK("#"&amp;CELL("address",OFFSET([4]Analítico!$B$1,MATCH(88435,[4]Analítico!$B:$B,0)-1,3)),88435)</f>
        <v>#VALUE!</v>
      </c>
      <c r="B8516" s="47" t="s">
        <v>14171</v>
      </c>
      <c r="C8516" s="46" t="s">
        <v>352</v>
      </c>
      <c r="F8516" s="48">
        <v>1.62</v>
      </c>
    </row>
    <row r="8517" spans="1:6" x14ac:dyDescent="0.25">
      <c r="A8517" s="46" t="e">
        <f ca="1">HYPERLINK("#"&amp;CELL("address",OFFSET([4]Analítico!$B$1,MATCH(88436,[4]Analítico!$B:$B,0)-1,3)),88436)</f>
        <v>#VALUE!</v>
      </c>
      <c r="B8517" s="47" t="s">
        <v>14172</v>
      </c>
      <c r="C8517" s="46" t="s">
        <v>352</v>
      </c>
      <c r="F8517" s="48">
        <v>8.7899999999999991</v>
      </c>
    </row>
    <row r="8518" spans="1:6" x14ac:dyDescent="0.25">
      <c r="A8518" s="46" t="e">
        <f ca="1">HYPERLINK("#"&amp;CELL("address",OFFSET([4]Analítico!$B$1,MATCH(88437,[4]Analítico!$B:$B,0)-1,3)),88437)</f>
        <v>#VALUE!</v>
      </c>
      <c r="B8518" s="47" t="s">
        <v>14173</v>
      </c>
      <c r="C8518" s="46" t="s">
        <v>352</v>
      </c>
      <c r="F8518" s="48">
        <v>0.93</v>
      </c>
    </row>
    <row r="8519" spans="1:6" x14ac:dyDescent="0.25">
      <c r="A8519" s="46" t="e">
        <f ca="1">HYPERLINK("#"&amp;CELL("address",OFFSET([4]Analítico!$B$1,MATCH(90664,[4]Analítico!$B:$B,0)-1,3)),90664)</f>
        <v>#VALUE!</v>
      </c>
      <c r="B8519" s="47" t="s">
        <v>14174</v>
      </c>
      <c r="C8519" s="46" t="s">
        <v>352</v>
      </c>
      <c r="F8519" s="48">
        <v>7.06</v>
      </c>
    </row>
    <row r="8520" spans="1:6" x14ac:dyDescent="0.25">
      <c r="A8520" s="46" t="e">
        <f ca="1">HYPERLINK("#"&amp;CELL("address",OFFSET([4]Analítico!$B$1,MATCH(90665,[4]Analítico!$B:$B,0)-1,3)),90665)</f>
        <v>#VALUE!</v>
      </c>
      <c r="B8520" s="47" t="s">
        <v>14175</v>
      </c>
      <c r="C8520" s="46" t="s">
        <v>352</v>
      </c>
      <c r="F8520" s="48">
        <v>1.88</v>
      </c>
    </row>
    <row r="8521" spans="1:6" x14ac:dyDescent="0.25">
      <c r="A8521" s="46" t="e">
        <f ca="1">HYPERLINK("#"&amp;CELL("address",OFFSET([4]Analítico!$B$1,MATCH(90666,[4]Analítico!$B:$B,0)-1,3)),90666)</f>
        <v>#VALUE!</v>
      </c>
      <c r="B8521" s="47" t="s">
        <v>14176</v>
      </c>
      <c r="C8521" s="46" t="s">
        <v>352</v>
      </c>
      <c r="F8521" s="48">
        <v>8.84</v>
      </c>
    </row>
    <row r="8522" spans="1:6" x14ac:dyDescent="0.25">
      <c r="A8522" s="46" t="e">
        <f ca="1">HYPERLINK("#"&amp;CELL("address",OFFSET([4]Analítico!$B$1,MATCH(90667,[4]Analítico!$B:$B,0)-1,3)),90667)</f>
        <v>#VALUE!</v>
      </c>
      <c r="B8522" s="47" t="s">
        <v>14177</v>
      </c>
      <c r="C8522" s="46" t="s">
        <v>352</v>
      </c>
      <c r="F8522" s="48">
        <v>18.100000000000001</v>
      </c>
    </row>
    <row r="8523" spans="1:6" x14ac:dyDescent="0.25">
      <c r="A8523" s="46" t="e">
        <f ca="1">HYPERLINK("#"&amp;CELL("address",OFFSET([4]Analítico!$B$1,MATCH(102977,[4]Analítico!$B:$B,0)-1,3)),102977)</f>
        <v>#VALUE!</v>
      </c>
      <c r="B8523" s="47" t="s">
        <v>14178</v>
      </c>
      <c r="C8523" s="46" t="s">
        <v>352</v>
      </c>
      <c r="F8523" s="48">
        <v>0</v>
      </c>
    </row>
    <row r="8524" spans="1:6" x14ac:dyDescent="0.25">
      <c r="A8524" s="46" t="e">
        <f ca="1">HYPERLINK("#"&amp;CELL("address",OFFSET([4]Analítico!$B$1,MATCH(102978,[4]Analítico!$B:$B,0)-1,3)),102978)</f>
        <v>#VALUE!</v>
      </c>
      <c r="B8524" s="47" t="s">
        <v>14179</v>
      </c>
      <c r="C8524" s="46" t="s">
        <v>352</v>
      </c>
      <c r="F8524" s="48">
        <v>0</v>
      </c>
    </row>
    <row r="8525" spans="1:6" x14ac:dyDescent="0.25">
      <c r="A8525" s="46" t="e">
        <f ca="1">HYPERLINK("#"&amp;CELL("address",OFFSET([4]Analítico!$B$1,MATCH(102979,[4]Analítico!$B:$B,0)-1,3)),102979)</f>
        <v>#VALUE!</v>
      </c>
      <c r="B8525" s="47" t="s">
        <v>14180</v>
      </c>
      <c r="C8525" s="46" t="s">
        <v>352</v>
      </c>
      <c r="F8525" s="48">
        <v>0</v>
      </c>
    </row>
    <row r="8526" spans="1:6" x14ac:dyDescent="0.25">
      <c r="A8526" s="46" t="e">
        <f ca="1">HYPERLINK("#"&amp;CELL("address",OFFSET([4]Analítico!$B$1,MATCH(95217,[4]Analítico!$B:$B,0)-1,3)),95217)</f>
        <v>#VALUE!</v>
      </c>
      <c r="B8526" s="47" t="s">
        <v>14181</v>
      </c>
      <c r="C8526" s="46" t="s">
        <v>352</v>
      </c>
      <c r="F8526" s="48">
        <v>0.55000000000000004</v>
      </c>
    </row>
    <row r="8527" spans="1:6" x14ac:dyDescent="0.25">
      <c r="A8527" s="46" t="e">
        <f ca="1">HYPERLINK("#"&amp;CELL("address",OFFSET([4]Analítico!$B$1,MATCH(89130,[4]Analítico!$B:$B,0)-1,3)),89130)</f>
        <v>#VALUE!</v>
      </c>
      <c r="B8527" s="47" t="s">
        <v>14182</v>
      </c>
      <c r="C8527" s="46" t="s">
        <v>352</v>
      </c>
      <c r="F8527" s="48">
        <v>52.8</v>
      </c>
    </row>
    <row r="8528" spans="1:6" x14ac:dyDescent="0.25">
      <c r="A8528" s="46" t="e">
        <f ca="1">HYPERLINK("#"&amp;CELL("address",OFFSET([4]Analítico!$B$1,MATCH(89131,[4]Analítico!$B:$B,0)-1,3)),89131)</f>
        <v>#VALUE!</v>
      </c>
      <c r="B8528" s="47" t="s">
        <v>14183</v>
      </c>
      <c r="C8528" s="46" t="s">
        <v>352</v>
      </c>
      <c r="F8528" s="48">
        <v>13.95</v>
      </c>
    </row>
    <row r="8529" spans="1:6" x14ac:dyDescent="0.25">
      <c r="A8529" s="46" t="e">
        <f ca="1">HYPERLINK("#"&amp;CELL("address",OFFSET([4]Analítico!$B$1,MATCH(53861,[4]Analítico!$B:$B,0)-1,3)),53861)</f>
        <v>#VALUE!</v>
      </c>
      <c r="B8529" s="47" t="s">
        <v>14184</v>
      </c>
      <c r="C8529" s="46" t="s">
        <v>352</v>
      </c>
      <c r="F8529" s="48">
        <v>66</v>
      </c>
    </row>
    <row r="8530" spans="1:6" x14ac:dyDescent="0.25">
      <c r="A8530" s="46" t="e">
        <f ca="1">HYPERLINK("#"&amp;CELL("address",OFFSET([4]Analítico!$B$1,MATCH(5787,[4]Analítico!$B:$B,0)-1,3)),5787)</f>
        <v>#VALUE!</v>
      </c>
      <c r="B8530" s="47" t="s">
        <v>14185</v>
      </c>
      <c r="C8530" s="46" t="s">
        <v>352</v>
      </c>
      <c r="F8530" s="48">
        <v>85.14</v>
      </c>
    </row>
    <row r="8531" spans="1:6" x14ac:dyDescent="0.25">
      <c r="A8531" s="46" t="e">
        <f ca="1">HYPERLINK("#"&amp;CELL("address",OFFSET([4]Analítico!$B$1,MATCH(89128,[4]Analítico!$B:$B,0)-1,3)),89128)</f>
        <v>#VALUE!</v>
      </c>
      <c r="B8531" s="47" t="s">
        <v>14186</v>
      </c>
      <c r="C8531" s="46" t="s">
        <v>352</v>
      </c>
      <c r="F8531" s="48">
        <v>38.08</v>
      </c>
    </row>
    <row r="8532" spans="1:6" x14ac:dyDescent="0.25">
      <c r="A8532" s="46" t="e">
        <f ca="1">HYPERLINK("#"&amp;CELL("address",OFFSET([4]Analítico!$B$1,MATCH(89129,[4]Analítico!$B:$B,0)-1,3)),89129)</f>
        <v>#VALUE!</v>
      </c>
      <c r="B8532" s="47" t="s">
        <v>14187</v>
      </c>
      <c r="C8532" s="46" t="s">
        <v>352</v>
      </c>
      <c r="F8532" s="48">
        <v>10.06</v>
      </c>
    </row>
    <row r="8533" spans="1:6" x14ac:dyDescent="0.25">
      <c r="A8533" s="46" t="e">
        <f ca="1">HYPERLINK("#"&amp;CELL("address",OFFSET([4]Analítico!$B$1,MATCH(53857,[4]Analítico!$B:$B,0)-1,3)),53857)</f>
        <v>#VALUE!</v>
      </c>
      <c r="B8533" s="47" t="s">
        <v>14188</v>
      </c>
      <c r="C8533" s="46" t="s">
        <v>352</v>
      </c>
      <c r="F8533" s="48">
        <v>47.6</v>
      </c>
    </row>
    <row r="8534" spans="1:6" x14ac:dyDescent="0.25">
      <c r="A8534" s="46" t="e">
        <f ca="1">HYPERLINK("#"&amp;CELL("address",OFFSET([4]Analítico!$B$1,MATCH(53858,[4]Analítico!$B:$B,0)-1,3)),53858)</f>
        <v>#VALUE!</v>
      </c>
      <c r="B8534" s="47" t="s">
        <v>14189</v>
      </c>
      <c r="C8534" s="46" t="s">
        <v>352</v>
      </c>
      <c r="F8534" s="48">
        <v>55.31</v>
      </c>
    </row>
    <row r="8535" spans="1:6" x14ac:dyDescent="0.25">
      <c r="A8535" s="46" t="e">
        <f ca="1">HYPERLINK("#"&amp;CELL("address",OFFSET([4]Analítico!$B$1,MATCH(102888,[4]Analítico!$B:$B,0)-1,3)),102888)</f>
        <v>#VALUE!</v>
      </c>
      <c r="B8535" s="47" t="s">
        <v>14190</v>
      </c>
      <c r="C8535" s="46" t="s">
        <v>352</v>
      </c>
      <c r="F8535" s="48">
        <v>0</v>
      </c>
    </row>
    <row r="8536" spans="1:6" x14ac:dyDescent="0.25">
      <c r="A8536" s="46" t="e">
        <f ca="1">HYPERLINK("#"&amp;CELL("address",OFFSET([4]Analítico!$B$1,MATCH(102889,[4]Analítico!$B:$B,0)-1,3)),102889)</f>
        <v>#VALUE!</v>
      </c>
      <c r="B8536" s="47" t="s">
        <v>14191</v>
      </c>
      <c r="C8536" s="46" t="s">
        <v>352</v>
      </c>
      <c r="F8536" s="48">
        <v>0</v>
      </c>
    </row>
    <row r="8537" spans="1:6" x14ac:dyDescent="0.25">
      <c r="A8537" s="46" t="e">
        <f ca="1">HYPERLINK("#"&amp;CELL("address",OFFSET([4]Analítico!$B$1,MATCH(102890,[4]Analítico!$B:$B,0)-1,3)),102890)</f>
        <v>#VALUE!</v>
      </c>
      <c r="B8537" s="47" t="s">
        <v>14192</v>
      </c>
      <c r="C8537" s="46" t="s">
        <v>352</v>
      </c>
      <c r="F8537" s="48">
        <v>0</v>
      </c>
    </row>
    <row r="8538" spans="1:6" x14ac:dyDescent="0.25">
      <c r="A8538" s="46" t="e">
        <f ca="1">HYPERLINK("#"&amp;CELL("address",OFFSET([4]Analítico!$B$1,MATCH(102891,[4]Analítico!$B:$B,0)-1,3)),102891)</f>
        <v>#VALUE!</v>
      </c>
      <c r="B8538" s="47" t="s">
        <v>14193</v>
      </c>
      <c r="C8538" s="46" t="s">
        <v>352</v>
      </c>
      <c r="F8538" s="48">
        <v>1.1200000000000001</v>
      </c>
    </row>
    <row r="8539" spans="1:6" x14ac:dyDescent="0.25">
      <c r="A8539" s="46" t="e">
        <f ca="1">HYPERLINK("#"&amp;CELL("address",OFFSET([4]Analítico!$B$1,MATCH(89246,[4]Analítico!$B:$B,0)-1,3)),89246)</f>
        <v>#VALUE!</v>
      </c>
      <c r="B8539" s="47" t="s">
        <v>14194</v>
      </c>
      <c r="C8539" s="46" t="s">
        <v>352</v>
      </c>
      <c r="F8539" s="48">
        <v>249.58</v>
      </c>
    </row>
    <row r="8540" spans="1:6" x14ac:dyDescent="0.25">
      <c r="A8540" s="46" t="e">
        <f ca="1">HYPERLINK("#"&amp;CELL("address",OFFSET([4]Analítico!$B$1,MATCH(89247,[4]Analítico!$B:$B,0)-1,3)),89247)</f>
        <v>#VALUE!</v>
      </c>
      <c r="B8540" s="47" t="s">
        <v>14195</v>
      </c>
      <c r="C8540" s="46" t="s">
        <v>352</v>
      </c>
      <c r="F8540" s="48">
        <v>76.42</v>
      </c>
    </row>
    <row r="8541" spans="1:6" x14ac:dyDescent="0.25">
      <c r="A8541" s="46" t="e">
        <f ca="1">HYPERLINK("#"&amp;CELL("address",OFFSET([4]Analítico!$B$1,MATCH(89248,[4]Analítico!$B:$B,0)-1,3)),89248)</f>
        <v>#VALUE!</v>
      </c>
      <c r="B8541" s="47" t="s">
        <v>14196</v>
      </c>
      <c r="C8541" s="46" t="s">
        <v>352</v>
      </c>
      <c r="F8541" s="48">
        <v>445.18</v>
      </c>
    </row>
    <row r="8542" spans="1:6" x14ac:dyDescent="0.25">
      <c r="A8542" s="46" t="e">
        <f ca="1">HYPERLINK("#"&amp;CELL("address",OFFSET([4]Analítico!$B$1,MATCH(89249,[4]Analítico!$B:$B,0)-1,3)),89249)</f>
        <v>#VALUE!</v>
      </c>
      <c r="B8542" s="47" t="s">
        <v>14197</v>
      </c>
      <c r="C8542" s="46" t="s">
        <v>352</v>
      </c>
      <c r="F8542" s="48">
        <v>455.83</v>
      </c>
    </row>
    <row r="8543" spans="1:6" x14ac:dyDescent="0.25">
      <c r="A8543" s="46" t="e">
        <f ca="1">HYPERLINK("#"&amp;CELL("address",OFFSET([4]Analítico!$B$1,MATCH(102954,[4]Analítico!$B:$B,0)-1,3)),102954)</f>
        <v>#VALUE!</v>
      </c>
      <c r="B8543" s="47" t="s">
        <v>14198</v>
      </c>
      <c r="C8543" s="46" t="s">
        <v>352</v>
      </c>
      <c r="F8543" s="48">
        <v>0</v>
      </c>
    </row>
    <row r="8544" spans="1:6" x14ac:dyDescent="0.25">
      <c r="A8544" s="46" t="e">
        <f ca="1">HYPERLINK("#"&amp;CELL("address",OFFSET([4]Analítico!$B$1,MATCH(104727,[4]Analítico!$B:$B,0)-1,3)),104727)</f>
        <v>#VALUE!</v>
      </c>
      <c r="B8544" s="47" t="s">
        <v>14199</v>
      </c>
      <c r="C8544" s="46" t="s">
        <v>352</v>
      </c>
      <c r="F8544" s="48">
        <v>0</v>
      </c>
    </row>
    <row r="8545" spans="1:6" x14ac:dyDescent="0.25">
      <c r="A8545" s="46" t="e">
        <f ca="1">HYPERLINK("#"&amp;CELL("address",OFFSET([4]Analítico!$B$1,MATCH(102956,[4]Analítico!$B:$B,0)-1,3)),102956)</f>
        <v>#VALUE!</v>
      </c>
      <c r="B8545" s="47" t="s">
        <v>14200</v>
      </c>
      <c r="C8545" s="46" t="s">
        <v>352</v>
      </c>
      <c r="F8545" s="48">
        <v>0</v>
      </c>
    </row>
    <row r="8546" spans="1:6" x14ac:dyDescent="0.25">
      <c r="A8546" s="46" t="e">
        <f ca="1">HYPERLINK("#"&amp;CELL("address",OFFSET([4]Analítico!$B$1,MATCH(102957,[4]Analítico!$B:$B,0)-1,3)),102957)</f>
        <v>#VALUE!</v>
      </c>
      <c r="B8546" s="47" t="s">
        <v>14201</v>
      </c>
      <c r="C8546" s="46" t="s">
        <v>352</v>
      </c>
      <c r="F8546" s="48">
        <v>47.56</v>
      </c>
    </row>
    <row r="8547" spans="1:6" x14ac:dyDescent="0.25">
      <c r="A8547" s="46" t="e">
        <f ca="1">HYPERLINK("#"&amp;CELL("address",OFFSET([4]Analítico!$B$1,MATCH(88859,[4]Analítico!$B:$B,0)-1,3)),88859)</f>
        <v>#VALUE!</v>
      </c>
      <c r="B8547" s="47" t="s">
        <v>14202</v>
      </c>
      <c r="C8547" s="46" t="s">
        <v>352</v>
      </c>
      <c r="F8547" s="48">
        <v>23.23</v>
      </c>
    </row>
    <row r="8548" spans="1:6" x14ac:dyDescent="0.25">
      <c r="A8548" s="46" t="e">
        <f ca="1">HYPERLINK("#"&amp;CELL("address",OFFSET([4]Analítico!$B$1,MATCH(88860,[4]Analítico!$B:$B,0)-1,3)),88860)</f>
        <v>#VALUE!</v>
      </c>
      <c r="B8548" s="47" t="s">
        <v>14203</v>
      </c>
      <c r="C8548" s="46" t="s">
        <v>352</v>
      </c>
      <c r="F8548" s="48">
        <v>6.14</v>
      </c>
    </row>
    <row r="8549" spans="1:6" x14ac:dyDescent="0.25">
      <c r="A8549" s="46" t="e">
        <f ca="1">HYPERLINK("#"&amp;CELL("address",OFFSET([4]Analítico!$B$1,MATCH(5667,[4]Analítico!$B:$B,0)-1,3)),5667)</f>
        <v>#VALUE!</v>
      </c>
      <c r="B8549" s="47" t="s">
        <v>14204</v>
      </c>
      <c r="C8549" s="46" t="s">
        <v>352</v>
      </c>
      <c r="F8549" s="48">
        <v>29.04</v>
      </c>
    </row>
    <row r="8550" spans="1:6" x14ac:dyDescent="0.25">
      <c r="A8550" s="46" t="e">
        <f ca="1">HYPERLINK("#"&amp;CELL("address",OFFSET([4]Analítico!$B$1,MATCH(5668,[4]Analítico!$B:$B,0)-1,3)),5668)</f>
        <v>#VALUE!</v>
      </c>
      <c r="B8550" s="47" t="s">
        <v>14205</v>
      </c>
      <c r="C8550" s="46" t="s">
        <v>352</v>
      </c>
      <c r="F8550" s="48">
        <v>55.45</v>
      </c>
    </row>
    <row r="8551" spans="1:6" x14ac:dyDescent="0.25">
      <c r="A8551" s="46" t="e">
        <f ca="1">HYPERLINK("#"&amp;CELL("address",OFFSET([4]Analítico!$B$1,MATCH(89011,[4]Analítico!$B:$B,0)-1,3)),89011)</f>
        <v>#VALUE!</v>
      </c>
      <c r="B8551" s="47" t="s">
        <v>14206</v>
      </c>
      <c r="C8551" s="46" t="s">
        <v>352</v>
      </c>
      <c r="F8551" s="48">
        <v>25.2</v>
      </c>
    </row>
    <row r="8552" spans="1:6" x14ac:dyDescent="0.25">
      <c r="A8552" s="46" t="e">
        <f ca="1">HYPERLINK("#"&amp;CELL("address",OFFSET([4]Analítico!$B$1,MATCH(89012,[4]Analítico!$B:$B,0)-1,3)),89012)</f>
        <v>#VALUE!</v>
      </c>
      <c r="B8552" s="47" t="s">
        <v>14207</v>
      </c>
      <c r="C8552" s="46" t="s">
        <v>352</v>
      </c>
      <c r="F8552" s="48">
        <v>6.66</v>
      </c>
    </row>
    <row r="8553" spans="1:6" x14ac:dyDescent="0.25">
      <c r="A8553" s="46" t="e">
        <f ca="1">HYPERLINK("#"&amp;CELL("address",OFFSET([4]Analítico!$B$1,MATCH(5735,[4]Analítico!$B:$B,0)-1,3)),5735)</f>
        <v>#VALUE!</v>
      </c>
      <c r="B8553" s="47" t="s">
        <v>14208</v>
      </c>
      <c r="C8553" s="46" t="s">
        <v>352</v>
      </c>
      <c r="F8553" s="48">
        <v>31.5</v>
      </c>
    </row>
    <row r="8554" spans="1:6" x14ac:dyDescent="0.25">
      <c r="A8554" s="46" t="e">
        <f ca="1">HYPERLINK("#"&amp;CELL("address",OFFSET([4]Analítico!$B$1,MATCH(5736,[4]Analítico!$B:$B,0)-1,3)),5736)</f>
        <v>#VALUE!</v>
      </c>
      <c r="B8554" s="47" t="s">
        <v>14209</v>
      </c>
      <c r="C8554" s="46" t="s">
        <v>352</v>
      </c>
      <c r="F8554" s="48">
        <v>50.53</v>
      </c>
    </row>
    <row r="8555" spans="1:6" x14ac:dyDescent="0.25">
      <c r="A8555" s="46" t="e">
        <f ca="1">HYPERLINK("#"&amp;CELL("address",OFFSET([4]Analítico!$B$1,MATCH(88857,[4]Analítico!$B:$B,0)-1,3)),88857)</f>
        <v>#VALUE!</v>
      </c>
      <c r="B8555" s="47" t="s">
        <v>14210</v>
      </c>
      <c r="C8555" s="46" t="s">
        <v>352</v>
      </c>
      <c r="F8555" s="48">
        <v>26.12</v>
      </c>
    </row>
    <row r="8556" spans="1:6" x14ac:dyDescent="0.25">
      <c r="A8556" s="46" t="e">
        <f ca="1">HYPERLINK("#"&amp;CELL("address",OFFSET([4]Analítico!$B$1,MATCH(88858,[4]Analítico!$B:$B,0)-1,3)),88858)</f>
        <v>#VALUE!</v>
      </c>
      <c r="B8556" s="47" t="s">
        <v>14211</v>
      </c>
      <c r="C8556" s="46" t="s">
        <v>352</v>
      </c>
      <c r="F8556" s="48">
        <v>6.9</v>
      </c>
    </row>
    <row r="8557" spans="1:6" x14ac:dyDescent="0.25">
      <c r="A8557" s="46" t="e">
        <f ca="1">HYPERLINK("#"&amp;CELL("address",OFFSET([4]Analítico!$B$1,MATCH(5664,[4]Analítico!$B:$B,0)-1,3)),5664)</f>
        <v>#VALUE!</v>
      </c>
      <c r="B8557" s="47" t="s">
        <v>14212</v>
      </c>
      <c r="C8557" s="46" t="s">
        <v>352</v>
      </c>
      <c r="F8557" s="48">
        <v>32.65</v>
      </c>
    </row>
    <row r="8558" spans="1:6" x14ac:dyDescent="0.25">
      <c r="A8558" s="46" t="e">
        <f ca="1">HYPERLINK("#"&amp;CELL("address",OFFSET([4]Analítico!$B$1,MATCH(53786,[4]Analítico!$B:$B,0)-1,3)),53786)</f>
        <v>#VALUE!</v>
      </c>
      <c r="B8558" s="47" t="s">
        <v>14213</v>
      </c>
      <c r="C8558" s="46" t="s">
        <v>352</v>
      </c>
      <c r="F8558" s="48">
        <v>61.75</v>
      </c>
    </row>
    <row r="8559" spans="1:6" x14ac:dyDescent="0.25">
      <c r="A8559" s="46" t="e">
        <f ca="1">HYPERLINK("#"&amp;CELL("address",OFFSET([4]Analítico!$B$1,MATCH(7038,[4]Analítico!$B:$B,0)-1,3)),7038)</f>
        <v>#VALUE!</v>
      </c>
      <c r="B8559" s="47" t="s">
        <v>14214</v>
      </c>
      <c r="C8559" s="46" t="s">
        <v>352</v>
      </c>
      <c r="F8559" s="48">
        <v>44.13</v>
      </c>
    </row>
    <row r="8560" spans="1:6" x14ac:dyDescent="0.25">
      <c r="A8560" s="46" t="e">
        <f ca="1">HYPERLINK("#"&amp;CELL("address",OFFSET([4]Analítico!$B$1,MATCH(7039,[4]Analítico!$B:$B,0)-1,3)),7039)</f>
        <v>#VALUE!</v>
      </c>
      <c r="B8560" s="47" t="s">
        <v>14215</v>
      </c>
      <c r="C8560" s="46" t="s">
        <v>352</v>
      </c>
      <c r="F8560" s="48">
        <v>11.84</v>
      </c>
    </row>
    <row r="8561" spans="1:6" x14ac:dyDescent="0.25">
      <c r="A8561" s="46" t="e">
        <f ca="1">HYPERLINK("#"&amp;CELL("address",OFFSET([4]Analítico!$B$1,MATCH(7040,[4]Analítico!$B:$B,0)-1,3)),7040)</f>
        <v>#VALUE!</v>
      </c>
      <c r="B8561" s="47" t="s">
        <v>14216</v>
      </c>
      <c r="C8561" s="46" t="s">
        <v>352</v>
      </c>
      <c r="F8561" s="48">
        <v>55.22</v>
      </c>
    </row>
    <row r="8562" spans="1:6" x14ac:dyDescent="0.25">
      <c r="A8562" s="46" t="e">
        <f ca="1">HYPERLINK("#"&amp;CELL("address",OFFSET([4]Analítico!$B$1,MATCH(55263,[4]Analítico!$B:$B,0)-1,3)),55263)</f>
        <v>#VALUE!</v>
      </c>
      <c r="B8562" s="47" t="s">
        <v>14217</v>
      </c>
      <c r="C8562" s="46" t="s">
        <v>352</v>
      </c>
      <c r="F8562" s="48">
        <v>77.97</v>
      </c>
    </row>
    <row r="8563" spans="1:6" x14ac:dyDescent="0.25">
      <c r="A8563" s="46" t="e">
        <f ca="1">HYPERLINK("#"&amp;CELL("address",OFFSET([4]Analítico!$B$1,MATCH(96460,[4]Analítico!$B:$B,0)-1,3)),96460)</f>
        <v>#VALUE!</v>
      </c>
      <c r="B8563" s="47" t="s">
        <v>14218</v>
      </c>
      <c r="C8563" s="46" t="s">
        <v>352</v>
      </c>
      <c r="F8563" s="48">
        <v>46.84</v>
      </c>
    </row>
    <row r="8564" spans="1:6" x14ac:dyDescent="0.25">
      <c r="A8564" s="46" t="e">
        <f ca="1">HYPERLINK("#"&amp;CELL("address",OFFSET([4]Analítico!$B$1,MATCH(96459,[4]Analítico!$B:$B,0)-1,3)),96459)</f>
        <v>#VALUE!</v>
      </c>
      <c r="B8564" s="47" t="s">
        <v>14219</v>
      </c>
      <c r="C8564" s="46" t="s">
        <v>352</v>
      </c>
      <c r="F8564" s="48">
        <v>12.56</v>
      </c>
    </row>
    <row r="8565" spans="1:6" x14ac:dyDescent="0.25">
      <c r="A8565" s="46" t="e">
        <f ca="1">HYPERLINK("#"&amp;CELL("address",OFFSET([4]Analítico!$B$1,MATCH(96458,[4]Analítico!$B:$B,0)-1,3)),96458)</f>
        <v>#VALUE!</v>
      </c>
      <c r="B8565" s="47" t="s">
        <v>14220</v>
      </c>
      <c r="C8565" s="46" t="s">
        <v>352</v>
      </c>
      <c r="F8565" s="48">
        <v>58.62</v>
      </c>
    </row>
    <row r="8566" spans="1:6" x14ac:dyDescent="0.25">
      <c r="A8566" s="46" t="e">
        <f ca="1">HYPERLINK("#"&amp;CELL("address",OFFSET([4]Analítico!$B$1,MATCH(96457,[4]Analítico!$B:$B,0)-1,3)),96457)</f>
        <v>#VALUE!</v>
      </c>
      <c r="B8566" s="47" t="s">
        <v>14221</v>
      </c>
      <c r="C8566" s="46" t="s">
        <v>352</v>
      </c>
      <c r="F8566" s="48">
        <v>77.25</v>
      </c>
    </row>
    <row r="8567" spans="1:6" x14ac:dyDescent="0.25">
      <c r="A8567" s="46" t="e">
        <f ca="1">HYPERLINK("#"&amp;CELL("address",OFFSET([4]Analítico!$B$1,MATCH(7051,[4]Analítico!$B:$B,0)-1,3)),7051)</f>
        <v>#VALUE!</v>
      </c>
      <c r="B8567" s="47" t="s">
        <v>14222</v>
      </c>
      <c r="C8567" s="46" t="s">
        <v>352</v>
      </c>
      <c r="F8567" s="48">
        <v>39.14</v>
      </c>
    </row>
    <row r="8568" spans="1:6" x14ac:dyDescent="0.25">
      <c r="A8568" s="46" t="e">
        <f ca="1">HYPERLINK("#"&amp;CELL("address",OFFSET([4]Analítico!$B$1,MATCH(7052,[4]Analítico!$B:$B,0)-1,3)),7052)</f>
        <v>#VALUE!</v>
      </c>
      <c r="B8568" s="47" t="s">
        <v>14223</v>
      </c>
      <c r="C8568" s="46" t="s">
        <v>352</v>
      </c>
      <c r="F8568" s="48">
        <v>10.57</v>
      </c>
    </row>
    <row r="8569" spans="1:6" x14ac:dyDescent="0.25">
      <c r="A8569" s="46" t="e">
        <f ca="1">HYPERLINK("#"&amp;CELL("address",OFFSET([4]Analítico!$B$1,MATCH(7053,[4]Analítico!$B:$B,0)-1,3)),7053)</f>
        <v>#VALUE!</v>
      </c>
      <c r="B8569" s="47" t="s">
        <v>14224</v>
      </c>
      <c r="C8569" s="46" t="s">
        <v>352</v>
      </c>
      <c r="F8569" s="48">
        <v>48.98</v>
      </c>
    </row>
    <row r="8570" spans="1:6" x14ac:dyDescent="0.25">
      <c r="A8570" s="46" t="e">
        <f ca="1">HYPERLINK("#"&amp;CELL("address",OFFSET([4]Analítico!$B$1,MATCH(7054,[4]Analítico!$B:$B,0)-1,3)),7054)</f>
        <v>#VALUE!</v>
      </c>
      <c r="B8570" s="47" t="s">
        <v>14225</v>
      </c>
      <c r="C8570" s="46" t="s">
        <v>352</v>
      </c>
      <c r="F8570" s="48">
        <v>108.02</v>
      </c>
    </row>
    <row r="8571" spans="1:6" x14ac:dyDescent="0.25">
      <c r="A8571" s="46" t="e">
        <f ca="1">HYPERLINK("#"&amp;CELL("address",OFFSET([4]Analítico!$B$1,MATCH(95627,[4]Analítico!$B:$B,0)-1,3)),95627)</f>
        <v>#VALUE!</v>
      </c>
      <c r="B8571" s="47" t="s">
        <v>14226</v>
      </c>
      <c r="C8571" s="46" t="s">
        <v>352</v>
      </c>
      <c r="F8571" s="48">
        <v>42.24</v>
      </c>
    </row>
    <row r="8572" spans="1:6" x14ac:dyDescent="0.25">
      <c r="A8572" s="46" t="e">
        <f ca="1">HYPERLINK("#"&amp;CELL("address",OFFSET([4]Analítico!$B$1,MATCH(95628,[4]Analítico!$B:$B,0)-1,3)),95628)</f>
        <v>#VALUE!</v>
      </c>
      <c r="B8572" s="47" t="s">
        <v>14227</v>
      </c>
      <c r="C8572" s="46" t="s">
        <v>352</v>
      </c>
      <c r="F8572" s="48">
        <v>11.33</v>
      </c>
    </row>
    <row r="8573" spans="1:6" x14ac:dyDescent="0.25">
      <c r="A8573" s="46" t="e">
        <f ca="1">HYPERLINK("#"&amp;CELL("address",OFFSET([4]Analítico!$B$1,MATCH(95629,[4]Analítico!$B:$B,0)-1,3)),95629)</f>
        <v>#VALUE!</v>
      </c>
      <c r="B8573" s="47" t="s">
        <v>14228</v>
      </c>
      <c r="C8573" s="46" t="s">
        <v>352</v>
      </c>
      <c r="F8573" s="48">
        <v>52.86</v>
      </c>
    </row>
    <row r="8574" spans="1:6" x14ac:dyDescent="0.25">
      <c r="A8574" s="46" t="e">
        <f ca="1">HYPERLINK("#"&amp;CELL("address",OFFSET([4]Analítico!$B$1,MATCH(95630,[4]Analítico!$B:$B,0)-1,3)),95630)</f>
        <v>#VALUE!</v>
      </c>
      <c r="B8574" s="47" t="s">
        <v>14229</v>
      </c>
      <c r="C8574" s="46" t="s">
        <v>352</v>
      </c>
      <c r="F8574" s="48">
        <v>108.02</v>
      </c>
    </row>
    <row r="8575" spans="1:6" x14ac:dyDescent="0.25">
      <c r="A8575" s="46" t="e">
        <f ca="1">HYPERLINK("#"&amp;CELL("address",OFFSET([4]Analítico!$B$1,MATCH(89210,[4]Analítico!$B:$B,0)-1,3)),89210)</f>
        <v>#VALUE!</v>
      </c>
      <c r="B8575" s="47" t="s">
        <v>14230</v>
      </c>
      <c r="C8575" s="46" t="s">
        <v>352</v>
      </c>
      <c r="F8575" s="48">
        <v>28.23</v>
      </c>
    </row>
    <row r="8576" spans="1:6" x14ac:dyDescent="0.25">
      <c r="A8576" s="46" t="e">
        <f ca="1">HYPERLINK("#"&amp;CELL("address",OFFSET([4]Analítico!$B$1,MATCH(89211,[4]Analítico!$B:$B,0)-1,3)),89211)</f>
        <v>#VALUE!</v>
      </c>
      <c r="B8576" s="47" t="s">
        <v>14231</v>
      </c>
      <c r="C8576" s="46" t="s">
        <v>352</v>
      </c>
      <c r="F8576" s="48">
        <v>7.57</v>
      </c>
    </row>
    <row r="8577" spans="1:6" x14ac:dyDescent="0.25">
      <c r="A8577" s="46" t="e">
        <f ca="1">HYPERLINK("#"&amp;CELL("address",OFFSET([4]Analítico!$B$1,MATCH(5674,[4]Analítico!$B:$B,0)-1,3)),5674)</f>
        <v>#VALUE!</v>
      </c>
      <c r="B8577" s="47" t="s">
        <v>14232</v>
      </c>
      <c r="C8577" s="46" t="s">
        <v>352</v>
      </c>
      <c r="F8577" s="48">
        <v>35.33</v>
      </c>
    </row>
    <row r="8578" spans="1:6" x14ac:dyDescent="0.25">
      <c r="A8578" s="46" t="e">
        <f ca="1">HYPERLINK("#"&amp;CELL("address",OFFSET([4]Analítico!$B$1,MATCH(53788,[4]Analítico!$B:$B,0)-1,3)),53788)</f>
        <v>#VALUE!</v>
      </c>
      <c r="B8578" s="47" t="s">
        <v>14233</v>
      </c>
      <c r="C8578" s="46" t="s">
        <v>352</v>
      </c>
      <c r="F8578" s="48">
        <v>69.14</v>
      </c>
    </row>
    <row r="8579" spans="1:6" x14ac:dyDescent="0.25">
      <c r="A8579" s="46" t="e">
        <f ca="1">HYPERLINK("#"&amp;CELL("address",OFFSET([4]Analítico!$B$1,MATCH(73309,[4]Analítico!$B:$B,0)-1,3)),73309)</f>
        <v>#VALUE!</v>
      </c>
      <c r="B8579" s="47" t="s">
        <v>14234</v>
      </c>
      <c r="C8579" s="46" t="s">
        <v>352</v>
      </c>
      <c r="F8579" s="48">
        <v>29.35</v>
      </c>
    </row>
    <row r="8580" spans="1:6" x14ac:dyDescent="0.25">
      <c r="A8580" s="46" t="e">
        <f ca="1">HYPERLINK("#"&amp;CELL("address",OFFSET([4]Analítico!$B$1,MATCH(73313,[4]Analítico!$B:$B,0)-1,3)),73313)</f>
        <v>#VALUE!</v>
      </c>
      <c r="B8580" s="47" t="s">
        <v>14235</v>
      </c>
      <c r="C8580" s="46" t="s">
        <v>352</v>
      </c>
      <c r="F8580" s="48">
        <v>7.93</v>
      </c>
    </row>
    <row r="8581" spans="1:6" x14ac:dyDescent="0.25">
      <c r="A8581" s="46" t="e">
        <f ca="1">HYPERLINK("#"&amp;CELL("address",OFFSET([4]Analítico!$B$1,MATCH(5089,[4]Analítico!$B:$B,0)-1,3)),5089)</f>
        <v>#VALUE!</v>
      </c>
      <c r="B8581" s="47" t="s">
        <v>14236</v>
      </c>
      <c r="C8581" s="46" t="s">
        <v>352</v>
      </c>
      <c r="F8581" s="48">
        <v>36.74</v>
      </c>
    </row>
    <row r="8582" spans="1:6" x14ac:dyDescent="0.25">
      <c r="A8582" s="46" t="e">
        <f ca="1">HYPERLINK("#"&amp;CELL("address",OFFSET([4]Analítico!$B$1,MATCH(73315,[4]Analítico!$B:$B,0)-1,3)),73315)</f>
        <v>#VALUE!</v>
      </c>
      <c r="B8582" s="47" t="s">
        <v>14237</v>
      </c>
      <c r="C8582" s="46" t="s">
        <v>352</v>
      </c>
      <c r="F8582" s="48">
        <v>69.14</v>
      </c>
    </row>
    <row r="8583" spans="1:6" x14ac:dyDescent="0.25">
      <c r="A8583" s="46" t="e">
        <f ca="1">HYPERLINK("#"&amp;CELL("address",OFFSET([4]Analítico!$B$1,MATCH(5738,[4]Analítico!$B:$B,0)-1,3)),5738)</f>
        <v>#VALUE!</v>
      </c>
      <c r="B8583" s="47" t="s">
        <v>14238</v>
      </c>
      <c r="C8583" s="46" t="s">
        <v>352</v>
      </c>
      <c r="F8583" s="48">
        <v>38.58</v>
      </c>
    </row>
    <row r="8584" spans="1:6" x14ac:dyDescent="0.25">
      <c r="A8584" s="46" t="e">
        <f ca="1">HYPERLINK("#"&amp;CELL("address",OFFSET([4]Analítico!$B$1,MATCH(93239,[4]Analítico!$B:$B,0)-1,3)),93239)</f>
        <v>#VALUE!</v>
      </c>
      <c r="B8584" s="47" t="s">
        <v>14239</v>
      </c>
      <c r="C8584" s="46" t="s">
        <v>352</v>
      </c>
      <c r="F8584" s="48">
        <v>10.35</v>
      </c>
    </row>
    <row r="8585" spans="1:6" x14ac:dyDescent="0.25">
      <c r="A8585" s="46" t="e">
        <f ca="1">HYPERLINK("#"&amp;CELL("address",OFFSET([4]Analítico!$B$1,MATCH(5739,[4]Analítico!$B:$B,0)-1,3)),5739)</f>
        <v>#VALUE!</v>
      </c>
      <c r="B8585" s="47" t="s">
        <v>14240</v>
      </c>
      <c r="C8585" s="46" t="s">
        <v>352</v>
      </c>
      <c r="F8585" s="48">
        <v>48.28</v>
      </c>
    </row>
    <row r="8586" spans="1:6" x14ac:dyDescent="0.25">
      <c r="A8586" s="46" t="e">
        <f ca="1">HYPERLINK("#"&amp;CELL("address",OFFSET([4]Analítico!$B$1,MATCH(93240,[4]Analítico!$B:$B,0)-1,3)),93240)</f>
        <v>#VALUE!</v>
      </c>
      <c r="B8586" s="47" t="s">
        <v>14241</v>
      </c>
      <c r="C8586" s="46" t="s">
        <v>352</v>
      </c>
      <c r="F8586" s="48">
        <v>14.48</v>
      </c>
    </row>
    <row r="8587" spans="1:6" x14ac:dyDescent="0.25">
      <c r="A8587" s="46" t="e">
        <f ca="1">HYPERLINK("#"&amp;CELL("address",OFFSET([4]Analítico!$B$1,MATCH(53818,[4]Analítico!$B:$B,0)-1,3)),53818)</f>
        <v>#VALUE!</v>
      </c>
      <c r="B8587" s="47" t="s">
        <v>14242</v>
      </c>
      <c r="C8587" s="46" t="s">
        <v>352</v>
      </c>
      <c r="F8587" s="48">
        <v>8.52</v>
      </c>
    </row>
    <row r="8588" spans="1:6" x14ac:dyDescent="0.25">
      <c r="A8588" s="46" t="e">
        <f ca="1">HYPERLINK("#"&amp;CELL("address",OFFSET([4]Analítico!$B$1,MATCH(93238,[4]Analítico!$B:$B,0)-1,3)),93238)</f>
        <v>#VALUE!</v>
      </c>
      <c r="B8588" s="47" t="s">
        <v>14243</v>
      </c>
      <c r="C8588" s="46" t="s">
        <v>352</v>
      </c>
      <c r="F8588" s="48">
        <v>2.2799999999999998</v>
      </c>
    </row>
    <row r="8589" spans="1:6" x14ac:dyDescent="0.25">
      <c r="A8589" s="46" t="e">
        <f ca="1">HYPERLINK("#"&amp;CELL("address",OFFSET([4]Analítico!$B$1,MATCH(5727,[4]Analítico!$B:$B,0)-1,3)),5727)</f>
        <v>#VALUE!</v>
      </c>
      <c r="B8589" s="47" t="s">
        <v>14244</v>
      </c>
      <c r="C8589" s="46" t="s">
        <v>352</v>
      </c>
      <c r="F8589" s="48">
        <v>10.66</v>
      </c>
    </row>
    <row r="8590" spans="1:6" x14ac:dyDescent="0.25">
      <c r="A8590" s="46" t="e">
        <f ca="1">HYPERLINK("#"&amp;CELL("address",OFFSET([4]Analítico!$B$1,MATCH(89280,[4]Analítico!$B:$B,0)-1,3)),89280)</f>
        <v>#VALUE!</v>
      </c>
      <c r="B8590" s="47" t="s">
        <v>14245</v>
      </c>
      <c r="C8590" s="46" t="s">
        <v>352</v>
      </c>
      <c r="F8590" s="48">
        <v>34.67</v>
      </c>
    </row>
    <row r="8591" spans="1:6" x14ac:dyDescent="0.25">
      <c r="A8591" s="46" t="e">
        <f ca="1">HYPERLINK("#"&amp;CELL("address",OFFSET([4]Analítico!$B$1,MATCH(89281,[4]Analítico!$B:$B,0)-1,3)),89281)</f>
        <v>#VALUE!</v>
      </c>
      <c r="B8591" s="47" t="s">
        <v>14246</v>
      </c>
      <c r="C8591" s="46" t="s">
        <v>352</v>
      </c>
      <c r="F8591" s="48">
        <v>9.3000000000000007</v>
      </c>
    </row>
    <row r="8592" spans="1:6" x14ac:dyDescent="0.25">
      <c r="A8592" s="46" t="e">
        <f ca="1">HYPERLINK("#"&amp;CELL("address",OFFSET([4]Analítico!$B$1,MATCH(5729,[4]Analítico!$B:$B,0)-1,3)),5729)</f>
        <v>#VALUE!</v>
      </c>
      <c r="B8592" s="47" t="s">
        <v>14247</v>
      </c>
      <c r="C8592" s="46" t="s">
        <v>352</v>
      </c>
      <c r="F8592" s="48">
        <v>43.39</v>
      </c>
    </row>
    <row r="8593" spans="1:6" x14ac:dyDescent="0.25">
      <c r="A8593" s="46" t="e">
        <f ca="1">HYPERLINK("#"&amp;CELL("address",OFFSET([4]Analítico!$B$1,MATCH(5730,[4]Analítico!$B:$B,0)-1,3)),5730)</f>
        <v>#VALUE!</v>
      </c>
      <c r="B8593" s="47" t="s">
        <v>14248</v>
      </c>
      <c r="C8593" s="46" t="s">
        <v>352</v>
      </c>
      <c r="F8593" s="48">
        <v>49.44</v>
      </c>
    </row>
    <row r="8594" spans="1:6" x14ac:dyDescent="0.25">
      <c r="A8594" s="46" t="e">
        <f ca="1">HYPERLINK("#"&amp;CELL("address",OFFSET([4]Analítico!$B$1,MATCH(95266,[4]Analítico!$B:$B,0)-1,3)),95266)</f>
        <v>#VALUE!</v>
      </c>
      <c r="B8594" s="47" t="s">
        <v>14249</v>
      </c>
      <c r="C8594" s="46" t="s">
        <v>352</v>
      </c>
      <c r="F8594" s="48">
        <v>0.6</v>
      </c>
    </row>
    <row r="8595" spans="1:6" x14ac:dyDescent="0.25">
      <c r="A8595" s="46" t="e">
        <f ca="1">HYPERLINK("#"&amp;CELL("address",OFFSET([4]Analítico!$B$1,MATCH(95267,[4]Analítico!$B:$B,0)-1,3)),95267)</f>
        <v>#VALUE!</v>
      </c>
      <c r="B8595" s="47" t="s">
        <v>14250</v>
      </c>
      <c r="C8595" s="46" t="s">
        <v>352</v>
      </c>
      <c r="F8595" s="48">
        <v>0.12</v>
      </c>
    </row>
    <row r="8596" spans="1:6" x14ac:dyDescent="0.25">
      <c r="A8596" s="46" t="e">
        <f ca="1">HYPERLINK("#"&amp;CELL("address",OFFSET([4]Analítico!$B$1,MATCH(95268,[4]Analítico!$B:$B,0)-1,3)),95268)</f>
        <v>#VALUE!</v>
      </c>
      <c r="B8596" s="47" t="s">
        <v>14251</v>
      </c>
      <c r="C8596" s="46" t="s">
        <v>352</v>
      </c>
      <c r="F8596" s="48">
        <v>0.57999999999999996</v>
      </c>
    </row>
    <row r="8597" spans="1:6" x14ac:dyDescent="0.25">
      <c r="A8597" s="46" t="e">
        <f ca="1">HYPERLINK("#"&amp;CELL("address",OFFSET([4]Analítico!$B$1,MATCH(95269,[4]Analítico!$B:$B,0)-1,3)),95269)</f>
        <v>#VALUE!</v>
      </c>
      <c r="B8597" s="47" t="s">
        <v>14252</v>
      </c>
      <c r="C8597" s="46" t="s">
        <v>352</v>
      </c>
      <c r="F8597" s="48">
        <v>9.41</v>
      </c>
    </row>
    <row r="8598" spans="1:6" x14ac:dyDescent="0.25">
      <c r="A8598" s="46" t="e">
        <f ca="1">HYPERLINK("#"&amp;CELL("address",OFFSET([4]Analítico!$B$1,MATCH(91688,[4]Analítico!$B:$B,0)-1,3)),91688)</f>
        <v>#VALUE!</v>
      </c>
      <c r="B8598" s="47" t="s">
        <v>14253</v>
      </c>
      <c r="C8598" s="46" t="s">
        <v>352</v>
      </c>
      <c r="F8598" s="48">
        <v>0.09</v>
      </c>
    </row>
    <row r="8599" spans="1:6" x14ac:dyDescent="0.25">
      <c r="A8599" s="46" t="e">
        <f ca="1">HYPERLINK("#"&amp;CELL("address",OFFSET([4]Analítico!$B$1,MATCH(91689,[4]Analítico!$B:$B,0)-1,3)),91689)</f>
        <v>#VALUE!</v>
      </c>
      <c r="B8599" s="47" t="s">
        <v>14254</v>
      </c>
      <c r="C8599" s="46" t="s">
        <v>352</v>
      </c>
      <c r="F8599" s="48">
        <v>0.01</v>
      </c>
    </row>
    <row r="8600" spans="1:6" x14ac:dyDescent="0.25">
      <c r="A8600" s="46" t="e">
        <f ca="1">HYPERLINK("#"&amp;CELL("address",OFFSET([4]Analítico!$B$1,MATCH(91690,[4]Analítico!$B:$B,0)-1,3)),91690)</f>
        <v>#VALUE!</v>
      </c>
      <c r="B8600" s="47" t="s">
        <v>14255</v>
      </c>
      <c r="C8600" s="46" t="s">
        <v>352</v>
      </c>
      <c r="F8600" s="48">
        <v>0.06</v>
      </c>
    </row>
    <row r="8601" spans="1:6" x14ac:dyDescent="0.25">
      <c r="A8601" s="46" t="e">
        <f ca="1">HYPERLINK("#"&amp;CELL("address",OFFSET([4]Analítico!$B$1,MATCH(91691,[4]Analítico!$B:$B,0)-1,3)),91691)</f>
        <v>#VALUE!</v>
      </c>
      <c r="B8601" s="47" t="s">
        <v>14256</v>
      </c>
      <c r="C8601" s="46" t="s">
        <v>352</v>
      </c>
      <c r="F8601" s="48">
        <v>1.19</v>
      </c>
    </row>
    <row r="8602" spans="1:6" x14ac:dyDescent="0.25">
      <c r="A8602" s="46" t="e">
        <f ca="1">HYPERLINK("#"&amp;CELL("address",OFFSET([4]Analítico!$B$1,MATCH(102924,[4]Analítico!$B:$B,0)-1,3)),102924)</f>
        <v>#VALUE!</v>
      </c>
      <c r="B8602" s="47" t="s">
        <v>14257</v>
      </c>
      <c r="C8602" s="46" t="s">
        <v>352</v>
      </c>
      <c r="F8602" s="48">
        <v>0</v>
      </c>
    </row>
    <row r="8603" spans="1:6" x14ac:dyDescent="0.25">
      <c r="A8603" s="46" t="e">
        <f ca="1">HYPERLINK("#"&amp;CELL("address",OFFSET([4]Analítico!$B$1,MATCH(102925,[4]Analítico!$B:$B,0)-1,3)),102925)</f>
        <v>#VALUE!</v>
      </c>
      <c r="B8603" s="47" t="s">
        <v>14258</v>
      </c>
      <c r="C8603" s="46" t="s">
        <v>352</v>
      </c>
      <c r="F8603" s="48">
        <v>0</v>
      </c>
    </row>
    <row r="8604" spans="1:6" x14ac:dyDescent="0.25">
      <c r="A8604" s="46" t="e">
        <f ca="1">HYPERLINK("#"&amp;CELL("address",OFFSET([4]Analítico!$B$1,MATCH(102926,[4]Analítico!$B:$B,0)-1,3)),102926)</f>
        <v>#VALUE!</v>
      </c>
      <c r="B8604" s="47" t="s">
        <v>14259</v>
      </c>
      <c r="C8604" s="46" t="s">
        <v>352</v>
      </c>
      <c r="F8604" s="48">
        <v>0</v>
      </c>
    </row>
    <row r="8605" spans="1:6" x14ac:dyDescent="0.25">
      <c r="A8605" s="46" t="e">
        <f ca="1">HYPERLINK("#"&amp;CELL("address",OFFSET([4]Analítico!$B$1,MATCH(102927,[4]Analítico!$B:$B,0)-1,3)),102927)</f>
        <v>#VALUE!</v>
      </c>
      <c r="B8605" s="47" t="s">
        <v>14260</v>
      </c>
      <c r="C8605" s="46" t="s">
        <v>352</v>
      </c>
      <c r="F8605" s="48">
        <v>0.82</v>
      </c>
    </row>
    <row r="8606" spans="1:6" x14ac:dyDescent="0.25">
      <c r="A8606" s="46" t="e">
        <f ca="1">HYPERLINK("#"&amp;CELL("address",OFFSET([4]Analítico!$B$1,MATCH(95136,[4]Analítico!$B:$B,0)-1,3)),95136)</f>
        <v>#VALUE!</v>
      </c>
      <c r="B8606" s="47" t="s">
        <v>14261</v>
      </c>
      <c r="C8606" s="46" t="s">
        <v>352</v>
      </c>
      <c r="F8606" s="48">
        <v>0.02</v>
      </c>
    </row>
    <row r="8607" spans="1:6" x14ac:dyDescent="0.25">
      <c r="A8607" s="46" t="e">
        <f ca="1">HYPERLINK("#"&amp;CELL("address",OFFSET([4]Analítico!$B$1,MATCH(95137,[4]Analítico!$B:$B,0)-1,3)),95137)</f>
        <v>#VALUE!</v>
      </c>
      <c r="B8607" s="47" t="s">
        <v>14262</v>
      </c>
      <c r="C8607" s="46" t="s">
        <v>352</v>
      </c>
      <c r="F8607" s="48">
        <v>0.01</v>
      </c>
    </row>
    <row r="8608" spans="1:6" x14ac:dyDescent="0.25">
      <c r="A8608" s="46" t="e">
        <f ca="1">HYPERLINK("#"&amp;CELL("address",OFFSET([4]Analítico!$B$1,MATCH(95138,[4]Analítico!$B:$B,0)-1,3)),95138)</f>
        <v>#VALUE!</v>
      </c>
      <c r="B8608" s="47" t="s">
        <v>14263</v>
      </c>
      <c r="C8608" s="46" t="s">
        <v>352</v>
      </c>
      <c r="F8608" s="48">
        <v>0.02</v>
      </c>
    </row>
    <row r="8609" spans="1:6" x14ac:dyDescent="0.25">
      <c r="A8609" s="46" t="e">
        <f ca="1">HYPERLINK("#"&amp;CELL("address",OFFSET([4]Analítico!$B$1,MATCH(89023,[4]Analítico!$B:$B,0)-1,3)),89023)</f>
        <v>#VALUE!</v>
      </c>
      <c r="B8609" s="47" t="s">
        <v>14264</v>
      </c>
      <c r="C8609" s="46" t="s">
        <v>352</v>
      </c>
      <c r="F8609" s="48">
        <v>3.97</v>
      </c>
    </row>
    <row r="8610" spans="1:6" x14ac:dyDescent="0.25">
      <c r="A8610" s="46" t="e">
        <f ca="1">HYPERLINK("#"&amp;CELL("address",OFFSET([4]Analítico!$B$1,MATCH(89024,[4]Analítico!$B:$B,0)-1,3)),89024)</f>
        <v>#VALUE!</v>
      </c>
      <c r="B8610" s="47" t="s">
        <v>14265</v>
      </c>
      <c r="C8610" s="46" t="s">
        <v>352</v>
      </c>
      <c r="F8610" s="48">
        <v>1.37</v>
      </c>
    </row>
    <row r="8611" spans="1:6" x14ac:dyDescent="0.25">
      <c r="A8611" s="46" t="e">
        <f ca="1">HYPERLINK("#"&amp;CELL("address",OFFSET([4]Analítico!$B$1,MATCH(89025,[4]Analítico!$B:$B,0)-1,3)),89025)</f>
        <v>#VALUE!</v>
      </c>
      <c r="B8611" s="47" t="s">
        <v>14266</v>
      </c>
      <c r="C8611" s="46" t="s">
        <v>352</v>
      </c>
      <c r="F8611" s="48">
        <v>4.96</v>
      </c>
    </row>
    <row r="8612" spans="1:6" x14ac:dyDescent="0.25">
      <c r="A8612" s="46" t="e">
        <f ca="1">HYPERLINK("#"&amp;CELL("address",OFFSET([4]Analítico!$B$1,MATCH(89026,[4]Analítico!$B:$B,0)-1,3)),89026)</f>
        <v>#VALUE!</v>
      </c>
      <c r="B8612" s="47" t="s">
        <v>14267</v>
      </c>
      <c r="C8612" s="46" t="s">
        <v>352</v>
      </c>
      <c r="F8612" s="48">
        <v>206.88</v>
      </c>
    </row>
    <row r="8613" spans="1:6" x14ac:dyDescent="0.25">
      <c r="A8613" s="46" t="e">
        <f ca="1">HYPERLINK("#"&amp;CELL("address",OFFSET([4]Analítico!$B$1,MATCH(7032,[4]Analítico!$B:$B,0)-1,3)),7032)</f>
        <v>#VALUE!</v>
      </c>
      <c r="B8613" s="47" t="s">
        <v>14268</v>
      </c>
      <c r="C8613" s="46" t="s">
        <v>352</v>
      </c>
      <c r="F8613" s="48">
        <v>4.88</v>
      </c>
    </row>
    <row r="8614" spans="1:6" x14ac:dyDescent="0.25">
      <c r="A8614" s="46" t="e">
        <f ca="1">HYPERLINK("#"&amp;CELL("address",OFFSET([4]Analítico!$B$1,MATCH(7033,[4]Analítico!$B:$B,0)-1,3)),7033)</f>
        <v>#VALUE!</v>
      </c>
      <c r="B8614" s="47" t="s">
        <v>14269</v>
      </c>
      <c r="C8614" s="46" t="s">
        <v>352</v>
      </c>
      <c r="F8614" s="48">
        <v>1.69</v>
      </c>
    </row>
    <row r="8615" spans="1:6" x14ac:dyDescent="0.25">
      <c r="A8615" s="46" t="e">
        <f ca="1">HYPERLINK("#"&amp;CELL("address",OFFSET([4]Analítico!$B$1,MATCH(7034,[4]Analítico!$B:$B,0)-1,3)),7034)</f>
        <v>#VALUE!</v>
      </c>
      <c r="B8615" s="47" t="s">
        <v>14270</v>
      </c>
      <c r="C8615" s="46" t="s">
        <v>352</v>
      </c>
      <c r="F8615" s="48">
        <v>6.1</v>
      </c>
    </row>
    <row r="8616" spans="1:6" x14ac:dyDescent="0.25">
      <c r="A8616" s="46" t="e">
        <f ca="1">HYPERLINK("#"&amp;CELL("address",OFFSET([4]Analítico!$B$1,MATCH(7035,[4]Analítico!$B:$B,0)-1,3)),7035)</f>
        <v>#VALUE!</v>
      </c>
      <c r="B8616" s="47" t="s">
        <v>14271</v>
      </c>
      <c r="C8616" s="46" t="s">
        <v>352</v>
      </c>
      <c r="F8616" s="48">
        <v>310.32</v>
      </c>
    </row>
    <row r="8617" spans="1:6" x14ac:dyDescent="0.25">
      <c r="A8617" s="46" t="e">
        <f ca="1">HYPERLINK("#"&amp;CELL("address",OFFSET([4]Analítico!$B$1,MATCH(102942,[4]Analítico!$B:$B,0)-1,3)),102942)</f>
        <v>#VALUE!</v>
      </c>
      <c r="B8617" s="47" t="s">
        <v>14272</v>
      </c>
      <c r="C8617" s="46" t="s">
        <v>352</v>
      </c>
      <c r="F8617" s="48">
        <v>0</v>
      </c>
    </row>
    <row r="8618" spans="1:6" x14ac:dyDescent="0.25">
      <c r="A8618" s="46" t="e">
        <f ca="1">HYPERLINK("#"&amp;CELL("address",OFFSET([4]Analítico!$B$1,MATCH(102943,[4]Analítico!$B:$B,0)-1,3)),102943)</f>
        <v>#VALUE!</v>
      </c>
      <c r="B8618" s="47" t="s">
        <v>14273</v>
      </c>
      <c r="C8618" s="46" t="s">
        <v>352</v>
      </c>
      <c r="F8618" s="48">
        <v>0</v>
      </c>
    </row>
    <row r="8619" spans="1:6" x14ac:dyDescent="0.25">
      <c r="A8619" s="46" t="e">
        <f ca="1">HYPERLINK("#"&amp;CELL("address",OFFSET([4]Analítico!$B$1,MATCH(102944,[4]Analítico!$B:$B,0)-1,3)),102944)</f>
        <v>#VALUE!</v>
      </c>
      <c r="B8619" s="47" t="s">
        <v>14274</v>
      </c>
      <c r="C8619" s="46" t="s">
        <v>352</v>
      </c>
      <c r="F8619" s="48">
        <v>0</v>
      </c>
    </row>
    <row r="8620" spans="1:6" x14ac:dyDescent="0.25">
      <c r="A8620" s="46" t="e">
        <f ca="1">HYPERLINK("#"&amp;CELL("address",OFFSET([4]Analítico!$B$1,MATCH(102945,[4]Analítico!$B:$B,0)-1,3)),102945)</f>
        <v>#VALUE!</v>
      </c>
      <c r="B8620" s="47" t="s">
        <v>14275</v>
      </c>
      <c r="C8620" s="46" t="s">
        <v>352</v>
      </c>
      <c r="F8620" s="48">
        <v>0.01</v>
      </c>
    </row>
    <row r="8621" spans="1:6" x14ac:dyDescent="0.25">
      <c r="A8621" s="46" t="e">
        <f ca="1">HYPERLINK("#"&amp;CELL("address",OFFSET([4]Analítico!$B$1,MATCH(104087,[4]Analítico!$B:$B,0)-1,3)),104087)</f>
        <v>#VALUE!</v>
      </c>
      <c r="B8621" s="47" t="s">
        <v>14276</v>
      </c>
      <c r="C8621" s="46" t="s">
        <v>352</v>
      </c>
      <c r="F8621" s="48">
        <v>0.03</v>
      </c>
    </row>
    <row r="8622" spans="1:6" x14ac:dyDescent="0.25">
      <c r="A8622" s="46" t="e">
        <f ca="1">HYPERLINK("#"&amp;CELL("address",OFFSET([4]Analítico!$B$1,MATCH(104088,[4]Analítico!$B:$B,0)-1,3)),104088)</f>
        <v>#VALUE!</v>
      </c>
      <c r="B8622" s="47" t="s">
        <v>14277</v>
      </c>
      <c r="C8622" s="46" t="s">
        <v>352</v>
      </c>
      <c r="F8622" s="48">
        <v>0</v>
      </c>
    </row>
    <row r="8623" spans="1:6" x14ac:dyDescent="0.25">
      <c r="A8623" s="46" t="e">
        <f ca="1">HYPERLINK("#"&amp;CELL("address",OFFSET([4]Analítico!$B$1,MATCH(104089,[4]Analítico!$B:$B,0)-1,3)),104089)</f>
        <v>#VALUE!</v>
      </c>
      <c r="B8623" s="47" t="s">
        <v>14278</v>
      </c>
      <c r="C8623" s="46" t="s">
        <v>352</v>
      </c>
      <c r="F8623" s="48">
        <v>0.04</v>
      </c>
    </row>
    <row r="8624" spans="1:6" x14ac:dyDescent="0.25">
      <c r="A8624" s="46" t="e">
        <f ca="1">HYPERLINK("#"&amp;CELL("address",OFFSET([4]Analítico!$B$1,MATCH(104090,[4]Analítico!$B:$B,0)-1,3)),104090)</f>
        <v>#VALUE!</v>
      </c>
      <c r="B8624" s="47" t="s">
        <v>14279</v>
      </c>
      <c r="C8624" s="46" t="s">
        <v>352</v>
      </c>
      <c r="F8624" s="48">
        <v>0.59</v>
      </c>
    </row>
    <row r="8625" spans="1:6" x14ac:dyDescent="0.25">
      <c r="A8625" s="46" t="e">
        <f ca="1">HYPERLINK("#"&amp;CELL("address",OFFSET([4]Analítico!$B$1,MATCH(104093,[4]Analítico!$B:$B,0)-1,3)),104093)</f>
        <v>#VALUE!</v>
      </c>
      <c r="B8625" s="47" t="s">
        <v>14280</v>
      </c>
      <c r="C8625" s="46" t="s">
        <v>352</v>
      </c>
      <c r="F8625" s="48">
        <v>0.04</v>
      </c>
    </row>
    <row r="8626" spans="1:6" x14ac:dyDescent="0.25">
      <c r="A8626" s="46" t="e">
        <f ca="1">HYPERLINK("#"&amp;CELL("address",OFFSET([4]Analítico!$B$1,MATCH(104094,[4]Analítico!$B:$B,0)-1,3)),104094)</f>
        <v>#VALUE!</v>
      </c>
      <c r="B8626" s="47" t="s">
        <v>14281</v>
      </c>
      <c r="C8626" s="46" t="s">
        <v>352</v>
      </c>
      <c r="F8626" s="48">
        <v>0.01</v>
      </c>
    </row>
    <row r="8627" spans="1:6" x14ac:dyDescent="0.25">
      <c r="A8627" s="46" t="e">
        <f ca="1">HYPERLINK("#"&amp;CELL("address",OFFSET([4]Analítico!$B$1,MATCH(104095,[4]Analítico!$B:$B,0)-1,3)),104095)</f>
        <v>#VALUE!</v>
      </c>
      <c r="B8627" s="47" t="s">
        <v>14282</v>
      </c>
      <c r="C8627" s="46" t="s">
        <v>352</v>
      </c>
      <c r="F8627" s="48">
        <v>0.05</v>
      </c>
    </row>
    <row r="8628" spans="1:6" x14ac:dyDescent="0.25">
      <c r="A8628" s="46" t="e">
        <f ca="1">HYPERLINK("#"&amp;CELL("address",OFFSET([4]Analítico!$B$1,MATCH(104096,[4]Analítico!$B:$B,0)-1,3)),104096)</f>
        <v>#VALUE!</v>
      </c>
      <c r="B8628" s="47" t="s">
        <v>14283</v>
      </c>
      <c r="C8628" s="46" t="s">
        <v>352</v>
      </c>
      <c r="F8628" s="48">
        <v>0.82</v>
      </c>
    </row>
    <row r="8629" spans="1:6" x14ac:dyDescent="0.25">
      <c r="A8629" s="46" t="e">
        <f ca="1">HYPERLINK("#"&amp;CELL("address",OFFSET([4]Analítico!$B$1,MATCH(102900,[4]Analítico!$B:$B,0)-1,3)),102900)</f>
        <v>#VALUE!</v>
      </c>
      <c r="B8629" s="47" t="s">
        <v>14284</v>
      </c>
      <c r="C8629" s="46" t="s">
        <v>352</v>
      </c>
      <c r="F8629" s="48">
        <v>0</v>
      </c>
    </row>
    <row r="8630" spans="1:6" x14ac:dyDescent="0.25">
      <c r="A8630" s="46" t="e">
        <f ca="1">HYPERLINK("#"&amp;CELL("address",OFFSET([4]Analítico!$B$1,MATCH(102901,[4]Analítico!$B:$B,0)-1,3)),102901)</f>
        <v>#VALUE!</v>
      </c>
      <c r="B8630" s="47" t="s">
        <v>14285</v>
      </c>
      <c r="C8630" s="46" t="s">
        <v>352</v>
      </c>
      <c r="F8630" s="48">
        <v>0</v>
      </c>
    </row>
    <row r="8631" spans="1:6" x14ac:dyDescent="0.25">
      <c r="A8631" s="46" t="e">
        <f ca="1">HYPERLINK("#"&amp;CELL("address",OFFSET([4]Analítico!$B$1,MATCH(102902,[4]Analítico!$B:$B,0)-1,3)),102902)</f>
        <v>#VALUE!</v>
      </c>
      <c r="B8631" s="47" t="s">
        <v>14286</v>
      </c>
      <c r="C8631" s="46" t="s">
        <v>352</v>
      </c>
      <c r="F8631" s="48">
        <v>0</v>
      </c>
    </row>
    <row r="8632" spans="1:6" x14ac:dyDescent="0.25">
      <c r="A8632" s="46" t="e">
        <f ca="1">HYPERLINK("#"&amp;CELL("address",OFFSET([4]Analítico!$B$1,MATCH(102903,[4]Analítico!$B:$B,0)-1,3)),102903)</f>
        <v>#VALUE!</v>
      </c>
      <c r="B8632" s="47" t="s">
        <v>14287</v>
      </c>
      <c r="C8632" s="46" t="s">
        <v>352</v>
      </c>
      <c r="F8632" s="48">
        <v>14.11</v>
      </c>
    </row>
    <row r="8633" spans="1:6" x14ac:dyDescent="0.25">
      <c r="A8633" s="46" t="e">
        <f ca="1">HYPERLINK("#"&amp;CELL("address",OFFSET([4]Analítico!$B$1,MATCH(89029,[4]Analítico!$B:$B,0)-1,3)),89029)</f>
        <v>#VALUE!</v>
      </c>
      <c r="B8633" s="47" t="s">
        <v>14288</v>
      </c>
      <c r="C8633" s="46" t="s">
        <v>352</v>
      </c>
      <c r="F8633" s="48">
        <v>34.78</v>
      </c>
    </row>
    <row r="8634" spans="1:6" x14ac:dyDescent="0.25">
      <c r="A8634" s="46" t="e">
        <f ca="1">HYPERLINK("#"&amp;CELL("address",OFFSET([4]Analítico!$B$1,MATCH(89030,[4]Analítico!$B:$B,0)-1,3)),89030)</f>
        <v>#VALUE!</v>
      </c>
      <c r="B8634" s="47" t="s">
        <v>14289</v>
      </c>
      <c r="C8634" s="46" t="s">
        <v>352</v>
      </c>
      <c r="F8634" s="48">
        <v>15.32</v>
      </c>
    </row>
    <row r="8635" spans="1:6" x14ac:dyDescent="0.25">
      <c r="A8635" s="46" t="e">
        <f ca="1">HYPERLINK("#"&amp;CELL("address",OFFSET([4]Analítico!$B$1,MATCH(5724,[4]Analítico!$B:$B,0)-1,3)),5724)</f>
        <v>#VALUE!</v>
      </c>
      <c r="B8635" s="47" t="s">
        <v>14290</v>
      </c>
      <c r="C8635" s="46" t="s">
        <v>352</v>
      </c>
      <c r="F8635" s="48">
        <v>62.18</v>
      </c>
    </row>
    <row r="8636" spans="1:6" x14ac:dyDescent="0.25">
      <c r="A8636" s="46" t="e">
        <f ca="1">HYPERLINK("#"&amp;CELL("address",OFFSET([4]Analítico!$B$1,MATCH(53817,[4]Analítico!$B:$B,0)-1,3)),53817)</f>
        <v>#VALUE!</v>
      </c>
      <c r="B8636" s="47" t="s">
        <v>14291</v>
      </c>
      <c r="C8636" s="46" t="s">
        <v>352</v>
      </c>
      <c r="F8636" s="48">
        <v>75.58</v>
      </c>
    </row>
    <row r="8637" spans="1:6" x14ac:dyDescent="0.25">
      <c r="A8637" s="46" t="e">
        <f ca="1">HYPERLINK("#"&amp;CELL("address",OFFSET([4]Analítico!$B$1,MATCH(88839,[4]Analítico!$B:$B,0)-1,3)),88839)</f>
        <v>#VALUE!</v>
      </c>
      <c r="B8637" s="47" t="s">
        <v>14292</v>
      </c>
      <c r="C8637" s="46" t="s">
        <v>352</v>
      </c>
      <c r="F8637" s="48">
        <v>36.4</v>
      </c>
    </row>
    <row r="8638" spans="1:6" x14ac:dyDescent="0.25">
      <c r="A8638" s="46" t="e">
        <f ca="1">HYPERLINK("#"&amp;CELL("address",OFFSET([4]Analítico!$B$1,MATCH(88840,[4]Analítico!$B:$B,0)-1,3)),88840)</f>
        <v>#VALUE!</v>
      </c>
      <c r="B8638" s="47" t="s">
        <v>14293</v>
      </c>
      <c r="C8638" s="46" t="s">
        <v>352</v>
      </c>
      <c r="F8638" s="48">
        <v>16.03</v>
      </c>
    </row>
    <row r="8639" spans="1:6" x14ac:dyDescent="0.25">
      <c r="A8639" s="46" t="e">
        <f ca="1">HYPERLINK("#"&amp;CELL("address",OFFSET([4]Analítico!$B$1,MATCH(88841,[4]Analítico!$B:$B,0)-1,3)),88841)</f>
        <v>#VALUE!</v>
      </c>
      <c r="B8639" s="47" t="s">
        <v>14294</v>
      </c>
      <c r="C8639" s="46" t="s">
        <v>352</v>
      </c>
      <c r="F8639" s="48">
        <v>65.08</v>
      </c>
    </row>
    <row r="8640" spans="1:6" x14ac:dyDescent="0.25">
      <c r="A8640" s="46" t="e">
        <f ca="1">HYPERLINK("#"&amp;CELL("address",OFFSET([4]Analítico!$B$1,MATCH(88842,[4]Analítico!$B:$B,0)-1,3)),88842)</f>
        <v>#VALUE!</v>
      </c>
      <c r="B8640" s="47" t="s">
        <v>14295</v>
      </c>
      <c r="C8640" s="46" t="s">
        <v>352</v>
      </c>
      <c r="F8640" s="48">
        <v>94.55</v>
      </c>
    </row>
    <row r="8641" spans="1:6" x14ac:dyDescent="0.25">
      <c r="A8641" s="46" t="e">
        <f ca="1">HYPERLINK("#"&amp;CELL("address",OFFSET([4]Analítico!$B$1,MATCH(89009,[4]Analítico!$B:$B,0)-1,3)),89009)</f>
        <v>#VALUE!</v>
      </c>
      <c r="B8641" s="47" t="s">
        <v>14296</v>
      </c>
      <c r="C8641" s="46" t="s">
        <v>352</v>
      </c>
      <c r="F8641" s="48">
        <v>45.09</v>
      </c>
    </row>
    <row r="8642" spans="1:6" x14ac:dyDescent="0.25">
      <c r="A8642" s="46" t="e">
        <f ca="1">HYPERLINK("#"&amp;CELL("address",OFFSET([4]Analítico!$B$1,MATCH(89010,[4]Analítico!$B:$B,0)-1,3)),89010)</f>
        <v>#VALUE!</v>
      </c>
      <c r="B8642" s="47" t="s">
        <v>14297</v>
      </c>
      <c r="C8642" s="46" t="s">
        <v>352</v>
      </c>
      <c r="F8642" s="48">
        <v>19.86</v>
      </c>
    </row>
    <row r="8643" spans="1:6" x14ac:dyDescent="0.25">
      <c r="A8643" s="46" t="e">
        <f ca="1">HYPERLINK("#"&amp;CELL("address",OFFSET([4]Analítico!$B$1,MATCH(53810,[4]Analítico!$B:$B,0)-1,3)),53810)</f>
        <v>#VALUE!</v>
      </c>
      <c r="B8643" s="47" t="s">
        <v>14298</v>
      </c>
      <c r="C8643" s="46" t="s">
        <v>352</v>
      </c>
      <c r="F8643" s="48">
        <v>80.62</v>
      </c>
    </row>
    <row r="8644" spans="1:6" x14ac:dyDescent="0.25">
      <c r="A8644" s="46" t="e">
        <f ca="1">HYPERLINK("#"&amp;CELL("address",OFFSET([4]Analítico!$B$1,MATCH(5721,[4]Analítico!$B:$B,0)-1,3)),5721)</f>
        <v>#VALUE!</v>
      </c>
      <c r="B8644" s="47" t="s">
        <v>14299</v>
      </c>
      <c r="C8644" s="46" t="s">
        <v>352</v>
      </c>
      <c r="F8644" s="48">
        <v>113.45</v>
      </c>
    </row>
    <row r="8645" spans="1:6" x14ac:dyDescent="0.25">
      <c r="A8645" s="46" t="e">
        <f ca="1">HYPERLINK("#"&amp;CELL("address",OFFSET([4]Analítico!$B$1,MATCH(89017,[4]Analítico!$B:$B,0)-1,3)),89017)</f>
        <v>#VALUE!</v>
      </c>
      <c r="B8645" s="47" t="s">
        <v>14300</v>
      </c>
      <c r="C8645" s="46" t="s">
        <v>352</v>
      </c>
      <c r="F8645" s="48">
        <v>44.81</v>
      </c>
    </row>
    <row r="8646" spans="1:6" x14ac:dyDescent="0.25">
      <c r="A8646" s="46" t="e">
        <f ca="1">HYPERLINK("#"&amp;CELL("address",OFFSET([4]Analítico!$B$1,MATCH(89018,[4]Analítico!$B:$B,0)-1,3)),89018)</f>
        <v>#VALUE!</v>
      </c>
      <c r="B8646" s="47" t="s">
        <v>14301</v>
      </c>
      <c r="C8646" s="46" t="s">
        <v>352</v>
      </c>
      <c r="F8646" s="48">
        <v>19.739999999999998</v>
      </c>
    </row>
    <row r="8647" spans="1:6" x14ac:dyDescent="0.25">
      <c r="A8647" s="46" t="e">
        <f ca="1">HYPERLINK("#"&amp;CELL("address",OFFSET([4]Analítico!$B$1,MATCH(53806,[4]Analítico!$B:$B,0)-1,3)),53806)</f>
        <v>#VALUE!</v>
      </c>
      <c r="B8647" s="47" t="s">
        <v>14302</v>
      </c>
      <c r="C8647" s="46" t="s">
        <v>352</v>
      </c>
      <c r="F8647" s="48">
        <v>80.12</v>
      </c>
    </row>
    <row r="8648" spans="1:6" x14ac:dyDescent="0.25">
      <c r="A8648" s="46" t="e">
        <f ca="1">HYPERLINK("#"&amp;CELL("address",OFFSET([4]Analítico!$B$1,MATCH(5718,[4]Analítico!$B:$B,0)-1,3)),5718)</f>
        <v>#VALUE!</v>
      </c>
      <c r="B8648" s="47" t="s">
        <v>14303</v>
      </c>
      <c r="C8648" s="46" t="s">
        <v>352</v>
      </c>
      <c r="F8648" s="48">
        <v>128.58000000000001</v>
      </c>
    </row>
    <row r="8649" spans="1:6" x14ac:dyDescent="0.25">
      <c r="A8649" s="46" t="e">
        <f ca="1">HYPERLINK("#"&amp;CELL("address",OFFSET([4]Analítico!$B$1,MATCH(89013,[4]Analítico!$B:$B,0)-1,3)),89013)</f>
        <v>#VALUE!</v>
      </c>
      <c r="B8649" s="47" t="s">
        <v>14304</v>
      </c>
      <c r="C8649" s="46" t="s">
        <v>352</v>
      </c>
      <c r="F8649" s="48">
        <v>147.71</v>
      </c>
    </row>
    <row r="8650" spans="1:6" x14ac:dyDescent="0.25">
      <c r="A8650" s="46" t="e">
        <f ca="1">HYPERLINK("#"&amp;CELL("address",OFFSET([4]Analítico!$B$1,MATCH(89014,[4]Analítico!$B:$B,0)-1,3)),89014)</f>
        <v>#VALUE!</v>
      </c>
      <c r="B8650" s="47" t="s">
        <v>14305</v>
      </c>
      <c r="C8650" s="46" t="s">
        <v>352</v>
      </c>
      <c r="F8650" s="48">
        <v>65.06</v>
      </c>
    </row>
    <row r="8651" spans="1:6" x14ac:dyDescent="0.25">
      <c r="A8651" s="46" t="e">
        <f ca="1">HYPERLINK("#"&amp;CELL("address",OFFSET([4]Analítico!$B$1,MATCH(53814,[4]Analítico!$B:$B,0)-1,3)),53814)</f>
        <v>#VALUE!</v>
      </c>
      <c r="B8651" s="47" t="s">
        <v>14306</v>
      </c>
      <c r="C8651" s="46" t="s">
        <v>352</v>
      </c>
      <c r="F8651" s="48">
        <v>264.07</v>
      </c>
    </row>
    <row r="8652" spans="1:6" x14ac:dyDescent="0.25">
      <c r="A8652" s="46" t="e">
        <f ca="1">HYPERLINK("#"&amp;CELL("address",OFFSET([4]Analítico!$B$1,MATCH(5722,[4]Analítico!$B:$B,0)-1,3)),5722)</f>
        <v>#VALUE!</v>
      </c>
      <c r="B8652" s="47" t="s">
        <v>14307</v>
      </c>
      <c r="C8652" s="46" t="s">
        <v>352</v>
      </c>
      <c r="F8652" s="48">
        <v>262.37</v>
      </c>
    </row>
    <row r="8653" spans="1:6" x14ac:dyDescent="0.25">
      <c r="A8653" s="46" t="e">
        <f ca="1">HYPERLINK("#"&amp;CELL("address",OFFSET([4]Analítico!$B$1,MATCH(96015,[4]Analítico!$B:$B,0)-1,3)),96015)</f>
        <v>#VALUE!</v>
      </c>
      <c r="B8653" s="47" t="s">
        <v>14308</v>
      </c>
      <c r="C8653" s="46" t="s">
        <v>352</v>
      </c>
      <c r="F8653" s="48">
        <v>21.28</v>
      </c>
    </row>
    <row r="8654" spans="1:6" x14ac:dyDescent="0.25">
      <c r="A8654" s="46" t="e">
        <f ca="1">HYPERLINK("#"&amp;CELL("address",OFFSET([4]Analítico!$B$1,MATCH(96016,[4]Analítico!$B:$B,0)-1,3)),96016)</f>
        <v>#VALUE!</v>
      </c>
      <c r="B8654" s="47" t="s">
        <v>14309</v>
      </c>
      <c r="C8654" s="46" t="s">
        <v>352</v>
      </c>
      <c r="F8654" s="48">
        <v>5.7</v>
      </c>
    </row>
    <row r="8655" spans="1:6" x14ac:dyDescent="0.25">
      <c r="A8655" s="46" t="e">
        <f ca="1">HYPERLINK("#"&amp;CELL("address",OFFSET([4]Analítico!$B$1,MATCH(96018,[4]Analítico!$B:$B,0)-1,3)),96018)</f>
        <v>#VALUE!</v>
      </c>
      <c r="B8655" s="47" t="s">
        <v>14310</v>
      </c>
      <c r="C8655" s="46" t="s">
        <v>352</v>
      </c>
      <c r="F8655" s="48">
        <v>23.29</v>
      </c>
    </row>
    <row r="8656" spans="1:6" x14ac:dyDescent="0.25">
      <c r="A8656" s="46" t="e">
        <f ca="1">HYPERLINK("#"&amp;CELL("address",OFFSET([4]Analítico!$B$1,MATCH(96019,[4]Analítico!$B:$B,0)-1,3)),96019)</f>
        <v>#VALUE!</v>
      </c>
      <c r="B8656" s="47" t="s">
        <v>14311</v>
      </c>
      <c r="C8656" s="46" t="s">
        <v>352</v>
      </c>
      <c r="F8656" s="48">
        <v>116.99</v>
      </c>
    </row>
    <row r="8657" spans="1:6" x14ac:dyDescent="0.25">
      <c r="A8657" s="46" t="e">
        <f ca="1">HYPERLINK("#"&amp;CELL("address",OFFSET([4]Analítico!$B$1,MATCH(96008,[4]Analítico!$B:$B,0)-1,3)),96008)</f>
        <v>#VALUE!</v>
      </c>
      <c r="B8657" s="47" t="s">
        <v>14312</v>
      </c>
      <c r="C8657" s="46" t="s">
        <v>352</v>
      </c>
      <c r="F8657" s="48">
        <v>21.48</v>
      </c>
    </row>
    <row r="8658" spans="1:6" x14ac:dyDescent="0.25">
      <c r="A8658" s="46" t="e">
        <f ca="1">HYPERLINK("#"&amp;CELL("address",OFFSET([4]Analítico!$B$1,MATCH(96009,[4]Analítico!$B:$B,0)-1,3)),96009)</f>
        <v>#VALUE!</v>
      </c>
      <c r="B8658" s="47" t="s">
        <v>14313</v>
      </c>
      <c r="C8658" s="46" t="s">
        <v>352</v>
      </c>
      <c r="F8658" s="48">
        <v>5.76</v>
      </c>
    </row>
    <row r="8659" spans="1:6" x14ac:dyDescent="0.25">
      <c r="A8659" s="46" t="e">
        <f ca="1">HYPERLINK("#"&amp;CELL("address",OFFSET([4]Analítico!$B$1,MATCH(96011,[4]Analítico!$B:$B,0)-1,3)),96011)</f>
        <v>#VALUE!</v>
      </c>
      <c r="B8659" s="47" t="s">
        <v>14314</v>
      </c>
      <c r="C8659" s="46" t="s">
        <v>352</v>
      </c>
      <c r="F8659" s="48">
        <v>23.51</v>
      </c>
    </row>
    <row r="8660" spans="1:6" x14ac:dyDescent="0.25">
      <c r="A8660" s="46" t="e">
        <f ca="1">HYPERLINK("#"&amp;CELL("address",OFFSET([4]Analítico!$B$1,MATCH(96012,[4]Analítico!$B:$B,0)-1,3)),96012)</f>
        <v>#VALUE!</v>
      </c>
      <c r="B8660" s="47" t="s">
        <v>14315</v>
      </c>
      <c r="C8660" s="46" t="s">
        <v>352</v>
      </c>
      <c r="F8660" s="48">
        <v>116.99</v>
      </c>
    </row>
    <row r="8661" spans="1:6" x14ac:dyDescent="0.25">
      <c r="A8661" s="46" t="e">
        <f ca="1">HYPERLINK("#"&amp;CELL("address",OFFSET([4]Analítico!$B$1,MATCH(96023,[4]Analítico!$B:$B,0)-1,3)),96023)</f>
        <v>#VALUE!</v>
      </c>
      <c r="B8661" s="47" t="s">
        <v>14316</v>
      </c>
      <c r="C8661" s="46" t="s">
        <v>352</v>
      </c>
      <c r="F8661" s="48">
        <v>16.5</v>
      </c>
    </row>
    <row r="8662" spans="1:6" x14ac:dyDescent="0.25">
      <c r="A8662" s="46" t="e">
        <f ca="1">HYPERLINK("#"&amp;CELL("address",OFFSET([4]Analítico!$B$1,MATCH(96024,[4]Analítico!$B:$B,0)-1,3)),96024)</f>
        <v>#VALUE!</v>
      </c>
      <c r="B8662" s="47" t="s">
        <v>14317</v>
      </c>
      <c r="C8662" s="46" t="s">
        <v>352</v>
      </c>
      <c r="F8662" s="48">
        <v>4.42</v>
      </c>
    </row>
    <row r="8663" spans="1:6" x14ac:dyDescent="0.25">
      <c r="A8663" s="46" t="e">
        <f ca="1">HYPERLINK("#"&amp;CELL("address",OFFSET([4]Analítico!$B$1,MATCH(96026,[4]Analítico!$B:$B,0)-1,3)),96026)</f>
        <v>#VALUE!</v>
      </c>
      <c r="B8663" s="47" t="s">
        <v>14318</v>
      </c>
      <c r="C8663" s="46" t="s">
        <v>352</v>
      </c>
      <c r="F8663" s="48">
        <v>18.05</v>
      </c>
    </row>
    <row r="8664" spans="1:6" x14ac:dyDescent="0.25">
      <c r="A8664" s="46" t="e">
        <f ca="1">HYPERLINK("#"&amp;CELL("address",OFFSET([4]Analítico!$B$1,MATCH(96027,[4]Analítico!$B:$B,0)-1,3)),96027)</f>
        <v>#VALUE!</v>
      </c>
      <c r="B8664" s="47" t="s">
        <v>14319</v>
      </c>
      <c r="C8664" s="46" t="s">
        <v>352</v>
      </c>
      <c r="F8664" s="48">
        <v>81.52</v>
      </c>
    </row>
    <row r="8665" spans="1:6" x14ac:dyDescent="0.25">
      <c r="A8665" s="46" t="e">
        <f ca="1">HYPERLINK("#"&amp;CELL("address",OFFSET([4]Analítico!$B$1,MATCH(96053,[4]Analítico!$B:$B,0)-1,3)),96053)</f>
        <v>#VALUE!</v>
      </c>
      <c r="B8665" s="47" t="s">
        <v>14320</v>
      </c>
      <c r="C8665" s="46" t="s">
        <v>352</v>
      </c>
      <c r="F8665" s="48">
        <v>16.7</v>
      </c>
    </row>
    <row r="8666" spans="1:6" x14ac:dyDescent="0.25">
      <c r="A8666" s="46" t="e">
        <f ca="1">HYPERLINK("#"&amp;CELL("address",OFFSET([4]Analítico!$B$1,MATCH(96055,[4]Analítico!$B:$B,0)-1,3)),96055)</f>
        <v>#VALUE!</v>
      </c>
      <c r="B8666" s="47" t="s">
        <v>14321</v>
      </c>
      <c r="C8666" s="46" t="s">
        <v>352</v>
      </c>
      <c r="F8666" s="48">
        <v>4.4800000000000004</v>
      </c>
    </row>
    <row r="8667" spans="1:6" x14ac:dyDescent="0.25">
      <c r="A8667" s="46" t="e">
        <f ca="1">HYPERLINK("#"&amp;CELL("address",OFFSET([4]Analítico!$B$1,MATCH(96056,[4]Analítico!$B:$B,0)-1,3)),96056)</f>
        <v>#VALUE!</v>
      </c>
      <c r="B8667" s="47" t="s">
        <v>14322</v>
      </c>
      <c r="C8667" s="46" t="s">
        <v>352</v>
      </c>
      <c r="F8667" s="48">
        <v>18.27</v>
      </c>
    </row>
    <row r="8668" spans="1:6" x14ac:dyDescent="0.25">
      <c r="A8668" s="46" t="e">
        <f ca="1">HYPERLINK("#"&amp;CELL("address",OFFSET([4]Analítico!$B$1,MATCH(96057,[4]Analítico!$B:$B,0)-1,3)),96057)</f>
        <v>#VALUE!</v>
      </c>
      <c r="B8668" s="47" t="s">
        <v>14323</v>
      </c>
      <c r="C8668" s="46" t="s">
        <v>352</v>
      </c>
      <c r="F8668" s="48">
        <v>81.52</v>
      </c>
    </row>
    <row r="8669" spans="1:6" x14ac:dyDescent="0.25">
      <c r="A8669" s="46" t="e">
        <f ca="1">HYPERLINK("#"&amp;CELL("address",OFFSET([4]Analítico!$B$1,MATCH(7063,[4]Analítico!$B:$B,0)-1,3)),7063)</f>
        <v>#VALUE!</v>
      </c>
      <c r="B8669" s="47" t="s">
        <v>14324</v>
      </c>
      <c r="C8669" s="46" t="s">
        <v>352</v>
      </c>
      <c r="F8669" s="48">
        <v>17.91</v>
      </c>
    </row>
    <row r="8670" spans="1:6" x14ac:dyDescent="0.25">
      <c r="A8670" s="46" t="e">
        <f ca="1">HYPERLINK("#"&amp;CELL("address",OFFSET([4]Analítico!$B$1,MATCH(7064,[4]Analítico!$B:$B,0)-1,3)),7064)</f>
        <v>#VALUE!</v>
      </c>
      <c r="B8670" s="47" t="s">
        <v>14325</v>
      </c>
      <c r="C8670" s="46" t="s">
        <v>352</v>
      </c>
      <c r="F8670" s="48">
        <v>4.84</v>
      </c>
    </row>
    <row r="8671" spans="1:6" x14ac:dyDescent="0.25">
      <c r="A8671" s="46" t="e">
        <f ca="1">HYPERLINK("#"&amp;CELL("address",OFFSET([4]Analítico!$B$1,MATCH(7065,[4]Analítico!$B:$B,0)-1,3)),7065)</f>
        <v>#VALUE!</v>
      </c>
      <c r="B8671" s="47" t="s">
        <v>14326</v>
      </c>
      <c r="C8671" s="46" t="s">
        <v>352</v>
      </c>
      <c r="F8671" s="48">
        <v>19.600000000000001</v>
      </c>
    </row>
    <row r="8672" spans="1:6" x14ac:dyDescent="0.25">
      <c r="A8672" s="46" t="e">
        <f ca="1">HYPERLINK("#"&amp;CELL("address",OFFSET([4]Analítico!$B$1,MATCH(7066,[4]Analítico!$B:$B,0)-1,3)),7066)</f>
        <v>#VALUE!</v>
      </c>
      <c r="B8672" s="47" t="s">
        <v>14327</v>
      </c>
      <c r="C8672" s="46" t="s">
        <v>352</v>
      </c>
      <c r="F8672" s="48">
        <v>116.99</v>
      </c>
    </row>
    <row r="8673" spans="1:6" x14ac:dyDescent="0.25">
      <c r="A8673" s="46" t="e">
        <f ca="1">HYPERLINK("#"&amp;CELL("address",OFFSET([4]Analítico!$B$1,MATCH(89033,[4]Analítico!$B:$B,0)-1,3)),89033)</f>
        <v>#VALUE!</v>
      </c>
      <c r="B8673" s="47" t="s">
        <v>14328</v>
      </c>
      <c r="C8673" s="46" t="s">
        <v>352</v>
      </c>
      <c r="F8673" s="48">
        <v>13.13</v>
      </c>
    </row>
    <row r="8674" spans="1:6" x14ac:dyDescent="0.25">
      <c r="A8674" s="46" t="e">
        <f ca="1">HYPERLINK("#"&amp;CELL("address",OFFSET([4]Analítico!$B$1,MATCH(89034,[4]Analítico!$B:$B,0)-1,3)),89034)</f>
        <v>#VALUE!</v>
      </c>
      <c r="B8674" s="47" t="s">
        <v>14329</v>
      </c>
      <c r="C8674" s="46" t="s">
        <v>352</v>
      </c>
      <c r="F8674" s="48">
        <v>3.52</v>
      </c>
    </row>
    <row r="8675" spans="1:6" x14ac:dyDescent="0.25">
      <c r="A8675" s="46" t="e">
        <f ca="1">HYPERLINK("#"&amp;CELL("address",OFFSET([4]Analítico!$B$1,MATCH(5714,[4]Analítico!$B:$B,0)-1,3)),5714)</f>
        <v>#VALUE!</v>
      </c>
      <c r="B8675" s="47" t="s">
        <v>14330</v>
      </c>
      <c r="C8675" s="46" t="s">
        <v>352</v>
      </c>
      <c r="F8675" s="48">
        <v>14.36</v>
      </c>
    </row>
    <row r="8676" spans="1:6" x14ac:dyDescent="0.25">
      <c r="A8676" s="46" t="e">
        <f ca="1">HYPERLINK("#"&amp;CELL("address",OFFSET([4]Analítico!$B$1,MATCH(5715,[4]Analítico!$B:$B,0)-1,3)),5715)</f>
        <v>#VALUE!</v>
      </c>
      <c r="B8676" s="47" t="s">
        <v>14331</v>
      </c>
      <c r="C8676" s="46" t="s">
        <v>352</v>
      </c>
      <c r="F8676" s="48">
        <v>81.52</v>
      </c>
    </row>
    <row r="8677" spans="1:6" x14ac:dyDescent="0.25">
      <c r="A8677" s="46" t="e">
        <f ca="1">HYPERLINK("#"&amp;CELL("address",OFFSET([4]Analítico!$B$1,MATCH(102906,[4]Analítico!$B:$B,0)-1,3)),102906)</f>
        <v>#VALUE!</v>
      </c>
      <c r="B8677" s="47" t="s">
        <v>14332</v>
      </c>
      <c r="C8677" s="46" t="s">
        <v>352</v>
      </c>
      <c r="F8677" s="48">
        <v>0</v>
      </c>
    </row>
    <row r="8678" spans="1:6" x14ac:dyDescent="0.25">
      <c r="A8678" s="46" t="e">
        <f ca="1">HYPERLINK("#"&amp;CELL("address",OFFSET([4]Analítico!$B$1,MATCH(102907,[4]Analítico!$B:$B,0)-1,3)),102907)</f>
        <v>#VALUE!</v>
      </c>
      <c r="B8678" s="47" t="s">
        <v>14333</v>
      </c>
      <c r="C8678" s="46" t="s">
        <v>352</v>
      </c>
      <c r="F8678" s="48">
        <v>0</v>
      </c>
    </row>
    <row r="8679" spans="1:6" x14ac:dyDescent="0.25">
      <c r="A8679" s="46" t="e">
        <f ca="1">HYPERLINK("#"&amp;CELL("address",OFFSET([4]Analítico!$B$1,MATCH(102908,[4]Analítico!$B:$B,0)-1,3)),102908)</f>
        <v>#VALUE!</v>
      </c>
      <c r="B8679" s="47" t="s">
        <v>14334</v>
      </c>
      <c r="C8679" s="46" t="s">
        <v>352</v>
      </c>
      <c r="F8679" s="48">
        <v>0</v>
      </c>
    </row>
    <row r="8680" spans="1:6" x14ac:dyDescent="0.25">
      <c r="A8680" s="46" t="e">
        <f ca="1">HYPERLINK("#"&amp;CELL("address",OFFSET([4]Analítico!$B$1,MATCH(102909,[4]Analítico!$B:$B,0)-1,3)),102909)</f>
        <v>#VALUE!</v>
      </c>
      <c r="B8680" s="47" t="s">
        <v>14335</v>
      </c>
      <c r="C8680" s="46" t="s">
        <v>352</v>
      </c>
      <c r="F8680" s="48">
        <v>3.59</v>
      </c>
    </row>
    <row r="8681" spans="1:6" x14ac:dyDescent="0.25">
      <c r="A8681" s="46" t="e">
        <f ca="1">HYPERLINK("#"&amp;CELL("address",OFFSET([4]Analítico!$B$1,MATCH(93435,[4]Analítico!$B:$B,0)-1,3)),93435)</f>
        <v>#VALUE!</v>
      </c>
      <c r="B8681" s="47" t="s">
        <v>14336</v>
      </c>
      <c r="C8681" s="46" t="s">
        <v>352</v>
      </c>
      <c r="F8681" s="48">
        <v>9.1999999999999993</v>
      </c>
    </row>
    <row r="8682" spans="1:6" x14ac:dyDescent="0.25">
      <c r="A8682" s="46" t="e">
        <f ca="1">HYPERLINK("#"&amp;CELL("address",OFFSET([4]Analítico!$B$1,MATCH(93436,[4]Analítico!$B:$B,0)-1,3)),93436)</f>
        <v>#VALUE!</v>
      </c>
      <c r="B8682" s="47" t="s">
        <v>14337</v>
      </c>
      <c r="C8682" s="46" t="s">
        <v>352</v>
      </c>
      <c r="F8682" s="48">
        <v>2.83</v>
      </c>
    </row>
    <row r="8683" spans="1:6" x14ac:dyDescent="0.25">
      <c r="A8683" s="46" t="e">
        <f ca="1">HYPERLINK("#"&amp;CELL("address",OFFSET([4]Analítico!$B$1,MATCH(93437,[4]Analítico!$B:$B,0)-1,3)),93437)</f>
        <v>#VALUE!</v>
      </c>
      <c r="B8683" s="47" t="s">
        <v>14338</v>
      </c>
      <c r="C8683" s="46" t="s">
        <v>352</v>
      </c>
      <c r="F8683" s="48">
        <v>10.06</v>
      </c>
    </row>
    <row r="8684" spans="1:6" x14ac:dyDescent="0.25">
      <c r="A8684" s="46" t="e">
        <f ca="1">HYPERLINK("#"&amp;CELL("address",OFFSET([4]Analítico!$B$1,MATCH(93438,[4]Analítico!$B:$B,0)-1,3)),93438)</f>
        <v>#VALUE!</v>
      </c>
      <c r="B8684" s="47" t="s">
        <v>14339</v>
      </c>
      <c r="C8684" s="46" t="s">
        <v>352</v>
      </c>
      <c r="F8684" s="48">
        <v>135.88999999999999</v>
      </c>
    </row>
    <row r="8685" spans="1:6" x14ac:dyDescent="0.25">
      <c r="A8685" s="46" t="e">
        <f ca="1">HYPERLINK("#"&amp;CELL("address",OFFSET([4]Analítico!$B$1,MATCH(100643,[4]Analítico!$B:$B,0)-1,3)),100643)</f>
        <v>#VALUE!</v>
      </c>
      <c r="B8685" s="47" t="s">
        <v>14340</v>
      </c>
      <c r="C8685" s="46" t="s">
        <v>352</v>
      </c>
      <c r="F8685" s="48">
        <v>412.54</v>
      </c>
    </row>
    <row r="8686" spans="1:6" x14ac:dyDescent="0.25">
      <c r="A8686" s="46" t="e">
        <f ca="1">HYPERLINK("#"&amp;CELL("address",OFFSET([4]Analítico!$B$1,MATCH(100644,[4]Analítico!$B:$B,0)-1,3)),100644)</f>
        <v>#VALUE!</v>
      </c>
      <c r="B8686" s="47" t="s">
        <v>14341</v>
      </c>
      <c r="C8686" s="46" t="s">
        <v>352</v>
      </c>
      <c r="F8686" s="48">
        <v>145.41999999999999</v>
      </c>
    </row>
    <row r="8687" spans="1:6" x14ac:dyDescent="0.25">
      <c r="A8687" s="46" t="e">
        <f ca="1">HYPERLINK("#"&amp;CELL("address",OFFSET([4]Analítico!$B$1,MATCH(100645,[4]Analítico!$B:$B,0)-1,3)),100645)</f>
        <v>#VALUE!</v>
      </c>
      <c r="B8687" s="47" t="s">
        <v>14342</v>
      </c>
      <c r="C8687" s="46" t="s">
        <v>352</v>
      </c>
      <c r="F8687" s="48">
        <v>663.17</v>
      </c>
    </row>
    <row r="8688" spans="1:6" x14ac:dyDescent="0.25">
      <c r="A8688" s="46" t="e">
        <f ca="1">HYPERLINK("#"&amp;CELL("address",OFFSET([4]Analítico!$B$1,MATCH(100646,[4]Analítico!$B:$B,0)-1,3)),100646)</f>
        <v>#VALUE!</v>
      </c>
      <c r="B8688" s="47" t="s">
        <v>14343</v>
      </c>
      <c r="C8688" s="46" t="s">
        <v>352</v>
      </c>
      <c r="F8688" s="48">
        <v>6516</v>
      </c>
    </row>
    <row r="8689" spans="1:6" x14ac:dyDescent="0.25">
      <c r="A8689" s="46" t="e">
        <f ca="1">HYPERLINK("#"&amp;CELL("address",OFFSET([4]Analítico!$B$1,MATCH(95116,[4]Analítico!$B:$B,0)-1,3)),95116)</f>
        <v>#VALUE!</v>
      </c>
      <c r="B8689" s="47" t="s">
        <v>14344</v>
      </c>
      <c r="C8689" s="46" t="s">
        <v>352</v>
      </c>
      <c r="F8689" s="48">
        <v>32.549999999999997</v>
      </c>
    </row>
    <row r="8690" spans="1:6" x14ac:dyDescent="0.25">
      <c r="A8690" s="46" t="e">
        <f ca="1">HYPERLINK("#"&amp;CELL("address",OFFSET([4]Analítico!$B$1,MATCH(95117,[4]Analítico!$B:$B,0)-1,3)),95117)</f>
        <v>#VALUE!</v>
      </c>
      <c r="B8690" s="47" t="s">
        <v>14345</v>
      </c>
      <c r="C8690" s="46" t="s">
        <v>352</v>
      </c>
      <c r="F8690" s="48">
        <v>10.039999999999999</v>
      </c>
    </row>
    <row r="8691" spans="1:6" x14ac:dyDescent="0.25">
      <c r="A8691" s="46" t="e">
        <f ca="1">HYPERLINK("#"&amp;CELL("address",OFFSET([4]Analítico!$B$1,MATCH(53794,[4]Analítico!$B:$B,0)-1,3)),53794)</f>
        <v>#VALUE!</v>
      </c>
      <c r="B8691" s="47" t="s">
        <v>14346</v>
      </c>
      <c r="C8691" s="46" t="s">
        <v>352</v>
      </c>
      <c r="F8691" s="48">
        <v>35.619999999999997</v>
      </c>
    </row>
    <row r="8692" spans="1:6" x14ac:dyDescent="0.25">
      <c r="A8692" s="46" t="e">
        <f ca="1">HYPERLINK("#"&amp;CELL("address",OFFSET([4]Analítico!$B$1,MATCH(5703,[4]Analítico!$B:$B,0)-1,3)),5703)</f>
        <v>#VALUE!</v>
      </c>
      <c r="B8692" s="47" t="s">
        <v>14347</v>
      </c>
      <c r="C8692" s="46" t="s">
        <v>352</v>
      </c>
      <c r="F8692" s="48">
        <v>20.94</v>
      </c>
    </row>
    <row r="8693" spans="1:6" x14ac:dyDescent="0.25">
      <c r="A8693" s="46" t="e">
        <f ca="1">HYPERLINK("#"&amp;CELL("address",OFFSET([4]Analítico!$B$1,MATCH(106089,[4]Analítico!$B:$B,0)-1,3)),106089)</f>
        <v>#VALUE!</v>
      </c>
      <c r="B8693" s="47" t="s">
        <v>14348</v>
      </c>
      <c r="C8693" s="46" t="s">
        <v>352</v>
      </c>
      <c r="F8693" s="48">
        <v>51.48</v>
      </c>
    </row>
    <row r="8694" spans="1:6" x14ac:dyDescent="0.25">
      <c r="A8694" s="46" t="e">
        <f ca="1">HYPERLINK("#"&amp;CELL("address",OFFSET([4]Analítico!$B$1,MATCH(106092,[4]Analítico!$B:$B,0)-1,3)),106092)</f>
        <v>#VALUE!</v>
      </c>
      <c r="B8694" s="47" t="s">
        <v>14349</v>
      </c>
      <c r="C8694" s="46" t="s">
        <v>352</v>
      </c>
      <c r="F8694" s="48">
        <v>8.5399999999999991</v>
      </c>
    </row>
    <row r="8695" spans="1:6" x14ac:dyDescent="0.25">
      <c r="A8695" s="46" t="e">
        <f ca="1">HYPERLINK("#"&amp;CELL("address",OFFSET([4]Analítico!$B$1,MATCH(106090,[4]Analítico!$B:$B,0)-1,3)),106090)</f>
        <v>#VALUE!</v>
      </c>
      <c r="B8695" s="47" t="s">
        <v>14350</v>
      </c>
      <c r="C8695" s="46" t="s">
        <v>352</v>
      </c>
      <c r="F8695" s="48">
        <v>21.15</v>
      </c>
    </row>
    <row r="8696" spans="1:6" x14ac:dyDescent="0.25">
      <c r="A8696" s="46" t="e">
        <f ca="1">HYPERLINK("#"&amp;CELL("address",OFFSET([4]Analítico!$B$1,MATCH(106091,[4]Analítico!$B:$B,0)-1,3)),106091)</f>
        <v>#VALUE!</v>
      </c>
      <c r="B8696" s="47" t="s">
        <v>14351</v>
      </c>
      <c r="C8696" s="46" t="s">
        <v>352</v>
      </c>
      <c r="F8696" s="48">
        <v>96.52</v>
      </c>
    </row>
    <row r="8697" spans="1:6" x14ac:dyDescent="0.25">
      <c r="A8697" s="46" t="e">
        <f ca="1">HYPERLINK("#"&amp;CELL("address",OFFSET([4]Analítico!$B$1,MATCH(106093,[4]Analítico!$B:$B,0)-1,3)),106093)</f>
        <v>#VALUE!</v>
      </c>
      <c r="B8697" s="47" t="s">
        <v>14352</v>
      </c>
      <c r="C8697" s="46" t="s">
        <v>352</v>
      </c>
      <c r="F8697" s="48">
        <v>152.4</v>
      </c>
    </row>
    <row r="8698" spans="1:6" x14ac:dyDescent="0.25">
      <c r="A8698" s="46" t="e">
        <f ca="1">HYPERLINK("#"&amp;CELL("address",OFFSET([4]Analítico!$B$1,MATCH(100637,[4]Analítico!$B:$B,0)-1,3)),100637)</f>
        <v>#VALUE!</v>
      </c>
      <c r="B8698" s="47" t="s">
        <v>14353</v>
      </c>
      <c r="C8698" s="46" t="s">
        <v>352</v>
      </c>
      <c r="F8698" s="48">
        <v>201.34</v>
      </c>
    </row>
    <row r="8699" spans="1:6" x14ac:dyDescent="0.25">
      <c r="A8699" s="46" t="e">
        <f ca="1">HYPERLINK("#"&amp;CELL("address",OFFSET([4]Analítico!$B$1,MATCH(100638,[4]Analítico!$B:$B,0)-1,3)),100638)</f>
        <v>#VALUE!</v>
      </c>
      <c r="B8699" s="47" t="s">
        <v>14354</v>
      </c>
      <c r="C8699" s="46" t="s">
        <v>352</v>
      </c>
      <c r="F8699" s="48">
        <v>61.89</v>
      </c>
    </row>
    <row r="8700" spans="1:6" x14ac:dyDescent="0.25">
      <c r="A8700" s="46" t="e">
        <f ca="1">HYPERLINK("#"&amp;CELL("address",OFFSET([4]Analítico!$B$1,MATCH(100639,[4]Analítico!$B:$B,0)-1,3)),100639)</f>
        <v>#VALUE!</v>
      </c>
      <c r="B8700" s="47" t="s">
        <v>14355</v>
      </c>
      <c r="C8700" s="46" t="s">
        <v>352</v>
      </c>
      <c r="F8700" s="48">
        <v>251.87</v>
      </c>
    </row>
    <row r="8701" spans="1:6" x14ac:dyDescent="0.25">
      <c r="A8701" s="46" t="e">
        <f ca="1">HYPERLINK("#"&amp;CELL("address",OFFSET([4]Analítico!$B$1,MATCH(100640,[4]Analítico!$B:$B,0)-1,3)),100640)</f>
        <v>#VALUE!</v>
      </c>
      <c r="B8701" s="47" t="s">
        <v>14356</v>
      </c>
      <c r="C8701" s="46" t="s">
        <v>352</v>
      </c>
      <c r="F8701" s="48">
        <v>5212.8</v>
      </c>
    </row>
    <row r="8702" spans="1:6" x14ac:dyDescent="0.25">
      <c r="A8702" s="46" t="e">
        <f ca="1">HYPERLINK("#"&amp;CELL("address",OFFSET([4]Analítico!$B$1,MATCH(93429,[4]Analítico!$B:$B,0)-1,3)),93429)</f>
        <v>#VALUE!</v>
      </c>
      <c r="B8702" s="47" t="s">
        <v>14357</v>
      </c>
      <c r="C8702" s="46" t="s">
        <v>352</v>
      </c>
      <c r="F8702" s="48">
        <v>163.91</v>
      </c>
    </row>
    <row r="8703" spans="1:6" x14ac:dyDescent="0.25">
      <c r="A8703" s="46" t="e">
        <f ca="1">HYPERLINK("#"&amp;CELL("address",OFFSET([4]Analítico!$B$1,MATCH(93430,[4]Analítico!$B:$B,0)-1,3)),93430)</f>
        <v>#VALUE!</v>
      </c>
      <c r="B8703" s="47" t="s">
        <v>14358</v>
      </c>
      <c r="C8703" s="46" t="s">
        <v>352</v>
      </c>
      <c r="F8703" s="48">
        <v>50.38</v>
      </c>
    </row>
    <row r="8704" spans="1:6" x14ac:dyDescent="0.25">
      <c r="A8704" s="46" t="e">
        <f ca="1">HYPERLINK("#"&amp;CELL("address",OFFSET([4]Analítico!$B$1,MATCH(93431,[4]Analítico!$B:$B,0)-1,3)),93431)</f>
        <v>#VALUE!</v>
      </c>
      <c r="B8704" s="47" t="s">
        <v>14359</v>
      </c>
      <c r="C8704" s="46" t="s">
        <v>352</v>
      </c>
      <c r="F8704" s="48">
        <v>205.05</v>
      </c>
    </row>
    <row r="8705" spans="1:6" x14ac:dyDescent="0.25">
      <c r="A8705" s="46" t="e">
        <f ca="1">HYPERLINK("#"&amp;CELL("address",OFFSET([4]Analítico!$B$1,MATCH(93432,[4]Analítico!$B:$B,0)-1,3)),93432)</f>
        <v>#VALUE!</v>
      </c>
      <c r="B8705" s="47" t="s">
        <v>14360</v>
      </c>
      <c r="C8705" s="46" t="s">
        <v>352</v>
      </c>
      <c r="F8705" s="48">
        <v>2606.4</v>
      </c>
    </row>
    <row r="8706" spans="1:6" x14ac:dyDescent="0.25">
      <c r="A8706" s="46" t="e">
        <f ca="1">HYPERLINK("#"&amp;CELL("address",OFFSET([4]Analítico!$B$1,MATCH(95118,[4]Analítico!$B:$B,0)-1,3)),95118)</f>
        <v>#VALUE!</v>
      </c>
      <c r="B8706" s="47" t="s">
        <v>14361</v>
      </c>
      <c r="C8706" s="46" t="s">
        <v>352</v>
      </c>
      <c r="F8706" s="48">
        <v>75.17</v>
      </c>
    </row>
    <row r="8707" spans="1:6" x14ac:dyDescent="0.25">
      <c r="A8707" s="46" t="e">
        <f ca="1">HYPERLINK("#"&amp;CELL("address",OFFSET([4]Analítico!$B$1,MATCH(95119,[4]Analítico!$B:$B,0)-1,3)),95119)</f>
        <v>#VALUE!</v>
      </c>
      <c r="B8707" s="47" t="s">
        <v>14362</v>
      </c>
      <c r="C8707" s="46" t="s">
        <v>352</v>
      </c>
      <c r="F8707" s="48">
        <v>23.19</v>
      </c>
    </row>
    <row r="8708" spans="1:6" x14ac:dyDescent="0.25">
      <c r="A8708" s="46" t="e">
        <f ca="1">HYPERLINK("#"&amp;CELL("address",OFFSET([4]Analítico!$B$1,MATCH(5707,[4]Analítico!$B:$B,0)-1,3)),5707)</f>
        <v>#VALUE!</v>
      </c>
      <c r="B8708" s="47" t="s">
        <v>14363</v>
      </c>
      <c r="C8708" s="46" t="s">
        <v>352</v>
      </c>
      <c r="F8708" s="48">
        <v>82.25</v>
      </c>
    </row>
    <row r="8709" spans="1:6" x14ac:dyDescent="0.25">
      <c r="A8709" s="46" t="e">
        <f ca="1">HYPERLINK("#"&amp;CELL("address",OFFSET([4]Analítico!$B$1,MATCH(95120,[4]Analítico!$B:$B,0)-1,3)),95120)</f>
        <v>#VALUE!</v>
      </c>
      <c r="B8709" s="47" t="s">
        <v>14364</v>
      </c>
      <c r="C8709" s="46" t="s">
        <v>352</v>
      </c>
      <c r="F8709" s="48">
        <v>56.1</v>
      </c>
    </row>
    <row r="8710" spans="1:6" x14ac:dyDescent="0.25">
      <c r="A8710" s="46" t="e">
        <f ca="1">HYPERLINK("#"&amp;CELL("address",OFFSET([4]Analítico!$B$1,MATCH(103657,[4]Analítico!$B:$B,0)-1,3)),103657)</f>
        <v>#VALUE!</v>
      </c>
      <c r="B8710" s="47" t="s">
        <v>14365</v>
      </c>
      <c r="C8710" s="46" t="s">
        <v>352</v>
      </c>
      <c r="F8710" s="48">
        <v>0</v>
      </c>
    </row>
    <row r="8711" spans="1:6" x14ac:dyDescent="0.25">
      <c r="A8711" s="46" t="e">
        <f ca="1">HYPERLINK("#"&amp;CELL("address",OFFSET([4]Analítico!$B$1,MATCH(103658,[4]Analítico!$B:$B,0)-1,3)),103658)</f>
        <v>#VALUE!</v>
      </c>
      <c r="B8711" s="47" t="s">
        <v>14366</v>
      </c>
      <c r="C8711" s="46" t="s">
        <v>352</v>
      </c>
      <c r="F8711" s="48">
        <v>0</v>
      </c>
    </row>
    <row r="8712" spans="1:6" x14ac:dyDescent="0.25">
      <c r="A8712" s="46" t="e">
        <f ca="1">HYPERLINK("#"&amp;CELL("address",OFFSET([4]Analítico!$B$1,MATCH(103659,[4]Analítico!$B:$B,0)-1,3)),103659)</f>
        <v>#VALUE!</v>
      </c>
      <c r="B8712" s="47" t="s">
        <v>14367</v>
      </c>
      <c r="C8712" s="46" t="s">
        <v>352</v>
      </c>
      <c r="F8712" s="48">
        <v>0</v>
      </c>
    </row>
    <row r="8713" spans="1:6" x14ac:dyDescent="0.25">
      <c r="A8713" s="46" t="e">
        <f ca="1">HYPERLINK("#"&amp;CELL("address",OFFSET([4]Analítico!$B$1,MATCH(103660,[4]Analítico!$B:$B,0)-1,3)),103660)</f>
        <v>#VALUE!</v>
      </c>
      <c r="B8713" s="47" t="s">
        <v>14368</v>
      </c>
      <c r="C8713" s="46" t="s">
        <v>352</v>
      </c>
      <c r="F8713" s="48">
        <v>12.68</v>
      </c>
    </row>
    <row r="8714" spans="1:6" x14ac:dyDescent="0.25">
      <c r="A8714" s="46" t="e">
        <f ca="1">HYPERLINK("#"&amp;CELL("address",OFFSET([4]Analítico!$B$1,MATCH(89015,[4]Analítico!$B:$B,0)-1,3)),89015)</f>
        <v>#VALUE!</v>
      </c>
      <c r="B8714" s="47" t="s">
        <v>14369</v>
      </c>
      <c r="C8714" s="46" t="s">
        <v>352</v>
      </c>
      <c r="F8714" s="48">
        <v>3.75</v>
      </c>
    </row>
    <row r="8715" spans="1:6" x14ac:dyDescent="0.25">
      <c r="A8715" s="46" t="e">
        <f ca="1">HYPERLINK("#"&amp;CELL("address",OFFSET([4]Analítico!$B$1,MATCH(89016,[4]Analítico!$B:$B,0)-1,3)),89016)</f>
        <v>#VALUE!</v>
      </c>
      <c r="B8715" s="47" t="s">
        <v>14370</v>
      </c>
      <c r="C8715" s="46" t="s">
        <v>352</v>
      </c>
      <c r="F8715" s="48">
        <v>0.99</v>
      </c>
    </row>
    <row r="8716" spans="1:6" x14ac:dyDescent="0.25">
      <c r="A8716" s="46" t="e">
        <f ca="1">HYPERLINK("#"&amp;CELL("address",OFFSET([4]Analítico!$B$1,MATCH(53804,[4]Analítico!$B:$B,0)-1,3)),53804)</f>
        <v>#VALUE!</v>
      </c>
      <c r="B8716" s="47" t="s">
        <v>14371</v>
      </c>
      <c r="C8716" s="46" t="s">
        <v>352</v>
      </c>
      <c r="F8716" s="48">
        <v>4.6900000000000004</v>
      </c>
    </row>
    <row r="8717" spans="1:6" x14ac:dyDescent="0.25">
      <c r="A8717" s="46" t="e">
        <f ca="1">HYPERLINK("#"&amp;CELL("address",OFFSET([4]Analítico!$B$1,MATCH(90582,[4]Analítico!$B:$B,0)-1,3)),90582)</f>
        <v>#VALUE!</v>
      </c>
      <c r="B8717" s="47" t="s">
        <v>14372</v>
      </c>
      <c r="C8717" s="46" t="s">
        <v>352</v>
      </c>
      <c r="F8717" s="48">
        <v>0.47</v>
      </c>
    </row>
    <row r="8718" spans="1:6" x14ac:dyDescent="0.25">
      <c r="A8718" s="46" t="e">
        <f ca="1">HYPERLINK("#"&amp;CELL("address",OFFSET([4]Analítico!$B$1,MATCH(90583,[4]Analítico!$B:$B,0)-1,3)),90583)</f>
        <v>#VALUE!</v>
      </c>
      <c r="B8718" s="47" t="s">
        <v>14373</v>
      </c>
      <c r="C8718" s="46" t="s">
        <v>352</v>
      </c>
      <c r="F8718" s="48">
        <v>0.11</v>
      </c>
    </row>
    <row r="8719" spans="1:6" x14ac:dyDescent="0.25">
      <c r="A8719" s="46" t="e">
        <f ca="1">HYPERLINK("#"&amp;CELL("address",OFFSET([4]Analítico!$B$1,MATCH(90584,[4]Analítico!$B:$B,0)-1,3)),90584)</f>
        <v>#VALUE!</v>
      </c>
      <c r="B8719" s="47" t="s">
        <v>14374</v>
      </c>
      <c r="C8719" s="46" t="s">
        <v>352</v>
      </c>
      <c r="F8719" s="48">
        <v>0.37</v>
      </c>
    </row>
    <row r="8720" spans="1:6" x14ac:dyDescent="0.25">
      <c r="A8720" s="46" t="e">
        <f ca="1">HYPERLINK("#"&amp;CELL("address",OFFSET([4]Analítico!$B$1,MATCH(90585,[4]Analítico!$B:$B,0)-1,3)),90585)</f>
        <v>#VALUE!</v>
      </c>
      <c r="B8720" s="47" t="s">
        <v>14375</v>
      </c>
      <c r="C8720" s="46" t="s">
        <v>352</v>
      </c>
      <c r="F8720" s="48">
        <v>0.45</v>
      </c>
    </row>
    <row r="8721" spans="1:6" x14ac:dyDescent="0.25">
      <c r="A8721" s="46" t="e">
        <f ca="1">HYPERLINK("#"&amp;CELL("address",OFFSET([4]Analítico!$B$1,MATCH(106380,[4]Analítico!$B:$B,0)-1,3)),106380)</f>
        <v>#VALUE!</v>
      </c>
      <c r="B8721" s="47" t="s">
        <v>14376</v>
      </c>
      <c r="C8721" s="46" t="s">
        <v>352</v>
      </c>
      <c r="F8721" s="48">
        <v>72.75</v>
      </c>
    </row>
    <row r="8722" spans="1:6" x14ac:dyDescent="0.25">
      <c r="A8722" s="46" t="e">
        <f ca="1">HYPERLINK("#"&amp;CELL("address",OFFSET([4]Analítico!$B$1,MATCH(106381,[4]Analítico!$B:$B,0)-1,3)),106381)</f>
        <v>#VALUE!</v>
      </c>
      <c r="B8722" s="47" t="s">
        <v>14377</v>
      </c>
      <c r="C8722" s="46" t="s">
        <v>352</v>
      </c>
      <c r="F8722" s="48">
        <v>25.64</v>
      </c>
    </row>
    <row r="8723" spans="1:6" x14ac:dyDescent="0.25">
      <c r="A8723" s="46" t="e">
        <f ca="1">HYPERLINK("#"&amp;CELL("address",OFFSET([4]Analítico!$B$1,MATCH(106382,[4]Analítico!$B:$B,0)-1,3)),106382)</f>
        <v>#VALUE!</v>
      </c>
      <c r="B8723" s="47" t="s">
        <v>14378</v>
      </c>
      <c r="C8723" s="46" t="s">
        <v>352</v>
      </c>
      <c r="F8723" s="48">
        <v>116.95</v>
      </c>
    </row>
    <row r="8724" spans="1:6" x14ac:dyDescent="0.25">
      <c r="A8724" s="46" t="e">
        <f ca="1">HYPERLINK("#"&amp;CELL("address",OFFSET([4]Analítico!$B$1,MATCH(106383,[4]Analítico!$B:$B,0)-1,3)),106383)</f>
        <v>#VALUE!</v>
      </c>
      <c r="B8724" s="47" t="s">
        <v>14379</v>
      </c>
      <c r="C8724" s="46" t="s">
        <v>352</v>
      </c>
      <c r="F8724" s="48">
        <v>112.87</v>
      </c>
    </row>
    <row r="8725" spans="1:6" x14ac:dyDescent="0.25">
      <c r="A8725" s="46" t="e">
        <f ca="1">HYPERLINK("#"&amp;CELL("address",OFFSET([4]Analítico!$B$1,MATCH(106376,[4]Analítico!$B:$B,0)-1,3)),106376)</f>
        <v>#VALUE!</v>
      </c>
      <c r="B8725" s="47" t="s">
        <v>14380</v>
      </c>
      <c r="C8725" s="46" t="s">
        <v>352</v>
      </c>
      <c r="F8725" s="48">
        <v>171.58</v>
      </c>
    </row>
    <row r="8726" spans="1:6" x14ac:dyDescent="0.25">
      <c r="A8726" s="46" t="e">
        <f ca="1">HYPERLINK("#"&amp;CELL("address",OFFSET([4]Analítico!$B$1,MATCH(106377,[4]Analítico!$B:$B,0)-1,3)),106377)</f>
        <v>#VALUE!</v>
      </c>
      <c r="B8726" s="47" t="s">
        <v>14381</v>
      </c>
      <c r="C8726" s="46" t="s">
        <v>352</v>
      </c>
      <c r="F8726" s="48">
        <v>60.48</v>
      </c>
    </row>
    <row r="8727" spans="1:6" x14ac:dyDescent="0.25">
      <c r="A8727" s="46" t="e">
        <f ca="1">HYPERLINK("#"&amp;CELL("address",OFFSET([4]Analítico!$B$1,MATCH(106378,[4]Analítico!$B:$B,0)-1,3)),106378)</f>
        <v>#VALUE!</v>
      </c>
      <c r="B8727" s="47" t="s">
        <v>14382</v>
      </c>
      <c r="C8727" s="46" t="s">
        <v>352</v>
      </c>
      <c r="F8727" s="48">
        <v>275.82</v>
      </c>
    </row>
    <row r="8728" spans="1:6" x14ac:dyDescent="0.25">
      <c r="A8728" s="46" t="e">
        <f ca="1">HYPERLINK("#"&amp;CELL("address",OFFSET([4]Analítico!$B$1,MATCH(106379,[4]Analítico!$B:$B,0)-1,3)),106379)</f>
        <v>#VALUE!</v>
      </c>
      <c r="B8728" s="47" t="s">
        <v>14383</v>
      </c>
      <c r="C8728" s="46" t="s">
        <v>352</v>
      </c>
      <c r="F8728" s="48">
        <v>137.47999999999999</v>
      </c>
    </row>
    <row r="8729" spans="1:6" x14ac:dyDescent="0.25">
      <c r="A8729" s="46" t="e">
        <f ca="1">HYPERLINK("#"&amp;CELL("address",OFFSET([4]Analítico!$B$1,MATCH(89240,[4]Analítico!$B:$B,0)-1,3)),89240)</f>
        <v>#VALUE!</v>
      </c>
      <c r="B8729" s="47" t="s">
        <v>14384</v>
      </c>
      <c r="C8729" s="46" t="s">
        <v>352</v>
      </c>
      <c r="F8729" s="48">
        <v>88.14</v>
      </c>
    </row>
    <row r="8730" spans="1:6" x14ac:dyDescent="0.25">
      <c r="A8730" s="46" t="e">
        <f ca="1">HYPERLINK("#"&amp;CELL("address",OFFSET([4]Analítico!$B$1,MATCH(89241,[4]Analítico!$B:$B,0)-1,3)),89241)</f>
        <v>#VALUE!</v>
      </c>
      <c r="B8730" s="47" t="s">
        <v>14385</v>
      </c>
      <c r="C8730" s="46" t="s">
        <v>352</v>
      </c>
      <c r="F8730" s="48">
        <v>31.07</v>
      </c>
    </row>
    <row r="8731" spans="1:6" x14ac:dyDescent="0.25">
      <c r="A8731" s="46" t="e">
        <f ca="1">HYPERLINK("#"&amp;CELL("address",OFFSET([4]Analítico!$B$1,MATCH(5710,[4]Analítico!$B:$B,0)-1,3)),5710)</f>
        <v>#VALUE!</v>
      </c>
      <c r="B8731" s="47" t="s">
        <v>14386</v>
      </c>
      <c r="C8731" s="46" t="s">
        <v>352</v>
      </c>
      <c r="F8731" s="48">
        <v>141.69</v>
      </c>
    </row>
    <row r="8732" spans="1:6" x14ac:dyDescent="0.25">
      <c r="A8732" s="46" t="e">
        <f ca="1">HYPERLINK("#"&amp;CELL("address",OFFSET([4]Analítico!$B$1,MATCH(5711,[4]Analítico!$B:$B,0)-1,3)),5711)</f>
        <v>#VALUE!</v>
      </c>
      <c r="B8732" s="47" t="s">
        <v>14387</v>
      </c>
      <c r="C8732" s="46" t="s">
        <v>352</v>
      </c>
      <c r="F8732" s="48">
        <v>107.73</v>
      </c>
    </row>
    <row r="8733" spans="1:6" x14ac:dyDescent="0.25">
      <c r="A8733" s="46" t="e">
        <f ca="1">HYPERLINK("#"&amp;CELL("address",OFFSET([4]Analítico!$B$1,MATCH(89253,[4]Analítico!$B:$B,0)-1,3)),89253)</f>
        <v>#VALUE!</v>
      </c>
      <c r="B8733" s="47" t="s">
        <v>14388</v>
      </c>
      <c r="C8733" s="46" t="s">
        <v>352</v>
      </c>
      <c r="F8733" s="48">
        <v>72.23</v>
      </c>
    </row>
    <row r="8734" spans="1:6" x14ac:dyDescent="0.25">
      <c r="A8734" s="46" t="e">
        <f ca="1">HYPERLINK("#"&amp;CELL("address",OFFSET([4]Analítico!$B$1,MATCH(89254,[4]Analítico!$B:$B,0)-1,3)),89254)</f>
        <v>#VALUE!</v>
      </c>
      <c r="B8734" s="47" t="s">
        <v>14389</v>
      </c>
      <c r="C8734" s="46" t="s">
        <v>352</v>
      </c>
      <c r="F8734" s="48">
        <v>25.46</v>
      </c>
    </row>
    <row r="8735" spans="1:6" x14ac:dyDescent="0.25">
      <c r="A8735" s="46" t="e">
        <f ca="1">HYPERLINK("#"&amp;CELL("address",OFFSET([4]Analítico!$B$1,MATCH(89255,[4]Analítico!$B:$B,0)-1,3)),89255)</f>
        <v>#VALUE!</v>
      </c>
      <c r="B8735" s="47" t="s">
        <v>14390</v>
      </c>
      <c r="C8735" s="46" t="s">
        <v>352</v>
      </c>
      <c r="F8735" s="48">
        <v>116.11</v>
      </c>
    </row>
    <row r="8736" spans="1:6" x14ac:dyDescent="0.25">
      <c r="A8736" s="46" t="e">
        <f ca="1">HYPERLINK("#"&amp;CELL("address",OFFSET([4]Analítico!$B$1,MATCH(89256,[4]Analítico!$B:$B,0)-1,3)),89256)</f>
        <v>#VALUE!</v>
      </c>
      <c r="B8736" s="47" t="s">
        <v>14391</v>
      </c>
      <c r="C8736" s="46" t="s">
        <v>352</v>
      </c>
      <c r="F8736" s="48">
        <v>102.59</v>
      </c>
    </row>
    <row r="8737" spans="1:6" x14ac:dyDescent="0.25">
      <c r="A8737" s="46" t="e">
        <f ca="1">HYPERLINK("#"&amp;CELL("address",OFFSET([4]Analítico!$B$1,MATCH(106384,[4]Analítico!$B:$B,0)-1,3)),106384)</f>
        <v>#VALUE!</v>
      </c>
      <c r="B8737" s="47" t="s">
        <v>14392</v>
      </c>
      <c r="C8737" s="46" t="s">
        <v>352</v>
      </c>
      <c r="F8737" s="48">
        <v>89.22</v>
      </c>
    </row>
    <row r="8738" spans="1:6" x14ac:dyDescent="0.25">
      <c r="A8738" s="46" t="e">
        <f ca="1">HYPERLINK("#"&amp;CELL("address",OFFSET([4]Analítico!$B$1,MATCH(106385,[4]Analítico!$B:$B,0)-1,3)),106385)</f>
        <v>#VALUE!</v>
      </c>
      <c r="B8738" s="47" t="s">
        <v>14393</v>
      </c>
      <c r="C8738" s="46" t="s">
        <v>352</v>
      </c>
      <c r="F8738" s="48">
        <v>27.52</v>
      </c>
    </row>
    <row r="8739" spans="1:6" x14ac:dyDescent="0.25">
      <c r="A8739" s="46" t="e">
        <f ca="1">HYPERLINK("#"&amp;CELL("address",OFFSET([4]Analítico!$B$1,MATCH(106386,[4]Analítico!$B:$B,0)-1,3)),106386)</f>
        <v>#VALUE!</v>
      </c>
      <c r="B8739" s="47" t="s">
        <v>14394</v>
      </c>
      <c r="C8739" s="46" t="s">
        <v>352</v>
      </c>
      <c r="F8739" s="48">
        <v>125.54</v>
      </c>
    </row>
    <row r="8740" spans="1:6" x14ac:dyDescent="0.25">
      <c r="A8740" s="46" t="e">
        <f ca="1">HYPERLINK("#"&amp;CELL("address",OFFSET([4]Analítico!$B$1,MATCH(106387,[4]Analítico!$B:$B,0)-1,3)),106387)</f>
        <v>#VALUE!</v>
      </c>
      <c r="B8740" s="47" t="s">
        <v>14395</v>
      </c>
      <c r="C8740" s="46" t="s">
        <v>352</v>
      </c>
      <c r="F8740" s="48">
        <v>107.73</v>
      </c>
    </row>
    <row r="8741" spans="1:6" x14ac:dyDescent="0.25">
      <c r="A8741" s="46" t="e">
        <f ca="1">HYPERLINK("#"&amp;CELL("address",OFFSET([4]Analítico!$B$1,MATCH(106489,[4]Analítico!$B:$B,0)-1,3)),106489)</f>
        <v>#VALUE!</v>
      </c>
      <c r="B8741" s="47" t="s">
        <v>14396</v>
      </c>
      <c r="C8741" s="46" t="s">
        <v>0</v>
      </c>
      <c r="F8741" s="48">
        <v>0</v>
      </c>
    </row>
    <row r="8742" spans="1:6" x14ac:dyDescent="0.25">
      <c r="A8742" s="46" t="e">
        <f ca="1">HYPERLINK("#"&amp;CELL("address",OFFSET([4]Analítico!$B$1,MATCH(106491,[4]Analítico!$B:$B,0)-1,3)),106491)</f>
        <v>#VALUE!</v>
      </c>
      <c r="B8742" s="47" t="s">
        <v>14397</v>
      </c>
      <c r="C8742" s="46" t="s">
        <v>0</v>
      </c>
      <c r="F8742" s="48">
        <v>0</v>
      </c>
    </row>
    <row r="8743" spans="1:6" x14ac:dyDescent="0.25">
      <c r="A8743" s="46" t="e">
        <f ca="1">HYPERLINK("#"&amp;CELL("address",OFFSET([4]Analítico!$B$1,MATCH(106493,[4]Analítico!$B:$B,0)-1,3)),106493)</f>
        <v>#VALUE!</v>
      </c>
      <c r="B8743" s="47" t="s">
        <v>14398</v>
      </c>
      <c r="C8743" s="46" t="s">
        <v>0</v>
      </c>
      <c r="F8743" s="48">
        <v>0</v>
      </c>
    </row>
    <row r="8744" spans="1:6" x14ac:dyDescent="0.25">
      <c r="A8744" s="46" t="e">
        <f ca="1">HYPERLINK("#"&amp;CELL("address",OFFSET([4]Analítico!$B$1,MATCH(106490,[4]Analítico!$B:$B,0)-1,3)),106490)</f>
        <v>#VALUE!</v>
      </c>
      <c r="B8744" s="47" t="s">
        <v>14399</v>
      </c>
      <c r="C8744" s="46" t="s">
        <v>0</v>
      </c>
      <c r="F8744" s="48">
        <v>0</v>
      </c>
    </row>
    <row r="8745" spans="1:6" x14ac:dyDescent="0.25">
      <c r="A8745" s="46" t="e">
        <f ca="1">HYPERLINK("#"&amp;CELL("address",OFFSET([4]Analítico!$B$1,MATCH(106492,[4]Analítico!$B:$B,0)-1,3)),106492)</f>
        <v>#VALUE!</v>
      </c>
      <c r="B8745" s="47" t="s">
        <v>14400</v>
      </c>
      <c r="C8745" s="46" t="s">
        <v>0</v>
      </c>
      <c r="F8745" s="48">
        <v>0</v>
      </c>
    </row>
    <row r="8746" spans="1:6" x14ac:dyDescent="0.25">
      <c r="A8746" s="46" t="e">
        <f ca="1">HYPERLINK("#"&amp;CELL("address",OFFSET([4]Analítico!$B$1,MATCH(106496,[4]Analítico!$B:$B,0)-1,3)),106496)</f>
        <v>#VALUE!</v>
      </c>
      <c r="B8746" s="47" t="s">
        <v>14401</v>
      </c>
      <c r="C8746" s="46" t="s">
        <v>0</v>
      </c>
      <c r="F8746" s="48">
        <v>0</v>
      </c>
    </row>
    <row r="8747" spans="1:6" x14ac:dyDescent="0.25">
      <c r="A8747" s="46" t="e">
        <f ca="1">HYPERLINK("#"&amp;CELL("address",OFFSET([4]Analítico!$B$1,MATCH(106497,[4]Analítico!$B:$B,0)-1,3)),106497)</f>
        <v>#VALUE!</v>
      </c>
      <c r="B8747" s="47" t="s">
        <v>14402</v>
      </c>
      <c r="C8747" s="46" t="s">
        <v>0</v>
      </c>
      <c r="F8747" s="48">
        <v>0</v>
      </c>
    </row>
    <row r="8748" spans="1:6" x14ac:dyDescent="0.25">
      <c r="A8748" s="46" t="e">
        <f ca="1">HYPERLINK("#"&amp;CELL("address",OFFSET([4]Analítico!$B$1,MATCH(106495,[4]Analítico!$B:$B,0)-1,3)),106495)</f>
        <v>#VALUE!</v>
      </c>
      <c r="B8748" s="47" t="s">
        <v>14403</v>
      </c>
      <c r="C8748" s="46" t="s">
        <v>0</v>
      </c>
      <c r="F8748" s="48">
        <v>0</v>
      </c>
    </row>
    <row r="8749" spans="1:6" x14ac:dyDescent="0.25">
      <c r="A8749" s="46" t="e">
        <f ca="1">HYPERLINK("#"&amp;CELL("address",OFFSET([4]Analítico!$B$1,MATCH(106498,[4]Analítico!$B:$B,0)-1,3)),106498)</f>
        <v>#VALUE!</v>
      </c>
      <c r="B8749" s="47" t="s">
        <v>14404</v>
      </c>
      <c r="C8749" s="46" t="s">
        <v>0</v>
      </c>
      <c r="F8749" s="48">
        <v>0</v>
      </c>
    </row>
    <row r="8750" spans="1:6" x14ac:dyDescent="0.25">
      <c r="A8750" s="46" t="e">
        <f ca="1">HYPERLINK("#"&amp;CELL("address",OFFSET([4]Analítico!$B$1,MATCH(106494,[4]Analítico!$B:$B,0)-1,3)),106494)</f>
        <v>#VALUE!</v>
      </c>
      <c r="B8750" s="47" t="s">
        <v>14405</v>
      </c>
      <c r="C8750" s="46" t="s">
        <v>0</v>
      </c>
      <c r="F8750" s="48">
        <v>0</v>
      </c>
    </row>
    <row r="8751" spans="1:6" x14ac:dyDescent="0.25">
      <c r="A8751" s="46" t="e">
        <f ca="1">HYPERLINK("#"&amp;CELL("address",OFFSET([4]Analítico!$B$1,MATCH(106485,[4]Analítico!$B:$B,0)-1,3)),106485)</f>
        <v>#VALUE!</v>
      </c>
      <c r="B8751" s="47" t="s">
        <v>14406</v>
      </c>
      <c r="C8751" s="46" t="s">
        <v>0</v>
      </c>
      <c r="F8751" s="48">
        <v>0</v>
      </c>
    </row>
    <row r="8752" spans="1:6" x14ac:dyDescent="0.25">
      <c r="A8752" s="46" t="e">
        <f ca="1">HYPERLINK("#"&amp;CELL("address",OFFSET([4]Analítico!$B$1,MATCH(106486,[4]Analítico!$B:$B,0)-1,3)),106486)</f>
        <v>#VALUE!</v>
      </c>
      <c r="B8752" s="47" t="s">
        <v>14407</v>
      </c>
      <c r="C8752" s="46" t="s">
        <v>0</v>
      </c>
      <c r="F8752" s="48">
        <v>0</v>
      </c>
    </row>
    <row r="8753" spans="1:6" x14ac:dyDescent="0.25">
      <c r="A8753" s="46" t="e">
        <f ca="1">HYPERLINK("#"&amp;CELL("address",OFFSET([4]Analítico!$B$1,MATCH(106487,[4]Analítico!$B:$B,0)-1,3)),106487)</f>
        <v>#VALUE!</v>
      </c>
      <c r="B8753" s="47" t="s">
        <v>14408</v>
      </c>
      <c r="C8753" s="46" t="s">
        <v>0</v>
      </c>
      <c r="F8753" s="48">
        <v>0</v>
      </c>
    </row>
    <row r="8754" spans="1:6" x14ac:dyDescent="0.25">
      <c r="A8754" s="46" t="e">
        <f ca="1">HYPERLINK("#"&amp;CELL("address",OFFSET([4]Analítico!$B$1,MATCH(106488,[4]Analítico!$B:$B,0)-1,3)),106488)</f>
        <v>#VALUE!</v>
      </c>
      <c r="B8754" s="47" t="s">
        <v>14409</v>
      </c>
      <c r="C8754" s="46" t="s">
        <v>0</v>
      </c>
      <c r="F8754" s="48">
        <v>0</v>
      </c>
    </row>
    <row r="8755" spans="1:6" x14ac:dyDescent="0.25">
      <c r="A8755" s="46" t="e">
        <f ca="1">HYPERLINK("#"&amp;CELL("address",OFFSET([4]Analítico!$B$1,MATCH(103797,[4]Analítico!$B:$B,0)-1,3)),103797)</f>
        <v>#VALUE!</v>
      </c>
      <c r="B8755" s="47" t="s">
        <v>14410</v>
      </c>
      <c r="C8755" s="46" t="s">
        <v>622</v>
      </c>
      <c r="F8755" s="48">
        <v>16.91</v>
      </c>
    </row>
    <row r="8756" spans="1:6" x14ac:dyDescent="0.25">
      <c r="A8756" s="46" t="e">
        <f ca="1">HYPERLINK("#"&amp;CELL("address",OFFSET([4]Analítico!$B$1,MATCH(103930,[4]Analítico!$B:$B,0)-1,3)),103930)</f>
        <v>#VALUE!</v>
      </c>
      <c r="B8756" s="47" t="s">
        <v>14411</v>
      </c>
      <c r="C8756" s="46" t="s">
        <v>28</v>
      </c>
      <c r="F8756" s="48">
        <v>800.51</v>
      </c>
    </row>
    <row r="8757" spans="1:6" x14ac:dyDescent="0.25">
      <c r="A8757" s="46" t="e">
        <f ca="1">HYPERLINK("#"&amp;CELL("address",OFFSET([4]Analítico!$B$1,MATCH(103931,[4]Analítico!$B:$B,0)-1,3)),103931)</f>
        <v>#VALUE!</v>
      </c>
      <c r="B8757" s="47" t="s">
        <v>14412</v>
      </c>
      <c r="C8757" s="46" t="s">
        <v>28</v>
      </c>
      <c r="F8757" s="48">
        <v>587.01</v>
      </c>
    </row>
    <row r="8758" spans="1:6" x14ac:dyDescent="0.25">
      <c r="A8758" s="46" t="e">
        <f ca="1">HYPERLINK("#"&amp;CELL("address",OFFSET([4]Analítico!$B$1,MATCH(103932,[4]Analítico!$B:$B,0)-1,3)),103932)</f>
        <v>#VALUE!</v>
      </c>
      <c r="B8758" s="47" t="s">
        <v>14413</v>
      </c>
      <c r="C8758" s="46" t="s">
        <v>28</v>
      </c>
      <c r="F8758" s="48">
        <v>555.73</v>
      </c>
    </row>
    <row r="8759" spans="1:6" x14ac:dyDescent="0.25">
      <c r="A8759" s="46" t="e">
        <f ca="1">HYPERLINK("#"&amp;CELL("address",OFFSET([4]Analítico!$B$1,MATCH(103929,[4]Analítico!$B:$B,0)-1,3)),103929)</f>
        <v>#VALUE!</v>
      </c>
      <c r="B8759" s="47" t="s">
        <v>14414</v>
      </c>
      <c r="C8759" s="46" t="s">
        <v>28</v>
      </c>
      <c r="F8759" s="48">
        <v>1294.26</v>
      </c>
    </row>
    <row r="8760" spans="1:6" x14ac:dyDescent="0.25">
      <c r="A8760" s="46" t="e">
        <f ca="1">HYPERLINK("#"&amp;CELL("address",OFFSET([4]Analítico!$B$1,MATCH(103928,[4]Analítico!$B:$B,0)-1,3)),103928)</f>
        <v>#VALUE!</v>
      </c>
      <c r="B8760" s="47" t="s">
        <v>14415</v>
      </c>
      <c r="C8760" s="46" t="s">
        <v>28</v>
      </c>
      <c r="F8760" s="48">
        <v>541.05999999999995</v>
      </c>
    </row>
    <row r="8761" spans="1:6" x14ac:dyDescent="0.25">
      <c r="A8761" s="46" t="e">
        <f ca="1">HYPERLINK("#"&amp;CELL("address",OFFSET([4]Analítico!$B$1,MATCH(103798,[4]Analítico!$B:$B,0)-1,3)),103798)</f>
        <v>#VALUE!</v>
      </c>
      <c r="B8761" s="47" t="s">
        <v>14416</v>
      </c>
      <c r="C8761" s="46" t="s">
        <v>28</v>
      </c>
      <c r="F8761" s="48">
        <v>613.15</v>
      </c>
    </row>
    <row r="8762" spans="1:6" x14ac:dyDescent="0.25">
      <c r="A8762" s="46" t="e">
        <f ca="1">HYPERLINK("#"&amp;CELL("address",OFFSET([4]Analítico!$B$1,MATCH(103801,[4]Analítico!$B:$B,0)-1,3)),103801)</f>
        <v>#VALUE!</v>
      </c>
      <c r="B8762" s="47" t="s">
        <v>14417</v>
      </c>
      <c r="C8762" s="46" t="s">
        <v>28</v>
      </c>
      <c r="F8762" s="48">
        <v>663.3</v>
      </c>
    </row>
    <row r="8763" spans="1:6" x14ac:dyDescent="0.25">
      <c r="A8763" s="46" t="e">
        <f ca="1">HYPERLINK("#"&amp;CELL("address",OFFSET([4]Analítico!$B$1,MATCH(103933,[4]Analítico!$B:$B,0)-1,3)),103933)</f>
        <v>#VALUE!</v>
      </c>
      <c r="B8763" s="47" t="s">
        <v>14418</v>
      </c>
      <c r="C8763" s="46" t="s">
        <v>28</v>
      </c>
      <c r="F8763" s="48">
        <v>1545.41</v>
      </c>
    </row>
    <row r="8764" spans="1:6" x14ac:dyDescent="0.25">
      <c r="A8764" s="46" t="e">
        <f ca="1">HYPERLINK("#"&amp;CELL("address",OFFSET([4]Analítico!$B$1,MATCH(103925,[4]Analítico!$B:$B,0)-1,3)),103925)</f>
        <v>#VALUE!</v>
      </c>
      <c r="B8764" s="47" t="s">
        <v>14419</v>
      </c>
      <c r="C8764" s="46" t="s">
        <v>28</v>
      </c>
      <c r="F8764" s="48">
        <v>1751.75</v>
      </c>
    </row>
    <row r="8765" spans="1:6" x14ac:dyDescent="0.25">
      <c r="A8765" s="46" t="e">
        <f ca="1">HYPERLINK("#"&amp;CELL("address",OFFSET([4]Analítico!$B$1,MATCH(103926,[4]Analítico!$B:$B,0)-1,3)),103926)</f>
        <v>#VALUE!</v>
      </c>
      <c r="B8765" s="47" t="s">
        <v>14420</v>
      </c>
      <c r="C8765" s="46" t="s">
        <v>28</v>
      </c>
      <c r="F8765" s="48">
        <v>1397.52</v>
      </c>
    </row>
    <row r="8766" spans="1:6" x14ac:dyDescent="0.25">
      <c r="A8766" s="46" t="e">
        <f ca="1">HYPERLINK("#"&amp;CELL("address",OFFSET([4]Analítico!$B$1,MATCH(103796,[4]Analítico!$B:$B,0)-1,3)),103796)</f>
        <v>#VALUE!</v>
      </c>
      <c r="B8766" s="47" t="s">
        <v>14421</v>
      </c>
      <c r="C8766" s="46" t="s">
        <v>1</v>
      </c>
      <c r="F8766" s="48">
        <v>63.09</v>
      </c>
    </row>
    <row r="8767" spans="1:6" x14ac:dyDescent="0.25">
      <c r="A8767" s="46" t="e">
        <f ca="1">HYPERLINK("#"&amp;CELL("address",OFFSET([4]Analítico!$B$1,MATCH(103795,[4]Analítico!$B:$B,0)-1,3)),103795)</f>
        <v>#VALUE!</v>
      </c>
      <c r="B8767" s="47" t="s">
        <v>14422</v>
      </c>
      <c r="C8767" s="46" t="s">
        <v>1</v>
      </c>
      <c r="F8767" s="48">
        <v>95.71</v>
      </c>
    </row>
    <row r="8768" spans="1:6" x14ac:dyDescent="0.25">
      <c r="A8768" s="46" t="e">
        <f ca="1">HYPERLINK("#"&amp;CELL("address",OFFSET([4]Analítico!$B$1,MATCH(103800,[4]Analítico!$B:$B,0)-1,3)),103800)</f>
        <v>#VALUE!</v>
      </c>
      <c r="B8768" s="47" t="s">
        <v>14423</v>
      </c>
      <c r="C8768" s="46" t="s">
        <v>28</v>
      </c>
      <c r="F8768" s="48">
        <v>541.05999999999995</v>
      </c>
    </row>
    <row r="8769" spans="1:6" x14ac:dyDescent="0.25">
      <c r="A8769" s="46" t="e">
        <f ca="1">HYPERLINK("#"&amp;CELL("address",OFFSET([4]Analítico!$B$1,MATCH(103799,[4]Analítico!$B:$B,0)-1,3)),103799)</f>
        <v>#VALUE!</v>
      </c>
      <c r="B8769" s="47" t="s">
        <v>14424</v>
      </c>
      <c r="C8769" s="46" t="s">
        <v>28</v>
      </c>
      <c r="F8769" s="48">
        <v>435.09</v>
      </c>
    </row>
    <row r="8770" spans="1:6" x14ac:dyDescent="0.25">
      <c r="A8770" s="46" t="e">
        <f ca="1">HYPERLINK("#"&amp;CELL("address",OFFSET([4]Analítico!$B$1,MATCH(104950,[4]Analítico!$B:$B,0)-1,3)),104950)</f>
        <v>#VALUE!</v>
      </c>
      <c r="B8770" s="47" t="s">
        <v>14425</v>
      </c>
      <c r="C8770" s="46" t="s">
        <v>28</v>
      </c>
      <c r="F8770" s="48">
        <v>0</v>
      </c>
    </row>
    <row r="8771" spans="1:6" x14ac:dyDescent="0.25">
      <c r="A8771" s="46" t="e">
        <f ca="1">HYPERLINK("#"&amp;CELL("address",OFFSET([4]Analítico!$B$1,MATCH(104948,[4]Analítico!$B:$B,0)-1,3)),104948)</f>
        <v>#VALUE!</v>
      </c>
      <c r="B8771" s="47" t="s">
        <v>14426</v>
      </c>
      <c r="C8771" s="46" t="s">
        <v>28</v>
      </c>
      <c r="F8771" s="48">
        <v>6.18</v>
      </c>
    </row>
    <row r="8772" spans="1:6" x14ac:dyDescent="0.25">
      <c r="A8772" s="46" t="e">
        <f ca="1">HYPERLINK("#"&amp;CELL("address",OFFSET([4]Analítico!$B$1,MATCH(104949,[4]Analítico!$B:$B,0)-1,3)),104949)</f>
        <v>#VALUE!</v>
      </c>
      <c r="B8772" s="47" t="s">
        <v>14427</v>
      </c>
      <c r="C8772" s="46" t="s">
        <v>28</v>
      </c>
      <c r="F8772" s="48">
        <v>11.38</v>
      </c>
    </row>
    <row r="8773" spans="1:6" x14ac:dyDescent="0.25">
      <c r="A8773" s="46" t="e">
        <f ca="1">HYPERLINK("#"&amp;CELL("address",OFFSET([4]Analítico!$B$1,MATCH(104947,[4]Analítico!$B:$B,0)-1,3)),104947)</f>
        <v>#VALUE!</v>
      </c>
      <c r="B8773" s="47" t="s">
        <v>14428</v>
      </c>
      <c r="C8773" s="46" t="s">
        <v>28</v>
      </c>
      <c r="F8773" s="48">
        <v>14.74</v>
      </c>
    </row>
    <row r="8774" spans="1:6" x14ac:dyDescent="0.25">
      <c r="A8774" s="46" t="e">
        <f ca="1">HYPERLINK("#"&amp;CELL("address",OFFSET([4]Analítico!$B$1,MATCH(106545,[4]Analítico!$B:$B,0)-1,3)),106545)</f>
        <v>#VALUE!</v>
      </c>
      <c r="B8774" s="47" t="s">
        <v>14429</v>
      </c>
      <c r="C8774" s="46" t="s">
        <v>161</v>
      </c>
      <c r="F8774" s="48">
        <v>10.8</v>
      </c>
    </row>
    <row r="8775" spans="1:6" x14ac:dyDescent="0.25">
      <c r="A8775" s="46" t="e">
        <f ca="1">HYPERLINK("#"&amp;CELL("address",OFFSET([4]Analítico!$B$1,MATCH(106543,[4]Analítico!$B:$B,0)-1,3)),106543)</f>
        <v>#VALUE!</v>
      </c>
      <c r="B8775" s="47" t="s">
        <v>14430</v>
      </c>
      <c r="C8775" s="46" t="s">
        <v>161</v>
      </c>
      <c r="F8775" s="48">
        <v>22.2</v>
      </c>
    </row>
    <row r="8776" spans="1:6" x14ac:dyDescent="0.25">
      <c r="A8776" s="46" t="e">
        <f ca="1">HYPERLINK("#"&amp;CELL("address",OFFSET([4]Analítico!$B$1,MATCH(106544,[4]Analítico!$B:$B,0)-1,3)),106544)</f>
        <v>#VALUE!</v>
      </c>
      <c r="B8776" s="47" t="s">
        <v>14431</v>
      </c>
      <c r="C8776" s="46" t="s">
        <v>161</v>
      </c>
      <c r="F8776" s="48">
        <v>38.090000000000003</v>
      </c>
    </row>
    <row r="8777" spans="1:6" x14ac:dyDescent="0.25">
      <c r="A8777" s="46" t="e">
        <f ca="1">HYPERLINK("#"&amp;CELL("address",OFFSET([4]Analítico!$B$1,MATCH(106546,[4]Analítico!$B:$B,0)-1,3)),106546)</f>
        <v>#VALUE!</v>
      </c>
      <c r="B8777" s="47" t="s">
        <v>14432</v>
      </c>
      <c r="C8777" s="46" t="s">
        <v>161</v>
      </c>
      <c r="F8777" s="48">
        <v>6.77</v>
      </c>
    </row>
    <row r="8778" spans="1:6" x14ac:dyDescent="0.25">
      <c r="A8778" s="46" t="e">
        <f ca="1">HYPERLINK("#"&amp;CELL("address",OFFSET([4]Analítico!$B$1,MATCH(106547,[4]Analítico!$B:$B,0)-1,3)),106547)</f>
        <v>#VALUE!</v>
      </c>
      <c r="B8778" s="47" t="s">
        <v>14433</v>
      </c>
      <c r="C8778" s="46" t="s">
        <v>0</v>
      </c>
      <c r="F8778" s="48">
        <v>8.4700000000000006</v>
      </c>
    </row>
    <row r="8779" spans="1:6" x14ac:dyDescent="0.25">
      <c r="A8779" s="46" t="e">
        <f ca="1">HYPERLINK("#"&amp;CELL("address",OFFSET([4]Analítico!$B$1,MATCH(106542,[4]Analítico!$B:$B,0)-1,3)),106542)</f>
        <v>#VALUE!</v>
      </c>
      <c r="B8779" s="47" t="s">
        <v>14434</v>
      </c>
      <c r="C8779" s="46" t="s">
        <v>1</v>
      </c>
      <c r="F8779" s="48">
        <v>0</v>
      </c>
    </row>
    <row r="8780" spans="1:6" x14ac:dyDescent="0.25">
      <c r="A8780" s="46" t="e">
        <f ca="1">HYPERLINK("#"&amp;CELL("address",OFFSET([4]Analítico!$B$1,MATCH(106534,[4]Analítico!$B:$B,0)-1,3)),106534)</f>
        <v>#VALUE!</v>
      </c>
      <c r="B8780" s="47" t="s">
        <v>14435</v>
      </c>
      <c r="C8780" s="46" t="s">
        <v>1</v>
      </c>
      <c r="F8780" s="48">
        <v>0</v>
      </c>
    </row>
    <row r="8781" spans="1:6" x14ac:dyDescent="0.25">
      <c r="A8781" s="46" t="e">
        <f ca="1">HYPERLINK("#"&amp;CELL("address",OFFSET([4]Analítico!$B$1,MATCH(106535,[4]Analítico!$B:$B,0)-1,3)),106535)</f>
        <v>#VALUE!</v>
      </c>
      <c r="B8781" s="47" t="s">
        <v>14436</v>
      </c>
      <c r="C8781" s="46" t="s">
        <v>1</v>
      </c>
      <c r="F8781" s="48">
        <v>0</v>
      </c>
    </row>
    <row r="8782" spans="1:6" x14ac:dyDescent="0.25">
      <c r="A8782" s="46" t="e">
        <f ca="1">HYPERLINK("#"&amp;CELL("address",OFFSET([4]Analítico!$B$1,MATCH(106537,[4]Analítico!$B:$B,0)-1,3)),106537)</f>
        <v>#VALUE!</v>
      </c>
      <c r="B8782" s="47" t="s">
        <v>14437</v>
      </c>
      <c r="C8782" s="46" t="s">
        <v>1</v>
      </c>
      <c r="F8782" s="48">
        <v>0</v>
      </c>
    </row>
    <row r="8783" spans="1:6" x14ac:dyDescent="0.25">
      <c r="A8783" s="46" t="e">
        <f ca="1">HYPERLINK("#"&amp;CELL("address",OFFSET([4]Analítico!$B$1,MATCH(106536,[4]Analítico!$B:$B,0)-1,3)),106536)</f>
        <v>#VALUE!</v>
      </c>
      <c r="B8783" s="47" t="s">
        <v>14438</v>
      </c>
      <c r="C8783" s="46" t="s">
        <v>1</v>
      </c>
      <c r="F8783" s="48">
        <v>0</v>
      </c>
    </row>
    <row r="8784" spans="1:6" x14ac:dyDescent="0.25">
      <c r="A8784" s="46" t="e">
        <f ca="1">HYPERLINK("#"&amp;CELL("address",OFFSET([4]Analítico!$B$1,MATCH(106530,[4]Analítico!$B:$B,0)-1,3)),106530)</f>
        <v>#VALUE!</v>
      </c>
      <c r="B8784" s="47" t="s">
        <v>14439</v>
      </c>
      <c r="C8784" s="46" t="s">
        <v>1</v>
      </c>
      <c r="F8784" s="48">
        <v>0</v>
      </c>
    </row>
    <row r="8785" spans="1:6" x14ac:dyDescent="0.25">
      <c r="A8785" s="46" t="e">
        <f ca="1">HYPERLINK("#"&amp;CELL("address",OFFSET([4]Analítico!$B$1,MATCH(106531,[4]Analítico!$B:$B,0)-1,3)),106531)</f>
        <v>#VALUE!</v>
      </c>
      <c r="B8785" s="47" t="s">
        <v>14440</v>
      </c>
      <c r="C8785" s="46" t="s">
        <v>1</v>
      </c>
      <c r="F8785" s="48">
        <v>0</v>
      </c>
    </row>
    <row r="8786" spans="1:6" x14ac:dyDescent="0.25">
      <c r="A8786" s="46" t="e">
        <f ca="1">HYPERLINK("#"&amp;CELL("address",OFFSET([4]Analítico!$B$1,MATCH(106533,[4]Analítico!$B:$B,0)-1,3)),106533)</f>
        <v>#VALUE!</v>
      </c>
      <c r="B8786" s="47" t="s">
        <v>14441</v>
      </c>
      <c r="C8786" s="46" t="s">
        <v>1</v>
      </c>
      <c r="F8786" s="48">
        <v>0</v>
      </c>
    </row>
    <row r="8787" spans="1:6" x14ac:dyDescent="0.25">
      <c r="A8787" s="46" t="e">
        <f ca="1">HYPERLINK("#"&amp;CELL("address",OFFSET([4]Analítico!$B$1,MATCH(106532,[4]Analítico!$B:$B,0)-1,3)),106532)</f>
        <v>#VALUE!</v>
      </c>
      <c r="B8787" s="47" t="s">
        <v>14442</v>
      </c>
      <c r="C8787" s="46" t="s">
        <v>1</v>
      </c>
      <c r="F8787" s="48">
        <v>0</v>
      </c>
    </row>
    <row r="8788" spans="1:6" x14ac:dyDescent="0.25">
      <c r="A8788" s="46" t="e">
        <f ca="1">HYPERLINK("#"&amp;CELL("address",OFFSET([4]Analítico!$B$1,MATCH(106538,[4]Analítico!$B:$B,0)-1,3)),106538)</f>
        <v>#VALUE!</v>
      </c>
      <c r="B8788" s="47" t="s">
        <v>14443</v>
      </c>
      <c r="C8788" s="46" t="s">
        <v>1</v>
      </c>
      <c r="F8788" s="48">
        <v>0</v>
      </c>
    </row>
    <row r="8789" spans="1:6" x14ac:dyDescent="0.25">
      <c r="A8789" s="46" t="e">
        <f ca="1">HYPERLINK("#"&amp;CELL("address",OFFSET([4]Analítico!$B$1,MATCH(106539,[4]Analítico!$B:$B,0)-1,3)),106539)</f>
        <v>#VALUE!</v>
      </c>
      <c r="B8789" s="47" t="s">
        <v>14444</v>
      </c>
      <c r="C8789" s="46" t="s">
        <v>1</v>
      </c>
      <c r="F8789" s="48">
        <v>0</v>
      </c>
    </row>
    <row r="8790" spans="1:6" x14ac:dyDescent="0.25">
      <c r="A8790" s="46" t="e">
        <f ca="1">HYPERLINK("#"&amp;CELL("address",OFFSET([4]Analítico!$B$1,MATCH(106541,[4]Analítico!$B:$B,0)-1,3)),106541)</f>
        <v>#VALUE!</v>
      </c>
      <c r="B8790" s="47" t="s">
        <v>14445</v>
      </c>
      <c r="C8790" s="46" t="s">
        <v>1</v>
      </c>
      <c r="F8790" s="48">
        <v>0</v>
      </c>
    </row>
    <row r="8791" spans="1:6" x14ac:dyDescent="0.25">
      <c r="A8791" s="46" t="e">
        <f ca="1">HYPERLINK("#"&amp;CELL("address",OFFSET([4]Analítico!$B$1,MATCH(106540,[4]Analítico!$B:$B,0)-1,3)),106540)</f>
        <v>#VALUE!</v>
      </c>
      <c r="B8791" s="47" t="s">
        <v>14446</v>
      </c>
      <c r="C8791" s="46" t="s">
        <v>1</v>
      </c>
      <c r="F8791" s="48">
        <v>0</v>
      </c>
    </row>
    <row r="8792" spans="1:6" x14ac:dyDescent="0.25">
      <c r="A8792" s="46" t="e">
        <f ca="1">HYPERLINK("#"&amp;CELL("address",OFFSET([4]Analítico!$B$1,MATCH(104325,[4]Analítico!$B:$B,0)-1,3)),104325)</f>
        <v>#VALUE!</v>
      </c>
      <c r="B8792" s="47" t="s">
        <v>14447</v>
      </c>
      <c r="C8792" s="46" t="s">
        <v>0</v>
      </c>
      <c r="F8792" s="48">
        <v>0</v>
      </c>
    </row>
    <row r="8793" spans="1:6" x14ac:dyDescent="0.25">
      <c r="A8793" s="46" t="e">
        <f ca="1">HYPERLINK("#"&amp;CELL("address",OFFSET([4]Analítico!$B$1,MATCH(104318,[4]Analítico!$B:$B,0)-1,3)),104318)</f>
        <v>#VALUE!</v>
      </c>
      <c r="B8793" s="47" t="s">
        <v>14448</v>
      </c>
      <c r="C8793" s="46" t="s">
        <v>0</v>
      </c>
      <c r="F8793" s="48">
        <v>9.7899999999999991</v>
      </c>
    </row>
    <row r="8794" spans="1:6" x14ac:dyDescent="0.25">
      <c r="A8794" s="46" t="e">
        <f ca="1">HYPERLINK("#"&amp;CELL("address",OFFSET([4]Analítico!$B$1,MATCH(89867,[4]Analítico!$B:$B,0)-1,3)),89867)</f>
        <v>#VALUE!</v>
      </c>
      <c r="B8794" s="47" t="s">
        <v>14449</v>
      </c>
      <c r="C8794" s="46" t="s">
        <v>0</v>
      </c>
      <c r="F8794" s="48">
        <v>10.82</v>
      </c>
    </row>
    <row r="8795" spans="1:6" x14ac:dyDescent="0.25">
      <c r="A8795" s="46" t="e">
        <f ca="1">HYPERLINK("#"&amp;CELL("address",OFFSET([4]Analítico!$B$1,MATCH(104320,[4]Analítico!$B:$B,0)-1,3)),104320)</f>
        <v>#VALUE!</v>
      </c>
      <c r="B8795" s="47" t="s">
        <v>14450</v>
      </c>
      <c r="C8795" s="46" t="s">
        <v>0</v>
      </c>
      <c r="F8795" s="48">
        <v>14.76</v>
      </c>
    </row>
    <row r="8796" spans="1:6" x14ac:dyDescent="0.25">
      <c r="A8796" s="46" t="e">
        <f ca="1">HYPERLINK("#"&amp;CELL("address",OFFSET([4]Analítico!$B$1,MATCH(104317,[4]Analítico!$B:$B,0)-1,3)),104317)</f>
        <v>#VALUE!</v>
      </c>
      <c r="B8796" s="47" t="s">
        <v>14451</v>
      </c>
      <c r="C8796" s="46" t="s">
        <v>0</v>
      </c>
      <c r="F8796" s="48">
        <v>9.17</v>
      </c>
    </row>
    <row r="8797" spans="1:6" x14ac:dyDescent="0.25">
      <c r="A8797" s="46" t="e">
        <f ca="1">HYPERLINK("#"&amp;CELL("address",OFFSET([4]Analítico!$B$1,MATCH(89866,[4]Analítico!$B:$B,0)-1,3)),89866)</f>
        <v>#VALUE!</v>
      </c>
      <c r="B8797" s="47" t="s">
        <v>14452</v>
      </c>
      <c r="C8797" s="46" t="s">
        <v>0</v>
      </c>
      <c r="F8797" s="48">
        <v>9.93</v>
      </c>
    </row>
    <row r="8798" spans="1:6" x14ac:dyDescent="0.25">
      <c r="A8798" s="46" t="e">
        <f ca="1">HYPERLINK("#"&amp;CELL("address",OFFSET([4]Analítico!$B$1,MATCH(104319,[4]Analítico!$B:$B,0)-1,3)),104319)</f>
        <v>#VALUE!</v>
      </c>
      <c r="B8798" s="47" t="s">
        <v>14453</v>
      </c>
      <c r="C8798" s="46" t="s">
        <v>0</v>
      </c>
      <c r="F8798" s="48">
        <v>12.79</v>
      </c>
    </row>
    <row r="8799" spans="1:6" x14ac:dyDescent="0.25">
      <c r="A8799" s="46" t="e">
        <f ca="1">HYPERLINK("#"&amp;CELL("address",OFFSET([4]Analítico!$B$1,MATCH(104321,[4]Analítico!$B:$B,0)-1,3)),104321)</f>
        <v>#VALUE!</v>
      </c>
      <c r="B8799" s="47" t="s">
        <v>14454</v>
      </c>
      <c r="C8799" s="46" t="s">
        <v>0</v>
      </c>
      <c r="F8799" s="48">
        <v>6.8</v>
      </c>
    </row>
    <row r="8800" spans="1:6" x14ac:dyDescent="0.25">
      <c r="A8800" s="46" t="e">
        <f ca="1">HYPERLINK("#"&amp;CELL("address",OFFSET([4]Analítico!$B$1,MATCH(89868,[4]Analítico!$B:$B,0)-1,3)),89868)</f>
        <v>#VALUE!</v>
      </c>
      <c r="B8800" s="47" t="s">
        <v>14455</v>
      </c>
      <c r="C8800" s="46" t="s">
        <v>0</v>
      </c>
      <c r="F8800" s="48">
        <v>7.32</v>
      </c>
    </row>
    <row r="8801" spans="1:6" x14ac:dyDescent="0.25">
      <c r="A8801" s="46" t="e">
        <f ca="1">HYPERLINK("#"&amp;CELL("address",OFFSET([4]Analítico!$B$1,MATCH(104322,[4]Analítico!$B:$B,0)-1,3)),104322)</f>
        <v>#VALUE!</v>
      </c>
      <c r="B8801" s="47" t="s">
        <v>14456</v>
      </c>
      <c r="C8801" s="46" t="s">
        <v>0</v>
      </c>
      <c r="F8801" s="48">
        <v>9.4</v>
      </c>
    </row>
    <row r="8802" spans="1:6" x14ac:dyDescent="0.25">
      <c r="A8802" s="46" t="e">
        <f ca="1">HYPERLINK("#"&amp;CELL("address",OFFSET([4]Analítico!$B$1,MATCH(104323,[4]Analítico!$B:$B,0)-1,3)),104323)</f>
        <v>#VALUE!</v>
      </c>
      <c r="B8802" s="47" t="s">
        <v>14457</v>
      </c>
      <c r="C8802" s="46" t="s">
        <v>0</v>
      </c>
      <c r="F8802" s="48">
        <v>12.68</v>
      </c>
    </row>
    <row r="8803" spans="1:6" x14ac:dyDescent="0.25">
      <c r="A8803" s="46" t="e">
        <f ca="1">HYPERLINK("#"&amp;CELL("address",OFFSET([4]Analítico!$B$1,MATCH(89869,[4]Analítico!$B:$B,0)-1,3)),89869)</f>
        <v>#VALUE!</v>
      </c>
      <c r="B8803" s="47" t="s">
        <v>14458</v>
      </c>
      <c r="C8803" s="46" t="s">
        <v>0</v>
      </c>
      <c r="F8803" s="48">
        <v>13.69</v>
      </c>
    </row>
    <row r="8804" spans="1:6" x14ac:dyDescent="0.25">
      <c r="A8804" s="46" t="e">
        <f ca="1">HYPERLINK("#"&amp;CELL("address",OFFSET([4]Analítico!$B$1,MATCH(104324,[4]Analítico!$B:$B,0)-1,3)),104324)</f>
        <v>#VALUE!</v>
      </c>
      <c r="B8804" s="47" t="s">
        <v>14459</v>
      </c>
      <c r="C8804" s="46" t="s">
        <v>0</v>
      </c>
      <c r="F8804" s="48">
        <v>17.91</v>
      </c>
    </row>
    <row r="8805" spans="1:6" x14ac:dyDescent="0.25">
      <c r="A8805" s="46" t="e">
        <f ca="1">HYPERLINK("#"&amp;CELL("address",OFFSET([4]Analítico!$B$1,MATCH(104315,[4]Analítico!$B:$B,0)-1,3)),104315)</f>
        <v>#VALUE!</v>
      </c>
      <c r="B8805" s="47" t="s">
        <v>14460</v>
      </c>
      <c r="C8805" s="46" t="s">
        <v>161</v>
      </c>
      <c r="F8805" s="48">
        <v>22.31</v>
      </c>
    </row>
    <row r="8806" spans="1:6" x14ac:dyDescent="0.25">
      <c r="A8806" s="46" t="e">
        <f ca="1">HYPERLINK("#"&amp;CELL("address",OFFSET([4]Analítico!$B$1,MATCH(89865,[4]Analítico!$B:$B,0)-1,3)),89865)</f>
        <v>#VALUE!</v>
      </c>
      <c r="B8806" s="47" t="s">
        <v>14461</v>
      </c>
      <c r="C8806" s="46" t="s">
        <v>161</v>
      </c>
      <c r="F8806" s="48">
        <v>23.82</v>
      </c>
    </row>
    <row r="8807" spans="1:6" x14ac:dyDescent="0.25">
      <c r="A8807" s="46" t="e">
        <f ca="1">HYPERLINK("#"&amp;CELL("address",OFFSET([4]Analítico!$B$1,MATCH(104316,[4]Analítico!$B:$B,0)-1,3)),104316)</f>
        <v>#VALUE!</v>
      </c>
      <c r="B8807" s="47" t="s">
        <v>14462</v>
      </c>
      <c r="C8807" s="46" t="s">
        <v>161</v>
      </c>
      <c r="F8807" s="48">
        <v>30.92</v>
      </c>
    </row>
    <row r="8808" spans="1:6" x14ac:dyDescent="0.25">
      <c r="A8808" s="46" t="e">
        <f ca="1">HYPERLINK("#"&amp;CELL("address",OFFSET([4]Analítico!$B$1,MATCH(102724,[4]Analítico!$B:$B,0)-1,3)),102724)</f>
        <v>#VALUE!</v>
      </c>
      <c r="B8808" s="47" t="s">
        <v>14463</v>
      </c>
      <c r="C8808" s="46" t="s">
        <v>0</v>
      </c>
      <c r="F8808" s="48">
        <v>35.18</v>
      </c>
    </row>
    <row r="8809" spans="1:6" x14ac:dyDescent="0.25">
      <c r="A8809" s="46" t="e">
        <f ca="1">HYPERLINK("#"&amp;CELL("address",OFFSET([4]Analítico!$B$1,MATCH(102726,[4]Analítico!$B:$B,0)-1,3)),102726)</f>
        <v>#VALUE!</v>
      </c>
      <c r="B8809" s="47" t="s">
        <v>14464</v>
      </c>
      <c r="C8809" s="46" t="s">
        <v>0</v>
      </c>
      <c r="F8809" s="48">
        <v>32.200000000000003</v>
      </c>
    </row>
    <row r="8810" spans="1:6" x14ac:dyDescent="0.25">
      <c r="A8810" s="46" t="e">
        <f ca="1">HYPERLINK("#"&amp;CELL("address",OFFSET([4]Analítico!$B$1,MATCH(102725,[4]Analítico!$B:$B,0)-1,3)),102725)</f>
        <v>#VALUE!</v>
      </c>
      <c r="B8810" s="47" t="s">
        <v>14465</v>
      </c>
      <c r="C8810" s="46" t="s">
        <v>0</v>
      </c>
      <c r="F8810" s="48">
        <v>34.46</v>
      </c>
    </row>
    <row r="8811" spans="1:6" x14ac:dyDescent="0.25">
      <c r="A8811" s="46" t="e">
        <f ca="1">HYPERLINK("#"&amp;CELL("address",OFFSET([4]Analítico!$B$1,MATCH(102722,[4]Analítico!$B:$B,0)-1,3)),102722)</f>
        <v>#VALUE!</v>
      </c>
      <c r="B8811" s="47" t="s">
        <v>14466</v>
      </c>
      <c r="C8811" s="46" t="s">
        <v>161</v>
      </c>
      <c r="F8811" s="48">
        <v>56.24</v>
      </c>
    </row>
    <row r="8812" spans="1:6" x14ac:dyDescent="0.25">
      <c r="A8812" s="46" t="e">
        <f ca="1">HYPERLINK("#"&amp;CELL("address",OFFSET([4]Analítico!$B$1,MATCH(102721,[4]Analítico!$B:$B,0)-1,3)),102721)</f>
        <v>#VALUE!</v>
      </c>
      <c r="B8812" s="47" t="s">
        <v>14467</v>
      </c>
      <c r="C8812" s="46" t="s">
        <v>161</v>
      </c>
      <c r="F8812" s="48">
        <v>0</v>
      </c>
    </row>
    <row r="8813" spans="1:6" x14ac:dyDescent="0.25">
      <c r="A8813" s="46" t="e">
        <f ca="1">HYPERLINK("#"&amp;CELL("address",OFFSET([4]Analítico!$B$1,MATCH(102723,[4]Analítico!$B:$B,0)-1,3)),102723)</f>
        <v>#VALUE!</v>
      </c>
      <c r="B8813" s="47" t="s">
        <v>14468</v>
      </c>
      <c r="C8813" s="46" t="s">
        <v>161</v>
      </c>
      <c r="F8813" s="48">
        <v>118.76</v>
      </c>
    </row>
    <row r="8814" spans="1:6" x14ac:dyDescent="0.25">
      <c r="A8814" s="46" t="e">
        <f ca="1">HYPERLINK("#"&amp;CELL("address",OFFSET([4]Analítico!$B$1,MATCH(102690,[4]Analítico!$B:$B,0)-1,3)),102690)</f>
        <v>#VALUE!</v>
      </c>
      <c r="B8814" s="47" t="s">
        <v>14469</v>
      </c>
      <c r="C8814" s="46" t="s">
        <v>161</v>
      </c>
      <c r="F8814" s="48">
        <v>65.16</v>
      </c>
    </row>
    <row r="8815" spans="1:6" x14ac:dyDescent="0.25">
      <c r="A8815" s="46" t="e">
        <f ca="1">HYPERLINK("#"&amp;CELL("address",OFFSET([4]Analítico!$B$1,MATCH(102688,[4]Analítico!$B:$B,0)-1,3)),102688)</f>
        <v>#VALUE!</v>
      </c>
      <c r="B8815" s="47" t="s">
        <v>14470</v>
      </c>
      <c r="C8815" s="46" t="s">
        <v>161</v>
      </c>
      <c r="F8815" s="48">
        <v>43.05</v>
      </c>
    </row>
    <row r="8816" spans="1:6" x14ac:dyDescent="0.25">
      <c r="A8816" s="46" t="e">
        <f ca="1">HYPERLINK("#"&amp;CELL("address",OFFSET([4]Analítico!$B$1,MATCH(102689,[4]Analítico!$B:$B,0)-1,3)),102689)</f>
        <v>#VALUE!</v>
      </c>
      <c r="B8816" s="47" t="s">
        <v>14471</v>
      </c>
      <c r="C8816" s="46" t="s">
        <v>161</v>
      </c>
      <c r="F8816" s="48">
        <v>107.11</v>
      </c>
    </row>
    <row r="8817" spans="1:6" x14ac:dyDescent="0.25">
      <c r="A8817" s="46" t="e">
        <f ca="1">HYPERLINK("#"&amp;CELL("address",OFFSET([4]Analítico!$B$1,MATCH(102693,[4]Analítico!$B:$B,0)-1,3)),102693)</f>
        <v>#VALUE!</v>
      </c>
      <c r="B8817" s="47" t="s">
        <v>14472</v>
      </c>
      <c r="C8817" s="46" t="s">
        <v>161</v>
      </c>
      <c r="F8817" s="48">
        <v>129.22999999999999</v>
      </c>
    </row>
    <row r="8818" spans="1:6" x14ac:dyDescent="0.25">
      <c r="A8818" s="46" t="e">
        <f ca="1">HYPERLINK("#"&amp;CELL("address",OFFSET([4]Analítico!$B$1,MATCH(102694,[4]Analítico!$B:$B,0)-1,3)),102694)</f>
        <v>#VALUE!</v>
      </c>
      <c r="B8818" s="47" t="s">
        <v>14473</v>
      </c>
      <c r="C8818" s="46" t="s">
        <v>161</v>
      </c>
      <c r="F8818" s="48">
        <v>77.61</v>
      </c>
    </row>
    <row r="8819" spans="1:6" x14ac:dyDescent="0.25">
      <c r="A8819" s="46" t="e">
        <f ca="1">HYPERLINK("#"&amp;CELL("address",OFFSET([4]Analítico!$B$1,MATCH(102697,[4]Analítico!$B:$B,0)-1,3)),102697)</f>
        <v>#VALUE!</v>
      </c>
      <c r="B8819" s="47" t="s">
        <v>14474</v>
      </c>
      <c r="C8819" s="46" t="s">
        <v>161</v>
      </c>
      <c r="F8819" s="48">
        <v>106.46</v>
      </c>
    </row>
    <row r="8820" spans="1:6" x14ac:dyDescent="0.25">
      <c r="A8820" s="46" t="e">
        <f ca="1">HYPERLINK("#"&amp;CELL("address",OFFSET([4]Analítico!$B$1,MATCH(102696,[4]Analítico!$B:$B,0)-1,3)),102696)</f>
        <v>#VALUE!</v>
      </c>
      <c r="B8820" s="47" t="s">
        <v>14475</v>
      </c>
      <c r="C8820" s="46" t="s">
        <v>161</v>
      </c>
      <c r="F8820" s="48">
        <v>141.72999999999999</v>
      </c>
    </row>
    <row r="8821" spans="1:6" x14ac:dyDescent="0.25">
      <c r="A8821" s="46" t="e">
        <f ca="1">HYPERLINK("#"&amp;CELL("address",OFFSET([4]Analítico!$B$1,MATCH(102703,[4]Analítico!$B:$B,0)-1,3)),102703)</f>
        <v>#VALUE!</v>
      </c>
      <c r="B8821" s="47" t="s">
        <v>14476</v>
      </c>
      <c r="C8821" s="46" t="s">
        <v>161</v>
      </c>
      <c r="F8821" s="48">
        <v>170.59</v>
      </c>
    </row>
    <row r="8822" spans="1:6" x14ac:dyDescent="0.25">
      <c r="A8822" s="46" t="e">
        <f ca="1">HYPERLINK("#"&amp;CELL("address",OFFSET([4]Analítico!$B$1,MATCH(102678,[4]Analítico!$B:$B,0)-1,3)),102678)</f>
        <v>#VALUE!</v>
      </c>
      <c r="B8822" s="47" t="s">
        <v>14477</v>
      </c>
      <c r="C8822" s="46" t="s">
        <v>161</v>
      </c>
      <c r="F8822" s="48">
        <v>127.83</v>
      </c>
    </row>
    <row r="8823" spans="1:6" x14ac:dyDescent="0.25">
      <c r="A8823" s="46" t="e">
        <f ca="1">HYPERLINK("#"&amp;CELL("address",OFFSET([4]Analítico!$B$1,MATCH(102679,[4]Analítico!$B:$B,0)-1,3)),102679)</f>
        <v>#VALUE!</v>
      </c>
      <c r="B8823" s="47" t="s">
        <v>14478</v>
      </c>
      <c r="C8823" s="46" t="s">
        <v>161</v>
      </c>
      <c r="F8823" s="48">
        <v>137.08000000000001</v>
      </c>
    </row>
    <row r="8824" spans="1:6" x14ac:dyDescent="0.25">
      <c r="A8824" s="46" t="e">
        <f ca="1">HYPERLINK("#"&amp;CELL("address",OFFSET([4]Analítico!$B$1,MATCH(102673,[4]Analítico!$B:$B,0)-1,3)),102673)</f>
        <v>#VALUE!</v>
      </c>
      <c r="B8824" s="47" t="s">
        <v>14479</v>
      </c>
      <c r="C8824" s="46" t="s">
        <v>161</v>
      </c>
      <c r="F8824" s="48">
        <v>171.72</v>
      </c>
    </row>
    <row r="8825" spans="1:6" x14ac:dyDescent="0.25">
      <c r="A8825" s="46" t="e">
        <f ca="1">HYPERLINK("#"&amp;CELL("address",OFFSET([4]Analítico!$B$1,MATCH(102677,[4]Analítico!$B:$B,0)-1,3)),102677)</f>
        <v>#VALUE!</v>
      </c>
      <c r="B8825" s="47" t="s">
        <v>14480</v>
      </c>
      <c r="C8825" s="46" t="s">
        <v>161</v>
      </c>
      <c r="F8825" s="48">
        <v>153.29</v>
      </c>
    </row>
    <row r="8826" spans="1:6" x14ac:dyDescent="0.25">
      <c r="A8826" s="46" t="e">
        <f ca="1">HYPERLINK("#"&amp;CELL("address",OFFSET([4]Analítico!$B$1,MATCH(102683,[4]Analítico!$B:$B,0)-1,3)),102683)</f>
        <v>#VALUE!</v>
      </c>
      <c r="B8826" s="47" t="s">
        <v>14481</v>
      </c>
      <c r="C8826" s="46" t="s">
        <v>161</v>
      </c>
      <c r="F8826" s="48">
        <v>189.71</v>
      </c>
    </row>
    <row r="8827" spans="1:6" x14ac:dyDescent="0.25">
      <c r="A8827" s="46" t="e">
        <f ca="1">HYPERLINK("#"&amp;CELL("address",OFFSET([4]Analítico!$B$1,MATCH(102687,[4]Analítico!$B:$B,0)-1,3)),102687)</f>
        <v>#VALUE!</v>
      </c>
      <c r="B8827" s="47" t="s">
        <v>14482</v>
      </c>
      <c r="C8827" s="46" t="s">
        <v>161</v>
      </c>
      <c r="F8827" s="48">
        <v>194.09</v>
      </c>
    </row>
    <row r="8828" spans="1:6" x14ac:dyDescent="0.25">
      <c r="A8828" s="46" t="e">
        <f ca="1">HYPERLINK("#"&amp;CELL("address",OFFSET([4]Analítico!$B$1,MATCH(102670,[4]Analítico!$B:$B,0)-1,3)),102670)</f>
        <v>#VALUE!</v>
      </c>
      <c r="B8828" s="47" t="s">
        <v>14483</v>
      </c>
      <c r="C8828" s="46" t="s">
        <v>161</v>
      </c>
      <c r="F8828" s="48">
        <v>100.62</v>
      </c>
    </row>
    <row r="8829" spans="1:6" x14ac:dyDescent="0.25">
      <c r="A8829" s="46" t="e">
        <f ca="1">HYPERLINK("#"&amp;CELL("address",OFFSET([4]Analítico!$B$1,MATCH(102674,[4]Analítico!$B:$B,0)-1,3)),102674)</f>
        <v>#VALUE!</v>
      </c>
      <c r="B8829" s="47" t="s">
        <v>14484</v>
      </c>
      <c r="C8829" s="46" t="s">
        <v>161</v>
      </c>
      <c r="F8829" s="48">
        <v>108.9</v>
      </c>
    </row>
    <row r="8830" spans="1:6" x14ac:dyDescent="0.25">
      <c r="A8830" s="46" t="e">
        <f ca="1">HYPERLINK("#"&amp;CELL("address",OFFSET([4]Analítico!$B$1,MATCH(102680,[4]Analítico!$B:$B,0)-1,3)),102680)</f>
        <v>#VALUE!</v>
      </c>
      <c r="B8830" s="47" t="s">
        <v>14485</v>
      </c>
      <c r="C8830" s="46" t="s">
        <v>161</v>
      </c>
      <c r="F8830" s="48">
        <v>140.22</v>
      </c>
    </row>
    <row r="8831" spans="1:6" x14ac:dyDescent="0.25">
      <c r="A8831" s="46" t="e">
        <f ca="1">HYPERLINK("#"&amp;CELL("address",OFFSET([4]Analítico!$B$1,MATCH(102684,[4]Analítico!$B:$B,0)-1,3)),102684)</f>
        <v>#VALUE!</v>
      </c>
      <c r="B8831" s="47" t="s">
        <v>14486</v>
      </c>
      <c r="C8831" s="46" t="s">
        <v>161</v>
      </c>
      <c r="F8831" s="48">
        <v>149.47999999999999</v>
      </c>
    </row>
    <row r="8832" spans="1:6" x14ac:dyDescent="0.25">
      <c r="A8832" s="46" t="e">
        <f ca="1">HYPERLINK("#"&amp;CELL("address",OFFSET([4]Analítico!$B$1,MATCH(102672,[4]Analítico!$B:$B,0)-1,3)),102672)</f>
        <v>#VALUE!</v>
      </c>
      <c r="B8832" s="47" t="s">
        <v>14487</v>
      </c>
      <c r="C8832" s="46" t="s">
        <v>161</v>
      </c>
      <c r="F8832" s="48">
        <v>185.58</v>
      </c>
    </row>
    <row r="8833" spans="1:6" x14ac:dyDescent="0.25">
      <c r="A8833" s="46" t="e">
        <f ca="1">HYPERLINK("#"&amp;CELL("address",OFFSET([4]Analítico!$B$1,MATCH(102676,[4]Analítico!$B:$B,0)-1,3)),102676)</f>
        <v>#VALUE!</v>
      </c>
      <c r="B8833" s="47" t="s">
        <v>14488</v>
      </c>
      <c r="C8833" s="46" t="s">
        <v>161</v>
      </c>
      <c r="F8833" s="48">
        <v>180.8</v>
      </c>
    </row>
    <row r="8834" spans="1:6" x14ac:dyDescent="0.25">
      <c r="A8834" s="46" t="e">
        <f ca="1">HYPERLINK("#"&amp;CELL("address",OFFSET([4]Analítico!$B$1,MATCH(102681,[4]Analítico!$B:$B,0)-1,3)),102681)</f>
        <v>#VALUE!</v>
      </c>
      <c r="B8834" s="47" t="s">
        <v>14489</v>
      </c>
      <c r="C8834" s="46" t="s">
        <v>161</v>
      </c>
      <c r="F8834" s="48">
        <v>212.13</v>
      </c>
    </row>
    <row r="8835" spans="1:6" x14ac:dyDescent="0.25">
      <c r="A8835" s="46" t="e">
        <f ca="1">HYPERLINK("#"&amp;CELL("address",OFFSET([4]Analítico!$B$1,MATCH(102685,[4]Analítico!$B:$B,0)-1,3)),102685)</f>
        <v>#VALUE!</v>
      </c>
      <c r="B8835" s="47" t="s">
        <v>14490</v>
      </c>
      <c r="C8835" s="46" t="s">
        <v>161</v>
      </c>
      <c r="F8835" s="48">
        <v>221.39</v>
      </c>
    </row>
    <row r="8836" spans="1:6" x14ac:dyDescent="0.25">
      <c r="A8836" s="46" t="e">
        <f ca="1">HYPERLINK("#"&amp;CELL("address",OFFSET([4]Analítico!$B$1,MATCH(102664,[4]Analítico!$B:$B,0)-1,3)),102664)</f>
        <v>#VALUE!</v>
      </c>
      <c r="B8836" s="47" t="s">
        <v>14491</v>
      </c>
      <c r="C8836" s="46" t="s">
        <v>161</v>
      </c>
      <c r="F8836" s="48">
        <v>46.49</v>
      </c>
    </row>
    <row r="8837" spans="1:6" x14ac:dyDescent="0.25">
      <c r="A8837" s="46" t="e">
        <f ca="1">HYPERLINK("#"&amp;CELL("address",OFFSET([4]Analítico!$B$1,MATCH(102665,[4]Analítico!$B:$B,0)-1,3)),102665)</f>
        <v>#VALUE!</v>
      </c>
      <c r="B8837" s="47" t="s">
        <v>14492</v>
      </c>
      <c r="C8837" s="46" t="s">
        <v>161</v>
      </c>
      <c r="F8837" s="48">
        <v>23.04</v>
      </c>
    </row>
    <row r="8838" spans="1:6" x14ac:dyDescent="0.25">
      <c r="A8838" s="46" t="e">
        <f ca="1">HYPERLINK("#"&amp;CELL("address",OFFSET([4]Analítico!$B$1,MATCH(102663,[4]Analítico!$B:$B,0)-1,3)),102663)</f>
        <v>#VALUE!</v>
      </c>
      <c r="B8838" s="47" t="s">
        <v>14493</v>
      </c>
      <c r="C8838" s="46" t="s">
        <v>161</v>
      </c>
      <c r="F8838" s="48">
        <v>71.78</v>
      </c>
    </row>
    <row r="8839" spans="1:6" x14ac:dyDescent="0.25">
      <c r="A8839" s="46" t="e">
        <f ca="1">HYPERLINK("#"&amp;CELL("address",OFFSET([4]Analítico!$B$1,MATCH(102669,[4]Analítico!$B:$B,0)-1,3)),102669)</f>
        <v>#VALUE!</v>
      </c>
      <c r="B8839" s="47" t="s">
        <v>14494</v>
      </c>
      <c r="C8839" s="46" t="s">
        <v>161</v>
      </c>
      <c r="F8839" s="48">
        <v>94.12</v>
      </c>
    </row>
    <row r="8840" spans="1:6" x14ac:dyDescent="0.25">
      <c r="A8840" s="46" t="e">
        <f ca="1">HYPERLINK("#"&amp;CELL("address",OFFSET([4]Analítico!$B$1,MATCH(102661,[4]Analítico!$B:$B,0)-1,3)),102661)</f>
        <v>#VALUE!</v>
      </c>
      <c r="B8840" s="47" t="s">
        <v>14495</v>
      </c>
      <c r="C8840" s="46" t="s">
        <v>161</v>
      </c>
      <c r="F8840" s="48">
        <v>35.17</v>
      </c>
    </row>
    <row r="8841" spans="1:6" x14ac:dyDescent="0.25">
      <c r="A8841" s="46" t="e">
        <f ca="1">HYPERLINK("#"&amp;CELL("address",OFFSET([4]Analítico!$B$1,MATCH(102666,[4]Analítico!$B:$B,0)-1,3)),102666)</f>
        <v>#VALUE!</v>
      </c>
      <c r="B8841" s="47" t="s">
        <v>14496</v>
      </c>
      <c r="C8841" s="46" t="s">
        <v>161</v>
      </c>
      <c r="F8841" s="48">
        <v>57.29</v>
      </c>
    </row>
    <row r="8842" spans="1:6" x14ac:dyDescent="0.25">
      <c r="A8842" s="46" t="e">
        <f ca="1">HYPERLINK("#"&amp;CELL("address",OFFSET([4]Analítico!$B$1,MATCH(102662,[4]Analítico!$B:$B,0)-1,3)),102662)</f>
        <v>#VALUE!</v>
      </c>
      <c r="B8842" s="47" t="s">
        <v>14497</v>
      </c>
      <c r="C8842" s="46" t="s">
        <v>161</v>
      </c>
      <c r="F8842" s="48">
        <v>102.62</v>
      </c>
    </row>
    <row r="8843" spans="1:6" x14ac:dyDescent="0.25">
      <c r="A8843" s="46" t="e">
        <f ca="1">HYPERLINK("#"&amp;CELL("address",OFFSET([4]Analítico!$B$1,MATCH(102668,[4]Analítico!$B:$B,0)-1,3)),102668)</f>
        <v>#VALUE!</v>
      </c>
      <c r="B8843" s="47" t="s">
        <v>14498</v>
      </c>
      <c r="C8843" s="46" t="s">
        <v>161</v>
      </c>
      <c r="F8843" s="48">
        <v>124.74</v>
      </c>
    </row>
    <row r="8844" spans="1:6" x14ac:dyDescent="0.25">
      <c r="A8844" s="46" t="e">
        <f ca="1">HYPERLINK("#"&amp;CELL("address",OFFSET([4]Analítico!$B$1,MATCH(102718,[4]Analítico!$B:$B,0)-1,3)),102718)</f>
        <v>#VALUE!</v>
      </c>
      <c r="B8844" s="47" t="s">
        <v>14499</v>
      </c>
      <c r="C8844" s="46" t="s">
        <v>28</v>
      </c>
      <c r="F8844" s="48">
        <v>142.71</v>
      </c>
    </row>
    <row r="8845" spans="1:6" x14ac:dyDescent="0.25">
      <c r="A8845" s="46" t="e">
        <f ca="1">HYPERLINK("#"&amp;CELL("address",OFFSET([4]Analítico!$B$1,MATCH(102716,[4]Analítico!$B:$B,0)-1,3)),102716)</f>
        <v>#VALUE!</v>
      </c>
      <c r="B8845" s="47" t="s">
        <v>14500</v>
      </c>
      <c r="C8845" s="46" t="s">
        <v>28</v>
      </c>
      <c r="F8845" s="48">
        <v>126.34</v>
      </c>
    </row>
    <row r="8846" spans="1:6" x14ac:dyDescent="0.25">
      <c r="A8846" s="46" t="e">
        <f ca="1">HYPERLINK("#"&amp;CELL("address",OFFSET([4]Analítico!$B$1,MATCH(102719,[4]Analítico!$B:$B,0)-1,3)),102719)</f>
        <v>#VALUE!</v>
      </c>
      <c r="B8846" s="47" t="s">
        <v>14501</v>
      </c>
      <c r="C8846" s="46" t="s">
        <v>28</v>
      </c>
      <c r="F8846" s="48">
        <v>133.99</v>
      </c>
    </row>
    <row r="8847" spans="1:6" x14ac:dyDescent="0.25">
      <c r="A8847" s="46" t="e">
        <f ca="1">HYPERLINK("#"&amp;CELL("address",OFFSET([4]Analítico!$B$1,MATCH(102717,[4]Analítico!$B:$B,0)-1,3)),102717)</f>
        <v>#VALUE!</v>
      </c>
      <c r="B8847" s="47" t="s">
        <v>14502</v>
      </c>
      <c r="C8847" s="46" t="s">
        <v>28</v>
      </c>
      <c r="F8847" s="48">
        <v>117.62</v>
      </c>
    </row>
    <row r="8848" spans="1:6" x14ac:dyDescent="0.25">
      <c r="A8848" s="46" t="e">
        <f ca="1">HYPERLINK("#"&amp;CELL("address",OFFSET([4]Analítico!$B$1,MATCH(102720,[4]Analítico!$B:$B,0)-1,3)),102720)</f>
        <v>#VALUE!</v>
      </c>
      <c r="B8848" s="47" t="s">
        <v>14503</v>
      </c>
      <c r="C8848" s="46" t="s">
        <v>1</v>
      </c>
      <c r="F8848" s="48">
        <v>0</v>
      </c>
    </row>
    <row r="8849" spans="1:6" x14ac:dyDescent="0.25">
      <c r="A8849" s="46" t="e">
        <f ca="1">HYPERLINK("#"&amp;CELL("address",OFFSET([4]Analítico!$B$1,MATCH(102713,[4]Analítico!$B:$B,0)-1,3)),102713)</f>
        <v>#VALUE!</v>
      </c>
      <c r="B8849" s="47" t="s">
        <v>14504</v>
      </c>
      <c r="C8849" s="46" t="s">
        <v>1</v>
      </c>
      <c r="F8849" s="48">
        <v>12.63</v>
      </c>
    </row>
    <row r="8850" spans="1:6" x14ac:dyDescent="0.25">
      <c r="A8850" s="46" t="e">
        <f ca="1">HYPERLINK("#"&amp;CELL("address",OFFSET([4]Analítico!$B$1,MATCH(102715,[4]Analítico!$B:$B,0)-1,3)),102715)</f>
        <v>#VALUE!</v>
      </c>
      <c r="B8850" s="47" t="s">
        <v>14505</v>
      </c>
      <c r="C8850" s="46" t="s">
        <v>1</v>
      </c>
      <c r="F8850" s="48">
        <v>24.82</v>
      </c>
    </row>
    <row r="8851" spans="1:6" x14ac:dyDescent="0.25">
      <c r="A8851" s="46" t="e">
        <f ca="1">HYPERLINK("#"&amp;CELL("address",OFFSET([4]Analítico!$B$1,MATCH(103653,[4]Analítico!$B:$B,0)-1,3)),103653)</f>
        <v>#VALUE!</v>
      </c>
      <c r="B8851" s="47" t="s">
        <v>14506</v>
      </c>
      <c r="C8851" s="46" t="s">
        <v>1</v>
      </c>
      <c r="F8851" s="48">
        <v>29.62</v>
      </c>
    </row>
    <row r="8852" spans="1:6" x14ac:dyDescent="0.25">
      <c r="A8852" s="46" t="e">
        <f ca="1">HYPERLINK("#"&amp;CELL("address",OFFSET([4]Analítico!$B$1,MATCH(102712,[4]Analítico!$B:$B,0)-1,3)),102712)</f>
        <v>#VALUE!</v>
      </c>
      <c r="B8852" s="47" t="s">
        <v>14507</v>
      </c>
      <c r="C8852" s="46" t="s">
        <v>1</v>
      </c>
      <c r="F8852" s="48">
        <v>9.24</v>
      </c>
    </row>
    <row r="8853" spans="1:6" x14ac:dyDescent="0.25">
      <c r="A8853" s="46" t="e">
        <f ca="1">HYPERLINK("#"&amp;CELL("address",OFFSET([4]Analítico!$B$1,MATCH(102711,[4]Analítico!$B:$B,0)-1,3)),102711)</f>
        <v>#VALUE!</v>
      </c>
      <c r="B8853" s="47" t="s">
        <v>14508</v>
      </c>
      <c r="C8853" s="46" t="s">
        <v>0</v>
      </c>
      <c r="F8853" s="48">
        <v>99.49</v>
      </c>
    </row>
    <row r="8854" spans="1:6" x14ac:dyDescent="0.25">
      <c r="A8854" s="46" t="e">
        <f ca="1">HYPERLINK("#"&amp;CELL("address",OFFSET([4]Analítico!$B$1,MATCH(102710,[4]Analítico!$B:$B,0)-1,3)),102710)</f>
        <v>#VALUE!</v>
      </c>
      <c r="B8854" s="47" t="s">
        <v>14509</v>
      </c>
      <c r="C8854" s="46" t="s">
        <v>0</v>
      </c>
      <c r="F8854" s="48">
        <v>78.13</v>
      </c>
    </row>
    <row r="8855" spans="1:6" x14ac:dyDescent="0.25">
      <c r="A8855" s="46" t="e">
        <f ca="1">HYPERLINK("#"&amp;CELL("address",OFFSET([4]Analítico!$B$1,MATCH(102709,[4]Analítico!$B:$B,0)-1,3)),102709)</f>
        <v>#VALUE!</v>
      </c>
      <c r="B8855" s="47" t="s">
        <v>14510</v>
      </c>
      <c r="C8855" s="46" t="s">
        <v>0</v>
      </c>
      <c r="F8855" s="48">
        <v>0</v>
      </c>
    </row>
    <row r="8856" spans="1:6" x14ac:dyDescent="0.25">
      <c r="A8856" s="46" t="e">
        <f ca="1">HYPERLINK("#"&amp;CELL("address",OFFSET([4]Analítico!$B$1,MATCH(102708,[4]Analítico!$B:$B,0)-1,3)),102708)</f>
        <v>#VALUE!</v>
      </c>
      <c r="B8856" s="47" t="s">
        <v>14511</v>
      </c>
      <c r="C8856" s="46" t="s">
        <v>0</v>
      </c>
      <c r="F8856" s="48">
        <v>32.54</v>
      </c>
    </row>
    <row r="8857" spans="1:6" x14ac:dyDescent="0.25">
      <c r="A8857" s="46" t="e">
        <f ca="1">HYPERLINK("#"&amp;CELL("address",OFFSET([4]Analítico!$B$1,MATCH(102707,[4]Analítico!$B:$B,0)-1,3)),102707)</f>
        <v>#VALUE!</v>
      </c>
      <c r="B8857" s="47" t="s">
        <v>14512</v>
      </c>
      <c r="C8857" s="46" t="s">
        <v>161</v>
      </c>
      <c r="F8857" s="48">
        <v>51.84</v>
      </c>
    </row>
    <row r="8858" spans="1:6" x14ac:dyDescent="0.25">
      <c r="A8858" s="46" t="e">
        <f ca="1">HYPERLINK("#"&amp;CELL("address",OFFSET([4]Analítico!$B$1,MATCH(102704,[4]Analítico!$B:$B,0)-1,3)),102704)</f>
        <v>#VALUE!</v>
      </c>
      <c r="B8858" s="47" t="s">
        <v>14513</v>
      </c>
      <c r="C8858" s="46" t="s">
        <v>161</v>
      </c>
      <c r="F8858" s="48">
        <v>11.36</v>
      </c>
    </row>
    <row r="8859" spans="1:6" x14ac:dyDescent="0.25">
      <c r="A8859" s="46" t="e">
        <f ca="1">HYPERLINK("#"&amp;CELL("address",OFFSET([4]Analítico!$B$1,MATCH(102705,[4]Analítico!$B:$B,0)-1,3)),102705)</f>
        <v>#VALUE!</v>
      </c>
      <c r="B8859" s="47" t="s">
        <v>14514</v>
      </c>
      <c r="C8859" s="46" t="s">
        <v>161</v>
      </c>
      <c r="F8859" s="48">
        <v>73.88</v>
      </c>
    </row>
    <row r="8860" spans="1:6" x14ac:dyDescent="0.25">
      <c r="A8860" s="46" t="e">
        <f ca="1">HYPERLINK("#"&amp;CELL("address",OFFSET([4]Analítico!$B$1,MATCH(98333,[4]Analítico!$B:$B,0)-1,3)),98333)</f>
        <v>#VALUE!</v>
      </c>
      <c r="B8860" s="47" t="s">
        <v>14515</v>
      </c>
      <c r="C8860" s="46" t="s">
        <v>1</v>
      </c>
      <c r="F8860" s="48">
        <v>0</v>
      </c>
    </row>
    <row r="8861" spans="1:6" x14ac:dyDescent="0.25">
      <c r="A8861" s="46" t="e">
        <f ca="1">HYPERLINK("#"&amp;CELL("address",OFFSET([4]Analítico!$B$1,MATCH(98332,[4]Analítico!$B:$B,0)-1,3)),98332)</f>
        <v>#VALUE!</v>
      </c>
      <c r="B8861" s="47" t="s">
        <v>14516</v>
      </c>
      <c r="C8861" s="46" t="s">
        <v>1</v>
      </c>
      <c r="F8861" s="48">
        <v>0</v>
      </c>
    </row>
    <row r="8862" spans="1:6" x14ac:dyDescent="0.25">
      <c r="A8862" s="46" t="e">
        <f ca="1">HYPERLINK("#"&amp;CELL("address",OFFSET([4]Analítico!$B$1,MATCH(98331,[4]Analítico!$B:$B,0)-1,3)),98331)</f>
        <v>#VALUE!</v>
      </c>
      <c r="B8862" s="47" t="s">
        <v>14517</v>
      </c>
      <c r="C8862" s="46" t="s">
        <v>1</v>
      </c>
      <c r="F8862" s="48">
        <v>0</v>
      </c>
    </row>
    <row r="8863" spans="1:6" x14ac:dyDescent="0.25">
      <c r="A8863" s="46" t="e">
        <f ca="1">HYPERLINK("#"&amp;CELL("address",OFFSET([4]Analítico!$B$1,MATCH(98327,[4]Analítico!$B:$B,0)-1,3)),98327)</f>
        <v>#VALUE!</v>
      </c>
      <c r="B8863" s="47" t="s">
        <v>14518</v>
      </c>
      <c r="C8863" s="46" t="s">
        <v>1</v>
      </c>
      <c r="F8863" s="48">
        <v>0</v>
      </c>
    </row>
    <row r="8864" spans="1:6" x14ac:dyDescent="0.25">
      <c r="A8864" s="46" t="e">
        <f ca="1">HYPERLINK("#"&amp;CELL("address",OFFSET([4]Analítico!$B$1,MATCH(98326,[4]Analítico!$B:$B,0)-1,3)),98326)</f>
        <v>#VALUE!</v>
      </c>
      <c r="B8864" s="47" t="s">
        <v>14519</v>
      </c>
      <c r="C8864" s="46" t="s">
        <v>1</v>
      </c>
      <c r="F8864" s="48">
        <v>0</v>
      </c>
    </row>
    <row r="8865" spans="1:6" x14ac:dyDescent="0.25">
      <c r="A8865" s="46" t="e">
        <f ca="1">HYPERLINK("#"&amp;CELL("address",OFFSET([4]Analítico!$B$1,MATCH(98325,[4]Analítico!$B:$B,0)-1,3)),98325)</f>
        <v>#VALUE!</v>
      </c>
      <c r="B8865" s="47" t="s">
        <v>14520</v>
      </c>
      <c r="C8865" s="46" t="s">
        <v>1</v>
      </c>
      <c r="F8865" s="48">
        <v>0</v>
      </c>
    </row>
    <row r="8866" spans="1:6" x14ac:dyDescent="0.25">
      <c r="A8866" s="46" t="e">
        <f ca="1">HYPERLINK("#"&amp;CELL("address",OFFSET([4]Analítico!$B$1,MATCH(98370,[4]Analítico!$B:$B,0)-1,3)),98370)</f>
        <v>#VALUE!</v>
      </c>
      <c r="B8866" s="47" t="s">
        <v>14521</v>
      </c>
      <c r="C8866" s="46" t="s">
        <v>1</v>
      </c>
      <c r="F8866" s="48">
        <v>0</v>
      </c>
    </row>
    <row r="8867" spans="1:6" x14ac:dyDescent="0.25">
      <c r="A8867" s="46" t="e">
        <f ca="1">HYPERLINK("#"&amp;CELL("address",OFFSET([4]Analítico!$B$1,MATCH(98389,[4]Analítico!$B:$B,0)-1,3)),98389)</f>
        <v>#VALUE!</v>
      </c>
      <c r="B8867" s="47" t="s">
        <v>14522</v>
      </c>
      <c r="C8867" s="46" t="s">
        <v>0</v>
      </c>
      <c r="F8867" s="48">
        <v>0</v>
      </c>
    </row>
    <row r="8868" spans="1:6" x14ac:dyDescent="0.25">
      <c r="A8868" s="46" t="e">
        <f ca="1">HYPERLINK("#"&amp;CELL("address",OFFSET([4]Analítico!$B$1,MATCH(98390,[4]Analítico!$B:$B,0)-1,3)),98390)</f>
        <v>#VALUE!</v>
      </c>
      <c r="B8868" s="47" t="s">
        <v>14523</v>
      </c>
      <c r="C8868" s="46" t="s">
        <v>0</v>
      </c>
      <c r="F8868" s="48">
        <v>0</v>
      </c>
    </row>
    <row r="8869" spans="1:6" x14ac:dyDescent="0.25">
      <c r="A8869" s="46" t="e">
        <f ca="1">HYPERLINK("#"&amp;CELL("address",OFFSET([4]Analítico!$B$1,MATCH(98391,[4]Analítico!$B:$B,0)-1,3)),98391)</f>
        <v>#VALUE!</v>
      </c>
      <c r="B8869" s="47" t="s">
        <v>14524</v>
      </c>
      <c r="C8869" s="46" t="s">
        <v>0</v>
      </c>
      <c r="F8869" s="48">
        <v>0</v>
      </c>
    </row>
    <row r="8870" spans="1:6" x14ac:dyDescent="0.25">
      <c r="A8870" s="46" t="e">
        <f ca="1">HYPERLINK("#"&amp;CELL("address",OFFSET([4]Analítico!$B$1,MATCH(98392,[4]Analítico!$B:$B,0)-1,3)),98392)</f>
        <v>#VALUE!</v>
      </c>
      <c r="B8870" s="47" t="s">
        <v>14525</v>
      </c>
      <c r="C8870" s="46" t="s">
        <v>0</v>
      </c>
      <c r="F8870" s="48">
        <v>0</v>
      </c>
    </row>
    <row r="8871" spans="1:6" x14ac:dyDescent="0.25">
      <c r="A8871" s="46" t="e">
        <f ca="1">HYPERLINK("#"&amp;CELL("address",OFFSET([4]Analítico!$B$1,MATCH(98393,[4]Analítico!$B:$B,0)-1,3)),98393)</f>
        <v>#VALUE!</v>
      </c>
      <c r="B8871" s="47" t="s">
        <v>14526</v>
      </c>
      <c r="C8871" s="46" t="s">
        <v>0</v>
      </c>
      <c r="F8871" s="48">
        <v>0</v>
      </c>
    </row>
    <row r="8872" spans="1:6" x14ac:dyDescent="0.25">
      <c r="A8872" s="46" t="e">
        <f ca="1">HYPERLINK("#"&amp;CELL("address",OFFSET([4]Analítico!$B$1,MATCH(98394,[4]Analítico!$B:$B,0)-1,3)),98394)</f>
        <v>#VALUE!</v>
      </c>
      <c r="B8872" s="47" t="s">
        <v>14527</v>
      </c>
      <c r="C8872" s="46" t="s">
        <v>0</v>
      </c>
      <c r="F8872" s="48">
        <v>0</v>
      </c>
    </row>
    <row r="8873" spans="1:6" x14ac:dyDescent="0.25">
      <c r="A8873" s="46" t="e">
        <f ca="1">HYPERLINK("#"&amp;CELL("address",OFFSET([4]Analítico!$B$1,MATCH(98395,[4]Analítico!$B:$B,0)-1,3)),98395)</f>
        <v>#VALUE!</v>
      </c>
      <c r="B8873" s="47" t="s">
        <v>14528</v>
      </c>
      <c r="C8873" s="46" t="s">
        <v>0</v>
      </c>
      <c r="F8873" s="48">
        <v>0</v>
      </c>
    </row>
    <row r="8874" spans="1:6" x14ac:dyDescent="0.25">
      <c r="A8874" s="46" t="e">
        <f ca="1">HYPERLINK("#"&amp;CELL("address",OFFSET([4]Analítico!$B$1,MATCH(98396,[4]Analítico!$B:$B,0)-1,3)),98396)</f>
        <v>#VALUE!</v>
      </c>
      <c r="B8874" s="47" t="s">
        <v>14529</v>
      </c>
      <c r="C8874" s="46" t="s">
        <v>0</v>
      </c>
      <c r="F8874" s="48">
        <v>0</v>
      </c>
    </row>
    <row r="8875" spans="1:6" x14ac:dyDescent="0.25">
      <c r="A8875" s="46" t="e">
        <f ca="1">HYPERLINK("#"&amp;CELL("address",OFFSET([4]Analítico!$B$1,MATCH(98369,[4]Analítico!$B:$B,0)-1,3)),98369)</f>
        <v>#VALUE!</v>
      </c>
      <c r="B8875" s="47" t="s">
        <v>14530</v>
      </c>
      <c r="C8875" s="46" t="s">
        <v>1</v>
      </c>
      <c r="F8875" s="48">
        <v>0</v>
      </c>
    </row>
    <row r="8876" spans="1:6" x14ac:dyDescent="0.25">
      <c r="A8876" s="46" t="e">
        <f ca="1">HYPERLINK("#"&amp;CELL("address",OFFSET([4]Analítico!$B$1,MATCH(98360,[4]Analítico!$B:$B,0)-1,3)),98360)</f>
        <v>#VALUE!</v>
      </c>
      <c r="B8876" s="47" t="s">
        <v>14531</v>
      </c>
      <c r="C8876" s="46" t="s">
        <v>1</v>
      </c>
      <c r="F8876" s="48">
        <v>0</v>
      </c>
    </row>
    <row r="8877" spans="1:6" x14ac:dyDescent="0.25">
      <c r="A8877" s="46" t="e">
        <f ca="1">HYPERLINK("#"&amp;CELL("address",OFFSET([4]Analítico!$B$1,MATCH(98368,[4]Analítico!$B:$B,0)-1,3)),98368)</f>
        <v>#VALUE!</v>
      </c>
      <c r="B8877" s="47" t="s">
        <v>14532</v>
      </c>
      <c r="C8877" s="46" t="s">
        <v>1</v>
      </c>
      <c r="F8877" s="48">
        <v>0</v>
      </c>
    </row>
    <row r="8878" spans="1:6" x14ac:dyDescent="0.25">
      <c r="A8878" s="46" t="e">
        <f ca="1">HYPERLINK("#"&amp;CELL("address",OFFSET([4]Analítico!$B$1,MATCH(98359,[4]Analítico!$B:$B,0)-1,3)),98359)</f>
        <v>#VALUE!</v>
      </c>
      <c r="B8878" s="47" t="s">
        <v>14533</v>
      </c>
      <c r="C8878" s="46" t="s">
        <v>1</v>
      </c>
      <c r="F8878" s="48">
        <v>0</v>
      </c>
    </row>
    <row r="8879" spans="1:6" x14ac:dyDescent="0.25">
      <c r="A8879" s="46" t="e">
        <f ca="1">HYPERLINK("#"&amp;CELL("address",OFFSET([4]Analítico!$B$1,MATCH(98367,[4]Analítico!$B:$B,0)-1,3)),98367)</f>
        <v>#VALUE!</v>
      </c>
      <c r="B8879" s="47" t="s">
        <v>14534</v>
      </c>
      <c r="C8879" s="46" t="s">
        <v>1</v>
      </c>
      <c r="F8879" s="48">
        <v>0</v>
      </c>
    </row>
    <row r="8880" spans="1:6" x14ac:dyDescent="0.25">
      <c r="A8880" s="46" t="e">
        <f ca="1">HYPERLINK("#"&amp;CELL("address",OFFSET([4]Analítico!$B$1,MATCH(98358,[4]Analítico!$B:$B,0)-1,3)),98358)</f>
        <v>#VALUE!</v>
      </c>
      <c r="B8880" s="47" t="s">
        <v>14535</v>
      </c>
      <c r="C8880" s="46" t="s">
        <v>1</v>
      </c>
      <c r="F8880" s="48">
        <v>0</v>
      </c>
    </row>
    <row r="8881" spans="1:6" x14ac:dyDescent="0.25">
      <c r="A8881" s="46" t="e">
        <f ca="1">HYPERLINK("#"&amp;CELL("address",OFFSET([4]Analítico!$B$1,MATCH(98352,[4]Analítico!$B:$B,0)-1,3)),98352)</f>
        <v>#VALUE!</v>
      </c>
      <c r="B8881" s="47" t="s">
        <v>14536</v>
      </c>
      <c r="C8881" s="46" t="s">
        <v>1</v>
      </c>
      <c r="F8881" s="48">
        <v>0</v>
      </c>
    </row>
    <row r="8882" spans="1:6" x14ac:dyDescent="0.25">
      <c r="A8882" s="46" t="e">
        <f ca="1">HYPERLINK("#"&amp;CELL("address",OFFSET([4]Analítico!$B$1,MATCH(98343,[4]Analítico!$B:$B,0)-1,3)),98343)</f>
        <v>#VALUE!</v>
      </c>
      <c r="B8882" s="47" t="s">
        <v>14537</v>
      </c>
      <c r="C8882" s="46" t="s">
        <v>1</v>
      </c>
      <c r="F8882" s="48">
        <v>0</v>
      </c>
    </row>
    <row r="8883" spans="1:6" x14ac:dyDescent="0.25">
      <c r="A8883" s="46" t="e">
        <f ca="1">HYPERLINK("#"&amp;CELL("address",OFFSET([4]Analítico!$B$1,MATCH(98351,[4]Analítico!$B:$B,0)-1,3)),98351)</f>
        <v>#VALUE!</v>
      </c>
      <c r="B8883" s="47" t="s">
        <v>14538</v>
      </c>
      <c r="C8883" s="46" t="s">
        <v>1</v>
      </c>
      <c r="F8883" s="48">
        <v>0</v>
      </c>
    </row>
    <row r="8884" spans="1:6" x14ac:dyDescent="0.25">
      <c r="A8884" s="46" t="e">
        <f ca="1">HYPERLINK("#"&amp;CELL("address",OFFSET([4]Analítico!$B$1,MATCH(98342,[4]Analítico!$B:$B,0)-1,3)),98342)</f>
        <v>#VALUE!</v>
      </c>
      <c r="B8884" s="47" t="s">
        <v>14539</v>
      </c>
      <c r="C8884" s="46" t="s">
        <v>1</v>
      </c>
      <c r="F8884" s="48">
        <v>0</v>
      </c>
    </row>
    <row r="8885" spans="1:6" x14ac:dyDescent="0.25">
      <c r="A8885" s="46" t="e">
        <f ca="1">HYPERLINK("#"&amp;CELL("address",OFFSET([4]Analítico!$B$1,MATCH(98350,[4]Analítico!$B:$B,0)-1,3)),98350)</f>
        <v>#VALUE!</v>
      </c>
      <c r="B8885" s="47" t="s">
        <v>14540</v>
      </c>
      <c r="C8885" s="46" t="s">
        <v>1</v>
      </c>
      <c r="F8885" s="48">
        <v>0</v>
      </c>
    </row>
    <row r="8886" spans="1:6" x14ac:dyDescent="0.25">
      <c r="A8886" s="46" t="e">
        <f ca="1">HYPERLINK("#"&amp;CELL("address",OFFSET([4]Analítico!$B$1,MATCH(98341,[4]Analítico!$B:$B,0)-1,3)),98341)</f>
        <v>#VALUE!</v>
      </c>
      <c r="B8886" s="47" t="s">
        <v>14541</v>
      </c>
      <c r="C8886" s="46" t="s">
        <v>1</v>
      </c>
      <c r="F8886" s="48">
        <v>0</v>
      </c>
    </row>
    <row r="8887" spans="1:6" x14ac:dyDescent="0.25">
      <c r="A8887" s="46" t="e">
        <f ca="1">HYPERLINK("#"&amp;CELL("address",OFFSET([4]Analítico!$B$1,MATCH(98381,[4]Analítico!$B:$B,0)-1,3)),98381)</f>
        <v>#VALUE!</v>
      </c>
      <c r="B8887" s="47" t="s">
        <v>14542</v>
      </c>
      <c r="C8887" s="46" t="s">
        <v>161</v>
      </c>
      <c r="F8887" s="48">
        <v>0</v>
      </c>
    </row>
    <row r="8888" spans="1:6" x14ac:dyDescent="0.25">
      <c r="A8888" s="46" t="e">
        <f ca="1">HYPERLINK("#"&amp;CELL("address",OFFSET([4]Analítico!$B$1,MATCH(98382,[4]Analítico!$B:$B,0)-1,3)),98382)</f>
        <v>#VALUE!</v>
      </c>
      <c r="B8888" s="47" t="s">
        <v>14543</v>
      </c>
      <c r="C8888" s="46" t="s">
        <v>161</v>
      </c>
      <c r="F8888" s="48">
        <v>0</v>
      </c>
    </row>
    <row r="8889" spans="1:6" x14ac:dyDescent="0.25">
      <c r="A8889" s="46" t="e">
        <f ca="1">HYPERLINK("#"&amp;CELL("address",OFFSET([4]Analítico!$B$1,MATCH(98383,[4]Analítico!$B:$B,0)-1,3)),98383)</f>
        <v>#VALUE!</v>
      </c>
      <c r="B8889" s="47" t="s">
        <v>14544</v>
      </c>
      <c r="C8889" s="46" t="s">
        <v>161</v>
      </c>
      <c r="F8889" s="48">
        <v>0</v>
      </c>
    </row>
    <row r="8890" spans="1:6" x14ac:dyDescent="0.25">
      <c r="A8890" s="46" t="e">
        <f ca="1">HYPERLINK("#"&amp;CELL("address",OFFSET([4]Analítico!$B$1,MATCH(98384,[4]Analítico!$B:$B,0)-1,3)),98384)</f>
        <v>#VALUE!</v>
      </c>
      <c r="B8890" s="47" t="s">
        <v>14545</v>
      </c>
      <c r="C8890" s="46" t="s">
        <v>161</v>
      </c>
      <c r="F8890" s="48">
        <v>0</v>
      </c>
    </row>
    <row r="8891" spans="1:6" x14ac:dyDescent="0.25">
      <c r="A8891" s="46" t="e">
        <f ca="1">HYPERLINK("#"&amp;CELL("address",OFFSET([4]Analítico!$B$1,MATCH(98385,[4]Analítico!$B:$B,0)-1,3)),98385)</f>
        <v>#VALUE!</v>
      </c>
      <c r="B8891" s="47" t="s">
        <v>14546</v>
      </c>
      <c r="C8891" s="46" t="s">
        <v>161</v>
      </c>
      <c r="F8891" s="48">
        <v>0</v>
      </c>
    </row>
    <row r="8892" spans="1:6" x14ac:dyDescent="0.25">
      <c r="A8892" s="46" t="e">
        <f ca="1">HYPERLINK("#"&amp;CELL("address",OFFSET([4]Analítico!$B$1,MATCH(98386,[4]Analítico!$B:$B,0)-1,3)),98386)</f>
        <v>#VALUE!</v>
      </c>
      <c r="B8892" s="47" t="s">
        <v>14547</v>
      </c>
      <c r="C8892" s="46" t="s">
        <v>161</v>
      </c>
      <c r="F8892" s="48">
        <v>0</v>
      </c>
    </row>
    <row r="8893" spans="1:6" x14ac:dyDescent="0.25">
      <c r="A8893" s="46" t="e">
        <f ca="1">HYPERLINK("#"&amp;CELL("address",OFFSET([4]Analítico!$B$1,MATCH(98387,[4]Analítico!$B:$B,0)-1,3)),98387)</f>
        <v>#VALUE!</v>
      </c>
      <c r="B8893" s="47" t="s">
        <v>14548</v>
      </c>
      <c r="C8893" s="46" t="s">
        <v>161</v>
      </c>
      <c r="F8893" s="48">
        <v>0</v>
      </c>
    </row>
    <row r="8894" spans="1:6" x14ac:dyDescent="0.25">
      <c r="A8894" s="46" t="e">
        <f ca="1">HYPERLINK("#"&amp;CELL("address",OFFSET([4]Analítico!$B$1,MATCH(98388,[4]Analítico!$B:$B,0)-1,3)),98388)</f>
        <v>#VALUE!</v>
      </c>
      <c r="B8894" s="47" t="s">
        <v>14549</v>
      </c>
      <c r="C8894" s="46" t="s">
        <v>161</v>
      </c>
      <c r="F8894" s="48">
        <v>0</v>
      </c>
    </row>
    <row r="8895" spans="1:6" x14ac:dyDescent="0.25">
      <c r="A8895" s="46" t="e">
        <f ca="1">HYPERLINK("#"&amp;CELL("address",OFFSET([4]Analítico!$B$1,MATCH(98346,[4]Analítico!$B:$B,0)-1,3)),98346)</f>
        <v>#VALUE!</v>
      </c>
      <c r="B8895" s="47" t="s">
        <v>14550</v>
      </c>
      <c r="C8895" s="46" t="s">
        <v>1</v>
      </c>
      <c r="F8895" s="48">
        <v>0</v>
      </c>
    </row>
    <row r="8896" spans="1:6" x14ac:dyDescent="0.25">
      <c r="A8896" s="46" t="e">
        <f ca="1">HYPERLINK("#"&amp;CELL("address",OFFSET([4]Analítico!$B$1,MATCH(98363,[4]Analítico!$B:$B,0)-1,3)),98363)</f>
        <v>#VALUE!</v>
      </c>
      <c r="B8896" s="47" t="s">
        <v>14551</v>
      </c>
      <c r="C8896" s="46" t="s">
        <v>1</v>
      </c>
      <c r="F8896" s="48">
        <v>0</v>
      </c>
    </row>
    <row r="8897" spans="1:6" x14ac:dyDescent="0.25">
      <c r="A8897" s="46" t="e">
        <f ca="1">HYPERLINK("#"&amp;CELL("address",OFFSET([4]Analítico!$B$1,MATCH(98354,[4]Analítico!$B:$B,0)-1,3)),98354)</f>
        <v>#VALUE!</v>
      </c>
      <c r="B8897" s="47" t="s">
        <v>14552</v>
      </c>
      <c r="C8897" s="46" t="s">
        <v>1</v>
      </c>
      <c r="F8897" s="48">
        <v>0</v>
      </c>
    </row>
    <row r="8898" spans="1:6" x14ac:dyDescent="0.25">
      <c r="A8898" s="46" t="e">
        <f ca="1">HYPERLINK("#"&amp;CELL("address",OFFSET([4]Analítico!$B$1,MATCH(98337,[4]Analítico!$B:$B,0)-1,3)),98337)</f>
        <v>#VALUE!</v>
      </c>
      <c r="B8898" s="47" t="s">
        <v>14553</v>
      </c>
      <c r="C8898" s="46" t="s">
        <v>1</v>
      </c>
      <c r="F8898" s="48">
        <v>0</v>
      </c>
    </row>
    <row r="8899" spans="1:6" x14ac:dyDescent="0.25">
      <c r="A8899" s="46" t="e">
        <f ca="1">HYPERLINK("#"&amp;CELL("address",OFFSET([4]Analítico!$B$1,MATCH(98345,[4]Analítico!$B:$B,0)-1,3)),98345)</f>
        <v>#VALUE!</v>
      </c>
      <c r="B8899" s="47" t="s">
        <v>14554</v>
      </c>
      <c r="C8899" s="46" t="s">
        <v>1</v>
      </c>
      <c r="F8899" s="48">
        <v>0</v>
      </c>
    </row>
    <row r="8900" spans="1:6" x14ac:dyDescent="0.25">
      <c r="A8900" s="46" t="e">
        <f ca="1">HYPERLINK("#"&amp;CELL("address",OFFSET([4]Analítico!$B$1,MATCH(98362,[4]Analítico!$B:$B,0)-1,3)),98362)</f>
        <v>#VALUE!</v>
      </c>
      <c r="B8900" s="47" t="s">
        <v>14555</v>
      </c>
      <c r="C8900" s="46" t="s">
        <v>1</v>
      </c>
      <c r="F8900" s="48">
        <v>0</v>
      </c>
    </row>
    <row r="8901" spans="1:6" x14ac:dyDescent="0.25">
      <c r="A8901" s="46" t="e">
        <f ca="1">HYPERLINK("#"&amp;CELL("address",OFFSET([4]Analítico!$B$1,MATCH(98403,[4]Analítico!$B:$B,0)-1,3)),98403)</f>
        <v>#VALUE!</v>
      </c>
      <c r="B8901" s="47" t="s">
        <v>14556</v>
      </c>
      <c r="C8901" s="46" t="s">
        <v>1</v>
      </c>
      <c r="F8901" s="48">
        <v>0</v>
      </c>
    </row>
    <row r="8902" spans="1:6" x14ac:dyDescent="0.25">
      <c r="A8902" s="46" t="e">
        <f ca="1">HYPERLINK("#"&amp;CELL("address",OFFSET([4]Analítico!$B$1,MATCH(98335,[4]Analítico!$B:$B,0)-1,3)),98335)</f>
        <v>#VALUE!</v>
      </c>
      <c r="B8902" s="47" t="s">
        <v>14557</v>
      </c>
      <c r="C8902" s="46" t="s">
        <v>1</v>
      </c>
      <c r="F8902" s="48">
        <v>0</v>
      </c>
    </row>
    <row r="8903" spans="1:6" x14ac:dyDescent="0.25">
      <c r="A8903" s="46" t="e">
        <f ca="1">HYPERLINK("#"&amp;CELL("address",OFFSET([4]Analítico!$B$1,MATCH(98344,[4]Analítico!$B:$B,0)-1,3)),98344)</f>
        <v>#VALUE!</v>
      </c>
      <c r="B8903" s="47" t="s">
        <v>14558</v>
      </c>
      <c r="C8903" s="46" t="s">
        <v>1</v>
      </c>
      <c r="F8903" s="48">
        <v>0</v>
      </c>
    </row>
    <row r="8904" spans="1:6" x14ac:dyDescent="0.25">
      <c r="A8904" s="46" t="e">
        <f ca="1">HYPERLINK("#"&amp;CELL("address",OFFSET([4]Analítico!$B$1,MATCH(98361,[4]Analítico!$B:$B,0)-1,3)),98361)</f>
        <v>#VALUE!</v>
      </c>
      <c r="B8904" s="47" t="s">
        <v>14559</v>
      </c>
      <c r="C8904" s="46" t="s">
        <v>1</v>
      </c>
      <c r="F8904" s="48">
        <v>0</v>
      </c>
    </row>
    <row r="8905" spans="1:6" x14ac:dyDescent="0.25">
      <c r="A8905" s="46" t="e">
        <f ca="1">HYPERLINK("#"&amp;CELL("address",OFFSET([4]Analítico!$B$1,MATCH(98353,[4]Analítico!$B:$B,0)-1,3)),98353)</f>
        <v>#VALUE!</v>
      </c>
      <c r="B8905" s="47" t="s">
        <v>14560</v>
      </c>
      <c r="C8905" s="46" t="s">
        <v>1</v>
      </c>
      <c r="F8905" s="48">
        <v>0</v>
      </c>
    </row>
    <row r="8906" spans="1:6" x14ac:dyDescent="0.25">
      <c r="A8906" s="46" t="e">
        <f ca="1">HYPERLINK("#"&amp;CELL("address",OFFSET([4]Analítico!$B$1,MATCH(98334,[4]Analítico!$B:$B,0)-1,3)),98334)</f>
        <v>#VALUE!</v>
      </c>
      <c r="B8906" s="47" t="s">
        <v>14561</v>
      </c>
      <c r="C8906" s="46" t="s">
        <v>1</v>
      </c>
      <c r="F8906" s="48">
        <v>0</v>
      </c>
    </row>
    <row r="8907" spans="1:6" x14ac:dyDescent="0.25">
      <c r="A8907" s="46" t="e">
        <f ca="1">HYPERLINK("#"&amp;CELL("address",OFFSET([4]Analítico!$B$1,MATCH(98371,[4]Analítico!$B:$B,0)-1,3)),98371)</f>
        <v>#VALUE!</v>
      </c>
      <c r="B8907" s="47" t="s">
        <v>14562</v>
      </c>
      <c r="C8907" s="46" t="s">
        <v>1</v>
      </c>
      <c r="F8907" s="48">
        <v>0</v>
      </c>
    </row>
    <row r="8908" spans="1:6" x14ac:dyDescent="0.25">
      <c r="A8908" s="46" t="e">
        <f ca="1">HYPERLINK("#"&amp;CELL("address",OFFSET([4]Analítico!$B$1,MATCH(98397,[4]Analítico!$B:$B,0)-1,3)),98397)</f>
        <v>#VALUE!</v>
      </c>
      <c r="B8908" s="47" t="s">
        <v>14563</v>
      </c>
      <c r="C8908" s="46" t="s">
        <v>1</v>
      </c>
      <c r="F8908" s="48">
        <v>15.83</v>
      </c>
    </row>
    <row r="8909" spans="1:6" x14ac:dyDescent="0.25">
      <c r="A8909" s="46" t="e">
        <f ca="1">HYPERLINK("#"&amp;CELL("address",OFFSET([4]Analítico!$B$1,MATCH(103518,[4]Analítico!$B:$B,0)-1,3)),103518)</f>
        <v>#VALUE!</v>
      </c>
      <c r="B8909" s="47" t="s">
        <v>14564</v>
      </c>
      <c r="C8909" s="46" t="s">
        <v>0</v>
      </c>
      <c r="F8909" s="48">
        <v>0</v>
      </c>
    </row>
    <row r="8910" spans="1:6" x14ac:dyDescent="0.25">
      <c r="A8910" s="46" t="e">
        <f ca="1">HYPERLINK("#"&amp;CELL("address",OFFSET([4]Analítico!$B$1,MATCH(103517,[4]Analítico!$B:$B,0)-1,3)),103517)</f>
        <v>#VALUE!</v>
      </c>
      <c r="B8910" s="47" t="s">
        <v>14565</v>
      </c>
      <c r="C8910" s="46" t="s">
        <v>0</v>
      </c>
      <c r="F8910" s="48">
        <v>3357.04</v>
      </c>
    </row>
    <row r="8911" spans="1:6" x14ac:dyDescent="0.25">
      <c r="A8911" s="46" t="e">
        <f ca="1">HYPERLINK("#"&amp;CELL("address",OFFSET([4]Analítico!$B$1,MATCH(103519,[4]Analítico!$B:$B,0)-1,3)),103519)</f>
        <v>#VALUE!</v>
      </c>
      <c r="B8911" s="47" t="s">
        <v>14566</v>
      </c>
      <c r="C8911" s="46" t="s">
        <v>0</v>
      </c>
      <c r="F8911" s="48">
        <v>12.42</v>
      </c>
    </row>
    <row r="8912" spans="1:6" x14ac:dyDescent="0.25">
      <c r="A8912" s="46" t="e">
        <f ca="1">HYPERLINK("#"&amp;CELL("address",OFFSET([4]Analítico!$B$1,MATCH(103515,[4]Analítico!$B:$B,0)-1,3)),103515)</f>
        <v>#VALUE!</v>
      </c>
      <c r="B8912" s="47" t="s">
        <v>14567</v>
      </c>
      <c r="C8912" s="46" t="s">
        <v>0</v>
      </c>
      <c r="F8912" s="48">
        <v>0</v>
      </c>
    </row>
    <row r="8913" spans="1:6" x14ac:dyDescent="0.25">
      <c r="A8913" s="46" t="e">
        <f ca="1">HYPERLINK("#"&amp;CELL("address",OFFSET([4]Analítico!$B$1,MATCH(103502,[4]Analítico!$B:$B,0)-1,3)),103502)</f>
        <v>#VALUE!</v>
      </c>
      <c r="B8913" s="47" t="s">
        <v>14568</v>
      </c>
      <c r="C8913" s="46" t="s">
        <v>161</v>
      </c>
      <c r="F8913" s="48">
        <v>0</v>
      </c>
    </row>
    <row r="8914" spans="1:6" x14ac:dyDescent="0.25">
      <c r="A8914" s="46" t="e">
        <f ca="1">HYPERLINK("#"&amp;CELL("address",OFFSET([4]Analítico!$B$1,MATCH(103503,[4]Analítico!$B:$B,0)-1,3)),103503)</f>
        <v>#VALUE!</v>
      </c>
      <c r="B8914" s="47" t="s">
        <v>14569</v>
      </c>
      <c r="C8914" s="46" t="s">
        <v>161</v>
      </c>
      <c r="F8914" s="48">
        <v>0</v>
      </c>
    </row>
    <row r="8915" spans="1:6" x14ac:dyDescent="0.25">
      <c r="A8915" s="46" t="e">
        <f ca="1">HYPERLINK("#"&amp;CELL("address",OFFSET([4]Analítico!$B$1,MATCH(103499,[4]Analítico!$B:$B,0)-1,3)),103499)</f>
        <v>#VALUE!</v>
      </c>
      <c r="B8915" s="47" t="s">
        <v>14570</v>
      </c>
      <c r="C8915" s="46" t="s">
        <v>0</v>
      </c>
      <c r="F8915" s="48">
        <v>0</v>
      </c>
    </row>
    <row r="8916" spans="1:6" x14ac:dyDescent="0.25">
      <c r="A8916" s="46" t="e">
        <f ca="1">HYPERLINK("#"&amp;CELL("address",OFFSET([4]Analítico!$B$1,MATCH(103501,[4]Analítico!$B:$B,0)-1,3)),103501)</f>
        <v>#VALUE!</v>
      </c>
      <c r="B8916" s="47" t="s">
        <v>14571</v>
      </c>
      <c r="C8916" s="46" t="s">
        <v>0</v>
      </c>
      <c r="F8916" s="48">
        <v>0</v>
      </c>
    </row>
    <row r="8917" spans="1:6" x14ac:dyDescent="0.25">
      <c r="A8917" s="46" t="e">
        <f ca="1">HYPERLINK("#"&amp;CELL("address",OFFSET([4]Analítico!$B$1,MATCH(103500,[4]Analítico!$B:$B,0)-1,3)),103500)</f>
        <v>#VALUE!</v>
      </c>
      <c r="B8917" s="47" t="s">
        <v>14572</v>
      </c>
      <c r="C8917" s="46" t="s">
        <v>0</v>
      </c>
      <c r="F8917" s="48">
        <v>0</v>
      </c>
    </row>
    <row r="8918" spans="1:6" x14ac:dyDescent="0.25">
      <c r="A8918" s="46" t="e">
        <f ca="1">HYPERLINK("#"&amp;CELL("address",OFFSET([4]Analítico!$B$1,MATCH(106678,[4]Analítico!$B:$B,0)-1,3)),106678)</f>
        <v>#VALUE!</v>
      </c>
      <c r="B8918" s="47" t="s">
        <v>14573</v>
      </c>
      <c r="C8918" s="46" t="s">
        <v>0</v>
      </c>
      <c r="F8918" s="48">
        <v>0</v>
      </c>
    </row>
    <row r="8919" spans="1:6" x14ac:dyDescent="0.25">
      <c r="A8919" s="46" t="e">
        <f ca="1">HYPERLINK("#"&amp;CELL("address",OFFSET([4]Analítico!$B$1,MATCH(106680,[4]Analítico!$B:$B,0)-1,3)),106680)</f>
        <v>#VALUE!</v>
      </c>
      <c r="B8919" s="47" t="s">
        <v>14574</v>
      </c>
      <c r="C8919" s="46" t="s">
        <v>0</v>
      </c>
      <c r="F8919" s="48">
        <v>0</v>
      </c>
    </row>
    <row r="8920" spans="1:6" x14ac:dyDescent="0.25">
      <c r="A8920" s="46" t="e">
        <f ca="1">HYPERLINK("#"&amp;CELL("address",OFFSET([4]Analítico!$B$1,MATCH(106679,[4]Analítico!$B:$B,0)-1,3)),106679)</f>
        <v>#VALUE!</v>
      </c>
      <c r="B8920" s="47" t="s">
        <v>14575</v>
      </c>
      <c r="C8920" s="46" t="s">
        <v>0</v>
      </c>
      <c r="F8920" s="48">
        <v>0</v>
      </c>
    </row>
    <row r="8921" spans="1:6" x14ac:dyDescent="0.25">
      <c r="A8921" s="46" t="e">
        <f ca="1">HYPERLINK("#"&amp;CELL("address",OFFSET([4]Analítico!$B$1,MATCH(103496,[4]Analítico!$B:$B,0)-1,3)),103496)</f>
        <v>#VALUE!</v>
      </c>
      <c r="B8921" s="47" t="s">
        <v>14576</v>
      </c>
      <c r="C8921" s="46" t="s">
        <v>0</v>
      </c>
      <c r="F8921" s="48">
        <v>0</v>
      </c>
    </row>
    <row r="8922" spans="1:6" x14ac:dyDescent="0.25">
      <c r="A8922" s="46" t="e">
        <f ca="1">HYPERLINK("#"&amp;CELL("address",OFFSET([4]Analítico!$B$1,MATCH(103498,[4]Analítico!$B:$B,0)-1,3)),103498)</f>
        <v>#VALUE!</v>
      </c>
      <c r="B8922" s="47" t="s">
        <v>14577</v>
      </c>
      <c r="C8922" s="46" t="s">
        <v>0</v>
      </c>
      <c r="F8922" s="48">
        <v>0</v>
      </c>
    </row>
    <row r="8923" spans="1:6" x14ac:dyDescent="0.25">
      <c r="A8923" s="46" t="e">
        <f ca="1">HYPERLINK("#"&amp;CELL("address",OFFSET([4]Analítico!$B$1,MATCH(103497,[4]Analítico!$B:$B,0)-1,3)),103497)</f>
        <v>#VALUE!</v>
      </c>
      <c r="B8923" s="47" t="s">
        <v>14578</v>
      </c>
      <c r="C8923" s="46" t="s">
        <v>0</v>
      </c>
      <c r="F8923" s="48">
        <v>0</v>
      </c>
    </row>
    <row r="8924" spans="1:6" x14ac:dyDescent="0.25">
      <c r="A8924" s="46" t="e">
        <f ca="1">HYPERLINK("#"&amp;CELL("address",OFFSET([4]Analítico!$B$1,MATCH(103516,[4]Analítico!$B:$B,0)-1,3)),103516)</f>
        <v>#VALUE!</v>
      </c>
      <c r="B8924" s="47" t="s">
        <v>14579</v>
      </c>
      <c r="C8924" s="46" t="s">
        <v>0</v>
      </c>
      <c r="F8924" s="48">
        <v>0</v>
      </c>
    </row>
    <row r="8925" spans="1:6" x14ac:dyDescent="0.25">
      <c r="A8925" s="46" t="e">
        <f ca="1">HYPERLINK("#"&amp;CELL("address",OFFSET([4]Analítico!$B$1,MATCH(103506,[4]Analítico!$B:$B,0)-1,3)),103506)</f>
        <v>#VALUE!</v>
      </c>
      <c r="B8925" s="47" t="s">
        <v>14580</v>
      </c>
      <c r="C8925" s="46" t="s">
        <v>0</v>
      </c>
      <c r="F8925" s="48">
        <v>0</v>
      </c>
    </row>
    <row r="8926" spans="1:6" x14ac:dyDescent="0.25">
      <c r="A8926" s="46" t="e">
        <f ca="1">HYPERLINK("#"&amp;CELL("address",OFFSET([4]Analítico!$B$1,MATCH(106681,[4]Analítico!$B:$B,0)-1,3)),106681)</f>
        <v>#VALUE!</v>
      </c>
      <c r="B8926" s="47" t="s">
        <v>14581</v>
      </c>
      <c r="C8926" s="46" t="s">
        <v>0</v>
      </c>
      <c r="F8926" s="48">
        <v>0</v>
      </c>
    </row>
    <row r="8927" spans="1:6" x14ac:dyDescent="0.25">
      <c r="A8927" s="46" t="e">
        <f ca="1">HYPERLINK("#"&amp;CELL("address",OFFSET([4]Analítico!$B$1,MATCH(103507,[4]Analítico!$B:$B,0)-1,3)),103507)</f>
        <v>#VALUE!</v>
      </c>
      <c r="B8927" s="47" t="s">
        <v>14582</v>
      </c>
      <c r="C8927" s="46" t="s">
        <v>0</v>
      </c>
      <c r="F8927" s="48">
        <v>0</v>
      </c>
    </row>
    <row r="8928" spans="1:6" x14ac:dyDescent="0.25">
      <c r="A8928" s="46" t="e">
        <f ca="1">HYPERLINK("#"&amp;CELL("address",OFFSET([4]Analítico!$B$1,MATCH(103493,[4]Analítico!$B:$B,0)-1,3)),103493)</f>
        <v>#VALUE!</v>
      </c>
      <c r="B8928" s="47" t="s">
        <v>14583</v>
      </c>
      <c r="C8928" s="46" t="s">
        <v>0</v>
      </c>
      <c r="F8928" s="48">
        <v>0</v>
      </c>
    </row>
    <row r="8929" spans="1:6" x14ac:dyDescent="0.25">
      <c r="A8929" s="46" t="e">
        <f ca="1">HYPERLINK("#"&amp;CELL("address",OFFSET([4]Analítico!$B$1,MATCH(103495,[4]Analítico!$B:$B,0)-1,3)),103495)</f>
        <v>#VALUE!</v>
      </c>
      <c r="B8929" s="47" t="s">
        <v>14584</v>
      </c>
      <c r="C8929" s="46" t="s">
        <v>0</v>
      </c>
      <c r="F8929" s="48">
        <v>0</v>
      </c>
    </row>
    <row r="8930" spans="1:6" x14ac:dyDescent="0.25">
      <c r="A8930" s="46" t="e">
        <f ca="1">HYPERLINK("#"&amp;CELL("address",OFFSET([4]Analítico!$B$1,MATCH(103494,[4]Analítico!$B:$B,0)-1,3)),103494)</f>
        <v>#VALUE!</v>
      </c>
      <c r="B8930" s="47" t="s">
        <v>14585</v>
      </c>
      <c r="C8930" s="46" t="s">
        <v>0</v>
      </c>
      <c r="F8930" s="48">
        <v>0</v>
      </c>
    </row>
    <row r="8931" spans="1:6" x14ac:dyDescent="0.25">
      <c r="A8931" s="46" t="e">
        <f ca="1">HYPERLINK("#"&amp;CELL("address",OFFSET([4]Analítico!$B$1,MATCH(103513,[4]Analítico!$B:$B,0)-1,3)),103513)</f>
        <v>#VALUE!</v>
      </c>
      <c r="B8931" s="47" t="s">
        <v>14586</v>
      </c>
      <c r="C8931" s="46" t="s">
        <v>0</v>
      </c>
      <c r="F8931" s="48">
        <v>0</v>
      </c>
    </row>
    <row r="8932" spans="1:6" x14ac:dyDescent="0.25">
      <c r="A8932" s="46" t="e">
        <f ca="1">HYPERLINK("#"&amp;CELL("address",OFFSET([4]Analítico!$B$1,MATCH(103523,[4]Analítico!$B:$B,0)-1,3)),103523)</f>
        <v>#VALUE!</v>
      </c>
      <c r="B8932" s="47" t="s">
        <v>14587</v>
      </c>
      <c r="C8932" s="46" t="s">
        <v>0</v>
      </c>
      <c r="F8932" s="48">
        <v>11196.84</v>
      </c>
    </row>
    <row r="8933" spans="1:6" x14ac:dyDescent="0.25">
      <c r="A8933" s="46" t="e">
        <f ca="1">HYPERLINK("#"&amp;CELL("address",OFFSET([4]Analítico!$B$1,MATCH(103509,[4]Analítico!$B:$B,0)-1,3)),103509)</f>
        <v>#VALUE!</v>
      </c>
      <c r="B8933" s="47" t="s">
        <v>14588</v>
      </c>
      <c r="C8933" s="46" t="s">
        <v>0</v>
      </c>
      <c r="F8933" s="48">
        <v>0</v>
      </c>
    </row>
    <row r="8934" spans="1:6" x14ac:dyDescent="0.25">
      <c r="A8934" s="46" t="e">
        <f ca="1">HYPERLINK("#"&amp;CELL("address",OFFSET([4]Analítico!$B$1,MATCH(103514,[4]Analítico!$B:$B,0)-1,3)),103514)</f>
        <v>#VALUE!</v>
      </c>
      <c r="B8934" s="47" t="s">
        <v>14589</v>
      </c>
      <c r="C8934" s="46" t="s">
        <v>0</v>
      </c>
      <c r="F8934" s="48">
        <v>0</v>
      </c>
    </row>
    <row r="8935" spans="1:6" x14ac:dyDescent="0.25">
      <c r="A8935" s="46" t="e">
        <f ca="1">HYPERLINK("#"&amp;CELL("address",OFFSET([4]Analítico!$B$1,MATCH(103510,[4]Analítico!$B:$B,0)-1,3)),103510)</f>
        <v>#VALUE!</v>
      </c>
      <c r="B8935" s="47" t="s">
        <v>14590</v>
      </c>
      <c r="C8935" s="46" t="s">
        <v>0</v>
      </c>
      <c r="F8935" s="48">
        <v>0</v>
      </c>
    </row>
    <row r="8936" spans="1:6" x14ac:dyDescent="0.25">
      <c r="A8936" s="46" t="e">
        <f ca="1">HYPERLINK("#"&amp;CELL("address",OFFSET([4]Analítico!$B$1,MATCH(103520,[4]Analítico!$B:$B,0)-1,3)),103520)</f>
        <v>#VALUE!</v>
      </c>
      <c r="B8936" s="47" t="s">
        <v>14591</v>
      </c>
      <c r="C8936" s="46" t="s">
        <v>0</v>
      </c>
      <c r="F8936" s="48">
        <v>5522.88</v>
      </c>
    </row>
    <row r="8937" spans="1:6" x14ac:dyDescent="0.25">
      <c r="A8937" s="46" t="e">
        <f ca="1">HYPERLINK("#"&amp;CELL("address",OFFSET([4]Analítico!$B$1,MATCH(103511,[4]Analítico!$B:$B,0)-1,3)),103511)</f>
        <v>#VALUE!</v>
      </c>
      <c r="B8937" s="47" t="s">
        <v>14592</v>
      </c>
      <c r="C8937" s="46" t="s">
        <v>0</v>
      </c>
      <c r="F8937" s="48">
        <v>0</v>
      </c>
    </row>
    <row r="8938" spans="1:6" x14ac:dyDescent="0.25">
      <c r="A8938" s="46" t="e">
        <f ca="1">HYPERLINK("#"&amp;CELL("address",OFFSET([4]Analítico!$B$1,MATCH(103521,[4]Analítico!$B:$B,0)-1,3)),103521)</f>
        <v>#VALUE!</v>
      </c>
      <c r="B8938" s="47" t="s">
        <v>14593</v>
      </c>
      <c r="C8938" s="46" t="s">
        <v>0</v>
      </c>
      <c r="F8938" s="48">
        <v>7332.41</v>
      </c>
    </row>
    <row r="8939" spans="1:6" x14ac:dyDescent="0.25">
      <c r="A8939" s="46" t="e">
        <f ca="1">HYPERLINK("#"&amp;CELL("address",OFFSET([4]Analítico!$B$1,MATCH(103512,[4]Analítico!$B:$B,0)-1,3)),103512)</f>
        <v>#VALUE!</v>
      </c>
      <c r="B8939" s="47" t="s">
        <v>14594</v>
      </c>
      <c r="C8939" s="46" t="s">
        <v>0</v>
      </c>
      <c r="F8939" s="48">
        <v>0</v>
      </c>
    </row>
    <row r="8940" spans="1:6" x14ac:dyDescent="0.25">
      <c r="A8940" s="46" t="e">
        <f ca="1">HYPERLINK("#"&amp;CELL("address",OFFSET([4]Analítico!$B$1,MATCH(103522,[4]Analítico!$B:$B,0)-1,3)),103522)</f>
        <v>#VALUE!</v>
      </c>
      <c r="B8940" s="47" t="s">
        <v>14595</v>
      </c>
      <c r="C8940" s="46" t="s">
        <v>0</v>
      </c>
      <c r="F8940" s="48">
        <v>7464.57</v>
      </c>
    </row>
    <row r="8941" spans="1:6" x14ac:dyDescent="0.25">
      <c r="A8941" s="46" t="e">
        <f ca="1">HYPERLINK("#"&amp;CELL("address",OFFSET([4]Analítico!$B$1,MATCH(103508,[4]Analítico!$B:$B,0)-1,3)),103508)</f>
        <v>#VALUE!</v>
      </c>
      <c r="B8941" s="47" t="s">
        <v>14596</v>
      </c>
      <c r="C8941" s="46" t="s">
        <v>0</v>
      </c>
      <c r="F8941" s="48">
        <v>0</v>
      </c>
    </row>
    <row r="8942" spans="1:6" x14ac:dyDescent="0.25">
      <c r="A8942" s="46" t="e">
        <f ca="1">HYPERLINK("#"&amp;CELL("address",OFFSET([4]Analítico!$B$1,MATCH(103524,[4]Analítico!$B:$B,0)-1,3)),103524)</f>
        <v>#VALUE!</v>
      </c>
      <c r="B8942" s="47" t="s">
        <v>14597</v>
      </c>
      <c r="C8942" s="46" t="s">
        <v>0</v>
      </c>
      <c r="F8942" s="48">
        <v>0</v>
      </c>
    </row>
    <row r="8943" spans="1:6" x14ac:dyDescent="0.25">
      <c r="A8943" s="46" t="e">
        <f ca="1">HYPERLINK("#"&amp;CELL("address",OFFSET([4]Analítico!$B$1,MATCH(103526,[4]Analítico!$B:$B,0)-1,3)),103526)</f>
        <v>#VALUE!</v>
      </c>
      <c r="B8943" s="47" t="s">
        <v>14598</v>
      </c>
      <c r="C8943" s="46" t="s">
        <v>0</v>
      </c>
      <c r="F8943" s="48">
        <v>0</v>
      </c>
    </row>
    <row r="8944" spans="1:6" x14ac:dyDescent="0.25">
      <c r="A8944" s="46" t="e">
        <f ca="1">HYPERLINK("#"&amp;CELL("address",OFFSET([4]Analítico!$B$1,MATCH(103525,[4]Analítico!$B:$B,0)-1,3)),103525)</f>
        <v>#VALUE!</v>
      </c>
      <c r="B8944" s="47" t="s">
        <v>14599</v>
      </c>
      <c r="C8944" s="46" t="s">
        <v>0</v>
      </c>
      <c r="F8944" s="48">
        <v>0</v>
      </c>
    </row>
    <row r="8945" spans="1:6" x14ac:dyDescent="0.25">
      <c r="A8945" s="46" t="e">
        <f ca="1">HYPERLINK("#"&amp;CELL("address",OFFSET([4]Analítico!$B$1,MATCH(97062,[4]Analítico!$B:$B,0)-1,3)),97062)</f>
        <v>#VALUE!</v>
      </c>
      <c r="B8945" s="47" t="s">
        <v>14600</v>
      </c>
      <c r="C8945" s="46" t="s">
        <v>1</v>
      </c>
      <c r="F8945" s="48">
        <v>7.14</v>
      </c>
    </row>
    <row r="8946" spans="1:6" x14ac:dyDescent="0.25">
      <c r="A8946" s="46" t="e">
        <f ca="1">HYPERLINK("#"&amp;CELL("address",OFFSET([4]Analítico!$B$1,MATCH(97061,[4]Analítico!$B:$B,0)-1,3)),97061)</f>
        <v>#VALUE!</v>
      </c>
      <c r="B8946" s="47" t="s">
        <v>14601</v>
      </c>
      <c r="C8946" s="46" t="s">
        <v>1</v>
      </c>
      <c r="F8946" s="48">
        <v>0</v>
      </c>
    </row>
    <row r="8947" spans="1:6" x14ac:dyDescent="0.25">
      <c r="A8947" s="46" t="e">
        <f ca="1">HYPERLINK("#"&amp;CELL("address",OFFSET([4]Analítico!$B$1,MATCH(104988,[4]Analítico!$B:$B,0)-1,3)),104988)</f>
        <v>#VALUE!</v>
      </c>
      <c r="B8947" s="47" t="s">
        <v>14602</v>
      </c>
      <c r="C8947" s="46" t="s">
        <v>1</v>
      </c>
      <c r="F8947" s="48">
        <v>0</v>
      </c>
    </row>
    <row r="8948" spans="1:6" x14ac:dyDescent="0.25">
      <c r="A8948" s="46" t="e">
        <f ca="1">HYPERLINK("#"&amp;CELL("address",OFFSET([4]Analítico!$B$1,MATCH(104979,[4]Analítico!$B:$B,0)-1,3)),104979)</f>
        <v>#VALUE!</v>
      </c>
      <c r="B8948" s="47" t="s">
        <v>14603</v>
      </c>
      <c r="C8948" s="46" t="s">
        <v>1</v>
      </c>
      <c r="F8948" s="48">
        <v>0</v>
      </c>
    </row>
    <row r="8949" spans="1:6" x14ac:dyDescent="0.25">
      <c r="A8949" s="46" t="e">
        <f ca="1">HYPERLINK("#"&amp;CELL("address",OFFSET([4]Analítico!$B$1,MATCH(97040,[4]Analítico!$B:$B,0)-1,3)),97040)</f>
        <v>#VALUE!</v>
      </c>
      <c r="B8949" s="47" t="s">
        <v>14604</v>
      </c>
      <c r="C8949" s="46" t="s">
        <v>1</v>
      </c>
      <c r="F8949" s="48">
        <v>21.79</v>
      </c>
    </row>
    <row r="8950" spans="1:6" x14ac:dyDescent="0.25">
      <c r="A8950" s="46" t="e">
        <f ca="1">HYPERLINK("#"&amp;CELL("address",OFFSET([4]Analítico!$B$1,MATCH(97041,[4]Analítico!$B:$B,0)-1,3)),97041)</f>
        <v>#VALUE!</v>
      </c>
      <c r="B8950" s="47" t="s">
        <v>14605</v>
      </c>
      <c r="C8950" s="46" t="s">
        <v>1</v>
      </c>
      <c r="F8950" s="48">
        <v>154.65</v>
      </c>
    </row>
    <row r="8951" spans="1:6" x14ac:dyDescent="0.25">
      <c r="A8951" s="46" t="e">
        <f ca="1">HYPERLINK("#"&amp;CELL("address",OFFSET([4]Analítico!$B$1,MATCH(97039,[4]Analítico!$B:$B,0)-1,3)),97039)</f>
        <v>#VALUE!</v>
      </c>
      <c r="B8951" s="47" t="s">
        <v>14606</v>
      </c>
      <c r="C8951" s="46" t="s">
        <v>1</v>
      </c>
      <c r="F8951" s="48">
        <v>80.900000000000006</v>
      </c>
    </row>
    <row r="8952" spans="1:6" x14ac:dyDescent="0.25">
      <c r="A8952" s="46" t="e">
        <f ca="1">HYPERLINK("#"&amp;CELL("address",OFFSET([4]Analítico!$B$1,MATCH(102655,[4]Analítico!$B:$B,0)-1,3)),102655)</f>
        <v>#VALUE!</v>
      </c>
      <c r="B8952" s="47" t="s">
        <v>14607</v>
      </c>
      <c r="C8952" s="46" t="s">
        <v>161</v>
      </c>
      <c r="F8952" s="48">
        <v>0.81</v>
      </c>
    </row>
    <row r="8953" spans="1:6" x14ac:dyDescent="0.25">
      <c r="A8953" s="46" t="e">
        <f ca="1">HYPERLINK("#"&amp;CELL("address",OFFSET([4]Analítico!$B$1,MATCH(104987,[4]Analítico!$B:$B,0)-1,3)),104987)</f>
        <v>#VALUE!</v>
      </c>
      <c r="B8953" s="47" t="s">
        <v>14608</v>
      </c>
      <c r="C8953" s="46" t="s">
        <v>161</v>
      </c>
      <c r="F8953" s="48">
        <v>0</v>
      </c>
    </row>
    <row r="8954" spans="1:6" x14ac:dyDescent="0.25">
      <c r="A8954" s="46" t="e">
        <f ca="1">HYPERLINK("#"&amp;CELL("address",OFFSET([4]Analítico!$B$1,MATCH(104986,[4]Analítico!$B:$B,0)-1,3)),104986)</f>
        <v>#VALUE!</v>
      </c>
      <c r="B8954" s="47" t="s">
        <v>14609</v>
      </c>
      <c r="C8954" s="46" t="s">
        <v>161</v>
      </c>
      <c r="F8954" s="48">
        <v>0</v>
      </c>
    </row>
    <row r="8955" spans="1:6" x14ac:dyDescent="0.25">
      <c r="A8955" s="46" t="e">
        <f ca="1">HYPERLINK("#"&amp;CELL("address",OFFSET([4]Analítico!$B$1,MATCH(104984,[4]Analítico!$B:$B,0)-1,3)),104984)</f>
        <v>#VALUE!</v>
      </c>
      <c r="B8955" s="47" t="s">
        <v>14610</v>
      </c>
      <c r="C8955" s="46" t="s">
        <v>161</v>
      </c>
      <c r="F8955" s="48">
        <v>0</v>
      </c>
    </row>
    <row r="8956" spans="1:6" x14ac:dyDescent="0.25">
      <c r="A8956" s="46" t="e">
        <f ca="1">HYPERLINK("#"&amp;CELL("address",OFFSET([4]Analítico!$B$1,MATCH(104985,[4]Analítico!$B:$B,0)-1,3)),104985)</f>
        <v>#VALUE!</v>
      </c>
      <c r="B8956" s="47" t="s">
        <v>14611</v>
      </c>
      <c r="C8956" s="46" t="s">
        <v>161</v>
      </c>
      <c r="F8956" s="48">
        <v>0</v>
      </c>
    </row>
    <row r="8957" spans="1:6" x14ac:dyDescent="0.25">
      <c r="A8957" s="46" t="e">
        <f ca="1">HYPERLINK("#"&amp;CELL("address",OFFSET([4]Analítico!$B$1,MATCH(97026,[4]Analítico!$B:$B,0)-1,3)),97026)</f>
        <v>#VALUE!</v>
      </c>
      <c r="B8957" s="47" t="s">
        <v>14612</v>
      </c>
      <c r="C8957" s="46" t="s">
        <v>161</v>
      </c>
      <c r="F8957" s="48">
        <v>0</v>
      </c>
    </row>
    <row r="8958" spans="1:6" x14ac:dyDescent="0.25">
      <c r="A8958" s="46" t="e">
        <f ca="1">HYPERLINK("#"&amp;CELL("address",OFFSET([4]Analítico!$B$1,MATCH(97025,[4]Analítico!$B:$B,0)-1,3)),97025)</f>
        <v>#VALUE!</v>
      </c>
      <c r="B8958" s="47" t="s">
        <v>14613</v>
      </c>
      <c r="C8958" s="46" t="s">
        <v>161</v>
      </c>
      <c r="F8958" s="48">
        <v>0</v>
      </c>
    </row>
    <row r="8959" spans="1:6" x14ac:dyDescent="0.25">
      <c r="A8959" s="46" t="e">
        <f ca="1">HYPERLINK("#"&amp;CELL("address",OFFSET([4]Analítico!$B$1,MATCH(97032,[4]Analítico!$B:$B,0)-1,3)),97032)</f>
        <v>#VALUE!</v>
      </c>
      <c r="B8959" s="47" t="s">
        <v>14614</v>
      </c>
      <c r="C8959" s="46" t="s">
        <v>161</v>
      </c>
      <c r="F8959" s="48">
        <v>69.44</v>
      </c>
    </row>
    <row r="8960" spans="1:6" x14ac:dyDescent="0.25">
      <c r="A8960" s="46" t="e">
        <f ca="1">HYPERLINK("#"&amp;CELL("address",OFFSET([4]Analítico!$B$1,MATCH(97031,[4]Analítico!$B:$B,0)-1,3)),97031)</f>
        <v>#VALUE!</v>
      </c>
      <c r="B8960" s="47" t="s">
        <v>14615</v>
      </c>
      <c r="C8960" s="46" t="s">
        <v>161</v>
      </c>
      <c r="F8960" s="48">
        <v>111.94</v>
      </c>
    </row>
    <row r="8961" spans="1:6" x14ac:dyDescent="0.25">
      <c r="A8961" s="46" t="e">
        <f ca="1">HYPERLINK("#"&amp;CELL("address",OFFSET([4]Analítico!$B$1,MATCH(97036,[4]Analítico!$B:$B,0)-1,3)),97036)</f>
        <v>#VALUE!</v>
      </c>
      <c r="B8961" s="47" t="s">
        <v>14616</v>
      </c>
      <c r="C8961" s="46" t="s">
        <v>161</v>
      </c>
      <c r="F8961" s="48">
        <v>0</v>
      </c>
    </row>
    <row r="8962" spans="1:6" x14ac:dyDescent="0.25">
      <c r="A8962" s="46" t="e">
        <f ca="1">HYPERLINK("#"&amp;CELL("address",OFFSET([4]Analítico!$B$1,MATCH(97035,[4]Analítico!$B:$B,0)-1,3)),97035)</f>
        <v>#VALUE!</v>
      </c>
      <c r="B8962" s="47" t="s">
        <v>14617</v>
      </c>
      <c r="C8962" s="46" t="s">
        <v>161</v>
      </c>
      <c r="F8962" s="48">
        <v>0</v>
      </c>
    </row>
    <row r="8963" spans="1:6" x14ac:dyDescent="0.25">
      <c r="A8963" s="46" t="e">
        <f ca="1">HYPERLINK("#"&amp;CELL("address",OFFSET([4]Analítico!$B$1,MATCH(97034,[4]Analítico!$B:$B,0)-1,3)),97034)</f>
        <v>#VALUE!</v>
      </c>
      <c r="B8963" s="47" t="s">
        <v>14618</v>
      </c>
      <c r="C8963" s="46" t="s">
        <v>161</v>
      </c>
      <c r="F8963" s="48">
        <v>70.989999999999995</v>
      </c>
    </row>
    <row r="8964" spans="1:6" x14ac:dyDescent="0.25">
      <c r="A8964" s="46" t="e">
        <f ca="1">HYPERLINK("#"&amp;CELL("address",OFFSET([4]Analítico!$B$1,MATCH(97033,[4]Analítico!$B:$B,0)-1,3)),97033)</f>
        <v>#VALUE!</v>
      </c>
      <c r="B8964" s="47" t="s">
        <v>14619</v>
      </c>
      <c r="C8964" s="46" t="s">
        <v>161</v>
      </c>
      <c r="F8964" s="48">
        <v>107.85</v>
      </c>
    </row>
    <row r="8965" spans="1:6" x14ac:dyDescent="0.25">
      <c r="A8965" s="46" t="e">
        <f ca="1">HYPERLINK("#"&amp;CELL("address",OFFSET([4]Analítico!$B$1,MATCH(97030,[4]Analítico!$B:$B,0)-1,3)),97030)</f>
        <v>#VALUE!</v>
      </c>
      <c r="B8965" s="47" t="s">
        <v>14620</v>
      </c>
      <c r="C8965" s="46" t="s">
        <v>161</v>
      </c>
      <c r="F8965" s="48">
        <v>0</v>
      </c>
    </row>
    <row r="8966" spans="1:6" x14ac:dyDescent="0.25">
      <c r="A8966" s="46" t="e">
        <f ca="1">HYPERLINK("#"&amp;CELL("address",OFFSET([4]Analítico!$B$1,MATCH(97029,[4]Analítico!$B:$B,0)-1,3)),97029)</f>
        <v>#VALUE!</v>
      </c>
      <c r="B8966" s="47" t="s">
        <v>14621</v>
      </c>
      <c r="C8966" s="46" t="s">
        <v>161</v>
      </c>
      <c r="F8966" s="48">
        <v>0</v>
      </c>
    </row>
    <row r="8967" spans="1:6" x14ac:dyDescent="0.25">
      <c r="A8967" s="46" t="e">
        <f ca="1">HYPERLINK("#"&amp;CELL("address",OFFSET([4]Analítico!$B$1,MATCH(97028,[4]Analítico!$B:$B,0)-1,3)),97028)</f>
        <v>#VALUE!</v>
      </c>
      <c r="B8967" s="47" t="s">
        <v>14622</v>
      </c>
      <c r="C8967" s="46" t="s">
        <v>161</v>
      </c>
      <c r="F8967" s="48">
        <v>0</v>
      </c>
    </row>
    <row r="8968" spans="1:6" x14ac:dyDescent="0.25">
      <c r="A8968" s="46" t="e">
        <f ca="1">HYPERLINK("#"&amp;CELL("address",OFFSET([4]Analítico!$B$1,MATCH(97027,[4]Analítico!$B:$B,0)-1,3)),97027)</f>
        <v>#VALUE!</v>
      </c>
      <c r="B8968" s="47" t="s">
        <v>14623</v>
      </c>
      <c r="C8968" s="46" t="s">
        <v>161</v>
      </c>
      <c r="F8968" s="48">
        <v>0</v>
      </c>
    </row>
    <row r="8969" spans="1:6" x14ac:dyDescent="0.25">
      <c r="A8969" s="46" t="e">
        <f ca="1">HYPERLINK("#"&amp;CELL("address",OFFSET([4]Analítico!$B$1,MATCH(97038,[4]Analítico!$B:$B,0)-1,3)),97038)</f>
        <v>#VALUE!</v>
      </c>
      <c r="B8969" s="47" t="s">
        <v>14624</v>
      </c>
      <c r="C8969" s="46" t="s">
        <v>161</v>
      </c>
      <c r="F8969" s="48">
        <v>0</v>
      </c>
    </row>
    <row r="8970" spans="1:6" x14ac:dyDescent="0.25">
      <c r="A8970" s="46" t="e">
        <f ca="1">HYPERLINK("#"&amp;CELL("address",OFFSET([4]Analítico!$B$1,MATCH(97037,[4]Analítico!$B:$B,0)-1,3)),97037)</f>
        <v>#VALUE!</v>
      </c>
      <c r="B8970" s="47" t="s">
        <v>14625</v>
      </c>
      <c r="C8970" s="46" t="s">
        <v>161</v>
      </c>
      <c r="F8970" s="48">
        <v>0</v>
      </c>
    </row>
    <row r="8971" spans="1:6" x14ac:dyDescent="0.25">
      <c r="A8971" s="46" t="e">
        <f ca="1">HYPERLINK("#"&amp;CELL("address",OFFSET([4]Analítico!$B$1,MATCH(97014,[4]Analítico!$B:$B,0)-1,3)),97014)</f>
        <v>#VALUE!</v>
      </c>
      <c r="B8971" s="47" t="s">
        <v>14626</v>
      </c>
      <c r="C8971" s="46" t="s">
        <v>161</v>
      </c>
      <c r="F8971" s="48">
        <v>71.75</v>
      </c>
    </row>
    <row r="8972" spans="1:6" x14ac:dyDescent="0.25">
      <c r="A8972" s="46" t="e">
        <f ca="1">HYPERLINK("#"&amp;CELL("address",OFFSET([4]Analítico!$B$1,MATCH(97015,[4]Analítico!$B:$B,0)-1,3)),97015)</f>
        <v>#VALUE!</v>
      </c>
      <c r="B8972" s="47" t="s">
        <v>14627</v>
      </c>
      <c r="C8972" s="46" t="s">
        <v>161</v>
      </c>
      <c r="F8972" s="48">
        <v>60.08</v>
      </c>
    </row>
    <row r="8973" spans="1:6" x14ac:dyDescent="0.25">
      <c r="A8973" s="46" t="e">
        <f ca="1">HYPERLINK("#"&amp;CELL("address",OFFSET([4]Analítico!$B$1,MATCH(97013,[4]Analítico!$B:$B,0)-1,3)),97013)</f>
        <v>#VALUE!</v>
      </c>
      <c r="B8973" s="47" t="s">
        <v>14628</v>
      </c>
      <c r="C8973" s="46" t="s">
        <v>161</v>
      </c>
      <c r="F8973" s="48">
        <v>95.11</v>
      </c>
    </row>
    <row r="8974" spans="1:6" x14ac:dyDescent="0.25">
      <c r="A8974" s="46" t="e">
        <f ca="1">HYPERLINK("#"&amp;CELL("address",OFFSET([4]Analítico!$B$1,MATCH(97017,[4]Analítico!$B:$B,0)-1,3)),97017)</f>
        <v>#VALUE!</v>
      </c>
      <c r="B8974" s="47" t="s">
        <v>14629</v>
      </c>
      <c r="C8974" s="46" t="s">
        <v>161</v>
      </c>
      <c r="F8974" s="48">
        <v>57.7</v>
      </c>
    </row>
    <row r="8975" spans="1:6" x14ac:dyDescent="0.25">
      <c r="A8975" s="46" t="e">
        <f ca="1">HYPERLINK("#"&amp;CELL("address",OFFSET([4]Analítico!$B$1,MATCH(97018,[4]Analítico!$B:$B,0)-1,3)),97018)</f>
        <v>#VALUE!</v>
      </c>
      <c r="B8975" s="47" t="s">
        <v>14630</v>
      </c>
      <c r="C8975" s="46" t="s">
        <v>161</v>
      </c>
      <c r="F8975" s="48">
        <v>48.21</v>
      </c>
    </row>
    <row r="8976" spans="1:6" x14ac:dyDescent="0.25">
      <c r="A8976" s="46" t="e">
        <f ca="1">HYPERLINK("#"&amp;CELL("address",OFFSET([4]Analítico!$B$1,MATCH(97016,[4]Analítico!$B:$B,0)-1,3)),97016)</f>
        <v>#VALUE!</v>
      </c>
      <c r="B8976" s="47" t="s">
        <v>14631</v>
      </c>
      <c r="C8976" s="46" t="s">
        <v>161</v>
      </c>
      <c r="F8976" s="48">
        <v>76.83</v>
      </c>
    </row>
    <row r="8977" spans="1:6" x14ac:dyDescent="0.25">
      <c r="A8977" s="46" t="e">
        <f ca="1">HYPERLINK("#"&amp;CELL("address",OFFSET([4]Analítico!$B$1,MATCH(97024,[4]Analítico!$B:$B,0)-1,3)),97024)</f>
        <v>#VALUE!</v>
      </c>
      <c r="B8977" s="47" t="s">
        <v>14632</v>
      </c>
      <c r="C8977" s="46" t="s">
        <v>161</v>
      </c>
      <c r="F8977" s="48">
        <v>0</v>
      </c>
    </row>
    <row r="8978" spans="1:6" x14ac:dyDescent="0.25">
      <c r="A8978" s="46" t="e">
        <f ca="1">HYPERLINK("#"&amp;CELL("address",OFFSET([4]Analítico!$B$1,MATCH(97023,[4]Analítico!$B:$B,0)-1,3)),97023)</f>
        <v>#VALUE!</v>
      </c>
      <c r="B8978" s="47" t="s">
        <v>14633</v>
      </c>
      <c r="C8978" s="46" t="s">
        <v>161</v>
      </c>
      <c r="F8978" s="48">
        <v>0</v>
      </c>
    </row>
    <row r="8979" spans="1:6" x14ac:dyDescent="0.25">
      <c r="A8979" s="46" t="e">
        <f ca="1">HYPERLINK("#"&amp;CELL("address",OFFSET([4]Analítico!$B$1,MATCH(105804,[4]Analítico!$B:$B,0)-1,3)),105804)</f>
        <v>#VALUE!</v>
      </c>
      <c r="B8979" s="47" t="s">
        <v>14634</v>
      </c>
      <c r="C8979" s="46" t="s">
        <v>161</v>
      </c>
      <c r="F8979" s="48">
        <v>0</v>
      </c>
    </row>
    <row r="8980" spans="1:6" x14ac:dyDescent="0.25">
      <c r="A8980" s="46" t="e">
        <f ca="1">HYPERLINK("#"&amp;CELL("address",OFFSET([4]Analítico!$B$1,MATCH(104990,[4]Analítico!$B:$B,0)-1,3)),104990)</f>
        <v>#VALUE!</v>
      </c>
      <c r="B8980" s="47" t="s">
        <v>14635</v>
      </c>
      <c r="C8980" s="46" t="s">
        <v>161</v>
      </c>
      <c r="F8980" s="48">
        <v>12.02</v>
      </c>
    </row>
    <row r="8981" spans="1:6" x14ac:dyDescent="0.25">
      <c r="A8981" s="46" t="e">
        <f ca="1">HYPERLINK("#"&amp;CELL("address",OFFSET([4]Analítico!$B$1,MATCH(97052,[4]Analítico!$B:$B,0)-1,3)),97052)</f>
        <v>#VALUE!</v>
      </c>
      <c r="B8981" s="47" t="s">
        <v>14636</v>
      </c>
      <c r="C8981" s="46" t="s">
        <v>0</v>
      </c>
      <c r="F8981" s="48">
        <v>0</v>
      </c>
    </row>
    <row r="8982" spans="1:6" x14ac:dyDescent="0.25">
      <c r="A8982" s="46" t="e">
        <f ca="1">HYPERLINK("#"&amp;CELL("address",OFFSET([4]Analítico!$B$1,MATCH(97054,[4]Analítico!$B:$B,0)-1,3)),97054)</f>
        <v>#VALUE!</v>
      </c>
      <c r="B8982" s="47" t="s">
        <v>14637</v>
      </c>
      <c r="C8982" s="46" t="s">
        <v>0</v>
      </c>
      <c r="F8982" s="48">
        <v>30.6</v>
      </c>
    </row>
    <row r="8983" spans="1:6" x14ac:dyDescent="0.25">
      <c r="A8983" s="46" t="e">
        <f ca="1">HYPERLINK("#"&amp;CELL("address",OFFSET([4]Analítico!$B$1,MATCH(104981,[4]Analítico!$B:$B,0)-1,3)),104981)</f>
        <v>#VALUE!</v>
      </c>
      <c r="B8983" s="47" t="s">
        <v>14638</v>
      </c>
      <c r="C8983" s="46" t="s">
        <v>161</v>
      </c>
      <c r="F8983" s="48">
        <v>0</v>
      </c>
    </row>
    <row r="8984" spans="1:6" x14ac:dyDescent="0.25">
      <c r="A8984" s="46" t="e">
        <f ca="1">HYPERLINK("#"&amp;CELL("address",OFFSET([4]Analítico!$B$1,MATCH(104980,[4]Analítico!$B:$B,0)-1,3)),104980)</f>
        <v>#VALUE!</v>
      </c>
      <c r="B8984" s="47" t="s">
        <v>14639</v>
      </c>
      <c r="C8984" s="46" t="s">
        <v>161</v>
      </c>
      <c r="F8984" s="48">
        <v>0</v>
      </c>
    </row>
    <row r="8985" spans="1:6" x14ac:dyDescent="0.25">
      <c r="A8985" s="46" t="e">
        <f ca="1">HYPERLINK("#"&amp;CELL("address",OFFSET([4]Analítico!$B$1,MATCH(97042,[4]Analítico!$B:$B,0)-1,3)),97042)</f>
        <v>#VALUE!</v>
      </c>
      <c r="B8985" s="47" t="s">
        <v>14640</v>
      </c>
      <c r="C8985" s="46" t="s">
        <v>161</v>
      </c>
      <c r="F8985" s="48">
        <v>0</v>
      </c>
    </row>
    <row r="8986" spans="1:6" x14ac:dyDescent="0.25">
      <c r="A8986" s="46" t="e">
        <f ca="1">HYPERLINK("#"&amp;CELL("address",OFFSET([4]Analítico!$B$1,MATCH(97045,[4]Analítico!$B:$B,0)-1,3)),97045)</f>
        <v>#VALUE!</v>
      </c>
      <c r="B8986" s="47" t="s">
        <v>14641</v>
      </c>
      <c r="C8986" s="46" t="s">
        <v>161</v>
      </c>
      <c r="F8986" s="48">
        <v>0</v>
      </c>
    </row>
    <row r="8987" spans="1:6" x14ac:dyDescent="0.25">
      <c r="A8987" s="46" t="e">
        <f ca="1">HYPERLINK("#"&amp;CELL("address",OFFSET([4]Analítico!$B$1,MATCH(97044,[4]Analítico!$B:$B,0)-1,3)),97044)</f>
        <v>#VALUE!</v>
      </c>
      <c r="B8987" s="47" t="s">
        <v>14642</v>
      </c>
      <c r="C8987" s="46" t="s">
        <v>161</v>
      </c>
      <c r="F8987" s="48">
        <v>0</v>
      </c>
    </row>
    <row r="8988" spans="1:6" x14ac:dyDescent="0.25">
      <c r="A8988" s="46" t="e">
        <f ca="1">HYPERLINK("#"&amp;CELL("address",OFFSET([4]Analítico!$B$1,MATCH(97043,[4]Analítico!$B:$B,0)-1,3)),97043)</f>
        <v>#VALUE!</v>
      </c>
      <c r="B8988" s="47" t="s">
        <v>14643</v>
      </c>
      <c r="C8988" s="46" t="s">
        <v>161</v>
      </c>
      <c r="F8988" s="48">
        <v>0</v>
      </c>
    </row>
    <row r="8989" spans="1:6" x14ac:dyDescent="0.25">
      <c r="A8989" s="46" t="e">
        <f ca="1">HYPERLINK("#"&amp;CELL("address",OFFSET([4]Analítico!$B$1,MATCH(97063,[4]Analítico!$B:$B,0)-1,3)),97063)</f>
        <v>#VALUE!</v>
      </c>
      <c r="B8989" s="47" t="s">
        <v>14644</v>
      </c>
      <c r="C8989" s="46" t="s">
        <v>1</v>
      </c>
      <c r="F8989" s="48">
        <v>25.77</v>
      </c>
    </row>
    <row r="8990" spans="1:6" x14ac:dyDescent="0.25">
      <c r="A8990" s="46" t="e">
        <f ca="1">HYPERLINK("#"&amp;CELL("address",OFFSET([4]Analítico!$B$1,MATCH(97065,[4]Analítico!$B:$B,0)-1,3)),97065)</f>
        <v>#VALUE!</v>
      </c>
      <c r="B8990" s="47" t="s">
        <v>14645</v>
      </c>
      <c r="C8990" s="46" t="s">
        <v>28</v>
      </c>
      <c r="F8990" s="48">
        <v>17.309999999999999</v>
      </c>
    </row>
    <row r="8991" spans="1:6" x14ac:dyDescent="0.25">
      <c r="A8991" s="46" t="e">
        <f ca="1">HYPERLINK("#"&amp;CELL("address",OFFSET([4]Analítico!$B$1,MATCH(97064,[4]Analítico!$B:$B,0)-1,3)),97064)</f>
        <v>#VALUE!</v>
      </c>
      <c r="B8991" s="47" t="s">
        <v>14646</v>
      </c>
      <c r="C8991" s="46" t="s">
        <v>161</v>
      </c>
      <c r="F8991" s="48">
        <v>36.07</v>
      </c>
    </row>
    <row r="8992" spans="1:6" x14ac:dyDescent="0.25">
      <c r="A8992" s="46" t="e">
        <f ca="1">HYPERLINK("#"&amp;CELL("address",OFFSET([4]Analítico!$B$1,MATCH(97049,[4]Analítico!$B:$B,0)-1,3)),97049)</f>
        <v>#VALUE!</v>
      </c>
      <c r="B8992" s="47" t="s">
        <v>14647</v>
      </c>
      <c r="C8992" s="46" t="s">
        <v>1</v>
      </c>
      <c r="F8992" s="48">
        <v>0</v>
      </c>
    </row>
    <row r="8993" spans="1:6" x14ac:dyDescent="0.25">
      <c r="A8993" s="46" t="e">
        <f ca="1">HYPERLINK("#"&amp;CELL("address",OFFSET([4]Analítico!$B$1,MATCH(96997,[4]Analítico!$B:$B,0)-1,3)),96997)</f>
        <v>#VALUE!</v>
      </c>
      <c r="B8993" s="47" t="s">
        <v>14648</v>
      </c>
      <c r="C8993" s="46" t="s">
        <v>161</v>
      </c>
      <c r="F8993" s="48">
        <v>0</v>
      </c>
    </row>
    <row r="8994" spans="1:6" x14ac:dyDescent="0.25">
      <c r="A8994" s="46" t="e">
        <f ca="1">HYPERLINK("#"&amp;CELL("address",OFFSET([4]Analítico!$B$1,MATCH(96999,[4]Analítico!$B:$B,0)-1,3)),96999)</f>
        <v>#VALUE!</v>
      </c>
      <c r="B8994" s="47" t="s">
        <v>14649</v>
      </c>
      <c r="C8994" s="46" t="s">
        <v>161</v>
      </c>
      <c r="F8994" s="48">
        <v>0</v>
      </c>
    </row>
    <row r="8995" spans="1:6" x14ac:dyDescent="0.25">
      <c r="A8995" s="46" t="e">
        <f ca="1">HYPERLINK("#"&amp;CELL("address",OFFSET([4]Analítico!$B$1,MATCH(96996,[4]Analítico!$B:$B,0)-1,3)),96996)</f>
        <v>#VALUE!</v>
      </c>
      <c r="B8995" s="47" t="s">
        <v>14650</v>
      </c>
      <c r="C8995" s="46" t="s">
        <v>161</v>
      </c>
      <c r="F8995" s="48">
        <v>0</v>
      </c>
    </row>
    <row r="8996" spans="1:6" x14ac:dyDescent="0.25">
      <c r="A8996" s="46" t="e">
        <f ca="1">HYPERLINK("#"&amp;CELL("address",OFFSET([4]Analítico!$B$1,MATCH(96998,[4]Analítico!$B:$B,0)-1,3)),96998)</f>
        <v>#VALUE!</v>
      </c>
      <c r="B8996" s="47" t="s">
        <v>14651</v>
      </c>
      <c r="C8996" s="46" t="s">
        <v>161</v>
      </c>
      <c r="F8996" s="48">
        <v>0</v>
      </c>
    </row>
    <row r="8997" spans="1:6" x14ac:dyDescent="0.25">
      <c r="A8997" s="46" t="e">
        <f ca="1">HYPERLINK("#"&amp;CELL("address",OFFSET([4]Analítico!$B$1,MATCH(97067,[4]Analítico!$B:$B,0)-1,3)),97067)</f>
        <v>#VALUE!</v>
      </c>
      <c r="B8997" s="47" t="s">
        <v>14652</v>
      </c>
      <c r="C8997" s="46" t="s">
        <v>161</v>
      </c>
      <c r="F8997" s="48">
        <v>794.75</v>
      </c>
    </row>
    <row r="8998" spans="1:6" x14ac:dyDescent="0.25">
      <c r="A8998" s="46" t="e">
        <f ca="1">HYPERLINK("#"&amp;CELL("address",OFFSET([4]Analítico!$B$1,MATCH(97001,[4]Analítico!$B:$B,0)-1,3)),97001)</f>
        <v>#VALUE!</v>
      </c>
      <c r="B8998" s="47" t="s">
        <v>14653</v>
      </c>
      <c r="C8998" s="46" t="s">
        <v>161</v>
      </c>
      <c r="F8998" s="48">
        <v>0</v>
      </c>
    </row>
    <row r="8999" spans="1:6" x14ac:dyDescent="0.25">
      <c r="A8999" s="46" t="e">
        <f ca="1">HYPERLINK("#"&amp;CELL("address",OFFSET([4]Analítico!$B$1,MATCH(97003,[4]Analítico!$B:$B,0)-1,3)),97003)</f>
        <v>#VALUE!</v>
      </c>
      <c r="B8999" s="47" t="s">
        <v>14654</v>
      </c>
      <c r="C8999" s="46" t="s">
        <v>161</v>
      </c>
      <c r="F8999" s="48">
        <v>0</v>
      </c>
    </row>
    <row r="9000" spans="1:6" x14ac:dyDescent="0.25">
      <c r="A9000" s="46" t="e">
        <f ca="1">HYPERLINK("#"&amp;CELL("address",OFFSET([4]Analítico!$B$1,MATCH(97005,[4]Analítico!$B:$B,0)-1,3)),97005)</f>
        <v>#VALUE!</v>
      </c>
      <c r="B9000" s="47" t="s">
        <v>14655</v>
      </c>
      <c r="C9000" s="46" t="s">
        <v>161</v>
      </c>
      <c r="F9000" s="48">
        <v>0</v>
      </c>
    </row>
    <row r="9001" spans="1:6" x14ac:dyDescent="0.25">
      <c r="A9001" s="46" t="e">
        <f ca="1">HYPERLINK("#"&amp;CELL("address",OFFSET([4]Analítico!$B$1,MATCH(97000,[4]Analítico!$B:$B,0)-1,3)),97000)</f>
        <v>#VALUE!</v>
      </c>
      <c r="B9001" s="47" t="s">
        <v>14656</v>
      </c>
      <c r="C9001" s="46" t="s">
        <v>161</v>
      </c>
      <c r="F9001" s="48">
        <v>0</v>
      </c>
    </row>
    <row r="9002" spans="1:6" x14ac:dyDescent="0.25">
      <c r="A9002" s="46" t="e">
        <f ca="1">HYPERLINK("#"&amp;CELL("address",OFFSET([4]Analítico!$B$1,MATCH(97002,[4]Analítico!$B:$B,0)-1,3)),97002)</f>
        <v>#VALUE!</v>
      </c>
      <c r="B9002" s="47" t="s">
        <v>14657</v>
      </c>
      <c r="C9002" s="46" t="s">
        <v>161</v>
      </c>
      <c r="F9002" s="48">
        <v>0</v>
      </c>
    </row>
    <row r="9003" spans="1:6" x14ac:dyDescent="0.25">
      <c r="A9003" s="46" t="e">
        <f ca="1">HYPERLINK("#"&amp;CELL("address",OFFSET([4]Analítico!$B$1,MATCH(97004,[4]Analítico!$B:$B,0)-1,3)),97004)</f>
        <v>#VALUE!</v>
      </c>
      <c r="B9003" s="47" t="s">
        <v>14658</v>
      </c>
      <c r="C9003" s="46" t="s">
        <v>161</v>
      </c>
      <c r="F9003" s="48">
        <v>0</v>
      </c>
    </row>
    <row r="9004" spans="1:6" x14ac:dyDescent="0.25">
      <c r="A9004" s="46" t="e">
        <f ca="1">HYPERLINK("#"&amp;CELL("address",OFFSET([4]Analítico!$B$1,MATCH(97007,[4]Analítico!$B:$B,0)-1,3)),97007)</f>
        <v>#VALUE!</v>
      </c>
      <c r="B9004" s="47" t="s">
        <v>14659</v>
      </c>
      <c r="C9004" s="46" t="s">
        <v>161</v>
      </c>
      <c r="F9004" s="48">
        <v>0</v>
      </c>
    </row>
    <row r="9005" spans="1:6" x14ac:dyDescent="0.25">
      <c r="A9005" s="46" t="e">
        <f ca="1">HYPERLINK("#"&amp;CELL("address",OFFSET([4]Analítico!$B$1,MATCH(97009,[4]Analítico!$B:$B,0)-1,3)),97009)</f>
        <v>#VALUE!</v>
      </c>
      <c r="B9005" s="47" t="s">
        <v>14660</v>
      </c>
      <c r="C9005" s="46" t="s">
        <v>161</v>
      </c>
      <c r="F9005" s="48">
        <v>0</v>
      </c>
    </row>
    <row r="9006" spans="1:6" x14ac:dyDescent="0.25">
      <c r="A9006" s="46" t="e">
        <f ca="1">HYPERLINK("#"&amp;CELL("address",OFFSET([4]Analítico!$B$1,MATCH(97006,[4]Analítico!$B:$B,0)-1,3)),97006)</f>
        <v>#VALUE!</v>
      </c>
      <c r="B9006" s="47" t="s">
        <v>14661</v>
      </c>
      <c r="C9006" s="46" t="s">
        <v>161</v>
      </c>
      <c r="F9006" s="48">
        <v>0</v>
      </c>
    </row>
    <row r="9007" spans="1:6" x14ac:dyDescent="0.25">
      <c r="A9007" s="46" t="e">
        <f ca="1">HYPERLINK("#"&amp;CELL("address",OFFSET([4]Analítico!$B$1,MATCH(97008,[4]Analítico!$B:$B,0)-1,3)),97008)</f>
        <v>#VALUE!</v>
      </c>
      <c r="B9007" s="47" t="s">
        <v>14662</v>
      </c>
      <c r="C9007" s="46" t="s">
        <v>161</v>
      </c>
      <c r="F9007" s="48">
        <v>0</v>
      </c>
    </row>
    <row r="9008" spans="1:6" x14ac:dyDescent="0.25">
      <c r="A9008" s="46" t="e">
        <f ca="1">HYPERLINK("#"&amp;CELL("address",OFFSET([4]Analítico!$B$1,MATCH(97048,[4]Analítico!$B:$B,0)-1,3)),97048)</f>
        <v>#VALUE!</v>
      </c>
      <c r="B9008" s="47" t="s">
        <v>14663</v>
      </c>
      <c r="C9008" s="46" t="s">
        <v>1</v>
      </c>
      <c r="F9008" s="48">
        <v>0.1</v>
      </c>
    </row>
    <row r="9009" spans="1:6" x14ac:dyDescent="0.25">
      <c r="A9009" s="46" t="e">
        <f ca="1">HYPERLINK("#"&amp;CELL("address",OFFSET([4]Analítico!$B$1,MATCH(97047,[4]Analítico!$B:$B,0)-1,3)),97047)</f>
        <v>#VALUE!</v>
      </c>
      <c r="B9009" s="47" t="s">
        <v>14664</v>
      </c>
      <c r="C9009" s="46" t="s">
        <v>1</v>
      </c>
      <c r="F9009" s="48">
        <v>0.14000000000000001</v>
      </c>
    </row>
    <row r="9010" spans="1:6" x14ac:dyDescent="0.25">
      <c r="A9010" s="46" t="e">
        <f ca="1">HYPERLINK("#"&amp;CELL("address",OFFSET([4]Analítico!$B$1,MATCH(97046,[4]Analítico!$B:$B,0)-1,3)),97046)</f>
        <v>#VALUE!</v>
      </c>
      <c r="B9010" s="47" t="s">
        <v>14665</v>
      </c>
      <c r="C9010" s="46" t="s">
        <v>1</v>
      </c>
      <c r="F9010" s="48">
        <v>0.37</v>
      </c>
    </row>
    <row r="9011" spans="1:6" x14ac:dyDescent="0.25">
      <c r="A9011" s="46" t="e">
        <f ca="1">HYPERLINK("#"&amp;CELL("address",OFFSET([4]Analítico!$B$1,MATCH(104989,[4]Analítico!$B:$B,0)-1,3)),104989)</f>
        <v>#VALUE!</v>
      </c>
      <c r="B9011" s="47" t="s">
        <v>14666</v>
      </c>
      <c r="C9011" s="46" t="s">
        <v>0</v>
      </c>
      <c r="F9011" s="48">
        <v>46.34</v>
      </c>
    </row>
    <row r="9012" spans="1:6" x14ac:dyDescent="0.25">
      <c r="A9012" s="46" t="e">
        <f ca="1">HYPERLINK("#"&amp;CELL("address",OFFSET([4]Analítico!$B$1,MATCH(97066,[4]Analítico!$B:$B,0)-1,3)),97066)</f>
        <v>#VALUE!</v>
      </c>
      <c r="B9012" s="47" t="s">
        <v>14667</v>
      </c>
      <c r="C9012" s="46" t="s">
        <v>1</v>
      </c>
      <c r="F9012" s="48">
        <v>365.81</v>
      </c>
    </row>
    <row r="9013" spans="1:6" x14ac:dyDescent="0.25">
      <c r="A9013" s="46" t="e">
        <f ca="1">HYPERLINK("#"&amp;CELL("address",OFFSET([4]Analítico!$B$1,MATCH(104982,[4]Analítico!$B:$B,0)-1,3)),104982)</f>
        <v>#VALUE!</v>
      </c>
      <c r="B9013" s="47" t="s">
        <v>14668</v>
      </c>
      <c r="C9013" s="46" t="s">
        <v>161</v>
      </c>
      <c r="F9013" s="48">
        <v>0</v>
      </c>
    </row>
    <row r="9014" spans="1:6" x14ac:dyDescent="0.25">
      <c r="A9014" s="46" t="e">
        <f ca="1">HYPERLINK("#"&amp;CELL("address",OFFSET([4]Analítico!$B$1,MATCH(97060,[4]Analítico!$B:$B,0)-1,3)),97060)</f>
        <v>#VALUE!</v>
      </c>
      <c r="B9014" s="47" t="s">
        <v>14669</v>
      </c>
      <c r="C9014" s="46" t="s">
        <v>161</v>
      </c>
      <c r="F9014" s="48">
        <v>0</v>
      </c>
    </row>
    <row r="9015" spans="1:6" x14ac:dyDescent="0.25">
      <c r="A9015" s="46" t="e">
        <f ca="1">HYPERLINK("#"&amp;CELL("address",OFFSET([4]Analítico!$B$1,MATCH(97059,[4]Analítico!$B:$B,0)-1,3)),97059)</f>
        <v>#VALUE!</v>
      </c>
      <c r="B9015" s="47" t="s">
        <v>14670</v>
      </c>
      <c r="C9015" s="46" t="s">
        <v>161</v>
      </c>
      <c r="F9015" s="48">
        <v>0</v>
      </c>
    </row>
    <row r="9016" spans="1:6" x14ac:dyDescent="0.25">
      <c r="A9016" s="46" t="e">
        <f ca="1">HYPERLINK("#"&amp;CELL("address",OFFSET([4]Analítico!$B$1,MATCH(97058,[4]Analítico!$B:$B,0)-1,3)),97058)</f>
        <v>#VALUE!</v>
      </c>
      <c r="B9016" s="47" t="s">
        <v>14671</v>
      </c>
      <c r="C9016" s="46" t="s">
        <v>161</v>
      </c>
      <c r="F9016" s="48">
        <v>0</v>
      </c>
    </row>
    <row r="9017" spans="1:6" x14ac:dyDescent="0.25">
      <c r="A9017" s="46" t="e">
        <f ca="1">HYPERLINK("#"&amp;CELL("address",OFFSET([4]Analítico!$B$1,MATCH(97056,[4]Analítico!$B:$B,0)-1,3)),97056)</f>
        <v>#VALUE!</v>
      </c>
      <c r="B9017" s="47" t="s">
        <v>14672</v>
      </c>
      <c r="C9017" s="46" t="s">
        <v>161</v>
      </c>
      <c r="F9017" s="48">
        <v>0</v>
      </c>
    </row>
    <row r="9018" spans="1:6" x14ac:dyDescent="0.25">
      <c r="A9018" s="46" t="e">
        <f ca="1">HYPERLINK("#"&amp;CELL("address",OFFSET([4]Analítico!$B$1,MATCH(97057,[4]Analítico!$B:$B,0)-1,3)),97057)</f>
        <v>#VALUE!</v>
      </c>
      <c r="B9018" s="47" t="s">
        <v>14673</v>
      </c>
      <c r="C9018" s="46" t="s">
        <v>161</v>
      </c>
      <c r="F9018" s="48">
        <v>0</v>
      </c>
    </row>
    <row r="9019" spans="1:6" x14ac:dyDescent="0.25">
      <c r="A9019" s="46" t="e">
        <f ca="1">HYPERLINK("#"&amp;CELL("address",OFFSET([4]Analítico!$B$1,MATCH(97055,[4]Analítico!$B:$B,0)-1,3)),97055)</f>
        <v>#VALUE!</v>
      </c>
      <c r="B9019" s="47" t="s">
        <v>14674</v>
      </c>
      <c r="C9019" s="46" t="s">
        <v>161</v>
      </c>
      <c r="F9019" s="48">
        <v>0</v>
      </c>
    </row>
    <row r="9020" spans="1:6" x14ac:dyDescent="0.25">
      <c r="A9020" s="46" t="e">
        <f ca="1">HYPERLINK("#"&amp;CELL("address",OFFSET([4]Analítico!$B$1,MATCH(102656,[4]Analítico!$B:$B,0)-1,3)),102656)</f>
        <v>#VALUE!</v>
      </c>
      <c r="B9020" s="47" t="s">
        <v>14675</v>
      </c>
      <c r="C9020" s="46" t="s">
        <v>161</v>
      </c>
      <c r="F9020" s="48">
        <v>7.46</v>
      </c>
    </row>
    <row r="9021" spans="1:6" x14ac:dyDescent="0.25">
      <c r="A9021" s="46" t="e">
        <f ca="1">HYPERLINK("#"&amp;CELL("address",OFFSET([4]Analítico!$B$1,MATCH(104983,[4]Analítico!$B:$B,0)-1,3)),104983)</f>
        <v>#VALUE!</v>
      </c>
      <c r="B9021" s="47" t="s">
        <v>14676</v>
      </c>
      <c r="C9021" s="46" t="s">
        <v>0</v>
      </c>
      <c r="F9021" s="48">
        <v>0</v>
      </c>
    </row>
    <row r="9022" spans="1:6" x14ac:dyDescent="0.25">
      <c r="A9022" s="46" t="e">
        <f ca="1">HYPERLINK("#"&amp;CELL("address",OFFSET([4]Analítico!$B$1,MATCH(97050,[4]Analítico!$B:$B,0)-1,3)),97050)</f>
        <v>#VALUE!</v>
      </c>
      <c r="B9022" s="47" t="s">
        <v>14677</v>
      </c>
      <c r="C9022" s="46" t="s">
        <v>1</v>
      </c>
      <c r="F9022" s="48">
        <v>0</v>
      </c>
    </row>
    <row r="9023" spans="1:6" x14ac:dyDescent="0.25">
      <c r="A9023" s="46" t="e">
        <f ca="1">HYPERLINK("#"&amp;CELL("address",OFFSET([4]Analítico!$B$1,MATCH(95946,[4]Analítico!$B:$B,0)-1,3)),95946)</f>
        <v>#VALUE!</v>
      </c>
      <c r="B9023" s="47" t="s">
        <v>14678</v>
      </c>
      <c r="C9023" s="46" t="s">
        <v>622</v>
      </c>
      <c r="F9023" s="48">
        <v>11.8</v>
      </c>
    </row>
    <row r="9024" spans="1:6" x14ac:dyDescent="0.25">
      <c r="A9024" s="46" t="e">
        <f ca="1">HYPERLINK("#"&amp;CELL("address",OFFSET([4]Analítico!$B$1,MATCH(95947,[4]Analítico!$B:$B,0)-1,3)),95947)</f>
        <v>#VALUE!</v>
      </c>
      <c r="B9024" s="47" t="s">
        <v>14679</v>
      </c>
      <c r="C9024" s="46" t="s">
        <v>622</v>
      </c>
      <c r="F9024" s="48">
        <v>8.5500000000000007</v>
      </c>
    </row>
    <row r="9025" spans="1:6" x14ac:dyDescent="0.25">
      <c r="A9025" s="46" t="e">
        <f ca="1">HYPERLINK("#"&amp;CELL("address",OFFSET([4]Analítico!$B$1,MATCH(95948,[4]Analítico!$B:$B,0)-1,3)),95948)</f>
        <v>#VALUE!</v>
      </c>
      <c r="B9025" s="47" t="s">
        <v>14680</v>
      </c>
      <c r="C9025" s="46" t="s">
        <v>622</v>
      </c>
      <c r="F9025" s="48">
        <v>6.96</v>
      </c>
    </row>
    <row r="9026" spans="1:6" x14ac:dyDescent="0.25">
      <c r="A9026" s="46" t="e">
        <f ca="1">HYPERLINK("#"&amp;CELL("address",OFFSET([4]Analítico!$B$1,MATCH(95944,[4]Analítico!$B:$B,0)-1,3)),95944)</f>
        <v>#VALUE!</v>
      </c>
      <c r="B9026" s="47" t="s">
        <v>14681</v>
      </c>
      <c r="C9026" s="46" t="s">
        <v>622</v>
      </c>
      <c r="F9026" s="48">
        <v>21.22</v>
      </c>
    </row>
    <row r="9027" spans="1:6" x14ac:dyDescent="0.25">
      <c r="A9027" s="46" t="e">
        <f ca="1">HYPERLINK("#"&amp;CELL("address",OFFSET([4]Analítico!$B$1,MATCH(95945,[4]Analítico!$B:$B,0)-1,3)),95945)</f>
        <v>#VALUE!</v>
      </c>
      <c r="B9027" s="47" t="s">
        <v>14682</v>
      </c>
      <c r="C9027" s="46" t="s">
        <v>622</v>
      </c>
      <c r="F9027" s="48">
        <v>15.88</v>
      </c>
    </row>
    <row r="9028" spans="1:6" x14ac:dyDescent="0.25">
      <c r="A9028" s="46" t="e">
        <f ca="1">HYPERLINK("#"&amp;CELL("address",OFFSET([4]Analítico!$B$1,MATCH(95943,[4]Analítico!$B:$B,0)-1,3)),95943)</f>
        <v>#VALUE!</v>
      </c>
      <c r="B9028" s="47" t="s">
        <v>14683</v>
      </c>
      <c r="C9028" s="46" t="s">
        <v>622</v>
      </c>
      <c r="F9028" s="48">
        <v>24.46</v>
      </c>
    </row>
    <row r="9029" spans="1:6" x14ac:dyDescent="0.25">
      <c r="A9029" s="46" t="e">
        <f ca="1">HYPERLINK("#"&amp;CELL("address",OFFSET([4]Analítico!$B$1,MATCH(102077,[4]Analítico!$B:$B,0)-1,3)),102077)</f>
        <v>#VALUE!</v>
      </c>
      <c r="B9029" s="47" t="s">
        <v>14684</v>
      </c>
      <c r="C9029" s="46" t="s">
        <v>28</v>
      </c>
      <c r="F9029" s="48">
        <v>5322.93</v>
      </c>
    </row>
    <row r="9030" spans="1:6" x14ac:dyDescent="0.25">
      <c r="A9030" s="46" t="e">
        <f ca="1">HYPERLINK("#"&amp;CELL("address",OFFSET([4]Analítico!$B$1,MATCH(102073,[4]Analítico!$B:$B,0)-1,3)),102073)</f>
        <v>#VALUE!</v>
      </c>
      <c r="B9030" s="47" t="s">
        <v>14685</v>
      </c>
      <c r="C9030" s="46" t="s">
        <v>28</v>
      </c>
      <c r="F9030" s="48">
        <v>3901.48</v>
      </c>
    </row>
    <row r="9031" spans="1:6" x14ac:dyDescent="0.25">
      <c r="A9031" s="46" t="e">
        <f ca="1">HYPERLINK("#"&amp;CELL("address",OFFSET([4]Analítico!$B$1,MATCH(102079,[4]Analítico!$B:$B,0)-1,3)),102079)</f>
        <v>#VALUE!</v>
      </c>
      <c r="B9031" s="47" t="s">
        <v>14686</v>
      </c>
      <c r="C9031" s="46" t="s">
        <v>28</v>
      </c>
      <c r="F9031" s="48">
        <v>5216.0200000000004</v>
      </c>
    </row>
    <row r="9032" spans="1:6" x14ac:dyDescent="0.25">
      <c r="A9032" s="46" t="e">
        <f ca="1">HYPERLINK("#"&amp;CELL("address",OFFSET([4]Analítico!$B$1,MATCH(102075,[4]Analítico!$B:$B,0)-1,3)),102075)</f>
        <v>#VALUE!</v>
      </c>
      <c r="B9032" s="47" t="s">
        <v>14687</v>
      </c>
      <c r="C9032" s="46" t="s">
        <v>28</v>
      </c>
      <c r="F9032" s="48">
        <v>4723.53</v>
      </c>
    </row>
    <row r="9033" spans="1:6" x14ac:dyDescent="0.25">
      <c r="A9033" s="46" t="e">
        <f ca="1">HYPERLINK("#"&amp;CELL("address",OFFSET([4]Analítico!$B$1,MATCH(102078,[4]Analítico!$B:$B,0)-1,3)),102078)</f>
        <v>#VALUE!</v>
      </c>
      <c r="B9033" s="47" t="s">
        <v>14688</v>
      </c>
      <c r="C9033" s="46" t="s">
        <v>28</v>
      </c>
      <c r="F9033" s="48">
        <v>5475.79</v>
      </c>
    </row>
    <row r="9034" spans="1:6" x14ac:dyDescent="0.25">
      <c r="A9034" s="46" t="e">
        <f ca="1">HYPERLINK("#"&amp;CELL("address",OFFSET([4]Analítico!$B$1,MATCH(102074,[4]Analítico!$B:$B,0)-1,3)),102074)</f>
        <v>#VALUE!</v>
      </c>
      <c r="B9034" s="47" t="s">
        <v>14689</v>
      </c>
      <c r="C9034" s="46" t="s">
        <v>28</v>
      </c>
      <c r="F9034" s="48">
        <v>4584.01</v>
      </c>
    </row>
    <row r="9035" spans="1:6" x14ac:dyDescent="0.25">
      <c r="A9035" s="46" t="e">
        <f ca="1">HYPERLINK("#"&amp;CELL("address",OFFSET([4]Analítico!$B$1,MATCH(102080,[4]Analítico!$B:$B,0)-1,3)),102080)</f>
        <v>#VALUE!</v>
      </c>
      <c r="B9035" s="47" t="s">
        <v>14690</v>
      </c>
      <c r="C9035" s="46" t="s">
        <v>28</v>
      </c>
      <c r="F9035" s="48">
        <v>4488.16</v>
      </c>
    </row>
    <row r="9036" spans="1:6" x14ac:dyDescent="0.25">
      <c r="A9036" s="46" t="e">
        <f ca="1">HYPERLINK("#"&amp;CELL("address",OFFSET([4]Analítico!$B$1,MATCH(102076,[4]Analítico!$B:$B,0)-1,3)),102076)</f>
        <v>#VALUE!</v>
      </c>
      <c r="B9036" s="47" t="s">
        <v>14691</v>
      </c>
      <c r="C9036" s="46" t="s">
        <v>28</v>
      </c>
      <c r="F9036" s="48">
        <v>4832.22</v>
      </c>
    </row>
    <row r="9037" spans="1:6" x14ac:dyDescent="0.25">
      <c r="A9037" s="46" t="e">
        <f ca="1">HYPERLINK("#"&amp;CELL("address",OFFSET([4]Analítico!$B$1,MATCH(102084,[4]Analítico!$B:$B,0)-1,3)),102084)</f>
        <v>#VALUE!</v>
      </c>
      <c r="B9037" s="47" t="s">
        <v>14692</v>
      </c>
      <c r="C9037" s="46" t="s">
        <v>161</v>
      </c>
      <c r="F9037" s="48">
        <v>0</v>
      </c>
    </row>
    <row r="9038" spans="1:6" x14ac:dyDescent="0.25">
      <c r="A9038" s="46" t="e">
        <f ca="1">HYPERLINK("#"&amp;CELL("address",OFFSET([4]Analítico!$B$1,MATCH(102082,[4]Analítico!$B:$B,0)-1,3)),102082)</f>
        <v>#VALUE!</v>
      </c>
      <c r="B9038" s="47" t="s">
        <v>14693</v>
      </c>
      <c r="C9038" s="46" t="s">
        <v>161</v>
      </c>
      <c r="F9038" s="48">
        <v>0</v>
      </c>
    </row>
    <row r="9039" spans="1:6" x14ac:dyDescent="0.25">
      <c r="A9039" s="46" t="e">
        <f ca="1">HYPERLINK("#"&amp;CELL("address",OFFSET([4]Analítico!$B$1,MATCH(102081,[4]Analítico!$B:$B,0)-1,3)),102081)</f>
        <v>#VALUE!</v>
      </c>
      <c r="B9039" s="47" t="s">
        <v>14694</v>
      </c>
      <c r="C9039" s="46" t="s">
        <v>161</v>
      </c>
      <c r="F9039" s="48">
        <v>0</v>
      </c>
    </row>
    <row r="9040" spans="1:6" x14ac:dyDescent="0.25">
      <c r="A9040" s="46" t="e">
        <f ca="1">HYPERLINK("#"&amp;CELL("address",OFFSET([4]Analítico!$B$1,MATCH(102092,[4]Analítico!$B:$B,0)-1,3)),102092)</f>
        <v>#VALUE!</v>
      </c>
      <c r="B9040" s="47" t="s">
        <v>14695</v>
      </c>
      <c r="C9040" s="46" t="s">
        <v>161</v>
      </c>
      <c r="F9040" s="48">
        <v>0</v>
      </c>
    </row>
    <row r="9041" spans="1:6" x14ac:dyDescent="0.25">
      <c r="A9041" s="46" t="e">
        <f ca="1">HYPERLINK("#"&amp;CELL("address",OFFSET([4]Analítico!$B$1,MATCH(102089,[4]Analítico!$B:$B,0)-1,3)),102089)</f>
        <v>#VALUE!</v>
      </c>
      <c r="B9041" s="47" t="s">
        <v>14696</v>
      </c>
      <c r="C9041" s="46" t="s">
        <v>1</v>
      </c>
      <c r="F9041" s="48">
        <v>182.42</v>
      </c>
    </row>
    <row r="9042" spans="1:6" x14ac:dyDescent="0.25">
      <c r="A9042" s="46" t="e">
        <f ca="1">HYPERLINK("#"&amp;CELL("address",OFFSET([4]Analítico!$B$1,MATCH(102090,[4]Analítico!$B:$B,0)-1,3)),102090)</f>
        <v>#VALUE!</v>
      </c>
      <c r="B9042" s="47" t="s">
        <v>14697</v>
      </c>
      <c r="C9042" s="46" t="s">
        <v>1</v>
      </c>
      <c r="F9042" s="48">
        <v>140.76</v>
      </c>
    </row>
    <row r="9043" spans="1:6" x14ac:dyDescent="0.25">
      <c r="A9043" s="46" t="e">
        <f ca="1">HYPERLINK("#"&amp;CELL("address",OFFSET([4]Analítico!$B$1,MATCH(102086,[4]Analítico!$B:$B,0)-1,3)),102086)</f>
        <v>#VALUE!</v>
      </c>
      <c r="B9043" s="47" t="s">
        <v>14698</v>
      </c>
      <c r="C9043" s="46" t="s">
        <v>1</v>
      </c>
      <c r="F9043" s="48">
        <v>195.85</v>
      </c>
    </row>
    <row r="9044" spans="1:6" x14ac:dyDescent="0.25">
      <c r="A9044" s="46" t="e">
        <f ca="1">HYPERLINK("#"&amp;CELL("address",OFFSET([4]Analítico!$B$1,MATCH(102087,[4]Analítico!$B:$B,0)-1,3)),102087)</f>
        <v>#VALUE!</v>
      </c>
      <c r="B9044" s="47" t="s">
        <v>14699</v>
      </c>
      <c r="C9044" s="46" t="s">
        <v>1</v>
      </c>
      <c r="F9044" s="48">
        <v>159.12</v>
      </c>
    </row>
    <row r="9045" spans="1:6" x14ac:dyDescent="0.25">
      <c r="A9045" s="46" t="e">
        <f ca="1">HYPERLINK("#"&amp;CELL("address",OFFSET([4]Analítico!$B$1,MATCH(102091,[4]Analítico!$B:$B,0)-1,3)),102091)</f>
        <v>#VALUE!</v>
      </c>
      <c r="B9045" s="47" t="s">
        <v>14700</v>
      </c>
      <c r="C9045" s="46" t="s">
        <v>1</v>
      </c>
      <c r="F9045" s="48">
        <v>321.79000000000002</v>
      </c>
    </row>
    <row r="9046" spans="1:6" x14ac:dyDescent="0.25">
      <c r="A9046" s="46" t="e">
        <f ca="1">HYPERLINK("#"&amp;CELL("address",OFFSET([4]Analítico!$B$1,MATCH(102088,[4]Analítico!$B:$B,0)-1,3)),102088)</f>
        <v>#VALUE!</v>
      </c>
      <c r="B9046" s="47" t="s">
        <v>14701</v>
      </c>
      <c r="C9046" s="46" t="s">
        <v>1</v>
      </c>
      <c r="F9046" s="48">
        <v>275.27999999999997</v>
      </c>
    </row>
    <row r="9047" spans="1:6" x14ac:dyDescent="0.25">
      <c r="A9047" s="46" t="e">
        <f ca="1">HYPERLINK("#"&amp;CELL("address",OFFSET([4]Analítico!$B$1,MATCH(101997,[4]Analítico!$B:$B,0)-1,3)),101997)</f>
        <v>#VALUE!</v>
      </c>
      <c r="B9047" s="47" t="s">
        <v>14702</v>
      </c>
      <c r="C9047" s="46" t="s">
        <v>1</v>
      </c>
      <c r="F9047" s="48">
        <v>192.63</v>
      </c>
    </row>
    <row r="9048" spans="1:6" x14ac:dyDescent="0.25">
      <c r="A9048" s="46" t="e">
        <f ca="1">HYPERLINK("#"&amp;CELL("address",OFFSET([4]Analítico!$B$1,MATCH(101998,[4]Analítico!$B:$B,0)-1,3)),101998)</f>
        <v>#VALUE!</v>
      </c>
      <c r="B9048" s="47" t="s">
        <v>14703</v>
      </c>
      <c r="C9048" s="46" t="s">
        <v>1</v>
      </c>
      <c r="F9048" s="48">
        <v>148.6</v>
      </c>
    </row>
    <row r="9049" spans="1:6" x14ac:dyDescent="0.25">
      <c r="A9049" s="46" t="e">
        <f ca="1">HYPERLINK("#"&amp;CELL("address",OFFSET([4]Analítico!$B$1,MATCH(101999,[4]Analítico!$B:$B,0)-1,3)),101999)</f>
        <v>#VALUE!</v>
      </c>
      <c r="B9049" s="47" t="s">
        <v>14704</v>
      </c>
      <c r="C9049" s="46" t="s">
        <v>1</v>
      </c>
      <c r="F9049" s="48">
        <v>380.2</v>
      </c>
    </row>
    <row r="9050" spans="1:6" x14ac:dyDescent="0.25">
      <c r="A9050" s="46" t="e">
        <f ca="1">HYPERLINK("#"&amp;CELL("address",OFFSET([4]Analítico!$B$1,MATCH(101994,[4]Analítico!$B:$B,0)-1,3)),101994)</f>
        <v>#VALUE!</v>
      </c>
      <c r="B9050" s="47" t="s">
        <v>14705</v>
      </c>
      <c r="C9050" s="46" t="s">
        <v>1</v>
      </c>
      <c r="F9050" s="48">
        <v>203.31</v>
      </c>
    </row>
    <row r="9051" spans="1:6" x14ac:dyDescent="0.25">
      <c r="A9051" s="46" t="e">
        <f ca="1">HYPERLINK("#"&amp;CELL("address",OFFSET([4]Analítico!$B$1,MATCH(101995,[4]Analítico!$B:$B,0)-1,3)),101995)</f>
        <v>#VALUE!</v>
      </c>
      <c r="B9051" s="47" t="s">
        <v>14706</v>
      </c>
      <c r="C9051" s="46" t="s">
        <v>1</v>
      </c>
      <c r="F9051" s="48">
        <v>164.04</v>
      </c>
    </row>
    <row r="9052" spans="1:6" x14ac:dyDescent="0.25">
      <c r="A9052" s="46" t="e">
        <f ca="1">HYPERLINK("#"&amp;CELL("address",OFFSET([4]Analítico!$B$1,MATCH(101996,[4]Analítico!$B:$B,0)-1,3)),101996)</f>
        <v>#VALUE!</v>
      </c>
      <c r="B9052" s="47" t="s">
        <v>14707</v>
      </c>
      <c r="C9052" s="46" t="s">
        <v>1</v>
      </c>
      <c r="F9052" s="48">
        <v>295.62</v>
      </c>
    </row>
    <row r="9053" spans="1:6" x14ac:dyDescent="0.25">
      <c r="A9053" s="46" t="e">
        <f ca="1">HYPERLINK("#"&amp;CELL("address",OFFSET([4]Analítico!$B$1,MATCH(101991,[4]Analítico!$B:$B,0)-1,3)),101991)</f>
        <v>#VALUE!</v>
      </c>
      <c r="B9053" s="47" t="s">
        <v>14708</v>
      </c>
      <c r="C9053" s="46" t="s">
        <v>1</v>
      </c>
      <c r="F9053" s="48">
        <v>193.5</v>
      </c>
    </row>
    <row r="9054" spans="1:6" x14ac:dyDescent="0.25">
      <c r="A9054" s="46" t="e">
        <f ca="1">HYPERLINK("#"&amp;CELL("address",OFFSET([4]Analítico!$B$1,MATCH(101992,[4]Analítico!$B:$B,0)-1,3)),101992)</f>
        <v>#VALUE!</v>
      </c>
      <c r="B9054" s="47" t="s">
        <v>14709</v>
      </c>
      <c r="C9054" s="46" t="s">
        <v>1</v>
      </c>
      <c r="F9054" s="48">
        <v>150.44</v>
      </c>
    </row>
    <row r="9055" spans="1:6" x14ac:dyDescent="0.25">
      <c r="A9055" s="46" t="e">
        <f ca="1">HYPERLINK("#"&amp;CELL("address",OFFSET([4]Analítico!$B$1,MATCH(101993,[4]Analítico!$B:$B,0)-1,3)),101993)</f>
        <v>#VALUE!</v>
      </c>
      <c r="B9055" s="47" t="s">
        <v>14710</v>
      </c>
      <c r="C9055" s="46" t="s">
        <v>1</v>
      </c>
      <c r="F9055" s="48">
        <v>354.81</v>
      </c>
    </row>
    <row r="9056" spans="1:6" x14ac:dyDescent="0.25">
      <c r="A9056" s="46" t="e">
        <f ca="1">HYPERLINK("#"&amp;CELL("address",OFFSET([4]Analítico!$B$1,MATCH(101988,[4]Analítico!$B:$B,0)-1,3)),101988)</f>
        <v>#VALUE!</v>
      </c>
      <c r="B9056" s="47" t="s">
        <v>14711</v>
      </c>
      <c r="C9056" s="46" t="s">
        <v>1</v>
      </c>
      <c r="F9056" s="48">
        <v>193.98</v>
      </c>
    </row>
    <row r="9057" spans="1:6" x14ac:dyDescent="0.25">
      <c r="A9057" s="46" t="e">
        <f ca="1">HYPERLINK("#"&amp;CELL("address",OFFSET([4]Analítico!$B$1,MATCH(101989,[4]Analítico!$B:$B,0)-1,3)),101989)</f>
        <v>#VALUE!</v>
      </c>
      <c r="B9057" s="47" t="s">
        <v>14712</v>
      </c>
      <c r="C9057" s="46" t="s">
        <v>1</v>
      </c>
      <c r="F9057" s="48">
        <v>159</v>
      </c>
    </row>
    <row r="9058" spans="1:6" x14ac:dyDescent="0.25">
      <c r="A9058" s="46" t="e">
        <f ca="1">HYPERLINK("#"&amp;CELL("address",OFFSET([4]Analítico!$B$1,MATCH(101990,[4]Analítico!$B:$B,0)-1,3)),101990)</f>
        <v>#VALUE!</v>
      </c>
      <c r="B9058" s="47" t="s">
        <v>14713</v>
      </c>
      <c r="C9058" s="46" t="s">
        <v>1</v>
      </c>
      <c r="F9058" s="48">
        <v>275.16000000000003</v>
      </c>
    </row>
    <row r="9059" spans="1:6" x14ac:dyDescent="0.25">
      <c r="A9059" s="46" t="e">
        <f ca="1">HYPERLINK("#"&amp;CELL("address",OFFSET([4]Analítico!$B$1,MATCH(101985,[4]Analítico!$B:$B,0)-1,3)),101985)</f>
        <v>#VALUE!</v>
      </c>
      <c r="B9059" s="47" t="s">
        <v>14714</v>
      </c>
      <c r="C9059" s="46" t="s">
        <v>1</v>
      </c>
      <c r="F9059" s="48">
        <v>190.63</v>
      </c>
    </row>
    <row r="9060" spans="1:6" x14ac:dyDescent="0.25">
      <c r="A9060" s="46" t="e">
        <f ca="1">HYPERLINK("#"&amp;CELL("address",OFFSET([4]Analítico!$B$1,MATCH(101986,[4]Analítico!$B:$B,0)-1,3)),101986)</f>
        <v>#VALUE!</v>
      </c>
      <c r="B9060" s="47" t="s">
        <v>14715</v>
      </c>
      <c r="C9060" s="46" t="s">
        <v>1</v>
      </c>
      <c r="F9060" s="48">
        <v>145.59</v>
      </c>
    </row>
    <row r="9061" spans="1:6" x14ac:dyDescent="0.25">
      <c r="A9061" s="46" t="e">
        <f ca="1">HYPERLINK("#"&amp;CELL("address",OFFSET([4]Analítico!$B$1,MATCH(101987,[4]Analítico!$B:$B,0)-1,3)),101987)</f>
        <v>#VALUE!</v>
      </c>
      <c r="B9061" s="47" t="s">
        <v>14716</v>
      </c>
      <c r="C9061" s="46" t="s">
        <v>1</v>
      </c>
      <c r="F9061" s="48">
        <v>302.19</v>
      </c>
    </row>
    <row r="9062" spans="1:6" x14ac:dyDescent="0.25">
      <c r="A9062" s="46" t="e">
        <f ca="1">HYPERLINK("#"&amp;CELL("address",OFFSET([4]Analítico!$B$1,MATCH(101969,[4]Analítico!$B:$B,0)-1,3)),101969)</f>
        <v>#VALUE!</v>
      </c>
      <c r="B9062" s="47" t="s">
        <v>14717</v>
      </c>
      <c r="C9062" s="46" t="s">
        <v>1</v>
      </c>
      <c r="F9062" s="48">
        <v>184.42</v>
      </c>
    </row>
    <row r="9063" spans="1:6" x14ac:dyDescent="0.25">
      <c r="A9063" s="46" t="e">
        <f ca="1">HYPERLINK("#"&amp;CELL("address",OFFSET([4]Analítico!$B$1,MATCH(101971,[4]Analítico!$B:$B,0)-1,3)),101971)</f>
        <v>#VALUE!</v>
      </c>
      <c r="B9063" s="47" t="s">
        <v>14718</v>
      </c>
      <c r="C9063" s="46" t="s">
        <v>1</v>
      </c>
      <c r="F9063" s="48">
        <v>149</v>
      </c>
    </row>
    <row r="9064" spans="1:6" x14ac:dyDescent="0.25">
      <c r="A9064" s="46" t="e">
        <f ca="1">HYPERLINK("#"&amp;CELL("address",OFFSET([4]Analítico!$B$1,MATCH(101973,[4]Analítico!$B:$B,0)-1,3)),101973)</f>
        <v>#VALUE!</v>
      </c>
      <c r="B9064" s="47" t="s">
        <v>14719</v>
      </c>
      <c r="C9064" s="46" t="s">
        <v>1</v>
      </c>
      <c r="F9064" s="48">
        <v>255.55</v>
      </c>
    </row>
    <row r="9065" spans="1:6" x14ac:dyDescent="0.25">
      <c r="A9065" s="46" t="e">
        <f ca="1">HYPERLINK("#"&amp;CELL("address",OFFSET([4]Analítico!$B$1,MATCH(102072,[4]Analítico!$B:$B,0)-1,3)),102072)</f>
        <v>#VALUE!</v>
      </c>
      <c r="B9065" s="47" t="s">
        <v>14720</v>
      </c>
      <c r="C9065" s="46" t="s">
        <v>1</v>
      </c>
      <c r="F9065" s="48">
        <v>204.5</v>
      </c>
    </row>
    <row r="9066" spans="1:6" x14ac:dyDescent="0.25">
      <c r="A9066" s="46" t="e">
        <f ca="1">HYPERLINK("#"&amp;CELL("address",OFFSET([4]Analítico!$B$1,MATCH(102070,[4]Analítico!$B:$B,0)-1,3)),102070)</f>
        <v>#VALUE!</v>
      </c>
      <c r="B9066" s="47" t="s">
        <v>14721</v>
      </c>
      <c r="C9066" s="46" t="s">
        <v>1</v>
      </c>
      <c r="F9066" s="48">
        <v>240.23</v>
      </c>
    </row>
    <row r="9067" spans="1:6" x14ac:dyDescent="0.25">
      <c r="A9067" s="46" t="e">
        <f ca="1">HYPERLINK("#"&amp;CELL("address",OFFSET([4]Analítico!$B$1,MATCH(102071,[4]Analítico!$B:$B,0)-1,3)),102071)</f>
        <v>#VALUE!</v>
      </c>
      <c r="B9067" s="47" t="s">
        <v>14722</v>
      </c>
      <c r="C9067" s="46" t="s">
        <v>1</v>
      </c>
      <c r="F9067" s="48">
        <v>214.16</v>
      </c>
    </row>
    <row r="9068" spans="1:6" x14ac:dyDescent="0.25">
      <c r="A9068" s="46" t="e">
        <f ca="1">HYPERLINK("#"&amp;CELL("address",OFFSET([4]Analítico!$B$1,MATCH(102068,[4]Analítico!$B:$B,0)-1,3)),102068)</f>
        <v>#VALUE!</v>
      </c>
      <c r="B9068" s="47" t="s">
        <v>14723</v>
      </c>
      <c r="C9068" s="46" t="s">
        <v>1</v>
      </c>
      <c r="F9068" s="48">
        <v>305.11</v>
      </c>
    </row>
    <row r="9069" spans="1:6" x14ac:dyDescent="0.25">
      <c r="A9069" s="46" t="e">
        <f ca="1">HYPERLINK("#"&amp;CELL("address",OFFSET([4]Analítico!$B$1,MATCH(102069,[4]Analítico!$B:$B,0)-1,3)),102069)</f>
        <v>#VALUE!</v>
      </c>
      <c r="B9069" s="47" t="s">
        <v>14724</v>
      </c>
      <c r="C9069" s="46" t="s">
        <v>1</v>
      </c>
      <c r="F9069" s="48">
        <v>278.17</v>
      </c>
    </row>
    <row r="9070" spans="1:6" x14ac:dyDescent="0.25">
      <c r="A9070" s="46" t="e">
        <f ca="1">HYPERLINK("#"&amp;CELL("address",OFFSET([4]Analítico!$B$1,MATCH(102066,[4]Analítico!$B:$B,0)-1,3)),102066)</f>
        <v>#VALUE!</v>
      </c>
      <c r="B9070" s="47" t="s">
        <v>14725</v>
      </c>
      <c r="C9070" s="46" t="s">
        <v>1</v>
      </c>
      <c r="F9070" s="48">
        <v>605.20000000000005</v>
      </c>
    </row>
    <row r="9071" spans="1:6" x14ac:dyDescent="0.25">
      <c r="A9071" s="46" t="e">
        <f ca="1">HYPERLINK("#"&amp;CELL("address",OFFSET([4]Analítico!$B$1,MATCH(102067,[4]Analítico!$B:$B,0)-1,3)),102067)</f>
        <v>#VALUE!</v>
      </c>
      <c r="B9071" s="47" t="s">
        <v>14726</v>
      </c>
      <c r="C9071" s="46" t="s">
        <v>1</v>
      </c>
      <c r="F9071" s="48">
        <v>516.27</v>
      </c>
    </row>
    <row r="9072" spans="1:6" x14ac:dyDescent="0.25">
      <c r="A9072" s="46" t="e">
        <f ca="1">HYPERLINK("#"&amp;CELL("address",OFFSET([4]Analítico!$B$1,MATCH(102065,[4]Analítico!$B:$B,0)-1,3)),102065)</f>
        <v>#VALUE!</v>
      </c>
      <c r="B9072" s="47" t="s">
        <v>14727</v>
      </c>
      <c r="C9072" s="46" t="s">
        <v>1</v>
      </c>
      <c r="F9072" s="48">
        <v>215.39</v>
      </c>
    </row>
    <row r="9073" spans="1:6" x14ac:dyDescent="0.25">
      <c r="A9073" s="46" t="e">
        <f ca="1">HYPERLINK("#"&amp;CELL("address",OFFSET([4]Analítico!$B$1,MATCH(102063,[4]Analítico!$B:$B,0)-1,3)),102063)</f>
        <v>#VALUE!</v>
      </c>
      <c r="B9073" s="47" t="s">
        <v>14728</v>
      </c>
      <c r="C9073" s="46" t="s">
        <v>1</v>
      </c>
      <c r="F9073" s="48">
        <v>258.27</v>
      </c>
    </row>
    <row r="9074" spans="1:6" x14ac:dyDescent="0.25">
      <c r="A9074" s="46" t="e">
        <f ca="1">HYPERLINK("#"&amp;CELL("address",OFFSET([4]Analítico!$B$1,MATCH(102064,[4]Analítico!$B:$B,0)-1,3)),102064)</f>
        <v>#VALUE!</v>
      </c>
      <c r="B9074" s="47" t="s">
        <v>14729</v>
      </c>
      <c r="C9074" s="46" t="s">
        <v>1</v>
      </c>
      <c r="F9074" s="48">
        <v>230.73</v>
      </c>
    </row>
    <row r="9075" spans="1:6" x14ac:dyDescent="0.25">
      <c r="A9075" s="46" t="e">
        <f ca="1">HYPERLINK("#"&amp;CELL("address",OFFSET([4]Analítico!$B$1,MATCH(102061,[4]Analítico!$B:$B,0)-1,3)),102061)</f>
        <v>#VALUE!</v>
      </c>
      <c r="B9075" s="47" t="s">
        <v>14730</v>
      </c>
      <c r="C9075" s="46" t="s">
        <v>1</v>
      </c>
      <c r="F9075" s="48">
        <v>328.71</v>
      </c>
    </row>
    <row r="9076" spans="1:6" x14ac:dyDescent="0.25">
      <c r="A9076" s="46" t="e">
        <f ca="1">HYPERLINK("#"&amp;CELL("address",OFFSET([4]Analítico!$B$1,MATCH(102062,[4]Analítico!$B:$B,0)-1,3)),102062)</f>
        <v>#VALUE!</v>
      </c>
      <c r="B9076" s="47" t="s">
        <v>14731</v>
      </c>
      <c r="C9076" s="46" t="s">
        <v>1</v>
      </c>
      <c r="F9076" s="48">
        <v>302.95</v>
      </c>
    </row>
    <row r="9077" spans="1:6" x14ac:dyDescent="0.25">
      <c r="A9077" s="46" t="e">
        <f ca="1">HYPERLINK("#"&amp;CELL("address",OFFSET([4]Analítico!$B$1,MATCH(102059,[4]Analítico!$B:$B,0)-1,3)),102059)</f>
        <v>#VALUE!</v>
      </c>
      <c r="B9077" s="47" t="s">
        <v>14732</v>
      </c>
      <c r="C9077" s="46" t="s">
        <v>1</v>
      </c>
      <c r="F9077" s="48">
        <v>574.53</v>
      </c>
    </row>
    <row r="9078" spans="1:6" x14ac:dyDescent="0.25">
      <c r="A9078" s="46" t="e">
        <f ca="1">HYPERLINK("#"&amp;CELL("address",OFFSET([4]Analítico!$B$1,MATCH(102060,[4]Analítico!$B:$B,0)-1,3)),102060)</f>
        <v>#VALUE!</v>
      </c>
      <c r="B9078" s="47" t="s">
        <v>14733</v>
      </c>
      <c r="C9078" s="46" t="s">
        <v>1</v>
      </c>
      <c r="F9078" s="48">
        <v>480.45</v>
      </c>
    </row>
    <row r="9079" spans="1:6" x14ac:dyDescent="0.25">
      <c r="A9079" s="46" t="e">
        <f ca="1">HYPERLINK("#"&amp;CELL("address",OFFSET([4]Analítico!$B$1,MATCH(102052,[4]Analítico!$B:$B,0)-1,3)),102052)</f>
        <v>#VALUE!</v>
      </c>
      <c r="B9079" s="47" t="s">
        <v>14734</v>
      </c>
      <c r="C9079" s="46" t="s">
        <v>1</v>
      </c>
      <c r="F9079" s="48">
        <v>211.14</v>
      </c>
    </row>
    <row r="9080" spans="1:6" x14ac:dyDescent="0.25">
      <c r="A9080" s="46" t="e">
        <f ca="1">HYPERLINK("#"&amp;CELL("address",OFFSET([4]Analítico!$B$1,MATCH(102050,[4]Analítico!$B:$B,0)-1,3)),102050)</f>
        <v>#VALUE!</v>
      </c>
      <c r="B9080" s="47" t="s">
        <v>14735</v>
      </c>
      <c r="C9080" s="46" t="s">
        <v>1</v>
      </c>
      <c r="F9080" s="48">
        <v>255.32</v>
      </c>
    </row>
    <row r="9081" spans="1:6" x14ac:dyDescent="0.25">
      <c r="A9081" s="46" t="e">
        <f ca="1">HYPERLINK("#"&amp;CELL("address",OFFSET([4]Analítico!$B$1,MATCH(102051,[4]Analítico!$B:$B,0)-1,3)),102051)</f>
        <v>#VALUE!</v>
      </c>
      <c r="B9081" s="47" t="s">
        <v>14736</v>
      </c>
      <c r="C9081" s="46" t="s">
        <v>1</v>
      </c>
      <c r="F9081" s="48">
        <v>226.98</v>
      </c>
    </row>
    <row r="9082" spans="1:6" x14ac:dyDescent="0.25">
      <c r="A9082" s="46" t="e">
        <f ca="1">HYPERLINK("#"&amp;CELL("address",OFFSET([4]Analítico!$B$1,MATCH(102048,[4]Analítico!$B:$B,0)-1,3)),102048)</f>
        <v>#VALUE!</v>
      </c>
      <c r="B9082" s="47" t="s">
        <v>14737</v>
      </c>
      <c r="C9082" s="46" t="s">
        <v>1</v>
      </c>
      <c r="F9082" s="48">
        <v>334.24</v>
      </c>
    </row>
    <row r="9083" spans="1:6" x14ac:dyDescent="0.25">
      <c r="A9083" s="46" t="e">
        <f ca="1">HYPERLINK("#"&amp;CELL("address",OFFSET([4]Analítico!$B$1,MATCH(102049,[4]Analítico!$B:$B,0)-1,3)),102049)</f>
        <v>#VALUE!</v>
      </c>
      <c r="B9083" s="47" t="s">
        <v>14738</v>
      </c>
      <c r="C9083" s="46" t="s">
        <v>1</v>
      </c>
      <c r="F9083" s="48">
        <v>295.95999999999998</v>
      </c>
    </row>
    <row r="9084" spans="1:6" x14ac:dyDescent="0.25">
      <c r="A9084" s="46" t="e">
        <f ca="1">HYPERLINK("#"&amp;CELL("address",OFFSET([4]Analítico!$B$1,MATCH(102046,[4]Analítico!$B:$B,0)-1,3)),102046)</f>
        <v>#VALUE!</v>
      </c>
      <c r="B9084" s="47" t="s">
        <v>14739</v>
      </c>
      <c r="C9084" s="46" t="s">
        <v>1</v>
      </c>
      <c r="F9084" s="48">
        <v>683.1</v>
      </c>
    </row>
    <row r="9085" spans="1:6" x14ac:dyDescent="0.25">
      <c r="A9085" s="46" t="e">
        <f ca="1">HYPERLINK("#"&amp;CELL("address",OFFSET([4]Analítico!$B$1,MATCH(102047,[4]Analítico!$B:$B,0)-1,3)),102047)</f>
        <v>#VALUE!</v>
      </c>
      <c r="B9085" s="47" t="s">
        <v>14740</v>
      </c>
      <c r="C9085" s="46" t="s">
        <v>1</v>
      </c>
      <c r="F9085" s="48">
        <v>579.84</v>
      </c>
    </row>
    <row r="9086" spans="1:6" x14ac:dyDescent="0.25">
      <c r="A9086" s="46" t="e">
        <f ca="1">HYPERLINK("#"&amp;CELL("address",OFFSET([4]Analítico!$B$1,MATCH(102045,[4]Analítico!$B:$B,0)-1,3)),102045)</f>
        <v>#VALUE!</v>
      </c>
      <c r="B9086" s="47" t="s">
        <v>14741</v>
      </c>
      <c r="C9086" s="46" t="s">
        <v>1</v>
      </c>
      <c r="F9086" s="48">
        <v>230.14</v>
      </c>
    </row>
    <row r="9087" spans="1:6" x14ac:dyDescent="0.25">
      <c r="A9087" s="46" t="e">
        <f ca="1">HYPERLINK("#"&amp;CELL("address",OFFSET([4]Analítico!$B$1,MATCH(102043,[4]Analítico!$B:$B,0)-1,3)),102043)</f>
        <v>#VALUE!</v>
      </c>
      <c r="B9087" s="47" t="s">
        <v>14742</v>
      </c>
      <c r="C9087" s="46" t="s">
        <v>1</v>
      </c>
      <c r="F9087" s="48">
        <v>274.10000000000002</v>
      </c>
    </row>
    <row r="9088" spans="1:6" x14ac:dyDescent="0.25">
      <c r="A9088" s="46" t="e">
        <f ca="1">HYPERLINK("#"&amp;CELL("address",OFFSET([4]Analítico!$B$1,MATCH(102044,[4]Analítico!$B:$B,0)-1,3)),102044)</f>
        <v>#VALUE!</v>
      </c>
      <c r="B9088" s="47" t="s">
        <v>14743</v>
      </c>
      <c r="C9088" s="46" t="s">
        <v>1</v>
      </c>
      <c r="F9088" s="48">
        <v>246.62</v>
      </c>
    </row>
    <row r="9089" spans="1:6" x14ac:dyDescent="0.25">
      <c r="A9089" s="46" t="e">
        <f ca="1">HYPERLINK("#"&amp;CELL("address",OFFSET([4]Analítico!$B$1,MATCH(102041,[4]Analítico!$B:$B,0)-1,3)),102041)</f>
        <v>#VALUE!</v>
      </c>
      <c r="B9089" s="47" t="s">
        <v>14744</v>
      </c>
      <c r="C9089" s="46" t="s">
        <v>1</v>
      </c>
      <c r="F9089" s="48">
        <v>356.46</v>
      </c>
    </row>
    <row r="9090" spans="1:6" x14ac:dyDescent="0.25">
      <c r="A9090" s="46" t="e">
        <f ca="1">HYPERLINK("#"&amp;CELL("address",OFFSET([4]Analítico!$B$1,MATCH(102042,[4]Analítico!$B:$B,0)-1,3)),102042)</f>
        <v>#VALUE!</v>
      </c>
      <c r="B9090" s="47" t="s">
        <v>14745</v>
      </c>
      <c r="C9090" s="46" t="s">
        <v>1</v>
      </c>
      <c r="F9090" s="48">
        <v>320.5</v>
      </c>
    </row>
    <row r="9091" spans="1:6" x14ac:dyDescent="0.25">
      <c r="A9091" s="46" t="e">
        <f ca="1">HYPERLINK("#"&amp;CELL("address",OFFSET([4]Analítico!$B$1,MATCH(102039,[4]Analítico!$B:$B,0)-1,3)),102039)</f>
        <v>#VALUE!</v>
      </c>
      <c r="B9091" s="47" t="s">
        <v>14746</v>
      </c>
      <c r="C9091" s="46" t="s">
        <v>1</v>
      </c>
      <c r="F9091" s="48">
        <v>619.88</v>
      </c>
    </row>
    <row r="9092" spans="1:6" x14ac:dyDescent="0.25">
      <c r="A9092" s="46" t="e">
        <f ca="1">HYPERLINK("#"&amp;CELL("address",OFFSET([4]Analítico!$B$1,MATCH(102040,[4]Analítico!$B:$B,0)-1,3)),102040)</f>
        <v>#VALUE!</v>
      </c>
      <c r="B9092" s="47" t="s">
        <v>14747</v>
      </c>
      <c r="C9092" s="46" t="s">
        <v>1</v>
      </c>
      <c r="F9092" s="48">
        <v>513.88</v>
      </c>
    </row>
    <row r="9093" spans="1:6" x14ac:dyDescent="0.25">
      <c r="A9093" s="46" t="e">
        <f ca="1">HYPERLINK("#"&amp;CELL("address",OFFSET([4]Analítico!$B$1,MATCH(102038,[4]Analítico!$B:$B,0)-1,3)),102038)</f>
        <v>#VALUE!</v>
      </c>
      <c r="B9093" s="47" t="s">
        <v>14748</v>
      </c>
      <c r="C9093" s="46" t="s">
        <v>1</v>
      </c>
      <c r="F9093" s="48">
        <v>222.77</v>
      </c>
    </row>
    <row r="9094" spans="1:6" x14ac:dyDescent="0.25">
      <c r="A9094" s="46" t="e">
        <f ca="1">HYPERLINK("#"&amp;CELL("address",OFFSET([4]Analítico!$B$1,MATCH(102036,[4]Analítico!$B:$B,0)-1,3)),102036)</f>
        <v>#VALUE!</v>
      </c>
      <c r="B9094" s="47" t="s">
        <v>14749</v>
      </c>
      <c r="C9094" s="46" t="s">
        <v>1</v>
      </c>
      <c r="F9094" s="48">
        <v>267.10000000000002</v>
      </c>
    </row>
    <row r="9095" spans="1:6" x14ac:dyDescent="0.25">
      <c r="A9095" s="46" t="e">
        <f ca="1">HYPERLINK("#"&amp;CELL("address",OFFSET([4]Analítico!$B$1,MATCH(102037,[4]Analítico!$B:$B,0)-1,3)),102037)</f>
        <v>#VALUE!</v>
      </c>
      <c r="B9095" s="47" t="s">
        <v>14750</v>
      </c>
      <c r="C9095" s="46" t="s">
        <v>1</v>
      </c>
      <c r="F9095" s="48">
        <v>238.66</v>
      </c>
    </row>
    <row r="9096" spans="1:6" x14ac:dyDescent="0.25">
      <c r="A9096" s="46" t="e">
        <f ca="1">HYPERLINK("#"&amp;CELL("address",OFFSET([4]Analítico!$B$1,MATCH(102016,[4]Analítico!$B:$B,0)-1,3)),102016)</f>
        <v>#VALUE!</v>
      </c>
      <c r="B9096" s="47" t="s">
        <v>14751</v>
      </c>
      <c r="C9096" s="46" t="s">
        <v>1</v>
      </c>
      <c r="F9096" s="48">
        <v>343.89</v>
      </c>
    </row>
    <row r="9097" spans="1:6" x14ac:dyDescent="0.25">
      <c r="A9097" s="46" t="e">
        <f ca="1">HYPERLINK("#"&amp;CELL("address",OFFSET([4]Analítico!$B$1,MATCH(102017,[4]Analítico!$B:$B,0)-1,3)),102017)</f>
        <v>#VALUE!</v>
      </c>
      <c r="B9097" s="47" t="s">
        <v>14752</v>
      </c>
      <c r="C9097" s="46" t="s">
        <v>1</v>
      </c>
      <c r="F9097" s="48">
        <v>309.97000000000003</v>
      </c>
    </row>
    <row r="9098" spans="1:6" x14ac:dyDescent="0.25">
      <c r="A9098" s="46" t="e">
        <f ca="1">HYPERLINK("#"&amp;CELL("address",OFFSET([4]Analítico!$B$1,MATCH(102014,[4]Analítico!$B:$B,0)-1,3)),102014)</f>
        <v>#VALUE!</v>
      </c>
      <c r="B9098" s="47" t="s">
        <v>14753</v>
      </c>
      <c r="C9098" s="46" t="s">
        <v>1</v>
      </c>
      <c r="F9098" s="48">
        <v>668.96</v>
      </c>
    </row>
    <row r="9099" spans="1:6" x14ac:dyDescent="0.25">
      <c r="A9099" s="46" t="e">
        <f ca="1">HYPERLINK("#"&amp;CELL("address",OFFSET([4]Analítico!$B$1,MATCH(102015,[4]Analítico!$B:$B,0)-1,3)),102015)</f>
        <v>#VALUE!</v>
      </c>
      <c r="B9099" s="47" t="s">
        <v>14754</v>
      </c>
      <c r="C9099" s="46" t="s">
        <v>1</v>
      </c>
      <c r="F9099" s="48">
        <v>558.37</v>
      </c>
    </row>
    <row r="9100" spans="1:6" x14ac:dyDescent="0.25">
      <c r="A9100" s="46" t="e">
        <f ca="1">HYPERLINK("#"&amp;CELL("address",OFFSET([4]Analítico!$B$1,MATCH(102013,[4]Analítico!$B:$B,0)-1,3)),102013)</f>
        <v>#VALUE!</v>
      </c>
      <c r="B9100" s="47" t="s">
        <v>14755</v>
      </c>
      <c r="C9100" s="46" t="s">
        <v>1</v>
      </c>
      <c r="F9100" s="48">
        <v>233.49</v>
      </c>
    </row>
    <row r="9101" spans="1:6" x14ac:dyDescent="0.25">
      <c r="A9101" s="46" t="e">
        <f ca="1">HYPERLINK("#"&amp;CELL("address",OFFSET([4]Analítico!$B$1,MATCH(102011,[4]Analítico!$B:$B,0)-1,3)),102011)</f>
        <v>#VALUE!</v>
      </c>
      <c r="B9101" s="47" t="s">
        <v>14756</v>
      </c>
      <c r="C9101" s="46" t="s">
        <v>1</v>
      </c>
      <c r="F9101" s="48">
        <v>277.89</v>
      </c>
    </row>
    <row r="9102" spans="1:6" x14ac:dyDescent="0.25">
      <c r="A9102" s="46" t="e">
        <f ca="1">HYPERLINK("#"&amp;CELL("address",OFFSET([4]Analítico!$B$1,MATCH(102012,[4]Analítico!$B:$B,0)-1,3)),102012)</f>
        <v>#VALUE!</v>
      </c>
      <c r="B9102" s="47" t="s">
        <v>14757</v>
      </c>
      <c r="C9102" s="46" t="s">
        <v>1</v>
      </c>
      <c r="F9102" s="48">
        <v>249.41</v>
      </c>
    </row>
    <row r="9103" spans="1:6" x14ac:dyDescent="0.25">
      <c r="A9103" s="46" t="e">
        <f ca="1">HYPERLINK("#"&amp;CELL("address",OFFSET([4]Analítico!$B$1,MATCH(102009,[4]Analítico!$B:$B,0)-1,3)),102009)</f>
        <v>#VALUE!</v>
      </c>
      <c r="B9103" s="47" t="s">
        <v>14758</v>
      </c>
      <c r="C9103" s="46" t="s">
        <v>1</v>
      </c>
      <c r="F9103" s="48">
        <v>358.55</v>
      </c>
    </row>
    <row r="9104" spans="1:6" x14ac:dyDescent="0.25">
      <c r="A9104" s="46" t="e">
        <f ca="1">HYPERLINK("#"&amp;CELL("address",OFFSET([4]Analítico!$B$1,MATCH(102010,[4]Analítico!$B:$B,0)-1,3)),102010)</f>
        <v>#VALUE!</v>
      </c>
      <c r="B9104" s="47" t="s">
        <v>14759</v>
      </c>
      <c r="C9104" s="46" t="s">
        <v>1</v>
      </c>
      <c r="F9104" s="48">
        <v>325.81</v>
      </c>
    </row>
    <row r="9105" spans="1:6" x14ac:dyDescent="0.25">
      <c r="A9105" s="46" t="e">
        <f ca="1">HYPERLINK("#"&amp;CELL("address",OFFSET([4]Analítico!$B$1,MATCH(102007,[4]Analítico!$B:$B,0)-1,3)),102007)</f>
        <v>#VALUE!</v>
      </c>
      <c r="B9105" s="47" t="s">
        <v>14760</v>
      </c>
      <c r="C9105" s="46" t="s">
        <v>1</v>
      </c>
      <c r="F9105" s="48">
        <v>592.66</v>
      </c>
    </row>
    <row r="9106" spans="1:6" x14ac:dyDescent="0.25">
      <c r="A9106" s="46" t="e">
        <f ca="1">HYPERLINK("#"&amp;CELL("address",OFFSET([4]Analítico!$B$1,MATCH(102008,[4]Analítico!$B:$B,0)-1,3)),102008)</f>
        <v>#VALUE!</v>
      </c>
      <c r="B9106" s="47" t="s">
        <v>14761</v>
      </c>
      <c r="C9106" s="46" t="s">
        <v>1</v>
      </c>
      <c r="F9106" s="48">
        <v>492.73</v>
      </c>
    </row>
    <row r="9107" spans="1:6" x14ac:dyDescent="0.25">
      <c r="A9107" s="46" t="e">
        <f ca="1">HYPERLINK("#"&amp;CELL("address",OFFSET([4]Analítico!$B$1,MATCH(102006,[4]Analítico!$B:$B,0)-1,3)),102006)</f>
        <v>#VALUE!</v>
      </c>
      <c r="B9107" s="47" t="s">
        <v>14762</v>
      </c>
      <c r="C9107" s="46" t="s">
        <v>1</v>
      </c>
      <c r="F9107" s="48">
        <v>226.32</v>
      </c>
    </row>
    <row r="9108" spans="1:6" x14ac:dyDescent="0.25">
      <c r="A9108" s="46" t="e">
        <f ca="1">HYPERLINK("#"&amp;CELL("address",OFFSET([4]Analítico!$B$1,MATCH(102004,[4]Analítico!$B:$B,0)-1,3)),102004)</f>
        <v>#VALUE!</v>
      </c>
      <c r="B9108" s="47" t="s">
        <v>14763</v>
      </c>
      <c r="C9108" s="46" t="s">
        <v>1</v>
      </c>
      <c r="F9108" s="48">
        <v>272.06</v>
      </c>
    </row>
    <row r="9109" spans="1:6" x14ac:dyDescent="0.25">
      <c r="A9109" s="46" t="e">
        <f ca="1">HYPERLINK("#"&amp;CELL("address",OFFSET([4]Analítico!$B$1,MATCH(102005,[4]Analítico!$B:$B,0)-1,3)),102005)</f>
        <v>#VALUE!</v>
      </c>
      <c r="B9109" s="47" t="s">
        <v>14764</v>
      </c>
      <c r="C9109" s="46" t="s">
        <v>1</v>
      </c>
      <c r="F9109" s="48">
        <v>243.94</v>
      </c>
    </row>
    <row r="9110" spans="1:6" x14ac:dyDescent="0.25">
      <c r="A9110" s="46" t="e">
        <f ca="1">HYPERLINK("#"&amp;CELL("address",OFFSET([4]Analítico!$B$1,MATCH(102002,[4]Analítico!$B:$B,0)-1,3)),102002)</f>
        <v>#VALUE!</v>
      </c>
      <c r="B9110" s="47" t="s">
        <v>14765</v>
      </c>
      <c r="C9110" s="46" t="s">
        <v>1</v>
      </c>
      <c r="F9110" s="48">
        <v>344.29</v>
      </c>
    </row>
    <row r="9111" spans="1:6" x14ac:dyDescent="0.25">
      <c r="A9111" s="46" t="e">
        <f ca="1">HYPERLINK("#"&amp;CELL("address",OFFSET([4]Analítico!$B$1,MATCH(102003,[4]Analítico!$B:$B,0)-1,3)),102003)</f>
        <v>#VALUE!</v>
      </c>
      <c r="B9111" s="47" t="s">
        <v>14766</v>
      </c>
      <c r="C9111" s="46" t="s">
        <v>1</v>
      </c>
      <c r="F9111" s="48">
        <v>312.68</v>
      </c>
    </row>
    <row r="9112" spans="1:6" x14ac:dyDescent="0.25">
      <c r="A9112" s="46" t="e">
        <f ca="1">HYPERLINK("#"&amp;CELL("address",OFFSET([4]Analítico!$B$1,MATCH(102000,[4]Analítico!$B:$B,0)-1,3)),102000)</f>
        <v>#VALUE!</v>
      </c>
      <c r="B9112" s="47" t="s">
        <v>14767</v>
      </c>
      <c r="C9112" s="46" t="s">
        <v>1</v>
      </c>
      <c r="F9112" s="48">
        <v>616.33000000000004</v>
      </c>
    </row>
    <row r="9113" spans="1:6" x14ac:dyDescent="0.25">
      <c r="A9113" s="46" t="e">
        <f ca="1">HYPERLINK("#"&amp;CELL("address",OFFSET([4]Analítico!$B$1,MATCH(102001,[4]Analítico!$B:$B,0)-1,3)),102001)</f>
        <v>#VALUE!</v>
      </c>
      <c r="B9113" s="47" t="s">
        <v>14768</v>
      </c>
      <c r="C9113" s="46" t="s">
        <v>1</v>
      </c>
      <c r="F9113" s="48">
        <v>528.34</v>
      </c>
    </row>
    <row r="9114" spans="1:6" x14ac:dyDescent="0.25">
      <c r="A9114" s="46" t="e">
        <f ca="1">HYPERLINK("#"&amp;CELL("address",OFFSET([4]Analítico!$B$1,MATCH(101983,[4]Analítico!$B:$B,0)-1,3)),101983)</f>
        <v>#VALUE!</v>
      </c>
      <c r="B9114" s="47" t="s">
        <v>14769</v>
      </c>
      <c r="C9114" s="46" t="s">
        <v>1</v>
      </c>
      <c r="F9114" s="48">
        <v>236.82</v>
      </c>
    </row>
    <row r="9115" spans="1:6" x14ac:dyDescent="0.25">
      <c r="A9115" s="46" t="e">
        <f ca="1">HYPERLINK("#"&amp;CELL("address",OFFSET([4]Analítico!$B$1,MATCH(101981,[4]Analítico!$B:$B,0)-1,3)),101981)</f>
        <v>#VALUE!</v>
      </c>
      <c r="B9115" s="47" t="s">
        <v>14770</v>
      </c>
      <c r="C9115" s="46" t="s">
        <v>1</v>
      </c>
      <c r="F9115" s="48">
        <v>281.45</v>
      </c>
    </row>
    <row r="9116" spans="1:6" x14ac:dyDescent="0.25">
      <c r="A9116" s="46" t="e">
        <f ca="1">HYPERLINK("#"&amp;CELL("address",OFFSET([4]Analítico!$B$1,MATCH(101982,[4]Analítico!$B:$B,0)-1,3)),101982)</f>
        <v>#VALUE!</v>
      </c>
      <c r="B9116" s="47" t="s">
        <v>14771</v>
      </c>
      <c r="C9116" s="46" t="s">
        <v>1</v>
      </c>
      <c r="F9116" s="48">
        <v>254.01</v>
      </c>
    </row>
    <row r="9117" spans="1:6" x14ac:dyDescent="0.25">
      <c r="A9117" s="46" t="e">
        <f ca="1">HYPERLINK("#"&amp;CELL("address",OFFSET([4]Analítico!$B$1,MATCH(101977,[4]Analítico!$B:$B,0)-1,3)),101977)</f>
        <v>#VALUE!</v>
      </c>
      <c r="B9117" s="47" t="s">
        <v>14772</v>
      </c>
      <c r="C9117" s="46" t="s">
        <v>1</v>
      </c>
      <c r="F9117" s="48">
        <v>356.11</v>
      </c>
    </row>
    <row r="9118" spans="1:6" x14ac:dyDescent="0.25">
      <c r="A9118" s="46" t="e">
        <f ca="1">HYPERLINK("#"&amp;CELL("address",OFFSET([4]Analítico!$B$1,MATCH(101980,[4]Analítico!$B:$B,0)-1,3)),101980)</f>
        <v>#VALUE!</v>
      </c>
      <c r="B9118" s="47" t="s">
        <v>14773</v>
      </c>
      <c r="C9118" s="46" t="s">
        <v>1</v>
      </c>
      <c r="F9118" s="48">
        <v>326.61</v>
      </c>
    </row>
    <row r="9119" spans="1:6" x14ac:dyDescent="0.25">
      <c r="A9119" s="46" t="e">
        <f ca="1">HYPERLINK("#"&amp;CELL("address",OFFSET([4]Analítico!$B$1,MATCH(101974,[4]Analítico!$B:$B,0)-1,3)),101974)</f>
        <v>#VALUE!</v>
      </c>
      <c r="B9119" s="47" t="s">
        <v>14774</v>
      </c>
      <c r="C9119" s="46" t="s">
        <v>1</v>
      </c>
      <c r="F9119" s="48">
        <v>597.54</v>
      </c>
    </row>
    <row r="9120" spans="1:6" x14ac:dyDescent="0.25">
      <c r="A9120" s="46" t="e">
        <f ca="1">HYPERLINK("#"&amp;CELL("address",OFFSET([4]Analítico!$B$1,MATCH(101975,[4]Analítico!$B:$B,0)-1,3)),101975)</f>
        <v>#VALUE!</v>
      </c>
      <c r="B9120" s="47" t="s">
        <v>14775</v>
      </c>
      <c r="C9120" s="46" t="s">
        <v>1</v>
      </c>
      <c r="F9120" s="48">
        <v>505.54</v>
      </c>
    </row>
    <row r="9121" spans="1:6" x14ac:dyDescent="0.25">
      <c r="A9121" s="46" t="e">
        <f ca="1">HYPERLINK("#"&amp;CELL("address",OFFSET([4]Analítico!$B$1,MATCH(101114,[4]Analítico!$B:$B,0)-1,3)),101114)</f>
        <v>#VALUE!</v>
      </c>
      <c r="B9121" s="47" t="s">
        <v>14776</v>
      </c>
      <c r="C9121" s="46" t="s">
        <v>28</v>
      </c>
      <c r="F9121" s="48">
        <v>5.29</v>
      </c>
    </row>
    <row r="9122" spans="1:6" x14ac:dyDescent="0.25">
      <c r="A9122" s="46" t="e">
        <f ca="1">HYPERLINK("#"&amp;CELL("address",OFFSET([4]Analítico!$B$1,MATCH(101118,[4]Analítico!$B:$B,0)-1,3)),101118)</f>
        <v>#VALUE!</v>
      </c>
      <c r="B9122" s="47" t="s">
        <v>14777</v>
      </c>
      <c r="C9122" s="46" t="s">
        <v>28</v>
      </c>
      <c r="F9122" s="48">
        <v>4.55</v>
      </c>
    </row>
    <row r="9123" spans="1:6" x14ac:dyDescent="0.25">
      <c r="A9123" s="46" t="e">
        <f ca="1">HYPERLINK("#"&amp;CELL("address",OFFSET([4]Analítico!$B$1,MATCH(101115,[4]Analítico!$B:$B,0)-1,3)),101115)</f>
        <v>#VALUE!</v>
      </c>
      <c r="B9123" s="47" t="s">
        <v>14778</v>
      </c>
      <c r="C9123" s="46" t="s">
        <v>28</v>
      </c>
      <c r="F9123" s="48">
        <v>4.4000000000000004</v>
      </c>
    </row>
    <row r="9124" spans="1:6" x14ac:dyDescent="0.25">
      <c r="A9124" s="46" t="e">
        <f ca="1">HYPERLINK("#"&amp;CELL("address",OFFSET([4]Analítico!$B$1,MATCH(101116,[4]Analítico!$B:$B,0)-1,3)),101116)</f>
        <v>#VALUE!</v>
      </c>
      <c r="B9124" s="47" t="s">
        <v>14779</v>
      </c>
      <c r="C9124" s="46" t="s">
        <v>28</v>
      </c>
      <c r="F9124" s="48">
        <v>2.73</v>
      </c>
    </row>
    <row r="9125" spans="1:6" x14ac:dyDescent="0.25">
      <c r="A9125" s="46" t="e">
        <f ca="1">HYPERLINK("#"&amp;CELL("address",OFFSET([4]Analítico!$B$1,MATCH(101117,[4]Analítico!$B:$B,0)-1,3)),101117)</f>
        <v>#VALUE!</v>
      </c>
      <c r="B9125" s="47" t="s">
        <v>14780</v>
      </c>
      <c r="C9125" s="46" t="s">
        <v>28</v>
      </c>
      <c r="F9125" s="48">
        <v>3.72</v>
      </c>
    </row>
    <row r="9126" spans="1:6" x14ac:dyDescent="0.25">
      <c r="A9126" s="46" t="e">
        <f ca="1">HYPERLINK("#"&amp;CELL("address",OFFSET([4]Analítico!$B$1,MATCH(101124,[4]Analítico!$B:$B,0)-1,3)),101124)</f>
        <v>#VALUE!</v>
      </c>
      <c r="B9126" s="47" t="s">
        <v>14781</v>
      </c>
      <c r="C9126" s="46" t="s">
        <v>28</v>
      </c>
      <c r="F9126" s="48">
        <v>16.559999999999999</v>
      </c>
    </row>
    <row r="9127" spans="1:6" x14ac:dyDescent="0.25">
      <c r="A9127" s="46" t="e">
        <f ca="1">HYPERLINK("#"&amp;CELL("address",OFFSET([4]Analítico!$B$1,MATCH(101128,[4]Analítico!$B:$B,0)-1,3)),101128)</f>
        <v>#VALUE!</v>
      </c>
      <c r="B9127" s="47" t="s">
        <v>14782</v>
      </c>
      <c r="C9127" s="46" t="s">
        <v>28</v>
      </c>
      <c r="F9127" s="48">
        <v>15.82</v>
      </c>
    </row>
    <row r="9128" spans="1:6" x14ac:dyDescent="0.25">
      <c r="A9128" s="46" t="e">
        <f ca="1">HYPERLINK("#"&amp;CELL("address",OFFSET([4]Analítico!$B$1,MATCH(101125,[4]Analítico!$B:$B,0)-1,3)),101125)</f>
        <v>#VALUE!</v>
      </c>
      <c r="B9128" s="47" t="s">
        <v>14783</v>
      </c>
      <c r="C9128" s="46" t="s">
        <v>28</v>
      </c>
      <c r="F9128" s="48">
        <v>15.67</v>
      </c>
    </row>
    <row r="9129" spans="1:6" x14ac:dyDescent="0.25">
      <c r="A9129" s="46" t="e">
        <f ca="1">HYPERLINK("#"&amp;CELL("address",OFFSET([4]Analítico!$B$1,MATCH(101126,[4]Analítico!$B:$B,0)-1,3)),101126)</f>
        <v>#VALUE!</v>
      </c>
      <c r="B9129" s="47" t="s">
        <v>14784</v>
      </c>
      <c r="C9129" s="46" t="s">
        <v>28</v>
      </c>
      <c r="F9129" s="48">
        <v>14</v>
      </c>
    </row>
    <row r="9130" spans="1:6" x14ac:dyDescent="0.25">
      <c r="A9130" s="46" t="e">
        <f ca="1">HYPERLINK("#"&amp;CELL("address",OFFSET([4]Analítico!$B$1,MATCH(101127,[4]Analítico!$B:$B,0)-1,3)),101127)</f>
        <v>#VALUE!</v>
      </c>
      <c r="B9130" s="47" t="s">
        <v>14785</v>
      </c>
      <c r="C9130" s="46" t="s">
        <v>28</v>
      </c>
      <c r="F9130" s="48">
        <v>14.99</v>
      </c>
    </row>
    <row r="9131" spans="1:6" x14ac:dyDescent="0.25">
      <c r="A9131" s="46" t="e">
        <f ca="1">HYPERLINK("#"&amp;CELL("address",OFFSET([4]Analítico!$B$1,MATCH(101134,[4]Analítico!$B:$B,0)-1,3)),101134)</f>
        <v>#VALUE!</v>
      </c>
      <c r="B9131" s="47" t="s">
        <v>14786</v>
      </c>
      <c r="C9131" s="46" t="s">
        <v>28</v>
      </c>
      <c r="F9131" s="48">
        <v>17.37</v>
      </c>
    </row>
    <row r="9132" spans="1:6" x14ac:dyDescent="0.25">
      <c r="A9132" s="46" t="e">
        <f ca="1">HYPERLINK("#"&amp;CELL("address",OFFSET([4]Analítico!$B$1,MATCH(101144,[4]Analítico!$B:$B,0)-1,3)),101144)</f>
        <v>#VALUE!</v>
      </c>
      <c r="B9132" s="47" t="s">
        <v>14787</v>
      </c>
      <c r="C9132" s="46" t="s">
        <v>28</v>
      </c>
      <c r="F9132" s="48">
        <v>17.11</v>
      </c>
    </row>
    <row r="9133" spans="1:6" x14ac:dyDescent="0.25">
      <c r="A9133" s="46" t="e">
        <f ca="1">HYPERLINK("#"&amp;CELL("address",OFFSET([4]Analítico!$B$1,MATCH(101138,[4]Analítico!$B:$B,0)-1,3)),101138)</f>
        <v>#VALUE!</v>
      </c>
      <c r="B9133" s="47" t="s">
        <v>14788</v>
      </c>
      <c r="C9133" s="46" t="s">
        <v>28</v>
      </c>
      <c r="F9133" s="48">
        <v>16.63</v>
      </c>
    </row>
    <row r="9134" spans="1:6" x14ac:dyDescent="0.25">
      <c r="A9134" s="46" t="e">
        <f ca="1">HYPERLINK("#"&amp;CELL("address",OFFSET([4]Analítico!$B$1,MATCH(101148,[4]Analítico!$B:$B,0)-1,3)),101148)</f>
        <v>#VALUE!</v>
      </c>
      <c r="B9134" s="47" t="s">
        <v>14789</v>
      </c>
      <c r="C9134" s="46" t="s">
        <v>28</v>
      </c>
      <c r="F9134" s="48">
        <v>16.37</v>
      </c>
    </row>
    <row r="9135" spans="1:6" x14ac:dyDescent="0.25">
      <c r="A9135" s="46" t="e">
        <f ca="1">HYPERLINK("#"&amp;CELL("address",OFFSET([4]Analítico!$B$1,MATCH(101135,[4]Analítico!$B:$B,0)-1,3)),101135)</f>
        <v>#VALUE!</v>
      </c>
      <c r="B9135" s="47" t="s">
        <v>14790</v>
      </c>
      <c r="C9135" s="46" t="s">
        <v>28</v>
      </c>
      <c r="F9135" s="48">
        <v>16.48</v>
      </c>
    </row>
    <row r="9136" spans="1:6" x14ac:dyDescent="0.25">
      <c r="A9136" s="46" t="e">
        <f ca="1">HYPERLINK("#"&amp;CELL("address",OFFSET([4]Analítico!$B$1,MATCH(101145,[4]Analítico!$B:$B,0)-1,3)),101145)</f>
        <v>#VALUE!</v>
      </c>
      <c r="B9136" s="47" t="s">
        <v>14791</v>
      </c>
      <c r="C9136" s="46" t="s">
        <v>28</v>
      </c>
      <c r="F9136" s="48">
        <v>16.22</v>
      </c>
    </row>
    <row r="9137" spans="1:6" x14ac:dyDescent="0.25">
      <c r="A9137" s="46" t="e">
        <f ca="1">HYPERLINK("#"&amp;CELL("address",OFFSET([4]Analítico!$B$1,MATCH(101136,[4]Analítico!$B:$B,0)-1,3)),101136)</f>
        <v>#VALUE!</v>
      </c>
      <c r="B9137" s="47" t="s">
        <v>14792</v>
      </c>
      <c r="C9137" s="46" t="s">
        <v>28</v>
      </c>
      <c r="F9137" s="48">
        <v>14.81</v>
      </c>
    </row>
    <row r="9138" spans="1:6" x14ac:dyDescent="0.25">
      <c r="A9138" s="46" t="e">
        <f ca="1">HYPERLINK("#"&amp;CELL("address",OFFSET([4]Analítico!$B$1,MATCH(101146,[4]Analítico!$B:$B,0)-1,3)),101146)</f>
        <v>#VALUE!</v>
      </c>
      <c r="B9138" s="47" t="s">
        <v>14793</v>
      </c>
      <c r="C9138" s="46" t="s">
        <v>28</v>
      </c>
      <c r="F9138" s="48">
        <v>14.55</v>
      </c>
    </row>
    <row r="9139" spans="1:6" x14ac:dyDescent="0.25">
      <c r="A9139" s="46" t="e">
        <f ca="1">HYPERLINK("#"&amp;CELL("address",OFFSET([4]Analítico!$B$1,MATCH(101137,[4]Analítico!$B:$B,0)-1,3)),101137)</f>
        <v>#VALUE!</v>
      </c>
      <c r="B9139" s="47" t="s">
        <v>14794</v>
      </c>
      <c r="C9139" s="46" t="s">
        <v>28</v>
      </c>
      <c r="F9139" s="48">
        <v>15.8</v>
      </c>
    </row>
    <row r="9140" spans="1:6" x14ac:dyDescent="0.25">
      <c r="A9140" s="46" t="e">
        <f ca="1">HYPERLINK("#"&amp;CELL("address",OFFSET([4]Analítico!$B$1,MATCH(101147,[4]Analítico!$B:$B,0)-1,3)),101147)</f>
        <v>#VALUE!</v>
      </c>
      <c r="B9140" s="47" t="s">
        <v>14795</v>
      </c>
      <c r="C9140" s="46" t="s">
        <v>28</v>
      </c>
      <c r="F9140" s="48">
        <v>15.54</v>
      </c>
    </row>
    <row r="9141" spans="1:6" x14ac:dyDescent="0.25">
      <c r="A9141" s="46" t="e">
        <f ca="1">HYPERLINK("#"&amp;CELL("address",OFFSET([4]Analítico!$B$1,MATCH(101119,[4]Analítico!$B:$B,0)-1,3)),101119)</f>
        <v>#VALUE!</v>
      </c>
      <c r="B9141" s="47" t="s">
        <v>14796</v>
      </c>
      <c r="C9141" s="46" t="s">
        <v>28</v>
      </c>
      <c r="F9141" s="48">
        <v>10.11</v>
      </c>
    </row>
    <row r="9142" spans="1:6" x14ac:dyDescent="0.25">
      <c r="A9142" s="46" t="e">
        <f ca="1">HYPERLINK("#"&amp;CELL("address",OFFSET([4]Analítico!$B$1,MATCH(101123,[4]Analítico!$B:$B,0)-1,3)),101123)</f>
        <v>#VALUE!</v>
      </c>
      <c r="B9142" s="47" t="s">
        <v>14797</v>
      </c>
      <c r="C9142" s="46" t="s">
        <v>28</v>
      </c>
      <c r="F9142" s="48">
        <v>8.69</v>
      </c>
    </row>
    <row r="9143" spans="1:6" x14ac:dyDescent="0.25">
      <c r="A9143" s="46" t="e">
        <f ca="1">HYPERLINK("#"&amp;CELL("address",OFFSET([4]Analítico!$B$1,MATCH(101120,[4]Analítico!$B:$B,0)-1,3)),101120)</f>
        <v>#VALUE!</v>
      </c>
      <c r="B9143" s="47" t="s">
        <v>14798</v>
      </c>
      <c r="C9143" s="46" t="s">
        <v>28</v>
      </c>
      <c r="F9143" s="48">
        <v>8.42</v>
      </c>
    </row>
    <row r="9144" spans="1:6" x14ac:dyDescent="0.25">
      <c r="A9144" s="46" t="e">
        <f ca="1">HYPERLINK("#"&amp;CELL("address",OFFSET([4]Analítico!$B$1,MATCH(101121,[4]Analítico!$B:$B,0)-1,3)),101121)</f>
        <v>#VALUE!</v>
      </c>
      <c r="B9144" s="47" t="s">
        <v>14799</v>
      </c>
      <c r="C9144" s="46" t="s">
        <v>28</v>
      </c>
      <c r="F9144" s="48">
        <v>5.26</v>
      </c>
    </row>
    <row r="9145" spans="1:6" x14ac:dyDescent="0.25">
      <c r="A9145" s="46" t="e">
        <f ca="1">HYPERLINK("#"&amp;CELL("address",OFFSET([4]Analítico!$B$1,MATCH(101122,[4]Analítico!$B:$B,0)-1,3)),101122)</f>
        <v>#VALUE!</v>
      </c>
      <c r="B9145" s="47" t="s">
        <v>14800</v>
      </c>
      <c r="C9145" s="46" t="s">
        <v>28</v>
      </c>
      <c r="F9145" s="48">
        <v>7.1</v>
      </c>
    </row>
    <row r="9146" spans="1:6" x14ac:dyDescent="0.25">
      <c r="A9146" s="46" t="e">
        <f ca="1">HYPERLINK("#"&amp;CELL("address",OFFSET([4]Analítico!$B$1,MATCH(101129,[4]Analítico!$B:$B,0)-1,3)),101129)</f>
        <v>#VALUE!</v>
      </c>
      <c r="B9146" s="47" t="s">
        <v>14801</v>
      </c>
      <c r="C9146" s="46" t="s">
        <v>28</v>
      </c>
      <c r="F9146" s="48">
        <v>21.83</v>
      </c>
    </row>
    <row r="9147" spans="1:6" x14ac:dyDescent="0.25">
      <c r="A9147" s="46" t="e">
        <f ca="1">HYPERLINK("#"&amp;CELL("address",OFFSET([4]Analítico!$B$1,MATCH(101133,[4]Analítico!$B:$B,0)-1,3)),101133)</f>
        <v>#VALUE!</v>
      </c>
      <c r="B9147" s="47" t="s">
        <v>14802</v>
      </c>
      <c r="C9147" s="46" t="s">
        <v>28</v>
      </c>
      <c r="F9147" s="48">
        <v>20.41</v>
      </c>
    </row>
    <row r="9148" spans="1:6" x14ac:dyDescent="0.25">
      <c r="A9148" s="46" t="e">
        <f ca="1">HYPERLINK("#"&amp;CELL("address",OFFSET([4]Analítico!$B$1,MATCH(101130,[4]Analítico!$B:$B,0)-1,3)),101130)</f>
        <v>#VALUE!</v>
      </c>
      <c r="B9148" s="47" t="s">
        <v>14803</v>
      </c>
      <c r="C9148" s="46" t="s">
        <v>28</v>
      </c>
      <c r="F9148" s="48">
        <v>20.14</v>
      </c>
    </row>
    <row r="9149" spans="1:6" x14ac:dyDescent="0.25">
      <c r="A9149" s="46" t="e">
        <f ca="1">HYPERLINK("#"&amp;CELL("address",OFFSET([4]Analítico!$B$1,MATCH(101131,[4]Analítico!$B:$B,0)-1,3)),101131)</f>
        <v>#VALUE!</v>
      </c>
      <c r="B9149" s="47" t="s">
        <v>14804</v>
      </c>
      <c r="C9149" s="46" t="s">
        <v>28</v>
      </c>
      <c r="F9149" s="48">
        <v>16.98</v>
      </c>
    </row>
    <row r="9150" spans="1:6" x14ac:dyDescent="0.25">
      <c r="A9150" s="46" t="e">
        <f ca="1">HYPERLINK("#"&amp;CELL("address",OFFSET([4]Analítico!$B$1,MATCH(101132,[4]Analítico!$B:$B,0)-1,3)),101132)</f>
        <v>#VALUE!</v>
      </c>
      <c r="B9150" s="47" t="s">
        <v>14805</v>
      </c>
      <c r="C9150" s="46" t="s">
        <v>28</v>
      </c>
      <c r="F9150" s="48">
        <v>18.82</v>
      </c>
    </row>
    <row r="9151" spans="1:6" x14ac:dyDescent="0.25">
      <c r="A9151" s="46" t="e">
        <f ca="1">HYPERLINK("#"&amp;CELL("address",OFFSET([4]Analítico!$B$1,MATCH(101139,[4]Analítico!$B:$B,0)-1,3)),101139)</f>
        <v>#VALUE!</v>
      </c>
      <c r="B9151" s="47" t="s">
        <v>14806</v>
      </c>
      <c r="C9151" s="46" t="s">
        <v>28</v>
      </c>
      <c r="F9151" s="48">
        <v>22.67</v>
      </c>
    </row>
    <row r="9152" spans="1:6" x14ac:dyDescent="0.25">
      <c r="A9152" s="46" t="e">
        <f ca="1">HYPERLINK("#"&amp;CELL("address",OFFSET([4]Analítico!$B$1,MATCH(101149,[4]Analítico!$B:$B,0)-1,3)),101149)</f>
        <v>#VALUE!</v>
      </c>
      <c r="B9152" s="47" t="s">
        <v>14807</v>
      </c>
      <c r="C9152" s="46" t="s">
        <v>28</v>
      </c>
      <c r="F9152" s="48">
        <v>22.41</v>
      </c>
    </row>
    <row r="9153" spans="1:6" x14ac:dyDescent="0.25">
      <c r="A9153" s="46" t="e">
        <f ca="1">HYPERLINK("#"&amp;CELL("address",OFFSET([4]Analítico!$B$1,MATCH(101143,[4]Analítico!$B:$B,0)-1,3)),101143)</f>
        <v>#VALUE!</v>
      </c>
      <c r="B9153" s="47" t="s">
        <v>14808</v>
      </c>
      <c r="C9153" s="46" t="s">
        <v>28</v>
      </c>
      <c r="F9153" s="48">
        <v>21.25</v>
      </c>
    </row>
    <row r="9154" spans="1:6" x14ac:dyDescent="0.25">
      <c r="A9154" s="46" t="e">
        <f ca="1">HYPERLINK("#"&amp;CELL("address",OFFSET([4]Analítico!$B$1,MATCH(101153,[4]Analítico!$B:$B,0)-1,3)),101153)</f>
        <v>#VALUE!</v>
      </c>
      <c r="B9154" s="47" t="s">
        <v>14809</v>
      </c>
      <c r="C9154" s="46" t="s">
        <v>28</v>
      </c>
      <c r="F9154" s="48">
        <v>20.99</v>
      </c>
    </row>
    <row r="9155" spans="1:6" x14ac:dyDescent="0.25">
      <c r="A9155" s="46" t="e">
        <f ca="1">HYPERLINK("#"&amp;CELL("address",OFFSET([4]Analítico!$B$1,MATCH(101140,[4]Analítico!$B:$B,0)-1,3)),101140)</f>
        <v>#VALUE!</v>
      </c>
      <c r="B9155" s="47" t="s">
        <v>14810</v>
      </c>
      <c r="C9155" s="46" t="s">
        <v>28</v>
      </c>
      <c r="F9155" s="48">
        <v>20.98</v>
      </c>
    </row>
    <row r="9156" spans="1:6" x14ac:dyDescent="0.25">
      <c r="A9156" s="46" t="e">
        <f ca="1">HYPERLINK("#"&amp;CELL("address",OFFSET([4]Analítico!$B$1,MATCH(101150,[4]Analítico!$B:$B,0)-1,3)),101150)</f>
        <v>#VALUE!</v>
      </c>
      <c r="B9156" s="47" t="s">
        <v>14811</v>
      </c>
      <c r="C9156" s="46" t="s">
        <v>28</v>
      </c>
      <c r="F9156" s="48">
        <v>20.72</v>
      </c>
    </row>
    <row r="9157" spans="1:6" x14ac:dyDescent="0.25">
      <c r="A9157" s="46" t="e">
        <f ca="1">HYPERLINK("#"&amp;CELL("address",OFFSET([4]Analítico!$B$1,MATCH(101141,[4]Analítico!$B:$B,0)-1,3)),101141)</f>
        <v>#VALUE!</v>
      </c>
      <c r="B9157" s="47" t="s">
        <v>14812</v>
      </c>
      <c r="C9157" s="46" t="s">
        <v>28</v>
      </c>
      <c r="F9157" s="48">
        <v>17.82</v>
      </c>
    </row>
    <row r="9158" spans="1:6" x14ac:dyDescent="0.25">
      <c r="A9158" s="46" t="e">
        <f ca="1">HYPERLINK("#"&amp;CELL("address",OFFSET([4]Analítico!$B$1,MATCH(101151,[4]Analítico!$B:$B,0)-1,3)),101151)</f>
        <v>#VALUE!</v>
      </c>
      <c r="B9158" s="47" t="s">
        <v>14813</v>
      </c>
      <c r="C9158" s="46" t="s">
        <v>28</v>
      </c>
      <c r="F9158" s="48">
        <v>17.559999999999999</v>
      </c>
    </row>
    <row r="9159" spans="1:6" x14ac:dyDescent="0.25">
      <c r="A9159" s="46" t="e">
        <f ca="1">HYPERLINK("#"&amp;CELL("address",OFFSET([4]Analítico!$B$1,MATCH(101142,[4]Analítico!$B:$B,0)-1,3)),101142)</f>
        <v>#VALUE!</v>
      </c>
      <c r="B9159" s="47" t="s">
        <v>14814</v>
      </c>
      <c r="C9159" s="46" t="s">
        <v>28</v>
      </c>
      <c r="F9159" s="48">
        <v>19.66</v>
      </c>
    </row>
    <row r="9160" spans="1:6" x14ac:dyDescent="0.25">
      <c r="A9160" s="46" t="e">
        <f ca="1">HYPERLINK("#"&amp;CELL("address",OFFSET([4]Analítico!$B$1,MATCH(101152,[4]Analítico!$B:$B,0)-1,3)),101152)</f>
        <v>#VALUE!</v>
      </c>
      <c r="B9160" s="47" t="s">
        <v>14815</v>
      </c>
      <c r="C9160" s="46" t="s">
        <v>28</v>
      </c>
      <c r="F9160" s="48">
        <v>19.399999999999999</v>
      </c>
    </row>
    <row r="9161" spans="1:6" x14ac:dyDescent="0.25">
      <c r="A9161" s="46" t="e">
        <f ca="1">HYPERLINK("#"&amp;CELL("address",OFFSET([4]Analítico!$B$1,MATCH(101207,[4]Analítico!$B:$B,0)-1,3)),101207)</f>
        <v>#VALUE!</v>
      </c>
      <c r="B9161" s="47" t="s">
        <v>14816</v>
      </c>
      <c r="C9161" s="46" t="s">
        <v>28</v>
      </c>
      <c r="F9161" s="48">
        <v>12.66</v>
      </c>
    </row>
    <row r="9162" spans="1:6" x14ac:dyDescent="0.25">
      <c r="A9162" s="46" t="e">
        <f ca="1">HYPERLINK("#"&amp;CELL("address",OFFSET([4]Analítico!$B$1,MATCH(101206,[4]Analítico!$B:$B,0)-1,3)),101206)</f>
        <v>#VALUE!</v>
      </c>
      <c r="B9162" s="47" t="s">
        <v>14817</v>
      </c>
      <c r="C9162" s="46" t="s">
        <v>28</v>
      </c>
      <c r="F9162" s="48">
        <v>14.62</v>
      </c>
    </row>
    <row r="9163" spans="1:6" x14ac:dyDescent="0.25">
      <c r="A9163" s="46" t="e">
        <f ca="1">HYPERLINK("#"&amp;CELL("address",OFFSET([4]Analítico!$B$1,MATCH(101210,[4]Analítico!$B:$B,0)-1,3)),101210)</f>
        <v>#VALUE!</v>
      </c>
      <c r="B9163" s="47" t="s">
        <v>14818</v>
      </c>
      <c r="C9163" s="46" t="s">
        <v>28</v>
      </c>
      <c r="F9163" s="48">
        <v>20.41</v>
      </c>
    </row>
    <row r="9164" spans="1:6" x14ac:dyDescent="0.25">
      <c r="A9164" s="46" t="e">
        <f ca="1">HYPERLINK("#"&amp;CELL("address",OFFSET([4]Analítico!$B$1,MATCH(101211,[4]Analítico!$B:$B,0)-1,3)),101211)</f>
        <v>#VALUE!</v>
      </c>
      <c r="B9164" s="47" t="s">
        <v>14819</v>
      </c>
      <c r="C9164" s="46" t="s">
        <v>28</v>
      </c>
      <c r="F9164" s="48">
        <v>21.9</v>
      </c>
    </row>
    <row r="9165" spans="1:6" x14ac:dyDescent="0.25">
      <c r="A9165" s="46" t="e">
        <f ca="1">HYPERLINK("#"&amp;CELL("address",OFFSET([4]Analítico!$B$1,MATCH(101215,[4]Analítico!$B:$B,0)-1,3)),101215)</f>
        <v>#VALUE!</v>
      </c>
      <c r="B9165" s="47" t="s">
        <v>14820</v>
      </c>
      <c r="C9165" s="46" t="s">
        <v>28</v>
      </c>
      <c r="F9165" s="48">
        <v>19.62</v>
      </c>
    </row>
    <row r="9166" spans="1:6" x14ac:dyDescent="0.25">
      <c r="A9166" s="46" t="e">
        <f ca="1">HYPERLINK("#"&amp;CELL("address",OFFSET([4]Analítico!$B$1,MATCH(101216,[4]Analítico!$B:$B,0)-1,3)),101216)</f>
        <v>#VALUE!</v>
      </c>
      <c r="B9166" s="47" t="s">
        <v>14821</v>
      </c>
      <c r="C9166" s="46" t="s">
        <v>28</v>
      </c>
      <c r="F9166" s="48">
        <v>20.58</v>
      </c>
    </row>
    <row r="9167" spans="1:6" x14ac:dyDescent="0.25">
      <c r="A9167" s="46" t="e">
        <f ca="1">HYPERLINK("#"&amp;CELL("address",OFFSET([4]Analítico!$B$1,MATCH(101212,[4]Analítico!$B:$B,0)-1,3)),101212)</f>
        <v>#VALUE!</v>
      </c>
      <c r="B9167" s="47" t="s">
        <v>14822</v>
      </c>
      <c r="C9167" s="46" t="s">
        <v>28</v>
      </c>
      <c r="F9167" s="48">
        <v>25.55</v>
      </c>
    </row>
    <row r="9168" spans="1:6" x14ac:dyDescent="0.25">
      <c r="A9168" s="46" t="e">
        <f ca="1">HYPERLINK("#"&amp;CELL("address",OFFSET([4]Analítico!$B$1,MATCH(101217,[4]Analítico!$B:$B,0)-1,3)),101217)</f>
        <v>#VALUE!</v>
      </c>
      <c r="B9168" s="47" t="s">
        <v>14823</v>
      </c>
      <c r="C9168" s="46" t="s">
        <v>28</v>
      </c>
      <c r="F9168" s="48">
        <v>23.95</v>
      </c>
    </row>
    <row r="9169" spans="1:6" x14ac:dyDescent="0.25">
      <c r="A9169" s="46" t="e">
        <f ca="1">HYPERLINK("#"&amp;CELL("address",OFFSET([4]Analítico!$B$1,MATCH(101218,[4]Analítico!$B:$B,0)-1,3)),101218)</f>
        <v>#VALUE!</v>
      </c>
      <c r="B9169" s="47" t="s">
        <v>14824</v>
      </c>
      <c r="C9169" s="46" t="s">
        <v>28</v>
      </c>
      <c r="F9169" s="48">
        <v>25.34</v>
      </c>
    </row>
    <row r="9170" spans="1:6" x14ac:dyDescent="0.25">
      <c r="A9170" s="46" t="e">
        <f ca="1">HYPERLINK("#"&amp;CELL("address",OFFSET([4]Analítico!$B$1,MATCH(101213,[4]Analítico!$B:$B,0)-1,3)),101213)</f>
        <v>#VALUE!</v>
      </c>
      <c r="B9170" s="47" t="s">
        <v>14825</v>
      </c>
      <c r="C9170" s="46" t="s">
        <v>28</v>
      </c>
      <c r="F9170" s="48">
        <v>28.55</v>
      </c>
    </row>
    <row r="9171" spans="1:6" x14ac:dyDescent="0.25">
      <c r="A9171" s="46" t="e">
        <f ca="1">HYPERLINK("#"&amp;CELL("address",OFFSET([4]Analítico!$B$1,MATCH(101219,[4]Analítico!$B:$B,0)-1,3)),101219)</f>
        <v>#VALUE!</v>
      </c>
      <c r="B9171" s="47" t="s">
        <v>14826</v>
      </c>
      <c r="C9171" s="46" t="s">
        <v>28</v>
      </c>
      <c r="F9171" s="48">
        <v>30.72</v>
      </c>
    </row>
    <row r="9172" spans="1:6" x14ac:dyDescent="0.25">
      <c r="A9172" s="46" t="e">
        <f ca="1">HYPERLINK("#"&amp;CELL("address",OFFSET([4]Analítico!$B$1,MATCH(101214,[4]Analítico!$B:$B,0)-1,3)),101214)</f>
        <v>#VALUE!</v>
      </c>
      <c r="B9172" s="47" t="s">
        <v>14827</v>
      </c>
      <c r="C9172" s="46" t="s">
        <v>28</v>
      </c>
      <c r="F9172" s="48">
        <v>34.51</v>
      </c>
    </row>
    <row r="9173" spans="1:6" x14ac:dyDescent="0.25">
      <c r="A9173" s="46" t="e">
        <f ca="1">HYPERLINK("#"&amp;CELL("address",OFFSET([4]Analítico!$B$1,MATCH(101254,[4]Analítico!$B:$B,0)-1,3)),101254)</f>
        <v>#VALUE!</v>
      </c>
      <c r="B9173" s="47" t="s">
        <v>14828</v>
      </c>
      <c r="C9173" s="46" t="s">
        <v>28</v>
      </c>
      <c r="F9173" s="48">
        <v>15.02</v>
      </c>
    </row>
    <row r="9174" spans="1:6" x14ac:dyDescent="0.25">
      <c r="A9174" s="46" t="e">
        <f ca="1">HYPERLINK("#"&amp;CELL("address",OFFSET([4]Analítico!$B$1,MATCH(101256,[4]Analítico!$B:$B,0)-1,3)),101256)</f>
        <v>#VALUE!</v>
      </c>
      <c r="B9174" s="47" t="s">
        <v>14829</v>
      </c>
      <c r="C9174" s="46" t="s">
        <v>28</v>
      </c>
      <c r="F9174" s="48">
        <v>23.15</v>
      </c>
    </row>
    <row r="9175" spans="1:6" x14ac:dyDescent="0.25">
      <c r="A9175" s="46" t="e">
        <f ca="1">HYPERLINK("#"&amp;CELL("address",OFFSET([4]Analítico!$B$1,MATCH(101257,[4]Analítico!$B:$B,0)-1,3)),101257)</f>
        <v>#VALUE!</v>
      </c>
      <c r="B9175" s="47" t="s">
        <v>14830</v>
      </c>
      <c r="C9175" s="46" t="s">
        <v>28</v>
      </c>
      <c r="F9175" s="48">
        <v>24.39</v>
      </c>
    </row>
    <row r="9176" spans="1:6" x14ac:dyDescent="0.25">
      <c r="A9176" s="46" t="e">
        <f ca="1">HYPERLINK("#"&amp;CELL("address",OFFSET([4]Analítico!$B$1,MATCH(101258,[4]Analítico!$B:$B,0)-1,3)),101258)</f>
        <v>#VALUE!</v>
      </c>
      <c r="B9176" s="47" t="s">
        <v>14831</v>
      </c>
      <c r="C9176" s="46" t="s">
        <v>28</v>
      </c>
      <c r="F9176" s="48">
        <v>28.28</v>
      </c>
    </row>
    <row r="9177" spans="1:6" x14ac:dyDescent="0.25">
      <c r="A9177" s="46" t="e">
        <f ca="1">HYPERLINK("#"&amp;CELL("address",OFFSET([4]Analítico!$B$1,MATCH(101259,[4]Analítico!$B:$B,0)-1,3)),101259)</f>
        <v>#VALUE!</v>
      </c>
      <c r="B9177" s="47" t="s">
        <v>14832</v>
      </c>
      <c r="C9177" s="46" t="s">
        <v>28</v>
      </c>
      <c r="F9177" s="48">
        <v>31.43</v>
      </c>
    </row>
    <row r="9178" spans="1:6" x14ac:dyDescent="0.25">
      <c r="A9178" s="46" t="e">
        <f ca="1">HYPERLINK("#"&amp;CELL("address",OFFSET([4]Analítico!$B$1,MATCH(101260,[4]Analítico!$B:$B,0)-1,3)),101260)</f>
        <v>#VALUE!</v>
      </c>
      <c r="B9178" s="47" t="s">
        <v>14833</v>
      </c>
      <c r="C9178" s="46" t="s">
        <v>28</v>
      </c>
      <c r="F9178" s="48">
        <v>39.28</v>
      </c>
    </row>
    <row r="9179" spans="1:6" x14ac:dyDescent="0.25">
      <c r="A9179" s="46" t="e">
        <f ca="1">HYPERLINK("#"&amp;CELL("address",OFFSET([4]Analítico!$B$1,MATCH(101208,[4]Analítico!$B:$B,0)-1,3)),101208)</f>
        <v>#VALUE!</v>
      </c>
      <c r="B9179" s="47" t="s">
        <v>14834</v>
      </c>
      <c r="C9179" s="46" t="s">
        <v>28</v>
      </c>
      <c r="F9179" s="48">
        <v>12.36</v>
      </c>
    </row>
    <row r="9180" spans="1:6" x14ac:dyDescent="0.25">
      <c r="A9180" s="46" t="e">
        <f ca="1">HYPERLINK("#"&amp;CELL("address",OFFSET([4]Analítico!$B$1,MATCH(101209,[4]Analítico!$B:$B,0)-1,3)),101209)</f>
        <v>#VALUE!</v>
      </c>
      <c r="B9180" s="47" t="s">
        <v>14835</v>
      </c>
      <c r="C9180" s="46" t="s">
        <v>28</v>
      </c>
      <c r="F9180" s="48">
        <v>11.48</v>
      </c>
    </row>
    <row r="9181" spans="1:6" x14ac:dyDescent="0.25">
      <c r="A9181" s="46" t="e">
        <f ca="1">HYPERLINK("#"&amp;CELL("address",OFFSET([4]Analítico!$B$1,MATCH(101220,[4]Analítico!$B:$B,0)-1,3)),101220)</f>
        <v>#VALUE!</v>
      </c>
      <c r="B9181" s="47" t="s">
        <v>14836</v>
      </c>
      <c r="C9181" s="46" t="s">
        <v>28</v>
      </c>
      <c r="F9181" s="48">
        <v>19.260000000000002</v>
      </c>
    </row>
    <row r="9182" spans="1:6" x14ac:dyDescent="0.25">
      <c r="A9182" s="46" t="e">
        <f ca="1">HYPERLINK("#"&amp;CELL("address",OFFSET([4]Analítico!$B$1,MATCH(101221,[4]Analítico!$B:$B,0)-1,3)),101221)</f>
        <v>#VALUE!</v>
      </c>
      <c r="B9182" s="47" t="s">
        <v>14837</v>
      </c>
      <c r="C9182" s="46" t="s">
        <v>28</v>
      </c>
      <c r="F9182" s="48">
        <v>20.350000000000001</v>
      </c>
    </row>
    <row r="9183" spans="1:6" x14ac:dyDescent="0.25">
      <c r="A9183" s="46" t="e">
        <f ca="1">HYPERLINK("#"&amp;CELL("address",OFFSET([4]Analítico!$B$1,MATCH(101225,[4]Analítico!$B:$B,0)-1,3)),101225)</f>
        <v>#VALUE!</v>
      </c>
      <c r="B9183" s="47" t="s">
        <v>14838</v>
      </c>
      <c r="C9183" s="46" t="s">
        <v>28</v>
      </c>
      <c r="F9183" s="48">
        <v>17.690000000000001</v>
      </c>
    </row>
    <row r="9184" spans="1:6" x14ac:dyDescent="0.25">
      <c r="A9184" s="46" t="e">
        <f ca="1">HYPERLINK("#"&amp;CELL("address",OFFSET([4]Analítico!$B$1,MATCH(101226,[4]Analítico!$B:$B,0)-1,3)),101226)</f>
        <v>#VALUE!</v>
      </c>
      <c r="B9184" s="47" t="s">
        <v>14839</v>
      </c>
      <c r="C9184" s="46" t="s">
        <v>28</v>
      </c>
      <c r="F9184" s="48">
        <v>18.64</v>
      </c>
    </row>
    <row r="9185" spans="1:6" x14ac:dyDescent="0.25">
      <c r="A9185" s="46" t="e">
        <f ca="1">HYPERLINK("#"&amp;CELL("address",OFFSET([4]Analítico!$B$1,MATCH(101222,[4]Analítico!$B:$B,0)-1,3)),101222)</f>
        <v>#VALUE!</v>
      </c>
      <c r="B9185" s="47" t="s">
        <v>14840</v>
      </c>
      <c r="C9185" s="46" t="s">
        <v>28</v>
      </c>
      <c r="F9185" s="48">
        <v>23.65</v>
      </c>
    </row>
    <row r="9186" spans="1:6" x14ac:dyDescent="0.25">
      <c r="A9186" s="46" t="e">
        <f ca="1">HYPERLINK("#"&amp;CELL("address",OFFSET([4]Analítico!$B$1,MATCH(101227,[4]Analítico!$B:$B,0)-1,3)),101227)</f>
        <v>#VALUE!</v>
      </c>
      <c r="B9186" s="47" t="s">
        <v>14841</v>
      </c>
      <c r="C9186" s="46" t="s">
        <v>28</v>
      </c>
      <c r="F9186" s="48">
        <v>21.61</v>
      </c>
    </row>
    <row r="9187" spans="1:6" x14ac:dyDescent="0.25">
      <c r="A9187" s="46" t="e">
        <f ca="1">HYPERLINK("#"&amp;CELL("address",OFFSET([4]Analítico!$B$1,MATCH(101228,[4]Analítico!$B:$B,0)-1,3)),101228)</f>
        <v>#VALUE!</v>
      </c>
      <c r="B9187" s="47" t="s">
        <v>14842</v>
      </c>
      <c r="C9187" s="46" t="s">
        <v>28</v>
      </c>
      <c r="F9187" s="48">
        <v>23.05</v>
      </c>
    </row>
    <row r="9188" spans="1:6" x14ac:dyDescent="0.25">
      <c r="A9188" s="46" t="e">
        <f ca="1">HYPERLINK("#"&amp;CELL("address",OFFSET([4]Analítico!$B$1,MATCH(101223,[4]Analítico!$B:$B,0)-1,3)),101223)</f>
        <v>#VALUE!</v>
      </c>
      <c r="B9188" s="47" t="s">
        <v>14843</v>
      </c>
      <c r="C9188" s="46" t="s">
        <v>28</v>
      </c>
      <c r="F9188" s="48">
        <v>26.32</v>
      </c>
    </row>
    <row r="9189" spans="1:6" x14ac:dyDescent="0.25">
      <c r="A9189" s="46" t="e">
        <f ca="1">HYPERLINK("#"&amp;CELL("address",OFFSET([4]Analítico!$B$1,MATCH(101229,[4]Analítico!$B:$B,0)-1,3)),101229)</f>
        <v>#VALUE!</v>
      </c>
      <c r="B9189" s="47" t="s">
        <v>14844</v>
      </c>
      <c r="C9189" s="46" t="s">
        <v>28</v>
      </c>
      <c r="F9189" s="48">
        <v>29.04</v>
      </c>
    </row>
    <row r="9190" spans="1:6" x14ac:dyDescent="0.25">
      <c r="A9190" s="46" t="e">
        <f ca="1">HYPERLINK("#"&amp;CELL("address",OFFSET([4]Analítico!$B$1,MATCH(101224,[4]Analítico!$B:$B,0)-1,3)),101224)</f>
        <v>#VALUE!</v>
      </c>
      <c r="B9190" s="47" t="s">
        <v>14845</v>
      </c>
      <c r="C9190" s="46" t="s">
        <v>28</v>
      </c>
      <c r="F9190" s="48">
        <v>32.979999999999997</v>
      </c>
    </row>
    <row r="9191" spans="1:6" x14ac:dyDescent="0.25">
      <c r="A9191" s="46" t="e">
        <f ca="1">HYPERLINK("#"&amp;CELL("address",OFFSET([4]Analítico!$B$1,MATCH(101265,[4]Analítico!$B:$B,0)-1,3)),101265)</f>
        <v>#VALUE!</v>
      </c>
      <c r="B9191" s="47" t="s">
        <v>14846</v>
      </c>
      <c r="C9191" s="46" t="s">
        <v>28</v>
      </c>
      <c r="F9191" s="48">
        <v>36.909999999999997</v>
      </c>
    </row>
    <row r="9192" spans="1:6" x14ac:dyDescent="0.25">
      <c r="A9192" s="46" t="e">
        <f ca="1">HYPERLINK("#"&amp;CELL("address",OFFSET([4]Analítico!$B$1,MATCH(101255,[4]Analítico!$B:$B,0)-1,3)),101255)</f>
        <v>#VALUE!</v>
      </c>
      <c r="B9192" s="47" t="s">
        <v>14847</v>
      </c>
      <c r="C9192" s="46" t="s">
        <v>28</v>
      </c>
      <c r="F9192" s="48">
        <v>13.26</v>
      </c>
    </row>
    <row r="9193" spans="1:6" x14ac:dyDescent="0.25">
      <c r="A9193" s="46" t="e">
        <f ca="1">HYPERLINK("#"&amp;CELL("address",OFFSET([4]Analítico!$B$1,MATCH(101261,[4]Analítico!$B:$B,0)-1,3)),101261)</f>
        <v>#VALUE!</v>
      </c>
      <c r="B9193" s="47" t="s">
        <v>14848</v>
      </c>
      <c r="C9193" s="46" t="s">
        <v>28</v>
      </c>
      <c r="F9193" s="48">
        <v>21.91</v>
      </c>
    </row>
    <row r="9194" spans="1:6" x14ac:dyDescent="0.25">
      <c r="A9194" s="46" t="e">
        <f ca="1">HYPERLINK("#"&amp;CELL("address",OFFSET([4]Analítico!$B$1,MATCH(101262,[4]Analítico!$B:$B,0)-1,3)),101262)</f>
        <v>#VALUE!</v>
      </c>
      <c r="B9194" s="47" t="s">
        <v>14849</v>
      </c>
      <c r="C9194" s="46" t="s">
        <v>28</v>
      </c>
      <c r="F9194" s="48">
        <v>23.12</v>
      </c>
    </row>
    <row r="9195" spans="1:6" x14ac:dyDescent="0.25">
      <c r="A9195" s="46" t="e">
        <f ca="1">HYPERLINK("#"&amp;CELL("address",OFFSET([4]Analítico!$B$1,MATCH(101263,[4]Analítico!$B:$B,0)-1,3)),101263)</f>
        <v>#VALUE!</v>
      </c>
      <c r="B9195" s="47" t="s">
        <v>14850</v>
      </c>
      <c r="C9195" s="46" t="s">
        <v>28</v>
      </c>
      <c r="F9195" s="48">
        <v>26.73</v>
      </c>
    </row>
    <row r="9196" spans="1:6" x14ac:dyDescent="0.25">
      <c r="A9196" s="46" t="e">
        <f ca="1">HYPERLINK("#"&amp;CELL("address",OFFSET([4]Analítico!$B$1,MATCH(101264,[4]Analítico!$B:$B,0)-1,3)),101264)</f>
        <v>#VALUE!</v>
      </c>
      <c r="B9196" s="47" t="s">
        <v>14851</v>
      </c>
      <c r="C9196" s="46" t="s">
        <v>28</v>
      </c>
      <c r="F9196" s="48">
        <v>29.63</v>
      </c>
    </row>
    <row r="9197" spans="1:6" x14ac:dyDescent="0.25">
      <c r="A9197" s="46" t="e">
        <f ca="1">HYPERLINK("#"&amp;CELL("address",OFFSET([4]Analítico!$B$1,MATCH(101230,[4]Analítico!$B:$B,0)-1,3)),101230)</f>
        <v>#VALUE!</v>
      </c>
      <c r="B9197" s="47" t="s">
        <v>14852</v>
      </c>
      <c r="C9197" s="46" t="s">
        <v>28</v>
      </c>
      <c r="F9197" s="48">
        <v>12.89</v>
      </c>
    </row>
    <row r="9198" spans="1:6" x14ac:dyDescent="0.25">
      <c r="A9198" s="46" t="e">
        <f ca="1">HYPERLINK("#"&amp;CELL("address",OFFSET([4]Analítico!$B$1,MATCH(101231,[4]Analítico!$B:$B,0)-1,3)),101231)</f>
        <v>#VALUE!</v>
      </c>
      <c r="B9198" s="47" t="s">
        <v>14853</v>
      </c>
      <c r="C9198" s="46" t="s">
        <v>28</v>
      </c>
      <c r="F9198" s="48">
        <v>12.25</v>
      </c>
    </row>
    <row r="9199" spans="1:6" x14ac:dyDescent="0.25">
      <c r="A9199" s="46" t="e">
        <f ca="1">HYPERLINK("#"&amp;CELL("address",OFFSET([4]Analítico!$B$1,MATCH(101272,[4]Analítico!$B:$B,0)-1,3)),101272)</f>
        <v>#VALUE!</v>
      </c>
      <c r="B9199" s="47" t="s">
        <v>14854</v>
      </c>
      <c r="C9199" s="46" t="s">
        <v>28</v>
      </c>
      <c r="F9199" s="48">
        <v>37.479999999999997</v>
      </c>
    </row>
    <row r="9200" spans="1:6" x14ac:dyDescent="0.25">
      <c r="A9200" s="46" t="e">
        <f ca="1">HYPERLINK("#"&amp;CELL("address",OFFSET([4]Analítico!$B$1,MATCH(101266,[4]Analítico!$B:$B,0)-1,3)),101266)</f>
        <v>#VALUE!</v>
      </c>
      <c r="B9200" s="47" t="s">
        <v>14855</v>
      </c>
      <c r="C9200" s="46" t="s">
        <v>28</v>
      </c>
      <c r="F9200" s="48">
        <v>13.33</v>
      </c>
    </row>
    <row r="9201" spans="1:6" x14ac:dyDescent="0.25">
      <c r="A9201" s="46" t="e">
        <f ca="1">HYPERLINK("#"&amp;CELL("address",OFFSET([4]Analítico!$B$1,MATCH(101239,[4]Analítico!$B:$B,0)-1,3)),101239)</f>
        <v>#VALUE!</v>
      </c>
      <c r="B9201" s="47" t="s">
        <v>14856</v>
      </c>
      <c r="C9201" s="46" t="s">
        <v>28</v>
      </c>
      <c r="F9201" s="48">
        <v>17.59</v>
      </c>
    </row>
    <row r="9202" spans="1:6" x14ac:dyDescent="0.25">
      <c r="A9202" s="46" t="e">
        <f ca="1">HYPERLINK("#"&amp;CELL("address",OFFSET([4]Analítico!$B$1,MATCH(101240,[4]Analítico!$B:$B,0)-1,3)),101240)</f>
        <v>#VALUE!</v>
      </c>
      <c r="B9202" s="47" t="s">
        <v>14857</v>
      </c>
      <c r="C9202" s="46" t="s">
        <v>28</v>
      </c>
      <c r="F9202" s="48">
        <v>18.559999999999999</v>
      </c>
    </row>
    <row r="9203" spans="1:6" x14ac:dyDescent="0.25">
      <c r="A9203" s="46" t="e">
        <f ca="1">HYPERLINK("#"&amp;CELL("address",OFFSET([4]Analítico!$B$1,MATCH(101268,[4]Analítico!$B:$B,0)-1,3)),101268)</f>
        <v>#VALUE!</v>
      </c>
      <c r="B9203" s="47" t="s">
        <v>14858</v>
      </c>
      <c r="C9203" s="46" t="s">
        <v>28</v>
      </c>
      <c r="F9203" s="48">
        <v>21.01</v>
      </c>
    </row>
    <row r="9204" spans="1:6" x14ac:dyDescent="0.25">
      <c r="A9204" s="46" t="e">
        <f ca="1">HYPERLINK("#"&amp;CELL("address",OFFSET([4]Analítico!$B$1,MATCH(101234,[4]Analítico!$B:$B,0)-1,3)),101234)</f>
        <v>#VALUE!</v>
      </c>
      <c r="B9204" s="47" t="s">
        <v>14859</v>
      </c>
      <c r="C9204" s="46" t="s">
        <v>28</v>
      </c>
      <c r="F9204" s="48">
        <v>20.02</v>
      </c>
    </row>
    <row r="9205" spans="1:6" x14ac:dyDescent="0.25">
      <c r="A9205" s="46" t="e">
        <f ca="1">HYPERLINK("#"&amp;CELL("address",OFFSET([4]Analítico!$B$1,MATCH(101235,[4]Analítico!$B:$B,0)-1,3)),101235)</f>
        <v>#VALUE!</v>
      </c>
      <c r="B9205" s="47" t="s">
        <v>14860</v>
      </c>
      <c r="C9205" s="46" t="s">
        <v>28</v>
      </c>
      <c r="F9205" s="48">
        <v>21.08</v>
      </c>
    </row>
    <row r="9206" spans="1:6" x14ac:dyDescent="0.25">
      <c r="A9206" s="46" t="e">
        <f ca="1">HYPERLINK("#"&amp;CELL("address",OFFSET([4]Analítico!$B$1,MATCH(101241,[4]Analítico!$B:$B,0)-1,3)),101241)</f>
        <v>#VALUE!</v>
      </c>
      <c r="B9206" s="47" t="s">
        <v>14861</v>
      </c>
      <c r="C9206" s="46" t="s">
        <v>28</v>
      </c>
      <c r="F9206" s="48">
        <v>21.69</v>
      </c>
    </row>
    <row r="9207" spans="1:6" x14ac:dyDescent="0.25">
      <c r="A9207" s="46" t="e">
        <f ca="1">HYPERLINK("#"&amp;CELL("address",OFFSET([4]Analítico!$B$1,MATCH(101269,[4]Analítico!$B:$B,0)-1,3)),101269)</f>
        <v>#VALUE!</v>
      </c>
      <c r="B9207" s="47" t="s">
        <v>14862</v>
      </c>
      <c r="C9207" s="46" t="s">
        <v>28</v>
      </c>
      <c r="F9207" s="48">
        <v>23.4</v>
      </c>
    </row>
    <row r="9208" spans="1:6" x14ac:dyDescent="0.25">
      <c r="A9208" s="46" t="e">
        <f ca="1">HYPERLINK("#"&amp;CELL("address",OFFSET([4]Analítico!$B$1,MATCH(101236,[4]Analítico!$B:$B,0)-1,3)),101236)</f>
        <v>#VALUE!</v>
      </c>
      <c r="B9208" s="47" t="s">
        <v>14863</v>
      </c>
      <c r="C9208" s="46" t="s">
        <v>28</v>
      </c>
      <c r="F9208" s="48">
        <v>24.54</v>
      </c>
    </row>
    <row r="9209" spans="1:6" x14ac:dyDescent="0.25">
      <c r="A9209" s="46" t="e">
        <f ca="1">HYPERLINK("#"&amp;CELL("address",OFFSET([4]Analítico!$B$1,MATCH(101237,[4]Analítico!$B:$B,0)-1,3)),101237)</f>
        <v>#VALUE!</v>
      </c>
      <c r="B9209" s="47" t="s">
        <v>14864</v>
      </c>
      <c r="C9209" s="46" t="s">
        <v>28</v>
      </c>
      <c r="F9209" s="48">
        <v>26.15</v>
      </c>
    </row>
    <row r="9210" spans="1:6" x14ac:dyDescent="0.25">
      <c r="A9210" s="46" t="e">
        <f ca="1">HYPERLINK("#"&amp;CELL("address",OFFSET([4]Analítico!$B$1,MATCH(101242,[4]Analítico!$B:$B,0)-1,3)),101242)</f>
        <v>#VALUE!</v>
      </c>
      <c r="B9210" s="47" t="s">
        <v>14865</v>
      </c>
      <c r="C9210" s="46" t="s">
        <v>28</v>
      </c>
      <c r="F9210" s="48">
        <v>24.24</v>
      </c>
    </row>
    <row r="9211" spans="1:6" x14ac:dyDescent="0.25">
      <c r="A9211" s="46" t="e">
        <f ca="1">HYPERLINK("#"&amp;CELL("address",OFFSET([4]Analítico!$B$1,MATCH(101270,[4]Analítico!$B:$B,0)-1,3)),101270)</f>
        <v>#VALUE!</v>
      </c>
      <c r="B9211" s="47" t="s">
        <v>14866</v>
      </c>
      <c r="C9211" s="46" t="s">
        <v>28</v>
      </c>
      <c r="F9211" s="48">
        <v>27.09</v>
      </c>
    </row>
    <row r="9212" spans="1:6" x14ac:dyDescent="0.25">
      <c r="A9212" s="46" t="e">
        <f ca="1">HYPERLINK("#"&amp;CELL("address",OFFSET([4]Analítico!$B$1,MATCH(101243,[4]Analítico!$B:$B,0)-1,3)),101243)</f>
        <v>#VALUE!</v>
      </c>
      <c r="B9212" s="47" t="s">
        <v>14867</v>
      </c>
      <c r="C9212" s="46" t="s">
        <v>28</v>
      </c>
      <c r="F9212" s="48">
        <v>29.37</v>
      </c>
    </row>
    <row r="9213" spans="1:6" x14ac:dyDescent="0.25">
      <c r="A9213" s="46" t="e">
        <f ca="1">HYPERLINK("#"&amp;CELL("address",OFFSET([4]Analítico!$B$1,MATCH(101271,[4]Analítico!$B:$B,0)-1,3)),101271)</f>
        <v>#VALUE!</v>
      </c>
      <c r="B9213" s="47" t="s">
        <v>14868</v>
      </c>
      <c r="C9213" s="46" t="s">
        <v>28</v>
      </c>
      <c r="F9213" s="48">
        <v>30.04</v>
      </c>
    </row>
    <row r="9214" spans="1:6" x14ac:dyDescent="0.25">
      <c r="A9214" s="46" t="e">
        <f ca="1">HYPERLINK("#"&amp;CELL("address",OFFSET([4]Analítico!$B$1,MATCH(101238,[4]Analítico!$B:$B,0)-1,3)),101238)</f>
        <v>#VALUE!</v>
      </c>
      <c r="B9214" s="47" t="s">
        <v>14869</v>
      </c>
      <c r="C9214" s="46" t="s">
        <v>28</v>
      </c>
      <c r="F9214" s="48">
        <v>33.049999999999997</v>
      </c>
    </row>
    <row r="9215" spans="1:6" x14ac:dyDescent="0.25">
      <c r="A9215" s="46" t="e">
        <f ca="1">HYPERLINK("#"&amp;CELL("address",OFFSET([4]Analítico!$B$1,MATCH(101232,[4]Analítico!$B:$B,0)-1,3)),101232)</f>
        <v>#VALUE!</v>
      </c>
      <c r="B9215" s="47" t="s">
        <v>14870</v>
      </c>
      <c r="C9215" s="46" t="s">
        <v>28</v>
      </c>
      <c r="F9215" s="48">
        <v>11.03</v>
      </c>
    </row>
    <row r="9216" spans="1:6" x14ac:dyDescent="0.25">
      <c r="A9216" s="46" t="e">
        <f ca="1">HYPERLINK("#"&amp;CELL("address",OFFSET([4]Analítico!$B$1,MATCH(101233,[4]Analítico!$B:$B,0)-1,3)),101233)</f>
        <v>#VALUE!</v>
      </c>
      <c r="B9216" s="47" t="s">
        <v>14871</v>
      </c>
      <c r="C9216" s="46" t="s">
        <v>28</v>
      </c>
      <c r="F9216" s="48">
        <v>10.19</v>
      </c>
    </row>
    <row r="9217" spans="1:6" x14ac:dyDescent="0.25">
      <c r="A9217" s="46" t="e">
        <f ca="1">HYPERLINK("#"&amp;CELL("address",OFFSET([4]Analítico!$B$1,MATCH(101248,[4]Analítico!$B:$B,0)-1,3)),101248)</f>
        <v>#VALUE!</v>
      </c>
      <c r="B9217" s="47" t="s">
        <v>14872</v>
      </c>
      <c r="C9217" s="46" t="s">
        <v>28</v>
      </c>
      <c r="F9217" s="48">
        <v>31.58</v>
      </c>
    </row>
    <row r="9218" spans="1:6" x14ac:dyDescent="0.25">
      <c r="A9218" s="46" t="e">
        <f ca="1">HYPERLINK("#"&amp;CELL("address",OFFSET([4]Analítico!$B$1,MATCH(101277,[4]Analítico!$B:$B,0)-1,3)),101277)</f>
        <v>#VALUE!</v>
      </c>
      <c r="B9218" s="47" t="s">
        <v>14873</v>
      </c>
      <c r="C9218" s="46" t="s">
        <v>28</v>
      </c>
      <c r="F9218" s="48">
        <v>36.31</v>
      </c>
    </row>
    <row r="9219" spans="1:6" x14ac:dyDescent="0.25">
      <c r="A9219" s="46" t="e">
        <f ca="1">HYPERLINK("#"&amp;CELL("address",OFFSET([4]Analítico!$B$1,MATCH(101267,[4]Analítico!$B:$B,0)-1,3)),101267)</f>
        <v>#VALUE!</v>
      </c>
      <c r="B9219" s="47" t="s">
        <v>14874</v>
      </c>
      <c r="C9219" s="46" t="s">
        <v>28</v>
      </c>
      <c r="F9219" s="48">
        <v>12.83</v>
      </c>
    </row>
    <row r="9220" spans="1:6" x14ac:dyDescent="0.25">
      <c r="A9220" s="46" t="e">
        <f ca="1">HYPERLINK("#"&amp;CELL("address",OFFSET([4]Analítico!$B$1,MATCH(101249,[4]Analítico!$B:$B,0)-1,3)),101249)</f>
        <v>#VALUE!</v>
      </c>
      <c r="B9220" s="47" t="s">
        <v>14875</v>
      </c>
      <c r="C9220" s="46" t="s">
        <v>28</v>
      </c>
      <c r="F9220" s="48">
        <v>16.100000000000001</v>
      </c>
    </row>
    <row r="9221" spans="1:6" x14ac:dyDescent="0.25">
      <c r="A9221" s="46" t="e">
        <f ca="1">HYPERLINK("#"&amp;CELL("address",OFFSET([4]Analítico!$B$1,MATCH(101273,[4]Analítico!$B:$B,0)-1,3)),101273)</f>
        <v>#VALUE!</v>
      </c>
      <c r="B9221" s="47" t="s">
        <v>14876</v>
      </c>
      <c r="C9221" s="46" t="s">
        <v>28</v>
      </c>
      <c r="F9221" s="48">
        <v>20.100000000000001</v>
      </c>
    </row>
    <row r="9222" spans="1:6" x14ac:dyDescent="0.25">
      <c r="A9222" s="46" t="e">
        <f ca="1">HYPERLINK("#"&amp;CELL("address",OFFSET([4]Analítico!$B$1,MATCH(101245,[4]Analítico!$B:$B,0)-1,3)),101245)</f>
        <v>#VALUE!</v>
      </c>
      <c r="B9222" s="47" t="s">
        <v>14877</v>
      </c>
      <c r="C9222" s="46" t="s">
        <v>28</v>
      </c>
      <c r="F9222" s="48">
        <v>19.57</v>
      </c>
    </row>
    <row r="9223" spans="1:6" x14ac:dyDescent="0.25">
      <c r="A9223" s="46" t="e">
        <f ca="1">HYPERLINK("#"&amp;CELL("address",OFFSET([4]Analítico!$B$1,MATCH(101250,[4]Analítico!$B:$B,0)-1,3)),101250)</f>
        <v>#VALUE!</v>
      </c>
      <c r="B9223" s="47" t="s">
        <v>14878</v>
      </c>
      <c r="C9223" s="46" t="s">
        <v>28</v>
      </c>
      <c r="F9223" s="48">
        <v>17.88</v>
      </c>
    </row>
    <row r="9224" spans="1:6" x14ac:dyDescent="0.25">
      <c r="A9224" s="46" t="e">
        <f ca="1">HYPERLINK("#"&amp;CELL("address",OFFSET([4]Analítico!$B$1,MATCH(101251,[4]Analítico!$B:$B,0)-1,3)),101251)</f>
        <v>#VALUE!</v>
      </c>
      <c r="B9224" s="47" t="s">
        <v>14879</v>
      </c>
      <c r="C9224" s="46" t="s">
        <v>28</v>
      </c>
      <c r="F9224" s="48">
        <v>20.350000000000001</v>
      </c>
    </row>
    <row r="9225" spans="1:6" x14ac:dyDescent="0.25">
      <c r="A9225" s="46" t="e">
        <f ca="1">HYPERLINK("#"&amp;CELL("address",OFFSET([4]Analítico!$B$1,MATCH(101274,[4]Analítico!$B:$B,0)-1,3)),101274)</f>
        <v>#VALUE!</v>
      </c>
      <c r="B9225" s="47" t="s">
        <v>14880</v>
      </c>
      <c r="C9225" s="46" t="s">
        <v>28</v>
      </c>
      <c r="F9225" s="48">
        <v>22.21</v>
      </c>
    </row>
    <row r="9226" spans="1:6" x14ac:dyDescent="0.25">
      <c r="A9226" s="46" t="e">
        <f ca="1">HYPERLINK("#"&amp;CELL("address",OFFSET([4]Analítico!$B$1,MATCH(101246,[4]Analítico!$B:$B,0)-1,3)),101246)</f>
        <v>#VALUE!</v>
      </c>
      <c r="B9226" s="47" t="s">
        <v>14881</v>
      </c>
      <c r="C9226" s="46" t="s">
        <v>28</v>
      </c>
      <c r="F9226" s="48">
        <v>22.74</v>
      </c>
    </row>
    <row r="9227" spans="1:6" x14ac:dyDescent="0.25">
      <c r="A9227" s="46" t="e">
        <f ca="1">HYPERLINK("#"&amp;CELL("address",OFFSET([4]Analítico!$B$1,MATCH(101252,[4]Analítico!$B:$B,0)-1,3)),101252)</f>
        <v>#VALUE!</v>
      </c>
      <c r="B9227" s="47" t="s">
        <v>14882</v>
      </c>
      <c r="C9227" s="46" t="s">
        <v>28</v>
      </c>
      <c r="F9227" s="48">
        <v>22.09</v>
      </c>
    </row>
    <row r="9228" spans="1:6" x14ac:dyDescent="0.25">
      <c r="A9228" s="46" t="e">
        <f ca="1">HYPERLINK("#"&amp;CELL("address",OFFSET([4]Analítico!$B$1,MATCH(101275,[4]Analítico!$B:$B,0)-1,3)),101275)</f>
        <v>#VALUE!</v>
      </c>
      <c r="B9228" s="47" t="s">
        <v>14883</v>
      </c>
      <c r="C9228" s="46" t="s">
        <v>28</v>
      </c>
      <c r="F9228" s="48">
        <v>25.72</v>
      </c>
    </row>
    <row r="9229" spans="1:6" x14ac:dyDescent="0.25">
      <c r="A9229" s="46" t="e">
        <f ca="1">HYPERLINK("#"&amp;CELL("address",OFFSET([4]Analítico!$B$1,MATCH(101247,[4]Analítico!$B:$B,0)-1,3)),101247)</f>
        <v>#VALUE!</v>
      </c>
      <c r="B9229" s="47" t="s">
        <v>14884</v>
      </c>
      <c r="C9229" s="46" t="s">
        <v>28</v>
      </c>
      <c r="F9229" s="48">
        <v>25.23</v>
      </c>
    </row>
    <row r="9230" spans="1:6" x14ac:dyDescent="0.25">
      <c r="A9230" s="46" t="e">
        <f ca="1">HYPERLINK("#"&amp;CELL("address",OFFSET([4]Analítico!$B$1,MATCH(101276,[4]Analítico!$B:$B,0)-1,3)),101276)</f>
        <v>#VALUE!</v>
      </c>
      <c r="B9230" s="47" t="s">
        <v>14885</v>
      </c>
      <c r="C9230" s="46" t="s">
        <v>28</v>
      </c>
      <c r="F9230" s="48">
        <v>28.42</v>
      </c>
    </row>
    <row r="9231" spans="1:6" x14ac:dyDescent="0.25">
      <c r="A9231" s="46" t="e">
        <f ca="1">HYPERLINK("#"&amp;CELL("address",OFFSET([4]Analítico!$B$1,MATCH(101253,[4]Analítico!$B:$B,0)-1,3)),101253)</f>
        <v>#VALUE!</v>
      </c>
      <c r="B9231" s="47" t="s">
        <v>14886</v>
      </c>
      <c r="C9231" s="46" t="s">
        <v>28</v>
      </c>
      <c r="F9231" s="48">
        <v>27.82</v>
      </c>
    </row>
    <row r="9232" spans="1:6" x14ac:dyDescent="0.25">
      <c r="A9232" s="46" t="e">
        <f ca="1">HYPERLINK("#"&amp;CELL("address",OFFSET([4]Analítico!$B$1,MATCH(101244,[4]Analítico!$B:$B,0)-1,3)),101244)</f>
        <v>#VALUE!</v>
      </c>
      <c r="B9232" s="47" t="s">
        <v>14887</v>
      </c>
      <c r="C9232" s="46" t="s">
        <v>28</v>
      </c>
      <c r="F9232" s="48">
        <v>18.489999999999998</v>
      </c>
    </row>
    <row r="9233" spans="1:6" x14ac:dyDescent="0.25">
      <c r="A9233" s="46" t="e">
        <f ca="1">HYPERLINK("#"&amp;CELL("address",OFFSET([4]Analítico!$B$1,MATCH(93358,[4]Analítico!$B:$B,0)-1,3)),93358)</f>
        <v>#VALUE!</v>
      </c>
      <c r="B9233" s="47" t="s">
        <v>14888</v>
      </c>
      <c r="C9233" s="46" t="s">
        <v>28</v>
      </c>
      <c r="F9233" s="48">
        <v>123.22</v>
      </c>
    </row>
    <row r="9234" spans="1:6" x14ac:dyDescent="0.25">
      <c r="A9234" s="46" t="e">
        <f ca="1">HYPERLINK("#"&amp;CELL("address",OFFSET([4]Analítico!$B$1,MATCH(90082,[4]Analítico!$B:$B,0)-1,3)),90082)</f>
        <v>#VALUE!</v>
      </c>
      <c r="B9234" s="47" t="s">
        <v>14889</v>
      </c>
      <c r="C9234" s="46" t="s">
        <v>28</v>
      </c>
      <c r="F9234" s="48">
        <v>11.3</v>
      </c>
    </row>
    <row r="9235" spans="1:6" x14ac:dyDescent="0.25">
      <c r="A9235" s="46" t="e">
        <f ca="1">HYPERLINK("#"&amp;CELL("address",OFFSET([4]Analítico!$B$1,MATCH(90091,[4]Analítico!$B:$B,0)-1,3)),90091)</f>
        <v>#VALUE!</v>
      </c>
      <c r="B9235" s="47" t="s">
        <v>14890</v>
      </c>
      <c r="C9235" s="46" t="s">
        <v>28</v>
      </c>
      <c r="F9235" s="48">
        <v>7.12</v>
      </c>
    </row>
    <row r="9236" spans="1:6" x14ac:dyDescent="0.25">
      <c r="A9236" s="46" t="e">
        <f ca="1">HYPERLINK("#"&amp;CELL("address",OFFSET([4]Analítico!$B$1,MATCH(102307,[4]Analítico!$B:$B,0)-1,3)),102307)</f>
        <v>#VALUE!</v>
      </c>
      <c r="B9236" s="47" t="s">
        <v>14891</v>
      </c>
      <c r="C9236" s="46" t="s">
        <v>28</v>
      </c>
      <c r="F9236" s="48">
        <v>14.12</v>
      </c>
    </row>
    <row r="9237" spans="1:6" x14ac:dyDescent="0.25">
      <c r="A9237" s="46" t="e">
        <f ca="1">HYPERLINK("#"&amp;CELL("address",OFFSET([4]Analítico!$B$1,MATCH(102315,[4]Analítico!$B:$B,0)-1,3)),102315)</f>
        <v>#VALUE!</v>
      </c>
      <c r="B9237" s="47" t="s">
        <v>14892</v>
      </c>
      <c r="C9237" s="46" t="s">
        <v>28</v>
      </c>
      <c r="F9237" s="48">
        <v>8.9</v>
      </c>
    </row>
    <row r="9238" spans="1:6" x14ac:dyDescent="0.25">
      <c r="A9238" s="46" t="e">
        <f ca="1">HYPERLINK("#"&amp;CELL("address",OFFSET([4]Analítico!$B$1,MATCH(102283,[4]Analítico!$B:$B,0)-1,3)),102283)</f>
        <v>#VALUE!</v>
      </c>
      <c r="B9238" s="47" t="s">
        <v>14893</v>
      </c>
      <c r="C9238" s="46" t="s">
        <v>28</v>
      </c>
      <c r="F9238" s="48">
        <v>14.78</v>
      </c>
    </row>
    <row r="9239" spans="1:6" x14ac:dyDescent="0.25">
      <c r="A9239" s="46" t="e">
        <f ca="1">HYPERLINK("#"&amp;CELL("address",OFFSET([4]Analítico!$B$1,MATCH(102291,[4]Analítico!$B:$B,0)-1,3)),102291)</f>
        <v>#VALUE!</v>
      </c>
      <c r="B9239" s="47" t="s">
        <v>14894</v>
      </c>
      <c r="C9239" s="46" t="s">
        <v>28</v>
      </c>
      <c r="F9239" s="48">
        <v>9.31</v>
      </c>
    </row>
    <row r="9240" spans="1:6" x14ac:dyDescent="0.25">
      <c r="A9240" s="46" t="e">
        <f ca="1">HYPERLINK("#"&amp;CELL("address",OFFSET([4]Analítico!$B$1,MATCH(102276,[4]Analítico!$B:$B,0)-1,3)),102276)</f>
        <v>#VALUE!</v>
      </c>
      <c r="B9240" s="47" t="s">
        <v>14895</v>
      </c>
      <c r="C9240" s="46" t="s">
        <v>28</v>
      </c>
      <c r="F9240" s="48">
        <v>12.72</v>
      </c>
    </row>
    <row r="9241" spans="1:6" x14ac:dyDescent="0.25">
      <c r="A9241" s="46" t="e">
        <f ca="1">HYPERLINK("#"&amp;CELL("address",OFFSET([4]Analítico!$B$1,MATCH(102306,[4]Analítico!$B:$B,0)-1,3)),102306)</f>
        <v>#VALUE!</v>
      </c>
      <c r="B9241" s="47" t="s">
        <v>14896</v>
      </c>
      <c r="C9241" s="46" t="s">
        <v>28</v>
      </c>
      <c r="F9241" s="48">
        <v>15.9</v>
      </c>
    </row>
    <row r="9242" spans="1:6" x14ac:dyDescent="0.25">
      <c r="A9242" s="46" t="e">
        <f ca="1">HYPERLINK("#"&amp;CELL("address",OFFSET([4]Analítico!$B$1,MATCH(102279,[4]Analítico!$B:$B,0)-1,3)),102279)</f>
        <v>#VALUE!</v>
      </c>
      <c r="B9242" s="47" t="s">
        <v>14897</v>
      </c>
      <c r="C9242" s="46" t="s">
        <v>28</v>
      </c>
      <c r="F9242" s="48">
        <v>8.01</v>
      </c>
    </row>
    <row r="9243" spans="1:6" x14ac:dyDescent="0.25">
      <c r="A9243" s="46" t="e">
        <f ca="1">HYPERLINK("#"&amp;CELL("address",OFFSET([4]Analítico!$B$1,MATCH(102282,[4]Analítico!$B:$B,0)-1,3)),102282)</f>
        <v>#VALUE!</v>
      </c>
      <c r="B9243" s="47" t="s">
        <v>14898</v>
      </c>
      <c r="C9243" s="46" t="s">
        <v>28</v>
      </c>
      <c r="F9243" s="48">
        <v>16.649999999999999</v>
      </c>
    </row>
    <row r="9244" spans="1:6" x14ac:dyDescent="0.25">
      <c r="A9244" s="46" t="e">
        <f ca="1">HYPERLINK("#"&amp;CELL("address",OFFSET([4]Analítico!$B$1,MATCH(102290,[4]Analítico!$B:$B,0)-1,3)),102290)</f>
        <v>#VALUE!</v>
      </c>
      <c r="B9244" s="47" t="s">
        <v>14899</v>
      </c>
      <c r="C9244" s="46" t="s">
        <v>28</v>
      </c>
      <c r="F9244" s="48">
        <v>10.48</v>
      </c>
    </row>
    <row r="9245" spans="1:6" x14ac:dyDescent="0.25">
      <c r="A9245" s="46" t="e">
        <f ca="1">HYPERLINK("#"&amp;CELL("address",OFFSET([4]Analítico!$B$1,MATCH(90100,[4]Analítico!$B:$B,0)-1,3)),90100)</f>
        <v>#VALUE!</v>
      </c>
      <c r="B9245" s="47" t="s">
        <v>14900</v>
      </c>
      <c r="C9245" s="46" t="s">
        <v>28</v>
      </c>
      <c r="F9245" s="48">
        <v>16.059999999999999</v>
      </c>
    </row>
    <row r="9246" spans="1:6" x14ac:dyDescent="0.25">
      <c r="A9246" s="46" t="e">
        <f ca="1">HYPERLINK("#"&amp;CELL("address",OFFSET([4]Analítico!$B$1,MATCH(102323,[4]Analítico!$B:$B,0)-1,3)),102323)</f>
        <v>#VALUE!</v>
      </c>
      <c r="B9246" s="47" t="s">
        <v>14901</v>
      </c>
      <c r="C9246" s="46" t="s">
        <v>28</v>
      </c>
      <c r="F9246" s="48">
        <v>20.079999999999998</v>
      </c>
    </row>
    <row r="9247" spans="1:6" x14ac:dyDescent="0.25">
      <c r="A9247" s="46" t="e">
        <f ca="1">HYPERLINK("#"&amp;CELL("address",OFFSET([4]Analítico!$B$1,MATCH(102327,[4]Analítico!$B:$B,0)-1,3)),102327)</f>
        <v>#VALUE!</v>
      </c>
      <c r="B9247" s="47" t="s">
        <v>14902</v>
      </c>
      <c r="C9247" s="46" t="s">
        <v>28</v>
      </c>
      <c r="F9247" s="48">
        <v>12.65</v>
      </c>
    </row>
    <row r="9248" spans="1:6" x14ac:dyDescent="0.25">
      <c r="A9248" s="46" t="e">
        <f ca="1">HYPERLINK("#"&amp;CELL("address",OFFSET([4]Analítico!$B$1,MATCH(102299,[4]Analítico!$B:$B,0)-1,3)),102299)</f>
        <v>#VALUE!</v>
      </c>
      <c r="B9248" s="47" t="s">
        <v>14903</v>
      </c>
      <c r="C9248" s="46" t="s">
        <v>28</v>
      </c>
      <c r="F9248" s="48">
        <v>21.02</v>
      </c>
    </row>
    <row r="9249" spans="1:6" x14ac:dyDescent="0.25">
      <c r="A9249" s="46" t="e">
        <f ca="1">HYPERLINK("#"&amp;CELL("address",OFFSET([4]Analítico!$B$1,MATCH(102303,[4]Analítico!$B:$B,0)-1,3)),102303)</f>
        <v>#VALUE!</v>
      </c>
      <c r="B9249" s="47" t="s">
        <v>14904</v>
      </c>
      <c r="C9249" s="46" t="s">
        <v>28</v>
      </c>
      <c r="F9249" s="48">
        <v>13.24</v>
      </c>
    </row>
    <row r="9250" spans="1:6" x14ac:dyDescent="0.25">
      <c r="A9250" s="46" t="e">
        <f ca="1">HYPERLINK("#"&amp;CELL("address",OFFSET([4]Analítico!$B$1,MATCH(90099,[4]Analítico!$B:$B,0)-1,3)),90099)</f>
        <v>#VALUE!</v>
      </c>
      <c r="B9250" s="47" t="s">
        <v>14905</v>
      </c>
      <c r="C9250" s="46" t="s">
        <v>28</v>
      </c>
      <c r="F9250" s="48">
        <v>18.739999999999998</v>
      </c>
    </row>
    <row r="9251" spans="1:6" x14ac:dyDescent="0.25">
      <c r="A9251" s="46" t="e">
        <f ca="1">HYPERLINK("#"&amp;CELL("address",OFFSET([4]Analítico!$B$1,MATCH(102322,[4]Analítico!$B:$B,0)-1,3)),102322)</f>
        <v>#VALUE!</v>
      </c>
      <c r="B9251" s="47" t="s">
        <v>14906</v>
      </c>
      <c r="C9251" s="46" t="s">
        <v>28</v>
      </c>
      <c r="F9251" s="48">
        <v>23.44</v>
      </c>
    </row>
    <row r="9252" spans="1:6" x14ac:dyDescent="0.25">
      <c r="A9252" s="46" t="e">
        <f ca="1">HYPERLINK("#"&amp;CELL("address",OFFSET([4]Analítico!$B$1,MATCH(102298,[4]Analítico!$B:$B,0)-1,3)),102298)</f>
        <v>#VALUE!</v>
      </c>
      <c r="B9252" s="47" t="s">
        <v>14907</v>
      </c>
      <c r="C9252" s="46" t="s">
        <v>28</v>
      </c>
      <c r="F9252" s="48">
        <v>24.52</v>
      </c>
    </row>
    <row r="9253" spans="1:6" x14ac:dyDescent="0.25">
      <c r="A9253" s="46" t="e">
        <f ca="1">HYPERLINK("#"&amp;CELL("address",OFFSET([4]Analítico!$B$1,MATCH(102302,[4]Analítico!$B:$B,0)-1,3)),102302)</f>
        <v>#VALUE!</v>
      </c>
      <c r="B9253" s="47" t="s">
        <v>14908</v>
      </c>
      <c r="C9253" s="46" t="s">
        <v>28</v>
      </c>
      <c r="F9253" s="48">
        <v>15.45</v>
      </c>
    </row>
    <row r="9254" spans="1:6" x14ac:dyDescent="0.25">
      <c r="A9254" s="46" t="e">
        <f ca="1">HYPERLINK("#"&amp;CELL("address",OFFSET([4]Analítico!$B$1,MATCH(102326,[4]Analítico!$B:$B,0)-1,3)),102326)</f>
        <v>#VALUE!</v>
      </c>
      <c r="B9254" s="47" t="s">
        <v>14909</v>
      </c>
      <c r="C9254" s="46" t="s">
        <v>28</v>
      </c>
      <c r="F9254" s="48">
        <v>14.77</v>
      </c>
    </row>
    <row r="9255" spans="1:6" x14ac:dyDescent="0.25">
      <c r="A9255" s="46" t="e">
        <f ca="1">HYPERLINK("#"&amp;CELL("address",OFFSET([4]Analítico!$B$1,MATCH(102314,[4]Analítico!$B:$B,0)-1,3)),102314)</f>
        <v>#VALUE!</v>
      </c>
      <c r="B9255" s="47" t="s">
        <v>14910</v>
      </c>
      <c r="C9255" s="46" t="s">
        <v>28</v>
      </c>
      <c r="F9255" s="48">
        <v>10.01</v>
      </c>
    </row>
    <row r="9256" spans="1:6" x14ac:dyDescent="0.25">
      <c r="A9256" s="46" t="e">
        <f ca="1">HYPERLINK("#"&amp;CELL("address",OFFSET([4]Analítico!$B$1,MATCH(102312,[4]Analítico!$B:$B,0)-1,3)),102312)</f>
        <v>#VALUE!</v>
      </c>
      <c r="B9256" s="47" t="s">
        <v>14911</v>
      </c>
      <c r="C9256" s="46" t="s">
        <v>28</v>
      </c>
      <c r="F9256" s="48">
        <v>12.65</v>
      </c>
    </row>
    <row r="9257" spans="1:6" x14ac:dyDescent="0.25">
      <c r="A9257" s="46" t="e">
        <f ca="1">HYPERLINK("#"&amp;CELL("address",OFFSET([4]Analítico!$B$1,MATCH(102288,[4]Analítico!$B:$B,0)-1,3)),102288)</f>
        <v>#VALUE!</v>
      </c>
      <c r="B9257" s="47" t="s">
        <v>14912</v>
      </c>
      <c r="C9257" s="46" t="s">
        <v>28</v>
      </c>
      <c r="F9257" s="48">
        <v>13.25</v>
      </c>
    </row>
    <row r="9258" spans="1:6" x14ac:dyDescent="0.25">
      <c r="A9258" s="46" t="e">
        <f ca="1">HYPERLINK("#"&amp;CELL("address",OFFSET([4]Analítico!$B$1,MATCH(90087,[4]Analítico!$B:$B,0)-1,3)),90087)</f>
        <v>#VALUE!</v>
      </c>
      <c r="B9258" s="47" t="s">
        <v>14913</v>
      </c>
      <c r="C9258" s="46" t="s">
        <v>28</v>
      </c>
      <c r="F9258" s="48">
        <v>10.119999999999999</v>
      </c>
    </row>
    <row r="9259" spans="1:6" x14ac:dyDescent="0.25">
      <c r="A9259" s="46" t="e">
        <f ca="1">HYPERLINK("#"&amp;CELL("address",OFFSET([4]Analítico!$B$1,MATCH(102308,[4]Analítico!$B:$B,0)-1,3)),102308)</f>
        <v>#VALUE!</v>
      </c>
      <c r="B9259" s="47" t="s">
        <v>14914</v>
      </c>
      <c r="C9259" s="46" t="s">
        <v>28</v>
      </c>
      <c r="F9259" s="48">
        <v>13.68</v>
      </c>
    </row>
    <row r="9260" spans="1:6" x14ac:dyDescent="0.25">
      <c r="A9260" s="46" t="e">
        <f ca="1">HYPERLINK("#"&amp;CELL("address",OFFSET([4]Analítico!$B$1,MATCH(90084,[4]Analítico!$B:$B,0)-1,3)),90084)</f>
        <v>#VALUE!</v>
      </c>
      <c r="B9260" s="47" t="s">
        <v>14915</v>
      </c>
      <c r="C9260" s="46" t="s">
        <v>28</v>
      </c>
      <c r="F9260" s="48">
        <v>10.94</v>
      </c>
    </row>
    <row r="9261" spans="1:6" x14ac:dyDescent="0.25">
      <c r="A9261" s="46" t="e">
        <f ca="1">HYPERLINK("#"&amp;CELL("address",OFFSET([4]Analítico!$B$1,MATCH(102284,[4]Analítico!$B:$B,0)-1,3)),102284)</f>
        <v>#VALUE!</v>
      </c>
      <c r="B9261" s="47" t="s">
        <v>14916</v>
      </c>
      <c r="C9261" s="46" t="s">
        <v>28</v>
      </c>
      <c r="F9261" s="48">
        <v>14.32</v>
      </c>
    </row>
    <row r="9262" spans="1:6" x14ac:dyDescent="0.25">
      <c r="A9262" s="46" t="e">
        <f ca="1">HYPERLINK("#"&amp;CELL("address",OFFSET([4]Analítico!$B$1,MATCH(102325,[4]Analítico!$B:$B,0)-1,3)),102325)</f>
        <v>#VALUE!</v>
      </c>
      <c r="B9262" s="47" t="s">
        <v>14917</v>
      </c>
      <c r="C9262" s="46" t="s">
        <v>28</v>
      </c>
      <c r="F9262" s="48">
        <v>18.170000000000002</v>
      </c>
    </row>
    <row r="9263" spans="1:6" x14ac:dyDescent="0.25">
      <c r="A9263" s="46" t="e">
        <f ca="1">HYPERLINK("#"&amp;CELL("address",OFFSET([4]Analítico!$B$1,MATCH(102329,[4]Analítico!$B:$B,0)-1,3)),102329)</f>
        <v>#VALUE!</v>
      </c>
      <c r="B9263" s="47" t="s">
        <v>14918</v>
      </c>
      <c r="C9263" s="46" t="s">
        <v>28</v>
      </c>
      <c r="F9263" s="48">
        <v>11.45</v>
      </c>
    </row>
    <row r="9264" spans="1:6" x14ac:dyDescent="0.25">
      <c r="A9264" s="46" t="e">
        <f ca="1">HYPERLINK("#"&amp;CELL("address",OFFSET([4]Analítico!$B$1,MATCH(102301,[4]Analítico!$B:$B,0)-1,3)),102301)</f>
        <v>#VALUE!</v>
      </c>
      <c r="B9264" s="47" t="s">
        <v>14919</v>
      </c>
      <c r="C9264" s="46" t="s">
        <v>28</v>
      </c>
      <c r="F9264" s="48">
        <v>19.02</v>
      </c>
    </row>
    <row r="9265" spans="1:6" x14ac:dyDescent="0.25">
      <c r="A9265" s="46" t="e">
        <f ca="1">HYPERLINK("#"&amp;CELL("address",OFFSET([4]Analítico!$B$1,MATCH(102305,[4]Analítico!$B:$B,0)-1,3)),102305)</f>
        <v>#VALUE!</v>
      </c>
      <c r="B9265" s="47" t="s">
        <v>14920</v>
      </c>
      <c r="C9265" s="46" t="s">
        <v>28</v>
      </c>
      <c r="F9265" s="48">
        <v>11.98</v>
      </c>
    </row>
    <row r="9266" spans="1:6" x14ac:dyDescent="0.25">
      <c r="A9266" s="46" t="e">
        <f ca="1">HYPERLINK("#"&amp;CELL("address",OFFSET([4]Analítico!$B$1,MATCH(90101,[4]Analítico!$B:$B,0)-1,3)),90101)</f>
        <v>#VALUE!</v>
      </c>
      <c r="B9266" s="47" t="s">
        <v>14921</v>
      </c>
      <c r="C9266" s="46" t="s">
        <v>28</v>
      </c>
      <c r="F9266" s="48">
        <v>15.87</v>
      </c>
    </row>
    <row r="9267" spans="1:6" x14ac:dyDescent="0.25">
      <c r="A9267" s="46" t="e">
        <f ca="1">HYPERLINK("#"&amp;CELL("address",OFFSET([4]Analítico!$B$1,MATCH(102324,[4]Analítico!$B:$B,0)-1,3)),102324)</f>
        <v>#VALUE!</v>
      </c>
      <c r="B9267" s="47" t="s">
        <v>14922</v>
      </c>
      <c r="C9267" s="46" t="s">
        <v>28</v>
      </c>
      <c r="F9267" s="48">
        <v>19.84</v>
      </c>
    </row>
    <row r="9268" spans="1:6" x14ac:dyDescent="0.25">
      <c r="A9268" s="46" t="e">
        <f ca="1">HYPERLINK("#"&amp;CELL("address",OFFSET([4]Analítico!$B$1,MATCH(102300,[4]Analítico!$B:$B,0)-1,3)),102300)</f>
        <v>#VALUE!</v>
      </c>
      <c r="B9268" s="47" t="s">
        <v>14923</v>
      </c>
      <c r="C9268" s="46" t="s">
        <v>28</v>
      </c>
      <c r="F9268" s="48">
        <v>20.77</v>
      </c>
    </row>
    <row r="9269" spans="1:6" x14ac:dyDescent="0.25">
      <c r="A9269" s="46" t="e">
        <f ca="1">HYPERLINK("#"&amp;CELL("address",OFFSET([4]Analítico!$B$1,MATCH(90102,[4]Analítico!$B:$B,0)-1,3)),90102)</f>
        <v>#VALUE!</v>
      </c>
      <c r="B9269" s="47" t="s">
        <v>14924</v>
      </c>
      <c r="C9269" s="46" t="s">
        <v>28</v>
      </c>
      <c r="F9269" s="48">
        <v>14.53</v>
      </c>
    </row>
    <row r="9270" spans="1:6" x14ac:dyDescent="0.25">
      <c r="A9270" s="46" t="e">
        <f ca="1">HYPERLINK("#"&amp;CELL("address",OFFSET([4]Analítico!$B$1,MATCH(102328,[4]Analítico!$B:$B,0)-1,3)),102328)</f>
        <v>#VALUE!</v>
      </c>
      <c r="B9270" s="47" t="s">
        <v>14925</v>
      </c>
      <c r="C9270" s="46" t="s">
        <v>28</v>
      </c>
      <c r="F9270" s="48">
        <v>12.5</v>
      </c>
    </row>
    <row r="9271" spans="1:6" x14ac:dyDescent="0.25">
      <c r="A9271" s="46" t="e">
        <f ca="1">HYPERLINK("#"&amp;CELL("address",OFFSET([4]Analítico!$B$1,MATCH(102304,[4]Analítico!$B:$B,0)-1,3)),102304)</f>
        <v>#VALUE!</v>
      </c>
      <c r="B9271" s="47" t="s">
        <v>14926</v>
      </c>
      <c r="C9271" s="46" t="s">
        <v>28</v>
      </c>
      <c r="F9271" s="48">
        <v>13.08</v>
      </c>
    </row>
    <row r="9272" spans="1:6" x14ac:dyDescent="0.25">
      <c r="A9272" s="46" t="e">
        <f ca="1">HYPERLINK("#"&amp;CELL("address",OFFSET([4]Analítico!$B$1,MATCH(102295,[4]Analítico!$B:$B,0)-1,3)),102295)</f>
        <v>#VALUE!</v>
      </c>
      <c r="B9272" s="47" t="s">
        <v>14927</v>
      </c>
      <c r="C9272" s="46" t="s">
        <v>28</v>
      </c>
      <c r="F9272" s="48">
        <v>8.68</v>
      </c>
    </row>
    <row r="9273" spans="1:6" x14ac:dyDescent="0.25">
      <c r="A9273" s="46" t="e">
        <f ca="1">HYPERLINK("#"&amp;CELL("address",OFFSET([4]Analítico!$B$1,MATCH(102281,[4]Analítico!$B:$B,0)-1,3)),102281)</f>
        <v>#VALUE!</v>
      </c>
      <c r="B9273" s="47" t="s">
        <v>14928</v>
      </c>
      <c r="C9273" s="46" t="s">
        <v>28</v>
      </c>
      <c r="F9273" s="48">
        <v>6.63</v>
      </c>
    </row>
    <row r="9274" spans="1:6" x14ac:dyDescent="0.25">
      <c r="A9274" s="46" t="e">
        <f ca="1">HYPERLINK("#"&amp;CELL("address",OFFSET([4]Analítico!$B$1,MATCH(102311,[4]Analítico!$B:$B,0)-1,3)),102311)</f>
        <v>#VALUE!</v>
      </c>
      <c r="B9274" s="47" t="s">
        <v>14929</v>
      </c>
      <c r="C9274" s="46" t="s">
        <v>28</v>
      </c>
      <c r="F9274" s="48">
        <v>13.17</v>
      </c>
    </row>
    <row r="9275" spans="1:6" x14ac:dyDescent="0.25">
      <c r="A9275" s="46" t="e">
        <f ca="1">HYPERLINK("#"&amp;CELL("address",OFFSET([4]Analítico!$B$1,MATCH(102319,[4]Analítico!$B:$B,0)-1,3)),102319)</f>
        <v>#VALUE!</v>
      </c>
      <c r="B9275" s="47" t="s">
        <v>14930</v>
      </c>
      <c r="C9275" s="46" t="s">
        <v>28</v>
      </c>
      <c r="F9275" s="48">
        <v>8.2899999999999991</v>
      </c>
    </row>
    <row r="9276" spans="1:6" x14ac:dyDescent="0.25">
      <c r="A9276" s="46" t="e">
        <f ca="1">HYPERLINK("#"&amp;CELL("address",OFFSET([4]Analítico!$B$1,MATCH(102287,[4]Analítico!$B:$B,0)-1,3)),102287)</f>
        <v>#VALUE!</v>
      </c>
      <c r="B9276" s="47" t="s">
        <v>14931</v>
      </c>
      <c r="C9276" s="46" t="s">
        <v>28</v>
      </c>
      <c r="F9276" s="48">
        <v>13.78</v>
      </c>
    </row>
    <row r="9277" spans="1:6" x14ac:dyDescent="0.25">
      <c r="A9277" s="46" t="e">
        <f ca="1">HYPERLINK("#"&amp;CELL("address",OFFSET([4]Analítico!$B$1,MATCH(102316,[4]Analítico!$B:$B,0)-1,3)),102316)</f>
        <v>#VALUE!</v>
      </c>
      <c r="B9277" s="47" t="s">
        <v>14932</v>
      </c>
      <c r="C9277" s="46" t="s">
        <v>28</v>
      </c>
      <c r="F9277" s="48">
        <v>8.61</v>
      </c>
    </row>
    <row r="9278" spans="1:6" x14ac:dyDescent="0.25">
      <c r="A9278" s="46" t="e">
        <f ca="1">HYPERLINK("#"&amp;CELL("address",OFFSET([4]Analítico!$B$1,MATCH(102292,[4]Analítico!$B:$B,0)-1,3)),102292)</f>
        <v>#VALUE!</v>
      </c>
      <c r="B9278" s="47" t="s">
        <v>14933</v>
      </c>
      <c r="C9278" s="46" t="s">
        <v>28</v>
      </c>
      <c r="F9278" s="48">
        <v>9.02</v>
      </c>
    </row>
    <row r="9279" spans="1:6" x14ac:dyDescent="0.25">
      <c r="A9279" s="46" t="e">
        <f ca="1">HYPERLINK("#"&amp;CELL("address",OFFSET([4]Analítico!$B$1,MATCH(90092,[4]Analítico!$B:$B,0)-1,3)),90092)</f>
        <v>#VALUE!</v>
      </c>
      <c r="B9279" s="47" t="s">
        <v>14934</v>
      </c>
      <c r="C9279" s="46" t="s">
        <v>28</v>
      </c>
      <c r="F9279" s="48">
        <v>6.89</v>
      </c>
    </row>
    <row r="9280" spans="1:6" x14ac:dyDescent="0.25">
      <c r="A9280" s="46" t="e">
        <f ca="1">HYPERLINK("#"&amp;CELL("address",OFFSET([4]Analítico!$B$1,MATCH(102278,[4]Analítico!$B:$B,0)-1,3)),102278)</f>
        <v>#VALUE!</v>
      </c>
      <c r="B9280" s="47" t="s">
        <v>14935</v>
      </c>
      <c r="C9280" s="46" t="s">
        <v>28</v>
      </c>
      <c r="F9280" s="48">
        <v>10.52</v>
      </c>
    </row>
    <row r="9281" spans="1:6" x14ac:dyDescent="0.25">
      <c r="A9281" s="46" t="e">
        <f ca="1">HYPERLINK("#"&amp;CELL("address",OFFSET([4]Analítico!$B$1,MATCH(90094,[4]Analítico!$B:$B,0)-1,3)),90094)</f>
        <v>#VALUE!</v>
      </c>
      <c r="B9281" s="47" t="s">
        <v>14936</v>
      </c>
      <c r="C9281" s="46" t="s">
        <v>28</v>
      </c>
      <c r="F9281" s="48">
        <v>6.51</v>
      </c>
    </row>
    <row r="9282" spans="1:6" x14ac:dyDescent="0.25">
      <c r="A9282" s="46" t="e">
        <f ca="1">HYPERLINK("#"&amp;CELL("address",OFFSET([4]Analítico!$B$1,MATCH(102309,[4]Analítico!$B:$B,0)-1,3)),102309)</f>
        <v>#VALUE!</v>
      </c>
      <c r="B9282" s="47" t="s">
        <v>14937</v>
      </c>
      <c r="C9282" s="46" t="s">
        <v>28</v>
      </c>
      <c r="F9282" s="48">
        <v>12.94</v>
      </c>
    </row>
    <row r="9283" spans="1:6" x14ac:dyDescent="0.25">
      <c r="A9283" s="46" t="e">
        <f ca="1">HYPERLINK("#"&amp;CELL("address",OFFSET([4]Analítico!$B$1,MATCH(102285,[4]Analítico!$B:$B,0)-1,3)),102285)</f>
        <v>#VALUE!</v>
      </c>
      <c r="B9283" s="47" t="s">
        <v>14938</v>
      </c>
      <c r="C9283" s="46" t="s">
        <v>28</v>
      </c>
      <c r="F9283" s="48">
        <v>13.54</v>
      </c>
    </row>
    <row r="9284" spans="1:6" x14ac:dyDescent="0.25">
      <c r="A9284" s="46" t="e">
        <f ca="1">HYPERLINK("#"&amp;CELL("address",OFFSET([4]Analítico!$B$1,MATCH(90095,[4]Analítico!$B:$B,0)-1,3)),90095)</f>
        <v>#VALUE!</v>
      </c>
      <c r="B9284" s="47" t="s">
        <v>14939</v>
      </c>
      <c r="C9284" s="46" t="s">
        <v>28</v>
      </c>
      <c r="F9284" s="48">
        <v>6.38</v>
      </c>
    </row>
    <row r="9285" spans="1:6" x14ac:dyDescent="0.25">
      <c r="A9285" s="46" t="e">
        <f ca="1">HYPERLINK("#"&amp;CELL("address",OFFSET([4]Analítico!$B$1,MATCH(102320,[4]Analítico!$B:$B,0)-1,3)),102320)</f>
        <v>#VALUE!</v>
      </c>
      <c r="B9285" s="47" t="s">
        <v>14940</v>
      </c>
      <c r="C9285" s="46" t="s">
        <v>28</v>
      </c>
      <c r="F9285" s="48">
        <v>7.98</v>
      </c>
    </row>
    <row r="9286" spans="1:6" x14ac:dyDescent="0.25">
      <c r="A9286" s="46" t="e">
        <f ca="1">HYPERLINK("#"&amp;CELL("address",OFFSET([4]Analítico!$B$1,MATCH(102296,[4]Analítico!$B:$B,0)-1,3)),102296)</f>
        <v>#VALUE!</v>
      </c>
      <c r="B9286" s="47" t="s">
        <v>14941</v>
      </c>
      <c r="C9286" s="46" t="s">
        <v>28</v>
      </c>
      <c r="F9286" s="48">
        <v>8.34</v>
      </c>
    </row>
    <row r="9287" spans="1:6" x14ac:dyDescent="0.25">
      <c r="A9287" s="46" t="e">
        <f ca="1">HYPERLINK("#"&amp;CELL("address",OFFSET([4]Analítico!$B$1,MATCH(90086,[4]Analítico!$B:$B,0)-1,3)),90086)</f>
        <v>#VALUE!</v>
      </c>
      <c r="B9287" s="47" t="s">
        <v>14942</v>
      </c>
      <c r="C9287" s="46" t="s">
        <v>28</v>
      </c>
      <c r="F9287" s="48">
        <v>10.34</v>
      </c>
    </row>
    <row r="9288" spans="1:6" x14ac:dyDescent="0.25">
      <c r="A9288" s="46" t="e">
        <f ca="1">HYPERLINK("#"&amp;CELL("address",OFFSET([4]Analítico!$B$1,MATCH(102277,[4]Analítico!$B:$B,0)-1,3)),102277)</f>
        <v>#VALUE!</v>
      </c>
      <c r="B9288" s="47" t="s">
        <v>14943</v>
      </c>
      <c r="C9288" s="46" t="s">
        <v>28</v>
      </c>
      <c r="F9288" s="48">
        <v>10.050000000000001</v>
      </c>
    </row>
    <row r="9289" spans="1:6" x14ac:dyDescent="0.25">
      <c r="A9289" s="46" t="e">
        <f ca="1">HYPERLINK("#"&amp;CELL("address",OFFSET([4]Analítico!$B$1,MATCH(102286,[4]Analítico!$B:$B,0)-1,3)),102286)</f>
        <v>#VALUE!</v>
      </c>
      <c r="B9289" s="47" t="s">
        <v>14944</v>
      </c>
      <c r="C9289" s="46" t="s">
        <v>28</v>
      </c>
      <c r="F9289" s="48">
        <v>13.16</v>
      </c>
    </row>
    <row r="9290" spans="1:6" x14ac:dyDescent="0.25">
      <c r="A9290" s="46" t="e">
        <f ca="1">HYPERLINK("#"&amp;CELL("address",OFFSET([4]Analítico!$B$1,MATCH(90098,[4]Analítico!$B:$B,0)-1,3)),90098)</f>
        <v>#VALUE!</v>
      </c>
      <c r="B9290" s="47" t="s">
        <v>14945</v>
      </c>
      <c r="C9290" s="46" t="s">
        <v>28</v>
      </c>
      <c r="F9290" s="48">
        <v>6.25</v>
      </c>
    </row>
    <row r="9291" spans="1:6" x14ac:dyDescent="0.25">
      <c r="A9291" s="46" t="e">
        <f ca="1">HYPERLINK("#"&amp;CELL("address",OFFSET([4]Analítico!$B$1,MATCH(102313,[4]Analítico!$B:$B,0)-1,3)),102313)</f>
        <v>#VALUE!</v>
      </c>
      <c r="B9291" s="47" t="s">
        <v>14946</v>
      </c>
      <c r="C9291" s="46" t="s">
        <v>28</v>
      </c>
      <c r="F9291" s="48">
        <v>12.4</v>
      </c>
    </row>
    <row r="9292" spans="1:6" x14ac:dyDescent="0.25">
      <c r="A9292" s="46" t="e">
        <f ca="1">HYPERLINK("#"&amp;CELL("address",OFFSET([4]Analítico!$B$1,MATCH(102321,[4]Analítico!$B:$B,0)-1,3)),102321)</f>
        <v>#VALUE!</v>
      </c>
      <c r="B9292" s="47" t="s">
        <v>14947</v>
      </c>
      <c r="C9292" s="46" t="s">
        <v>28</v>
      </c>
      <c r="F9292" s="48">
        <v>7.82</v>
      </c>
    </row>
    <row r="9293" spans="1:6" x14ac:dyDescent="0.25">
      <c r="A9293" s="46" t="e">
        <f ca="1">HYPERLINK("#"&amp;CELL("address",OFFSET([4]Analítico!$B$1,MATCH(102289,[4]Analítico!$B:$B,0)-1,3)),102289)</f>
        <v>#VALUE!</v>
      </c>
      <c r="B9293" s="47" t="s">
        <v>14948</v>
      </c>
      <c r="C9293" s="46" t="s">
        <v>28</v>
      </c>
      <c r="F9293" s="48">
        <v>12.99</v>
      </c>
    </row>
    <row r="9294" spans="1:6" x14ac:dyDescent="0.25">
      <c r="A9294" s="46" t="e">
        <f ca="1">HYPERLINK("#"&amp;CELL("address",OFFSET([4]Analítico!$B$1,MATCH(102297,[4]Analítico!$B:$B,0)-1,3)),102297)</f>
        <v>#VALUE!</v>
      </c>
      <c r="B9294" s="47" t="s">
        <v>14949</v>
      </c>
      <c r="C9294" s="46" t="s">
        <v>28</v>
      </c>
      <c r="F9294" s="48">
        <v>8.18</v>
      </c>
    </row>
    <row r="9295" spans="1:6" x14ac:dyDescent="0.25">
      <c r="A9295" s="46" t="e">
        <f ca="1">HYPERLINK("#"&amp;CELL("address",OFFSET([4]Analítico!$B$1,MATCH(102280,[4]Analítico!$B:$B,0)-1,3)),102280)</f>
        <v>#VALUE!</v>
      </c>
      <c r="B9295" s="47" t="s">
        <v>14950</v>
      </c>
      <c r="C9295" s="46" t="s">
        <v>28</v>
      </c>
      <c r="F9295" s="48">
        <v>6.33</v>
      </c>
    </row>
    <row r="9296" spans="1:6" x14ac:dyDescent="0.25">
      <c r="A9296" s="46" t="e">
        <f ca="1">HYPERLINK("#"&amp;CELL("address",OFFSET([4]Analítico!$B$1,MATCH(102294,[4]Analítico!$B:$B,0)-1,3)),102294)</f>
        <v>#VALUE!</v>
      </c>
      <c r="B9296" s="47" t="s">
        <v>14951</v>
      </c>
      <c r="C9296" s="46" t="s">
        <v>28</v>
      </c>
      <c r="F9296" s="48">
        <v>8.2799999999999994</v>
      </c>
    </row>
    <row r="9297" spans="1:6" x14ac:dyDescent="0.25">
      <c r="A9297" s="46" t="e">
        <f ca="1">HYPERLINK("#"&amp;CELL("address",OFFSET([4]Analítico!$B$1,MATCH(90090,[4]Analítico!$B:$B,0)-1,3)),90090)</f>
        <v>#VALUE!</v>
      </c>
      <c r="B9297" s="47" t="s">
        <v>14952</v>
      </c>
      <c r="C9297" s="46" t="s">
        <v>28</v>
      </c>
      <c r="F9297" s="48">
        <v>9.92</v>
      </c>
    </row>
    <row r="9298" spans="1:6" x14ac:dyDescent="0.25">
      <c r="A9298" s="46" t="e">
        <f ca="1">HYPERLINK("#"&amp;CELL("address",OFFSET([4]Analítico!$B$1,MATCH(102317,[4]Analítico!$B:$B,0)-1,3)),102317)</f>
        <v>#VALUE!</v>
      </c>
      <c r="B9298" s="47" t="s">
        <v>14953</v>
      </c>
      <c r="C9298" s="46" t="s">
        <v>28</v>
      </c>
      <c r="F9298" s="48">
        <v>8.15</v>
      </c>
    </row>
    <row r="9299" spans="1:6" x14ac:dyDescent="0.25">
      <c r="A9299" s="46" t="e">
        <f ca="1">HYPERLINK("#"&amp;CELL("address",OFFSET([4]Analítico!$B$1,MATCH(102293,[4]Analítico!$B:$B,0)-1,3)),102293)</f>
        <v>#VALUE!</v>
      </c>
      <c r="B9299" s="47" t="s">
        <v>14954</v>
      </c>
      <c r="C9299" s="46" t="s">
        <v>28</v>
      </c>
      <c r="F9299" s="48">
        <v>8.5299999999999994</v>
      </c>
    </row>
    <row r="9300" spans="1:6" x14ac:dyDescent="0.25">
      <c r="A9300" s="46" t="e">
        <f ca="1">HYPERLINK("#"&amp;CELL("address",OFFSET([4]Analítico!$B$1,MATCH(102310,[4]Analítico!$B:$B,0)-1,3)),102310)</f>
        <v>#VALUE!</v>
      </c>
      <c r="B9300" s="47" t="s">
        <v>14955</v>
      </c>
      <c r="C9300" s="46" t="s">
        <v>28</v>
      </c>
      <c r="F9300" s="48">
        <v>12.56</v>
      </c>
    </row>
    <row r="9301" spans="1:6" x14ac:dyDescent="0.25">
      <c r="A9301" s="46" t="e">
        <f ca="1">HYPERLINK("#"&amp;CELL("address",OFFSET([4]Analítico!$B$1,MATCH(102318,[4]Analítico!$B:$B,0)-1,3)),102318)</f>
        <v>#VALUE!</v>
      </c>
      <c r="B9301" s="47" t="s">
        <v>14956</v>
      </c>
      <c r="C9301" s="46" t="s">
        <v>28</v>
      </c>
      <c r="F9301" s="48">
        <v>7.92</v>
      </c>
    </row>
    <row r="9302" spans="1:6" x14ac:dyDescent="0.25">
      <c r="A9302" s="46" t="e">
        <f ca="1">HYPERLINK("#"&amp;CELL("address",OFFSET([4]Analítico!$B$1,MATCH(90106,[4]Analítico!$B:$B,0)-1,3)),90106)</f>
        <v>#VALUE!</v>
      </c>
      <c r="B9302" s="47" t="s">
        <v>14957</v>
      </c>
      <c r="C9302" s="46" t="s">
        <v>28</v>
      </c>
      <c r="F9302" s="48">
        <v>10.119999999999999</v>
      </c>
    </row>
    <row r="9303" spans="1:6" x14ac:dyDescent="0.25">
      <c r="A9303" s="46" t="e">
        <f ca="1">HYPERLINK("#"&amp;CELL("address",OFFSET([4]Analítico!$B$1,MATCH(90105,[4]Analítico!$B:$B,0)-1,3)),90105)</f>
        <v>#VALUE!</v>
      </c>
      <c r="B9303" s="47" t="s">
        <v>14958</v>
      </c>
      <c r="C9303" s="46" t="s">
        <v>28</v>
      </c>
      <c r="F9303" s="48">
        <v>11.13</v>
      </c>
    </row>
    <row r="9304" spans="1:6" x14ac:dyDescent="0.25">
      <c r="A9304" s="46" t="e">
        <f ca="1">HYPERLINK("#"&amp;CELL("address",OFFSET([4]Analítico!$B$1,MATCH(90108,[4]Analítico!$B:$B,0)-1,3)),90108)</f>
        <v>#VALUE!</v>
      </c>
      <c r="B9304" s="47" t="s">
        <v>14959</v>
      </c>
      <c r="C9304" s="46" t="s">
        <v>28</v>
      </c>
      <c r="F9304" s="48">
        <v>9.16</v>
      </c>
    </row>
    <row r="9305" spans="1:6" x14ac:dyDescent="0.25">
      <c r="A9305" s="46" t="e">
        <f ca="1">HYPERLINK("#"&amp;CELL("address",OFFSET([4]Analítico!$B$1,MATCH(90107,[4]Analítico!$B:$B,0)-1,3)),90107)</f>
        <v>#VALUE!</v>
      </c>
      <c r="B9305" s="47" t="s">
        <v>14960</v>
      </c>
      <c r="C9305" s="46" t="s">
        <v>28</v>
      </c>
      <c r="F9305" s="48">
        <v>10</v>
      </c>
    </row>
    <row r="9306" spans="1:6" x14ac:dyDescent="0.25">
      <c r="A9306" s="46" t="e">
        <f ca="1">HYPERLINK("#"&amp;CELL("address",OFFSET([4]Analítico!$B$1,MATCH(102354,[4]Analítico!$B:$B,0)-1,3)),102354)</f>
        <v>#VALUE!</v>
      </c>
      <c r="B9306" s="47" t="s">
        <v>14961</v>
      </c>
      <c r="C9306" s="46" t="s">
        <v>28</v>
      </c>
      <c r="F9306" s="48">
        <v>191.24</v>
      </c>
    </row>
    <row r="9307" spans="1:6" x14ac:dyDescent="0.25">
      <c r="A9307" s="46" t="e">
        <f ca="1">HYPERLINK("#"&amp;CELL("address",OFFSET([4]Analítico!$B$1,MATCH(102355,[4]Analítico!$B:$B,0)-1,3)),102355)</f>
        <v>#VALUE!</v>
      </c>
      <c r="B9307" s="47" t="s">
        <v>14962</v>
      </c>
      <c r="C9307" s="46" t="s">
        <v>28</v>
      </c>
      <c r="F9307" s="48">
        <v>226.47</v>
      </c>
    </row>
    <row r="9308" spans="1:6" x14ac:dyDescent="0.25">
      <c r="A9308" s="46" t="e">
        <f ca="1">HYPERLINK("#"&amp;CELL("address",OFFSET([4]Analítico!$B$1,MATCH(102356,[4]Analítico!$B:$B,0)-1,3)),102356)</f>
        <v>#VALUE!</v>
      </c>
      <c r="B9308" s="47" t="s">
        <v>14963</v>
      </c>
      <c r="C9308" s="46" t="s">
        <v>28</v>
      </c>
      <c r="F9308" s="48">
        <v>0</v>
      </c>
    </row>
    <row r="9309" spans="1:6" x14ac:dyDescent="0.25">
      <c r="A9309" s="46" t="e">
        <f ca="1">HYPERLINK("#"&amp;CELL("address",OFFSET([4]Analítico!$B$1,MATCH(102357,[4]Analítico!$B:$B,0)-1,3)),102357)</f>
        <v>#VALUE!</v>
      </c>
      <c r="B9309" s="47" t="s">
        <v>14964</v>
      </c>
      <c r="C9309" s="46" t="s">
        <v>28</v>
      </c>
      <c r="F9309" s="48">
        <v>0</v>
      </c>
    </row>
    <row r="9310" spans="1:6" x14ac:dyDescent="0.25">
      <c r="A9310" s="46" t="e">
        <f ca="1">HYPERLINK("#"&amp;CELL("address",OFFSET([4]Analítico!$B$1,MATCH(102358,[4]Analítico!$B:$B,0)-1,3)),102358)</f>
        <v>#VALUE!</v>
      </c>
      <c r="B9310" s="47" t="s">
        <v>14965</v>
      </c>
      <c r="C9310" s="46" t="s">
        <v>28</v>
      </c>
      <c r="F9310" s="48">
        <v>0</v>
      </c>
    </row>
    <row r="9311" spans="1:6" x14ac:dyDescent="0.25">
      <c r="A9311" s="46" t="e">
        <f ca="1">HYPERLINK("#"&amp;CELL("address",OFFSET([4]Analítico!$B$1,MATCH(102359,[4]Analítico!$B:$B,0)-1,3)),102359)</f>
        <v>#VALUE!</v>
      </c>
      <c r="B9311" s="47" t="s">
        <v>14966</v>
      </c>
      <c r="C9311" s="46" t="s">
        <v>28</v>
      </c>
      <c r="F9311" s="48">
        <v>0</v>
      </c>
    </row>
    <row r="9312" spans="1:6" x14ac:dyDescent="0.25">
      <c r="A9312" s="46" t="e">
        <f ca="1">HYPERLINK("#"&amp;CELL("address",OFFSET([4]Analítico!$B$1,MATCH(102348,[4]Analítico!$B:$B,0)-1,3)),102348)</f>
        <v>#VALUE!</v>
      </c>
      <c r="B9312" s="47" t="s">
        <v>14967</v>
      </c>
      <c r="C9312" s="46" t="s">
        <v>28</v>
      </c>
      <c r="F9312" s="48">
        <v>0</v>
      </c>
    </row>
    <row r="9313" spans="1:6" x14ac:dyDescent="0.25">
      <c r="A9313" s="46" t="e">
        <f ca="1">HYPERLINK("#"&amp;CELL("address",OFFSET([4]Analítico!$B$1,MATCH(102346,[4]Analítico!$B:$B,0)-1,3)),102346)</f>
        <v>#VALUE!</v>
      </c>
      <c r="B9313" s="47" t="s">
        <v>14968</v>
      </c>
      <c r="C9313" s="46" t="s">
        <v>28</v>
      </c>
      <c r="F9313" s="48">
        <v>0</v>
      </c>
    </row>
    <row r="9314" spans="1:6" x14ac:dyDescent="0.25">
      <c r="A9314" s="46" t="e">
        <f ca="1">HYPERLINK("#"&amp;CELL("address",OFFSET([4]Analítico!$B$1,MATCH(102347,[4]Analítico!$B:$B,0)-1,3)),102347)</f>
        <v>#VALUE!</v>
      </c>
      <c r="B9314" s="47" t="s">
        <v>14969</v>
      </c>
      <c r="C9314" s="46" t="s">
        <v>28</v>
      </c>
      <c r="F9314" s="48">
        <v>0</v>
      </c>
    </row>
    <row r="9315" spans="1:6" x14ac:dyDescent="0.25">
      <c r="A9315" s="46" t="e">
        <f ca="1">HYPERLINK("#"&amp;CELL("address",OFFSET([4]Analítico!$B$1,MATCH(102350,[4]Analítico!$B:$B,0)-1,3)),102350)</f>
        <v>#VALUE!</v>
      </c>
      <c r="B9315" s="47" t="s">
        <v>14970</v>
      </c>
      <c r="C9315" s="46" t="s">
        <v>28</v>
      </c>
      <c r="F9315" s="48">
        <v>0</v>
      </c>
    </row>
    <row r="9316" spans="1:6" x14ac:dyDescent="0.25">
      <c r="A9316" s="46" t="e">
        <f ca="1">HYPERLINK("#"&amp;CELL("address",OFFSET([4]Analítico!$B$1,MATCH(102351,[4]Analítico!$B:$B,0)-1,3)),102351)</f>
        <v>#VALUE!</v>
      </c>
      <c r="B9316" s="47" t="s">
        <v>14971</v>
      </c>
      <c r="C9316" s="46" t="s">
        <v>28</v>
      </c>
      <c r="F9316" s="48">
        <v>0</v>
      </c>
    </row>
    <row r="9317" spans="1:6" x14ac:dyDescent="0.25">
      <c r="A9317" s="46" t="e">
        <f ca="1">HYPERLINK("#"&amp;CELL("address",OFFSET([4]Analítico!$B$1,MATCH(102352,[4]Analítico!$B:$B,0)-1,3)),102352)</f>
        <v>#VALUE!</v>
      </c>
      <c r="B9317" s="47" t="s">
        <v>14972</v>
      </c>
      <c r="C9317" s="46" t="s">
        <v>28</v>
      </c>
      <c r="F9317" s="48">
        <v>0</v>
      </c>
    </row>
    <row r="9318" spans="1:6" x14ac:dyDescent="0.25">
      <c r="A9318" s="46" t="e">
        <f ca="1">HYPERLINK("#"&amp;CELL("address",OFFSET([4]Analítico!$B$1,MATCH(102353,[4]Analítico!$B:$B,0)-1,3)),102353)</f>
        <v>#VALUE!</v>
      </c>
      <c r="B9318" s="47" t="s">
        <v>14973</v>
      </c>
      <c r="C9318" s="46" t="s">
        <v>28</v>
      </c>
      <c r="F9318" s="48">
        <v>0</v>
      </c>
    </row>
    <row r="9319" spans="1:6" x14ac:dyDescent="0.25">
      <c r="A9319" s="46" t="e">
        <f ca="1">HYPERLINK("#"&amp;CELL("address",OFFSET([4]Analítico!$B$1,MATCH(102349,[4]Analítico!$B:$B,0)-1,3)),102349)</f>
        <v>#VALUE!</v>
      </c>
      <c r="B9319" s="47" t="s">
        <v>14974</v>
      </c>
      <c r="C9319" s="46" t="s">
        <v>28</v>
      </c>
      <c r="F9319" s="48">
        <v>0</v>
      </c>
    </row>
    <row r="9320" spans="1:6" x14ac:dyDescent="0.25">
      <c r="A9320" s="46" t="e">
        <f ca="1">HYPERLINK("#"&amp;CELL("address",OFFSET([4]Analítico!$B$1,MATCH(102360,[4]Analítico!$B:$B,0)-1,3)),102360)</f>
        <v>#VALUE!</v>
      </c>
      <c r="B9320" s="47" t="s">
        <v>14975</v>
      </c>
      <c r="C9320" s="46" t="s">
        <v>28</v>
      </c>
      <c r="F9320" s="48">
        <v>28.91</v>
      </c>
    </row>
    <row r="9321" spans="1:6" x14ac:dyDescent="0.25">
      <c r="A9321" s="46" t="e">
        <f ca="1">HYPERLINK("#"&amp;CELL("address",OFFSET([4]Analítico!$B$1,MATCH(102361,[4]Analítico!$B:$B,0)-1,3)),102361)</f>
        <v>#VALUE!</v>
      </c>
      <c r="B9321" s="47" t="s">
        <v>14976</v>
      </c>
      <c r="C9321" s="46" t="s">
        <v>28</v>
      </c>
      <c r="F9321" s="48">
        <v>45.67</v>
      </c>
    </row>
    <row r="9322" spans="1:6" x14ac:dyDescent="0.25">
      <c r="A9322" s="46" t="e">
        <f ca="1">HYPERLINK("#"&amp;CELL("address",OFFSET([4]Analítico!$B$1,MATCH(101595,[4]Analítico!$B:$B,0)-1,3)),101595)</f>
        <v>#VALUE!</v>
      </c>
      <c r="B9322" s="47" t="s">
        <v>14977</v>
      </c>
      <c r="C9322" s="46" t="s">
        <v>1</v>
      </c>
      <c r="F9322" s="48">
        <v>0</v>
      </c>
    </row>
    <row r="9323" spans="1:6" x14ac:dyDescent="0.25">
      <c r="A9323" s="46" t="e">
        <f ca="1">HYPERLINK("#"&amp;CELL("address",OFFSET([4]Analítico!$B$1,MATCH(101601,[4]Analítico!$B:$B,0)-1,3)),101601)</f>
        <v>#VALUE!</v>
      </c>
      <c r="B9323" s="47" t="s">
        <v>14978</v>
      </c>
      <c r="C9323" s="46" t="s">
        <v>1</v>
      </c>
      <c r="F9323" s="48">
        <v>28.24</v>
      </c>
    </row>
    <row r="9324" spans="1:6" x14ac:dyDescent="0.25">
      <c r="A9324" s="46" t="e">
        <f ca="1">HYPERLINK("#"&amp;CELL("address",OFFSET([4]Analítico!$B$1,MATCH(101594,[4]Analítico!$B:$B,0)-1,3)),101594)</f>
        <v>#VALUE!</v>
      </c>
      <c r="B9324" s="47" t="s">
        <v>14979</v>
      </c>
      <c r="C9324" s="46" t="s">
        <v>1</v>
      </c>
      <c r="F9324" s="48">
        <v>0</v>
      </c>
    </row>
    <row r="9325" spans="1:6" x14ac:dyDescent="0.25">
      <c r="A9325" s="46" t="e">
        <f ca="1">HYPERLINK("#"&amp;CELL("address",OFFSET([4]Analítico!$B$1,MATCH(101600,[4]Analítico!$B:$B,0)-1,3)),101600)</f>
        <v>#VALUE!</v>
      </c>
      <c r="B9325" s="47" t="s">
        <v>14980</v>
      </c>
      <c r="C9325" s="46" t="s">
        <v>1</v>
      </c>
      <c r="F9325" s="48">
        <v>19.920000000000002</v>
      </c>
    </row>
    <row r="9326" spans="1:6" x14ac:dyDescent="0.25">
      <c r="A9326" s="46" t="e">
        <f ca="1">HYPERLINK("#"&amp;CELL("address",OFFSET([4]Analítico!$B$1,MATCH(101597,[4]Analítico!$B:$B,0)-1,3)),101597)</f>
        <v>#VALUE!</v>
      </c>
      <c r="B9326" s="47" t="s">
        <v>14981</v>
      </c>
      <c r="C9326" s="46" t="s">
        <v>1</v>
      </c>
      <c r="F9326" s="48">
        <v>0</v>
      </c>
    </row>
    <row r="9327" spans="1:6" x14ac:dyDescent="0.25">
      <c r="A9327" s="46" t="e">
        <f ca="1">HYPERLINK("#"&amp;CELL("address",OFFSET([4]Analítico!$B$1,MATCH(101603,[4]Analítico!$B:$B,0)-1,3)),101603)</f>
        <v>#VALUE!</v>
      </c>
      <c r="B9327" s="47" t="s">
        <v>14982</v>
      </c>
      <c r="C9327" s="46" t="s">
        <v>1</v>
      </c>
      <c r="F9327" s="48">
        <v>23.57</v>
      </c>
    </row>
    <row r="9328" spans="1:6" x14ac:dyDescent="0.25">
      <c r="A9328" s="46" t="e">
        <f ca="1">HYPERLINK("#"&amp;CELL("address",OFFSET([4]Analítico!$B$1,MATCH(101596,[4]Analítico!$B:$B,0)-1,3)),101596)</f>
        <v>#VALUE!</v>
      </c>
      <c r="B9328" s="47" t="s">
        <v>14983</v>
      </c>
      <c r="C9328" s="46" t="s">
        <v>1</v>
      </c>
      <c r="F9328" s="48">
        <v>0</v>
      </c>
    </row>
    <row r="9329" spans="1:6" x14ac:dyDescent="0.25">
      <c r="A9329" s="46" t="e">
        <f ca="1">HYPERLINK("#"&amp;CELL("address",OFFSET([4]Analítico!$B$1,MATCH(101602,[4]Analítico!$B:$B,0)-1,3)),101602)</f>
        <v>#VALUE!</v>
      </c>
      <c r="B9329" s="47" t="s">
        <v>14984</v>
      </c>
      <c r="C9329" s="46" t="s">
        <v>1</v>
      </c>
      <c r="F9329" s="48">
        <v>15.24</v>
      </c>
    </row>
    <row r="9330" spans="1:6" x14ac:dyDescent="0.25">
      <c r="A9330" s="46" t="e">
        <f ca="1">HYPERLINK("#"&amp;CELL("address",OFFSET([4]Analítico!$B$1,MATCH(101599,[4]Analítico!$B:$B,0)-1,3)),101599)</f>
        <v>#VALUE!</v>
      </c>
      <c r="B9330" s="47" t="s">
        <v>14985</v>
      </c>
      <c r="C9330" s="46" t="s">
        <v>1</v>
      </c>
      <c r="F9330" s="48">
        <v>0</v>
      </c>
    </row>
    <row r="9331" spans="1:6" x14ac:dyDescent="0.25">
      <c r="A9331" s="46" t="e">
        <f ca="1">HYPERLINK("#"&amp;CELL("address",OFFSET([4]Analítico!$B$1,MATCH(101605,[4]Analítico!$B:$B,0)-1,3)),101605)</f>
        <v>#VALUE!</v>
      </c>
      <c r="B9331" s="47" t="s">
        <v>14986</v>
      </c>
      <c r="C9331" s="46" t="s">
        <v>1</v>
      </c>
      <c r="F9331" s="48">
        <v>18.920000000000002</v>
      </c>
    </row>
    <row r="9332" spans="1:6" x14ac:dyDescent="0.25">
      <c r="A9332" s="46" t="e">
        <f ca="1">HYPERLINK("#"&amp;CELL("address",OFFSET([4]Analítico!$B$1,MATCH(101598,[4]Analítico!$B:$B,0)-1,3)),101598)</f>
        <v>#VALUE!</v>
      </c>
      <c r="B9332" s="47" t="s">
        <v>14987</v>
      </c>
      <c r="C9332" s="46" t="s">
        <v>1</v>
      </c>
      <c r="F9332" s="48">
        <v>0</v>
      </c>
    </row>
    <row r="9333" spans="1:6" x14ac:dyDescent="0.25">
      <c r="A9333" s="46" t="e">
        <f ca="1">HYPERLINK("#"&amp;CELL("address",OFFSET([4]Analítico!$B$1,MATCH(101604,[4]Analítico!$B:$B,0)-1,3)),101604)</f>
        <v>#VALUE!</v>
      </c>
      <c r="B9333" s="47" t="s">
        <v>14988</v>
      </c>
      <c r="C9333" s="46" t="s">
        <v>1</v>
      </c>
      <c r="F9333" s="48">
        <v>10.6</v>
      </c>
    </row>
    <row r="9334" spans="1:6" x14ac:dyDescent="0.25">
      <c r="A9334" s="46" t="e">
        <f ca="1">HYPERLINK("#"&amp;CELL("address",OFFSET([4]Analítico!$B$1,MATCH(101588,[4]Analítico!$B:$B,0)-1,3)),101588)</f>
        <v>#VALUE!</v>
      </c>
      <c r="B9334" s="47" t="s">
        <v>14989</v>
      </c>
      <c r="C9334" s="46" t="s">
        <v>1</v>
      </c>
      <c r="F9334" s="48">
        <v>127.83</v>
      </c>
    </row>
    <row r="9335" spans="1:6" x14ac:dyDescent="0.25">
      <c r="A9335" s="46" t="e">
        <f ca="1">HYPERLINK("#"&amp;CELL("address",OFFSET([4]Analítico!$B$1,MATCH(101591,[4]Analítico!$B:$B,0)-1,3)),101591)</f>
        <v>#VALUE!</v>
      </c>
      <c r="B9335" s="47" t="s">
        <v>14990</v>
      </c>
      <c r="C9335" s="46" t="s">
        <v>1</v>
      </c>
      <c r="F9335" s="48">
        <v>150.53</v>
      </c>
    </row>
    <row r="9336" spans="1:6" x14ac:dyDescent="0.25">
      <c r="A9336" s="46" t="e">
        <f ca="1">HYPERLINK("#"&amp;CELL("address",OFFSET([4]Analítico!$B$1,MATCH(101590,[4]Analítico!$B:$B,0)-1,3)),101590)</f>
        <v>#VALUE!</v>
      </c>
      <c r="B9336" s="47" t="s">
        <v>14991</v>
      </c>
      <c r="C9336" s="46" t="s">
        <v>1</v>
      </c>
      <c r="F9336" s="48">
        <v>99.61</v>
      </c>
    </row>
    <row r="9337" spans="1:6" x14ac:dyDescent="0.25">
      <c r="A9337" s="46" t="e">
        <f ca="1">HYPERLINK("#"&amp;CELL("address",OFFSET([4]Analítico!$B$1,MATCH(101593,[4]Analítico!$B:$B,0)-1,3)),101593)</f>
        <v>#VALUE!</v>
      </c>
      <c r="B9337" s="47" t="s">
        <v>14992</v>
      </c>
      <c r="C9337" s="46" t="s">
        <v>1</v>
      </c>
      <c r="F9337" s="48">
        <v>124.88</v>
      </c>
    </row>
    <row r="9338" spans="1:6" x14ac:dyDescent="0.25">
      <c r="A9338" s="46" t="e">
        <f ca="1">HYPERLINK("#"&amp;CELL("address",OFFSET([4]Analítico!$B$1,MATCH(101592,[4]Analítico!$B:$B,0)-1,3)),101592)</f>
        <v>#VALUE!</v>
      </c>
      <c r="B9338" s="47" t="s">
        <v>14993</v>
      </c>
      <c r="C9338" s="46" t="s">
        <v>1</v>
      </c>
      <c r="F9338" s="48">
        <v>73.760000000000005</v>
      </c>
    </row>
    <row r="9339" spans="1:6" x14ac:dyDescent="0.25">
      <c r="A9339" s="46" t="e">
        <f ca="1">HYPERLINK("#"&amp;CELL("address",OFFSET([4]Analítico!$B$1,MATCH(101583,[4]Analítico!$B:$B,0)-1,3)),101583)</f>
        <v>#VALUE!</v>
      </c>
      <c r="B9339" s="47" t="s">
        <v>14994</v>
      </c>
      <c r="C9339" s="46" t="s">
        <v>1</v>
      </c>
      <c r="F9339" s="48">
        <v>106.27</v>
      </c>
    </row>
    <row r="9340" spans="1:6" x14ac:dyDescent="0.25">
      <c r="A9340" s="46" t="e">
        <f ca="1">HYPERLINK("#"&amp;CELL("address",OFFSET([4]Analítico!$B$1,MATCH(101582,[4]Analítico!$B:$B,0)-1,3)),101582)</f>
        <v>#VALUE!</v>
      </c>
      <c r="B9340" s="47" t="s">
        <v>14995</v>
      </c>
      <c r="C9340" s="46" t="s">
        <v>1</v>
      </c>
      <c r="F9340" s="48">
        <v>86.63</v>
      </c>
    </row>
    <row r="9341" spans="1:6" x14ac:dyDescent="0.25">
      <c r="A9341" s="46" t="e">
        <f ca="1">HYPERLINK("#"&amp;CELL("address",OFFSET([4]Analítico!$B$1,MATCH(101585,[4]Analítico!$B:$B,0)-1,3)),101585)</f>
        <v>#VALUE!</v>
      </c>
      <c r="B9341" s="47" t="s">
        <v>14996</v>
      </c>
      <c r="C9341" s="46" t="s">
        <v>1</v>
      </c>
      <c r="F9341" s="48">
        <v>91.41</v>
      </c>
    </row>
    <row r="9342" spans="1:6" x14ac:dyDescent="0.25">
      <c r="A9342" s="46" t="e">
        <f ca="1">HYPERLINK("#"&amp;CELL("address",OFFSET([4]Analítico!$B$1,MATCH(101584,[4]Analítico!$B:$B,0)-1,3)),101584)</f>
        <v>#VALUE!</v>
      </c>
      <c r="B9342" s="47" t="s">
        <v>14997</v>
      </c>
      <c r="C9342" s="46" t="s">
        <v>1</v>
      </c>
      <c r="F9342" s="48">
        <v>71.77</v>
      </c>
    </row>
    <row r="9343" spans="1:6" x14ac:dyDescent="0.25">
      <c r="A9343" s="46" t="e">
        <f ca="1">HYPERLINK("#"&amp;CELL("address",OFFSET([4]Analítico!$B$1,MATCH(101587,[4]Analítico!$B:$B,0)-1,3)),101587)</f>
        <v>#VALUE!</v>
      </c>
      <c r="B9343" s="47" t="s">
        <v>14998</v>
      </c>
      <c r="C9343" s="46" t="s">
        <v>1</v>
      </c>
      <c r="F9343" s="48">
        <v>82</v>
      </c>
    </row>
    <row r="9344" spans="1:6" x14ac:dyDescent="0.25">
      <c r="A9344" s="46" t="e">
        <f ca="1">HYPERLINK("#"&amp;CELL("address",OFFSET([4]Analítico!$B$1,MATCH(101586,[4]Analítico!$B:$B,0)-1,3)),101586)</f>
        <v>#VALUE!</v>
      </c>
      <c r="B9344" s="47" t="s">
        <v>14999</v>
      </c>
      <c r="C9344" s="46" t="s">
        <v>1</v>
      </c>
      <c r="F9344" s="48">
        <v>62.17</v>
      </c>
    </row>
    <row r="9345" spans="1:6" x14ac:dyDescent="0.25">
      <c r="A9345" s="46" t="e">
        <f ca="1">HYPERLINK("#"&amp;CELL("address",OFFSET([4]Analítico!$B$1,MATCH(101577,[4]Analítico!$B:$B,0)-1,3)),101577)</f>
        <v>#VALUE!</v>
      </c>
      <c r="B9345" s="47" t="s">
        <v>15000</v>
      </c>
      <c r="C9345" s="46" t="s">
        <v>1</v>
      </c>
      <c r="F9345" s="48">
        <v>65.489999999999995</v>
      </c>
    </row>
    <row r="9346" spans="1:6" x14ac:dyDescent="0.25">
      <c r="A9346" s="46" t="e">
        <f ca="1">HYPERLINK("#"&amp;CELL("address",OFFSET([4]Analítico!$B$1,MATCH(101576,[4]Analítico!$B:$B,0)-1,3)),101576)</f>
        <v>#VALUE!</v>
      </c>
      <c r="B9346" s="47" t="s">
        <v>15001</v>
      </c>
      <c r="C9346" s="46" t="s">
        <v>1</v>
      </c>
      <c r="F9346" s="48">
        <v>52.87</v>
      </c>
    </row>
    <row r="9347" spans="1:6" x14ac:dyDescent="0.25">
      <c r="A9347" s="46" t="e">
        <f ca="1">HYPERLINK("#"&amp;CELL("address",OFFSET([4]Analítico!$B$1,MATCH(101579,[4]Analítico!$B:$B,0)-1,3)),101579)</f>
        <v>#VALUE!</v>
      </c>
      <c r="B9347" s="47" t="s">
        <v>15002</v>
      </c>
      <c r="C9347" s="46" t="s">
        <v>1</v>
      </c>
      <c r="F9347" s="48">
        <v>56.65</v>
      </c>
    </row>
    <row r="9348" spans="1:6" x14ac:dyDescent="0.25">
      <c r="A9348" s="46" t="e">
        <f ca="1">HYPERLINK("#"&amp;CELL("address",OFFSET([4]Analítico!$B$1,MATCH(101578,[4]Analítico!$B:$B,0)-1,3)),101578)</f>
        <v>#VALUE!</v>
      </c>
      <c r="B9348" s="47" t="s">
        <v>15003</v>
      </c>
      <c r="C9348" s="46" t="s">
        <v>1</v>
      </c>
      <c r="F9348" s="48">
        <v>44.03</v>
      </c>
    </row>
    <row r="9349" spans="1:6" x14ac:dyDescent="0.25">
      <c r="A9349" s="46" t="e">
        <f ca="1">HYPERLINK("#"&amp;CELL("address",OFFSET([4]Analítico!$B$1,MATCH(101581,[4]Analítico!$B:$B,0)-1,3)),101581)</f>
        <v>#VALUE!</v>
      </c>
      <c r="B9349" s="47" t="s">
        <v>15004</v>
      </c>
      <c r="C9349" s="46" t="s">
        <v>1</v>
      </c>
      <c r="F9349" s="48">
        <v>51.82</v>
      </c>
    </row>
    <row r="9350" spans="1:6" x14ac:dyDescent="0.25">
      <c r="A9350" s="46" t="e">
        <f ca="1">HYPERLINK("#"&amp;CELL("address",OFFSET([4]Analítico!$B$1,MATCH(101580,[4]Analítico!$B:$B,0)-1,3)),101580)</f>
        <v>#VALUE!</v>
      </c>
      <c r="B9350" s="47" t="s">
        <v>15005</v>
      </c>
      <c r="C9350" s="46" t="s">
        <v>1</v>
      </c>
      <c r="F9350" s="48">
        <v>39.01</v>
      </c>
    </row>
    <row r="9351" spans="1:6" x14ac:dyDescent="0.25">
      <c r="A9351" s="46" t="e">
        <f ca="1">HYPERLINK("#"&amp;CELL("address",OFFSET([4]Analítico!$B$1,MATCH(101606,[4]Analítico!$B:$B,0)-1,3)),101606)</f>
        <v>#VALUE!</v>
      </c>
      <c r="B9351" s="47" t="s">
        <v>15006</v>
      </c>
      <c r="C9351" s="46" t="s">
        <v>1</v>
      </c>
      <c r="F9351" s="48">
        <v>0</v>
      </c>
    </row>
    <row r="9352" spans="1:6" x14ac:dyDescent="0.25">
      <c r="A9352" s="46" t="e">
        <f ca="1">HYPERLINK("#"&amp;CELL("address",OFFSET([4]Analítico!$B$1,MATCH(101607,[4]Analítico!$B:$B,0)-1,3)),101607)</f>
        <v>#VALUE!</v>
      </c>
      <c r="B9352" s="47" t="s">
        <v>15007</v>
      </c>
      <c r="C9352" s="46" t="s">
        <v>1</v>
      </c>
      <c r="F9352" s="48">
        <v>0</v>
      </c>
    </row>
    <row r="9353" spans="1:6" x14ac:dyDescent="0.25">
      <c r="A9353" s="46" t="e">
        <f ca="1">HYPERLINK("#"&amp;CELL("address",OFFSET([4]Analítico!$B$1,MATCH(101608,[4]Analítico!$B:$B,0)-1,3)),101608)</f>
        <v>#VALUE!</v>
      </c>
      <c r="B9353" s="47" t="s">
        <v>15008</v>
      </c>
      <c r="C9353" s="46" t="s">
        <v>1</v>
      </c>
      <c r="F9353" s="48">
        <v>0</v>
      </c>
    </row>
    <row r="9354" spans="1:6" x14ac:dyDescent="0.25">
      <c r="A9354" s="46" t="e">
        <f ca="1">HYPERLINK("#"&amp;CELL("address",OFFSET([4]Analítico!$B$1,MATCH(101571,[4]Analítico!$B:$B,0)-1,3)),101571)</f>
        <v>#VALUE!</v>
      </c>
      <c r="B9354" s="47" t="s">
        <v>15009</v>
      </c>
      <c r="C9354" s="46" t="s">
        <v>1</v>
      </c>
      <c r="F9354" s="48">
        <v>39.06</v>
      </c>
    </row>
    <row r="9355" spans="1:6" x14ac:dyDescent="0.25">
      <c r="A9355" s="46" t="e">
        <f ca="1">HYPERLINK("#"&amp;CELL("address",OFFSET([4]Analítico!$B$1,MATCH(101570,[4]Analítico!$B:$B,0)-1,3)),101570)</f>
        <v>#VALUE!</v>
      </c>
      <c r="B9355" s="47" t="s">
        <v>15010</v>
      </c>
      <c r="C9355" s="46" t="s">
        <v>1</v>
      </c>
      <c r="F9355" s="48">
        <v>29.54</v>
      </c>
    </row>
    <row r="9356" spans="1:6" x14ac:dyDescent="0.25">
      <c r="A9356" s="46" t="e">
        <f ca="1">HYPERLINK("#"&amp;CELL("address",OFFSET([4]Analítico!$B$1,MATCH(101573,[4]Analítico!$B:$B,0)-1,3)),101573)</f>
        <v>#VALUE!</v>
      </c>
      <c r="B9356" s="47" t="s">
        <v>15011</v>
      </c>
      <c r="C9356" s="46" t="s">
        <v>1</v>
      </c>
      <c r="F9356" s="48">
        <v>33.11</v>
      </c>
    </row>
    <row r="9357" spans="1:6" x14ac:dyDescent="0.25">
      <c r="A9357" s="46" t="e">
        <f ca="1">HYPERLINK("#"&amp;CELL("address",OFFSET([4]Analítico!$B$1,MATCH(101572,[4]Analítico!$B:$B,0)-1,3)),101572)</f>
        <v>#VALUE!</v>
      </c>
      <c r="B9357" s="47" t="s">
        <v>15012</v>
      </c>
      <c r="C9357" s="46" t="s">
        <v>1</v>
      </c>
      <c r="F9357" s="48">
        <v>23.59</v>
      </c>
    </row>
    <row r="9358" spans="1:6" x14ac:dyDescent="0.25">
      <c r="A9358" s="46" t="e">
        <f ca="1">HYPERLINK("#"&amp;CELL("address",OFFSET([4]Analítico!$B$1,MATCH(101575,[4]Analítico!$B:$B,0)-1,3)),101575)</f>
        <v>#VALUE!</v>
      </c>
      <c r="B9358" s="47" t="s">
        <v>15013</v>
      </c>
      <c r="C9358" s="46" t="s">
        <v>1</v>
      </c>
      <c r="F9358" s="48">
        <v>28.21</v>
      </c>
    </row>
    <row r="9359" spans="1:6" x14ac:dyDescent="0.25">
      <c r="A9359" s="46" t="e">
        <f ca="1">HYPERLINK("#"&amp;CELL("address",OFFSET([4]Analítico!$B$1,MATCH(101574,[4]Analítico!$B:$B,0)-1,3)),101574)</f>
        <v>#VALUE!</v>
      </c>
      <c r="B9359" s="47" t="s">
        <v>15014</v>
      </c>
      <c r="C9359" s="46" t="s">
        <v>1</v>
      </c>
      <c r="F9359" s="48">
        <v>18.5</v>
      </c>
    </row>
    <row r="9360" spans="1:6" x14ac:dyDescent="0.25">
      <c r="A9360" s="46" t="e">
        <f ca="1">HYPERLINK("#"&amp;CELL("address",OFFSET([4]Analítico!$B$1,MATCH(101589,[4]Analítico!$B:$B,0)-1,3)),101589)</f>
        <v>#VALUE!</v>
      </c>
      <c r="B9360" s="47" t="s">
        <v>15015</v>
      </c>
      <c r="C9360" s="46" t="s">
        <v>1</v>
      </c>
      <c r="F9360" s="48">
        <v>178.76</v>
      </c>
    </row>
    <row r="9361" spans="1:6" x14ac:dyDescent="0.25">
      <c r="A9361" s="46" t="e">
        <f ca="1">HYPERLINK("#"&amp;CELL("address",OFFSET([4]Analítico!$B$1,MATCH(106673,[4]Analítico!$B:$B,0)-1,3)),106673)</f>
        <v>#VALUE!</v>
      </c>
      <c r="B9361" s="47" t="s">
        <v>15016</v>
      </c>
      <c r="C9361" s="46" t="s">
        <v>1</v>
      </c>
      <c r="F9361" s="48">
        <v>8.0399999999999991</v>
      </c>
    </row>
    <row r="9362" spans="1:6" x14ac:dyDescent="0.25">
      <c r="A9362" s="46" t="e">
        <f ca="1">HYPERLINK("#"&amp;CELL("address",OFFSET([4]Analítico!$B$1,MATCH(101617,[4]Analítico!$B:$B,0)-1,3)),101617)</f>
        <v>#VALUE!</v>
      </c>
      <c r="B9362" s="47" t="s">
        <v>15017</v>
      </c>
      <c r="C9362" s="46" t="s">
        <v>1</v>
      </c>
      <c r="F9362" s="48">
        <v>4.6399999999999997</v>
      </c>
    </row>
    <row r="9363" spans="1:6" x14ac:dyDescent="0.25">
      <c r="A9363" s="46" t="e">
        <f ca="1">HYPERLINK("#"&amp;CELL("address",OFFSET([4]Analítico!$B$1,MATCH(101620,[4]Analítico!$B:$B,0)-1,3)),101620)</f>
        <v>#VALUE!</v>
      </c>
      <c r="B9363" s="47" t="s">
        <v>15018</v>
      </c>
      <c r="C9363" s="46" t="s">
        <v>28</v>
      </c>
      <c r="F9363" s="48">
        <v>226.06</v>
      </c>
    </row>
    <row r="9364" spans="1:6" x14ac:dyDescent="0.25">
      <c r="A9364" s="46" t="e">
        <f ca="1">HYPERLINK("#"&amp;CELL("address",OFFSET([4]Analítico!$B$1,MATCH(101625,[4]Analítico!$B:$B,0)-1,3)),101625)</f>
        <v>#VALUE!</v>
      </c>
      <c r="B9364" s="47" t="s">
        <v>15019</v>
      </c>
      <c r="C9364" s="46" t="s">
        <v>28</v>
      </c>
      <c r="F9364" s="48">
        <v>201.97</v>
      </c>
    </row>
    <row r="9365" spans="1:6" x14ac:dyDescent="0.25">
      <c r="A9365" s="46" t="e">
        <f ca="1">HYPERLINK("#"&amp;CELL("address",OFFSET([4]Analítico!$B$1,MATCH(101621,[4]Analítico!$B:$B,0)-1,3)),101621)</f>
        <v>#VALUE!</v>
      </c>
      <c r="B9365" s="47" t="s">
        <v>15020</v>
      </c>
      <c r="C9365" s="46" t="s">
        <v>28</v>
      </c>
      <c r="F9365" s="48">
        <v>253.25</v>
      </c>
    </row>
    <row r="9366" spans="1:6" x14ac:dyDescent="0.25">
      <c r="A9366" s="46" t="e">
        <f ca="1">HYPERLINK("#"&amp;CELL("address",OFFSET([4]Analítico!$B$1,MATCH(101624,[4]Analítico!$B:$B,0)-1,3)),101624)</f>
        <v>#VALUE!</v>
      </c>
      <c r="B9366" s="47" t="s">
        <v>15021</v>
      </c>
      <c r="C9366" s="46" t="s">
        <v>28</v>
      </c>
      <c r="F9366" s="48">
        <v>225</v>
      </c>
    </row>
    <row r="9367" spans="1:6" x14ac:dyDescent="0.25">
      <c r="A9367" s="46" t="e">
        <f ca="1">HYPERLINK("#"&amp;CELL("address",OFFSET([4]Analítico!$B$1,MATCH(106672,[4]Analítico!$B:$B,0)-1,3)),106672)</f>
        <v>#VALUE!</v>
      </c>
      <c r="B9367" s="47" t="s">
        <v>15022</v>
      </c>
      <c r="C9367" s="46" t="s">
        <v>1</v>
      </c>
      <c r="F9367" s="48">
        <v>13.65</v>
      </c>
    </row>
    <row r="9368" spans="1:6" x14ac:dyDescent="0.25">
      <c r="A9368" s="46" t="e">
        <f ca="1">HYPERLINK("#"&amp;CELL("address",OFFSET([4]Analítico!$B$1,MATCH(101616,[4]Analítico!$B:$B,0)-1,3)),101616)</f>
        <v>#VALUE!</v>
      </c>
      <c r="B9368" s="47" t="s">
        <v>15023</v>
      </c>
      <c r="C9368" s="46" t="s">
        <v>1</v>
      </c>
      <c r="F9368" s="48">
        <v>10.25</v>
      </c>
    </row>
    <row r="9369" spans="1:6" x14ac:dyDescent="0.25">
      <c r="A9369" s="46" t="e">
        <f ca="1">HYPERLINK("#"&amp;CELL("address",OFFSET([4]Analítico!$B$1,MATCH(101618,[4]Analítico!$B:$B,0)-1,3)),101618)</f>
        <v>#VALUE!</v>
      </c>
      <c r="B9369" s="47" t="s">
        <v>15024</v>
      </c>
      <c r="C9369" s="46" t="s">
        <v>28</v>
      </c>
      <c r="F9369" s="48">
        <v>259.95999999999998</v>
      </c>
    </row>
    <row r="9370" spans="1:6" x14ac:dyDescent="0.25">
      <c r="A9370" s="46" t="e">
        <f ca="1">HYPERLINK("#"&amp;CELL("address",OFFSET([4]Analítico!$B$1,MATCH(101622,[4]Analítico!$B:$B,0)-1,3)),101622)</f>
        <v>#VALUE!</v>
      </c>
      <c r="B9370" s="47" t="s">
        <v>15025</v>
      </c>
      <c r="C9370" s="46" t="s">
        <v>28</v>
      </c>
      <c r="F9370" s="48">
        <v>268.89</v>
      </c>
    </row>
    <row r="9371" spans="1:6" x14ac:dyDescent="0.25">
      <c r="A9371" s="46" t="e">
        <f ca="1">HYPERLINK("#"&amp;CELL("address",OFFSET([4]Analítico!$B$1,MATCH(101619,[4]Analítico!$B:$B,0)-1,3)),101619)</f>
        <v>#VALUE!</v>
      </c>
      <c r="B9371" s="47" t="s">
        <v>15026</v>
      </c>
      <c r="C9371" s="46" t="s">
        <v>28</v>
      </c>
      <c r="F9371" s="48">
        <v>287.16000000000003</v>
      </c>
    </row>
    <row r="9372" spans="1:6" x14ac:dyDescent="0.25">
      <c r="A9372" s="46" t="e">
        <f ca="1">HYPERLINK("#"&amp;CELL("address",OFFSET([4]Analítico!$B$1,MATCH(101623,[4]Analítico!$B:$B,0)-1,3)),101623)</f>
        <v>#VALUE!</v>
      </c>
      <c r="B9372" s="47" t="s">
        <v>15027</v>
      </c>
      <c r="C9372" s="46" t="s">
        <v>28</v>
      </c>
      <c r="F9372" s="48">
        <v>297.29000000000002</v>
      </c>
    </row>
    <row r="9373" spans="1:6" x14ac:dyDescent="0.25">
      <c r="A9373" s="46" t="e">
        <f ca="1">HYPERLINK("#"&amp;CELL("address",OFFSET([4]Analítico!$B$1,MATCH(104482,[4]Analítico!$B:$B,0)-1,3)),104482)</f>
        <v>#VALUE!</v>
      </c>
      <c r="B9373" s="47" t="s">
        <v>15028</v>
      </c>
      <c r="C9373" s="46" t="s">
        <v>352</v>
      </c>
      <c r="F9373" s="48">
        <v>46.52</v>
      </c>
    </row>
    <row r="9374" spans="1:6" x14ac:dyDescent="0.25">
      <c r="A9374" s="46" t="e">
        <f ca="1">HYPERLINK("#"&amp;CELL("address",OFFSET([4]Analítico!$B$1,MATCH(104189,[4]Analítico!$B:$B,0)-1,3)),104189)</f>
        <v>#VALUE!</v>
      </c>
      <c r="B9374" s="47" t="s">
        <v>15029</v>
      </c>
      <c r="C9374" s="46" t="s">
        <v>28</v>
      </c>
      <c r="F9374" s="48">
        <v>148.65</v>
      </c>
    </row>
    <row r="9375" spans="1:6" x14ac:dyDescent="0.25">
      <c r="A9375" s="46" t="e">
        <f ca="1">HYPERLINK("#"&amp;CELL("address",OFFSET([4]Analítico!$B$1,MATCH(104465,[4]Analítico!$B:$B,0)-1,3)),104465)</f>
        <v>#VALUE!</v>
      </c>
      <c r="B9375" s="47" t="s">
        <v>15030</v>
      </c>
      <c r="C9375" s="46" t="s">
        <v>161</v>
      </c>
      <c r="F9375" s="48">
        <v>0</v>
      </c>
    </row>
    <row r="9376" spans="1:6" x14ac:dyDescent="0.25">
      <c r="A9376" s="46" t="e">
        <f ca="1">HYPERLINK("#"&amp;CELL("address",OFFSET([4]Analítico!$B$1,MATCH(104188,[4]Analítico!$B:$B,0)-1,3)),104188)</f>
        <v>#VALUE!</v>
      </c>
      <c r="B9376" s="47" t="s">
        <v>15031</v>
      </c>
      <c r="C9376" s="46" t="s">
        <v>161</v>
      </c>
      <c r="F9376" s="48">
        <v>0</v>
      </c>
    </row>
    <row r="9377" spans="1:6" x14ac:dyDescent="0.25">
      <c r="A9377" s="46" t="e">
        <f ca="1">HYPERLINK("#"&amp;CELL("address",OFFSET([4]Analítico!$B$1,MATCH(104185,[4]Analítico!$B:$B,0)-1,3)),104185)</f>
        <v>#VALUE!</v>
      </c>
      <c r="B9377" s="47" t="s">
        <v>15032</v>
      </c>
      <c r="C9377" s="46" t="s">
        <v>0</v>
      </c>
      <c r="F9377" s="48">
        <v>39.29</v>
      </c>
    </row>
    <row r="9378" spans="1:6" x14ac:dyDescent="0.25">
      <c r="A9378" s="46" t="e">
        <f ca="1">HYPERLINK("#"&amp;CELL("address",OFFSET([4]Analítico!$B$1,MATCH(104182,[4]Analítico!$B:$B,0)-1,3)),104182)</f>
        <v>#VALUE!</v>
      </c>
      <c r="B9378" s="47" t="s">
        <v>15033</v>
      </c>
      <c r="C9378" s="46" t="s">
        <v>161</v>
      </c>
      <c r="F9378" s="48">
        <v>0</v>
      </c>
    </row>
    <row r="9379" spans="1:6" x14ac:dyDescent="0.25">
      <c r="A9379" s="46" t="e">
        <f ca="1">HYPERLINK("#"&amp;CELL("address",OFFSET([4]Analítico!$B$1,MATCH(104184,[4]Analítico!$B:$B,0)-1,3)),104184)</f>
        <v>#VALUE!</v>
      </c>
      <c r="B9379" s="47" t="s">
        <v>15034</v>
      </c>
      <c r="C9379" s="46" t="s">
        <v>0</v>
      </c>
      <c r="F9379" s="48">
        <v>43.6</v>
      </c>
    </row>
    <row r="9380" spans="1:6" x14ac:dyDescent="0.25">
      <c r="A9380" s="46" t="e">
        <f ca="1">HYPERLINK("#"&amp;CELL("address",OFFSET([4]Analítico!$B$1,MATCH(104190,[4]Analítico!$B:$B,0)-1,3)),104190)</f>
        <v>#VALUE!</v>
      </c>
      <c r="B9380" s="47" t="s">
        <v>15035</v>
      </c>
      <c r="C9380" s="46" t="s">
        <v>0</v>
      </c>
      <c r="F9380" s="48">
        <v>1017.34</v>
      </c>
    </row>
    <row r="9381" spans="1:6" x14ac:dyDescent="0.25">
      <c r="A9381" s="46" t="e">
        <f ca="1">HYPERLINK("#"&amp;CELL("address",OFFSET([4]Analítico!$B$1,MATCH(104463,[4]Analítico!$B:$B,0)-1,3)),104463)</f>
        <v>#VALUE!</v>
      </c>
      <c r="B9381" s="47" t="s">
        <v>15036</v>
      </c>
      <c r="C9381" s="46" t="s">
        <v>0</v>
      </c>
      <c r="F9381" s="48">
        <v>0</v>
      </c>
    </row>
    <row r="9382" spans="1:6" x14ac:dyDescent="0.25">
      <c r="A9382" s="46" t="e">
        <f ca="1">HYPERLINK("#"&amp;CELL("address",OFFSET([4]Analítico!$B$1,MATCH(104464,[4]Analítico!$B:$B,0)-1,3)),104464)</f>
        <v>#VALUE!</v>
      </c>
      <c r="B9382" s="47" t="s">
        <v>15037</v>
      </c>
      <c r="C9382" s="46" t="s">
        <v>0</v>
      </c>
      <c r="F9382" s="48">
        <v>0</v>
      </c>
    </row>
    <row r="9383" spans="1:6" x14ac:dyDescent="0.25">
      <c r="A9383" s="46" t="e">
        <f ca="1">HYPERLINK("#"&amp;CELL("address",OFFSET([4]Analítico!$B$1,MATCH(104183,[4]Analítico!$B:$B,0)-1,3)),104183)</f>
        <v>#VALUE!</v>
      </c>
      <c r="B9383" s="47" t="s">
        <v>15038</v>
      </c>
      <c r="C9383" s="46" t="s">
        <v>161</v>
      </c>
      <c r="F9383" s="48">
        <v>258.74</v>
      </c>
    </row>
    <row r="9384" spans="1:6" x14ac:dyDescent="0.25">
      <c r="A9384" s="46" t="e">
        <f ca="1">HYPERLINK("#"&amp;CELL("address",OFFSET([4]Analítico!$B$1,MATCH(104187,[4]Analítico!$B:$B,0)-1,3)),104187)</f>
        <v>#VALUE!</v>
      </c>
      <c r="B9384" s="47" t="s">
        <v>15039</v>
      </c>
      <c r="C9384" s="46" t="s">
        <v>161</v>
      </c>
      <c r="F9384" s="48">
        <v>1576</v>
      </c>
    </row>
    <row r="9385" spans="1:6" x14ac:dyDescent="0.25">
      <c r="A9385" s="46" t="e">
        <f ca="1">HYPERLINK("#"&amp;CELL("address",OFFSET([4]Analítico!$B$1,MATCH(104186,[4]Analítico!$B:$B,0)-1,3)),104186)</f>
        <v>#VALUE!</v>
      </c>
      <c r="B9385" s="47" t="s">
        <v>15040</v>
      </c>
      <c r="C9385" s="46" t="s">
        <v>161</v>
      </c>
      <c r="F9385" s="48">
        <v>301.44</v>
      </c>
    </row>
    <row r="9386" spans="1:6" x14ac:dyDescent="0.25">
      <c r="A9386" s="46" t="e">
        <f ca="1">HYPERLINK("#"&amp;CELL("address",OFFSET([4]Analítico!$B$1,MATCH(104180,[4]Analítico!$B:$B,0)-1,3)),104180)</f>
        <v>#VALUE!</v>
      </c>
      <c r="B9386" s="47" t="s">
        <v>15041</v>
      </c>
      <c r="C9386" s="46" t="s">
        <v>161</v>
      </c>
      <c r="F9386" s="48">
        <v>0</v>
      </c>
    </row>
    <row r="9387" spans="1:6" x14ac:dyDescent="0.25">
      <c r="A9387" s="46" t="e">
        <f ca="1">HYPERLINK("#"&amp;CELL("address",OFFSET([4]Analítico!$B$1,MATCH(104181,[4]Analítico!$B:$B,0)-1,3)),104181)</f>
        <v>#VALUE!</v>
      </c>
      <c r="B9387" s="47" t="s">
        <v>15042</v>
      </c>
      <c r="C9387" s="46" t="s">
        <v>161</v>
      </c>
      <c r="F9387" s="48">
        <v>0</v>
      </c>
    </row>
    <row r="9388" spans="1:6" x14ac:dyDescent="0.25">
      <c r="A9388" s="46" t="e">
        <f ca="1">HYPERLINK("#"&amp;CELL("address",OFFSET([4]Analítico!$B$1,MATCH(100674,[4]Analítico!$B:$B,0)-1,3)),100674)</f>
        <v>#VALUE!</v>
      </c>
      <c r="B9388" s="47" t="s">
        <v>15043</v>
      </c>
      <c r="C9388" s="46" t="s">
        <v>1</v>
      </c>
      <c r="F9388" s="48">
        <v>760.19</v>
      </c>
    </row>
    <row r="9389" spans="1:6" x14ac:dyDescent="0.25">
      <c r="A9389" s="46" t="e">
        <f ca="1">HYPERLINK("#"&amp;CELL("address",OFFSET([4]Analítico!$B$1,MATCH(100664,[4]Analítico!$B:$B,0)-1,3)),100664)</f>
        <v>#VALUE!</v>
      </c>
      <c r="B9389" s="47" t="s">
        <v>15044</v>
      </c>
      <c r="C9389" s="46" t="s">
        <v>1</v>
      </c>
      <c r="F9389" s="48">
        <v>0</v>
      </c>
    </row>
    <row r="9390" spans="1:6" x14ac:dyDescent="0.25">
      <c r="A9390" s="46" t="e">
        <f ca="1">HYPERLINK("#"&amp;CELL("address",OFFSET([4]Analítico!$B$1,MATCH(94589,[4]Analítico!$B:$B,0)-1,3)),94589)</f>
        <v>#VALUE!</v>
      </c>
      <c r="B9390" s="47" t="s">
        <v>15045</v>
      </c>
      <c r="C9390" s="46" t="s">
        <v>161</v>
      </c>
      <c r="F9390" s="48">
        <v>24.05</v>
      </c>
    </row>
    <row r="9391" spans="1:6" x14ac:dyDescent="0.25">
      <c r="A9391" s="46" t="e">
        <f ca="1">HYPERLINK("#"&amp;CELL("address",OFFSET([4]Analítico!$B$1,MATCH(94590,[4]Analítico!$B:$B,0)-1,3)),94590)</f>
        <v>#VALUE!</v>
      </c>
      <c r="B9391" s="47" t="s">
        <v>15046</v>
      </c>
      <c r="C9391" s="46" t="s">
        <v>161</v>
      </c>
      <c r="F9391" s="48">
        <v>31.8</v>
      </c>
    </row>
    <row r="9392" spans="1:6" x14ac:dyDescent="0.25">
      <c r="A9392" s="46" t="e">
        <f ca="1">HYPERLINK("#"&amp;CELL("address",OFFSET([4]Analítico!$B$1,MATCH(94587,[4]Analítico!$B:$B,0)-1,3)),94587)</f>
        <v>#VALUE!</v>
      </c>
      <c r="B9392" s="47" t="s">
        <v>15047</v>
      </c>
      <c r="C9392" s="46" t="s">
        <v>161</v>
      </c>
      <c r="F9392" s="48">
        <v>73.45</v>
      </c>
    </row>
    <row r="9393" spans="1:6" x14ac:dyDescent="0.25">
      <c r="A9393" s="46" t="e">
        <f ca="1">HYPERLINK("#"&amp;CELL("address",OFFSET([4]Analítico!$B$1,MATCH(94588,[4]Analítico!$B:$B,0)-1,3)),94588)</f>
        <v>#VALUE!</v>
      </c>
      <c r="B9393" s="47" t="s">
        <v>15048</v>
      </c>
      <c r="C9393" s="46" t="s">
        <v>161</v>
      </c>
      <c r="F9393" s="48">
        <v>86.86</v>
      </c>
    </row>
    <row r="9394" spans="1:6" x14ac:dyDescent="0.25">
      <c r="A9394" s="46" t="e">
        <f ca="1">HYPERLINK("#"&amp;CELL("address",OFFSET([4]Analítico!$B$1,MATCH(105812,[4]Analítico!$B:$B,0)-1,3)),105812)</f>
        <v>#VALUE!</v>
      </c>
      <c r="B9394" s="47" t="s">
        <v>15049</v>
      </c>
      <c r="C9394" s="46" t="s">
        <v>161</v>
      </c>
      <c r="F9394" s="48">
        <v>31.17</v>
      </c>
    </row>
    <row r="9395" spans="1:6" x14ac:dyDescent="0.25">
      <c r="A9395" s="46" t="e">
        <f ca="1">HYPERLINK("#"&amp;CELL("address",OFFSET([4]Analítico!$B$1,MATCH(94571,[4]Analítico!$B:$B,0)-1,3)),94571)</f>
        <v>#VALUE!</v>
      </c>
      <c r="B9395" s="47" t="s">
        <v>15050</v>
      </c>
      <c r="C9395" s="46" t="s">
        <v>1</v>
      </c>
      <c r="F9395" s="48">
        <v>0</v>
      </c>
    </row>
    <row r="9396" spans="1:6" x14ac:dyDescent="0.25">
      <c r="A9396" s="46" t="e">
        <f ca="1">HYPERLINK("#"&amp;CELL("address",OFFSET([4]Analítico!$B$1,MATCH(94570,[4]Analítico!$B:$B,0)-1,3)),94570)</f>
        <v>#VALUE!</v>
      </c>
      <c r="B9396" s="47" t="s">
        <v>15051</v>
      </c>
      <c r="C9396" s="46" t="s">
        <v>1</v>
      </c>
      <c r="F9396" s="48">
        <v>349.19</v>
      </c>
    </row>
    <row r="9397" spans="1:6" x14ac:dyDescent="0.25">
      <c r="A9397" s="46" t="e">
        <f ca="1">HYPERLINK("#"&amp;CELL("address",OFFSET([4]Analítico!$B$1,MATCH(105811,[4]Analítico!$B:$B,0)-1,3)),105811)</f>
        <v>#VALUE!</v>
      </c>
      <c r="B9397" s="47" t="s">
        <v>15052</v>
      </c>
      <c r="C9397" s="46" t="s">
        <v>1</v>
      </c>
      <c r="F9397" s="48">
        <v>0</v>
      </c>
    </row>
    <row r="9398" spans="1:6" x14ac:dyDescent="0.25">
      <c r="A9398" s="46" t="e">
        <f ca="1">HYPERLINK("#"&amp;CELL("address",OFFSET([4]Analítico!$B$1,MATCH(94572,[4]Analítico!$B:$B,0)-1,3)),94572)</f>
        <v>#VALUE!</v>
      </c>
      <c r="B9398" s="47" t="s">
        <v>15053</v>
      </c>
      <c r="C9398" s="46" t="s">
        <v>1</v>
      </c>
      <c r="F9398" s="48">
        <v>499.87</v>
      </c>
    </row>
    <row r="9399" spans="1:6" x14ac:dyDescent="0.25">
      <c r="A9399" s="46" t="e">
        <f ca="1">HYPERLINK("#"&amp;CELL("address",OFFSET([4]Analítico!$B$1,MATCH(94573,[4]Analítico!$B:$B,0)-1,3)),94573)</f>
        <v>#VALUE!</v>
      </c>
      <c r="B9399" s="47" t="s">
        <v>15054</v>
      </c>
      <c r="C9399" s="46" t="s">
        <v>1</v>
      </c>
      <c r="F9399" s="48">
        <v>388.6</v>
      </c>
    </row>
    <row r="9400" spans="1:6" x14ac:dyDescent="0.25">
      <c r="A9400" s="46" t="e">
        <f ca="1">HYPERLINK("#"&amp;CELL("address",OFFSET([4]Analítico!$B$1,MATCH(105809,[4]Analítico!$B:$B,0)-1,3)),105809)</f>
        <v>#VALUE!</v>
      </c>
      <c r="B9400" s="47" t="s">
        <v>15055</v>
      </c>
      <c r="C9400" s="46" t="s">
        <v>1</v>
      </c>
      <c r="F9400" s="48">
        <v>0</v>
      </c>
    </row>
    <row r="9401" spans="1:6" x14ac:dyDescent="0.25">
      <c r="A9401" s="46" t="e">
        <f ca="1">HYPERLINK("#"&amp;CELL("address",OFFSET([4]Analítico!$B$1,MATCH(94569,[4]Analítico!$B:$B,0)-1,3)),94569)</f>
        <v>#VALUE!</v>
      </c>
      <c r="B9401" s="47" t="s">
        <v>15056</v>
      </c>
      <c r="C9401" s="46" t="s">
        <v>1</v>
      </c>
      <c r="F9401" s="48">
        <v>665.04</v>
      </c>
    </row>
    <row r="9402" spans="1:6" x14ac:dyDescent="0.25">
      <c r="A9402" s="46" t="e">
        <f ca="1">HYPERLINK("#"&amp;CELL("address",OFFSET([4]Analítico!$B$1,MATCH(105810,[4]Analítico!$B:$B,0)-1,3)),105810)</f>
        <v>#VALUE!</v>
      </c>
      <c r="B9402" s="47" t="s">
        <v>15057</v>
      </c>
      <c r="C9402" s="46" t="s">
        <v>1</v>
      </c>
      <c r="F9402" s="48">
        <v>0</v>
      </c>
    </row>
    <row r="9403" spans="1:6" x14ac:dyDescent="0.25">
      <c r="A9403" s="46" t="e">
        <f ca="1">HYPERLINK("#"&amp;CELL("address",OFFSET([4]Analítico!$B$1,MATCH(94561,[4]Analítico!$B:$B,0)-1,3)),94561)</f>
        <v>#VALUE!</v>
      </c>
      <c r="B9403" s="47" t="s">
        <v>15058</v>
      </c>
      <c r="C9403" s="46" t="s">
        <v>1</v>
      </c>
      <c r="F9403" s="48">
        <v>0</v>
      </c>
    </row>
    <row r="9404" spans="1:6" x14ac:dyDescent="0.25">
      <c r="A9404" s="46" t="e">
        <f ca="1">HYPERLINK("#"&amp;CELL("address",OFFSET([4]Analítico!$B$1,MATCH(94562,[4]Analítico!$B:$B,0)-1,3)),94562)</f>
        <v>#VALUE!</v>
      </c>
      <c r="B9404" s="47" t="s">
        <v>15059</v>
      </c>
      <c r="C9404" s="46" t="s">
        <v>1</v>
      </c>
      <c r="F9404" s="48">
        <v>547.87</v>
      </c>
    </row>
    <row r="9405" spans="1:6" x14ac:dyDescent="0.25">
      <c r="A9405" s="46" t="e">
        <f ca="1">HYPERLINK("#"&amp;CELL("address",OFFSET([4]Analítico!$B$1,MATCH(105813,[4]Analítico!$B:$B,0)-1,3)),105813)</f>
        <v>#VALUE!</v>
      </c>
      <c r="B9405" s="47" t="s">
        <v>15060</v>
      </c>
      <c r="C9405" s="46" t="s">
        <v>1</v>
      </c>
      <c r="F9405" s="48">
        <v>971.94</v>
      </c>
    </row>
    <row r="9406" spans="1:6" x14ac:dyDescent="0.25">
      <c r="A9406" s="46" t="e">
        <f ca="1">HYPERLINK("#"&amp;CELL("address",OFFSET([4]Analítico!$B$1,MATCH(94559,[4]Analítico!$B:$B,0)-1,3)),94559)</f>
        <v>#VALUE!</v>
      </c>
      <c r="B9406" s="47" t="s">
        <v>15061</v>
      </c>
      <c r="C9406" s="46" t="s">
        <v>1</v>
      </c>
      <c r="F9406" s="48">
        <v>703.42</v>
      </c>
    </row>
    <row r="9407" spans="1:6" x14ac:dyDescent="0.25">
      <c r="A9407" s="46" t="e">
        <f ca="1">HYPERLINK("#"&amp;CELL("address",OFFSET([4]Analítico!$B$1,MATCH(100668,[4]Analítico!$B:$B,0)-1,3)),100668)</f>
        <v>#VALUE!</v>
      </c>
      <c r="B9407" s="47" t="s">
        <v>15062</v>
      </c>
      <c r="C9407" s="46" t="s">
        <v>1</v>
      </c>
      <c r="F9407" s="48">
        <v>1368.2</v>
      </c>
    </row>
    <row r="9408" spans="1:6" x14ac:dyDescent="0.25">
      <c r="A9408" s="46" t="e">
        <f ca="1">HYPERLINK("#"&amp;CELL("address",OFFSET([4]Analítico!$B$1,MATCH(100670,[4]Analítico!$B:$B,0)-1,3)),100670)</f>
        <v>#VALUE!</v>
      </c>
      <c r="B9408" s="47" t="s">
        <v>15063</v>
      </c>
      <c r="C9408" s="46" t="s">
        <v>1</v>
      </c>
      <c r="F9408" s="48">
        <v>1006.37</v>
      </c>
    </row>
    <row r="9409" spans="1:6" x14ac:dyDescent="0.25">
      <c r="A9409" s="46" t="e">
        <f ca="1">HYPERLINK("#"&amp;CELL("address",OFFSET([4]Analítico!$B$1,MATCH(100665,[4]Analítico!$B:$B,0)-1,3)),100665)</f>
        <v>#VALUE!</v>
      </c>
      <c r="B9409" s="47" t="s">
        <v>15064</v>
      </c>
      <c r="C9409" s="46" t="s">
        <v>1</v>
      </c>
      <c r="F9409" s="48">
        <v>849.39</v>
      </c>
    </row>
    <row r="9410" spans="1:6" x14ac:dyDescent="0.25">
      <c r="A9410" s="46" t="e">
        <f ca="1">HYPERLINK("#"&amp;CELL("address",OFFSET([4]Analítico!$B$1,MATCH(100924,[4]Analítico!$B:$B,0)-1,3)),100924)</f>
        <v>#VALUE!</v>
      </c>
      <c r="B9410" s="47" t="s">
        <v>15065</v>
      </c>
      <c r="C9410" s="46" t="s">
        <v>1</v>
      </c>
      <c r="F9410" s="48">
        <v>0</v>
      </c>
    </row>
    <row r="9411" spans="1:6" x14ac:dyDescent="0.25">
      <c r="A9411" s="46" t="e">
        <f ca="1">HYPERLINK("#"&amp;CELL("address",OFFSET([4]Analítico!$B$1,MATCH(100671,[4]Analítico!$B:$B,0)-1,3)),100671)</f>
        <v>#VALUE!</v>
      </c>
      <c r="B9411" s="47" t="s">
        <v>15066</v>
      </c>
      <c r="C9411" s="46" t="s">
        <v>1</v>
      </c>
      <c r="F9411" s="48">
        <v>1233.78</v>
      </c>
    </row>
    <row r="9412" spans="1:6" x14ac:dyDescent="0.25">
      <c r="A9412" s="46" t="e">
        <f ca="1">HYPERLINK("#"&amp;CELL("address",OFFSET([4]Analítico!$B$1,MATCH(100667,[4]Analítico!$B:$B,0)-1,3)),100667)</f>
        <v>#VALUE!</v>
      </c>
      <c r="B9412" s="47" t="s">
        <v>15067</v>
      </c>
      <c r="C9412" s="46" t="s">
        <v>1</v>
      </c>
      <c r="F9412" s="48">
        <v>1073.26</v>
      </c>
    </row>
    <row r="9413" spans="1:6" x14ac:dyDescent="0.25">
      <c r="A9413" s="46" t="e">
        <f ca="1">HYPERLINK("#"&amp;CELL("address",OFFSET([4]Analítico!$B$1,MATCH(100669,[4]Analítico!$B:$B,0)-1,3)),100669)</f>
        <v>#VALUE!</v>
      </c>
      <c r="B9413" s="47" t="s">
        <v>15068</v>
      </c>
      <c r="C9413" s="46" t="s">
        <v>1</v>
      </c>
      <c r="F9413" s="48">
        <v>1027.57</v>
      </c>
    </row>
    <row r="9414" spans="1:6" x14ac:dyDescent="0.25">
      <c r="A9414" s="46" t="e">
        <f ca="1">HYPERLINK("#"&amp;CELL("address",OFFSET([4]Analítico!$B$1,MATCH(100672,[4]Analítico!$B:$B,0)-1,3)),100672)</f>
        <v>#VALUE!</v>
      </c>
      <c r="B9414" s="47" t="s">
        <v>15069</v>
      </c>
      <c r="C9414" s="46" t="s">
        <v>1</v>
      </c>
      <c r="F9414" s="48">
        <v>818.59</v>
      </c>
    </row>
    <row r="9415" spans="1:6" x14ac:dyDescent="0.25">
      <c r="A9415" s="46" t="e">
        <f ca="1">HYPERLINK("#"&amp;CELL("address",OFFSET([4]Analítico!$B$1,MATCH(100666,[4]Analítico!$B:$B,0)-1,3)),100666)</f>
        <v>#VALUE!</v>
      </c>
      <c r="B9415" s="47" t="s">
        <v>15070</v>
      </c>
      <c r="C9415" s="46" t="s">
        <v>1</v>
      </c>
      <c r="F9415" s="48">
        <v>691.04</v>
      </c>
    </row>
    <row r="9416" spans="1:6" x14ac:dyDescent="0.25">
      <c r="A9416" s="46" t="e">
        <f ca="1">HYPERLINK("#"&amp;CELL("address",OFFSET([4]Analítico!$B$1,MATCH(100663,[4]Analítico!$B:$B,0)-1,3)),100663)</f>
        <v>#VALUE!</v>
      </c>
      <c r="B9416" s="47" t="s">
        <v>15071</v>
      </c>
      <c r="C9416" s="46" t="s">
        <v>1</v>
      </c>
      <c r="F9416" s="48">
        <v>0</v>
      </c>
    </row>
    <row r="9417" spans="1:6" x14ac:dyDescent="0.25">
      <c r="A9417" s="46" t="e">
        <f ca="1">HYPERLINK("#"&amp;CELL("address",OFFSET([4]Analítico!$B$1,MATCH(100662,[4]Analítico!$B:$B,0)-1,3)),100662)</f>
        <v>#VALUE!</v>
      </c>
      <c r="B9417" s="47" t="s">
        <v>15072</v>
      </c>
      <c r="C9417" s="46" t="s">
        <v>1</v>
      </c>
      <c r="F9417" s="48">
        <v>0</v>
      </c>
    </row>
    <row r="9418" spans="1:6" x14ac:dyDescent="0.25">
      <c r="A9418" s="46" t="e">
        <f ca="1">HYPERLINK("#"&amp;CELL("address",OFFSET([4]Analítico!$B$1,MATCH(100661,[4]Analítico!$B:$B,0)-1,3)),100661)</f>
        <v>#VALUE!</v>
      </c>
      <c r="B9418" s="47" t="s">
        <v>15073</v>
      </c>
      <c r="C9418" s="46" t="s">
        <v>1</v>
      </c>
      <c r="F9418" s="48">
        <v>0</v>
      </c>
    </row>
    <row r="9419" spans="1:6" x14ac:dyDescent="0.25">
      <c r="A9419" s="46" t="e">
        <f ca="1">HYPERLINK("#"&amp;CELL("address",OFFSET([4]Analítico!$B$1,MATCH(105925,[4]Analítico!$B:$B,0)-1,3)),105925)</f>
        <v>#VALUE!</v>
      </c>
      <c r="B9419" s="47" t="s">
        <v>15074</v>
      </c>
      <c r="C9419" s="46" t="s">
        <v>161</v>
      </c>
      <c r="F9419" s="48">
        <v>3.17</v>
      </c>
    </row>
    <row r="9420" spans="1:6" x14ac:dyDescent="0.25">
      <c r="A9420" s="46" t="e">
        <f ca="1">HYPERLINK("#"&amp;CELL("address",OFFSET([4]Analítico!$B$1,MATCH(100659,[4]Analítico!$B:$B,0)-1,3)),100659)</f>
        <v>#VALUE!</v>
      </c>
      <c r="B9420" s="47" t="s">
        <v>15075</v>
      </c>
      <c r="C9420" s="46" t="s">
        <v>161</v>
      </c>
      <c r="F9420" s="48">
        <v>15</v>
      </c>
    </row>
    <row r="9421" spans="1:6" x14ac:dyDescent="0.25">
      <c r="A9421" s="46" t="e">
        <f ca="1">HYPERLINK("#"&amp;CELL("address",OFFSET([4]Analítico!$B$1,MATCH(100660,[4]Analítico!$B:$B,0)-1,3)),100660)</f>
        <v>#VALUE!</v>
      </c>
      <c r="B9421" s="47" t="s">
        <v>15076</v>
      </c>
      <c r="C9421" s="46" t="s">
        <v>161</v>
      </c>
      <c r="F9421" s="48">
        <v>10.220000000000001</v>
      </c>
    </row>
    <row r="9422" spans="1:6" x14ac:dyDescent="0.25">
      <c r="A9422" s="46" t="e">
        <f ca="1">HYPERLINK("#"&amp;CELL("address",OFFSET([4]Analítico!$B$1,MATCH(100711,[4]Analítico!$B:$B,0)-1,3)),100711)</f>
        <v>#VALUE!</v>
      </c>
      <c r="B9422" s="47" t="s">
        <v>15077</v>
      </c>
      <c r="C9422" s="46" t="s">
        <v>161</v>
      </c>
      <c r="F9422" s="48">
        <v>0</v>
      </c>
    </row>
    <row r="9423" spans="1:6" x14ac:dyDescent="0.25">
      <c r="A9423" s="46" t="e">
        <f ca="1">HYPERLINK("#"&amp;CELL("address",OFFSET([4]Analítico!$B$1,MATCH(100676,[4]Analítico!$B:$B,0)-1,3)),100676)</f>
        <v>#VALUE!</v>
      </c>
      <c r="B9423" s="47" t="s">
        <v>15078</v>
      </c>
      <c r="C9423" s="46" t="s">
        <v>0</v>
      </c>
      <c r="F9423" s="48">
        <v>284.61</v>
      </c>
    </row>
    <row r="9424" spans="1:6" x14ac:dyDescent="0.25">
      <c r="A9424" s="46" t="e">
        <f ca="1">HYPERLINK("#"&amp;CELL("address",OFFSET([4]Analítico!$B$1,MATCH(90806,[4]Analítico!$B:$B,0)-1,3)),90806)</f>
        <v>#VALUE!</v>
      </c>
      <c r="B9424" s="47" t="s">
        <v>15079</v>
      </c>
      <c r="C9424" s="46" t="s">
        <v>0</v>
      </c>
      <c r="F9424" s="48">
        <v>582.87</v>
      </c>
    </row>
    <row r="9425" spans="1:6" x14ac:dyDescent="0.25">
      <c r="A9425" s="46" t="e">
        <f ca="1">HYPERLINK("#"&amp;CELL("address",OFFSET([4]Analítico!$B$1,MATCH(91292,[4]Analítico!$B:$B,0)-1,3)),91292)</f>
        <v>#VALUE!</v>
      </c>
      <c r="B9425" s="47" t="s">
        <v>15080</v>
      </c>
      <c r="C9425" s="46" t="s">
        <v>0</v>
      </c>
      <c r="F9425" s="48">
        <v>476.28</v>
      </c>
    </row>
    <row r="9426" spans="1:6" x14ac:dyDescent="0.25">
      <c r="A9426" s="46" t="e">
        <f ca="1">HYPERLINK("#"&amp;CELL("address",OFFSET([4]Analítico!$B$1,MATCH(90801,[4]Analítico!$B:$B,0)-1,3)),90801)</f>
        <v>#VALUE!</v>
      </c>
      <c r="B9426" s="47" t="s">
        <v>15081</v>
      </c>
      <c r="C9426" s="46" t="s">
        <v>0</v>
      </c>
      <c r="F9426" s="48">
        <v>453.81</v>
      </c>
    </row>
    <row r="9427" spans="1:6" x14ac:dyDescent="0.25">
      <c r="A9427" s="46" t="e">
        <f ca="1">HYPERLINK("#"&amp;CELL("address",OFFSET([4]Analítico!$B$1,MATCH(91287,[4]Analítico!$B:$B,0)-1,3)),91287)</f>
        <v>#VALUE!</v>
      </c>
      <c r="B9427" s="47" t="s">
        <v>15082</v>
      </c>
      <c r="C9427" s="46" t="s">
        <v>0</v>
      </c>
      <c r="F9427" s="48">
        <v>347.22</v>
      </c>
    </row>
    <row r="9428" spans="1:6" x14ac:dyDescent="0.25">
      <c r="A9428" s="46" t="e">
        <f ca="1">HYPERLINK("#"&amp;CELL("address",OFFSET([4]Analítico!$B$1,MATCH(100706,[4]Analítico!$B:$B,0)-1,3)),100706)</f>
        <v>#VALUE!</v>
      </c>
      <c r="B9428" s="47" t="s">
        <v>15083</v>
      </c>
      <c r="C9428" s="46" t="s">
        <v>0</v>
      </c>
      <c r="F9428" s="48">
        <v>103.04</v>
      </c>
    </row>
    <row r="9429" spans="1:6" x14ac:dyDescent="0.25">
      <c r="A9429" s="46" t="e">
        <f ca="1">HYPERLINK("#"&amp;CELL("address",OFFSET([4]Analítico!$B$1,MATCH(100709,[4]Analítico!$B:$B,0)-1,3)),100709)</f>
        <v>#VALUE!</v>
      </c>
      <c r="B9429" s="47" t="s">
        <v>15084</v>
      </c>
      <c r="C9429" s="46" t="s">
        <v>0</v>
      </c>
      <c r="F9429" s="48">
        <v>75.459999999999994</v>
      </c>
    </row>
    <row r="9430" spans="1:6" x14ac:dyDescent="0.25">
      <c r="A9430" s="46" t="e">
        <f ca="1">HYPERLINK("#"&amp;CELL("address",OFFSET([4]Analítico!$B$1,MATCH(100710,[4]Analítico!$B:$B,0)-1,3)),100710)</f>
        <v>#VALUE!</v>
      </c>
      <c r="B9430" s="47" t="s">
        <v>15085</v>
      </c>
      <c r="C9430" s="46" t="s">
        <v>0</v>
      </c>
      <c r="F9430" s="48">
        <v>167.8</v>
      </c>
    </row>
    <row r="9431" spans="1:6" x14ac:dyDescent="0.25">
      <c r="A9431" s="46" t="e">
        <f ca="1">HYPERLINK("#"&amp;CELL("address",OFFSET([4]Analítico!$B$1,MATCH(90830,[4]Analítico!$B:$B,0)-1,3)),90830)</f>
        <v>#VALUE!</v>
      </c>
      <c r="B9431" s="47" t="s">
        <v>15086</v>
      </c>
      <c r="C9431" s="46" t="s">
        <v>0</v>
      </c>
      <c r="F9431" s="48">
        <v>223.24</v>
      </c>
    </row>
    <row r="9432" spans="1:6" x14ac:dyDescent="0.25">
      <c r="A9432" s="46" t="e">
        <f ca="1">HYPERLINK("#"&amp;CELL("address",OFFSET([4]Analítico!$B$1,MATCH(91304,[4]Analítico!$B:$B,0)-1,3)),91304)</f>
        <v>#VALUE!</v>
      </c>
      <c r="B9432" s="47" t="s">
        <v>15087</v>
      </c>
      <c r="C9432" s="46" t="s">
        <v>0</v>
      </c>
      <c r="F9432" s="48">
        <v>144.47</v>
      </c>
    </row>
    <row r="9433" spans="1:6" x14ac:dyDescent="0.25">
      <c r="A9433" s="46" t="e">
        <f ca="1">HYPERLINK("#"&amp;CELL("address",OFFSET([4]Analítico!$B$1,MATCH(90831,[4]Analítico!$B:$B,0)-1,3)),90831)</f>
        <v>#VALUE!</v>
      </c>
      <c r="B9433" s="47" t="s">
        <v>15088</v>
      </c>
      <c r="C9433" s="46" t="s">
        <v>0</v>
      </c>
      <c r="F9433" s="48">
        <v>193.31</v>
      </c>
    </row>
    <row r="9434" spans="1:6" x14ac:dyDescent="0.25">
      <c r="A9434" s="46" t="e">
        <f ca="1">HYPERLINK("#"&amp;CELL("address",OFFSET([4]Analítico!$B$1,MATCH(91305,[4]Analítico!$B:$B,0)-1,3)),91305)</f>
        <v>#VALUE!</v>
      </c>
      <c r="B9434" s="47" t="s">
        <v>15089</v>
      </c>
      <c r="C9434" s="46" t="s">
        <v>0</v>
      </c>
      <c r="F9434" s="48">
        <v>139.12</v>
      </c>
    </row>
    <row r="9435" spans="1:6" x14ac:dyDescent="0.25">
      <c r="A9435" s="46" t="e">
        <f ca="1">HYPERLINK("#"&amp;CELL("address",OFFSET([4]Analítico!$B$1,MATCH(91306,[4]Analítico!$B:$B,0)-1,3)),91306)</f>
        <v>#VALUE!</v>
      </c>
      <c r="B9435" s="47" t="s">
        <v>15090</v>
      </c>
      <c r="C9435" s="46" t="s">
        <v>0</v>
      </c>
      <c r="F9435" s="48">
        <v>193.31</v>
      </c>
    </row>
    <row r="9436" spans="1:6" x14ac:dyDescent="0.25">
      <c r="A9436" s="46" t="e">
        <f ca="1">HYPERLINK("#"&amp;CELL("address",OFFSET([4]Analítico!$B$1,MATCH(91307,[4]Analítico!$B:$B,0)-1,3)),91307)</f>
        <v>#VALUE!</v>
      </c>
      <c r="B9436" s="47" t="s">
        <v>15091</v>
      </c>
      <c r="C9436" s="46" t="s">
        <v>0</v>
      </c>
      <c r="F9436" s="48">
        <v>120.84</v>
      </c>
    </row>
    <row r="9437" spans="1:6" x14ac:dyDescent="0.25">
      <c r="A9437" s="46" t="e">
        <f ca="1">HYPERLINK("#"&amp;CELL("address",OFFSET([4]Analítico!$B$1,MATCH(100707,[4]Analítico!$B:$B,0)-1,3)),100707)</f>
        <v>#VALUE!</v>
      </c>
      <c r="B9437" s="47" t="s">
        <v>15092</v>
      </c>
      <c r="C9437" s="46" t="s">
        <v>0</v>
      </c>
      <c r="F9437" s="48">
        <v>175.29</v>
      </c>
    </row>
    <row r="9438" spans="1:6" x14ac:dyDescent="0.25">
      <c r="A9438" s="46" t="e">
        <f ca="1">HYPERLINK("#"&amp;CELL("address",OFFSET([4]Analítico!$B$1,MATCH(100708,[4]Analítico!$B:$B,0)-1,3)),100708)</f>
        <v>#VALUE!</v>
      </c>
      <c r="B9438" s="47" t="s">
        <v>15093</v>
      </c>
      <c r="C9438" s="46" t="s">
        <v>0</v>
      </c>
      <c r="F9438" s="48">
        <v>214.93</v>
      </c>
    </row>
    <row r="9439" spans="1:6" x14ac:dyDescent="0.25">
      <c r="A9439" s="46" t="e">
        <f ca="1">HYPERLINK("#"&amp;CELL("address",OFFSET([4]Analítico!$B$1,MATCH(91328,[4]Analítico!$B:$B,0)-1,3)),91328)</f>
        <v>#VALUE!</v>
      </c>
      <c r="B9439" s="47" t="s">
        <v>15094</v>
      </c>
      <c r="C9439" s="46" t="s">
        <v>0</v>
      </c>
      <c r="F9439" s="48">
        <v>1146.08</v>
      </c>
    </row>
    <row r="9440" spans="1:6" x14ac:dyDescent="0.25">
      <c r="A9440" s="46" t="e">
        <f ca="1">HYPERLINK("#"&amp;CELL("address",OFFSET([4]Analítico!$B$1,MATCH(100687,[4]Analítico!$B:$B,0)-1,3)),100687)</f>
        <v>#VALUE!</v>
      </c>
      <c r="B9440" s="47" t="s">
        <v>15095</v>
      </c>
      <c r="C9440" s="46" t="s">
        <v>0</v>
      </c>
      <c r="F9440" s="48">
        <v>1339.39</v>
      </c>
    </row>
    <row r="9441" spans="1:6" x14ac:dyDescent="0.25">
      <c r="A9441" s="46" t="e">
        <f ca="1">HYPERLINK("#"&amp;CELL("address",OFFSET([4]Analítico!$B$1,MATCH(100681,[4]Analítico!$B:$B,0)-1,3)),100681)</f>
        <v>#VALUE!</v>
      </c>
      <c r="B9441" s="47" t="s">
        <v>15096</v>
      </c>
      <c r="C9441" s="46" t="s">
        <v>0</v>
      </c>
      <c r="F9441" s="48">
        <v>1372.4</v>
      </c>
    </row>
    <row r="9442" spans="1:6" x14ac:dyDescent="0.25">
      <c r="A9442" s="46" t="e">
        <f ca="1">HYPERLINK("#"&amp;CELL("address",OFFSET([4]Analítico!$B$1,MATCH(91330,[4]Analítico!$B:$B,0)-1,3)),91330)</f>
        <v>#VALUE!</v>
      </c>
      <c r="B9442" s="47" t="s">
        <v>15097</v>
      </c>
      <c r="C9442" s="46" t="s">
        <v>0</v>
      </c>
      <c r="F9442" s="48">
        <v>1179.0899999999999</v>
      </c>
    </row>
    <row r="9443" spans="1:6" x14ac:dyDescent="0.25">
      <c r="A9443" s="46" t="e">
        <f ca="1">HYPERLINK("#"&amp;CELL("address",OFFSET([4]Analítico!$B$1,MATCH(100689,[4]Analítico!$B:$B,0)-1,3)),100689)</f>
        <v>#VALUE!</v>
      </c>
      <c r="B9443" s="47" t="s">
        <v>15098</v>
      </c>
      <c r="C9443" s="46" t="s">
        <v>0</v>
      </c>
      <c r="F9443" s="48">
        <v>1448.64</v>
      </c>
    </row>
    <row r="9444" spans="1:6" x14ac:dyDescent="0.25">
      <c r="A9444" s="46" t="e">
        <f ca="1">HYPERLINK("#"&amp;CELL("address",OFFSET([4]Analítico!$B$1,MATCH(91332,[4]Analítico!$B:$B,0)-1,3)),91332)</f>
        <v>#VALUE!</v>
      </c>
      <c r="B9444" s="47" t="s">
        <v>15099</v>
      </c>
      <c r="C9444" s="46" t="s">
        <v>0</v>
      </c>
      <c r="F9444" s="48">
        <v>1225.4000000000001</v>
      </c>
    </row>
    <row r="9445" spans="1:6" x14ac:dyDescent="0.25">
      <c r="A9445" s="46" t="e">
        <f ca="1">HYPERLINK("#"&amp;CELL("address",OFFSET([4]Analítico!$B$1,MATCH(100688,[4]Analítico!$B:$B,0)-1,3)),100688)</f>
        <v>#VALUE!</v>
      </c>
      <c r="B9445" s="47" t="s">
        <v>15100</v>
      </c>
      <c r="C9445" s="46" t="s">
        <v>0</v>
      </c>
      <c r="F9445" s="48">
        <v>1132.72</v>
      </c>
    </row>
    <row r="9446" spans="1:6" x14ac:dyDescent="0.25">
      <c r="A9446" s="46" t="e">
        <f ca="1">HYPERLINK("#"&amp;CELL("address",OFFSET([4]Analítico!$B$1,MATCH(91329,[4]Analítico!$B:$B,0)-1,3)),91329)</f>
        <v>#VALUE!</v>
      </c>
      <c r="B9446" s="47" t="s">
        <v>15101</v>
      </c>
      <c r="C9446" s="46" t="s">
        <v>0</v>
      </c>
      <c r="F9446" s="48">
        <v>993.6</v>
      </c>
    </row>
    <row r="9447" spans="1:6" x14ac:dyDescent="0.25">
      <c r="A9447" s="46" t="e">
        <f ca="1">HYPERLINK("#"&amp;CELL("address",OFFSET([4]Analítico!$B$1,MATCH(100682,[4]Analítico!$B:$B,0)-1,3)),100682)</f>
        <v>#VALUE!</v>
      </c>
      <c r="B9447" s="47" t="s">
        <v>15102</v>
      </c>
      <c r="C9447" s="46" t="s">
        <v>0</v>
      </c>
      <c r="F9447" s="48">
        <v>1146.49</v>
      </c>
    </row>
    <row r="9448" spans="1:6" x14ac:dyDescent="0.25">
      <c r="A9448" s="46" t="e">
        <f ca="1">HYPERLINK("#"&amp;CELL("address",OFFSET([4]Analítico!$B$1,MATCH(91331,[4]Analítico!$B:$B,0)-1,3)),91331)</f>
        <v>#VALUE!</v>
      </c>
      <c r="B9448" s="47" t="s">
        <v>15103</v>
      </c>
      <c r="C9448" s="46" t="s">
        <v>0</v>
      </c>
      <c r="F9448" s="48">
        <v>1025.6500000000001</v>
      </c>
    </row>
    <row r="9449" spans="1:6" x14ac:dyDescent="0.25">
      <c r="A9449" s="46" t="e">
        <f ca="1">HYPERLINK("#"&amp;CELL("address",OFFSET([4]Analítico!$B$1,MATCH(100690,[4]Analítico!$B:$B,0)-1,3)),100690)</f>
        <v>#VALUE!</v>
      </c>
      <c r="B9449" s="47" t="s">
        <v>15104</v>
      </c>
      <c r="C9449" s="46" t="s">
        <v>0</v>
      </c>
      <c r="F9449" s="48">
        <v>1215.48</v>
      </c>
    </row>
    <row r="9450" spans="1:6" x14ac:dyDescent="0.25">
      <c r="A9450" s="46" t="e">
        <f ca="1">HYPERLINK("#"&amp;CELL("address",OFFSET([4]Analítico!$B$1,MATCH(91333,[4]Analítico!$B:$B,0)-1,3)),91333)</f>
        <v>#VALUE!</v>
      </c>
      <c r="B9450" s="47" t="s">
        <v>15105</v>
      </c>
      <c r="C9450" s="46" t="s">
        <v>0</v>
      </c>
      <c r="F9450" s="48">
        <v>1071.01</v>
      </c>
    </row>
    <row r="9451" spans="1:6" x14ac:dyDescent="0.25">
      <c r="A9451" s="46" t="e">
        <f ca="1">HYPERLINK("#"&amp;CELL("address",OFFSET([4]Analítico!$B$1,MATCH(90845,[4]Analítico!$B:$B,0)-1,3)),90845)</f>
        <v>#VALUE!</v>
      </c>
      <c r="B9451" s="47" t="s">
        <v>15106</v>
      </c>
      <c r="C9451" s="46" t="s">
        <v>0</v>
      </c>
      <c r="F9451" s="48">
        <v>1694</v>
      </c>
    </row>
    <row r="9452" spans="1:6" x14ac:dyDescent="0.25">
      <c r="A9452" s="46" t="e">
        <f ca="1">HYPERLINK("#"&amp;CELL("address",OFFSET([4]Analítico!$B$1,MATCH(90846,[4]Analítico!$B:$B,0)-1,3)),90846)</f>
        <v>#VALUE!</v>
      </c>
      <c r="B9452" s="47" t="s">
        <v>15107</v>
      </c>
      <c r="C9452" s="46" t="s">
        <v>0</v>
      </c>
      <c r="F9452" s="48">
        <v>1777.34</v>
      </c>
    </row>
    <row r="9453" spans="1:6" x14ac:dyDescent="0.25">
      <c r="A9453" s="46" t="e">
        <f ca="1">HYPERLINK("#"&amp;CELL("address",OFFSET([4]Analítico!$B$1,MATCH(91316,[4]Analítico!$B:$B,0)-1,3)),91316)</f>
        <v>#VALUE!</v>
      </c>
      <c r="B9453" s="47" t="s">
        <v>15108</v>
      </c>
      <c r="C9453" s="46" t="s">
        <v>0</v>
      </c>
      <c r="F9453" s="48">
        <v>1460.84</v>
      </c>
    </row>
    <row r="9454" spans="1:6" x14ac:dyDescent="0.25">
      <c r="A9454" s="46" t="e">
        <f ca="1">HYPERLINK("#"&amp;CELL("address",OFFSET([4]Analítico!$B$1,MATCH(91317,[4]Analítico!$B:$B,0)-1,3)),91317)</f>
        <v>#VALUE!</v>
      </c>
      <c r="B9454" s="47" t="s">
        <v>15109</v>
      </c>
      <c r="C9454" s="46" t="s">
        <v>0</v>
      </c>
      <c r="F9454" s="48">
        <v>1543.22</v>
      </c>
    </row>
    <row r="9455" spans="1:6" x14ac:dyDescent="0.25">
      <c r="A9455" s="46" t="e">
        <f ca="1">HYPERLINK("#"&amp;CELL("address",OFFSET([4]Analítico!$B$1,MATCH(90841,[4]Analítico!$B:$B,0)-1,3)),90841)</f>
        <v>#VALUE!</v>
      </c>
      <c r="B9455" s="47" t="s">
        <v>15110</v>
      </c>
      <c r="C9455" s="46" t="s">
        <v>0</v>
      </c>
      <c r="F9455" s="48">
        <v>1316.57</v>
      </c>
    </row>
    <row r="9456" spans="1:6" x14ac:dyDescent="0.25">
      <c r="A9456" s="46" t="e">
        <f ca="1">HYPERLINK("#"&amp;CELL("address",OFFSET([4]Analítico!$B$1,MATCH(90847,[4]Analítico!$B:$B,0)-1,3)),90847)</f>
        <v>#VALUE!</v>
      </c>
      <c r="B9456" s="47" t="s">
        <v>15111</v>
      </c>
      <c r="C9456" s="46" t="s">
        <v>0</v>
      </c>
      <c r="F9456" s="48">
        <v>1123.26</v>
      </c>
    </row>
    <row r="9457" spans="1:6" x14ac:dyDescent="0.25">
      <c r="A9457" s="46" t="e">
        <f ca="1">HYPERLINK("#"&amp;CELL("address",OFFSET([4]Analítico!$B$1,MATCH(90842,[4]Analítico!$B:$B,0)-1,3)),90842)</f>
        <v>#VALUE!</v>
      </c>
      <c r="B9457" s="47" t="s">
        <v>15112</v>
      </c>
      <c r="C9457" s="46" t="s">
        <v>0</v>
      </c>
      <c r="F9457" s="48">
        <v>1330</v>
      </c>
    </row>
    <row r="9458" spans="1:6" x14ac:dyDescent="0.25">
      <c r="A9458" s="46" t="e">
        <f ca="1">HYPERLINK("#"&amp;CELL("address",OFFSET([4]Analítico!$B$1,MATCH(90848,[4]Analítico!$B:$B,0)-1,3)),90848)</f>
        <v>#VALUE!</v>
      </c>
      <c r="B9458" s="47" t="s">
        <v>15113</v>
      </c>
      <c r="C9458" s="46" t="s">
        <v>0</v>
      </c>
      <c r="F9458" s="48">
        <v>1136.69</v>
      </c>
    </row>
    <row r="9459" spans="1:6" x14ac:dyDescent="0.25">
      <c r="A9459" s="46" t="e">
        <f ca="1">HYPERLINK("#"&amp;CELL("address",OFFSET([4]Analítico!$B$1,MATCH(90843,[4]Analítico!$B:$B,0)-1,3)),90843)</f>
        <v>#VALUE!</v>
      </c>
      <c r="B9459" s="47" t="s">
        <v>15114</v>
      </c>
      <c r="C9459" s="46" t="s">
        <v>0</v>
      </c>
      <c r="F9459" s="48">
        <v>1391.93</v>
      </c>
    </row>
    <row r="9460" spans="1:6" x14ac:dyDescent="0.25">
      <c r="A9460" s="46" t="e">
        <f ca="1">HYPERLINK("#"&amp;CELL("address",OFFSET([4]Analítico!$B$1,MATCH(90849,[4]Analítico!$B:$B,0)-1,3)),90849)</f>
        <v>#VALUE!</v>
      </c>
      <c r="B9460" s="47" t="s">
        <v>15115</v>
      </c>
      <c r="C9460" s="46" t="s">
        <v>0</v>
      </c>
      <c r="F9460" s="48">
        <v>1168.69</v>
      </c>
    </row>
    <row r="9461" spans="1:6" x14ac:dyDescent="0.25">
      <c r="A9461" s="46" t="e">
        <f ca="1">HYPERLINK("#"&amp;CELL("address",OFFSET([4]Analítico!$B$1,MATCH(90844,[4]Analítico!$B:$B,0)-1,3)),90844)</f>
        <v>#VALUE!</v>
      </c>
      <c r="B9461" s="47" t="s">
        <v>15116</v>
      </c>
      <c r="C9461" s="46" t="s">
        <v>0</v>
      </c>
      <c r="F9461" s="48">
        <v>1485.03</v>
      </c>
    </row>
    <row r="9462" spans="1:6" x14ac:dyDescent="0.25">
      <c r="A9462" s="46" t="e">
        <f ca="1">HYPERLINK("#"&amp;CELL("address",OFFSET([4]Analítico!$B$1,MATCH(90850,[4]Analítico!$B:$B,0)-1,3)),90850)</f>
        <v>#VALUE!</v>
      </c>
      <c r="B9462" s="47" t="s">
        <v>15117</v>
      </c>
      <c r="C9462" s="46" t="s">
        <v>0</v>
      </c>
      <c r="F9462" s="48">
        <v>1261.79</v>
      </c>
    </row>
    <row r="9463" spans="1:6" x14ac:dyDescent="0.25">
      <c r="A9463" s="46" t="e">
        <f ca="1">HYPERLINK("#"&amp;CELL("address",OFFSET([4]Analítico!$B$1,MATCH(91312,[4]Analítico!$B:$B,0)-1,3)),91312)</f>
        <v>#VALUE!</v>
      </c>
      <c r="B9463" s="47" t="s">
        <v>15118</v>
      </c>
      <c r="C9463" s="46" t="s">
        <v>0</v>
      </c>
      <c r="F9463" s="48">
        <v>1109.9000000000001</v>
      </c>
    </row>
    <row r="9464" spans="1:6" x14ac:dyDescent="0.25">
      <c r="A9464" s="46" t="e">
        <f ca="1">HYPERLINK("#"&amp;CELL("address",OFFSET([4]Analítico!$B$1,MATCH(91318,[4]Analítico!$B:$B,0)-1,3)),91318)</f>
        <v>#VALUE!</v>
      </c>
      <c r="B9464" s="47" t="s">
        <v>15119</v>
      </c>
      <c r="C9464" s="46" t="s">
        <v>0</v>
      </c>
      <c r="F9464" s="48">
        <v>970.78</v>
      </c>
    </row>
    <row r="9465" spans="1:6" x14ac:dyDescent="0.25">
      <c r="A9465" s="46" t="e">
        <f ca="1">HYPERLINK("#"&amp;CELL("address",OFFSET([4]Analítico!$B$1,MATCH(91313,[4]Analítico!$B:$B,0)-1,3)),91313)</f>
        <v>#VALUE!</v>
      </c>
      <c r="B9465" s="47" t="s">
        <v>15120</v>
      </c>
      <c r="C9465" s="46" t="s">
        <v>0</v>
      </c>
      <c r="F9465" s="48">
        <v>1104.0899999999999</v>
      </c>
    </row>
    <row r="9466" spans="1:6" x14ac:dyDescent="0.25">
      <c r="A9466" s="46" t="e">
        <f ca="1">HYPERLINK("#"&amp;CELL("address",OFFSET([4]Analítico!$B$1,MATCH(91319,[4]Analítico!$B:$B,0)-1,3)),91319)</f>
        <v>#VALUE!</v>
      </c>
      <c r="B9466" s="47" t="s">
        <v>15121</v>
      </c>
      <c r="C9466" s="46" t="s">
        <v>0</v>
      </c>
      <c r="F9466" s="48">
        <v>983.25</v>
      </c>
    </row>
    <row r="9467" spans="1:6" x14ac:dyDescent="0.25">
      <c r="A9467" s="46" t="e">
        <f ca="1">HYPERLINK("#"&amp;CELL("address",OFFSET([4]Analítico!$B$1,MATCH(91314,[4]Analítico!$B:$B,0)-1,3)),91314)</f>
        <v>#VALUE!</v>
      </c>
      <c r="B9467" s="47" t="s">
        <v>15122</v>
      </c>
      <c r="C9467" s="46" t="s">
        <v>0</v>
      </c>
      <c r="F9467" s="48">
        <v>1158.77</v>
      </c>
    </row>
    <row r="9468" spans="1:6" x14ac:dyDescent="0.25">
      <c r="A9468" s="46" t="e">
        <f ca="1">HYPERLINK("#"&amp;CELL("address",OFFSET([4]Analítico!$B$1,MATCH(91320,[4]Analítico!$B:$B,0)-1,3)),91320)</f>
        <v>#VALUE!</v>
      </c>
      <c r="B9468" s="47" t="s">
        <v>15123</v>
      </c>
      <c r="C9468" s="46" t="s">
        <v>0</v>
      </c>
      <c r="F9468" s="48">
        <v>1014.3</v>
      </c>
    </row>
    <row r="9469" spans="1:6" x14ac:dyDescent="0.25">
      <c r="A9469" s="46" t="e">
        <f ca="1">HYPERLINK("#"&amp;CELL("address",OFFSET([4]Analítico!$B$1,MATCH(91315,[4]Analítico!$B:$B,0)-1,3)),91315)</f>
        <v>#VALUE!</v>
      </c>
      <c r="B9469" s="47" t="s">
        <v>15124</v>
      </c>
      <c r="C9469" s="46" t="s">
        <v>0</v>
      </c>
      <c r="F9469" s="48">
        <v>1250.9100000000001</v>
      </c>
    </row>
    <row r="9470" spans="1:6" x14ac:dyDescent="0.25">
      <c r="A9470" s="46" t="e">
        <f ca="1">HYPERLINK("#"&amp;CELL("address",OFFSET([4]Analítico!$B$1,MATCH(91321,[4]Analítico!$B:$B,0)-1,3)),91321)</f>
        <v>#VALUE!</v>
      </c>
      <c r="B9470" s="47" t="s">
        <v>15125</v>
      </c>
      <c r="C9470" s="46" t="s">
        <v>0</v>
      </c>
      <c r="F9470" s="48">
        <v>1106.44</v>
      </c>
    </row>
    <row r="9471" spans="1:6" x14ac:dyDescent="0.25">
      <c r="A9471" s="46" t="e">
        <f ca="1">HYPERLINK("#"&amp;CELL("address",OFFSET([4]Analítico!$B$1,MATCH(90851,[4]Analítico!$B:$B,0)-1,3)),90851)</f>
        <v>#VALUE!</v>
      </c>
      <c r="B9471" s="47" t="s">
        <v>15126</v>
      </c>
      <c r="C9471" s="46" t="s">
        <v>0</v>
      </c>
      <c r="F9471" s="48">
        <v>1470.76</v>
      </c>
    </row>
    <row r="9472" spans="1:6" x14ac:dyDescent="0.25">
      <c r="A9472" s="46" t="e">
        <f ca="1">HYPERLINK("#"&amp;CELL("address",OFFSET([4]Analítico!$B$1,MATCH(90852,[4]Analítico!$B:$B,0)-1,3)),90852)</f>
        <v>#VALUE!</v>
      </c>
      <c r="B9472" s="47" t="s">
        <v>15127</v>
      </c>
      <c r="C9472" s="46" t="s">
        <v>0</v>
      </c>
      <c r="F9472" s="48">
        <v>1554.1</v>
      </c>
    </row>
    <row r="9473" spans="1:6" x14ac:dyDescent="0.25">
      <c r="A9473" s="46" t="e">
        <f ca="1">HYPERLINK("#"&amp;CELL("address",OFFSET([4]Analítico!$B$1,MATCH(91322,[4]Analítico!$B:$B,0)-1,3)),91322)</f>
        <v>#VALUE!</v>
      </c>
      <c r="B9473" s="47" t="s">
        <v>15128</v>
      </c>
      <c r="C9473" s="46" t="s">
        <v>0</v>
      </c>
      <c r="F9473" s="48">
        <v>1316.37</v>
      </c>
    </row>
    <row r="9474" spans="1:6" x14ac:dyDescent="0.25">
      <c r="A9474" s="46" t="e">
        <f ca="1">HYPERLINK("#"&amp;CELL("address",OFFSET([4]Analítico!$B$1,MATCH(91323,[4]Analítico!$B:$B,0)-1,3)),91323)</f>
        <v>#VALUE!</v>
      </c>
      <c r="B9474" s="47" t="s">
        <v>15129</v>
      </c>
      <c r="C9474" s="46" t="s">
        <v>0</v>
      </c>
      <c r="F9474" s="48">
        <v>1398.75</v>
      </c>
    </row>
    <row r="9475" spans="1:6" x14ac:dyDescent="0.25">
      <c r="A9475" s="46" t="e">
        <f ca="1">HYPERLINK("#"&amp;CELL("address",OFFSET([4]Analítico!$B$1,MATCH(100678,[4]Analítico!$B:$B,0)-1,3)),100678)</f>
        <v>#VALUE!</v>
      </c>
      <c r="B9475" s="47" t="s">
        <v>15130</v>
      </c>
      <c r="C9475" s="46" t="s">
        <v>0</v>
      </c>
      <c r="F9475" s="48">
        <v>1328.8</v>
      </c>
    </row>
    <row r="9476" spans="1:6" x14ac:dyDescent="0.25">
      <c r="A9476" s="46" t="e">
        <f ca="1">HYPERLINK("#"&amp;CELL("address",OFFSET([4]Analítico!$B$1,MATCH(91013,[4]Analítico!$B:$B,0)-1,3)),91013)</f>
        <v>#VALUE!</v>
      </c>
      <c r="B9476" s="47" t="s">
        <v>15131</v>
      </c>
      <c r="C9476" s="46" t="s">
        <v>0</v>
      </c>
      <c r="F9476" s="48">
        <v>1135.49</v>
      </c>
    </row>
    <row r="9477" spans="1:6" x14ac:dyDescent="0.25">
      <c r="A9477" s="46" t="e">
        <f ca="1">HYPERLINK("#"&amp;CELL("address",OFFSET([4]Analítico!$B$1,MATCH(100680,[4]Analítico!$B:$B,0)-1,3)),100680)</f>
        <v>#VALUE!</v>
      </c>
      <c r="B9477" s="47" t="s">
        <v>15132</v>
      </c>
      <c r="C9477" s="46" t="s">
        <v>0</v>
      </c>
      <c r="F9477" s="48">
        <v>1342.81</v>
      </c>
    </row>
    <row r="9478" spans="1:6" x14ac:dyDescent="0.25">
      <c r="A9478" s="46" t="e">
        <f ca="1">HYPERLINK("#"&amp;CELL("address",OFFSET([4]Analítico!$B$1,MATCH(91014,[4]Analítico!$B:$B,0)-1,3)),91014)</f>
        <v>#VALUE!</v>
      </c>
      <c r="B9478" s="47" t="s">
        <v>15133</v>
      </c>
      <c r="C9478" s="46" t="s">
        <v>0</v>
      </c>
      <c r="F9478" s="48">
        <v>1149.5</v>
      </c>
    </row>
    <row r="9479" spans="1:6" x14ac:dyDescent="0.25">
      <c r="A9479" s="46" t="e">
        <f ca="1">HYPERLINK("#"&amp;CELL("address",OFFSET([4]Analítico!$B$1,MATCH(100683,[4]Analítico!$B:$B,0)-1,3)),100683)</f>
        <v>#VALUE!</v>
      </c>
      <c r="B9479" s="47" t="s">
        <v>15134</v>
      </c>
      <c r="C9479" s="46" t="s">
        <v>0</v>
      </c>
      <c r="F9479" s="48">
        <v>1441.58</v>
      </c>
    </row>
    <row r="9480" spans="1:6" x14ac:dyDescent="0.25">
      <c r="A9480" s="46" t="e">
        <f ca="1">HYPERLINK("#"&amp;CELL("address",OFFSET([4]Analítico!$B$1,MATCH(91015,[4]Analítico!$B:$B,0)-1,3)),91015)</f>
        <v>#VALUE!</v>
      </c>
      <c r="B9480" s="47" t="s">
        <v>15135</v>
      </c>
      <c r="C9480" s="46" t="s">
        <v>0</v>
      </c>
      <c r="F9480" s="48">
        <v>1218.3399999999999</v>
      </c>
    </row>
    <row r="9481" spans="1:6" x14ac:dyDescent="0.25">
      <c r="A9481" s="46" t="e">
        <f ca="1">HYPERLINK("#"&amp;CELL("address",OFFSET([4]Analítico!$B$1,MATCH(100685,[4]Analítico!$B:$B,0)-1,3)),100685)</f>
        <v>#VALUE!</v>
      </c>
      <c r="B9481" s="47" t="s">
        <v>15136</v>
      </c>
      <c r="C9481" s="46" t="s">
        <v>0</v>
      </c>
      <c r="F9481" s="48">
        <v>1495.87</v>
      </c>
    </row>
    <row r="9482" spans="1:6" x14ac:dyDescent="0.25">
      <c r="A9482" s="46" t="e">
        <f ca="1">HYPERLINK("#"&amp;CELL("address",OFFSET([4]Analítico!$B$1,MATCH(91016,[4]Analítico!$B:$B,0)-1,3)),91016)</f>
        <v>#VALUE!</v>
      </c>
      <c r="B9482" s="47" t="s">
        <v>15137</v>
      </c>
      <c r="C9482" s="46" t="s">
        <v>0</v>
      </c>
      <c r="F9482" s="48">
        <v>1272.6300000000001</v>
      </c>
    </row>
    <row r="9483" spans="1:6" x14ac:dyDescent="0.25">
      <c r="A9483" s="46" t="e">
        <f ca="1">HYPERLINK("#"&amp;CELL("address",OFFSET([4]Analítico!$B$1,MATCH(100679,[4]Analítico!$B:$B,0)-1,3)),100679)</f>
        <v>#VALUE!</v>
      </c>
      <c r="B9483" s="47" t="s">
        <v>15138</v>
      </c>
      <c r="C9483" s="46" t="s">
        <v>0</v>
      </c>
      <c r="F9483" s="48">
        <v>1122.1300000000001</v>
      </c>
    </row>
    <row r="9484" spans="1:6" x14ac:dyDescent="0.25">
      <c r="A9484" s="46" t="e">
        <f ca="1">HYPERLINK("#"&amp;CELL("address",OFFSET([4]Analítico!$B$1,MATCH(91324,[4]Analítico!$B:$B,0)-1,3)),91324)</f>
        <v>#VALUE!</v>
      </c>
      <c r="B9484" s="47" t="s">
        <v>15139</v>
      </c>
      <c r="C9484" s="46" t="s">
        <v>0</v>
      </c>
      <c r="F9484" s="48">
        <v>983.01</v>
      </c>
    </row>
    <row r="9485" spans="1:6" x14ac:dyDescent="0.25">
      <c r="A9485" s="46" t="e">
        <f ca="1">HYPERLINK("#"&amp;CELL("address",OFFSET([4]Analítico!$B$1,MATCH(100712,[4]Analítico!$B:$B,0)-1,3)),100712)</f>
        <v>#VALUE!</v>
      </c>
      <c r="B9485" s="47" t="s">
        <v>15140</v>
      </c>
      <c r="C9485" s="46" t="s">
        <v>0</v>
      </c>
      <c r="F9485" s="48">
        <v>1116.9000000000001</v>
      </c>
    </row>
    <row r="9486" spans="1:6" x14ac:dyDescent="0.25">
      <c r="A9486" s="46" t="e">
        <f ca="1">HYPERLINK("#"&amp;CELL("address",OFFSET([4]Analítico!$B$1,MATCH(91325,[4]Analítico!$B:$B,0)-1,3)),91325)</f>
        <v>#VALUE!</v>
      </c>
      <c r="B9486" s="47" t="s">
        <v>15141</v>
      </c>
      <c r="C9486" s="46" t="s">
        <v>0</v>
      </c>
      <c r="F9486" s="48">
        <v>996.06</v>
      </c>
    </row>
    <row r="9487" spans="1:6" x14ac:dyDescent="0.25">
      <c r="A9487" s="46" t="e">
        <f ca="1">HYPERLINK("#"&amp;CELL("address",OFFSET([4]Analítico!$B$1,MATCH(100684,[4]Analítico!$B:$B,0)-1,3)),100684)</f>
        <v>#VALUE!</v>
      </c>
      <c r="B9487" s="47" t="s">
        <v>15142</v>
      </c>
      <c r="C9487" s="46" t="s">
        <v>0</v>
      </c>
      <c r="F9487" s="48">
        <v>1208.42</v>
      </c>
    </row>
    <row r="9488" spans="1:6" x14ac:dyDescent="0.25">
      <c r="A9488" s="46" t="e">
        <f ca="1">HYPERLINK("#"&amp;CELL("address",OFFSET([4]Analítico!$B$1,MATCH(91326,[4]Analítico!$B:$B,0)-1,3)),91326)</f>
        <v>#VALUE!</v>
      </c>
      <c r="B9488" s="47" t="s">
        <v>15143</v>
      </c>
      <c r="C9488" s="46" t="s">
        <v>0</v>
      </c>
      <c r="F9488" s="48">
        <v>1063.95</v>
      </c>
    </row>
    <row r="9489" spans="1:6" x14ac:dyDescent="0.25">
      <c r="A9489" s="46" t="e">
        <f ca="1">HYPERLINK("#"&amp;CELL("address",OFFSET([4]Analítico!$B$1,MATCH(100686,[4]Analítico!$B:$B,0)-1,3)),100686)</f>
        <v>#VALUE!</v>
      </c>
      <c r="B9489" s="47" t="s">
        <v>15144</v>
      </c>
      <c r="C9489" s="46" t="s">
        <v>0</v>
      </c>
      <c r="F9489" s="48">
        <v>1261.75</v>
      </c>
    </row>
    <row r="9490" spans="1:6" x14ac:dyDescent="0.25">
      <c r="A9490" s="46" t="e">
        <f ca="1">HYPERLINK("#"&amp;CELL("address",OFFSET([4]Analítico!$B$1,MATCH(91327,[4]Analítico!$B:$B,0)-1,3)),91327)</f>
        <v>#VALUE!</v>
      </c>
      <c r="B9490" s="47" t="s">
        <v>15145</v>
      </c>
      <c r="C9490" s="46" t="s">
        <v>0</v>
      </c>
      <c r="F9490" s="48">
        <v>1117.28</v>
      </c>
    </row>
    <row r="9491" spans="1:6" x14ac:dyDescent="0.25">
      <c r="A9491" s="46" t="e">
        <f ca="1">HYPERLINK("#"&amp;CELL("address",OFFSET([4]Analítico!$B$1,MATCH(100693,[4]Analítico!$B:$B,0)-1,3)),100693)</f>
        <v>#VALUE!</v>
      </c>
      <c r="B9491" s="47" t="s">
        <v>15146</v>
      </c>
      <c r="C9491" s="46" t="s">
        <v>0</v>
      </c>
      <c r="F9491" s="48">
        <v>2282.73</v>
      </c>
    </row>
    <row r="9492" spans="1:6" x14ac:dyDescent="0.25">
      <c r="A9492" s="46" t="e">
        <f ca="1">HYPERLINK("#"&amp;CELL("address",OFFSET([4]Analítico!$B$1,MATCH(91336,[4]Analítico!$B:$B,0)-1,3)),91336)</f>
        <v>#VALUE!</v>
      </c>
      <c r="B9492" s="47" t="s">
        <v>15147</v>
      </c>
      <c r="C9492" s="46" t="s">
        <v>0</v>
      </c>
      <c r="F9492" s="48">
        <v>2059.4899999999998</v>
      </c>
    </row>
    <row r="9493" spans="1:6" x14ac:dyDescent="0.25">
      <c r="A9493" s="46" t="e">
        <f ca="1">HYPERLINK("#"&amp;CELL("address",OFFSET([4]Analítico!$B$1,MATCH(100694,[4]Analítico!$B:$B,0)-1,3)),100694)</f>
        <v>#VALUE!</v>
      </c>
      <c r="B9493" s="47" t="s">
        <v>15148</v>
      </c>
      <c r="C9493" s="46" t="s">
        <v>0</v>
      </c>
      <c r="F9493" s="48">
        <v>2049.5700000000002</v>
      </c>
    </row>
    <row r="9494" spans="1:6" x14ac:dyDescent="0.25">
      <c r="A9494" s="46" t="e">
        <f ca="1">HYPERLINK("#"&amp;CELL("address",OFFSET([4]Analítico!$B$1,MATCH(91337,[4]Analítico!$B:$B,0)-1,3)),91337)</f>
        <v>#VALUE!</v>
      </c>
      <c r="B9494" s="47" t="s">
        <v>15149</v>
      </c>
      <c r="C9494" s="46" t="s">
        <v>0</v>
      </c>
      <c r="F9494" s="48">
        <v>1905.1</v>
      </c>
    </row>
    <row r="9495" spans="1:6" x14ac:dyDescent="0.25">
      <c r="A9495" s="46" t="e">
        <f ca="1">HYPERLINK("#"&amp;CELL("address",OFFSET([4]Analítico!$B$1,MATCH(100691,[4]Analítico!$B:$B,0)-1,3)),100691)</f>
        <v>#VALUE!</v>
      </c>
      <c r="B9495" s="47" t="s">
        <v>15150</v>
      </c>
      <c r="C9495" s="46" t="s">
        <v>0</v>
      </c>
      <c r="F9495" s="48">
        <v>1909.91</v>
      </c>
    </row>
    <row r="9496" spans="1:6" x14ac:dyDescent="0.25">
      <c r="A9496" s="46" t="e">
        <f ca="1">HYPERLINK("#"&amp;CELL("address",OFFSET([4]Analítico!$B$1,MATCH(100692,[4]Analítico!$B:$B,0)-1,3)),100692)</f>
        <v>#VALUE!</v>
      </c>
      <c r="B9496" s="47" t="s">
        <v>15151</v>
      </c>
      <c r="C9496" s="46" t="s">
        <v>0</v>
      </c>
      <c r="F9496" s="48">
        <v>1676.75</v>
      </c>
    </row>
    <row r="9497" spans="1:6" x14ac:dyDescent="0.25">
      <c r="A9497" s="46" t="e">
        <f ca="1">HYPERLINK("#"&amp;CELL("address",OFFSET([4]Analítico!$B$1,MATCH(91334,[4]Analítico!$B:$B,0)-1,3)),91334)</f>
        <v>#VALUE!</v>
      </c>
      <c r="B9497" s="47" t="s">
        <v>15152</v>
      </c>
      <c r="C9497" s="46" t="s">
        <v>0</v>
      </c>
      <c r="F9497" s="48">
        <v>1686.67</v>
      </c>
    </row>
    <row r="9498" spans="1:6" x14ac:dyDescent="0.25">
      <c r="A9498" s="46" t="e">
        <f ca="1">HYPERLINK("#"&amp;CELL("address",OFFSET([4]Analítico!$B$1,MATCH(91335,[4]Analítico!$B:$B,0)-1,3)),91335)</f>
        <v>#VALUE!</v>
      </c>
      <c r="B9498" s="47" t="s">
        <v>15153</v>
      </c>
      <c r="C9498" s="46" t="s">
        <v>0</v>
      </c>
      <c r="F9498" s="48">
        <v>1532.28</v>
      </c>
    </row>
    <row r="9499" spans="1:6" x14ac:dyDescent="0.25">
      <c r="A9499" s="46" t="e">
        <f ca="1">HYPERLINK("#"&amp;CELL("address",OFFSET([4]Analítico!$B$1,MATCH(90788,[4]Analítico!$B:$B,0)-1,3)),90788)</f>
        <v>#VALUE!</v>
      </c>
      <c r="B9499" s="47" t="s">
        <v>15154</v>
      </c>
      <c r="C9499" s="46" t="s">
        <v>0</v>
      </c>
      <c r="F9499" s="48">
        <v>939.64</v>
      </c>
    </row>
    <row r="9500" spans="1:6" x14ac:dyDescent="0.25">
      <c r="A9500" s="46" t="e">
        <f ca="1">HYPERLINK("#"&amp;CELL("address",OFFSET([4]Analítico!$B$1,MATCH(90789,[4]Analítico!$B:$B,0)-1,3)),90789)</f>
        <v>#VALUE!</v>
      </c>
      <c r="B9500" s="47" t="s">
        <v>15155</v>
      </c>
      <c r="C9500" s="46" t="s">
        <v>0</v>
      </c>
      <c r="F9500" s="48">
        <v>941.9</v>
      </c>
    </row>
    <row r="9501" spans="1:6" x14ac:dyDescent="0.25">
      <c r="A9501" s="46" t="e">
        <f ca="1">HYPERLINK("#"&amp;CELL("address",OFFSET([4]Analítico!$B$1,MATCH(90790,[4]Analítico!$B:$B,0)-1,3)),90790)</f>
        <v>#VALUE!</v>
      </c>
      <c r="B9501" s="47" t="s">
        <v>15156</v>
      </c>
      <c r="C9501" s="46" t="s">
        <v>0</v>
      </c>
      <c r="F9501" s="48">
        <v>970.62</v>
      </c>
    </row>
    <row r="9502" spans="1:6" x14ac:dyDescent="0.25">
      <c r="A9502" s="46" t="e">
        <f ca="1">HYPERLINK("#"&amp;CELL("address",OFFSET([4]Analítico!$B$1,MATCH(100675,[4]Analítico!$B:$B,0)-1,3)),100675)</f>
        <v>#VALUE!</v>
      </c>
      <c r="B9502" s="47" t="s">
        <v>15157</v>
      </c>
      <c r="C9502" s="46" t="s">
        <v>0</v>
      </c>
      <c r="F9502" s="48">
        <v>1048</v>
      </c>
    </row>
    <row r="9503" spans="1:6" x14ac:dyDescent="0.25">
      <c r="A9503" s="46" t="e">
        <f ca="1">HYPERLINK("#"&amp;CELL("address",OFFSET([4]Analítico!$B$1,MATCH(90794,[4]Analítico!$B:$B,0)-1,3)),90794)</f>
        <v>#VALUE!</v>
      </c>
      <c r="B9503" s="47" t="s">
        <v>15158</v>
      </c>
      <c r="C9503" s="46" t="s">
        <v>0</v>
      </c>
      <c r="F9503" s="48">
        <v>840.83</v>
      </c>
    </row>
    <row r="9504" spans="1:6" x14ac:dyDescent="0.25">
      <c r="A9504" s="46" t="e">
        <f ca="1">HYPERLINK("#"&amp;CELL("address",OFFSET([4]Analítico!$B$1,MATCH(90796,[4]Analítico!$B:$B,0)-1,3)),90796)</f>
        <v>#VALUE!</v>
      </c>
      <c r="B9504" s="47" t="s">
        <v>15159</v>
      </c>
      <c r="C9504" s="46" t="s">
        <v>0</v>
      </c>
      <c r="F9504" s="48">
        <v>853.99</v>
      </c>
    </row>
    <row r="9505" spans="1:6" x14ac:dyDescent="0.25">
      <c r="A9505" s="46" t="e">
        <f ca="1">HYPERLINK("#"&amp;CELL("address",OFFSET([4]Analítico!$B$1,MATCH(90797,[4]Analítico!$B:$B,0)-1,3)),90797)</f>
        <v>#VALUE!</v>
      </c>
      <c r="B9505" s="47" t="s">
        <v>15160</v>
      </c>
      <c r="C9505" s="46" t="s">
        <v>0</v>
      </c>
      <c r="F9505" s="48">
        <v>860.57</v>
      </c>
    </row>
    <row r="9506" spans="1:6" x14ac:dyDescent="0.25">
      <c r="A9506" s="46" t="e">
        <f ca="1">HYPERLINK("#"&amp;CELL("address",OFFSET([4]Analítico!$B$1,MATCH(90791,[4]Analítico!$B:$B,0)-1,3)),90791)</f>
        <v>#VALUE!</v>
      </c>
      <c r="B9506" s="47" t="s">
        <v>15161</v>
      </c>
      <c r="C9506" s="46" t="s">
        <v>0</v>
      </c>
      <c r="F9506" s="48">
        <v>1135.8399999999999</v>
      </c>
    </row>
    <row r="9507" spans="1:6" x14ac:dyDescent="0.25">
      <c r="A9507" s="46" t="e">
        <f ca="1">HYPERLINK("#"&amp;CELL("address",OFFSET([4]Analítico!$B$1,MATCH(90793,[4]Analítico!$B:$B,0)-1,3)),90793)</f>
        <v>#VALUE!</v>
      </c>
      <c r="B9507" s="47" t="s">
        <v>15162</v>
      </c>
      <c r="C9507" s="46" t="s">
        <v>0</v>
      </c>
      <c r="F9507" s="48">
        <v>1187.6400000000001</v>
      </c>
    </row>
    <row r="9508" spans="1:6" x14ac:dyDescent="0.25">
      <c r="A9508" s="46" t="e">
        <f ca="1">HYPERLINK("#"&amp;CELL("address",OFFSET([4]Analítico!$B$1,MATCH(90798,[4]Analítico!$B:$B,0)-1,3)),90798)</f>
        <v>#VALUE!</v>
      </c>
      <c r="B9508" s="47" t="s">
        <v>15163</v>
      </c>
      <c r="C9508" s="46" t="s">
        <v>0</v>
      </c>
      <c r="F9508" s="48">
        <v>1226.58</v>
      </c>
    </row>
    <row r="9509" spans="1:6" x14ac:dyDescent="0.25">
      <c r="A9509" s="46" t="e">
        <f ca="1">HYPERLINK("#"&amp;CELL("address",OFFSET([4]Analítico!$B$1,MATCH(90799,[4]Analítico!$B:$B,0)-1,3)),90799)</f>
        <v>#VALUE!</v>
      </c>
      <c r="B9509" s="47" t="s">
        <v>15164</v>
      </c>
      <c r="C9509" s="46" t="s">
        <v>0</v>
      </c>
      <c r="F9509" s="48">
        <v>1262.25</v>
      </c>
    </row>
    <row r="9510" spans="1:6" x14ac:dyDescent="0.25">
      <c r="A9510" s="46" t="e">
        <f ca="1">HYPERLINK("#"&amp;CELL("address",OFFSET([4]Analítico!$B$1,MATCH(100704,[4]Analítico!$B:$B,0)-1,3)),100704)</f>
        <v>#VALUE!</v>
      </c>
      <c r="B9510" s="47" t="s">
        <v>15165</v>
      </c>
      <c r="C9510" s="46" t="s">
        <v>0</v>
      </c>
      <c r="F9510" s="48">
        <v>82.81</v>
      </c>
    </row>
    <row r="9511" spans="1:6" x14ac:dyDescent="0.25">
      <c r="A9511" s="46" t="e">
        <f ca="1">HYPERLINK("#"&amp;CELL("address",OFFSET([4]Analítico!$B$1,MATCH(106141,[4]Analítico!$B:$B,0)-1,3)),106141)</f>
        <v>#VALUE!</v>
      </c>
      <c r="B9511" s="47" t="s">
        <v>15166</v>
      </c>
      <c r="C9511" s="46" t="s">
        <v>0</v>
      </c>
      <c r="F9511" s="48">
        <v>0</v>
      </c>
    </row>
    <row r="9512" spans="1:6" x14ac:dyDescent="0.25">
      <c r="A9512" s="46" t="e">
        <f ca="1">HYPERLINK("#"&amp;CELL("address",OFFSET([4]Analítico!$B$1,MATCH(106139,[4]Analítico!$B:$B,0)-1,3)),106139)</f>
        <v>#VALUE!</v>
      </c>
      <c r="B9512" s="47" t="s">
        <v>15167</v>
      </c>
      <c r="C9512" s="46" t="s">
        <v>0</v>
      </c>
      <c r="F9512" s="48">
        <v>0</v>
      </c>
    </row>
    <row r="9513" spans="1:6" x14ac:dyDescent="0.25">
      <c r="A9513" s="46" t="e">
        <f ca="1">HYPERLINK("#"&amp;CELL("address",OFFSET([4]Analítico!$B$1,MATCH(106140,[4]Analítico!$B:$B,0)-1,3)),106140)</f>
        <v>#VALUE!</v>
      </c>
      <c r="B9513" s="47" t="s">
        <v>15168</v>
      </c>
      <c r="C9513" s="46" t="s">
        <v>0</v>
      </c>
      <c r="F9513" s="48">
        <v>0</v>
      </c>
    </row>
    <row r="9514" spans="1:6" x14ac:dyDescent="0.25">
      <c r="A9514" s="46" t="e">
        <f ca="1">HYPERLINK("#"&amp;CELL("address",OFFSET([4]Analítico!$B$1,MATCH(90838,[4]Analítico!$B:$B,0)-1,3)),90838)</f>
        <v>#VALUE!</v>
      </c>
      <c r="B9514" s="47" t="s">
        <v>15169</v>
      </c>
      <c r="C9514" s="46" t="s">
        <v>0</v>
      </c>
      <c r="F9514" s="48">
        <v>1710.38</v>
      </c>
    </row>
    <row r="9515" spans="1:6" x14ac:dyDescent="0.25">
      <c r="A9515" s="46" t="e">
        <f ca="1">HYPERLINK("#"&amp;CELL("address",OFFSET([4]Analítico!$B$1,MATCH(94805,[4]Analítico!$B:$B,0)-1,3)),94805)</f>
        <v>#VALUE!</v>
      </c>
      <c r="B9515" s="47" t="s">
        <v>15170</v>
      </c>
      <c r="C9515" s="46" t="s">
        <v>0</v>
      </c>
      <c r="F9515" s="48">
        <v>910.16</v>
      </c>
    </row>
    <row r="9516" spans="1:6" x14ac:dyDescent="0.25">
      <c r="A9516" s="46" t="e">
        <f ca="1">HYPERLINK("#"&amp;CELL("address",OFFSET([4]Analítico!$B$1,MATCH(106145,[4]Analítico!$B:$B,0)-1,3)),106145)</f>
        <v>#VALUE!</v>
      </c>
      <c r="B9516" s="47" t="s">
        <v>15171</v>
      </c>
      <c r="C9516" s="46" t="s">
        <v>0</v>
      </c>
      <c r="F9516" s="48">
        <v>919.02</v>
      </c>
    </row>
    <row r="9517" spans="1:6" x14ac:dyDescent="0.25">
      <c r="A9517" s="46" t="e">
        <f ca="1">HYPERLINK("#"&amp;CELL("address",OFFSET([4]Analítico!$B$1,MATCH(106146,[4]Analítico!$B:$B,0)-1,3)),106146)</f>
        <v>#VALUE!</v>
      </c>
      <c r="B9517" s="47" t="s">
        <v>15172</v>
      </c>
      <c r="C9517" s="46" t="s">
        <v>0</v>
      </c>
      <c r="F9517" s="48">
        <v>790.76</v>
      </c>
    </row>
    <row r="9518" spans="1:6" x14ac:dyDescent="0.25">
      <c r="A9518" s="46" t="e">
        <f ca="1">HYPERLINK("#"&amp;CELL("address",OFFSET([4]Analítico!$B$1,MATCH(100702,[4]Analítico!$B:$B,0)-1,3)),100702)</f>
        <v>#VALUE!</v>
      </c>
      <c r="B9518" s="47" t="s">
        <v>15173</v>
      </c>
      <c r="C9518" s="46" t="s">
        <v>1</v>
      </c>
      <c r="F9518" s="48">
        <v>504.13</v>
      </c>
    </row>
    <row r="9519" spans="1:6" x14ac:dyDescent="0.25">
      <c r="A9519" s="46" t="e">
        <f ca="1">HYPERLINK("#"&amp;CELL("address",OFFSET([4]Analítico!$B$1,MATCH(106148,[4]Analítico!$B:$B,0)-1,3)),106148)</f>
        <v>#VALUE!</v>
      </c>
      <c r="B9519" s="47" t="s">
        <v>15174</v>
      </c>
      <c r="C9519" s="46" t="s">
        <v>0</v>
      </c>
      <c r="F9519" s="48">
        <v>0</v>
      </c>
    </row>
    <row r="9520" spans="1:6" x14ac:dyDescent="0.25">
      <c r="A9520" s="46" t="e">
        <f ca="1">HYPERLINK("#"&amp;CELL("address",OFFSET([4]Analítico!$B$1,MATCH(100701,[4]Analítico!$B:$B,0)-1,3)),100701)</f>
        <v>#VALUE!</v>
      </c>
      <c r="B9520" s="47" t="s">
        <v>15175</v>
      </c>
      <c r="C9520" s="46" t="s">
        <v>1</v>
      </c>
      <c r="F9520" s="48">
        <v>696.7</v>
      </c>
    </row>
    <row r="9521" spans="1:6" x14ac:dyDescent="0.25">
      <c r="A9521" s="46" t="e">
        <f ca="1">HYPERLINK("#"&amp;CELL("address",OFFSET([4]Analítico!$B$1,MATCH(100700,[4]Analítico!$B:$B,0)-1,3)),100700)</f>
        <v>#VALUE!</v>
      </c>
      <c r="B9521" s="47" t="s">
        <v>15176</v>
      </c>
      <c r="C9521" s="46" t="s">
        <v>0</v>
      </c>
      <c r="F9521" s="48">
        <v>1057.19</v>
      </c>
    </row>
    <row r="9522" spans="1:6" x14ac:dyDescent="0.25">
      <c r="A9522" s="46" t="e">
        <f ca="1">HYPERLINK("#"&amp;CELL("address",OFFSET([4]Analítico!$B$1,MATCH(91295,[4]Analítico!$B:$B,0)-1,3)),91295)</f>
        <v>#VALUE!</v>
      </c>
      <c r="B9522" s="47" t="s">
        <v>15177</v>
      </c>
      <c r="C9522" s="46" t="s">
        <v>0</v>
      </c>
      <c r="F9522" s="48">
        <v>419.21</v>
      </c>
    </row>
    <row r="9523" spans="1:6" x14ac:dyDescent="0.25">
      <c r="A9523" s="46" t="e">
        <f ca="1">HYPERLINK("#"&amp;CELL("address",OFFSET([4]Analítico!$B$1,MATCH(91296,[4]Analítico!$B:$B,0)-1,3)),91296)</f>
        <v>#VALUE!</v>
      </c>
      <c r="B9523" s="47" t="s">
        <v>15178</v>
      </c>
      <c r="C9523" s="46" t="s">
        <v>0</v>
      </c>
      <c r="F9523" s="48">
        <v>449.22</v>
      </c>
    </row>
    <row r="9524" spans="1:6" x14ac:dyDescent="0.25">
      <c r="A9524" s="46" t="e">
        <f ca="1">HYPERLINK("#"&amp;CELL("address",OFFSET([4]Analítico!$B$1,MATCH(91297,[4]Analítico!$B:$B,0)-1,3)),91297)</f>
        <v>#VALUE!</v>
      </c>
      <c r="B9524" s="47" t="s">
        <v>15179</v>
      </c>
      <c r="C9524" s="46" t="s">
        <v>0</v>
      </c>
      <c r="F9524" s="48">
        <v>492.53</v>
      </c>
    </row>
    <row r="9525" spans="1:6" x14ac:dyDescent="0.25">
      <c r="A9525" s="46" t="e">
        <f ca="1">HYPERLINK("#"&amp;CELL("address",OFFSET([4]Analítico!$B$1,MATCH(90820,[4]Analítico!$B:$B,0)-1,3)),90820)</f>
        <v>#VALUE!</v>
      </c>
      <c r="B9525" s="47" t="s">
        <v>15180</v>
      </c>
      <c r="C9525" s="46" t="s">
        <v>0</v>
      </c>
      <c r="F9525" s="48">
        <v>396.39</v>
      </c>
    </row>
    <row r="9526" spans="1:6" x14ac:dyDescent="0.25">
      <c r="A9526" s="46" t="e">
        <f ca="1">HYPERLINK("#"&amp;CELL("address",OFFSET([4]Analítico!$B$1,MATCH(90821,[4]Analítico!$B:$B,0)-1,3)),90821)</f>
        <v>#VALUE!</v>
      </c>
      <c r="B9526" s="47" t="s">
        <v>15181</v>
      </c>
      <c r="C9526" s="46" t="s">
        <v>0</v>
      </c>
      <c r="F9526" s="48">
        <v>406.82</v>
      </c>
    </row>
    <row r="9527" spans="1:6" x14ac:dyDescent="0.25">
      <c r="A9527" s="46" t="e">
        <f ca="1">HYPERLINK("#"&amp;CELL("address",OFFSET([4]Analítico!$B$1,MATCH(90822,[4]Analítico!$B:$B,0)-1,3)),90822)</f>
        <v>#VALUE!</v>
      </c>
      <c r="B9527" s="47" t="s">
        <v>15182</v>
      </c>
      <c r="C9527" s="46" t="s">
        <v>0</v>
      </c>
      <c r="F9527" s="48">
        <v>435.82</v>
      </c>
    </row>
    <row r="9528" spans="1:6" x14ac:dyDescent="0.25">
      <c r="A9528" s="46" t="e">
        <f ca="1">HYPERLINK("#"&amp;CELL("address",OFFSET([4]Analítico!$B$1,MATCH(90823,[4]Analítico!$B:$B,0)-1,3)),90823)</f>
        <v>#VALUE!</v>
      </c>
      <c r="B9528" s="47" t="s">
        <v>15183</v>
      </c>
      <c r="C9528" s="46" t="s">
        <v>0</v>
      </c>
      <c r="F9528" s="48">
        <v>525.91999999999996</v>
      </c>
    </row>
    <row r="9529" spans="1:6" x14ac:dyDescent="0.25">
      <c r="A9529" s="46" t="e">
        <f ca="1">HYPERLINK("#"&amp;CELL("address",OFFSET([4]Analítico!$B$1,MATCH(90824,[4]Analítico!$B:$B,0)-1,3)),90824)</f>
        <v>#VALUE!</v>
      </c>
      <c r="B9529" s="47" t="s">
        <v>15184</v>
      </c>
      <c r="C9529" s="46" t="s">
        <v>0</v>
      </c>
      <c r="F9529" s="48">
        <v>737.89</v>
      </c>
    </row>
    <row r="9530" spans="1:6" x14ac:dyDescent="0.25">
      <c r="A9530" s="46" t="e">
        <f ca="1">HYPERLINK("#"&amp;CELL("address",OFFSET([4]Analítico!$B$1,MATCH(91009,[4]Analítico!$B:$B,0)-1,3)),91009)</f>
        <v>#VALUE!</v>
      </c>
      <c r="B9530" s="47" t="s">
        <v>15185</v>
      </c>
      <c r="C9530" s="46" t="s">
        <v>0</v>
      </c>
      <c r="F9530" s="48">
        <v>408.62</v>
      </c>
    </row>
    <row r="9531" spans="1:6" x14ac:dyDescent="0.25">
      <c r="A9531" s="46" t="e">
        <f ca="1">HYPERLINK("#"&amp;CELL("address",OFFSET([4]Analítico!$B$1,MATCH(91010,[4]Analítico!$B:$B,0)-1,3)),91010)</f>
        <v>#VALUE!</v>
      </c>
      <c r="B9531" s="47" t="s">
        <v>15186</v>
      </c>
      <c r="C9531" s="46" t="s">
        <v>0</v>
      </c>
      <c r="F9531" s="48">
        <v>419.63</v>
      </c>
    </row>
    <row r="9532" spans="1:6" x14ac:dyDescent="0.25">
      <c r="A9532" s="46" t="e">
        <f ca="1">HYPERLINK("#"&amp;CELL("address",OFFSET([4]Analítico!$B$1,MATCH(91011,[4]Analítico!$B:$B,0)-1,3)),91011)</f>
        <v>#VALUE!</v>
      </c>
      <c r="B9532" s="47" t="s">
        <v>15187</v>
      </c>
      <c r="C9532" s="46" t="s">
        <v>0</v>
      </c>
      <c r="F9532" s="48">
        <v>485.47</v>
      </c>
    </row>
    <row r="9533" spans="1:6" x14ac:dyDescent="0.25">
      <c r="A9533" s="46" t="e">
        <f ca="1">HYPERLINK("#"&amp;CELL("address",OFFSET([4]Analítico!$B$1,MATCH(91012,[4]Analítico!$B:$B,0)-1,3)),91012)</f>
        <v>#VALUE!</v>
      </c>
      <c r="B9533" s="47" t="s">
        <v>15188</v>
      </c>
      <c r="C9533" s="46" t="s">
        <v>0</v>
      </c>
      <c r="F9533" s="48">
        <v>536.76</v>
      </c>
    </row>
    <row r="9534" spans="1:6" x14ac:dyDescent="0.25">
      <c r="A9534" s="46" t="e">
        <f ca="1">HYPERLINK("#"&amp;CELL("address",OFFSET([4]Analítico!$B$1,MATCH(91298,[4]Analítico!$B:$B,0)-1,3)),91298)</f>
        <v>#VALUE!</v>
      </c>
      <c r="B9534" s="47" t="s">
        <v>15189</v>
      </c>
      <c r="C9534" s="46" t="s">
        <v>0</v>
      </c>
      <c r="F9534" s="48">
        <v>953.8</v>
      </c>
    </row>
    <row r="9535" spans="1:6" x14ac:dyDescent="0.25">
      <c r="A9535" s="46" t="e">
        <f ca="1">HYPERLINK("#"&amp;CELL("address",OFFSET([4]Analítico!$B$1,MATCH(90825,[4]Analítico!$B:$B,0)-1,3)),90825)</f>
        <v>#VALUE!</v>
      </c>
      <c r="B9535" s="47" t="s">
        <v>15190</v>
      </c>
      <c r="C9535" s="46" t="s">
        <v>0</v>
      </c>
      <c r="F9535" s="48">
        <v>818.23</v>
      </c>
    </row>
    <row r="9536" spans="1:6" x14ac:dyDescent="0.25">
      <c r="A9536" s="46" t="e">
        <f ca="1">HYPERLINK("#"&amp;CELL("address",OFFSET([4]Analítico!$B$1,MATCH(91299,[4]Analítico!$B:$B,0)-1,3)),91299)</f>
        <v>#VALUE!</v>
      </c>
      <c r="B9536" s="47" t="s">
        <v>15191</v>
      </c>
      <c r="C9536" s="46" t="s">
        <v>0</v>
      </c>
      <c r="F9536" s="48">
        <v>1326.62</v>
      </c>
    </row>
    <row r="9537" spans="1:6" x14ac:dyDescent="0.25">
      <c r="A9537" s="46" t="e">
        <f ca="1">HYPERLINK("#"&amp;CELL("address",OFFSET([4]Analítico!$B$1,MATCH(91341,[4]Analítico!$B:$B,0)-1,3)),91341)</f>
        <v>#VALUE!</v>
      </c>
      <c r="B9537" s="47" t="s">
        <v>15192</v>
      </c>
      <c r="C9537" s="46" t="s">
        <v>1</v>
      </c>
      <c r="F9537" s="48">
        <v>701.96</v>
      </c>
    </row>
    <row r="9538" spans="1:6" x14ac:dyDescent="0.25">
      <c r="A9538" s="46" t="e">
        <f ca="1">HYPERLINK("#"&amp;CELL("address",OFFSET([4]Analítico!$B$1,MATCH(94806,[4]Analítico!$B:$B,0)-1,3)),94806)</f>
        <v>#VALUE!</v>
      </c>
      <c r="B9538" s="47" t="s">
        <v>15193</v>
      </c>
      <c r="C9538" s="46" t="s">
        <v>0</v>
      </c>
      <c r="F9538" s="48">
        <v>788.99</v>
      </c>
    </row>
    <row r="9539" spans="1:6" x14ac:dyDescent="0.25">
      <c r="A9539" s="46" t="e">
        <f ca="1">HYPERLINK("#"&amp;CELL("address",OFFSET([4]Analítico!$B$1,MATCH(94807,[4]Analítico!$B:$B,0)-1,3)),94807)</f>
        <v>#VALUE!</v>
      </c>
      <c r="B9539" s="47" t="s">
        <v>15194</v>
      </c>
      <c r="C9539" s="46" t="s">
        <v>0</v>
      </c>
      <c r="F9539" s="48">
        <v>722.06</v>
      </c>
    </row>
    <row r="9540" spans="1:6" x14ac:dyDescent="0.25">
      <c r="A9540" s="46" t="e">
        <f ca="1">HYPERLINK("#"&amp;CELL("address",OFFSET([4]Analítico!$B$1,MATCH(106142,[4]Analítico!$B:$B,0)-1,3)),106142)</f>
        <v>#VALUE!</v>
      </c>
      <c r="B9540" s="47" t="s">
        <v>15195</v>
      </c>
      <c r="C9540" s="46" t="s">
        <v>0</v>
      </c>
      <c r="F9540" s="48">
        <v>927.96</v>
      </c>
    </row>
    <row r="9541" spans="1:6" x14ac:dyDescent="0.25">
      <c r="A9541" s="46" t="e">
        <f ca="1">HYPERLINK("#"&amp;CELL("address",OFFSET([4]Analítico!$B$1,MATCH(106143,[4]Analítico!$B:$B,0)-1,3)),106143)</f>
        <v>#VALUE!</v>
      </c>
      <c r="B9541" s="47" t="s">
        <v>15196</v>
      </c>
      <c r="C9541" s="46" t="s">
        <v>0</v>
      </c>
      <c r="F9541" s="48">
        <v>956.37</v>
      </c>
    </row>
    <row r="9542" spans="1:6" x14ac:dyDescent="0.25">
      <c r="A9542" s="46" t="e">
        <f ca="1">HYPERLINK("#"&amp;CELL("address",OFFSET([4]Analítico!$B$1,MATCH(106144,[4]Analítico!$B:$B,0)-1,3)),106144)</f>
        <v>#VALUE!</v>
      </c>
      <c r="B9542" s="47" t="s">
        <v>15197</v>
      </c>
      <c r="C9542" s="46" t="s">
        <v>0</v>
      </c>
      <c r="F9542" s="48">
        <v>1124.29</v>
      </c>
    </row>
    <row r="9543" spans="1:6" x14ac:dyDescent="0.25">
      <c r="A9543" s="46" t="e">
        <f ca="1">HYPERLINK("#"&amp;CELL("address",OFFSET([4]Analítico!$B$1,MATCH(100703,[4]Analítico!$B:$B,0)-1,3)),100703)</f>
        <v>#VALUE!</v>
      </c>
      <c r="B9543" s="47" t="s">
        <v>15198</v>
      </c>
      <c r="C9543" s="46" t="s">
        <v>0</v>
      </c>
      <c r="F9543" s="48">
        <v>35.369999999999997</v>
      </c>
    </row>
    <row r="9544" spans="1:6" x14ac:dyDescent="0.25">
      <c r="A9544" s="46" t="e">
        <f ca="1">HYPERLINK("#"&amp;CELL("address",OFFSET([4]Analítico!$B$1,MATCH(106147,[4]Analítico!$B:$B,0)-1,3)),106147)</f>
        <v>#VALUE!</v>
      </c>
      <c r="B9544" s="47" t="s">
        <v>15199</v>
      </c>
      <c r="C9544" s="46" t="s">
        <v>0</v>
      </c>
      <c r="F9544" s="48">
        <v>144.38999999999999</v>
      </c>
    </row>
    <row r="9545" spans="1:6" x14ac:dyDescent="0.25">
      <c r="A9545" s="46" t="e">
        <f ca="1">HYPERLINK("#"&amp;CELL("address",OFFSET([4]Analítico!$B$1,MATCH(100695,[4]Analítico!$B:$B,0)-1,3)),100695)</f>
        <v>#VALUE!</v>
      </c>
      <c r="B9545" s="47" t="s">
        <v>15200</v>
      </c>
      <c r="C9545" s="46" t="s">
        <v>0</v>
      </c>
      <c r="F9545" s="48">
        <v>100.82</v>
      </c>
    </row>
    <row r="9546" spans="1:6" x14ac:dyDescent="0.25">
      <c r="A9546" s="46" t="e">
        <f ca="1">HYPERLINK("#"&amp;CELL("address",OFFSET([4]Analítico!$B$1,MATCH(100696,[4]Analítico!$B:$B,0)-1,3)),100696)</f>
        <v>#VALUE!</v>
      </c>
      <c r="B9546" s="47" t="s">
        <v>15201</v>
      </c>
      <c r="C9546" s="46" t="s">
        <v>0</v>
      </c>
      <c r="F9546" s="48">
        <v>112.08</v>
      </c>
    </row>
    <row r="9547" spans="1:6" x14ac:dyDescent="0.25">
      <c r="A9547" s="46" t="e">
        <f ca="1">HYPERLINK("#"&amp;CELL("address",OFFSET([4]Analítico!$B$1,MATCH(100697,[4]Analítico!$B:$B,0)-1,3)),100697)</f>
        <v>#VALUE!</v>
      </c>
      <c r="B9547" s="47" t="s">
        <v>15202</v>
      </c>
      <c r="C9547" s="46" t="s">
        <v>0</v>
      </c>
      <c r="F9547" s="48">
        <v>123.34</v>
      </c>
    </row>
    <row r="9548" spans="1:6" x14ac:dyDescent="0.25">
      <c r="A9548" s="46" t="e">
        <f ca="1">HYPERLINK("#"&amp;CELL("address",OFFSET([4]Analítico!$B$1,MATCH(100698,[4]Analítico!$B:$B,0)-1,3)),100698)</f>
        <v>#VALUE!</v>
      </c>
      <c r="B9548" s="47" t="s">
        <v>15203</v>
      </c>
      <c r="C9548" s="46" t="s">
        <v>0</v>
      </c>
      <c r="F9548" s="48">
        <v>134.6</v>
      </c>
    </row>
    <row r="9549" spans="1:6" x14ac:dyDescent="0.25">
      <c r="A9549" s="46" t="e">
        <f ca="1">HYPERLINK("#"&amp;CELL("address",OFFSET([4]Analítico!$B$1,MATCH(100699,[4]Analítico!$B:$B,0)-1,3)),100699)</f>
        <v>#VALUE!</v>
      </c>
      <c r="B9549" s="47" t="s">
        <v>15204</v>
      </c>
      <c r="C9549" s="46" t="s">
        <v>0</v>
      </c>
      <c r="F9549" s="48">
        <v>161.63999999999999</v>
      </c>
    </row>
    <row r="9550" spans="1:6" x14ac:dyDescent="0.25">
      <c r="A9550" s="46" t="e">
        <f ca="1">HYPERLINK("#"&amp;CELL("address",OFFSET([4]Analítico!$B$1,MATCH(100705,[4]Analítico!$B:$B,0)-1,3)),100705)</f>
        <v>#VALUE!</v>
      </c>
      <c r="B9550" s="47" t="s">
        <v>15205</v>
      </c>
      <c r="C9550" s="46" t="s">
        <v>0</v>
      </c>
      <c r="F9550" s="48">
        <v>79.400000000000006</v>
      </c>
    </row>
    <row r="9551" spans="1:6" x14ac:dyDescent="0.25">
      <c r="A9551" s="46" t="e">
        <f ca="1">HYPERLINK("#"&amp;CELL("address",OFFSET([4]Analítico!$B$1,MATCH(101173,[4]Analítico!$B:$B,0)-1,3)),101173)</f>
        <v>#VALUE!</v>
      </c>
      <c r="B9551" s="47" t="s">
        <v>15206</v>
      </c>
      <c r="C9551" s="46" t="s">
        <v>161</v>
      </c>
      <c r="F9551" s="48">
        <v>66.86</v>
      </c>
    </row>
    <row r="9552" spans="1:6" x14ac:dyDescent="0.25">
      <c r="A9552" s="46" t="e">
        <f ca="1">HYPERLINK("#"&amp;CELL("address",OFFSET([4]Analítico!$B$1,MATCH(101174,[4]Analítico!$B:$B,0)-1,3)),101174)</f>
        <v>#VALUE!</v>
      </c>
      <c r="B9552" s="47" t="s">
        <v>15207</v>
      </c>
      <c r="C9552" s="46" t="s">
        <v>161</v>
      </c>
      <c r="F9552" s="48">
        <v>96.6</v>
      </c>
    </row>
    <row r="9553" spans="1:6" x14ac:dyDescent="0.25">
      <c r="A9553" s="46" t="e">
        <f ca="1">HYPERLINK("#"&amp;CELL("address",OFFSET([4]Analítico!$B$1,MATCH(101175,[4]Analítico!$B:$B,0)-1,3)),101175)</f>
        <v>#VALUE!</v>
      </c>
      <c r="B9553" s="47" t="s">
        <v>15208</v>
      </c>
      <c r="C9553" s="46" t="s">
        <v>161</v>
      </c>
      <c r="F9553" s="48">
        <v>131.72999999999999</v>
      </c>
    </row>
    <row r="9554" spans="1:6" x14ac:dyDescent="0.25">
      <c r="A9554" s="46" t="e">
        <f ca="1">HYPERLINK("#"&amp;CELL("address",OFFSET([4]Analítico!$B$1,MATCH(101176,[4]Analítico!$B:$B,0)-1,3)),101176)</f>
        <v>#VALUE!</v>
      </c>
      <c r="B9554" s="47" t="s">
        <v>15209</v>
      </c>
      <c r="C9554" s="46" t="s">
        <v>161</v>
      </c>
      <c r="F9554" s="48">
        <v>157.54</v>
      </c>
    </row>
    <row r="9555" spans="1:6" x14ac:dyDescent="0.25">
      <c r="A9555" s="46" t="e">
        <f ca="1">HYPERLINK("#"&amp;CELL("address",OFFSET([4]Analítico!$B$1,MATCH(101183,[4]Analítico!$B:$B,0)-1,3)),101183)</f>
        <v>#VALUE!</v>
      </c>
      <c r="B9555" s="47" t="s">
        <v>15210</v>
      </c>
      <c r="C9555" s="46" t="s">
        <v>161</v>
      </c>
      <c r="F9555" s="48">
        <v>0</v>
      </c>
    </row>
    <row r="9556" spans="1:6" x14ac:dyDescent="0.25">
      <c r="A9556" s="46" t="e">
        <f ca="1">HYPERLINK("#"&amp;CELL("address",OFFSET([4]Analítico!$B$1,MATCH(101184,[4]Analítico!$B:$B,0)-1,3)),101184)</f>
        <v>#VALUE!</v>
      </c>
      <c r="B9556" s="47" t="s">
        <v>15211</v>
      </c>
      <c r="C9556" s="46" t="s">
        <v>161</v>
      </c>
      <c r="F9556" s="48">
        <v>0</v>
      </c>
    </row>
    <row r="9557" spans="1:6" x14ac:dyDescent="0.25">
      <c r="A9557" s="46" t="e">
        <f ca="1">HYPERLINK("#"&amp;CELL("address",OFFSET([4]Analítico!$B$1,MATCH(101182,[4]Analítico!$B:$B,0)-1,3)),101182)</f>
        <v>#VALUE!</v>
      </c>
      <c r="B9557" s="47" t="s">
        <v>15212</v>
      </c>
      <c r="C9557" s="46" t="s">
        <v>161</v>
      </c>
      <c r="F9557" s="48">
        <v>0</v>
      </c>
    </row>
    <row r="9558" spans="1:6" x14ac:dyDescent="0.25">
      <c r="A9558" s="46" t="e">
        <f ca="1">HYPERLINK("#"&amp;CELL("address",OFFSET([4]Analítico!$B$1,MATCH(101185,[4]Analítico!$B:$B,0)-1,3)),101185)</f>
        <v>#VALUE!</v>
      </c>
      <c r="B9558" s="47" t="s">
        <v>15213</v>
      </c>
      <c r="C9558" s="46" t="s">
        <v>161</v>
      </c>
      <c r="F9558" s="48">
        <v>0</v>
      </c>
    </row>
    <row r="9559" spans="1:6" x14ac:dyDescent="0.25">
      <c r="A9559" s="46" t="e">
        <f ca="1">HYPERLINK("#"&amp;CELL("address",OFFSET([4]Analítico!$B$1,MATCH(101186,[4]Analítico!$B:$B,0)-1,3)),101186)</f>
        <v>#VALUE!</v>
      </c>
      <c r="B9559" s="47" t="s">
        <v>15214</v>
      </c>
      <c r="C9559" s="46" t="s">
        <v>161</v>
      </c>
      <c r="F9559" s="48">
        <v>0</v>
      </c>
    </row>
    <row r="9560" spans="1:6" x14ac:dyDescent="0.25">
      <c r="A9560" s="46" t="e">
        <f ca="1">HYPERLINK("#"&amp;CELL("address",OFFSET([4]Analítico!$B$1,MATCH(101187,[4]Analítico!$B:$B,0)-1,3)),101187)</f>
        <v>#VALUE!</v>
      </c>
      <c r="B9560" s="47" t="s">
        <v>15215</v>
      </c>
      <c r="C9560" s="46" t="s">
        <v>161</v>
      </c>
      <c r="F9560" s="48">
        <v>0</v>
      </c>
    </row>
    <row r="9561" spans="1:6" x14ac:dyDescent="0.25">
      <c r="A9561" s="46" t="e">
        <f ca="1">HYPERLINK("#"&amp;CELL("address",OFFSET([4]Analítico!$B$1,MATCH(101177,[4]Analítico!$B:$B,0)-1,3)),101177)</f>
        <v>#VALUE!</v>
      </c>
      <c r="B9561" s="47" t="s">
        <v>15216</v>
      </c>
      <c r="C9561" s="46" t="s">
        <v>161</v>
      </c>
      <c r="F9561" s="48">
        <v>0</v>
      </c>
    </row>
    <row r="9562" spans="1:6" x14ac:dyDescent="0.25">
      <c r="A9562" s="46" t="e">
        <f ca="1">HYPERLINK("#"&amp;CELL("address",OFFSET([4]Analítico!$B$1,MATCH(101178,[4]Analítico!$B:$B,0)-1,3)),101178)</f>
        <v>#VALUE!</v>
      </c>
      <c r="B9562" s="47" t="s">
        <v>15217</v>
      </c>
      <c r="C9562" s="46" t="s">
        <v>161</v>
      </c>
      <c r="F9562" s="48">
        <v>0</v>
      </c>
    </row>
    <row r="9563" spans="1:6" x14ac:dyDescent="0.25">
      <c r="A9563" s="46" t="e">
        <f ca="1">HYPERLINK("#"&amp;CELL("address",OFFSET([4]Analítico!$B$1,MATCH(101180,[4]Analítico!$B:$B,0)-1,3)),101180)</f>
        <v>#VALUE!</v>
      </c>
      <c r="B9563" s="47" t="s">
        <v>15218</v>
      </c>
      <c r="C9563" s="46" t="s">
        <v>161</v>
      </c>
      <c r="F9563" s="48">
        <v>0</v>
      </c>
    </row>
    <row r="9564" spans="1:6" x14ac:dyDescent="0.25">
      <c r="A9564" s="46" t="e">
        <f ca="1">HYPERLINK("#"&amp;CELL("address",OFFSET([4]Analítico!$B$1,MATCH(101179,[4]Analítico!$B:$B,0)-1,3)),101179)</f>
        <v>#VALUE!</v>
      </c>
      <c r="B9564" s="47" t="s">
        <v>15219</v>
      </c>
      <c r="C9564" s="46" t="s">
        <v>161</v>
      </c>
      <c r="F9564" s="48">
        <v>0</v>
      </c>
    </row>
    <row r="9565" spans="1:6" x14ac:dyDescent="0.25">
      <c r="A9565" s="46" t="e">
        <f ca="1">HYPERLINK("#"&amp;CELL("address",OFFSET([4]Analítico!$B$1,MATCH(101181,[4]Analítico!$B:$B,0)-1,3)),101181)</f>
        <v>#VALUE!</v>
      </c>
      <c r="B9565" s="47" t="s">
        <v>15220</v>
      </c>
      <c r="C9565" s="46" t="s">
        <v>161</v>
      </c>
      <c r="F9565" s="48">
        <v>0</v>
      </c>
    </row>
    <row r="9566" spans="1:6" x14ac:dyDescent="0.25">
      <c r="A9566" s="46" t="e">
        <f ca="1">HYPERLINK("#"&amp;CELL("address",OFFSET([4]Analítico!$B$1,MATCH(100899,[4]Analítico!$B:$B,0)-1,3)),100899)</f>
        <v>#VALUE!</v>
      </c>
      <c r="B9566" s="47" t="s">
        <v>15221</v>
      </c>
      <c r="C9566" s="46" t="s">
        <v>161</v>
      </c>
      <c r="F9566" s="48">
        <v>96.38</v>
      </c>
    </row>
    <row r="9567" spans="1:6" x14ac:dyDescent="0.25">
      <c r="A9567" s="46" t="e">
        <f ca="1">HYPERLINK("#"&amp;CELL("address",OFFSET([4]Analítico!$B$1,MATCH(100896,[4]Analítico!$B:$B,0)-1,3)),100896)</f>
        <v>#VALUE!</v>
      </c>
      <c r="B9567" s="47" t="s">
        <v>15222</v>
      </c>
      <c r="C9567" s="46" t="s">
        <v>161</v>
      </c>
      <c r="F9567" s="48">
        <v>60.58</v>
      </c>
    </row>
    <row r="9568" spans="1:6" x14ac:dyDescent="0.25">
      <c r="A9568" s="46" t="e">
        <f ca="1">HYPERLINK("#"&amp;CELL("address",OFFSET([4]Analítico!$B$1,MATCH(100897,[4]Analítico!$B:$B,0)-1,3)),100897)</f>
        <v>#VALUE!</v>
      </c>
      <c r="B9568" s="47" t="s">
        <v>15223</v>
      </c>
      <c r="C9568" s="46" t="s">
        <v>161</v>
      </c>
      <c r="F9568" s="48">
        <v>114.19</v>
      </c>
    </row>
    <row r="9569" spans="1:6" x14ac:dyDescent="0.25">
      <c r="A9569" s="46" t="e">
        <f ca="1">HYPERLINK("#"&amp;CELL("address",OFFSET([4]Analítico!$B$1,MATCH(100900,[4]Analítico!$B:$B,0)-1,3)),100900)</f>
        <v>#VALUE!</v>
      </c>
      <c r="B9569" s="47" t="s">
        <v>15224</v>
      </c>
      <c r="C9569" s="46" t="s">
        <v>161</v>
      </c>
      <c r="F9569" s="48">
        <v>248.05</v>
      </c>
    </row>
    <row r="9570" spans="1:6" x14ac:dyDescent="0.25">
      <c r="A9570" s="46" t="e">
        <f ca="1">HYPERLINK("#"&amp;CELL("address",OFFSET([4]Analítico!$B$1,MATCH(100898,[4]Analítico!$B:$B,0)-1,3)),100898)</f>
        <v>#VALUE!</v>
      </c>
      <c r="B9570" s="47" t="s">
        <v>15225</v>
      </c>
      <c r="C9570" s="46" t="s">
        <v>161</v>
      </c>
      <c r="F9570" s="48">
        <v>214.58</v>
      </c>
    </row>
    <row r="9571" spans="1:6" x14ac:dyDescent="0.25">
      <c r="A9571" s="46" t="e">
        <f ca="1">HYPERLINK("#"&amp;CELL("address",OFFSET([4]Analítico!$B$1,MATCH(100892,[4]Analítico!$B:$B,0)-1,3)),100892)</f>
        <v>#VALUE!</v>
      </c>
      <c r="B9571" s="47" t="s">
        <v>15226</v>
      </c>
      <c r="C9571" s="46" t="s">
        <v>622</v>
      </c>
      <c r="F9571" s="48">
        <v>12.88</v>
      </c>
    </row>
    <row r="9572" spans="1:6" x14ac:dyDescent="0.25">
      <c r="A9572" s="46" t="e">
        <f ca="1">HYPERLINK("#"&amp;CELL("address",OFFSET([4]Analítico!$B$1,MATCH(100893,[4]Analítico!$B:$B,0)-1,3)),100893)</f>
        <v>#VALUE!</v>
      </c>
      <c r="B9572" s="47" t="s">
        <v>15227</v>
      </c>
      <c r="C9572" s="46" t="s">
        <v>622</v>
      </c>
      <c r="F9572" s="48">
        <v>12.61</v>
      </c>
    </row>
    <row r="9573" spans="1:6" x14ac:dyDescent="0.25">
      <c r="A9573" s="46" t="e">
        <f ca="1">HYPERLINK("#"&amp;CELL("address",OFFSET([4]Analítico!$B$1,MATCH(100894,[4]Analítico!$B:$B,0)-1,3)),100894)</f>
        <v>#VALUE!</v>
      </c>
      <c r="B9573" s="47" t="s">
        <v>15228</v>
      </c>
      <c r="C9573" s="46" t="s">
        <v>622</v>
      </c>
      <c r="F9573" s="48">
        <v>12.46</v>
      </c>
    </row>
    <row r="9574" spans="1:6" x14ac:dyDescent="0.25">
      <c r="A9574" s="46" t="e">
        <f ca="1">HYPERLINK("#"&amp;CELL("address",OFFSET([4]Analítico!$B$1,MATCH(100889,[4]Analítico!$B:$B,0)-1,3)),100889)</f>
        <v>#VALUE!</v>
      </c>
      <c r="B9574" s="47" t="s">
        <v>15229</v>
      </c>
      <c r="C9574" s="46" t="s">
        <v>622</v>
      </c>
      <c r="F9574" s="48">
        <v>12.24</v>
      </c>
    </row>
    <row r="9575" spans="1:6" x14ac:dyDescent="0.25">
      <c r="A9575" s="46" t="e">
        <f ca="1">HYPERLINK("#"&amp;CELL("address",OFFSET([4]Analítico!$B$1,MATCH(100891,[4]Analítico!$B:$B,0)-1,3)),100891)</f>
        <v>#VALUE!</v>
      </c>
      <c r="B9575" s="47" t="s">
        <v>15230</v>
      </c>
      <c r="C9575" s="46" t="s">
        <v>622</v>
      </c>
      <c r="F9575" s="48">
        <v>0</v>
      </c>
    </row>
    <row r="9576" spans="1:6" x14ac:dyDescent="0.25">
      <c r="A9576" s="46" t="e">
        <f ca="1">HYPERLINK("#"&amp;CELL("address",OFFSET([4]Analítico!$B$1,MATCH(100890,[4]Analítico!$B:$B,0)-1,3)),100890)</f>
        <v>#VALUE!</v>
      </c>
      <c r="B9576" s="47" t="s">
        <v>15231</v>
      </c>
      <c r="C9576" s="46" t="s">
        <v>622</v>
      </c>
      <c r="F9576" s="48">
        <v>12.02</v>
      </c>
    </row>
    <row r="9577" spans="1:6" x14ac:dyDescent="0.25">
      <c r="A9577" s="46" t="e">
        <f ca="1">HYPERLINK("#"&amp;CELL("address",OFFSET([4]Analítico!$B$1,MATCH(100658,[4]Analítico!$B:$B,0)-1,3)),100658)</f>
        <v>#VALUE!</v>
      </c>
      <c r="B9577" s="47" t="s">
        <v>15232</v>
      </c>
      <c r="C9577" s="46" t="s">
        <v>161</v>
      </c>
      <c r="F9577" s="48">
        <v>379.85</v>
      </c>
    </row>
    <row r="9578" spans="1:6" x14ac:dyDescent="0.25">
      <c r="A9578" s="46" t="e">
        <f ca="1">HYPERLINK("#"&amp;CELL("address",OFFSET([4]Analítico!$B$1,MATCH(100657,[4]Analítico!$B:$B,0)-1,3)),100657)</f>
        <v>#VALUE!</v>
      </c>
      <c r="B9578" s="47" t="s">
        <v>15233</v>
      </c>
      <c r="C9578" s="46" t="s">
        <v>161</v>
      </c>
      <c r="F9578" s="48">
        <v>167.11</v>
      </c>
    </row>
    <row r="9579" spans="1:6" x14ac:dyDescent="0.25">
      <c r="A9579" s="46" t="e">
        <f ca="1">HYPERLINK("#"&amp;CELL("address",OFFSET([4]Analítico!$B$1,MATCH(100656,[4]Analítico!$B:$B,0)-1,3)),100656)</f>
        <v>#VALUE!</v>
      </c>
      <c r="B9579" s="47" t="s">
        <v>15234</v>
      </c>
      <c r="C9579" s="46" t="s">
        <v>161</v>
      </c>
      <c r="F9579" s="48">
        <v>130.36000000000001</v>
      </c>
    </row>
    <row r="9580" spans="1:6" x14ac:dyDescent="0.25">
      <c r="A9580" s="46" t="e">
        <f ca="1">HYPERLINK("#"&amp;CELL("address",OFFSET([4]Analítico!$B$1,MATCH(102649,[4]Analítico!$B:$B,0)-1,3)),102649)</f>
        <v>#VALUE!</v>
      </c>
      <c r="B9580" s="47" t="s">
        <v>15235</v>
      </c>
      <c r="C9580" s="46" t="s">
        <v>161</v>
      </c>
      <c r="F9580" s="48">
        <v>379.49</v>
      </c>
    </row>
    <row r="9581" spans="1:6" x14ac:dyDescent="0.25">
      <c r="A9581" s="46" t="e">
        <f ca="1">HYPERLINK("#"&amp;CELL("address",OFFSET([4]Analítico!$B$1,MATCH(102645,[4]Analítico!$B:$B,0)-1,3)),102645)</f>
        <v>#VALUE!</v>
      </c>
      <c r="B9581" s="47" t="s">
        <v>15236</v>
      </c>
      <c r="C9581" s="46" t="s">
        <v>161</v>
      </c>
      <c r="F9581" s="48">
        <v>247.36</v>
      </c>
    </row>
    <row r="9582" spans="1:6" x14ac:dyDescent="0.25">
      <c r="A9582" s="46" t="e">
        <f ca="1">HYPERLINK("#"&amp;CELL("address",OFFSET([4]Analítico!$B$1,MATCH(102650,[4]Analítico!$B:$B,0)-1,3)),102650)</f>
        <v>#VALUE!</v>
      </c>
      <c r="B9582" s="47" t="s">
        <v>15237</v>
      </c>
      <c r="C9582" s="46" t="s">
        <v>161</v>
      </c>
      <c r="F9582" s="48">
        <v>534.65</v>
      </c>
    </row>
    <row r="9583" spans="1:6" x14ac:dyDescent="0.25">
      <c r="A9583" s="46" t="e">
        <f ca="1">HYPERLINK("#"&amp;CELL("address",OFFSET([4]Analítico!$B$1,MATCH(102646,[4]Analítico!$B:$B,0)-1,3)),102646)</f>
        <v>#VALUE!</v>
      </c>
      <c r="B9583" s="47" t="s">
        <v>15238</v>
      </c>
      <c r="C9583" s="46" t="s">
        <v>161</v>
      </c>
      <c r="F9583" s="48">
        <v>369.4</v>
      </c>
    </row>
    <row r="9584" spans="1:6" x14ac:dyDescent="0.25">
      <c r="A9584" s="46" t="e">
        <f ca="1">HYPERLINK("#"&amp;CELL("address",OFFSET([4]Analítico!$B$1,MATCH(102651,[4]Analítico!$B:$B,0)-1,3)),102651)</f>
        <v>#VALUE!</v>
      </c>
      <c r="B9584" s="47" t="s">
        <v>15239</v>
      </c>
      <c r="C9584" s="46" t="s">
        <v>161</v>
      </c>
      <c r="F9584" s="48">
        <v>691.56</v>
      </c>
    </row>
    <row r="9585" spans="1:6" x14ac:dyDescent="0.25">
      <c r="A9585" s="46" t="e">
        <f ca="1">HYPERLINK("#"&amp;CELL("address",OFFSET([4]Analítico!$B$1,MATCH(102647,[4]Analítico!$B:$B,0)-1,3)),102647)</f>
        <v>#VALUE!</v>
      </c>
      <c r="B9585" s="47" t="s">
        <v>15240</v>
      </c>
      <c r="C9585" s="46" t="s">
        <v>161</v>
      </c>
      <c r="F9585" s="48">
        <v>483.76</v>
      </c>
    </row>
    <row r="9586" spans="1:6" x14ac:dyDescent="0.25">
      <c r="A9586" s="46" t="e">
        <f ca="1">HYPERLINK("#"&amp;CELL("address",OFFSET([4]Analítico!$B$1,MATCH(102652,[4]Analítico!$B:$B,0)-1,3)),102652)</f>
        <v>#VALUE!</v>
      </c>
      <c r="B9586" s="47" t="s">
        <v>15241</v>
      </c>
      <c r="C9586" s="46" t="s">
        <v>161</v>
      </c>
      <c r="F9586" s="48">
        <v>876.97</v>
      </c>
    </row>
    <row r="9587" spans="1:6" x14ac:dyDescent="0.25">
      <c r="A9587" s="46" t="e">
        <f ca="1">HYPERLINK("#"&amp;CELL("address",OFFSET([4]Analítico!$B$1,MATCH(102648,[4]Analítico!$B:$B,0)-1,3)),102648)</f>
        <v>#VALUE!</v>
      </c>
      <c r="B9587" s="47" t="s">
        <v>15242</v>
      </c>
      <c r="C9587" s="46" t="s">
        <v>161</v>
      </c>
      <c r="F9587" s="48">
        <v>633.5</v>
      </c>
    </row>
    <row r="9588" spans="1:6" x14ac:dyDescent="0.25">
      <c r="A9588" s="46" t="e">
        <f ca="1">HYPERLINK("#"&amp;CELL("address",OFFSET([4]Analítico!$B$1,MATCH(106794,[4]Analítico!$B:$B,0)-1,3)),106794)</f>
        <v>#VALUE!</v>
      </c>
      <c r="B9588" s="47" t="s">
        <v>15243</v>
      </c>
      <c r="C9588" s="46" t="s">
        <v>161</v>
      </c>
      <c r="F9588" s="48">
        <v>108.86</v>
      </c>
    </row>
    <row r="9589" spans="1:6" x14ac:dyDescent="0.25">
      <c r="A9589" s="46" t="e">
        <f ca="1">HYPERLINK("#"&amp;CELL("address",OFFSET([4]Analítico!$B$1,MATCH(100651,[4]Analítico!$B:$B,0)-1,3)),100651)</f>
        <v>#VALUE!</v>
      </c>
      <c r="B9589" s="47" t="s">
        <v>15244</v>
      </c>
      <c r="C9589" s="46" t="s">
        <v>161</v>
      </c>
      <c r="F9589" s="48">
        <v>132.55000000000001</v>
      </c>
    </row>
    <row r="9590" spans="1:6" x14ac:dyDescent="0.25">
      <c r="A9590" s="46" t="e">
        <f ca="1">HYPERLINK("#"&amp;CELL("address",OFFSET([4]Analítico!$B$1,MATCH(106804,[4]Analítico!$B:$B,0)-1,3)),106804)</f>
        <v>#VALUE!</v>
      </c>
      <c r="B9590" s="47" t="s">
        <v>15245</v>
      </c>
      <c r="C9590" s="46" t="s">
        <v>161</v>
      </c>
      <c r="F9590" s="48">
        <v>112.18</v>
      </c>
    </row>
    <row r="9591" spans="1:6" x14ac:dyDescent="0.25">
      <c r="A9591" s="46" t="e">
        <f ca="1">HYPERLINK("#"&amp;CELL("address",OFFSET([4]Analítico!$B$1,MATCH(106799,[4]Analítico!$B:$B,0)-1,3)),106799)</f>
        <v>#VALUE!</v>
      </c>
      <c r="B9591" s="47" t="s">
        <v>15246</v>
      </c>
      <c r="C9591" s="46" t="s">
        <v>161</v>
      </c>
      <c r="F9591" s="48">
        <v>135.87</v>
      </c>
    </row>
    <row r="9592" spans="1:6" x14ac:dyDescent="0.25">
      <c r="A9592" s="46" t="e">
        <f ca="1">HYPERLINK("#"&amp;CELL("address",OFFSET([4]Analítico!$B$1,MATCH(106795,[4]Analítico!$B:$B,0)-1,3)),106795)</f>
        <v>#VALUE!</v>
      </c>
      <c r="B9592" s="47" t="s">
        <v>15247</v>
      </c>
      <c r="C9592" s="46" t="s">
        <v>161</v>
      </c>
      <c r="F9592" s="48">
        <v>203.99</v>
      </c>
    </row>
    <row r="9593" spans="1:6" x14ac:dyDescent="0.25">
      <c r="A9593" s="46" t="e">
        <f ca="1">HYPERLINK("#"&amp;CELL("address",OFFSET([4]Analítico!$B$1,MATCH(100652,[4]Analítico!$B:$B,0)-1,3)),100652)</f>
        <v>#VALUE!</v>
      </c>
      <c r="B9593" s="47" t="s">
        <v>15248</v>
      </c>
      <c r="C9593" s="46" t="s">
        <v>161</v>
      </c>
      <c r="F9593" s="48">
        <v>240.67</v>
      </c>
    </row>
    <row r="9594" spans="1:6" x14ac:dyDescent="0.25">
      <c r="A9594" s="46" t="e">
        <f ca="1">HYPERLINK("#"&amp;CELL("address",OFFSET([4]Analítico!$B$1,MATCH(106805,[4]Analítico!$B:$B,0)-1,3)),106805)</f>
        <v>#VALUE!</v>
      </c>
      <c r="B9594" s="47" t="s">
        <v>15249</v>
      </c>
      <c r="C9594" s="46" t="s">
        <v>161</v>
      </c>
      <c r="F9594" s="48">
        <v>212.22</v>
      </c>
    </row>
    <row r="9595" spans="1:6" x14ac:dyDescent="0.25">
      <c r="A9595" s="46" t="e">
        <f ca="1">HYPERLINK("#"&amp;CELL("address",OFFSET([4]Analítico!$B$1,MATCH(106800,[4]Analítico!$B:$B,0)-1,3)),106800)</f>
        <v>#VALUE!</v>
      </c>
      <c r="B9595" s="47" t="s">
        <v>15250</v>
      </c>
      <c r="C9595" s="46" t="s">
        <v>161</v>
      </c>
      <c r="F9595" s="48">
        <v>248.9</v>
      </c>
    </row>
    <row r="9596" spans="1:6" x14ac:dyDescent="0.25">
      <c r="A9596" s="46" t="e">
        <f ca="1">HYPERLINK("#"&amp;CELL("address",OFFSET([4]Analítico!$B$1,MATCH(106796,[4]Analítico!$B:$B,0)-1,3)),106796)</f>
        <v>#VALUE!</v>
      </c>
      <c r="B9596" s="47" t="s">
        <v>15251</v>
      </c>
      <c r="C9596" s="46" t="s">
        <v>161</v>
      </c>
      <c r="F9596" s="48">
        <v>331.87</v>
      </c>
    </row>
    <row r="9597" spans="1:6" x14ac:dyDescent="0.25">
      <c r="A9597" s="46" t="e">
        <f ca="1">HYPERLINK("#"&amp;CELL("address",OFFSET([4]Analítico!$B$1,MATCH(100653,[4]Analítico!$B:$B,0)-1,3)),100653)</f>
        <v>#VALUE!</v>
      </c>
      <c r="B9597" s="47" t="s">
        <v>15252</v>
      </c>
      <c r="C9597" s="46" t="s">
        <v>161</v>
      </c>
      <c r="F9597" s="48">
        <v>390.43</v>
      </c>
    </row>
    <row r="9598" spans="1:6" x14ac:dyDescent="0.25">
      <c r="A9598" s="46" t="e">
        <f ca="1">HYPERLINK("#"&amp;CELL("address",OFFSET([4]Analítico!$B$1,MATCH(106806,[4]Analítico!$B:$B,0)-1,3)),106806)</f>
        <v>#VALUE!</v>
      </c>
      <c r="B9598" s="47" t="s">
        <v>15253</v>
      </c>
      <c r="C9598" s="46" t="s">
        <v>161</v>
      </c>
      <c r="F9598" s="48">
        <v>346.99</v>
      </c>
    </row>
    <row r="9599" spans="1:6" x14ac:dyDescent="0.25">
      <c r="A9599" s="46" t="e">
        <f ca="1">HYPERLINK("#"&amp;CELL("address",OFFSET([4]Analítico!$B$1,MATCH(106801,[4]Analítico!$B:$B,0)-1,3)),106801)</f>
        <v>#VALUE!</v>
      </c>
      <c r="B9599" s="47" t="s">
        <v>15254</v>
      </c>
      <c r="C9599" s="46" t="s">
        <v>161</v>
      </c>
      <c r="F9599" s="48">
        <v>405.55</v>
      </c>
    </row>
    <row r="9600" spans="1:6" x14ac:dyDescent="0.25">
      <c r="A9600" s="46" t="e">
        <f ca="1">HYPERLINK("#"&amp;CELL("address",OFFSET([4]Analítico!$B$1,MATCH(106797,[4]Analítico!$B:$B,0)-1,3)),106797)</f>
        <v>#VALUE!</v>
      </c>
      <c r="B9600" s="47" t="s">
        <v>15255</v>
      </c>
      <c r="C9600" s="46" t="s">
        <v>161</v>
      </c>
      <c r="F9600" s="48">
        <v>408.23</v>
      </c>
    </row>
    <row r="9601" spans="1:6" x14ac:dyDescent="0.25">
      <c r="A9601" s="46" t="e">
        <f ca="1">HYPERLINK("#"&amp;CELL("address",OFFSET([4]Analítico!$B$1,MATCH(100654,[4]Analítico!$B:$B,0)-1,3)),100654)</f>
        <v>#VALUE!</v>
      </c>
      <c r="B9601" s="47" t="s">
        <v>15256</v>
      </c>
      <c r="C9601" s="46" t="s">
        <v>161</v>
      </c>
      <c r="F9601" s="48">
        <v>516.16</v>
      </c>
    </row>
    <row r="9602" spans="1:6" x14ac:dyDescent="0.25">
      <c r="A9602" s="46" t="e">
        <f ca="1">HYPERLINK("#"&amp;CELL("address",OFFSET([4]Analítico!$B$1,MATCH(106807,[4]Analítico!$B:$B,0)-1,3)),106807)</f>
        <v>#VALUE!</v>
      </c>
      <c r="B9602" s="47" t="s">
        <v>15257</v>
      </c>
      <c r="C9602" s="46" t="s">
        <v>161</v>
      </c>
      <c r="F9602" s="48">
        <v>427.47</v>
      </c>
    </row>
    <row r="9603" spans="1:6" x14ac:dyDescent="0.25">
      <c r="A9603" s="46" t="e">
        <f ca="1">HYPERLINK("#"&amp;CELL("address",OFFSET([4]Analítico!$B$1,MATCH(106802,[4]Analítico!$B:$B,0)-1,3)),106802)</f>
        <v>#VALUE!</v>
      </c>
      <c r="B9603" s="47" t="s">
        <v>15258</v>
      </c>
      <c r="C9603" s="46" t="s">
        <v>161</v>
      </c>
      <c r="F9603" s="48">
        <v>535.4</v>
      </c>
    </row>
    <row r="9604" spans="1:6" x14ac:dyDescent="0.25">
      <c r="A9604" s="46" t="e">
        <f ca="1">HYPERLINK("#"&amp;CELL("address",OFFSET([4]Analítico!$B$1,MATCH(106798,[4]Analítico!$B:$B,0)-1,3)),106798)</f>
        <v>#VALUE!</v>
      </c>
      <c r="B9604" s="47" t="s">
        <v>15259</v>
      </c>
      <c r="C9604" s="46" t="s">
        <v>161</v>
      </c>
      <c r="F9604" s="48">
        <v>503.08</v>
      </c>
    </row>
    <row r="9605" spans="1:6" x14ac:dyDescent="0.25">
      <c r="A9605" s="46" t="e">
        <f ca="1">HYPERLINK("#"&amp;CELL("address",OFFSET([4]Analítico!$B$1,MATCH(100655,[4]Analítico!$B:$B,0)-1,3)),100655)</f>
        <v>#VALUE!</v>
      </c>
      <c r="B9605" s="47" t="s">
        <v>15260</v>
      </c>
      <c r="C9605" s="46" t="s">
        <v>161</v>
      </c>
      <c r="F9605" s="48">
        <v>615.05999999999995</v>
      </c>
    </row>
    <row r="9606" spans="1:6" x14ac:dyDescent="0.25">
      <c r="A9606" s="46" t="e">
        <f ca="1">HYPERLINK("#"&amp;CELL("address",OFFSET([4]Analítico!$B$1,MATCH(106808,[4]Analítico!$B:$B,0)-1,3)),106808)</f>
        <v>#VALUE!</v>
      </c>
      <c r="B9606" s="47" t="s">
        <v>15261</v>
      </c>
      <c r="C9606" s="46" t="s">
        <v>161</v>
      </c>
      <c r="F9606" s="48">
        <v>526.74</v>
      </c>
    </row>
    <row r="9607" spans="1:6" x14ac:dyDescent="0.25">
      <c r="A9607" s="46" t="e">
        <f ca="1">HYPERLINK("#"&amp;CELL("address",OFFSET([4]Analítico!$B$1,MATCH(106803,[4]Analítico!$B:$B,0)-1,3)),106803)</f>
        <v>#VALUE!</v>
      </c>
      <c r="B9607" s="47" t="s">
        <v>15262</v>
      </c>
      <c r="C9607" s="46" t="s">
        <v>161</v>
      </c>
      <c r="F9607" s="48">
        <v>638.72</v>
      </c>
    </row>
    <row r="9608" spans="1:6" x14ac:dyDescent="0.25">
      <c r="A9608" s="46" t="e">
        <f ca="1">HYPERLINK("#"&amp;CELL("address",OFFSET([4]Analítico!$B$1,MATCH(100364,[4]Analítico!$B:$B,0)-1,3)),100364)</f>
        <v>#VALUE!</v>
      </c>
      <c r="B9608" s="47" t="s">
        <v>15263</v>
      </c>
      <c r="C9608" s="46" t="s">
        <v>0</v>
      </c>
      <c r="F9608" s="48">
        <v>3892.36</v>
      </c>
    </row>
    <row r="9609" spans="1:6" x14ac:dyDescent="0.25">
      <c r="A9609" s="46" t="e">
        <f ca="1">HYPERLINK("#"&amp;CELL("address",OFFSET([4]Analítico!$B$1,MATCH(100374,[4]Analítico!$B:$B,0)-1,3)),100374)</f>
        <v>#VALUE!</v>
      </c>
      <c r="B9609" s="47" t="s">
        <v>15264</v>
      </c>
      <c r="C9609" s="46" t="s">
        <v>0</v>
      </c>
      <c r="F9609" s="48">
        <v>3630.84</v>
      </c>
    </row>
    <row r="9610" spans="1:6" x14ac:dyDescent="0.25">
      <c r="A9610" s="46" t="e">
        <f ca="1">HYPERLINK("#"&amp;CELL("address",OFFSET([4]Analítico!$B$1,MATCH(100365,[4]Analítico!$B:$B,0)-1,3)),100365)</f>
        <v>#VALUE!</v>
      </c>
      <c r="B9610" s="47" t="s">
        <v>15265</v>
      </c>
      <c r="C9610" s="46" t="s">
        <v>0</v>
      </c>
      <c r="F9610" s="48">
        <v>4529.97</v>
      </c>
    </row>
    <row r="9611" spans="1:6" x14ac:dyDescent="0.25">
      <c r="A9611" s="46" t="e">
        <f ca="1">HYPERLINK("#"&amp;CELL("address",OFFSET([4]Analítico!$B$1,MATCH(100375,[4]Analítico!$B:$B,0)-1,3)),100375)</f>
        <v>#VALUE!</v>
      </c>
      <c r="B9611" s="47" t="s">
        <v>15266</v>
      </c>
      <c r="C9611" s="46" t="s">
        <v>0</v>
      </c>
      <c r="F9611" s="48">
        <v>4144.72</v>
      </c>
    </row>
    <row r="9612" spans="1:6" x14ac:dyDescent="0.25">
      <c r="A9612" s="46" t="e">
        <f ca="1">HYPERLINK("#"&amp;CELL("address",OFFSET([4]Analítico!$B$1,MATCH(100366,[4]Analítico!$B:$B,0)-1,3)),100366)</f>
        <v>#VALUE!</v>
      </c>
      <c r="B9612" s="47" t="s">
        <v>15267</v>
      </c>
      <c r="C9612" s="46" t="s">
        <v>0</v>
      </c>
      <c r="F9612" s="48">
        <v>4822.5200000000004</v>
      </c>
    </row>
    <row r="9613" spans="1:6" x14ac:dyDescent="0.25">
      <c r="A9613" s="46" t="e">
        <f ca="1">HYPERLINK("#"&amp;CELL("address",OFFSET([4]Analítico!$B$1,MATCH(100376,[4]Analítico!$B:$B,0)-1,3)),100376)</f>
        <v>#VALUE!</v>
      </c>
      <c r="B9613" s="47" t="s">
        <v>15268</v>
      </c>
      <c r="C9613" s="46" t="s">
        <v>0</v>
      </c>
      <c r="F9613" s="48">
        <v>4260.22</v>
      </c>
    </row>
    <row r="9614" spans="1:6" x14ac:dyDescent="0.25">
      <c r="A9614" s="46" t="e">
        <f ca="1">HYPERLINK("#"&amp;CELL("address",OFFSET([4]Analítico!$B$1,MATCH(100357,[4]Analítico!$B:$B,0)-1,3)),100357)</f>
        <v>#VALUE!</v>
      </c>
      <c r="B9614" s="47" t="s">
        <v>15269</v>
      </c>
      <c r="C9614" s="46" t="s">
        <v>0</v>
      </c>
      <c r="F9614" s="48">
        <v>1339.33</v>
      </c>
    </row>
    <row r="9615" spans="1:6" x14ac:dyDescent="0.25">
      <c r="A9615" s="46" t="e">
        <f ca="1">HYPERLINK("#"&amp;CELL("address",OFFSET([4]Analítico!$B$1,MATCH(100367,[4]Analítico!$B:$B,0)-1,3)),100367)</f>
        <v>#VALUE!</v>
      </c>
      <c r="B9615" s="47" t="s">
        <v>15270</v>
      </c>
      <c r="C9615" s="46" t="s">
        <v>0</v>
      </c>
      <c r="F9615" s="48">
        <v>1302.46</v>
      </c>
    </row>
    <row r="9616" spans="1:6" x14ac:dyDescent="0.25">
      <c r="A9616" s="46" t="e">
        <f ca="1">HYPERLINK("#"&amp;CELL("address",OFFSET([4]Analítico!$B$1,MATCH(100358,[4]Analítico!$B:$B,0)-1,3)),100358)</f>
        <v>#VALUE!</v>
      </c>
      <c r="B9616" s="47" t="s">
        <v>15271</v>
      </c>
      <c r="C9616" s="46" t="s">
        <v>0</v>
      </c>
      <c r="F9616" s="48">
        <v>1872.4</v>
      </c>
    </row>
    <row r="9617" spans="1:6" x14ac:dyDescent="0.25">
      <c r="A9617" s="46" t="e">
        <f ca="1">HYPERLINK("#"&amp;CELL("address",OFFSET([4]Analítico!$B$1,MATCH(100368,[4]Analítico!$B:$B,0)-1,3)),100368)</f>
        <v>#VALUE!</v>
      </c>
      <c r="B9617" s="47" t="s">
        <v>15272</v>
      </c>
      <c r="C9617" s="46" t="s">
        <v>0</v>
      </c>
      <c r="F9617" s="48">
        <v>1826.74</v>
      </c>
    </row>
    <row r="9618" spans="1:6" x14ac:dyDescent="0.25">
      <c r="A9618" s="46" t="e">
        <f ca="1">HYPERLINK("#"&amp;CELL("address",OFFSET([4]Analítico!$B$1,MATCH(100359,[4]Analítico!$B:$B,0)-1,3)),100359)</f>
        <v>#VALUE!</v>
      </c>
      <c r="B9618" s="47" t="s">
        <v>15273</v>
      </c>
      <c r="C9618" s="46" t="s">
        <v>0</v>
      </c>
      <c r="F9618" s="48">
        <v>1962.2</v>
      </c>
    </row>
    <row r="9619" spans="1:6" x14ac:dyDescent="0.25">
      <c r="A9619" s="46" t="e">
        <f ca="1">HYPERLINK("#"&amp;CELL("address",OFFSET([4]Analítico!$B$1,MATCH(100369,[4]Analítico!$B:$B,0)-1,3)),100369)</f>
        <v>#VALUE!</v>
      </c>
      <c r="B9619" s="47" t="s">
        <v>15274</v>
      </c>
      <c r="C9619" s="46" t="s">
        <v>0</v>
      </c>
      <c r="F9619" s="48">
        <v>1915.98</v>
      </c>
    </row>
    <row r="9620" spans="1:6" x14ac:dyDescent="0.25">
      <c r="A9620" s="46" t="e">
        <f ca="1">HYPERLINK("#"&amp;CELL("address",OFFSET([4]Analítico!$B$1,MATCH(100360,[4]Analítico!$B:$B,0)-1,3)),100360)</f>
        <v>#VALUE!</v>
      </c>
      <c r="B9620" s="47" t="s">
        <v>15275</v>
      </c>
      <c r="C9620" s="46" t="s">
        <v>0</v>
      </c>
      <c r="F9620" s="48">
        <v>2187.48</v>
      </c>
    </row>
    <row r="9621" spans="1:6" x14ac:dyDescent="0.25">
      <c r="A9621" s="46" t="e">
        <f ca="1">HYPERLINK("#"&amp;CELL("address",OFFSET([4]Analítico!$B$1,MATCH(100370,[4]Analítico!$B:$B,0)-1,3)),100370)</f>
        <v>#VALUE!</v>
      </c>
      <c r="B9621" s="47" t="s">
        <v>15276</v>
      </c>
      <c r="C9621" s="46" t="s">
        <v>0</v>
      </c>
      <c r="F9621" s="48">
        <v>2275.02</v>
      </c>
    </row>
    <row r="9622" spans="1:6" x14ac:dyDescent="0.25">
      <c r="A9622" s="46" t="e">
        <f ca="1">HYPERLINK("#"&amp;CELL("address",OFFSET([4]Analítico!$B$1,MATCH(100361,[4]Analítico!$B:$B,0)-1,3)),100361)</f>
        <v>#VALUE!</v>
      </c>
      <c r="B9622" s="47" t="s">
        <v>15277</v>
      </c>
      <c r="C9622" s="46" t="s">
        <v>0</v>
      </c>
      <c r="F9622" s="48">
        <v>2759.56</v>
      </c>
    </row>
    <row r="9623" spans="1:6" x14ac:dyDescent="0.25">
      <c r="A9623" s="46" t="e">
        <f ca="1">HYPERLINK("#"&amp;CELL("address",OFFSET([4]Analítico!$B$1,MATCH(100371,[4]Analítico!$B:$B,0)-1,3)),100371)</f>
        <v>#VALUE!</v>
      </c>
      <c r="B9623" s="47" t="s">
        <v>15278</v>
      </c>
      <c r="C9623" s="46" t="s">
        <v>0</v>
      </c>
      <c r="F9623" s="48">
        <v>2639.92</v>
      </c>
    </row>
    <row r="9624" spans="1:6" x14ac:dyDescent="0.25">
      <c r="A9624" s="46" t="e">
        <f ca="1">HYPERLINK("#"&amp;CELL("address",OFFSET([4]Analítico!$B$1,MATCH(100362,[4]Analítico!$B:$B,0)-1,3)),100362)</f>
        <v>#VALUE!</v>
      </c>
      <c r="B9624" s="47" t="s">
        <v>15279</v>
      </c>
      <c r="C9624" s="46" t="s">
        <v>0</v>
      </c>
      <c r="F9624" s="48">
        <v>3452.05</v>
      </c>
    </row>
    <row r="9625" spans="1:6" x14ac:dyDescent="0.25">
      <c r="A9625" s="46" t="e">
        <f ca="1">HYPERLINK("#"&amp;CELL("address",OFFSET([4]Analítico!$B$1,MATCH(100372,[4]Analítico!$B:$B,0)-1,3)),100372)</f>
        <v>#VALUE!</v>
      </c>
      <c r="B9625" s="47" t="s">
        <v>15280</v>
      </c>
      <c r="C9625" s="46" t="s">
        <v>0</v>
      </c>
      <c r="F9625" s="48">
        <v>3249.35</v>
      </c>
    </row>
    <row r="9626" spans="1:6" x14ac:dyDescent="0.25">
      <c r="A9626" s="46" t="e">
        <f ca="1">HYPERLINK("#"&amp;CELL("address",OFFSET([4]Analítico!$B$1,MATCH(100363,[4]Analítico!$B:$B,0)-1,3)),100363)</f>
        <v>#VALUE!</v>
      </c>
      <c r="B9626" s="47" t="s">
        <v>15281</v>
      </c>
      <c r="C9626" s="46" t="s">
        <v>0</v>
      </c>
      <c r="F9626" s="48">
        <v>3560.97</v>
      </c>
    </row>
    <row r="9627" spans="1:6" x14ac:dyDescent="0.25">
      <c r="A9627" s="46" t="e">
        <f ca="1">HYPERLINK("#"&amp;CELL("address",OFFSET([4]Analítico!$B$1,MATCH(100373,[4]Analítico!$B:$B,0)-1,3)),100373)</f>
        <v>#VALUE!</v>
      </c>
      <c r="B9627" s="47" t="s">
        <v>15282</v>
      </c>
      <c r="C9627" s="46" t="s">
        <v>0</v>
      </c>
      <c r="F9627" s="48">
        <v>3357.71</v>
      </c>
    </row>
    <row r="9628" spans="1:6" x14ac:dyDescent="0.25">
      <c r="A9628" s="46" t="e">
        <f ca="1">HYPERLINK("#"&amp;CELL("address",OFFSET([4]Analítico!$B$1,MATCH(106154,[4]Analítico!$B:$B,0)-1,3)),106154)</f>
        <v>#VALUE!</v>
      </c>
      <c r="B9628" s="47" t="s">
        <v>15283</v>
      </c>
      <c r="C9628" s="46" t="s">
        <v>1</v>
      </c>
      <c r="F9628" s="48">
        <v>0</v>
      </c>
    </row>
    <row r="9629" spans="1:6" x14ac:dyDescent="0.25">
      <c r="A9629" s="46" t="e">
        <f ca="1">HYPERLINK("#"&amp;CELL("address",OFFSET([4]Analítico!$B$1,MATCH(106153,[4]Analítico!$B:$B,0)-1,3)),106153)</f>
        <v>#VALUE!</v>
      </c>
      <c r="B9629" s="47" t="s">
        <v>15284</v>
      </c>
      <c r="C9629" s="46" t="s">
        <v>1</v>
      </c>
      <c r="F9629" s="48">
        <v>0</v>
      </c>
    </row>
    <row r="9630" spans="1:6" x14ac:dyDescent="0.25">
      <c r="A9630" s="46" t="e">
        <f ca="1">HYPERLINK("#"&amp;CELL("address",OFFSET([4]Analítico!$B$1,MATCH(106152,[4]Analítico!$B:$B,0)-1,3)),106152)</f>
        <v>#VALUE!</v>
      </c>
      <c r="B9630" s="47" t="s">
        <v>15285</v>
      </c>
      <c r="C9630" s="46" t="s">
        <v>1</v>
      </c>
      <c r="F9630" s="48">
        <v>0</v>
      </c>
    </row>
    <row r="9631" spans="1:6" x14ac:dyDescent="0.25">
      <c r="A9631" s="46" t="e">
        <f ca="1">HYPERLINK("#"&amp;CELL("address",OFFSET([4]Analítico!$B$1,MATCH(106157,[4]Analítico!$B:$B,0)-1,3)),106157)</f>
        <v>#VALUE!</v>
      </c>
      <c r="B9631" s="47" t="s">
        <v>15286</v>
      </c>
      <c r="C9631" s="46" t="s">
        <v>1</v>
      </c>
      <c r="F9631" s="48">
        <v>0</v>
      </c>
    </row>
    <row r="9632" spans="1:6" x14ac:dyDescent="0.25">
      <c r="A9632" s="46" t="e">
        <f ca="1">HYPERLINK("#"&amp;CELL("address",OFFSET([4]Analítico!$B$1,MATCH(106156,[4]Analítico!$B:$B,0)-1,3)),106156)</f>
        <v>#VALUE!</v>
      </c>
      <c r="B9632" s="47" t="s">
        <v>15287</v>
      </c>
      <c r="C9632" s="46" t="s">
        <v>1</v>
      </c>
      <c r="F9632" s="48">
        <v>0</v>
      </c>
    </row>
    <row r="9633" spans="1:6" x14ac:dyDescent="0.25">
      <c r="A9633" s="46" t="e">
        <f ca="1">HYPERLINK("#"&amp;CELL("address",OFFSET([4]Analítico!$B$1,MATCH(106155,[4]Analítico!$B:$B,0)-1,3)),106155)</f>
        <v>#VALUE!</v>
      </c>
      <c r="B9633" s="47" t="s">
        <v>15288</v>
      </c>
      <c r="C9633" s="46" t="s">
        <v>1</v>
      </c>
      <c r="F9633" s="48">
        <v>0</v>
      </c>
    </row>
    <row r="9634" spans="1:6" x14ac:dyDescent="0.25">
      <c r="A9634" s="46" t="e">
        <f ca="1">HYPERLINK("#"&amp;CELL("address",OFFSET([4]Analítico!$B$1,MATCH(106160,[4]Analítico!$B:$B,0)-1,3)),106160)</f>
        <v>#VALUE!</v>
      </c>
      <c r="B9634" s="47" t="s">
        <v>15289</v>
      </c>
      <c r="C9634" s="46" t="s">
        <v>1</v>
      </c>
      <c r="F9634" s="48">
        <v>0</v>
      </c>
    </row>
    <row r="9635" spans="1:6" x14ac:dyDescent="0.25">
      <c r="A9635" s="46" t="e">
        <f ca="1">HYPERLINK("#"&amp;CELL("address",OFFSET([4]Analítico!$B$1,MATCH(106159,[4]Analítico!$B:$B,0)-1,3)),106159)</f>
        <v>#VALUE!</v>
      </c>
      <c r="B9635" s="47" t="s">
        <v>15290</v>
      </c>
      <c r="C9635" s="46" t="s">
        <v>1</v>
      </c>
      <c r="F9635" s="48">
        <v>0</v>
      </c>
    </row>
    <row r="9636" spans="1:6" x14ac:dyDescent="0.25">
      <c r="A9636" s="46" t="e">
        <f ca="1">HYPERLINK("#"&amp;CELL("address",OFFSET([4]Analítico!$B$1,MATCH(106158,[4]Analítico!$B:$B,0)-1,3)),106158)</f>
        <v>#VALUE!</v>
      </c>
      <c r="B9636" s="47" t="s">
        <v>15291</v>
      </c>
      <c r="C9636" s="46" t="s">
        <v>1</v>
      </c>
      <c r="F9636" s="48">
        <v>0</v>
      </c>
    </row>
    <row r="9637" spans="1:6" x14ac:dyDescent="0.25">
      <c r="A9637" s="46" t="e">
        <f ca="1">HYPERLINK("#"&amp;CELL("address",OFFSET([4]Analítico!$B$1,MATCH(106163,[4]Analítico!$B:$B,0)-1,3)),106163)</f>
        <v>#VALUE!</v>
      </c>
      <c r="B9637" s="47" t="s">
        <v>15292</v>
      </c>
      <c r="C9637" s="46" t="s">
        <v>1</v>
      </c>
      <c r="F9637" s="48">
        <v>0</v>
      </c>
    </row>
    <row r="9638" spans="1:6" x14ac:dyDescent="0.25">
      <c r="A9638" s="46" t="e">
        <f ca="1">HYPERLINK("#"&amp;CELL("address",OFFSET([4]Analítico!$B$1,MATCH(106162,[4]Analítico!$B:$B,0)-1,3)),106162)</f>
        <v>#VALUE!</v>
      </c>
      <c r="B9638" s="47" t="s">
        <v>15293</v>
      </c>
      <c r="C9638" s="46" t="s">
        <v>1</v>
      </c>
      <c r="F9638" s="48">
        <v>0</v>
      </c>
    </row>
    <row r="9639" spans="1:6" x14ac:dyDescent="0.25">
      <c r="A9639" s="46" t="e">
        <f ca="1">HYPERLINK("#"&amp;CELL("address",OFFSET([4]Analítico!$B$1,MATCH(106161,[4]Analítico!$B:$B,0)-1,3)),106161)</f>
        <v>#VALUE!</v>
      </c>
      <c r="B9639" s="47" t="s">
        <v>15294</v>
      </c>
      <c r="C9639" s="46" t="s">
        <v>1</v>
      </c>
      <c r="F9639" s="48">
        <v>0</v>
      </c>
    </row>
    <row r="9640" spans="1:6" x14ac:dyDescent="0.25">
      <c r="A9640" s="46" t="e">
        <f ca="1">HYPERLINK("#"&amp;CELL("address",OFFSET([4]Analítico!$B$1,MATCH(100381,[4]Analítico!$B:$B,0)-1,3)),100381)</f>
        <v>#VALUE!</v>
      </c>
      <c r="B9640" s="47" t="s">
        <v>15295</v>
      </c>
      <c r="C9640" s="46" t="s">
        <v>1</v>
      </c>
      <c r="F9640" s="48">
        <v>76.38</v>
      </c>
    </row>
    <row r="9641" spans="1:6" x14ac:dyDescent="0.25">
      <c r="A9641" s="46" t="e">
        <f ca="1">HYPERLINK("#"&amp;CELL("address",OFFSET([4]Analítico!$B$1,MATCH(100380,[4]Analítico!$B:$B,0)-1,3)),100380)</f>
        <v>#VALUE!</v>
      </c>
      <c r="B9641" s="47" t="s">
        <v>15296</v>
      </c>
      <c r="C9641" s="46" t="s">
        <v>1</v>
      </c>
      <c r="F9641" s="48">
        <v>66.150000000000006</v>
      </c>
    </row>
    <row r="9642" spans="1:6" x14ac:dyDescent="0.25">
      <c r="A9642" s="46" t="e">
        <f ca="1">HYPERLINK("#"&amp;CELL("address",OFFSET([4]Analítico!$B$1,MATCH(100379,[4]Analítico!$B:$B,0)-1,3)),100379)</f>
        <v>#VALUE!</v>
      </c>
      <c r="B9642" s="47" t="s">
        <v>15297</v>
      </c>
      <c r="C9642" s="46" t="s">
        <v>1</v>
      </c>
      <c r="F9642" s="48">
        <v>49.18</v>
      </c>
    </row>
    <row r="9643" spans="1:6" x14ac:dyDescent="0.25">
      <c r="A9643" s="46" t="e">
        <f ca="1">HYPERLINK("#"&amp;CELL("address",OFFSET([4]Analítico!$B$1,MATCH(100384,[4]Analítico!$B:$B,0)-1,3)),100384)</f>
        <v>#VALUE!</v>
      </c>
      <c r="B9643" s="47" t="s">
        <v>15298</v>
      </c>
      <c r="C9643" s="46" t="s">
        <v>1</v>
      </c>
      <c r="F9643" s="48">
        <v>35.26</v>
      </c>
    </row>
    <row r="9644" spans="1:6" x14ac:dyDescent="0.25">
      <c r="A9644" s="46" t="e">
        <f ca="1">HYPERLINK("#"&amp;CELL("address",OFFSET([4]Analítico!$B$1,MATCH(100383,[4]Analítico!$B:$B,0)-1,3)),100383)</f>
        <v>#VALUE!</v>
      </c>
      <c r="B9644" s="47" t="s">
        <v>15299</v>
      </c>
      <c r="C9644" s="46" t="s">
        <v>1</v>
      </c>
      <c r="F9644" s="48">
        <v>32.4</v>
      </c>
    </row>
    <row r="9645" spans="1:6" x14ac:dyDescent="0.25">
      <c r="A9645" s="46" t="e">
        <f ca="1">HYPERLINK("#"&amp;CELL("address",OFFSET([4]Analítico!$B$1,MATCH(100382,[4]Analítico!$B:$B,0)-1,3)),100382)</f>
        <v>#VALUE!</v>
      </c>
      <c r="B9645" s="47" t="s">
        <v>15300</v>
      </c>
      <c r="C9645" s="46" t="s">
        <v>1</v>
      </c>
      <c r="F9645" s="48">
        <v>30.16</v>
      </c>
    </row>
    <row r="9646" spans="1:6" x14ac:dyDescent="0.25">
      <c r="A9646" s="46" t="e">
        <f ca="1">HYPERLINK("#"&amp;CELL("address",OFFSET([4]Analítico!$B$1,MATCH(100387,[4]Analítico!$B:$B,0)-1,3)),100387)</f>
        <v>#VALUE!</v>
      </c>
      <c r="B9646" s="47" t="s">
        <v>15301</v>
      </c>
      <c r="C9646" s="46" t="s">
        <v>1</v>
      </c>
      <c r="F9646" s="48">
        <v>71.430000000000007</v>
      </c>
    </row>
    <row r="9647" spans="1:6" x14ac:dyDescent="0.25">
      <c r="A9647" s="46" t="e">
        <f ca="1">HYPERLINK("#"&amp;CELL("address",OFFSET([4]Analítico!$B$1,MATCH(100386,[4]Analítico!$B:$B,0)-1,3)),100386)</f>
        <v>#VALUE!</v>
      </c>
      <c r="B9647" s="47" t="s">
        <v>15302</v>
      </c>
      <c r="C9647" s="46" t="s">
        <v>1</v>
      </c>
      <c r="F9647" s="48">
        <v>56.58</v>
      </c>
    </row>
    <row r="9648" spans="1:6" x14ac:dyDescent="0.25">
      <c r="A9648" s="46" t="e">
        <f ca="1">HYPERLINK("#"&amp;CELL("address",OFFSET([4]Analítico!$B$1,MATCH(100385,[4]Analítico!$B:$B,0)-1,3)),100385)</f>
        <v>#VALUE!</v>
      </c>
      <c r="B9648" s="47" t="s">
        <v>15303</v>
      </c>
      <c r="C9648" s="46" t="s">
        <v>1</v>
      </c>
      <c r="F9648" s="48">
        <v>43.48</v>
      </c>
    </row>
    <row r="9649" spans="1:6" x14ac:dyDescent="0.25">
      <c r="A9649" s="46" t="e">
        <f ca="1">HYPERLINK("#"&amp;CELL("address",OFFSET([4]Analítico!$B$1,MATCH(100377,[4]Analítico!$B:$B,0)-1,3)),100377)</f>
        <v>#VALUE!</v>
      </c>
      <c r="B9649" s="47" t="s">
        <v>15304</v>
      </c>
      <c r="C9649" s="46" t="s">
        <v>622</v>
      </c>
      <c r="F9649" s="48">
        <v>14.41</v>
      </c>
    </row>
    <row r="9650" spans="1:6" x14ac:dyDescent="0.25">
      <c r="A9650" s="46" t="e">
        <f ca="1">HYPERLINK("#"&amp;CELL("address",OFFSET([4]Analítico!$B$1,MATCH(100378,[4]Analítico!$B:$B,0)-1,3)),100378)</f>
        <v>#VALUE!</v>
      </c>
      <c r="B9650" s="47" t="s">
        <v>15305</v>
      </c>
      <c r="C9650" s="46" t="s">
        <v>622</v>
      </c>
      <c r="F9650" s="48">
        <v>12.97</v>
      </c>
    </row>
    <row r="9651" spans="1:6" x14ac:dyDescent="0.25">
      <c r="A9651" s="46" t="e">
        <f ca="1">HYPERLINK("#"&amp;CELL("address",OFFSET([4]Analítico!$B$1,MATCH(92596,[4]Analítico!$B:$B,0)-1,3)),92596)</f>
        <v>#VALUE!</v>
      </c>
      <c r="B9651" s="47" t="s">
        <v>15306</v>
      </c>
      <c r="C9651" s="46" t="s">
        <v>0</v>
      </c>
      <c r="F9651" s="48">
        <v>2236.39</v>
      </c>
    </row>
    <row r="9652" spans="1:6" x14ac:dyDescent="0.25">
      <c r="A9652" s="46" t="e">
        <f ca="1">HYPERLINK("#"&amp;CELL("address",OFFSET([4]Analítico!$B$1,MATCH(92616,[4]Analítico!$B:$B,0)-1,3)),92616)</f>
        <v>#VALUE!</v>
      </c>
      <c r="B9652" s="47" t="s">
        <v>15307</v>
      </c>
      <c r="C9652" s="46" t="s">
        <v>0</v>
      </c>
      <c r="F9652" s="48">
        <v>2072.12</v>
      </c>
    </row>
    <row r="9653" spans="1:6" x14ac:dyDescent="0.25">
      <c r="A9653" s="46" t="e">
        <f ca="1">HYPERLINK("#"&amp;CELL("address",OFFSET([4]Analítico!$B$1,MATCH(92598,[4]Analítico!$B:$B,0)-1,3)),92598)</f>
        <v>#VALUE!</v>
      </c>
      <c r="B9653" s="47" t="s">
        <v>15308</v>
      </c>
      <c r="C9653" s="46" t="s">
        <v>0</v>
      </c>
      <c r="F9653" s="48">
        <v>2378.46</v>
      </c>
    </row>
    <row r="9654" spans="1:6" x14ac:dyDescent="0.25">
      <c r="A9654" s="46" t="e">
        <f ca="1">HYPERLINK("#"&amp;CELL("address",OFFSET([4]Analítico!$B$1,MATCH(92618,[4]Analítico!$B:$B,0)-1,3)),92618)</f>
        <v>#VALUE!</v>
      </c>
      <c r="B9654" s="47" t="s">
        <v>15309</v>
      </c>
      <c r="C9654" s="46" t="s">
        <v>0</v>
      </c>
      <c r="F9654" s="48">
        <v>2251.56</v>
      </c>
    </row>
    <row r="9655" spans="1:6" x14ac:dyDescent="0.25">
      <c r="A9655" s="46" t="e">
        <f ca="1">HYPERLINK("#"&amp;CELL("address",OFFSET([4]Analítico!$B$1,MATCH(92600,[4]Analítico!$B:$B,0)-1,3)),92600)</f>
        <v>#VALUE!</v>
      </c>
      <c r="B9655" s="47" t="s">
        <v>15310</v>
      </c>
      <c r="C9655" s="46" t="s">
        <v>0</v>
      </c>
      <c r="F9655" s="48">
        <v>2523.09</v>
      </c>
    </row>
    <row r="9656" spans="1:6" x14ac:dyDescent="0.25">
      <c r="A9656" s="46" t="e">
        <f ca="1">HYPERLINK("#"&amp;CELL("address",OFFSET([4]Analítico!$B$1,MATCH(92620,[4]Analítico!$B:$B,0)-1,3)),92620)</f>
        <v>#VALUE!</v>
      </c>
      <c r="B9656" s="47" t="s">
        <v>15311</v>
      </c>
      <c r="C9656" s="46" t="s">
        <v>0</v>
      </c>
      <c r="F9656" s="48">
        <v>2331.7199999999998</v>
      </c>
    </row>
    <row r="9657" spans="1:6" x14ac:dyDescent="0.25">
      <c r="A9657" s="46" t="e">
        <f ca="1">HYPERLINK("#"&amp;CELL("address",OFFSET([4]Analítico!$B$1,MATCH(92582,[4]Analítico!$B:$B,0)-1,3)),92582)</f>
        <v>#VALUE!</v>
      </c>
      <c r="B9657" s="47" t="s">
        <v>15312</v>
      </c>
      <c r="C9657" s="46" t="s">
        <v>0</v>
      </c>
      <c r="F9657" s="48">
        <v>706.44</v>
      </c>
    </row>
    <row r="9658" spans="1:6" x14ac:dyDescent="0.25">
      <c r="A9658" s="46" t="e">
        <f ca="1">HYPERLINK("#"&amp;CELL("address",OFFSET([4]Analítico!$B$1,MATCH(92602,[4]Analítico!$B:$B,0)-1,3)),92602)</f>
        <v>#VALUE!</v>
      </c>
      <c r="B9658" s="47" t="s">
        <v>15313</v>
      </c>
      <c r="C9658" s="46" t="s">
        <v>0</v>
      </c>
      <c r="F9658" s="48">
        <v>684.85</v>
      </c>
    </row>
    <row r="9659" spans="1:6" x14ac:dyDescent="0.25">
      <c r="A9659" s="46" t="e">
        <f ca="1">HYPERLINK("#"&amp;CELL("address",OFFSET([4]Analítico!$B$1,MATCH(92584,[4]Analítico!$B:$B,0)-1,3)),92584)</f>
        <v>#VALUE!</v>
      </c>
      <c r="B9659" s="47" t="s">
        <v>15314</v>
      </c>
      <c r="C9659" s="46" t="s">
        <v>0</v>
      </c>
      <c r="F9659" s="48">
        <v>829.67</v>
      </c>
    </row>
    <row r="9660" spans="1:6" x14ac:dyDescent="0.25">
      <c r="A9660" s="46" t="e">
        <f ca="1">HYPERLINK("#"&amp;CELL("address",OFFSET([4]Analítico!$B$1,MATCH(92604,[4]Analítico!$B:$B,0)-1,3)),92604)</f>
        <v>#VALUE!</v>
      </c>
      <c r="B9660" s="47" t="s">
        <v>15315</v>
      </c>
      <c r="C9660" s="46" t="s">
        <v>0</v>
      </c>
      <c r="F9660" s="48">
        <v>799.46</v>
      </c>
    </row>
    <row r="9661" spans="1:6" x14ac:dyDescent="0.25">
      <c r="A9661" s="46" t="e">
        <f ca="1">HYPERLINK("#"&amp;CELL("address",OFFSET([4]Analítico!$B$1,MATCH(92586,[4]Analítico!$B:$B,0)-1,3)),92586)</f>
        <v>#VALUE!</v>
      </c>
      <c r="B9661" s="47" t="s">
        <v>15316</v>
      </c>
      <c r="C9661" s="46" t="s">
        <v>0</v>
      </c>
      <c r="F9661" s="48">
        <v>949.39</v>
      </c>
    </row>
    <row r="9662" spans="1:6" x14ac:dyDescent="0.25">
      <c r="A9662" s="46" t="e">
        <f ca="1">HYPERLINK("#"&amp;CELL("address",OFFSET([4]Analítico!$B$1,MATCH(92606,[4]Analítico!$B:$B,0)-1,3)),92606)</f>
        <v>#VALUE!</v>
      </c>
      <c r="B9662" s="47" t="s">
        <v>15317</v>
      </c>
      <c r="C9662" s="46" t="s">
        <v>0</v>
      </c>
      <c r="F9662" s="48">
        <v>914.69</v>
      </c>
    </row>
    <row r="9663" spans="1:6" x14ac:dyDescent="0.25">
      <c r="A9663" s="46" t="e">
        <f ca="1">HYPERLINK("#"&amp;CELL("address",OFFSET([4]Analítico!$B$1,MATCH(92588,[4]Analítico!$B:$B,0)-1,3)),92588)</f>
        <v>#VALUE!</v>
      </c>
      <c r="B9663" s="47" t="s">
        <v>15318</v>
      </c>
      <c r="C9663" s="46" t="s">
        <v>0</v>
      </c>
      <c r="F9663" s="48">
        <v>1285.1500000000001</v>
      </c>
    </row>
    <row r="9664" spans="1:6" x14ac:dyDescent="0.25">
      <c r="A9664" s="46" t="e">
        <f ca="1">HYPERLINK("#"&amp;CELL("address",OFFSET([4]Analítico!$B$1,MATCH(92608,[4]Analítico!$B:$B,0)-1,3)),92608)</f>
        <v>#VALUE!</v>
      </c>
      <c r="B9664" s="47" t="s">
        <v>15319</v>
      </c>
      <c r="C9664" s="46" t="s">
        <v>0</v>
      </c>
      <c r="F9664" s="48">
        <v>1221.04</v>
      </c>
    </row>
    <row r="9665" spans="1:6" x14ac:dyDescent="0.25">
      <c r="A9665" s="46" t="e">
        <f ca="1">HYPERLINK("#"&amp;CELL("address",OFFSET([4]Analítico!$B$1,MATCH(92590,[4]Analítico!$B:$B,0)-1,3)),92590)</f>
        <v>#VALUE!</v>
      </c>
      <c r="B9665" s="47" t="s">
        <v>15320</v>
      </c>
      <c r="C9665" s="46" t="s">
        <v>0</v>
      </c>
      <c r="F9665" s="48">
        <v>1416.69</v>
      </c>
    </row>
    <row r="9666" spans="1:6" x14ac:dyDescent="0.25">
      <c r="A9666" s="46" t="e">
        <f ca="1">HYPERLINK("#"&amp;CELL("address",OFFSET([4]Analítico!$B$1,MATCH(92610,[4]Analítico!$B:$B,0)-1,3)),92610)</f>
        <v>#VALUE!</v>
      </c>
      <c r="B9666" s="47" t="s">
        <v>15321</v>
      </c>
      <c r="C9666" s="46" t="s">
        <v>0</v>
      </c>
      <c r="F9666" s="48">
        <v>1343.96</v>
      </c>
    </row>
    <row r="9667" spans="1:6" x14ac:dyDescent="0.25">
      <c r="A9667" s="46" t="e">
        <f ca="1">HYPERLINK("#"&amp;CELL("address",OFFSET([4]Analítico!$B$1,MATCH(92592,[4]Analítico!$B:$B,0)-1,3)),92592)</f>
        <v>#VALUE!</v>
      </c>
      <c r="B9667" s="47" t="s">
        <v>15322</v>
      </c>
      <c r="C9667" s="46" t="s">
        <v>0</v>
      </c>
      <c r="F9667" s="48">
        <v>1646.29</v>
      </c>
    </row>
    <row r="9668" spans="1:6" x14ac:dyDescent="0.25">
      <c r="A9668" s="46" t="e">
        <f ca="1">HYPERLINK("#"&amp;CELL("address",OFFSET([4]Analítico!$B$1,MATCH(92612,[4]Analítico!$B:$B,0)-1,3)),92612)</f>
        <v>#VALUE!</v>
      </c>
      <c r="B9668" s="47" t="s">
        <v>15323</v>
      </c>
      <c r="C9668" s="46" t="s">
        <v>0</v>
      </c>
      <c r="F9668" s="48">
        <v>1596.93</v>
      </c>
    </row>
    <row r="9669" spans="1:6" x14ac:dyDescent="0.25">
      <c r="A9669" s="46" t="e">
        <f ca="1">HYPERLINK("#"&amp;CELL("address",OFFSET([4]Analítico!$B$1,MATCH(92594,[4]Analítico!$B:$B,0)-1,3)),92594)</f>
        <v>#VALUE!</v>
      </c>
      <c r="B9669" s="47" t="s">
        <v>15324</v>
      </c>
      <c r="C9669" s="46" t="s">
        <v>0</v>
      </c>
      <c r="F9669" s="48">
        <v>1915.22</v>
      </c>
    </row>
    <row r="9670" spans="1:6" x14ac:dyDescent="0.25">
      <c r="A9670" s="46" t="e">
        <f ca="1">HYPERLINK("#"&amp;CELL("address",OFFSET([4]Analítico!$B$1,MATCH(92614,[4]Analítico!$B:$B,0)-1,3)),92614)</f>
        <v>#VALUE!</v>
      </c>
      <c r="B9670" s="47" t="s">
        <v>15325</v>
      </c>
      <c r="C9670" s="46" t="s">
        <v>0</v>
      </c>
      <c r="F9670" s="48">
        <v>1780.47</v>
      </c>
    </row>
    <row r="9671" spans="1:6" x14ac:dyDescent="0.25">
      <c r="A9671" s="46" t="e">
        <f ca="1">HYPERLINK("#"&amp;CELL("address",OFFSET([4]Analítico!$B$1,MATCH(92552,[4]Analítico!$B:$B,0)-1,3)),92552)</f>
        <v>#VALUE!</v>
      </c>
      <c r="B9671" s="47" t="s">
        <v>15326</v>
      </c>
      <c r="C9671" s="46" t="s">
        <v>0</v>
      </c>
      <c r="F9671" s="48">
        <v>3279.7</v>
      </c>
    </row>
    <row r="9672" spans="1:6" x14ac:dyDescent="0.25">
      <c r="A9672" s="46" t="e">
        <f ca="1">HYPERLINK("#"&amp;CELL("address",OFFSET([4]Analítico!$B$1,MATCH(92562,[4]Analítico!$B:$B,0)-1,3)),92562)</f>
        <v>#VALUE!</v>
      </c>
      <c r="B9672" s="47" t="s">
        <v>15327</v>
      </c>
      <c r="C9672" s="46" t="s">
        <v>0</v>
      </c>
      <c r="F9672" s="48">
        <v>3199.83</v>
      </c>
    </row>
    <row r="9673" spans="1:6" x14ac:dyDescent="0.25">
      <c r="A9673" s="46" t="e">
        <f ca="1">HYPERLINK("#"&amp;CELL("address",OFFSET([4]Analítico!$B$1,MATCH(92553,[4]Analítico!$B:$B,0)-1,3)),92553)</f>
        <v>#VALUE!</v>
      </c>
      <c r="B9673" s="47" t="s">
        <v>15328</v>
      </c>
      <c r="C9673" s="46" t="s">
        <v>0</v>
      </c>
      <c r="F9673" s="48">
        <v>3813.66</v>
      </c>
    </row>
    <row r="9674" spans="1:6" x14ac:dyDescent="0.25">
      <c r="A9674" s="46" t="e">
        <f ca="1">HYPERLINK("#"&amp;CELL("address",OFFSET([4]Analítico!$B$1,MATCH(92563,[4]Analítico!$B:$B,0)-1,3)),92563)</f>
        <v>#VALUE!</v>
      </c>
      <c r="B9674" s="47" t="s">
        <v>15329</v>
      </c>
      <c r="C9674" s="46" t="s">
        <v>0</v>
      </c>
      <c r="F9674" s="48">
        <v>3726.94</v>
      </c>
    </row>
    <row r="9675" spans="1:6" x14ac:dyDescent="0.25">
      <c r="A9675" s="46" t="e">
        <f ca="1">HYPERLINK("#"&amp;CELL("address",OFFSET([4]Analítico!$B$1,MATCH(92554,[4]Analítico!$B:$B,0)-1,3)),92554)</f>
        <v>#VALUE!</v>
      </c>
      <c r="B9675" s="47" t="s">
        <v>15330</v>
      </c>
      <c r="C9675" s="46" t="s">
        <v>0</v>
      </c>
      <c r="F9675" s="48">
        <v>3942.38</v>
      </c>
    </row>
    <row r="9676" spans="1:6" x14ac:dyDescent="0.25">
      <c r="A9676" s="46" t="e">
        <f ca="1">HYPERLINK("#"&amp;CELL("address",OFFSET([4]Analítico!$B$1,MATCH(92564,[4]Analítico!$B:$B,0)-1,3)),92564)</f>
        <v>#VALUE!</v>
      </c>
      <c r="B9676" s="47" t="s">
        <v>15331</v>
      </c>
      <c r="C9676" s="46" t="s">
        <v>0</v>
      </c>
      <c r="F9676" s="48">
        <v>3836.16</v>
      </c>
    </row>
    <row r="9677" spans="1:6" x14ac:dyDescent="0.25">
      <c r="A9677" s="46" t="e">
        <f ca="1">HYPERLINK("#"&amp;CELL("address",OFFSET([4]Analítico!$B$1,MATCH(92545,[4]Analítico!$B:$B,0)-1,3)),92545)</f>
        <v>#VALUE!</v>
      </c>
      <c r="B9677" s="47" t="s">
        <v>15332</v>
      </c>
      <c r="C9677" s="46" t="s">
        <v>0</v>
      </c>
      <c r="F9677" s="48">
        <v>1268.8599999999999</v>
      </c>
    </row>
    <row r="9678" spans="1:6" x14ac:dyDescent="0.25">
      <c r="A9678" s="46" t="e">
        <f ca="1">HYPERLINK("#"&amp;CELL("address",OFFSET([4]Analítico!$B$1,MATCH(92555,[4]Analítico!$B:$B,0)-1,3)),92555)</f>
        <v>#VALUE!</v>
      </c>
      <c r="B9678" s="47" t="s">
        <v>15333</v>
      </c>
      <c r="C9678" s="46" t="s">
        <v>0</v>
      </c>
      <c r="F9678" s="48">
        <v>1267.1400000000001</v>
      </c>
    </row>
    <row r="9679" spans="1:6" x14ac:dyDescent="0.25">
      <c r="A9679" s="46" t="e">
        <f ca="1">HYPERLINK("#"&amp;CELL("address",OFFSET([4]Analítico!$B$1,MATCH(92546,[4]Analítico!$B:$B,0)-1,3)),92546)</f>
        <v>#VALUE!</v>
      </c>
      <c r="B9679" s="47" t="s">
        <v>15334</v>
      </c>
      <c r="C9679" s="46" t="s">
        <v>0</v>
      </c>
      <c r="F9679" s="48">
        <v>1608</v>
      </c>
    </row>
    <row r="9680" spans="1:6" x14ac:dyDescent="0.25">
      <c r="A9680" s="46" t="e">
        <f ca="1">HYPERLINK("#"&amp;CELL("address",OFFSET([4]Analítico!$B$1,MATCH(92556,[4]Analítico!$B:$B,0)-1,3)),92556)</f>
        <v>#VALUE!</v>
      </c>
      <c r="B9680" s="47" t="s">
        <v>15335</v>
      </c>
      <c r="C9680" s="46" t="s">
        <v>0</v>
      </c>
      <c r="F9680" s="48">
        <v>1574.92</v>
      </c>
    </row>
    <row r="9681" spans="1:6" x14ac:dyDescent="0.25">
      <c r="A9681" s="46" t="e">
        <f ca="1">HYPERLINK("#"&amp;CELL("address",OFFSET([4]Analítico!$B$1,MATCH(92547,[4]Analítico!$B:$B,0)-1,3)),92547)</f>
        <v>#VALUE!</v>
      </c>
      <c r="B9681" s="47" t="s">
        <v>15336</v>
      </c>
      <c r="C9681" s="46" t="s">
        <v>0</v>
      </c>
      <c r="F9681" s="48">
        <v>1694.67</v>
      </c>
    </row>
    <row r="9682" spans="1:6" x14ac:dyDescent="0.25">
      <c r="A9682" s="46" t="e">
        <f ca="1">HYPERLINK("#"&amp;CELL("address",OFFSET([4]Analítico!$B$1,MATCH(92557,[4]Analítico!$B:$B,0)-1,3)),92557)</f>
        <v>#VALUE!</v>
      </c>
      <c r="B9682" s="47" t="s">
        <v>15337</v>
      </c>
      <c r="C9682" s="46" t="s">
        <v>0</v>
      </c>
      <c r="F9682" s="48">
        <v>1661.01</v>
      </c>
    </row>
    <row r="9683" spans="1:6" x14ac:dyDescent="0.25">
      <c r="A9683" s="46" t="e">
        <f ca="1">HYPERLINK("#"&amp;CELL("address",OFFSET([4]Analítico!$B$1,MATCH(92548,[4]Analítico!$B:$B,0)-1,3)),92548)</f>
        <v>#VALUE!</v>
      </c>
      <c r="B9683" s="47" t="s">
        <v>15338</v>
      </c>
      <c r="C9683" s="46" t="s">
        <v>0</v>
      </c>
      <c r="F9683" s="48">
        <v>1900.45</v>
      </c>
    </row>
    <row r="9684" spans="1:6" x14ac:dyDescent="0.25">
      <c r="A9684" s="46" t="e">
        <f ca="1">HYPERLINK("#"&amp;CELL("address",OFFSET([4]Analítico!$B$1,MATCH(92558,[4]Analítico!$B:$B,0)-1,3)),92558)</f>
        <v>#VALUE!</v>
      </c>
      <c r="B9684" s="47" t="s">
        <v>15339</v>
      </c>
      <c r="C9684" s="46" t="s">
        <v>0</v>
      </c>
      <c r="F9684" s="48">
        <v>1879.44</v>
      </c>
    </row>
    <row r="9685" spans="1:6" x14ac:dyDescent="0.25">
      <c r="A9685" s="46" t="e">
        <f ca="1">HYPERLINK("#"&amp;CELL("address",OFFSET([4]Analítico!$B$1,MATCH(92549,[4]Analítico!$B:$B,0)-1,3)),92549)</f>
        <v>#VALUE!</v>
      </c>
      <c r="B9685" s="47" t="s">
        <v>15340</v>
      </c>
      <c r="C9685" s="46" t="s">
        <v>0</v>
      </c>
      <c r="F9685" s="48">
        <v>2426.0300000000002</v>
      </c>
    </row>
    <row r="9686" spans="1:6" x14ac:dyDescent="0.25">
      <c r="A9686" s="46" t="e">
        <f ca="1">HYPERLINK("#"&amp;CELL("address",OFFSET([4]Analítico!$B$1,MATCH(92559,[4]Analítico!$B:$B,0)-1,3)),92559)</f>
        <v>#VALUE!</v>
      </c>
      <c r="B9686" s="47" t="s">
        <v>15341</v>
      </c>
      <c r="C9686" s="46" t="s">
        <v>0</v>
      </c>
      <c r="F9686" s="48">
        <v>2389.3000000000002</v>
      </c>
    </row>
    <row r="9687" spans="1:6" x14ac:dyDescent="0.25">
      <c r="A9687" s="46" t="e">
        <f ca="1">HYPERLINK("#"&amp;CELL("address",OFFSET([4]Analítico!$B$1,MATCH(92550,[4]Analítico!$B:$B,0)-1,3)),92550)</f>
        <v>#VALUE!</v>
      </c>
      <c r="B9687" s="47" t="s">
        <v>15342</v>
      </c>
      <c r="C9687" s="46" t="s">
        <v>0</v>
      </c>
      <c r="F9687" s="48">
        <v>2879.49</v>
      </c>
    </row>
    <row r="9688" spans="1:6" x14ac:dyDescent="0.25">
      <c r="A9688" s="46" t="e">
        <f ca="1">HYPERLINK("#"&amp;CELL("address",OFFSET([4]Analítico!$B$1,MATCH(92560,[4]Analítico!$B:$B,0)-1,3)),92560)</f>
        <v>#VALUE!</v>
      </c>
      <c r="B9688" s="47" t="s">
        <v>15343</v>
      </c>
      <c r="C9688" s="46" t="s">
        <v>0</v>
      </c>
      <c r="F9688" s="48">
        <v>2830.36</v>
      </c>
    </row>
    <row r="9689" spans="1:6" x14ac:dyDescent="0.25">
      <c r="A9689" s="46" t="e">
        <f ca="1">HYPERLINK("#"&amp;CELL("address",OFFSET([4]Analítico!$B$1,MATCH(92551,[4]Analítico!$B:$B,0)-1,3)),92551)</f>
        <v>#VALUE!</v>
      </c>
      <c r="B9689" s="47" t="s">
        <v>15344</v>
      </c>
      <c r="C9689" s="46" t="s">
        <v>0</v>
      </c>
      <c r="F9689" s="48">
        <v>2991.57</v>
      </c>
    </row>
    <row r="9690" spans="1:6" x14ac:dyDescent="0.25">
      <c r="A9690" s="46" t="e">
        <f ca="1">HYPERLINK("#"&amp;CELL("address",OFFSET([4]Analítico!$B$1,MATCH(92561,[4]Analítico!$B:$B,0)-1,3)),92561)</f>
        <v>#VALUE!</v>
      </c>
      <c r="B9690" s="47" t="s">
        <v>15345</v>
      </c>
      <c r="C9690" s="46" t="s">
        <v>0</v>
      </c>
      <c r="F9690" s="48">
        <v>2943.06</v>
      </c>
    </row>
    <row r="9691" spans="1:6" x14ac:dyDescent="0.25">
      <c r="A9691" s="46" t="e">
        <f ca="1">HYPERLINK("#"&amp;CELL("address",OFFSET([4]Analítico!$B$1,MATCH(92262,[4]Analítico!$B:$B,0)-1,3)),92262)</f>
        <v>#VALUE!</v>
      </c>
      <c r="B9691" s="47" t="s">
        <v>15346</v>
      </c>
      <c r="C9691" s="46" t="s">
        <v>0</v>
      </c>
      <c r="F9691" s="48">
        <v>906.79</v>
      </c>
    </row>
    <row r="9692" spans="1:6" x14ac:dyDescent="0.25">
      <c r="A9692" s="46" t="e">
        <f ca="1">HYPERLINK("#"&amp;CELL("address",OFFSET([4]Analítico!$B$1,MATCH(106149,[4]Analítico!$B:$B,0)-1,3)),106149)</f>
        <v>#VALUE!</v>
      </c>
      <c r="B9692" s="47" t="s">
        <v>15347</v>
      </c>
      <c r="C9692" s="46" t="s">
        <v>0</v>
      </c>
      <c r="F9692" s="48">
        <v>1060.67</v>
      </c>
    </row>
    <row r="9693" spans="1:6" x14ac:dyDescent="0.25">
      <c r="A9693" s="46" t="e">
        <f ca="1">HYPERLINK("#"&amp;CELL("address",OFFSET([4]Analítico!$B$1,MATCH(106150,[4]Analítico!$B:$B,0)-1,3)),106150)</f>
        <v>#VALUE!</v>
      </c>
      <c r="B9693" s="47" t="s">
        <v>15348</v>
      </c>
      <c r="C9693" s="46" t="s">
        <v>0</v>
      </c>
      <c r="F9693" s="48">
        <v>1239.1600000000001</v>
      </c>
    </row>
    <row r="9694" spans="1:6" x14ac:dyDescent="0.25">
      <c r="A9694" s="46" t="e">
        <f ca="1">HYPERLINK("#"&amp;CELL("address",OFFSET([4]Analítico!$B$1,MATCH(106151,[4]Analítico!$B:$B,0)-1,3)),106151)</f>
        <v>#VALUE!</v>
      </c>
      <c r="B9694" s="47" t="s">
        <v>15349</v>
      </c>
      <c r="C9694" s="46" t="s">
        <v>0</v>
      </c>
      <c r="F9694" s="48">
        <v>1442.26</v>
      </c>
    </row>
    <row r="9695" spans="1:6" x14ac:dyDescent="0.25">
      <c r="A9695" s="46" t="e">
        <f ca="1">HYPERLINK("#"&amp;CELL("address",OFFSET([4]Analítico!$B$1,MATCH(92259,[4]Analítico!$B:$B,0)-1,3)),92259)</f>
        <v>#VALUE!</v>
      </c>
      <c r="B9695" s="47" t="s">
        <v>15350</v>
      </c>
      <c r="C9695" s="46" t="s">
        <v>0</v>
      </c>
      <c r="F9695" s="48">
        <v>548.29</v>
      </c>
    </row>
    <row r="9696" spans="1:6" x14ac:dyDescent="0.25">
      <c r="A9696" s="46" t="e">
        <f ca="1">HYPERLINK("#"&amp;CELL("address",OFFSET([4]Analítico!$B$1,MATCH(92260,[4]Analítico!$B:$B,0)-1,3)),92260)</f>
        <v>#VALUE!</v>
      </c>
      <c r="B9696" s="47" t="s">
        <v>15351</v>
      </c>
      <c r="C9696" s="46" t="s">
        <v>0</v>
      </c>
      <c r="F9696" s="48">
        <v>649.83000000000004</v>
      </c>
    </row>
    <row r="9697" spans="1:6" x14ac:dyDescent="0.25">
      <c r="A9697" s="46" t="e">
        <f ca="1">HYPERLINK("#"&amp;CELL("address",OFFSET([4]Analítico!$B$1,MATCH(92261,[4]Analítico!$B:$B,0)-1,3)),92261)</f>
        <v>#VALUE!</v>
      </c>
      <c r="B9697" s="47" t="s">
        <v>15352</v>
      </c>
      <c r="C9697" s="46" t="s">
        <v>0</v>
      </c>
      <c r="F9697" s="48">
        <v>748.31</v>
      </c>
    </row>
    <row r="9698" spans="1:6" x14ac:dyDescent="0.25">
      <c r="A9698" s="46" t="e">
        <f ca="1">HYPERLINK("#"&amp;CELL("address",OFFSET([4]Analítico!$B$1,MATCH(92258,[4]Analítico!$B:$B,0)-1,3)),92258)</f>
        <v>#VALUE!</v>
      </c>
      <c r="B9698" s="47" t="s">
        <v>15353</v>
      </c>
      <c r="C9698" s="46" t="s">
        <v>0</v>
      </c>
      <c r="F9698" s="48">
        <v>589.91</v>
      </c>
    </row>
    <row r="9699" spans="1:6" x14ac:dyDescent="0.25">
      <c r="A9699" s="46" t="e">
        <f ca="1">HYPERLINK("#"&amp;CELL("address",OFFSET([4]Analítico!$B$1,MATCH(92255,[4]Analítico!$B:$B,0)-1,3)),92255)</f>
        <v>#VALUE!</v>
      </c>
      <c r="B9699" s="47" t="s">
        <v>15354</v>
      </c>
      <c r="C9699" s="46" t="s">
        <v>0</v>
      </c>
      <c r="F9699" s="48">
        <v>238.62</v>
      </c>
    </row>
    <row r="9700" spans="1:6" x14ac:dyDescent="0.25">
      <c r="A9700" s="46" t="e">
        <f ca="1">HYPERLINK("#"&amp;CELL("address",OFFSET([4]Analítico!$B$1,MATCH(92256,[4]Analítico!$B:$B,0)-1,3)),92256)</f>
        <v>#VALUE!</v>
      </c>
      <c r="B9700" s="47" t="s">
        <v>15355</v>
      </c>
      <c r="C9700" s="46" t="s">
        <v>0</v>
      </c>
      <c r="F9700" s="48">
        <v>338.13</v>
      </c>
    </row>
    <row r="9701" spans="1:6" x14ac:dyDescent="0.25">
      <c r="A9701" s="46" t="e">
        <f ca="1">HYPERLINK("#"&amp;CELL("address",OFFSET([4]Analítico!$B$1,MATCH(92257,[4]Analítico!$B:$B,0)-1,3)),92257)</f>
        <v>#VALUE!</v>
      </c>
      <c r="B9701" s="47" t="s">
        <v>15356</v>
      </c>
      <c r="C9701" s="46" t="s">
        <v>0</v>
      </c>
      <c r="F9701" s="48">
        <v>434.62</v>
      </c>
    </row>
    <row r="9702" spans="1:6" x14ac:dyDescent="0.25">
      <c r="A9702" s="46" t="e">
        <f ca="1">HYPERLINK("#"&amp;CELL("address",OFFSET([4]Analítico!$B$1,MATCH(100393,[4]Analítico!$B:$B,0)-1,3)),100393)</f>
        <v>#VALUE!</v>
      </c>
      <c r="B9702" s="47" t="s">
        <v>15357</v>
      </c>
      <c r="C9702" s="46" t="s">
        <v>1</v>
      </c>
      <c r="F9702" s="48">
        <v>25.52</v>
      </c>
    </row>
    <row r="9703" spans="1:6" x14ac:dyDescent="0.25">
      <c r="A9703" s="46" t="e">
        <f ca="1">HYPERLINK("#"&amp;CELL("address",OFFSET([4]Analítico!$B$1,MATCH(100389,[4]Analítico!$B:$B,0)-1,3)),100389)</f>
        <v>#VALUE!</v>
      </c>
      <c r="B9703" s="47" t="s">
        <v>15358</v>
      </c>
      <c r="C9703" s="46" t="s">
        <v>1</v>
      </c>
      <c r="F9703" s="48">
        <v>21.19</v>
      </c>
    </row>
    <row r="9704" spans="1:6" x14ac:dyDescent="0.25">
      <c r="A9704" s="46" t="e">
        <f ca="1">HYPERLINK("#"&amp;CELL("address",OFFSET([4]Analítico!$B$1,MATCH(100395,[4]Analítico!$B:$B,0)-1,3)),100395)</f>
        <v>#VALUE!</v>
      </c>
      <c r="B9704" s="47" t="s">
        <v>15359</v>
      </c>
      <c r="C9704" s="46" t="s">
        <v>1</v>
      </c>
      <c r="F9704" s="48">
        <v>28.17</v>
      </c>
    </row>
    <row r="9705" spans="1:6" x14ac:dyDescent="0.25">
      <c r="A9705" s="46" t="e">
        <f ca="1">HYPERLINK("#"&amp;CELL("address",OFFSET([4]Analítico!$B$1,MATCH(100391,[4]Analítico!$B:$B,0)-1,3)),100391)</f>
        <v>#VALUE!</v>
      </c>
      <c r="B9705" s="47" t="s">
        <v>15360</v>
      </c>
      <c r="C9705" s="46" t="s">
        <v>1</v>
      </c>
      <c r="F9705" s="48">
        <v>23.46</v>
      </c>
    </row>
    <row r="9706" spans="1:6" x14ac:dyDescent="0.25">
      <c r="A9706" s="46" t="e">
        <f ca="1">HYPERLINK("#"&amp;CELL("address",OFFSET([4]Analítico!$B$1,MATCH(100392,[4]Analítico!$B:$B,0)-1,3)),100392)</f>
        <v>#VALUE!</v>
      </c>
      <c r="B9706" s="47" t="s">
        <v>15361</v>
      </c>
      <c r="C9706" s="46" t="s">
        <v>1</v>
      </c>
      <c r="F9706" s="48">
        <v>21.37</v>
      </c>
    </row>
    <row r="9707" spans="1:6" x14ac:dyDescent="0.25">
      <c r="A9707" s="46" t="e">
        <f ca="1">HYPERLINK("#"&amp;CELL("address",OFFSET([4]Analítico!$B$1,MATCH(100388,[4]Analítico!$B:$B,0)-1,3)),100388)</f>
        <v>#VALUE!</v>
      </c>
      <c r="B9707" s="47" t="s">
        <v>15362</v>
      </c>
      <c r="C9707" s="46" t="s">
        <v>1</v>
      </c>
      <c r="F9707" s="48">
        <v>27.25</v>
      </c>
    </row>
    <row r="9708" spans="1:6" x14ac:dyDescent="0.25">
      <c r="A9708" s="46" t="e">
        <f ca="1">HYPERLINK("#"&amp;CELL("address",OFFSET([4]Analítico!$B$1,MATCH(100394,[4]Analítico!$B:$B,0)-1,3)),100394)</f>
        <v>#VALUE!</v>
      </c>
      <c r="B9708" s="47" t="s">
        <v>15363</v>
      </c>
      <c r="C9708" s="46" t="s">
        <v>1</v>
      </c>
      <c r="F9708" s="48">
        <v>25.14</v>
      </c>
    </row>
    <row r="9709" spans="1:6" x14ac:dyDescent="0.25">
      <c r="A9709" s="46" t="e">
        <f ca="1">HYPERLINK("#"&amp;CELL("address",OFFSET([4]Analítico!$B$1,MATCH(100390,[4]Analítico!$B:$B,0)-1,3)),100390)</f>
        <v>#VALUE!</v>
      </c>
      <c r="B9709" s="47" t="s">
        <v>15364</v>
      </c>
      <c r="C9709" s="46" t="s">
        <v>1</v>
      </c>
      <c r="F9709" s="48">
        <v>32.08</v>
      </c>
    </row>
    <row r="9710" spans="1:6" x14ac:dyDescent="0.25">
      <c r="A9710" s="46" t="e">
        <f ca="1">HYPERLINK("#"&amp;CELL("address",OFFSET([4]Analítico!$B$1,MATCH(92575,[4]Analítico!$B:$B,0)-1,3)),92575)</f>
        <v>#VALUE!</v>
      </c>
      <c r="B9710" s="47" t="s">
        <v>15365</v>
      </c>
      <c r="C9710" s="46" t="s">
        <v>1</v>
      </c>
      <c r="F9710" s="48">
        <v>66.41</v>
      </c>
    </row>
    <row r="9711" spans="1:6" x14ac:dyDescent="0.25">
      <c r="A9711" s="46" t="e">
        <f ca="1">HYPERLINK("#"&amp;CELL("address",OFFSET([4]Analítico!$B$1,MATCH(92569,[4]Analítico!$B:$B,0)-1,3)),92569)</f>
        <v>#VALUE!</v>
      </c>
      <c r="B9711" s="47" t="s">
        <v>15366</v>
      </c>
      <c r="C9711" s="46" t="s">
        <v>1</v>
      </c>
      <c r="F9711" s="48">
        <v>72.28</v>
      </c>
    </row>
    <row r="9712" spans="1:6" x14ac:dyDescent="0.25">
      <c r="A9712" s="46" t="e">
        <f ca="1">HYPERLINK("#"&amp;CELL("address",OFFSET([4]Analítico!$B$1,MATCH(92578,[4]Analítico!$B:$B,0)-1,3)),92578)</f>
        <v>#VALUE!</v>
      </c>
      <c r="B9712" s="47" t="s">
        <v>15367</v>
      </c>
      <c r="C9712" s="46" t="s">
        <v>1</v>
      </c>
      <c r="F9712" s="48">
        <v>69.98</v>
      </c>
    </row>
    <row r="9713" spans="1:6" x14ac:dyDescent="0.25">
      <c r="A9713" s="46" t="e">
        <f ca="1">HYPERLINK("#"&amp;CELL("address",OFFSET([4]Analítico!$B$1,MATCH(92572,[4]Analítico!$B:$B,0)-1,3)),92572)</f>
        <v>#VALUE!</v>
      </c>
      <c r="B9713" s="47" t="s">
        <v>15368</v>
      </c>
      <c r="C9713" s="46" t="s">
        <v>1</v>
      </c>
      <c r="F9713" s="48">
        <v>75.91</v>
      </c>
    </row>
    <row r="9714" spans="1:6" x14ac:dyDescent="0.25">
      <c r="A9714" s="46" t="e">
        <f ca="1">HYPERLINK("#"&amp;CELL("address",OFFSET([4]Analítico!$B$1,MATCH(92576,[4]Analítico!$B:$B,0)-1,3)),92576)</f>
        <v>#VALUE!</v>
      </c>
      <c r="B9714" s="47" t="s">
        <v>15369</v>
      </c>
      <c r="C9714" s="46" t="s">
        <v>1</v>
      </c>
      <c r="F9714" s="48">
        <v>35.729999999999997</v>
      </c>
    </row>
    <row r="9715" spans="1:6" x14ac:dyDescent="0.25">
      <c r="A9715" s="46" t="e">
        <f ca="1">HYPERLINK("#"&amp;CELL("address",OFFSET([4]Analítico!$B$1,MATCH(92570,[4]Analítico!$B:$B,0)-1,3)),92570)</f>
        <v>#VALUE!</v>
      </c>
      <c r="B9715" s="47" t="s">
        <v>15370</v>
      </c>
      <c r="C9715" s="46" t="s">
        <v>1</v>
      </c>
      <c r="F9715" s="48">
        <v>45.23</v>
      </c>
    </row>
    <row r="9716" spans="1:6" x14ac:dyDescent="0.25">
      <c r="A9716" s="46" t="e">
        <f ca="1">HYPERLINK("#"&amp;CELL("address",OFFSET([4]Analítico!$B$1,MATCH(92579,[4]Analítico!$B:$B,0)-1,3)),92579)</f>
        <v>#VALUE!</v>
      </c>
      <c r="B9716" s="47" t="s">
        <v>15371</v>
      </c>
      <c r="C9716" s="46" t="s">
        <v>1</v>
      </c>
      <c r="F9716" s="48">
        <v>37.86</v>
      </c>
    </row>
    <row r="9717" spans="1:6" x14ac:dyDescent="0.25">
      <c r="A9717" s="46" t="e">
        <f ca="1">HYPERLINK("#"&amp;CELL("address",OFFSET([4]Analítico!$B$1,MATCH(92573,[4]Analítico!$B:$B,0)-1,3)),92573)</f>
        <v>#VALUE!</v>
      </c>
      <c r="B9717" s="47" t="s">
        <v>15372</v>
      </c>
      <c r="C9717" s="46" t="s">
        <v>1</v>
      </c>
      <c r="F9717" s="48">
        <v>47.91</v>
      </c>
    </row>
    <row r="9718" spans="1:6" x14ac:dyDescent="0.25">
      <c r="A9718" s="46" t="e">
        <f ca="1">HYPERLINK("#"&amp;CELL("address",OFFSET([4]Analítico!$B$1,MATCH(92574,[4]Analítico!$B:$B,0)-1,3)),92574)</f>
        <v>#VALUE!</v>
      </c>
      <c r="B9718" s="47" t="s">
        <v>15373</v>
      </c>
      <c r="C9718" s="46" t="s">
        <v>1</v>
      </c>
      <c r="F9718" s="48">
        <v>135.01</v>
      </c>
    </row>
    <row r="9719" spans="1:6" x14ac:dyDescent="0.25">
      <c r="A9719" s="46" t="e">
        <f ca="1">HYPERLINK("#"&amp;CELL("address",OFFSET([4]Analítico!$B$1,MATCH(92568,[4]Analítico!$B:$B,0)-1,3)),92568)</f>
        <v>#VALUE!</v>
      </c>
      <c r="B9719" s="47" t="s">
        <v>15374</v>
      </c>
      <c r="C9719" s="46" t="s">
        <v>1</v>
      </c>
      <c r="F9719" s="48">
        <v>143.30000000000001</v>
      </c>
    </row>
    <row r="9720" spans="1:6" x14ac:dyDescent="0.25">
      <c r="A9720" s="46" t="e">
        <f ca="1">HYPERLINK("#"&amp;CELL("address",OFFSET([4]Analítico!$B$1,MATCH(92577,[4]Analítico!$B:$B,0)-1,3)),92577)</f>
        <v>#VALUE!</v>
      </c>
      <c r="B9720" s="47" t="s">
        <v>15375</v>
      </c>
      <c r="C9720" s="46" t="s">
        <v>1</v>
      </c>
      <c r="F9720" s="48">
        <v>151.97</v>
      </c>
    </row>
    <row r="9721" spans="1:6" x14ac:dyDescent="0.25">
      <c r="A9721" s="46" t="e">
        <f ca="1">HYPERLINK("#"&amp;CELL("address",OFFSET([4]Analítico!$B$1,MATCH(92571,[4]Analítico!$B:$B,0)-1,3)),92571)</f>
        <v>#VALUE!</v>
      </c>
      <c r="B9721" s="47" t="s">
        <v>15376</v>
      </c>
      <c r="C9721" s="46" t="s">
        <v>1</v>
      </c>
      <c r="F9721" s="48">
        <v>148.76</v>
      </c>
    </row>
    <row r="9722" spans="1:6" x14ac:dyDescent="0.25">
      <c r="A9722" s="46" t="e">
        <f ca="1">HYPERLINK("#"&amp;CELL("address",OFFSET([4]Analítico!$B$1,MATCH(92581,[4]Analítico!$B:$B,0)-1,3)),92581)</f>
        <v>#VALUE!</v>
      </c>
      <c r="B9722" s="47" t="s">
        <v>15377</v>
      </c>
      <c r="C9722" s="46" t="s">
        <v>1</v>
      </c>
      <c r="F9722" s="48">
        <v>53.87</v>
      </c>
    </row>
    <row r="9723" spans="1:6" x14ac:dyDescent="0.25">
      <c r="A9723" s="46" t="e">
        <f ca="1">HYPERLINK("#"&amp;CELL("address",OFFSET([4]Analítico!$B$1,MATCH(104314,[4]Analítico!$B:$B,0)-1,3)),104314)</f>
        <v>#VALUE!</v>
      </c>
      <c r="B9723" s="47" t="s">
        <v>15378</v>
      </c>
      <c r="C9723" s="46" t="s">
        <v>622</v>
      </c>
      <c r="F9723" s="48">
        <v>12.07</v>
      </c>
    </row>
    <row r="9724" spans="1:6" x14ac:dyDescent="0.25">
      <c r="A9724" s="46" t="e">
        <f ca="1">HYPERLINK("#"&amp;CELL("address",OFFSET([4]Analítico!$B$1,MATCH(92580,[4]Analítico!$B:$B,0)-1,3)),92580)</f>
        <v>#VALUE!</v>
      </c>
      <c r="B9724" s="47" t="s">
        <v>15379</v>
      </c>
      <c r="C9724" s="46" t="s">
        <v>1</v>
      </c>
      <c r="F9724" s="48">
        <v>52.4</v>
      </c>
    </row>
    <row r="9725" spans="1:6" x14ac:dyDescent="0.25">
      <c r="A9725" s="46" t="e">
        <f ca="1">HYPERLINK("#"&amp;CELL("address",OFFSET([4]Analítico!$B$1,MATCH(92539,[4]Analítico!$B:$B,0)-1,3)),92539)</f>
        <v>#VALUE!</v>
      </c>
      <c r="B9725" s="47" t="s">
        <v>15380</v>
      </c>
      <c r="C9725" s="46" t="s">
        <v>1</v>
      </c>
      <c r="F9725" s="48">
        <v>109.04</v>
      </c>
    </row>
    <row r="9726" spans="1:6" x14ac:dyDescent="0.25">
      <c r="A9726" s="46" t="e">
        <f ca="1">HYPERLINK("#"&amp;CELL("address",OFFSET([4]Analítico!$B$1,MATCH(92540,[4]Analítico!$B:$B,0)-1,3)),92540)</f>
        <v>#VALUE!</v>
      </c>
      <c r="B9726" s="47" t="s">
        <v>15381</v>
      </c>
      <c r="C9726" s="46" t="s">
        <v>1</v>
      </c>
      <c r="F9726" s="48">
        <v>122.33</v>
      </c>
    </row>
    <row r="9727" spans="1:6" x14ac:dyDescent="0.25">
      <c r="A9727" s="46" t="e">
        <f ca="1">HYPERLINK("#"&amp;CELL("address",OFFSET([4]Analítico!$B$1,MATCH(92544,[4]Analítico!$B:$B,0)-1,3)),92544)</f>
        <v>#VALUE!</v>
      </c>
      <c r="B9727" s="47" t="s">
        <v>15382</v>
      </c>
      <c r="C9727" s="46" t="s">
        <v>1</v>
      </c>
      <c r="F9727" s="48">
        <v>26.61</v>
      </c>
    </row>
    <row r="9728" spans="1:6" x14ac:dyDescent="0.25">
      <c r="A9728" s="46" t="e">
        <f ca="1">HYPERLINK("#"&amp;CELL("address",OFFSET([4]Analítico!$B$1,MATCH(92543,[4]Analítico!$B:$B,0)-1,3)),92543)</f>
        <v>#VALUE!</v>
      </c>
      <c r="B9728" s="47" t="s">
        <v>15383</v>
      </c>
      <c r="C9728" s="46" t="s">
        <v>1</v>
      </c>
      <c r="F9728" s="48">
        <v>33.229999999999997</v>
      </c>
    </row>
    <row r="9729" spans="1:6" x14ac:dyDescent="0.25">
      <c r="A9729" s="46" t="e">
        <f ca="1">HYPERLINK("#"&amp;CELL("address",OFFSET([4]Analítico!$B$1,MATCH(97725,[4]Analítico!$B:$B,0)-1,3)),97725)</f>
        <v>#VALUE!</v>
      </c>
      <c r="B9729" s="47" t="s">
        <v>15384</v>
      </c>
      <c r="C9729" s="46" t="s">
        <v>28</v>
      </c>
      <c r="F9729" s="48">
        <v>0</v>
      </c>
    </row>
    <row r="9730" spans="1:6" x14ac:dyDescent="0.25">
      <c r="A9730" s="46" t="e">
        <f ca="1">HYPERLINK("#"&amp;CELL("address",OFFSET([4]Analítico!$B$1,MATCH(97721,[4]Analítico!$B:$B,0)-1,3)),97721)</f>
        <v>#VALUE!</v>
      </c>
      <c r="B9730" s="47" t="s">
        <v>15385</v>
      </c>
      <c r="C9730" s="46" t="s">
        <v>28</v>
      </c>
      <c r="F9730" s="48">
        <v>0</v>
      </c>
    </row>
    <row r="9731" spans="1:6" x14ac:dyDescent="0.25">
      <c r="A9731" s="46" t="e">
        <f ca="1">HYPERLINK("#"&amp;CELL("address",OFFSET([4]Analítico!$B$1,MATCH(97722,[4]Analítico!$B:$B,0)-1,3)),97722)</f>
        <v>#VALUE!</v>
      </c>
      <c r="B9731" s="47" t="s">
        <v>15386</v>
      </c>
      <c r="C9731" s="46" t="s">
        <v>28</v>
      </c>
      <c r="F9731" s="48">
        <v>0</v>
      </c>
    </row>
    <row r="9732" spans="1:6" x14ac:dyDescent="0.25">
      <c r="A9732" s="46" t="e">
        <f ca="1">HYPERLINK("#"&amp;CELL("address",OFFSET([4]Analítico!$B$1,MATCH(97724,[4]Analítico!$B:$B,0)-1,3)),97724)</f>
        <v>#VALUE!</v>
      </c>
      <c r="B9732" s="47" t="s">
        <v>15387</v>
      </c>
      <c r="C9732" s="46" t="s">
        <v>28</v>
      </c>
      <c r="F9732" s="48">
        <v>0</v>
      </c>
    </row>
    <row r="9733" spans="1:6" x14ac:dyDescent="0.25">
      <c r="A9733" s="46" t="e">
        <f ca="1">HYPERLINK("#"&amp;CELL("address",OFFSET([4]Analítico!$B$1,MATCH(97719,[4]Analítico!$B:$B,0)-1,3)),97719)</f>
        <v>#VALUE!</v>
      </c>
      <c r="B9733" s="47" t="s">
        <v>15388</v>
      </c>
      <c r="C9733" s="46" t="s">
        <v>28</v>
      </c>
      <c r="F9733" s="48">
        <v>0</v>
      </c>
    </row>
    <row r="9734" spans="1:6" x14ac:dyDescent="0.25">
      <c r="A9734" s="46" t="e">
        <f ca="1">HYPERLINK("#"&amp;CELL("address",OFFSET([4]Analítico!$B$1,MATCH(97723,[4]Analítico!$B:$B,0)-1,3)),97723)</f>
        <v>#VALUE!</v>
      </c>
      <c r="B9734" s="47" t="s">
        <v>15389</v>
      </c>
      <c r="C9734" s="46" t="s">
        <v>28</v>
      </c>
      <c r="F9734" s="48">
        <v>0</v>
      </c>
    </row>
    <row r="9735" spans="1:6" x14ac:dyDescent="0.25">
      <c r="A9735" s="46" t="e">
        <f ca="1">HYPERLINK("#"&amp;CELL("address",OFFSET([4]Analítico!$B$1,MATCH(104946,[4]Analítico!$B:$B,0)-1,3)),104946)</f>
        <v>#VALUE!</v>
      </c>
      <c r="B9735" s="47" t="s">
        <v>15390</v>
      </c>
      <c r="C9735" s="46" t="s">
        <v>28</v>
      </c>
      <c r="F9735" s="48">
        <v>0</v>
      </c>
    </row>
    <row r="9736" spans="1:6" x14ac:dyDescent="0.25">
      <c r="A9736" s="46" t="e">
        <f ca="1">HYPERLINK("#"&amp;CELL("address",OFFSET([4]Analítico!$B$1,MATCH(104944,[4]Analítico!$B:$B,0)-1,3)),104944)</f>
        <v>#VALUE!</v>
      </c>
      <c r="B9736" s="47" t="s">
        <v>15391</v>
      </c>
      <c r="C9736" s="46" t="s">
        <v>28</v>
      </c>
      <c r="F9736" s="48">
        <v>0</v>
      </c>
    </row>
    <row r="9737" spans="1:6" x14ac:dyDescent="0.25">
      <c r="A9737" s="46" t="e">
        <f ca="1">HYPERLINK("#"&amp;CELL("address",OFFSET([4]Analítico!$B$1,MATCH(104945,[4]Analítico!$B:$B,0)-1,3)),104945)</f>
        <v>#VALUE!</v>
      </c>
      <c r="B9737" s="47" t="s">
        <v>15392</v>
      </c>
      <c r="C9737" s="46" t="s">
        <v>28</v>
      </c>
      <c r="F9737" s="48">
        <v>0</v>
      </c>
    </row>
    <row r="9738" spans="1:6" x14ac:dyDescent="0.25">
      <c r="A9738" s="46" t="e">
        <f ca="1">HYPERLINK("#"&amp;CELL("address",OFFSET([4]Analítico!$B$1,MATCH(97720,[4]Analítico!$B:$B,0)-1,3)),97720)</f>
        <v>#VALUE!</v>
      </c>
      <c r="B9738" s="47" t="s">
        <v>15393</v>
      </c>
      <c r="C9738" s="46" t="s">
        <v>28</v>
      </c>
      <c r="F9738" s="48">
        <v>0</v>
      </c>
    </row>
    <row r="9739" spans="1:6" x14ac:dyDescent="0.25">
      <c r="A9739" s="46" t="e">
        <f ca="1">HYPERLINK("#"&amp;CELL("address",OFFSET([4]Analítico!$B$1,MATCH(97740,[4]Analítico!$B:$B,0)-1,3)),97740)</f>
        <v>#VALUE!</v>
      </c>
      <c r="B9739" s="47" t="s">
        <v>15394</v>
      </c>
      <c r="C9739" s="46" t="s">
        <v>28</v>
      </c>
      <c r="F9739" s="48">
        <v>2101.1</v>
      </c>
    </row>
    <row r="9740" spans="1:6" x14ac:dyDescent="0.25">
      <c r="A9740" s="46" t="e">
        <f ca="1">HYPERLINK("#"&amp;CELL("address",OFFSET([4]Analítico!$B$1,MATCH(97738,[4]Analítico!$B:$B,0)-1,3)),97738)</f>
        <v>#VALUE!</v>
      </c>
      <c r="B9740" s="47" t="s">
        <v>15395</v>
      </c>
      <c r="C9740" s="46" t="s">
        <v>28</v>
      </c>
      <c r="F9740" s="48">
        <v>4552.97</v>
      </c>
    </row>
    <row r="9741" spans="1:6" x14ac:dyDescent="0.25">
      <c r="A9741" s="46" t="e">
        <f ca="1">HYPERLINK("#"&amp;CELL("address",OFFSET([4]Analítico!$B$1,MATCH(97739,[4]Analítico!$B:$B,0)-1,3)),97739)</f>
        <v>#VALUE!</v>
      </c>
      <c r="B9741" s="47" t="s">
        <v>15396</v>
      </c>
      <c r="C9741" s="46" t="s">
        <v>28</v>
      </c>
      <c r="F9741" s="48">
        <v>3213.98</v>
      </c>
    </row>
    <row r="9742" spans="1:6" x14ac:dyDescent="0.25">
      <c r="A9742" s="46" t="e">
        <f ca="1">HYPERLINK("#"&amp;CELL("address",OFFSET([4]Analítico!$B$1,MATCH(97736,[4]Analítico!$B:$B,0)-1,3)),97736)</f>
        <v>#VALUE!</v>
      </c>
      <c r="B9742" s="47" t="s">
        <v>15397</v>
      </c>
      <c r="C9742" s="46" t="s">
        <v>28</v>
      </c>
      <c r="F9742" s="48">
        <v>1533.63</v>
      </c>
    </row>
    <row r="9743" spans="1:6" x14ac:dyDescent="0.25">
      <c r="A9743" s="46" t="e">
        <f ca="1">HYPERLINK("#"&amp;CELL("address",OFFSET([4]Analítico!$B$1,MATCH(97734,[4]Analítico!$B:$B,0)-1,3)),97734)</f>
        <v>#VALUE!</v>
      </c>
      <c r="B9743" s="47" t="s">
        <v>15398</v>
      </c>
      <c r="C9743" s="46" t="s">
        <v>28</v>
      </c>
      <c r="F9743" s="48">
        <v>3508.69</v>
      </c>
    </row>
    <row r="9744" spans="1:6" x14ac:dyDescent="0.25">
      <c r="A9744" s="46" t="e">
        <f ca="1">HYPERLINK("#"&amp;CELL("address",OFFSET([4]Analítico!$B$1,MATCH(97735,[4]Analítico!$B:$B,0)-1,3)),97735)</f>
        <v>#VALUE!</v>
      </c>
      <c r="B9744" s="47" t="s">
        <v>15399</v>
      </c>
      <c r="C9744" s="46" t="s">
        <v>28</v>
      </c>
      <c r="F9744" s="48">
        <v>2797.38</v>
      </c>
    </row>
    <row r="9745" spans="1:6" x14ac:dyDescent="0.25">
      <c r="A9745" s="46" t="e">
        <f ca="1">HYPERLINK("#"&amp;CELL("address",OFFSET([4]Analítico!$B$1,MATCH(97737,[4]Analítico!$B:$B,0)-1,3)),97737)</f>
        <v>#VALUE!</v>
      </c>
      <c r="B9745" s="47" t="s">
        <v>15400</v>
      </c>
      <c r="C9745" s="46" t="s">
        <v>28</v>
      </c>
      <c r="F9745" s="48">
        <v>3562.5</v>
      </c>
    </row>
    <row r="9746" spans="1:6" x14ac:dyDescent="0.25">
      <c r="A9746" s="46" t="e">
        <f ca="1">HYPERLINK("#"&amp;CELL("address",OFFSET([4]Analítico!$B$1,MATCH(97733,[4]Analítico!$B:$B,0)-1,3)),97733)</f>
        <v>#VALUE!</v>
      </c>
      <c r="B9746" s="47" t="s">
        <v>15401</v>
      </c>
      <c r="C9746" s="46" t="s">
        <v>28</v>
      </c>
      <c r="F9746" s="48">
        <v>3968.33</v>
      </c>
    </row>
    <row r="9747" spans="1:6" x14ac:dyDescent="0.25">
      <c r="A9747" s="46" t="e">
        <f ca="1">HYPERLINK("#"&amp;CELL("address",OFFSET([4]Analítico!$B$1,MATCH(98616,[4]Analítico!$B:$B,0)-1,3)),98616)</f>
        <v>#VALUE!</v>
      </c>
      <c r="B9747" s="47" t="s">
        <v>15402</v>
      </c>
      <c r="C9747" s="46" t="s">
        <v>1</v>
      </c>
      <c r="F9747" s="48">
        <v>242.2</v>
      </c>
    </row>
    <row r="9748" spans="1:6" x14ac:dyDescent="0.25">
      <c r="A9748" s="46" t="e">
        <f ca="1">HYPERLINK("#"&amp;CELL("address",OFFSET([4]Analítico!$B$1,MATCH(98619,[4]Analítico!$B:$B,0)-1,3)),98619)</f>
        <v>#VALUE!</v>
      </c>
      <c r="B9748" s="47" t="s">
        <v>15403</v>
      </c>
      <c r="C9748" s="46" t="s">
        <v>1</v>
      </c>
      <c r="F9748" s="48">
        <v>259.98</v>
      </c>
    </row>
    <row r="9749" spans="1:6" x14ac:dyDescent="0.25">
      <c r="A9749" s="46" t="e">
        <f ca="1">HYPERLINK("#"&amp;CELL("address",OFFSET([4]Analítico!$B$1,MATCH(98622,[4]Analítico!$B:$B,0)-1,3)),98622)</f>
        <v>#VALUE!</v>
      </c>
      <c r="B9749" s="47" t="s">
        <v>15404</v>
      </c>
      <c r="C9749" s="46" t="s">
        <v>1</v>
      </c>
      <c r="F9749" s="48">
        <v>397.84</v>
      </c>
    </row>
    <row r="9750" spans="1:6" x14ac:dyDescent="0.25">
      <c r="A9750" s="46" t="e">
        <f ca="1">HYPERLINK("#"&amp;CELL("address",OFFSET([4]Analítico!$B$1,MATCH(98625,[4]Analítico!$B:$B,0)-1,3)),98625)</f>
        <v>#VALUE!</v>
      </c>
      <c r="B9750" s="47" t="s">
        <v>15405</v>
      </c>
      <c r="C9750" s="46" t="s">
        <v>1</v>
      </c>
      <c r="F9750" s="48">
        <v>412.55</v>
      </c>
    </row>
    <row r="9751" spans="1:6" x14ac:dyDescent="0.25">
      <c r="A9751" s="46" t="e">
        <f ca="1">HYPERLINK("#"&amp;CELL("address",OFFSET([4]Analítico!$B$1,MATCH(105918,[4]Analítico!$B:$B,0)-1,3)),105918)</f>
        <v>#VALUE!</v>
      </c>
      <c r="B9751" s="47" t="s">
        <v>15406</v>
      </c>
      <c r="C9751" s="46" t="s">
        <v>1</v>
      </c>
      <c r="F9751" s="48">
        <v>0</v>
      </c>
    </row>
    <row r="9752" spans="1:6" x14ac:dyDescent="0.25">
      <c r="A9752" s="46" t="e">
        <f ca="1">HYPERLINK("#"&amp;CELL("address",OFFSET([4]Analítico!$B$1,MATCH(98631,[4]Analítico!$B:$B,0)-1,3)),98631)</f>
        <v>#VALUE!</v>
      </c>
      <c r="B9752" s="47" t="s">
        <v>15407</v>
      </c>
      <c r="C9752" s="46" t="s">
        <v>1</v>
      </c>
      <c r="F9752" s="48">
        <v>0</v>
      </c>
    </row>
    <row r="9753" spans="1:6" x14ac:dyDescent="0.25">
      <c r="A9753" s="46" t="e">
        <f ca="1">HYPERLINK("#"&amp;CELL("address",OFFSET([4]Analítico!$B$1,MATCH(98637,[4]Analítico!$B:$B,0)-1,3)),98637)</f>
        <v>#VALUE!</v>
      </c>
      <c r="B9753" s="47" t="s">
        <v>15408</v>
      </c>
      <c r="C9753" s="46" t="s">
        <v>28</v>
      </c>
      <c r="F9753" s="48">
        <v>0</v>
      </c>
    </row>
    <row r="9754" spans="1:6" x14ac:dyDescent="0.25">
      <c r="A9754" s="46" t="e">
        <f ca="1">HYPERLINK("#"&amp;CELL("address",OFFSET([4]Analítico!$B$1,MATCH(98641,[4]Analítico!$B:$B,0)-1,3)),98641)</f>
        <v>#VALUE!</v>
      </c>
      <c r="B9754" s="47" t="s">
        <v>15409</v>
      </c>
      <c r="C9754" s="46" t="s">
        <v>28</v>
      </c>
      <c r="F9754" s="48">
        <v>0</v>
      </c>
    </row>
    <row r="9755" spans="1:6" x14ac:dyDescent="0.25">
      <c r="A9755" s="46" t="e">
        <f ca="1">HYPERLINK("#"&amp;CELL("address",OFFSET([4]Analítico!$B$1,MATCH(98645,[4]Analítico!$B:$B,0)-1,3)),98645)</f>
        <v>#VALUE!</v>
      </c>
      <c r="B9755" s="47" t="s">
        <v>15410</v>
      </c>
      <c r="C9755" s="46" t="s">
        <v>28</v>
      </c>
      <c r="F9755" s="48">
        <v>0</v>
      </c>
    </row>
    <row r="9756" spans="1:6" x14ac:dyDescent="0.25">
      <c r="A9756" s="46" t="e">
        <f ca="1">HYPERLINK("#"&amp;CELL("address",OFFSET([4]Analítico!$B$1,MATCH(98649,[4]Analítico!$B:$B,0)-1,3)),98649)</f>
        <v>#VALUE!</v>
      </c>
      <c r="B9756" s="47" t="s">
        <v>15411</v>
      </c>
      <c r="C9756" s="46" t="s">
        <v>28</v>
      </c>
      <c r="F9756" s="48">
        <v>0</v>
      </c>
    </row>
    <row r="9757" spans="1:6" x14ac:dyDescent="0.25">
      <c r="A9757" s="46" t="e">
        <f ca="1">HYPERLINK("#"&amp;CELL("address",OFFSET([4]Analítico!$B$1,MATCH(98653,[4]Analítico!$B:$B,0)-1,3)),98653)</f>
        <v>#VALUE!</v>
      </c>
      <c r="B9757" s="47" t="s">
        <v>15412</v>
      </c>
      <c r="C9757" s="46" t="s">
        <v>28</v>
      </c>
      <c r="F9757" s="48">
        <v>0</v>
      </c>
    </row>
    <row r="9758" spans="1:6" x14ac:dyDescent="0.25">
      <c r="A9758" s="46" t="e">
        <f ca="1">HYPERLINK("#"&amp;CELL("address",OFFSET([4]Analítico!$B$1,MATCH(98657,[4]Analítico!$B:$B,0)-1,3)),98657)</f>
        <v>#VALUE!</v>
      </c>
      <c r="B9758" s="47" t="s">
        <v>15413</v>
      </c>
      <c r="C9758" s="46" t="s">
        <v>161</v>
      </c>
      <c r="F9758" s="48">
        <v>714.75</v>
      </c>
    </row>
    <row r="9759" spans="1:6" x14ac:dyDescent="0.25">
      <c r="A9759" s="46" t="e">
        <f ca="1">HYPERLINK("#"&amp;CELL("address",OFFSET([4]Analítico!$B$1,MATCH(100344,[4]Analítico!$B:$B,0)-1,3)),100344)</f>
        <v>#VALUE!</v>
      </c>
      <c r="B9759" s="47" t="s">
        <v>15414</v>
      </c>
      <c r="C9759" s="46" t="s">
        <v>622</v>
      </c>
      <c r="F9759" s="48">
        <v>11.29</v>
      </c>
    </row>
    <row r="9760" spans="1:6" x14ac:dyDescent="0.25">
      <c r="A9760" s="46" t="e">
        <f ca="1">HYPERLINK("#"&amp;CELL("address",OFFSET([4]Analítico!$B$1,MATCH(100345,[4]Analítico!$B:$B,0)-1,3)),100345)</f>
        <v>#VALUE!</v>
      </c>
      <c r="B9760" s="47" t="s">
        <v>15415</v>
      </c>
      <c r="C9760" s="46" t="s">
        <v>622</v>
      </c>
      <c r="F9760" s="48">
        <v>8.43</v>
      </c>
    </row>
    <row r="9761" spans="1:6" x14ac:dyDescent="0.25">
      <c r="A9761" s="46" t="e">
        <f ca="1">HYPERLINK("#"&amp;CELL("address",OFFSET([4]Analítico!$B$1,MATCH(100346,[4]Analítico!$B:$B,0)-1,3)),100346)</f>
        <v>#VALUE!</v>
      </c>
      <c r="B9761" s="47" t="s">
        <v>15416</v>
      </c>
      <c r="C9761" s="46" t="s">
        <v>622</v>
      </c>
      <c r="F9761" s="48">
        <v>7.89</v>
      </c>
    </row>
    <row r="9762" spans="1:6" x14ac:dyDescent="0.25">
      <c r="A9762" s="46" t="e">
        <f ca="1">HYPERLINK("#"&amp;CELL("address",OFFSET([4]Analítico!$B$1,MATCH(100347,[4]Analítico!$B:$B,0)-1,3)),100347)</f>
        <v>#VALUE!</v>
      </c>
      <c r="B9762" s="47" t="s">
        <v>15417</v>
      </c>
      <c r="C9762" s="46" t="s">
        <v>622</v>
      </c>
      <c r="F9762" s="48">
        <v>8.68</v>
      </c>
    </row>
    <row r="9763" spans="1:6" x14ac:dyDescent="0.25">
      <c r="A9763" s="46" t="e">
        <f ca="1">HYPERLINK("#"&amp;CELL("address",OFFSET([4]Analítico!$B$1,MATCH(100348,[4]Analítico!$B:$B,0)-1,3)),100348)</f>
        <v>#VALUE!</v>
      </c>
      <c r="B9763" s="47" t="s">
        <v>15418</v>
      </c>
      <c r="C9763" s="46" t="s">
        <v>622</v>
      </c>
      <c r="F9763" s="48">
        <v>8.4700000000000006</v>
      </c>
    </row>
    <row r="9764" spans="1:6" x14ac:dyDescent="0.25">
      <c r="A9764" s="46" t="e">
        <f ca="1">HYPERLINK("#"&amp;CELL("address",OFFSET([4]Analítico!$B$1,MATCH(100342,[4]Analítico!$B:$B,0)-1,3)),100342)</f>
        <v>#VALUE!</v>
      </c>
      <c r="B9764" s="47" t="s">
        <v>15419</v>
      </c>
      <c r="C9764" s="46" t="s">
        <v>622</v>
      </c>
      <c r="F9764" s="48">
        <v>17.02</v>
      </c>
    </row>
    <row r="9765" spans="1:6" x14ac:dyDescent="0.25">
      <c r="A9765" s="46" t="e">
        <f ca="1">HYPERLINK("#"&amp;CELL("address",OFFSET([4]Analítico!$B$1,MATCH(100343,[4]Analítico!$B:$B,0)-1,3)),100343)</f>
        <v>#VALUE!</v>
      </c>
      <c r="B9765" s="47" t="s">
        <v>15420</v>
      </c>
      <c r="C9765" s="46" t="s">
        <v>622</v>
      </c>
      <c r="F9765" s="48">
        <v>14.37</v>
      </c>
    </row>
    <row r="9766" spans="1:6" x14ac:dyDescent="0.25">
      <c r="A9766" s="46" t="e">
        <f ca="1">HYPERLINK("#"&amp;CELL("address",OFFSET([4]Analítico!$B$1,MATCH(100349,[4]Analítico!$B:$B,0)-1,3)),100349)</f>
        <v>#VALUE!</v>
      </c>
      <c r="B9766" s="47" t="s">
        <v>15421</v>
      </c>
      <c r="C9766" s="46" t="s">
        <v>28</v>
      </c>
      <c r="F9766" s="48">
        <v>596.95000000000005</v>
      </c>
    </row>
    <row r="9767" spans="1:6" x14ac:dyDescent="0.25">
      <c r="A9767" s="46" t="e">
        <f ca="1">HYPERLINK("#"&amp;CELL("address",OFFSET([4]Analítico!$B$1,MATCH(100336,[4]Analítico!$B:$B,0)-1,3)),100336)</f>
        <v>#VALUE!</v>
      </c>
      <c r="B9767" s="47" t="s">
        <v>15422</v>
      </c>
      <c r="C9767" s="46" t="s">
        <v>1</v>
      </c>
      <c r="F9767" s="48">
        <v>0</v>
      </c>
    </row>
    <row r="9768" spans="1:6" x14ac:dyDescent="0.25">
      <c r="A9768" s="46" t="e">
        <f ca="1">HYPERLINK("#"&amp;CELL("address",OFFSET([4]Analítico!$B$1,MATCH(100337,[4]Analítico!$B:$B,0)-1,3)),100337)</f>
        <v>#VALUE!</v>
      </c>
      <c r="B9768" s="47" t="s">
        <v>15423</v>
      </c>
      <c r="C9768" s="46" t="s">
        <v>1</v>
      </c>
      <c r="F9768" s="48">
        <v>0</v>
      </c>
    </row>
    <row r="9769" spans="1:6" x14ac:dyDescent="0.25">
      <c r="A9769" s="46" t="e">
        <f ca="1">HYPERLINK("#"&amp;CELL("address",OFFSET([4]Analítico!$B$1,MATCH(100339,[4]Analítico!$B:$B,0)-1,3)),100339)</f>
        <v>#VALUE!</v>
      </c>
      <c r="B9769" s="47" t="s">
        <v>15424</v>
      </c>
      <c r="C9769" s="46" t="s">
        <v>1</v>
      </c>
      <c r="F9769" s="48">
        <v>0</v>
      </c>
    </row>
    <row r="9770" spans="1:6" x14ac:dyDescent="0.25">
      <c r="A9770" s="46" t="e">
        <f ca="1">HYPERLINK("#"&amp;CELL("address",OFFSET([4]Analítico!$B$1,MATCH(100340,[4]Analítico!$B:$B,0)-1,3)),100340)</f>
        <v>#VALUE!</v>
      </c>
      <c r="B9770" s="47" t="s">
        <v>15425</v>
      </c>
      <c r="C9770" s="46" t="s">
        <v>1</v>
      </c>
      <c r="F9770" s="48">
        <v>0</v>
      </c>
    </row>
    <row r="9771" spans="1:6" x14ac:dyDescent="0.25">
      <c r="A9771" s="46" t="e">
        <f ca="1">HYPERLINK("#"&amp;CELL("address",OFFSET([4]Analítico!$B$1,MATCH(105805,[4]Analítico!$B:$B,0)-1,3)),105805)</f>
        <v>#VALUE!</v>
      </c>
      <c r="B9771" s="47" t="s">
        <v>15426</v>
      </c>
      <c r="C9771" s="46" t="s">
        <v>1</v>
      </c>
      <c r="F9771" s="48">
        <v>885</v>
      </c>
    </row>
    <row r="9772" spans="1:6" x14ac:dyDescent="0.25">
      <c r="A9772" s="46" t="e">
        <f ca="1">HYPERLINK("#"&amp;CELL("address",OFFSET([4]Analítico!$B$1,MATCH(105806,[4]Analítico!$B:$B,0)-1,3)),105806)</f>
        <v>#VALUE!</v>
      </c>
      <c r="B9772" s="47" t="s">
        <v>15427</v>
      </c>
      <c r="C9772" s="46" t="s">
        <v>1</v>
      </c>
      <c r="F9772" s="48">
        <v>557.41</v>
      </c>
    </row>
    <row r="9773" spans="1:6" x14ac:dyDescent="0.25">
      <c r="A9773" s="46" t="e">
        <f ca="1">HYPERLINK("#"&amp;CELL("address",OFFSET([4]Analítico!$B$1,MATCH(105807,[4]Analítico!$B:$B,0)-1,3)),105807)</f>
        <v>#VALUE!</v>
      </c>
      <c r="B9773" s="47" t="s">
        <v>15428</v>
      </c>
      <c r="C9773" s="46" t="s">
        <v>1</v>
      </c>
      <c r="F9773" s="48">
        <v>705</v>
      </c>
    </row>
    <row r="9774" spans="1:6" x14ac:dyDescent="0.25">
      <c r="A9774" s="46" t="e">
        <f ca="1">HYPERLINK("#"&amp;CELL("address",OFFSET([4]Analítico!$B$1,MATCH(105808,[4]Analítico!$B:$B,0)-1,3)),105808)</f>
        <v>#VALUE!</v>
      </c>
      <c r="B9774" s="47" t="s">
        <v>15429</v>
      </c>
      <c r="C9774" s="46" t="s">
        <v>1</v>
      </c>
      <c r="F9774" s="48">
        <v>459.31</v>
      </c>
    </row>
    <row r="9775" spans="1:6" x14ac:dyDescent="0.25">
      <c r="A9775" s="46" t="e">
        <f ca="1">HYPERLINK("#"&amp;CELL("address",OFFSET([4]Analítico!$B$1,MATCH(100341,[4]Analítico!$B:$B,0)-1,3)),100341)</f>
        <v>#VALUE!</v>
      </c>
      <c r="B9775" s="47" t="s">
        <v>15430</v>
      </c>
      <c r="C9775" s="46" t="s">
        <v>1</v>
      </c>
      <c r="F9775" s="48">
        <v>45.63</v>
      </c>
    </row>
    <row r="9776" spans="1:6" x14ac:dyDescent="0.25">
      <c r="A9776" s="46" t="e">
        <f ca="1">HYPERLINK("#"&amp;CELL("address",OFFSET([4]Analítico!$B$1,MATCH(100351,[4]Analítico!$B:$B,0)-1,3)),100351)</f>
        <v>#VALUE!</v>
      </c>
      <c r="B9776" s="47" t="s">
        <v>15431</v>
      </c>
      <c r="C9776" s="46" t="s">
        <v>1</v>
      </c>
      <c r="F9776" s="48">
        <v>0</v>
      </c>
    </row>
    <row r="9777" spans="1:6" x14ac:dyDescent="0.25">
      <c r="A9777" s="46" t="e">
        <f ca="1">HYPERLINK("#"&amp;CELL("address",OFFSET([4]Analítico!$B$1,MATCH(100353,[4]Analítico!$B:$B,0)-1,3)),100353)</f>
        <v>#VALUE!</v>
      </c>
      <c r="B9777" s="47" t="s">
        <v>15432</v>
      </c>
      <c r="C9777" s="46" t="s">
        <v>1</v>
      </c>
      <c r="F9777" s="48">
        <v>0</v>
      </c>
    </row>
    <row r="9778" spans="1:6" x14ac:dyDescent="0.25">
      <c r="A9778" s="46" t="e">
        <f ca="1">HYPERLINK("#"&amp;CELL("address",OFFSET([4]Analítico!$B$1,MATCH(100350,[4]Analítico!$B:$B,0)-1,3)),100350)</f>
        <v>#VALUE!</v>
      </c>
      <c r="B9778" s="47" t="s">
        <v>15433</v>
      </c>
      <c r="C9778" s="46" t="s">
        <v>1</v>
      </c>
      <c r="F9778" s="48">
        <v>0</v>
      </c>
    </row>
    <row r="9779" spans="1:6" x14ac:dyDescent="0.25">
      <c r="A9779" s="46" t="e">
        <f ca="1">HYPERLINK("#"&amp;CELL("address",OFFSET([4]Analítico!$B$1,MATCH(105043,[4]Analítico!$B:$B,0)-1,3)),105043)</f>
        <v>#VALUE!</v>
      </c>
      <c r="B9779" s="47" t="s">
        <v>15434</v>
      </c>
      <c r="C9779" s="46" t="s">
        <v>161</v>
      </c>
      <c r="F9779" s="48">
        <v>0</v>
      </c>
    </row>
    <row r="9780" spans="1:6" x14ac:dyDescent="0.25">
      <c r="A9780" s="46" t="e">
        <f ca="1">HYPERLINK("#"&amp;CELL("address",OFFSET([4]Analítico!$B$1,MATCH(105047,[4]Analítico!$B:$B,0)-1,3)),105047)</f>
        <v>#VALUE!</v>
      </c>
      <c r="B9780" s="47" t="s">
        <v>15435</v>
      </c>
      <c r="C9780" s="46" t="s">
        <v>161</v>
      </c>
      <c r="F9780" s="48">
        <v>0</v>
      </c>
    </row>
    <row r="9781" spans="1:6" x14ac:dyDescent="0.25">
      <c r="A9781" s="46" t="e">
        <f ca="1">HYPERLINK("#"&amp;CELL("address",OFFSET([4]Analítico!$B$1,MATCH(105044,[4]Analítico!$B:$B,0)-1,3)),105044)</f>
        <v>#VALUE!</v>
      </c>
      <c r="B9781" s="47" t="s">
        <v>15436</v>
      </c>
      <c r="C9781" s="46" t="s">
        <v>161</v>
      </c>
      <c r="F9781" s="48">
        <v>0</v>
      </c>
    </row>
    <row r="9782" spans="1:6" x14ac:dyDescent="0.25">
      <c r="A9782" s="46" t="e">
        <f ca="1">HYPERLINK("#"&amp;CELL("address",OFFSET([4]Analítico!$B$1,MATCH(105094,[4]Analítico!$B:$B,0)-1,3)),105094)</f>
        <v>#VALUE!</v>
      </c>
      <c r="B9782" s="47" t="s">
        <v>15437</v>
      </c>
      <c r="C9782" s="46" t="s">
        <v>161</v>
      </c>
      <c r="F9782" s="48">
        <v>0</v>
      </c>
    </row>
    <row r="9783" spans="1:6" x14ac:dyDescent="0.25">
      <c r="A9783" s="46" t="e">
        <f ca="1">HYPERLINK("#"&amp;CELL("address",OFFSET([4]Analítico!$B$1,MATCH(105096,[4]Analítico!$B:$B,0)-1,3)),105096)</f>
        <v>#VALUE!</v>
      </c>
      <c r="B9783" s="47" t="s">
        <v>15438</v>
      </c>
      <c r="C9783" s="46" t="s">
        <v>161</v>
      </c>
      <c r="F9783" s="48">
        <v>0</v>
      </c>
    </row>
    <row r="9784" spans="1:6" x14ac:dyDescent="0.25">
      <c r="A9784" s="46" t="e">
        <f ca="1">HYPERLINK("#"&amp;CELL("address",OFFSET([4]Analítico!$B$1,MATCH(105048,[4]Analítico!$B:$B,0)-1,3)),105048)</f>
        <v>#VALUE!</v>
      </c>
      <c r="B9784" s="47" t="s">
        <v>15439</v>
      </c>
      <c r="C9784" s="46" t="s">
        <v>161</v>
      </c>
      <c r="F9784" s="48">
        <v>0</v>
      </c>
    </row>
    <row r="9785" spans="1:6" x14ac:dyDescent="0.25">
      <c r="A9785" s="46" t="e">
        <f ca="1">HYPERLINK("#"&amp;CELL("address",OFFSET([4]Analítico!$B$1,MATCH(105097,[4]Analítico!$B:$B,0)-1,3)),105097)</f>
        <v>#VALUE!</v>
      </c>
      <c r="B9785" s="47" t="s">
        <v>15440</v>
      </c>
      <c r="C9785" s="46" t="s">
        <v>161</v>
      </c>
      <c r="F9785" s="48">
        <v>0</v>
      </c>
    </row>
    <row r="9786" spans="1:6" x14ac:dyDescent="0.25">
      <c r="A9786" s="46" t="e">
        <f ca="1">HYPERLINK("#"&amp;CELL("address",OFFSET([4]Analítico!$B$1,MATCH(105049,[4]Analítico!$B:$B,0)-1,3)),105049)</f>
        <v>#VALUE!</v>
      </c>
      <c r="B9786" s="47" t="s">
        <v>15441</v>
      </c>
      <c r="C9786" s="46" t="s">
        <v>161</v>
      </c>
      <c r="F9786" s="48">
        <v>0</v>
      </c>
    </row>
    <row r="9787" spans="1:6" x14ac:dyDescent="0.25">
      <c r="A9787" s="46" t="e">
        <f ca="1">HYPERLINK("#"&amp;CELL("address",OFFSET([4]Analítico!$B$1,MATCH(105051,[4]Analítico!$B:$B,0)-1,3)),105051)</f>
        <v>#VALUE!</v>
      </c>
      <c r="B9787" s="47" t="s">
        <v>15442</v>
      </c>
      <c r="C9787" s="46" t="s">
        <v>161</v>
      </c>
      <c r="F9787" s="48">
        <v>0</v>
      </c>
    </row>
    <row r="9788" spans="1:6" x14ac:dyDescent="0.25">
      <c r="A9788" s="46" t="e">
        <f ca="1">HYPERLINK("#"&amp;CELL("address",OFFSET([4]Analítico!$B$1,MATCH(105054,[4]Analítico!$B:$B,0)-1,3)),105054)</f>
        <v>#VALUE!</v>
      </c>
      <c r="B9788" s="47" t="s">
        <v>15443</v>
      </c>
      <c r="C9788" s="46" t="s">
        <v>161</v>
      </c>
      <c r="F9788" s="48">
        <v>0</v>
      </c>
    </row>
    <row r="9789" spans="1:6" x14ac:dyDescent="0.25">
      <c r="A9789" s="46" t="e">
        <f ca="1">HYPERLINK("#"&amp;CELL("address",OFFSET([4]Analítico!$B$1,MATCH(105052,[4]Analítico!$B:$B,0)-1,3)),105052)</f>
        <v>#VALUE!</v>
      </c>
      <c r="B9789" s="47" t="s">
        <v>15444</v>
      </c>
      <c r="C9789" s="46" t="s">
        <v>161</v>
      </c>
      <c r="F9789" s="48">
        <v>0</v>
      </c>
    </row>
    <row r="9790" spans="1:6" x14ac:dyDescent="0.25">
      <c r="A9790" s="46" t="e">
        <f ca="1">HYPERLINK("#"&amp;CELL("address",OFFSET([4]Analítico!$B$1,MATCH(105055,[4]Analítico!$B:$B,0)-1,3)),105055)</f>
        <v>#VALUE!</v>
      </c>
      <c r="B9790" s="47" t="s">
        <v>15445</v>
      </c>
      <c r="C9790" s="46" t="s">
        <v>161</v>
      </c>
      <c r="F9790" s="48">
        <v>0</v>
      </c>
    </row>
    <row r="9791" spans="1:6" x14ac:dyDescent="0.25">
      <c r="A9791" s="46" t="e">
        <f ca="1">HYPERLINK("#"&amp;CELL("address",OFFSET([4]Analítico!$B$1,MATCH(105065,[4]Analítico!$B:$B,0)-1,3)),105065)</f>
        <v>#VALUE!</v>
      </c>
      <c r="B9791" s="47" t="s">
        <v>15446</v>
      </c>
      <c r="C9791" s="46" t="s">
        <v>161</v>
      </c>
      <c r="F9791" s="48">
        <v>0</v>
      </c>
    </row>
    <row r="9792" spans="1:6" x14ac:dyDescent="0.25">
      <c r="A9792" s="46" t="e">
        <f ca="1">HYPERLINK("#"&amp;CELL("address",OFFSET([4]Analítico!$B$1,MATCH(105059,[4]Analítico!$B:$B,0)-1,3)),105059)</f>
        <v>#VALUE!</v>
      </c>
      <c r="B9792" s="47" t="s">
        <v>15447</v>
      </c>
      <c r="C9792" s="46" t="s">
        <v>161</v>
      </c>
      <c r="F9792" s="48">
        <v>0</v>
      </c>
    </row>
    <row r="9793" spans="1:6" x14ac:dyDescent="0.25">
      <c r="A9793" s="46" t="e">
        <f ca="1">HYPERLINK("#"&amp;CELL("address",OFFSET([4]Analítico!$B$1,MATCH(105057,[4]Analítico!$B:$B,0)-1,3)),105057)</f>
        <v>#VALUE!</v>
      </c>
      <c r="B9793" s="47" t="s">
        <v>15448</v>
      </c>
      <c r="C9793" s="46" t="s">
        <v>161</v>
      </c>
      <c r="F9793" s="48">
        <v>0</v>
      </c>
    </row>
    <row r="9794" spans="1:6" x14ac:dyDescent="0.25">
      <c r="A9794" s="46" t="e">
        <f ca="1">HYPERLINK("#"&amp;CELL("address",OFFSET([4]Analítico!$B$1,MATCH(105060,[4]Analítico!$B:$B,0)-1,3)),105060)</f>
        <v>#VALUE!</v>
      </c>
      <c r="B9794" s="47" t="s">
        <v>15449</v>
      </c>
      <c r="C9794" s="46" t="s">
        <v>161</v>
      </c>
      <c r="F9794" s="48">
        <v>0</v>
      </c>
    </row>
    <row r="9795" spans="1:6" x14ac:dyDescent="0.25">
      <c r="A9795" s="46" t="e">
        <f ca="1">HYPERLINK("#"&amp;CELL("address",OFFSET([4]Analítico!$B$1,MATCH(105042,[4]Analítico!$B:$B,0)-1,3)),105042)</f>
        <v>#VALUE!</v>
      </c>
      <c r="B9795" s="47" t="s">
        <v>15450</v>
      </c>
      <c r="C9795" s="46" t="s">
        <v>161</v>
      </c>
      <c r="F9795" s="48">
        <v>72.27</v>
      </c>
    </row>
    <row r="9796" spans="1:6" x14ac:dyDescent="0.25">
      <c r="A9796" s="46" t="e">
        <f ca="1">HYPERLINK("#"&amp;CELL("address",OFFSET([4]Analítico!$B$1,MATCH(105046,[4]Analítico!$B:$B,0)-1,3)),105046)</f>
        <v>#VALUE!</v>
      </c>
      <c r="B9796" s="47" t="s">
        <v>15451</v>
      </c>
      <c r="C9796" s="46" t="s">
        <v>161</v>
      </c>
      <c r="F9796" s="48">
        <v>59.45</v>
      </c>
    </row>
    <row r="9797" spans="1:6" x14ac:dyDescent="0.25">
      <c r="A9797" s="46" t="e">
        <f ca="1">HYPERLINK("#"&amp;CELL("address",OFFSET([4]Analítico!$B$1,MATCH(105095,[4]Analítico!$B:$B,0)-1,3)),105095)</f>
        <v>#VALUE!</v>
      </c>
      <c r="B9797" s="47" t="s">
        <v>15452</v>
      </c>
      <c r="C9797" s="46" t="s">
        <v>161</v>
      </c>
      <c r="F9797" s="48">
        <v>104.98</v>
      </c>
    </row>
    <row r="9798" spans="1:6" x14ac:dyDescent="0.25">
      <c r="A9798" s="46" t="e">
        <f ca="1">HYPERLINK("#"&amp;CELL("address",OFFSET([4]Analítico!$B$1,MATCH(105098,[4]Analítico!$B:$B,0)-1,3)),105098)</f>
        <v>#VALUE!</v>
      </c>
      <c r="B9798" s="47" t="s">
        <v>15453</v>
      </c>
      <c r="C9798" s="46" t="s">
        <v>161</v>
      </c>
      <c r="F9798" s="48">
        <v>92.18</v>
      </c>
    </row>
    <row r="9799" spans="1:6" x14ac:dyDescent="0.25">
      <c r="A9799" s="46" t="e">
        <f ca="1">HYPERLINK("#"&amp;CELL("address",OFFSET([4]Analítico!$B$1,MATCH(105050,[4]Analítico!$B:$B,0)-1,3)),105050)</f>
        <v>#VALUE!</v>
      </c>
      <c r="B9799" s="47" t="s">
        <v>15454</v>
      </c>
      <c r="C9799" s="46" t="s">
        <v>161</v>
      </c>
      <c r="F9799" s="48">
        <v>211.99</v>
      </c>
    </row>
    <row r="9800" spans="1:6" x14ac:dyDescent="0.25">
      <c r="A9800" s="46" t="e">
        <f ca="1">HYPERLINK("#"&amp;CELL("address",OFFSET([4]Analítico!$B$1,MATCH(105053,[4]Analítico!$B:$B,0)-1,3)),105053)</f>
        <v>#VALUE!</v>
      </c>
      <c r="B9800" s="47" t="s">
        <v>15455</v>
      </c>
      <c r="C9800" s="46" t="s">
        <v>161</v>
      </c>
      <c r="F9800" s="48">
        <v>199.35</v>
      </c>
    </row>
    <row r="9801" spans="1:6" x14ac:dyDescent="0.25">
      <c r="A9801" s="46" t="e">
        <f ca="1">HYPERLINK("#"&amp;CELL("address",OFFSET([4]Analítico!$B$1,MATCH(105056,[4]Analítico!$B:$B,0)-1,3)),105056)</f>
        <v>#VALUE!</v>
      </c>
      <c r="B9801" s="47" t="s">
        <v>15456</v>
      </c>
      <c r="C9801" s="46" t="s">
        <v>161</v>
      </c>
      <c r="F9801" s="48">
        <v>290.79000000000002</v>
      </c>
    </row>
    <row r="9802" spans="1:6" x14ac:dyDescent="0.25">
      <c r="A9802" s="46" t="e">
        <f ca="1">HYPERLINK("#"&amp;CELL("address",OFFSET([4]Analítico!$B$1,MATCH(105058,[4]Analítico!$B:$B,0)-1,3)),105058)</f>
        <v>#VALUE!</v>
      </c>
      <c r="B9802" s="47" t="s">
        <v>15457</v>
      </c>
      <c r="C9802" s="46" t="s">
        <v>161</v>
      </c>
      <c r="F9802" s="48">
        <v>279.07</v>
      </c>
    </row>
    <row r="9803" spans="1:6" x14ac:dyDescent="0.25">
      <c r="A9803" s="46" t="e">
        <f ca="1">HYPERLINK("#"&amp;CELL("address",OFFSET([4]Analítico!$B$1,MATCH(105062,[4]Analítico!$B:$B,0)-1,3)),105062)</f>
        <v>#VALUE!</v>
      </c>
      <c r="B9803" s="47" t="s">
        <v>15458</v>
      </c>
      <c r="C9803" s="46" t="s">
        <v>161</v>
      </c>
      <c r="F9803" s="48">
        <v>0</v>
      </c>
    </row>
    <row r="9804" spans="1:6" x14ac:dyDescent="0.25">
      <c r="A9804" s="46" t="e">
        <f ca="1">HYPERLINK("#"&amp;CELL("address",OFFSET([4]Analítico!$B$1,MATCH(105066,[4]Analítico!$B:$B,0)-1,3)),105066)</f>
        <v>#VALUE!</v>
      </c>
      <c r="B9804" s="47" t="s">
        <v>15459</v>
      </c>
      <c r="C9804" s="46" t="s">
        <v>161</v>
      </c>
      <c r="F9804" s="48">
        <v>0</v>
      </c>
    </row>
    <row r="9805" spans="1:6" x14ac:dyDescent="0.25">
      <c r="A9805" s="46" t="e">
        <f ca="1">HYPERLINK("#"&amp;CELL("address",OFFSET([4]Analítico!$B$1,MATCH(105063,[4]Analítico!$B:$B,0)-1,3)),105063)</f>
        <v>#VALUE!</v>
      </c>
      <c r="B9805" s="47" t="s">
        <v>15460</v>
      </c>
      <c r="C9805" s="46" t="s">
        <v>161</v>
      </c>
      <c r="F9805" s="48">
        <v>0</v>
      </c>
    </row>
    <row r="9806" spans="1:6" x14ac:dyDescent="0.25">
      <c r="A9806" s="46" t="e">
        <f ca="1">HYPERLINK("#"&amp;CELL("address",OFFSET([4]Analítico!$B$1,MATCH(105067,[4]Analítico!$B:$B,0)-1,3)),105067)</f>
        <v>#VALUE!</v>
      </c>
      <c r="B9806" s="47" t="s">
        <v>15461</v>
      </c>
      <c r="C9806" s="46" t="s">
        <v>161</v>
      </c>
      <c r="F9806" s="48">
        <v>0</v>
      </c>
    </row>
    <row r="9807" spans="1:6" x14ac:dyDescent="0.25">
      <c r="A9807" s="46" t="e">
        <f ca="1">HYPERLINK("#"&amp;CELL("address",OFFSET([4]Analítico!$B$1,MATCH(105069,[4]Analítico!$B:$B,0)-1,3)),105069)</f>
        <v>#VALUE!</v>
      </c>
      <c r="B9807" s="47" t="s">
        <v>15462</v>
      </c>
      <c r="C9807" s="46" t="s">
        <v>161</v>
      </c>
      <c r="F9807" s="48">
        <v>0</v>
      </c>
    </row>
    <row r="9808" spans="1:6" x14ac:dyDescent="0.25">
      <c r="A9808" s="46" t="e">
        <f ca="1">HYPERLINK("#"&amp;CELL("address",OFFSET([4]Analítico!$B$1,MATCH(105072,[4]Analítico!$B:$B,0)-1,3)),105072)</f>
        <v>#VALUE!</v>
      </c>
      <c r="B9808" s="47" t="s">
        <v>15463</v>
      </c>
      <c r="C9808" s="46" t="s">
        <v>161</v>
      </c>
      <c r="F9808" s="48">
        <v>0</v>
      </c>
    </row>
    <row r="9809" spans="1:6" x14ac:dyDescent="0.25">
      <c r="A9809" s="46" t="e">
        <f ca="1">HYPERLINK("#"&amp;CELL("address",OFFSET([4]Analítico!$B$1,MATCH(105070,[4]Analítico!$B:$B,0)-1,3)),105070)</f>
        <v>#VALUE!</v>
      </c>
      <c r="B9809" s="47" t="s">
        <v>15464</v>
      </c>
      <c r="C9809" s="46" t="s">
        <v>161</v>
      </c>
      <c r="F9809" s="48">
        <v>0</v>
      </c>
    </row>
    <row r="9810" spans="1:6" x14ac:dyDescent="0.25">
      <c r="A9810" s="46" t="e">
        <f ca="1">HYPERLINK("#"&amp;CELL("address",OFFSET([4]Analítico!$B$1,MATCH(105073,[4]Analítico!$B:$B,0)-1,3)),105073)</f>
        <v>#VALUE!</v>
      </c>
      <c r="B9810" s="47" t="s">
        <v>15465</v>
      </c>
      <c r="C9810" s="46" t="s">
        <v>161</v>
      </c>
      <c r="F9810" s="48">
        <v>0</v>
      </c>
    </row>
    <row r="9811" spans="1:6" x14ac:dyDescent="0.25">
      <c r="A9811" s="46" t="e">
        <f ca="1">HYPERLINK("#"&amp;CELL("address",OFFSET([4]Analítico!$B$1,MATCH(105075,[4]Analítico!$B:$B,0)-1,3)),105075)</f>
        <v>#VALUE!</v>
      </c>
      <c r="B9811" s="47" t="s">
        <v>15466</v>
      </c>
      <c r="C9811" s="46" t="s">
        <v>161</v>
      </c>
      <c r="F9811" s="48">
        <v>0</v>
      </c>
    </row>
    <row r="9812" spans="1:6" x14ac:dyDescent="0.25">
      <c r="A9812" s="46" t="e">
        <f ca="1">HYPERLINK("#"&amp;CELL("address",OFFSET([4]Analítico!$B$1,MATCH(105078,[4]Analítico!$B:$B,0)-1,3)),105078)</f>
        <v>#VALUE!</v>
      </c>
      <c r="B9812" s="47" t="s">
        <v>15467</v>
      </c>
      <c r="C9812" s="46" t="s">
        <v>161</v>
      </c>
      <c r="F9812" s="48">
        <v>0</v>
      </c>
    </row>
    <row r="9813" spans="1:6" x14ac:dyDescent="0.25">
      <c r="A9813" s="46" t="e">
        <f ca="1">HYPERLINK("#"&amp;CELL("address",OFFSET([4]Analítico!$B$1,MATCH(105076,[4]Analítico!$B:$B,0)-1,3)),105076)</f>
        <v>#VALUE!</v>
      </c>
      <c r="B9813" s="47" t="s">
        <v>15468</v>
      </c>
      <c r="C9813" s="46" t="s">
        <v>161</v>
      </c>
      <c r="F9813" s="48">
        <v>0</v>
      </c>
    </row>
    <row r="9814" spans="1:6" x14ac:dyDescent="0.25">
      <c r="A9814" s="46" t="e">
        <f ca="1">HYPERLINK("#"&amp;CELL("address",OFFSET([4]Analítico!$B$1,MATCH(105079,[4]Analítico!$B:$B,0)-1,3)),105079)</f>
        <v>#VALUE!</v>
      </c>
      <c r="B9814" s="47" t="s">
        <v>15469</v>
      </c>
      <c r="C9814" s="46" t="s">
        <v>161</v>
      </c>
      <c r="F9814" s="48">
        <v>0</v>
      </c>
    </row>
    <row r="9815" spans="1:6" x14ac:dyDescent="0.25">
      <c r="A9815" s="46" t="e">
        <f ca="1">HYPERLINK("#"&amp;CELL("address",OFFSET([4]Analítico!$B$1,MATCH(105061,[4]Analítico!$B:$B,0)-1,3)),105061)</f>
        <v>#VALUE!</v>
      </c>
      <c r="B9815" s="47" t="s">
        <v>15470</v>
      </c>
      <c r="C9815" s="46" t="s">
        <v>161</v>
      </c>
      <c r="F9815" s="48">
        <v>116.82</v>
      </c>
    </row>
    <row r="9816" spans="1:6" x14ac:dyDescent="0.25">
      <c r="A9816" s="46" t="e">
        <f ca="1">HYPERLINK("#"&amp;CELL("address",OFFSET([4]Analítico!$B$1,MATCH(105064,[4]Analítico!$B:$B,0)-1,3)),105064)</f>
        <v>#VALUE!</v>
      </c>
      <c r="B9816" s="47" t="s">
        <v>15471</v>
      </c>
      <c r="C9816" s="46" t="s">
        <v>161</v>
      </c>
      <c r="F9816" s="48">
        <v>100.23</v>
      </c>
    </row>
    <row r="9817" spans="1:6" x14ac:dyDescent="0.25">
      <c r="A9817" s="46" t="e">
        <f ca="1">HYPERLINK("#"&amp;CELL("address",OFFSET([4]Analítico!$B$1,MATCH(105068,[4]Analítico!$B:$B,0)-1,3)),105068)</f>
        <v>#VALUE!</v>
      </c>
      <c r="B9817" s="47" t="s">
        <v>15472</v>
      </c>
      <c r="C9817" s="46" t="s">
        <v>161</v>
      </c>
      <c r="F9817" s="48">
        <v>194.47</v>
      </c>
    </row>
    <row r="9818" spans="1:6" x14ac:dyDescent="0.25">
      <c r="A9818" s="46" t="e">
        <f ca="1">HYPERLINK("#"&amp;CELL("address",OFFSET([4]Analítico!$B$1,MATCH(105071,[4]Analítico!$B:$B,0)-1,3)),105071)</f>
        <v>#VALUE!</v>
      </c>
      <c r="B9818" s="47" t="s">
        <v>15473</v>
      </c>
      <c r="C9818" s="46" t="s">
        <v>161</v>
      </c>
      <c r="F9818" s="48">
        <v>177.9</v>
      </c>
    </row>
    <row r="9819" spans="1:6" x14ac:dyDescent="0.25">
      <c r="A9819" s="46" t="e">
        <f ca="1">HYPERLINK("#"&amp;CELL("address",OFFSET([4]Analítico!$B$1,MATCH(105074,[4]Analítico!$B:$B,0)-1,3)),105074)</f>
        <v>#VALUE!</v>
      </c>
      <c r="B9819" s="47" t="s">
        <v>15474</v>
      </c>
      <c r="C9819" s="46" t="s">
        <v>161</v>
      </c>
      <c r="F9819" s="48">
        <v>303.14</v>
      </c>
    </row>
    <row r="9820" spans="1:6" x14ac:dyDescent="0.25">
      <c r="A9820" s="46" t="e">
        <f ca="1">HYPERLINK("#"&amp;CELL("address",OFFSET([4]Analítico!$B$1,MATCH(105077,[4]Analítico!$B:$B,0)-1,3)),105077)</f>
        <v>#VALUE!</v>
      </c>
      <c r="B9820" s="47" t="s">
        <v>15475</v>
      </c>
      <c r="C9820" s="46" t="s">
        <v>161</v>
      </c>
      <c r="F9820" s="48">
        <v>286.64999999999998</v>
      </c>
    </row>
    <row r="9821" spans="1:6" x14ac:dyDescent="0.25">
      <c r="A9821" s="46" t="e">
        <f ca="1">HYPERLINK("#"&amp;CELL("address",OFFSET([4]Analítico!$B$1,MATCH(105090,[4]Analítico!$B:$B,0)-1,3)),105090)</f>
        <v>#VALUE!</v>
      </c>
      <c r="B9821" s="47" t="s">
        <v>15476</v>
      </c>
      <c r="C9821" s="46" t="s">
        <v>1</v>
      </c>
      <c r="F9821" s="48">
        <v>593.9</v>
      </c>
    </row>
    <row r="9822" spans="1:6" x14ac:dyDescent="0.25">
      <c r="A9822" s="46" t="e">
        <f ca="1">HYPERLINK("#"&amp;CELL("address",OFFSET([4]Analítico!$B$1,MATCH(105099,[4]Analítico!$B:$B,0)-1,3)),105099)</f>
        <v>#VALUE!</v>
      </c>
      <c r="B9822" s="47" t="s">
        <v>15477</v>
      </c>
      <c r="C9822" s="46" t="s">
        <v>161</v>
      </c>
      <c r="F9822" s="48">
        <v>88.13</v>
      </c>
    </row>
    <row r="9823" spans="1:6" x14ac:dyDescent="0.25">
      <c r="A9823" s="46" t="e">
        <f ca="1">HYPERLINK("#"&amp;CELL("address",OFFSET([4]Analítico!$B$1,MATCH(105100,[4]Analítico!$B:$B,0)-1,3)),105100)</f>
        <v>#VALUE!</v>
      </c>
      <c r="B9823" s="47" t="s">
        <v>15478</v>
      </c>
      <c r="C9823" s="46" t="s">
        <v>161</v>
      </c>
      <c r="F9823" s="48">
        <v>124.48</v>
      </c>
    </row>
    <row r="9824" spans="1:6" x14ac:dyDescent="0.25">
      <c r="A9824" s="46" t="e">
        <f ca="1">HYPERLINK("#"&amp;CELL("address",OFFSET([4]Analítico!$B$1,MATCH(105101,[4]Analítico!$B:$B,0)-1,3)),105101)</f>
        <v>#VALUE!</v>
      </c>
      <c r="B9824" s="47" t="s">
        <v>15479</v>
      </c>
      <c r="C9824" s="46" t="s">
        <v>161</v>
      </c>
      <c r="F9824" s="48">
        <v>239.09</v>
      </c>
    </row>
    <row r="9825" spans="1:6" x14ac:dyDescent="0.25">
      <c r="A9825" s="46" t="e">
        <f ca="1">HYPERLINK("#"&amp;CELL("address",OFFSET([4]Analítico!$B$1,MATCH(105102,[4]Analítico!$B:$B,0)-1,3)),105102)</f>
        <v>#VALUE!</v>
      </c>
      <c r="B9825" s="47" t="s">
        <v>15480</v>
      </c>
      <c r="C9825" s="46" t="s">
        <v>161</v>
      </c>
      <c r="F9825" s="48">
        <v>327.76</v>
      </c>
    </row>
    <row r="9826" spans="1:6" x14ac:dyDescent="0.25">
      <c r="A9826" s="46" t="e">
        <f ca="1">HYPERLINK("#"&amp;CELL("address",OFFSET([4]Analítico!$B$1,MATCH(105080,[4]Analítico!$B:$B,0)-1,3)),105080)</f>
        <v>#VALUE!</v>
      </c>
      <c r="B9826" s="47" t="s">
        <v>15481</v>
      </c>
      <c r="C9826" s="46" t="s">
        <v>161</v>
      </c>
      <c r="F9826" s="48">
        <v>73.739999999999995</v>
      </c>
    </row>
    <row r="9827" spans="1:6" x14ac:dyDescent="0.25">
      <c r="A9827" s="46" t="e">
        <f ca="1">HYPERLINK("#"&amp;CELL("address",OFFSET([4]Analítico!$B$1,MATCH(105081,[4]Analítico!$B:$B,0)-1,3)),105081)</f>
        <v>#VALUE!</v>
      </c>
      <c r="B9827" s="47" t="s">
        <v>15482</v>
      </c>
      <c r="C9827" s="46" t="s">
        <v>161</v>
      </c>
      <c r="F9827" s="48">
        <v>86.07</v>
      </c>
    </row>
    <row r="9828" spans="1:6" x14ac:dyDescent="0.25">
      <c r="A9828" s="46" t="e">
        <f ca="1">HYPERLINK("#"&amp;CELL("address",OFFSET([4]Analítico!$B$1,MATCH(105091,[4]Analítico!$B:$B,0)-1,3)),105091)</f>
        <v>#VALUE!</v>
      </c>
      <c r="B9828" s="47" t="s">
        <v>15483</v>
      </c>
      <c r="C9828" s="46" t="s">
        <v>161</v>
      </c>
      <c r="F9828" s="48">
        <v>153.54</v>
      </c>
    </row>
    <row r="9829" spans="1:6" x14ac:dyDescent="0.25">
      <c r="A9829" s="46" t="e">
        <f ca="1">HYPERLINK("#"&amp;CELL("address",OFFSET([4]Analítico!$B$1,MATCH(105089,[4]Analítico!$B:$B,0)-1,3)),105089)</f>
        <v>#VALUE!</v>
      </c>
      <c r="B9829" s="47" t="s">
        <v>15484</v>
      </c>
      <c r="C9829" s="46" t="s">
        <v>161</v>
      </c>
      <c r="F9829" s="48">
        <v>194.99</v>
      </c>
    </row>
    <row r="9830" spans="1:6" x14ac:dyDescent="0.25">
      <c r="A9830" s="46" t="e">
        <f ca="1">HYPERLINK("#"&amp;CELL("address",OFFSET([4]Analítico!$B$1,MATCH(105082,[4]Analítico!$B:$B,0)-1,3)),105082)</f>
        <v>#VALUE!</v>
      </c>
      <c r="B9830" s="47" t="s">
        <v>15485</v>
      </c>
      <c r="C9830" s="46" t="s">
        <v>161</v>
      </c>
      <c r="F9830" s="48">
        <v>77.040000000000006</v>
      </c>
    </row>
    <row r="9831" spans="1:6" x14ac:dyDescent="0.25">
      <c r="A9831" s="46" t="e">
        <f ca="1">HYPERLINK("#"&amp;CELL("address",OFFSET([4]Analítico!$B$1,MATCH(105083,[4]Analítico!$B:$B,0)-1,3)),105083)</f>
        <v>#VALUE!</v>
      </c>
      <c r="B9831" s="47" t="s">
        <v>15486</v>
      </c>
      <c r="C9831" s="46" t="s">
        <v>161</v>
      </c>
      <c r="F9831" s="48">
        <v>87.58</v>
      </c>
    </row>
    <row r="9832" spans="1:6" x14ac:dyDescent="0.25">
      <c r="A9832" s="46" t="e">
        <f ca="1">HYPERLINK("#"&amp;CELL("address",OFFSET([4]Analítico!$B$1,MATCH(105084,[4]Analítico!$B:$B,0)-1,3)),105084)</f>
        <v>#VALUE!</v>
      </c>
      <c r="B9832" s="47" t="s">
        <v>15487</v>
      </c>
      <c r="C9832" s="46" t="s">
        <v>161</v>
      </c>
      <c r="F9832" s="48">
        <v>109.9</v>
      </c>
    </row>
    <row r="9833" spans="1:6" x14ac:dyDescent="0.25">
      <c r="A9833" s="46" t="e">
        <f ca="1">HYPERLINK("#"&amp;CELL("address",OFFSET([4]Analítico!$B$1,MATCH(105086,[4]Analítico!$B:$B,0)-1,3)),105086)</f>
        <v>#VALUE!</v>
      </c>
      <c r="B9833" s="47" t="s">
        <v>15488</v>
      </c>
      <c r="C9833" s="46" t="s">
        <v>161</v>
      </c>
      <c r="F9833" s="48">
        <v>101.89</v>
      </c>
    </row>
    <row r="9834" spans="1:6" x14ac:dyDescent="0.25">
      <c r="A9834" s="46" t="e">
        <f ca="1">HYPERLINK("#"&amp;CELL("address",OFFSET([4]Analítico!$B$1,MATCH(105087,[4]Analítico!$B:$B,0)-1,3)),105087)</f>
        <v>#VALUE!</v>
      </c>
      <c r="B9834" s="47" t="s">
        <v>15489</v>
      </c>
      <c r="C9834" s="46" t="s">
        <v>161</v>
      </c>
      <c r="F9834" s="48">
        <v>115.03</v>
      </c>
    </row>
    <row r="9835" spans="1:6" x14ac:dyDescent="0.25">
      <c r="A9835" s="46" t="e">
        <f ca="1">HYPERLINK("#"&amp;CELL("address",OFFSET([4]Analítico!$B$1,MATCH(105088,[4]Analítico!$B:$B,0)-1,3)),105088)</f>
        <v>#VALUE!</v>
      </c>
      <c r="B9835" s="47" t="s">
        <v>15490</v>
      </c>
      <c r="C9835" s="46" t="s">
        <v>161</v>
      </c>
      <c r="F9835" s="48">
        <v>211.63</v>
      </c>
    </row>
    <row r="9836" spans="1:6" x14ac:dyDescent="0.25">
      <c r="A9836" s="46" t="e">
        <f ca="1">HYPERLINK("#"&amp;CELL("address",OFFSET([4]Analítico!$B$1,MATCH(105092,[4]Analítico!$B:$B,0)-1,3)),105092)</f>
        <v>#VALUE!</v>
      </c>
      <c r="B9836" s="47" t="s">
        <v>15491</v>
      </c>
      <c r="C9836" s="46" t="s">
        <v>161</v>
      </c>
      <c r="F9836" s="48">
        <v>167.4</v>
      </c>
    </row>
    <row r="9837" spans="1:6" x14ac:dyDescent="0.25">
      <c r="A9837" s="46" t="e">
        <f ca="1">HYPERLINK("#"&amp;CELL("address",OFFSET([4]Analítico!$B$1,MATCH(105085,[4]Analítico!$B:$B,0)-1,3)),105085)</f>
        <v>#VALUE!</v>
      </c>
      <c r="B9837" s="47" t="s">
        <v>15492</v>
      </c>
      <c r="C9837" s="46" t="s">
        <v>161</v>
      </c>
      <c r="F9837" s="48">
        <v>115.1</v>
      </c>
    </row>
    <row r="9838" spans="1:6" x14ac:dyDescent="0.25">
      <c r="A9838" s="46" t="e">
        <f ca="1">HYPERLINK("#"&amp;CELL("address",OFFSET([4]Analítico!$B$1,MATCH(105093,[4]Analítico!$B:$B,0)-1,3)),105093)</f>
        <v>#VALUE!</v>
      </c>
      <c r="B9838" s="47" t="s">
        <v>15493</v>
      </c>
      <c r="C9838" s="46" t="s">
        <v>161</v>
      </c>
      <c r="F9838" s="48">
        <v>170.05</v>
      </c>
    </row>
    <row r="9839" spans="1:6" x14ac:dyDescent="0.25">
      <c r="A9839" s="46" t="e">
        <f ca="1">HYPERLINK("#"&amp;CELL("address",OFFSET([4]Analítico!$B$1,MATCH(105041,[4]Analítico!$B:$B,0)-1,3)),105041)</f>
        <v>#VALUE!</v>
      </c>
      <c r="B9839" s="47" t="s">
        <v>15494</v>
      </c>
      <c r="C9839" s="46" t="s">
        <v>161</v>
      </c>
      <c r="F9839" s="48">
        <v>56.17</v>
      </c>
    </row>
    <row r="9840" spans="1:6" x14ac:dyDescent="0.25">
      <c r="A9840" s="46" t="e">
        <f ca="1">HYPERLINK("#"&amp;CELL("address",OFFSET([4]Analítico!$B$1,MATCH(105045,[4]Analítico!$B:$B,0)-1,3)),105045)</f>
        <v>#VALUE!</v>
      </c>
      <c r="B9840" s="47" t="s">
        <v>15495</v>
      </c>
      <c r="C9840" s="46" t="s">
        <v>161</v>
      </c>
      <c r="F9840" s="48">
        <v>64.17</v>
      </c>
    </row>
    <row r="9841" spans="1:6" x14ac:dyDescent="0.25">
      <c r="A9841" s="46" t="e">
        <f ca="1">HYPERLINK("#"&amp;CELL("address",OFFSET([4]Analítico!$B$1,MATCH(93961,[4]Analítico!$B:$B,0)-1,3)),93961)</f>
        <v>#VALUE!</v>
      </c>
      <c r="B9841" s="47" t="s">
        <v>15496</v>
      </c>
      <c r="C9841" s="46" t="s">
        <v>161</v>
      </c>
      <c r="F9841" s="48">
        <v>244.39</v>
      </c>
    </row>
    <row r="9842" spans="1:6" x14ac:dyDescent="0.25">
      <c r="A9842" s="46" t="e">
        <f ca="1">HYPERLINK("#"&amp;CELL("address",OFFSET([4]Analítico!$B$1,MATCH(93971,[4]Analítico!$B:$B,0)-1,3)),93971)</f>
        <v>#VALUE!</v>
      </c>
      <c r="B9842" s="47" t="s">
        <v>15497</v>
      </c>
      <c r="C9842" s="46" t="s">
        <v>161</v>
      </c>
      <c r="F9842" s="48">
        <v>203.86</v>
      </c>
    </row>
    <row r="9843" spans="1:6" x14ac:dyDescent="0.25">
      <c r="A9843" s="46" t="e">
        <f ca="1">HYPERLINK("#"&amp;CELL("address",OFFSET([4]Analítico!$B$1,MATCH(93959,[4]Analítico!$B:$B,0)-1,3)),93959)</f>
        <v>#VALUE!</v>
      </c>
      <c r="B9843" s="47" t="s">
        <v>15498</v>
      </c>
      <c r="C9843" s="46" t="s">
        <v>161</v>
      </c>
      <c r="F9843" s="48">
        <v>274.05</v>
      </c>
    </row>
    <row r="9844" spans="1:6" x14ac:dyDescent="0.25">
      <c r="A9844" s="46" t="e">
        <f ca="1">HYPERLINK("#"&amp;CELL("address",OFFSET([4]Analítico!$B$1,MATCH(93969,[4]Analítico!$B:$B,0)-1,3)),93969)</f>
        <v>#VALUE!</v>
      </c>
      <c r="B9844" s="47" t="s">
        <v>15499</v>
      </c>
      <c r="C9844" s="46" t="s">
        <v>161</v>
      </c>
      <c r="F9844" s="48">
        <v>227.82</v>
      </c>
    </row>
    <row r="9845" spans="1:6" x14ac:dyDescent="0.25">
      <c r="A9845" s="46" t="e">
        <f ca="1">HYPERLINK("#"&amp;CELL("address",OFFSET([4]Analítico!$B$1,MATCH(93957,[4]Analítico!$B:$B,0)-1,3)),93957)</f>
        <v>#VALUE!</v>
      </c>
      <c r="B9845" s="47" t="s">
        <v>15500</v>
      </c>
      <c r="C9845" s="46" t="s">
        <v>161</v>
      </c>
      <c r="F9845" s="48">
        <v>344.69</v>
      </c>
    </row>
    <row r="9846" spans="1:6" x14ac:dyDescent="0.25">
      <c r="A9846" s="46" t="e">
        <f ca="1">HYPERLINK("#"&amp;CELL("address",OFFSET([4]Analítico!$B$1,MATCH(93967,[4]Analítico!$B:$B,0)-1,3)),93967)</f>
        <v>#VALUE!</v>
      </c>
      <c r="B9846" s="47" t="s">
        <v>15501</v>
      </c>
      <c r="C9846" s="46" t="s">
        <v>161</v>
      </c>
      <c r="F9846" s="48">
        <v>286.87</v>
      </c>
    </row>
    <row r="9847" spans="1:6" x14ac:dyDescent="0.25">
      <c r="A9847" s="46" t="e">
        <f ca="1">HYPERLINK("#"&amp;CELL("address",OFFSET([4]Analítico!$B$1,MATCH(104878,[4]Analítico!$B:$B,0)-1,3)),104878)</f>
        <v>#VALUE!</v>
      </c>
      <c r="B9847" s="47" t="s">
        <v>15502</v>
      </c>
      <c r="C9847" s="46" t="s">
        <v>0</v>
      </c>
      <c r="F9847" s="48">
        <v>2380.67</v>
      </c>
    </row>
    <row r="9848" spans="1:6" x14ac:dyDescent="0.25">
      <c r="A9848" s="46" t="e">
        <f ca="1">HYPERLINK("#"&amp;CELL("address",OFFSET([4]Analítico!$B$1,MATCH(104877,[4]Analítico!$B:$B,0)-1,3)),104877)</f>
        <v>#VALUE!</v>
      </c>
      <c r="B9848" s="47" t="s">
        <v>15503</v>
      </c>
      <c r="C9848" s="46" t="s">
        <v>0</v>
      </c>
      <c r="F9848" s="48">
        <v>678.27</v>
      </c>
    </row>
    <row r="9849" spans="1:6" x14ac:dyDescent="0.25">
      <c r="A9849" s="46" t="e">
        <f ca="1">HYPERLINK("#"&amp;CELL("address",OFFSET([4]Analítico!$B$1,MATCH(104841,[4]Analítico!$B:$B,0)-1,3)),104841)</f>
        <v>#VALUE!</v>
      </c>
      <c r="B9849" s="47" t="s">
        <v>15504</v>
      </c>
      <c r="C9849" s="46" t="s">
        <v>161</v>
      </c>
      <c r="F9849" s="48">
        <v>96.64</v>
      </c>
    </row>
    <row r="9850" spans="1:6" x14ac:dyDescent="0.25">
      <c r="A9850" s="46" t="e">
        <f ca="1">HYPERLINK("#"&amp;CELL("address",OFFSET([4]Analítico!$B$1,MATCH(104849,[4]Analítico!$B:$B,0)-1,3)),104849)</f>
        <v>#VALUE!</v>
      </c>
      <c r="B9850" s="47" t="s">
        <v>15505</v>
      </c>
      <c r="C9850" s="46" t="s">
        <v>161</v>
      </c>
      <c r="F9850" s="48">
        <v>66.14</v>
      </c>
    </row>
    <row r="9851" spans="1:6" x14ac:dyDescent="0.25">
      <c r="A9851" s="46" t="e">
        <f ca="1">HYPERLINK("#"&amp;CELL("address",OFFSET([4]Analítico!$B$1,MATCH(104887,[4]Analítico!$B:$B,0)-1,3)),104887)</f>
        <v>#VALUE!</v>
      </c>
      <c r="B9851" s="47" t="s">
        <v>15506</v>
      </c>
      <c r="C9851" s="46" t="s">
        <v>161</v>
      </c>
      <c r="F9851" s="48">
        <v>48.97</v>
      </c>
    </row>
    <row r="9852" spans="1:6" x14ac:dyDescent="0.25">
      <c r="A9852" s="46" t="e">
        <f ca="1">HYPERLINK("#"&amp;CELL("address",OFFSET([4]Analítico!$B$1,MATCH(104844,[4]Analítico!$B:$B,0)-1,3)),104844)</f>
        <v>#VALUE!</v>
      </c>
      <c r="B9852" s="47" t="s">
        <v>15507</v>
      </c>
      <c r="C9852" s="46" t="s">
        <v>161</v>
      </c>
      <c r="F9852" s="48">
        <v>107.22</v>
      </c>
    </row>
    <row r="9853" spans="1:6" x14ac:dyDescent="0.25">
      <c r="A9853" s="46" t="e">
        <f ca="1">HYPERLINK("#"&amp;CELL("address",OFFSET([4]Analítico!$B$1,MATCH(104852,[4]Analítico!$B:$B,0)-1,3)),104852)</f>
        <v>#VALUE!</v>
      </c>
      <c r="B9853" s="47" t="s">
        <v>15508</v>
      </c>
      <c r="C9853" s="46" t="s">
        <v>161</v>
      </c>
      <c r="F9853" s="48">
        <v>73.42</v>
      </c>
    </row>
    <row r="9854" spans="1:6" x14ac:dyDescent="0.25">
      <c r="A9854" s="46" t="e">
        <f ca="1">HYPERLINK("#"&amp;CELL("address",OFFSET([4]Analítico!$B$1,MATCH(104846,[4]Analítico!$B:$B,0)-1,3)),104846)</f>
        <v>#VALUE!</v>
      </c>
      <c r="B9854" s="47" t="s">
        <v>15509</v>
      </c>
      <c r="C9854" s="46" t="s">
        <v>161</v>
      </c>
      <c r="F9854" s="48">
        <v>122.92</v>
      </c>
    </row>
    <row r="9855" spans="1:6" x14ac:dyDescent="0.25">
      <c r="A9855" s="46" t="e">
        <f ca="1">HYPERLINK("#"&amp;CELL("address",OFFSET([4]Analítico!$B$1,MATCH(104854,[4]Analítico!$B:$B,0)-1,3)),104854)</f>
        <v>#VALUE!</v>
      </c>
      <c r="B9855" s="47" t="s">
        <v>15510</v>
      </c>
      <c r="C9855" s="46" t="s">
        <v>161</v>
      </c>
      <c r="F9855" s="48">
        <v>84.22</v>
      </c>
    </row>
    <row r="9856" spans="1:6" x14ac:dyDescent="0.25">
      <c r="A9856" s="46" t="e">
        <f ca="1">HYPERLINK("#"&amp;CELL("address",OFFSET([4]Analítico!$B$1,MATCH(104890,[4]Analítico!$B:$B,0)-1,3)),104890)</f>
        <v>#VALUE!</v>
      </c>
      <c r="B9856" s="47" t="s">
        <v>15511</v>
      </c>
      <c r="C9856" s="46" t="s">
        <v>161</v>
      </c>
      <c r="F9856" s="48">
        <v>56.89</v>
      </c>
    </row>
    <row r="9857" spans="1:6" x14ac:dyDescent="0.25">
      <c r="A9857" s="46" t="e">
        <f ca="1">HYPERLINK("#"&amp;CELL("address",OFFSET([4]Analítico!$B$1,MATCH(104842,[4]Analítico!$B:$B,0)-1,3)),104842)</f>
        <v>#VALUE!</v>
      </c>
      <c r="B9857" s="47" t="s">
        <v>15512</v>
      </c>
      <c r="C9857" s="46" t="s">
        <v>161</v>
      </c>
      <c r="F9857" s="48">
        <v>81.819999999999993</v>
      </c>
    </row>
    <row r="9858" spans="1:6" x14ac:dyDescent="0.25">
      <c r="A9858" s="46" t="e">
        <f ca="1">HYPERLINK("#"&amp;CELL("address",OFFSET([4]Analítico!$B$1,MATCH(104850,[4]Analítico!$B:$B,0)-1,3)),104850)</f>
        <v>#VALUE!</v>
      </c>
      <c r="B9858" s="47" t="s">
        <v>15513</v>
      </c>
      <c r="C9858" s="46" t="s">
        <v>161</v>
      </c>
      <c r="F9858" s="48">
        <v>58.27</v>
      </c>
    </row>
    <row r="9859" spans="1:6" x14ac:dyDescent="0.25">
      <c r="A9859" s="46" t="e">
        <f ca="1">HYPERLINK("#"&amp;CELL("address",OFFSET([4]Analítico!$B$1,MATCH(104888,[4]Analítico!$B:$B,0)-1,3)),104888)</f>
        <v>#VALUE!</v>
      </c>
      <c r="B9859" s="47" t="s">
        <v>15514</v>
      </c>
      <c r="C9859" s="46" t="s">
        <v>161</v>
      </c>
      <c r="F9859" s="48">
        <v>43.97</v>
      </c>
    </row>
    <row r="9860" spans="1:6" x14ac:dyDescent="0.25">
      <c r="A9860" s="46" t="e">
        <f ca="1">HYPERLINK("#"&amp;CELL("address",OFFSET([4]Analítico!$B$1,MATCH(104879,[4]Analítico!$B:$B,0)-1,3)),104879)</f>
        <v>#VALUE!</v>
      </c>
      <c r="B9860" s="47" t="s">
        <v>15515</v>
      </c>
      <c r="C9860" s="46" t="s">
        <v>161</v>
      </c>
      <c r="F9860" s="48">
        <v>90.67</v>
      </c>
    </row>
    <row r="9861" spans="1:6" x14ac:dyDescent="0.25">
      <c r="A9861" s="46" t="e">
        <f ca="1">HYPERLINK("#"&amp;CELL("address",OFFSET([4]Analítico!$B$1,MATCH(104853,[4]Analítico!$B:$B,0)-1,3)),104853)</f>
        <v>#VALUE!</v>
      </c>
      <c r="B9861" s="47" t="s">
        <v>15516</v>
      </c>
      <c r="C9861" s="46" t="s">
        <v>161</v>
      </c>
      <c r="F9861" s="48">
        <v>64.38</v>
      </c>
    </row>
    <row r="9862" spans="1:6" x14ac:dyDescent="0.25">
      <c r="A9862" s="46" t="e">
        <f ca="1">HYPERLINK("#"&amp;CELL("address",OFFSET([4]Analítico!$B$1,MATCH(104847,[4]Analítico!$B:$B,0)-1,3)),104847)</f>
        <v>#VALUE!</v>
      </c>
      <c r="B9862" s="47" t="s">
        <v>15517</v>
      </c>
      <c r="C9862" s="46" t="s">
        <v>161</v>
      </c>
      <c r="F9862" s="48">
        <v>103.71</v>
      </c>
    </row>
    <row r="9863" spans="1:6" x14ac:dyDescent="0.25">
      <c r="A9863" s="46" t="e">
        <f ca="1">HYPERLINK("#"&amp;CELL("address",OFFSET([4]Analítico!$B$1,MATCH(104855,[4]Analítico!$B:$B,0)-1,3)),104855)</f>
        <v>#VALUE!</v>
      </c>
      <c r="B9863" s="47" t="s">
        <v>15518</v>
      </c>
      <c r="C9863" s="46" t="s">
        <v>161</v>
      </c>
      <c r="F9863" s="48">
        <v>73.349999999999994</v>
      </c>
    </row>
    <row r="9864" spans="1:6" x14ac:dyDescent="0.25">
      <c r="A9864" s="46" t="e">
        <f ca="1">HYPERLINK("#"&amp;CELL("address",OFFSET([4]Analítico!$B$1,MATCH(104891,[4]Analítico!$B:$B,0)-1,3)),104891)</f>
        <v>#VALUE!</v>
      </c>
      <c r="B9864" s="47" t="s">
        <v>15519</v>
      </c>
      <c r="C9864" s="46" t="s">
        <v>161</v>
      </c>
      <c r="F9864" s="48">
        <v>50.64</v>
      </c>
    </row>
    <row r="9865" spans="1:6" x14ac:dyDescent="0.25">
      <c r="A9865" s="46" t="e">
        <f ca="1">HYPERLINK("#"&amp;CELL("address",OFFSET([4]Analítico!$B$1,MATCH(104892,[4]Analítico!$B:$B,0)-1,3)),104892)</f>
        <v>#VALUE!</v>
      </c>
      <c r="B9865" s="47" t="s">
        <v>15520</v>
      </c>
      <c r="C9865" s="46" t="s">
        <v>161</v>
      </c>
      <c r="F9865" s="48">
        <v>121.4</v>
      </c>
    </row>
    <row r="9866" spans="1:6" x14ac:dyDescent="0.25">
      <c r="A9866" s="46" t="e">
        <f ca="1">HYPERLINK("#"&amp;CELL("address",OFFSET([4]Analítico!$B$1,MATCH(104848,[4]Analítico!$B:$B,0)-1,3)),104848)</f>
        <v>#VALUE!</v>
      </c>
      <c r="B9866" s="47" t="s">
        <v>15521</v>
      </c>
      <c r="C9866" s="46" t="s">
        <v>161</v>
      </c>
      <c r="F9866" s="48">
        <v>77.900000000000006</v>
      </c>
    </row>
    <row r="9867" spans="1:6" x14ac:dyDescent="0.25">
      <c r="A9867" s="46" t="e">
        <f ca="1">HYPERLINK("#"&amp;CELL("address",OFFSET([4]Analítico!$B$1,MATCH(104886,[4]Analítico!$B:$B,0)-1,3)),104886)</f>
        <v>#VALUE!</v>
      </c>
      <c r="B9867" s="47" t="s">
        <v>15522</v>
      </c>
      <c r="C9867" s="46" t="s">
        <v>161</v>
      </c>
      <c r="F9867" s="48">
        <v>56.36</v>
      </c>
    </row>
    <row r="9868" spans="1:6" x14ac:dyDescent="0.25">
      <c r="A9868" s="46" t="e">
        <f ca="1">HYPERLINK("#"&amp;CELL("address",OFFSET([4]Analítico!$B$1,MATCH(104843,[4]Analítico!$B:$B,0)-1,3)),104843)</f>
        <v>#VALUE!</v>
      </c>
      <c r="B9868" s="47" t="s">
        <v>15523</v>
      </c>
      <c r="C9868" s="46" t="s">
        <v>161</v>
      </c>
      <c r="F9868" s="48">
        <v>134.57</v>
      </c>
    </row>
    <row r="9869" spans="1:6" x14ac:dyDescent="0.25">
      <c r="A9869" s="46" t="e">
        <f ca="1">HYPERLINK("#"&amp;CELL("address",OFFSET([4]Analítico!$B$1,MATCH(104851,[4]Analítico!$B:$B,0)-1,3)),104851)</f>
        <v>#VALUE!</v>
      </c>
      <c r="B9869" s="47" t="s">
        <v>15524</v>
      </c>
      <c r="C9869" s="46" t="s">
        <v>161</v>
      </c>
      <c r="F9869" s="48">
        <v>86.99</v>
      </c>
    </row>
    <row r="9870" spans="1:6" x14ac:dyDescent="0.25">
      <c r="A9870" s="46" t="e">
        <f ca="1">HYPERLINK("#"&amp;CELL("address",OFFSET([4]Analítico!$B$1,MATCH(104845,[4]Analítico!$B:$B,0)-1,3)),104845)</f>
        <v>#VALUE!</v>
      </c>
      <c r="B9870" s="47" t="s">
        <v>15525</v>
      </c>
      <c r="C9870" s="46" t="s">
        <v>161</v>
      </c>
      <c r="F9870" s="48">
        <v>154.11000000000001</v>
      </c>
    </row>
    <row r="9871" spans="1:6" x14ac:dyDescent="0.25">
      <c r="A9871" s="46" t="e">
        <f ca="1">HYPERLINK("#"&amp;CELL("address",OFFSET([4]Analítico!$B$1,MATCH(104880,[4]Analítico!$B:$B,0)-1,3)),104880)</f>
        <v>#VALUE!</v>
      </c>
      <c r="B9871" s="47" t="s">
        <v>15526</v>
      </c>
      <c r="C9871" s="46" t="s">
        <v>161</v>
      </c>
      <c r="F9871" s="48">
        <v>100.46</v>
      </c>
    </row>
    <row r="9872" spans="1:6" x14ac:dyDescent="0.25">
      <c r="A9872" s="46" t="e">
        <f ca="1">HYPERLINK("#"&amp;CELL("address",OFFSET([4]Analítico!$B$1,MATCH(104889,[4]Analítico!$B:$B,0)-1,3)),104889)</f>
        <v>#VALUE!</v>
      </c>
      <c r="B9872" s="47" t="s">
        <v>15527</v>
      </c>
      <c r="C9872" s="46" t="s">
        <v>161</v>
      </c>
      <c r="F9872" s="48">
        <v>66.2</v>
      </c>
    </row>
    <row r="9873" spans="1:6" x14ac:dyDescent="0.25">
      <c r="A9873" s="46" t="e">
        <f ca="1">HYPERLINK("#"&amp;CELL("address",OFFSET([4]Analítico!$B$1,MATCH(95108,[4]Analítico!$B:$B,0)-1,3)),95108)</f>
        <v>#VALUE!</v>
      </c>
      <c r="B9873" s="47" t="s">
        <v>15528</v>
      </c>
      <c r="C9873" s="46" t="s">
        <v>0</v>
      </c>
      <c r="F9873" s="48">
        <v>46.56</v>
      </c>
    </row>
    <row r="9874" spans="1:6" x14ac:dyDescent="0.25">
      <c r="A9874" s="46" t="e">
        <f ca="1">HYPERLINK("#"&amp;CELL("address",OFFSET([4]Analítico!$B$1,MATCH(104857,[4]Analítico!$B:$B,0)-1,3)),104857)</f>
        <v>#VALUE!</v>
      </c>
      <c r="B9874" s="47" t="s">
        <v>15529</v>
      </c>
      <c r="C9874" s="46" t="s">
        <v>161</v>
      </c>
      <c r="F9874" s="48">
        <v>0</v>
      </c>
    </row>
    <row r="9875" spans="1:6" x14ac:dyDescent="0.25">
      <c r="A9875" s="46" t="e">
        <f ca="1">HYPERLINK("#"&amp;CELL("address",OFFSET([4]Analítico!$B$1,MATCH(104859,[4]Analítico!$B:$B,0)-1,3)),104859)</f>
        <v>#VALUE!</v>
      </c>
      <c r="B9875" s="47" t="s">
        <v>15530</v>
      </c>
      <c r="C9875" s="46" t="s">
        <v>161</v>
      </c>
      <c r="F9875" s="48">
        <v>0</v>
      </c>
    </row>
    <row r="9876" spans="1:6" x14ac:dyDescent="0.25">
      <c r="A9876" s="46" t="e">
        <f ca="1">HYPERLINK("#"&amp;CELL("address",OFFSET([4]Analítico!$B$1,MATCH(104861,[4]Analítico!$B:$B,0)-1,3)),104861)</f>
        <v>#VALUE!</v>
      </c>
      <c r="B9876" s="47" t="s">
        <v>15531</v>
      </c>
      <c r="C9876" s="46" t="s">
        <v>161</v>
      </c>
      <c r="F9876" s="48">
        <v>0</v>
      </c>
    </row>
    <row r="9877" spans="1:6" x14ac:dyDescent="0.25">
      <c r="A9877" s="46" t="e">
        <f ca="1">HYPERLINK("#"&amp;CELL("address",OFFSET([4]Analítico!$B$1,MATCH(104856,[4]Analítico!$B:$B,0)-1,3)),104856)</f>
        <v>#VALUE!</v>
      </c>
      <c r="B9877" s="47" t="s">
        <v>15532</v>
      </c>
      <c r="C9877" s="46" t="s">
        <v>161</v>
      </c>
      <c r="F9877" s="48">
        <v>0</v>
      </c>
    </row>
    <row r="9878" spans="1:6" x14ac:dyDescent="0.25">
      <c r="A9878" s="46" t="e">
        <f ca="1">HYPERLINK("#"&amp;CELL("address",OFFSET([4]Analítico!$B$1,MATCH(104858,[4]Analítico!$B:$B,0)-1,3)),104858)</f>
        <v>#VALUE!</v>
      </c>
      <c r="B9878" s="47" t="s">
        <v>15533</v>
      </c>
      <c r="C9878" s="46" t="s">
        <v>161</v>
      </c>
      <c r="F9878" s="48">
        <v>0</v>
      </c>
    </row>
    <row r="9879" spans="1:6" x14ac:dyDescent="0.25">
      <c r="A9879" s="46" t="e">
        <f ca="1">HYPERLINK("#"&amp;CELL("address",OFFSET([4]Analítico!$B$1,MATCH(104860,[4]Analítico!$B:$B,0)-1,3)),104860)</f>
        <v>#VALUE!</v>
      </c>
      <c r="B9879" s="47" t="s">
        <v>15534</v>
      </c>
      <c r="C9879" s="46" t="s">
        <v>161</v>
      </c>
      <c r="F9879" s="48">
        <v>0</v>
      </c>
    </row>
    <row r="9880" spans="1:6" x14ac:dyDescent="0.25">
      <c r="A9880" s="46" t="e">
        <f ca="1">HYPERLINK("#"&amp;CELL("address",OFFSET([4]Analítico!$B$1,MATCH(104871,[4]Analítico!$B:$B,0)-1,3)),104871)</f>
        <v>#VALUE!</v>
      </c>
      <c r="B9880" s="47" t="s">
        <v>15535</v>
      </c>
      <c r="C9880" s="46" t="s">
        <v>161</v>
      </c>
      <c r="F9880" s="48">
        <v>0</v>
      </c>
    </row>
    <row r="9881" spans="1:6" x14ac:dyDescent="0.25">
      <c r="A9881" s="46" t="e">
        <f ca="1">HYPERLINK("#"&amp;CELL("address",OFFSET([4]Analítico!$B$1,MATCH(104883,[4]Analítico!$B:$B,0)-1,3)),104883)</f>
        <v>#VALUE!</v>
      </c>
      <c r="B9881" s="47" t="s">
        <v>15536</v>
      </c>
      <c r="C9881" s="46" t="s">
        <v>161</v>
      </c>
      <c r="F9881" s="48">
        <v>0</v>
      </c>
    </row>
    <row r="9882" spans="1:6" x14ac:dyDescent="0.25">
      <c r="A9882" s="46" t="e">
        <f ca="1">HYPERLINK("#"&amp;CELL("address",OFFSET([4]Analítico!$B$1,MATCH(104865,[4]Analítico!$B:$B,0)-1,3)),104865)</f>
        <v>#VALUE!</v>
      </c>
      <c r="B9882" s="47" t="s">
        <v>15537</v>
      </c>
      <c r="C9882" s="46" t="s">
        <v>161</v>
      </c>
      <c r="F9882" s="48">
        <v>0</v>
      </c>
    </row>
    <row r="9883" spans="1:6" x14ac:dyDescent="0.25">
      <c r="A9883" s="46" t="e">
        <f ca="1">HYPERLINK("#"&amp;CELL("address",OFFSET([4]Analítico!$B$1,MATCH(104872,[4]Analítico!$B:$B,0)-1,3)),104872)</f>
        <v>#VALUE!</v>
      </c>
      <c r="B9883" s="47" t="s">
        <v>15538</v>
      </c>
      <c r="C9883" s="46" t="s">
        <v>161</v>
      </c>
      <c r="F9883" s="48">
        <v>0</v>
      </c>
    </row>
    <row r="9884" spans="1:6" x14ac:dyDescent="0.25">
      <c r="A9884" s="46" t="e">
        <f ca="1">HYPERLINK("#"&amp;CELL("address",OFFSET([4]Analítico!$B$1,MATCH(104884,[4]Analítico!$B:$B,0)-1,3)),104884)</f>
        <v>#VALUE!</v>
      </c>
      <c r="B9884" s="47" t="s">
        <v>15539</v>
      </c>
      <c r="C9884" s="46" t="s">
        <v>161</v>
      </c>
      <c r="F9884" s="48">
        <v>0</v>
      </c>
    </row>
    <row r="9885" spans="1:6" x14ac:dyDescent="0.25">
      <c r="A9885" s="46" t="e">
        <f ca="1">HYPERLINK("#"&amp;CELL("address",OFFSET([4]Analítico!$B$1,MATCH(104866,[4]Analítico!$B:$B,0)-1,3)),104866)</f>
        <v>#VALUE!</v>
      </c>
      <c r="B9885" s="47" t="s">
        <v>15540</v>
      </c>
      <c r="C9885" s="46" t="s">
        <v>161</v>
      </c>
      <c r="F9885" s="48">
        <v>0</v>
      </c>
    </row>
    <row r="9886" spans="1:6" x14ac:dyDescent="0.25">
      <c r="A9886" s="46" t="e">
        <f ca="1">HYPERLINK("#"&amp;CELL("address",OFFSET([4]Analítico!$B$1,MATCH(104873,[4]Analítico!$B:$B,0)-1,3)),104873)</f>
        <v>#VALUE!</v>
      </c>
      <c r="B9886" s="47" t="s">
        <v>15541</v>
      </c>
      <c r="C9886" s="46" t="s">
        <v>161</v>
      </c>
      <c r="F9886" s="48">
        <v>0</v>
      </c>
    </row>
    <row r="9887" spans="1:6" x14ac:dyDescent="0.25">
      <c r="A9887" s="46" t="e">
        <f ca="1">HYPERLINK("#"&amp;CELL("address",OFFSET([4]Analítico!$B$1,MATCH(104885,[4]Analítico!$B:$B,0)-1,3)),104885)</f>
        <v>#VALUE!</v>
      </c>
      <c r="B9887" s="47" t="s">
        <v>15542</v>
      </c>
      <c r="C9887" s="46" t="s">
        <v>161</v>
      </c>
      <c r="F9887" s="48">
        <v>0</v>
      </c>
    </row>
    <row r="9888" spans="1:6" x14ac:dyDescent="0.25">
      <c r="A9888" s="46" t="e">
        <f ca="1">HYPERLINK("#"&amp;CELL("address",OFFSET([4]Analítico!$B$1,MATCH(104867,[4]Analítico!$B:$B,0)-1,3)),104867)</f>
        <v>#VALUE!</v>
      </c>
      <c r="B9888" s="47" t="s">
        <v>15543</v>
      </c>
      <c r="C9888" s="46" t="s">
        <v>161</v>
      </c>
      <c r="F9888" s="48">
        <v>0</v>
      </c>
    </row>
    <row r="9889" spans="1:6" x14ac:dyDescent="0.25">
      <c r="A9889" s="46" t="e">
        <f ca="1">HYPERLINK("#"&amp;CELL("address",OFFSET([4]Analítico!$B$1,MATCH(104868,[4]Analítico!$B:$B,0)-1,3)),104868)</f>
        <v>#VALUE!</v>
      </c>
      <c r="B9889" s="47" t="s">
        <v>15544</v>
      </c>
      <c r="C9889" s="46" t="s">
        <v>161</v>
      </c>
      <c r="F9889" s="48">
        <v>0</v>
      </c>
    </row>
    <row r="9890" spans="1:6" x14ac:dyDescent="0.25">
      <c r="A9890" s="46" t="e">
        <f ca="1">HYPERLINK("#"&amp;CELL("address",OFFSET([4]Analítico!$B$1,MATCH(104874,[4]Analítico!$B:$B,0)-1,3)),104874)</f>
        <v>#VALUE!</v>
      </c>
      <c r="B9890" s="47" t="s">
        <v>15545</v>
      </c>
      <c r="C9890" s="46" t="s">
        <v>161</v>
      </c>
      <c r="F9890" s="48">
        <v>0</v>
      </c>
    </row>
    <row r="9891" spans="1:6" x14ac:dyDescent="0.25">
      <c r="A9891" s="46" t="e">
        <f ca="1">HYPERLINK("#"&amp;CELL("address",OFFSET([4]Analítico!$B$1,MATCH(104862,[4]Analítico!$B:$B,0)-1,3)),104862)</f>
        <v>#VALUE!</v>
      </c>
      <c r="B9891" s="47" t="s">
        <v>15546</v>
      </c>
      <c r="C9891" s="46" t="s">
        <v>161</v>
      </c>
      <c r="F9891" s="48">
        <v>0</v>
      </c>
    </row>
    <row r="9892" spans="1:6" x14ac:dyDescent="0.25">
      <c r="A9892" s="46" t="e">
        <f ca="1">HYPERLINK("#"&amp;CELL("address",OFFSET([4]Analítico!$B$1,MATCH(104869,[4]Analítico!$B:$B,0)-1,3)),104869)</f>
        <v>#VALUE!</v>
      </c>
      <c r="B9892" s="47" t="s">
        <v>15547</v>
      </c>
      <c r="C9892" s="46" t="s">
        <v>161</v>
      </c>
      <c r="F9892" s="48">
        <v>0</v>
      </c>
    </row>
    <row r="9893" spans="1:6" x14ac:dyDescent="0.25">
      <c r="A9893" s="46" t="e">
        <f ca="1">HYPERLINK("#"&amp;CELL("address",OFFSET([4]Analítico!$B$1,MATCH(104881,[4]Analítico!$B:$B,0)-1,3)),104881)</f>
        <v>#VALUE!</v>
      </c>
      <c r="B9893" s="47" t="s">
        <v>15548</v>
      </c>
      <c r="C9893" s="46" t="s">
        <v>161</v>
      </c>
      <c r="F9893" s="48">
        <v>0</v>
      </c>
    </row>
    <row r="9894" spans="1:6" x14ac:dyDescent="0.25">
      <c r="A9894" s="46" t="e">
        <f ca="1">HYPERLINK("#"&amp;CELL("address",OFFSET([4]Analítico!$B$1,MATCH(104863,[4]Analítico!$B:$B,0)-1,3)),104863)</f>
        <v>#VALUE!</v>
      </c>
      <c r="B9894" s="47" t="s">
        <v>15549</v>
      </c>
      <c r="C9894" s="46" t="s">
        <v>161</v>
      </c>
      <c r="F9894" s="48">
        <v>0</v>
      </c>
    </row>
    <row r="9895" spans="1:6" x14ac:dyDescent="0.25">
      <c r="A9895" s="46" t="e">
        <f ca="1">HYPERLINK("#"&amp;CELL("address",OFFSET([4]Analítico!$B$1,MATCH(104870,[4]Analítico!$B:$B,0)-1,3)),104870)</f>
        <v>#VALUE!</v>
      </c>
      <c r="B9895" s="47" t="s">
        <v>15550</v>
      </c>
      <c r="C9895" s="46" t="s">
        <v>161</v>
      </c>
      <c r="F9895" s="48">
        <v>0</v>
      </c>
    </row>
    <row r="9896" spans="1:6" x14ac:dyDescent="0.25">
      <c r="A9896" s="46" t="e">
        <f ca="1">HYPERLINK("#"&amp;CELL("address",OFFSET([4]Analítico!$B$1,MATCH(104882,[4]Analítico!$B:$B,0)-1,3)),104882)</f>
        <v>#VALUE!</v>
      </c>
      <c r="B9896" s="47" t="s">
        <v>15551</v>
      </c>
      <c r="C9896" s="46" t="s">
        <v>161</v>
      </c>
      <c r="F9896" s="48">
        <v>0</v>
      </c>
    </row>
    <row r="9897" spans="1:6" x14ac:dyDescent="0.25">
      <c r="A9897" s="46" t="e">
        <f ca="1">HYPERLINK("#"&amp;CELL("address",OFFSET([4]Analítico!$B$1,MATCH(104864,[4]Analítico!$B:$B,0)-1,3)),104864)</f>
        <v>#VALUE!</v>
      </c>
      <c r="B9897" s="47" t="s">
        <v>15552</v>
      </c>
      <c r="C9897" s="46" t="s">
        <v>161</v>
      </c>
      <c r="F9897" s="48">
        <v>0</v>
      </c>
    </row>
    <row r="9898" spans="1:6" x14ac:dyDescent="0.25">
      <c r="A9898" s="46" t="e">
        <f ca="1">HYPERLINK("#"&amp;CELL("address",OFFSET([4]Analítico!$B$1,MATCH(104876,[4]Analítico!$B:$B,0)-1,3)),104876)</f>
        <v>#VALUE!</v>
      </c>
      <c r="B9898" s="47" t="s">
        <v>15553</v>
      </c>
      <c r="C9898" s="46" t="s">
        <v>0</v>
      </c>
      <c r="F9898" s="48">
        <v>31.17</v>
      </c>
    </row>
    <row r="9899" spans="1:6" x14ac:dyDescent="0.25">
      <c r="A9899" s="46" t="e">
        <f ca="1">HYPERLINK("#"&amp;CELL("address",OFFSET([4]Analítico!$B$1,MATCH(104875,[4]Analítico!$B:$B,0)-1,3)),104875)</f>
        <v>#VALUE!</v>
      </c>
      <c r="B9899" s="47" t="s">
        <v>15554</v>
      </c>
      <c r="C9899" s="46" t="s">
        <v>161</v>
      </c>
      <c r="F9899" s="48">
        <v>161.12</v>
      </c>
    </row>
    <row r="9900" spans="1:6" x14ac:dyDescent="0.25">
      <c r="A9900" s="46" t="e">
        <f ca="1">HYPERLINK("#"&amp;CELL("address",OFFSET([4]Analítico!$B$1,MATCH(105942,[4]Analítico!$B:$B,0)-1,3)),105942)</f>
        <v>#VALUE!</v>
      </c>
      <c r="B9900" s="47" t="s">
        <v>15555</v>
      </c>
      <c r="C9900" s="46" t="s">
        <v>161</v>
      </c>
      <c r="F9900" s="48">
        <v>0</v>
      </c>
    </row>
    <row r="9901" spans="1:6" x14ac:dyDescent="0.25">
      <c r="A9901" s="46" t="e">
        <f ca="1">HYPERLINK("#"&amp;CELL("address",OFFSET([4]Analítico!$B$1,MATCH(105943,[4]Analítico!$B:$B,0)-1,3)),105943)</f>
        <v>#VALUE!</v>
      </c>
      <c r="B9901" s="47" t="s">
        <v>15556</v>
      </c>
      <c r="C9901" s="46" t="s">
        <v>161</v>
      </c>
      <c r="F9901" s="48">
        <v>0</v>
      </c>
    </row>
    <row r="9902" spans="1:6" x14ac:dyDescent="0.25">
      <c r="A9902" s="46" t="e">
        <f ca="1">HYPERLINK("#"&amp;CELL("address",OFFSET([4]Analítico!$B$1,MATCH(105941,[4]Analítico!$B:$B,0)-1,3)),105941)</f>
        <v>#VALUE!</v>
      </c>
      <c r="B9902" s="47" t="s">
        <v>15557</v>
      </c>
      <c r="C9902" s="46" t="s">
        <v>1</v>
      </c>
      <c r="F9902" s="48">
        <v>0</v>
      </c>
    </row>
    <row r="9903" spans="1:6" x14ac:dyDescent="0.25">
      <c r="A9903" s="46" t="e">
        <f ca="1">HYPERLINK("#"&amp;CELL("address",OFFSET([4]Analítico!$B$1,MATCH(105940,[4]Analítico!$B:$B,0)-1,3)),105940)</f>
        <v>#VALUE!</v>
      </c>
      <c r="B9903" s="47" t="s">
        <v>15558</v>
      </c>
      <c r="C9903" s="46" t="s">
        <v>1</v>
      </c>
      <c r="F9903" s="48">
        <v>0</v>
      </c>
    </row>
    <row r="9904" spans="1:6" x14ac:dyDescent="0.25">
      <c r="A9904" s="46" t="e">
        <f ca="1">HYPERLINK("#"&amp;CELL("address",OFFSET([4]Analítico!$B$1,MATCH(105938,[4]Analítico!$B:$B,0)-1,3)),105938)</f>
        <v>#VALUE!</v>
      </c>
      <c r="B9904" s="47" t="s">
        <v>15559</v>
      </c>
      <c r="C9904" s="46" t="s">
        <v>1</v>
      </c>
      <c r="F9904" s="48">
        <v>0</v>
      </c>
    </row>
    <row r="9905" spans="1:6" x14ac:dyDescent="0.25">
      <c r="A9905" s="46" t="e">
        <f ca="1">HYPERLINK("#"&amp;CELL("address",OFFSET([4]Analítico!$B$1,MATCH(105939,[4]Analítico!$B:$B,0)-1,3)),105939)</f>
        <v>#VALUE!</v>
      </c>
      <c r="B9905" s="47" t="s">
        <v>15560</v>
      </c>
      <c r="C9905" s="46" t="s">
        <v>1</v>
      </c>
      <c r="F9905" s="48">
        <v>0</v>
      </c>
    </row>
    <row r="9906" spans="1:6" x14ac:dyDescent="0.25">
      <c r="A9906" s="46" t="e">
        <f ca="1">HYPERLINK("#"&amp;CELL("address",OFFSET([4]Analítico!$B$1,MATCH(96120,[4]Analítico!$B:$B,0)-1,3)),96120)</f>
        <v>#VALUE!</v>
      </c>
      <c r="B9906" s="47" t="s">
        <v>15561</v>
      </c>
      <c r="C9906" s="46" t="s">
        <v>161</v>
      </c>
      <c r="F9906" s="48">
        <v>3.57</v>
      </c>
    </row>
    <row r="9907" spans="1:6" x14ac:dyDescent="0.25">
      <c r="A9907" s="46" t="e">
        <f ca="1">HYPERLINK("#"&amp;CELL("address",OFFSET([4]Analítico!$B$1,MATCH(96123,[4]Analítico!$B:$B,0)-1,3)),96123)</f>
        <v>#VALUE!</v>
      </c>
      <c r="B9907" s="47" t="s">
        <v>15562</v>
      </c>
      <c r="C9907" s="46" t="s">
        <v>161</v>
      </c>
      <c r="F9907" s="48">
        <v>30.79</v>
      </c>
    </row>
    <row r="9908" spans="1:6" x14ac:dyDescent="0.25">
      <c r="A9908" s="46" t="e">
        <f ca="1">HYPERLINK("#"&amp;CELL("address",OFFSET([4]Analítico!$B$1,MATCH(96122,[4]Analítico!$B:$B,0)-1,3)),96122)</f>
        <v>#VALUE!</v>
      </c>
      <c r="B9908" s="47" t="s">
        <v>15563</v>
      </c>
      <c r="C9908" s="46" t="s">
        <v>161</v>
      </c>
      <c r="F9908" s="48">
        <v>54.89</v>
      </c>
    </row>
    <row r="9909" spans="1:6" x14ac:dyDescent="0.25">
      <c r="A9909" s="46" t="e">
        <f ca="1">HYPERLINK("#"&amp;CELL("address",OFFSET([4]Analítico!$B$1,MATCH(96121,[4]Analítico!$B:$B,0)-1,3)),96121)</f>
        <v>#VALUE!</v>
      </c>
      <c r="B9909" s="47" t="s">
        <v>15564</v>
      </c>
      <c r="C9909" s="46" t="s">
        <v>161</v>
      </c>
      <c r="F9909" s="48">
        <v>13.52</v>
      </c>
    </row>
    <row r="9910" spans="1:6" x14ac:dyDescent="0.25">
      <c r="A9910" s="46" t="e">
        <f ca="1">HYPERLINK("#"&amp;CELL("address",OFFSET([4]Analítico!$B$1,MATCH(99054,[4]Analítico!$B:$B,0)-1,3)),99054)</f>
        <v>#VALUE!</v>
      </c>
      <c r="B9910" s="47" t="s">
        <v>15565</v>
      </c>
      <c r="C9910" s="46" t="s">
        <v>1</v>
      </c>
      <c r="F9910" s="48">
        <v>73.13</v>
      </c>
    </row>
    <row r="9911" spans="1:6" x14ac:dyDescent="0.25">
      <c r="A9911" s="46" t="e">
        <f ca="1">HYPERLINK("#"&amp;CELL("address",OFFSET([4]Analítico!$B$1,MATCH(96110,[4]Analítico!$B:$B,0)-1,3)),96110)</f>
        <v>#VALUE!</v>
      </c>
      <c r="B9911" s="47" t="s">
        <v>15566</v>
      </c>
      <c r="C9911" s="46" t="s">
        <v>1</v>
      </c>
      <c r="F9911" s="48">
        <v>80.61</v>
      </c>
    </row>
    <row r="9912" spans="1:6" x14ac:dyDescent="0.25">
      <c r="A9912" s="46" t="e">
        <f ca="1">HYPERLINK("#"&amp;CELL("address",OFFSET([4]Analítico!$B$1,MATCH(96114,[4]Analítico!$B:$B,0)-1,3)),96114)</f>
        <v>#VALUE!</v>
      </c>
      <c r="B9912" s="47" t="s">
        <v>15567</v>
      </c>
      <c r="C9912" s="46" t="s">
        <v>1</v>
      </c>
      <c r="F9912" s="48">
        <v>79.8</v>
      </c>
    </row>
    <row r="9913" spans="1:6" x14ac:dyDescent="0.25">
      <c r="A9913" s="46" t="e">
        <f ca="1">HYPERLINK("#"&amp;CELL("address",OFFSET([4]Analítico!$B$1,MATCH(104757,[4]Analítico!$B:$B,0)-1,3)),104757)</f>
        <v>#VALUE!</v>
      </c>
      <c r="B9913" s="47" t="s">
        <v>15568</v>
      </c>
      <c r="C9913" s="46" t="s">
        <v>1</v>
      </c>
      <c r="F9913" s="48">
        <v>127.56</v>
      </c>
    </row>
    <row r="9914" spans="1:6" x14ac:dyDescent="0.25">
      <c r="A9914" s="46" t="e">
        <f ca="1">HYPERLINK("#"&amp;CELL("address",OFFSET([4]Analítico!$B$1,MATCH(104756,[4]Analítico!$B:$B,0)-1,3)),104756)</f>
        <v>#VALUE!</v>
      </c>
      <c r="B9914" s="47" t="s">
        <v>15569</v>
      </c>
      <c r="C9914" s="46" t="s">
        <v>1</v>
      </c>
      <c r="F9914" s="48">
        <v>227.56</v>
      </c>
    </row>
    <row r="9915" spans="1:6" x14ac:dyDescent="0.25">
      <c r="A9915" s="46" t="e">
        <f ca="1">HYPERLINK("#"&amp;CELL("address",OFFSET([4]Analítico!$B$1,MATCH(96112,[4]Analítico!$B:$B,0)-1,3)),96112)</f>
        <v>#VALUE!</v>
      </c>
      <c r="B9915" s="47" t="s">
        <v>15570</v>
      </c>
      <c r="C9915" s="46" t="s">
        <v>1</v>
      </c>
      <c r="F9915" s="48">
        <v>168.74</v>
      </c>
    </row>
    <row r="9916" spans="1:6" x14ac:dyDescent="0.25">
      <c r="A9916" s="46" t="e">
        <f ca="1">HYPERLINK("#"&amp;CELL("address",OFFSET([4]Analítico!$B$1,MATCH(96113,[4]Analítico!$B:$B,0)-1,3)),96113)</f>
        <v>#VALUE!</v>
      </c>
      <c r="B9916" s="47" t="s">
        <v>15571</v>
      </c>
      <c r="C9916" s="46" t="s">
        <v>1</v>
      </c>
      <c r="F9916" s="48">
        <v>56.56</v>
      </c>
    </row>
    <row r="9917" spans="1:6" x14ac:dyDescent="0.25">
      <c r="A9917" s="46" t="e">
        <f ca="1">HYPERLINK("#"&amp;CELL("address",OFFSET([4]Analítico!$B$1,MATCH(96109,[4]Analítico!$B:$B,0)-1,3)),96109)</f>
        <v>#VALUE!</v>
      </c>
      <c r="B9917" s="47" t="s">
        <v>15572</v>
      </c>
      <c r="C9917" s="46" t="s">
        <v>1</v>
      </c>
      <c r="F9917" s="48">
        <v>63.28</v>
      </c>
    </row>
    <row r="9918" spans="1:6" x14ac:dyDescent="0.25">
      <c r="A9918" s="46" t="e">
        <f ca="1">HYPERLINK("#"&amp;CELL("address",OFFSET([4]Analítico!$B$1,MATCH(96116,[4]Analítico!$B:$B,0)-1,3)),96116)</f>
        <v>#VALUE!</v>
      </c>
      <c r="B9918" s="47" t="s">
        <v>15573</v>
      </c>
      <c r="C9918" s="46" t="s">
        <v>1</v>
      </c>
      <c r="F9918" s="48">
        <v>67.260000000000005</v>
      </c>
    </row>
    <row r="9919" spans="1:6" x14ac:dyDescent="0.25">
      <c r="A9919" s="46" t="e">
        <f ca="1">HYPERLINK("#"&amp;CELL("address",OFFSET([4]Analítico!$B$1,MATCH(96111,[4]Analítico!$B:$B,0)-1,3)),96111)</f>
        <v>#VALUE!</v>
      </c>
      <c r="B9919" s="47" t="s">
        <v>15574</v>
      </c>
      <c r="C9919" s="46" t="s">
        <v>1</v>
      </c>
      <c r="F9919" s="48">
        <v>66.39</v>
      </c>
    </row>
    <row r="9920" spans="1:6" x14ac:dyDescent="0.25">
      <c r="A9920" s="46" t="e">
        <f ca="1">HYPERLINK("#"&amp;CELL("address",OFFSET([4]Analítico!$B$1,MATCH(96486,[4]Analítico!$B:$B,0)-1,3)),96486)</f>
        <v>#VALUE!</v>
      </c>
      <c r="B9920" s="47" t="s">
        <v>15575</v>
      </c>
      <c r="C9920" s="46" t="s">
        <v>1</v>
      </c>
      <c r="F9920" s="48">
        <v>77.17</v>
      </c>
    </row>
    <row r="9921" spans="1:6" x14ac:dyDescent="0.25">
      <c r="A9921" s="46" t="e">
        <f ca="1">HYPERLINK("#"&amp;CELL("address",OFFSET([4]Analítico!$B$1,MATCH(96485,[4]Analítico!$B:$B,0)-1,3)),96485)</f>
        <v>#VALUE!</v>
      </c>
      <c r="B9921" s="47" t="s">
        <v>15576</v>
      </c>
      <c r="C9921" s="46" t="s">
        <v>1</v>
      </c>
      <c r="F9921" s="48">
        <v>76.3</v>
      </c>
    </row>
    <row r="9922" spans="1:6" x14ac:dyDescent="0.25">
      <c r="A9922" s="46" t="e">
        <f ca="1">HYPERLINK("#"&amp;CELL("address",OFFSET([4]Analítico!$B$1,MATCH(97557,[4]Analítico!$B:$B,0)-1,3)),97557)</f>
        <v>#VALUE!</v>
      </c>
      <c r="B9922" s="47" t="s">
        <v>15577</v>
      </c>
      <c r="C9922" s="46" t="s">
        <v>1</v>
      </c>
      <c r="F9922" s="48">
        <v>0</v>
      </c>
    </row>
    <row r="9923" spans="1:6" x14ac:dyDescent="0.25">
      <c r="A9923" s="46" t="e">
        <f ca="1">HYPERLINK("#"&amp;CELL("address",OFFSET([4]Analítico!$B$1,MATCH(101807,[4]Analítico!$B:$B,0)-1,3)),101807)</f>
        <v>#VALUE!</v>
      </c>
      <c r="B9923" s="47" t="s">
        <v>15578</v>
      </c>
      <c r="C9923" s="46" t="s">
        <v>0</v>
      </c>
      <c r="F9923" s="48">
        <v>584.46</v>
      </c>
    </row>
    <row r="9924" spans="1:6" x14ac:dyDescent="0.25">
      <c r="A9924" s="46" t="e">
        <f ca="1">HYPERLINK("#"&amp;CELL("address",OFFSET([4]Analítico!$B$1,MATCH(101806,[4]Analítico!$B:$B,0)-1,3)),101806)</f>
        <v>#VALUE!</v>
      </c>
      <c r="B9924" s="47" t="s">
        <v>15579</v>
      </c>
      <c r="C9924" s="46" t="s">
        <v>0</v>
      </c>
      <c r="F9924" s="48">
        <v>631.58000000000004</v>
      </c>
    </row>
    <row r="9925" spans="1:6" x14ac:dyDescent="0.25">
      <c r="A9925" s="46" t="e">
        <f ca="1">HYPERLINK("#"&amp;CELL("address",OFFSET([4]Analítico!$B$1,MATCH(101808,[4]Analítico!$B:$B,0)-1,3)),101808)</f>
        <v>#VALUE!</v>
      </c>
      <c r="B9925" s="47" t="s">
        <v>15580</v>
      </c>
      <c r="C9925" s="46" t="s">
        <v>0</v>
      </c>
      <c r="F9925" s="48">
        <v>628.24</v>
      </c>
    </row>
    <row r="9926" spans="1:6" x14ac:dyDescent="0.25">
      <c r="A9926" s="46" t="e">
        <f ca="1">HYPERLINK("#"&amp;CELL("address",OFFSET([4]Analítico!$B$1,MATCH(98058,[4]Analítico!$B:$B,0)-1,3)),98058)</f>
        <v>#VALUE!</v>
      </c>
      <c r="B9926" s="47" t="s">
        <v>15581</v>
      </c>
      <c r="C9926" s="46" t="s">
        <v>0</v>
      </c>
      <c r="F9926" s="48">
        <v>1977.99</v>
      </c>
    </row>
    <row r="9927" spans="1:6" x14ac:dyDescent="0.25">
      <c r="A9927" s="46" t="e">
        <f ca="1">HYPERLINK("#"&amp;CELL("address",OFFSET([4]Analítico!$B$1,MATCH(98059,[4]Analítico!$B:$B,0)-1,3)),98059)</f>
        <v>#VALUE!</v>
      </c>
      <c r="B9927" s="47" t="s">
        <v>15582</v>
      </c>
      <c r="C9927" s="46" t="s">
        <v>0</v>
      </c>
      <c r="F9927" s="48">
        <v>4160.72</v>
      </c>
    </row>
    <row r="9928" spans="1:6" x14ac:dyDescent="0.25">
      <c r="A9928" s="46" t="e">
        <f ca="1">HYPERLINK("#"&amp;CELL("address",OFFSET([4]Analítico!$B$1,MATCH(98060,[4]Analítico!$B:$B,0)-1,3)),98060)</f>
        <v>#VALUE!</v>
      </c>
      <c r="B9928" s="47" t="s">
        <v>15583</v>
      </c>
      <c r="C9928" s="46" t="s">
        <v>0</v>
      </c>
      <c r="F9928" s="48">
        <v>5770.34</v>
      </c>
    </row>
    <row r="9929" spans="1:6" x14ac:dyDescent="0.25">
      <c r="A9929" s="46" t="e">
        <f ca="1">HYPERLINK("#"&amp;CELL("address",OFFSET([4]Analítico!$B$1,MATCH(98061,[4]Analítico!$B:$B,0)-1,3)),98061)</f>
        <v>#VALUE!</v>
      </c>
      <c r="B9929" s="47" t="s">
        <v>15584</v>
      </c>
      <c r="C9929" s="46" t="s">
        <v>0</v>
      </c>
      <c r="F9929" s="48">
        <v>8028.73</v>
      </c>
    </row>
    <row r="9930" spans="1:6" x14ac:dyDescent="0.25">
      <c r="A9930" s="46" t="e">
        <f ca="1">HYPERLINK("#"&amp;CELL("address",OFFSET([4]Analítico!$B$1,MATCH(98088,[4]Analítico!$B:$B,0)-1,3)),98088)</f>
        <v>#VALUE!</v>
      </c>
      <c r="B9930" s="47" t="s">
        <v>15585</v>
      </c>
      <c r="C9930" s="46" t="s">
        <v>0</v>
      </c>
      <c r="F9930" s="48">
        <v>3486.32</v>
      </c>
    </row>
    <row r="9931" spans="1:6" x14ac:dyDescent="0.25">
      <c r="A9931" s="46" t="e">
        <f ca="1">HYPERLINK("#"&amp;CELL("address",OFFSET([4]Analítico!$B$1,MATCH(98089,[4]Analítico!$B:$B,0)-1,3)),98089)</f>
        <v>#VALUE!</v>
      </c>
      <c r="B9931" s="47" t="s">
        <v>15586</v>
      </c>
      <c r="C9931" s="46" t="s">
        <v>0</v>
      </c>
      <c r="F9931" s="48">
        <v>5513.2</v>
      </c>
    </row>
    <row r="9932" spans="1:6" x14ac:dyDescent="0.25">
      <c r="A9932" s="46" t="e">
        <f ca="1">HYPERLINK("#"&amp;CELL("address",OFFSET([4]Analítico!$B$1,MATCH(98090,[4]Analítico!$B:$B,0)-1,3)),98090)</f>
        <v>#VALUE!</v>
      </c>
      <c r="B9932" s="47" t="s">
        <v>15587</v>
      </c>
      <c r="C9932" s="46" t="s">
        <v>0</v>
      </c>
      <c r="F9932" s="48">
        <v>8656.0300000000007</v>
      </c>
    </row>
    <row r="9933" spans="1:6" x14ac:dyDescent="0.25">
      <c r="A9933" s="46" t="e">
        <f ca="1">HYPERLINK("#"&amp;CELL("address",OFFSET([4]Analítico!$B$1,MATCH(98091,[4]Analítico!$B:$B,0)-1,3)),98091)</f>
        <v>#VALUE!</v>
      </c>
      <c r="B9933" s="47" t="s">
        <v>15588</v>
      </c>
      <c r="C9933" s="46" t="s">
        <v>0</v>
      </c>
      <c r="F9933" s="48">
        <v>11303.87</v>
      </c>
    </row>
    <row r="9934" spans="1:6" x14ac:dyDescent="0.25">
      <c r="A9934" s="46" t="e">
        <f ca="1">HYPERLINK("#"&amp;CELL("address",OFFSET([4]Analítico!$B$1,MATCH(98092,[4]Analítico!$B:$B,0)-1,3)),98092)</f>
        <v>#VALUE!</v>
      </c>
      <c r="B9934" s="47" t="s">
        <v>15589</v>
      </c>
      <c r="C9934" s="46" t="s">
        <v>0</v>
      </c>
      <c r="F9934" s="48">
        <v>13123.79</v>
      </c>
    </row>
    <row r="9935" spans="1:6" x14ac:dyDescent="0.25">
      <c r="A9935" s="46" t="e">
        <f ca="1">HYPERLINK("#"&amp;CELL("address",OFFSET([4]Analítico!$B$1,MATCH(98093,[4]Analítico!$B:$B,0)-1,3)),98093)</f>
        <v>#VALUE!</v>
      </c>
      <c r="B9935" s="47" t="s">
        <v>15590</v>
      </c>
      <c r="C9935" s="46" t="s">
        <v>0</v>
      </c>
      <c r="F9935" s="48">
        <v>15488.67</v>
      </c>
    </row>
    <row r="9936" spans="1:6" x14ac:dyDescent="0.25">
      <c r="A9936" s="46" t="e">
        <f ca="1">HYPERLINK("#"&amp;CELL("address",OFFSET([4]Analítico!$B$1,MATCH(98072,[4]Analítico!$B:$B,0)-1,3)),98072)</f>
        <v>#VALUE!</v>
      </c>
      <c r="B9936" s="47" t="s">
        <v>15591</v>
      </c>
      <c r="C9936" s="46" t="s">
        <v>0</v>
      </c>
      <c r="F9936" s="48">
        <v>4218.6099999999997</v>
      </c>
    </row>
    <row r="9937" spans="1:6" x14ac:dyDescent="0.25">
      <c r="A9937" s="46" t="e">
        <f ca="1">HYPERLINK("#"&amp;CELL("address",OFFSET([4]Analítico!$B$1,MATCH(98073,[4]Analítico!$B:$B,0)-1,3)),98073)</f>
        <v>#VALUE!</v>
      </c>
      <c r="B9937" s="47" t="s">
        <v>15592</v>
      </c>
      <c r="C9937" s="46" t="s">
        <v>0</v>
      </c>
      <c r="F9937" s="48">
        <v>6626.83</v>
      </c>
    </row>
    <row r="9938" spans="1:6" x14ac:dyDescent="0.25">
      <c r="A9938" s="46" t="e">
        <f ca="1">HYPERLINK("#"&amp;CELL("address",OFFSET([4]Analítico!$B$1,MATCH(98074,[4]Analítico!$B:$B,0)-1,3)),98074)</f>
        <v>#VALUE!</v>
      </c>
      <c r="B9938" s="47" t="s">
        <v>15593</v>
      </c>
      <c r="C9938" s="46" t="s">
        <v>0</v>
      </c>
      <c r="F9938" s="48">
        <v>10324.06</v>
      </c>
    </row>
    <row r="9939" spans="1:6" x14ac:dyDescent="0.25">
      <c r="A9939" s="46" t="e">
        <f ca="1">HYPERLINK("#"&amp;CELL("address",OFFSET([4]Analítico!$B$1,MATCH(98075,[4]Analítico!$B:$B,0)-1,3)),98075)</f>
        <v>#VALUE!</v>
      </c>
      <c r="B9939" s="47" t="s">
        <v>15594</v>
      </c>
      <c r="C9939" s="46" t="s">
        <v>0</v>
      </c>
      <c r="F9939" s="48">
        <v>13440.07</v>
      </c>
    </row>
    <row r="9940" spans="1:6" x14ac:dyDescent="0.25">
      <c r="A9940" s="46" t="e">
        <f ca="1">HYPERLINK("#"&amp;CELL("address",OFFSET([4]Analítico!$B$1,MATCH(98076,[4]Analítico!$B:$B,0)-1,3)),98076)</f>
        <v>#VALUE!</v>
      </c>
      <c r="B9940" s="47" t="s">
        <v>15595</v>
      </c>
      <c r="C9940" s="46" t="s">
        <v>0</v>
      </c>
      <c r="F9940" s="48">
        <v>15510.25</v>
      </c>
    </row>
    <row r="9941" spans="1:6" x14ac:dyDescent="0.25">
      <c r="A9941" s="46" t="e">
        <f ca="1">HYPERLINK("#"&amp;CELL("address",OFFSET([4]Analítico!$B$1,MATCH(98077,[4]Analítico!$B:$B,0)-1,3)),98077)</f>
        <v>#VALUE!</v>
      </c>
      <c r="B9941" s="47" t="s">
        <v>15596</v>
      </c>
      <c r="C9941" s="46" t="s">
        <v>0</v>
      </c>
      <c r="F9941" s="48">
        <v>18270.66</v>
      </c>
    </row>
    <row r="9942" spans="1:6" x14ac:dyDescent="0.25">
      <c r="A9942" s="46" t="e">
        <f ca="1">HYPERLINK("#"&amp;CELL("address",OFFSET([4]Analítico!$B$1,MATCH(98062,[4]Analítico!$B:$B,0)-1,3)),98062)</f>
        <v>#VALUE!</v>
      </c>
      <c r="B9942" s="47" t="s">
        <v>15597</v>
      </c>
      <c r="C9942" s="46" t="s">
        <v>0</v>
      </c>
      <c r="F9942" s="48">
        <v>3427.26</v>
      </c>
    </row>
    <row r="9943" spans="1:6" x14ac:dyDescent="0.25">
      <c r="A9943" s="46" t="e">
        <f ca="1">HYPERLINK("#"&amp;CELL("address",OFFSET([4]Analítico!$B$1,MATCH(98063,[4]Analítico!$B:$B,0)-1,3)),98063)</f>
        <v>#VALUE!</v>
      </c>
      <c r="B9943" s="47" t="s">
        <v>15598</v>
      </c>
      <c r="C9943" s="46" t="s">
        <v>0</v>
      </c>
      <c r="F9943" s="48">
        <v>5233.91</v>
      </c>
    </row>
    <row r="9944" spans="1:6" x14ac:dyDescent="0.25">
      <c r="A9944" s="46" t="e">
        <f ca="1">HYPERLINK("#"&amp;CELL("address",OFFSET([4]Analítico!$B$1,MATCH(98064,[4]Analítico!$B:$B,0)-1,3)),98064)</f>
        <v>#VALUE!</v>
      </c>
      <c r="B9944" s="47" t="s">
        <v>15599</v>
      </c>
      <c r="C9944" s="46" t="s">
        <v>0</v>
      </c>
      <c r="F9944" s="48">
        <v>6079.03</v>
      </c>
    </row>
    <row r="9945" spans="1:6" x14ac:dyDescent="0.25">
      <c r="A9945" s="46" t="e">
        <f ca="1">HYPERLINK("#"&amp;CELL("address",OFFSET([4]Analítico!$B$1,MATCH(98065,[4]Analítico!$B:$B,0)-1,3)),98065)</f>
        <v>#VALUE!</v>
      </c>
      <c r="B9945" s="47" t="s">
        <v>15600</v>
      </c>
      <c r="C9945" s="46" t="s">
        <v>0</v>
      </c>
      <c r="F9945" s="48">
        <v>8438.35</v>
      </c>
    </row>
    <row r="9946" spans="1:6" x14ac:dyDescent="0.25">
      <c r="A9946" s="46" t="e">
        <f ca="1">HYPERLINK("#"&amp;CELL("address",OFFSET([4]Analítico!$B$1,MATCH(98094,[4]Analítico!$B:$B,0)-1,3)),98094)</f>
        <v>#VALUE!</v>
      </c>
      <c r="B9946" s="47" t="s">
        <v>15601</v>
      </c>
      <c r="C9946" s="46" t="s">
        <v>0</v>
      </c>
      <c r="F9946" s="48">
        <v>2934.75</v>
      </c>
    </row>
    <row r="9947" spans="1:6" x14ac:dyDescent="0.25">
      <c r="A9947" s="46" t="e">
        <f ca="1">HYPERLINK("#"&amp;CELL("address",OFFSET([4]Analítico!$B$1,MATCH(98099,[4]Analítico!$B:$B,0)-1,3)),98099)</f>
        <v>#VALUE!</v>
      </c>
      <c r="B9947" s="47" t="s">
        <v>15602</v>
      </c>
      <c r="C9947" s="46" t="s">
        <v>0</v>
      </c>
      <c r="F9947" s="48">
        <v>5020.1899999999996</v>
      </c>
    </row>
    <row r="9948" spans="1:6" x14ac:dyDescent="0.25">
      <c r="A9948" s="46" t="e">
        <f ca="1">HYPERLINK("#"&amp;CELL("address",OFFSET([4]Analítico!$B$1,MATCH(98100,[4]Analítico!$B:$B,0)-1,3)),98100)</f>
        <v>#VALUE!</v>
      </c>
      <c r="B9948" s="47" t="s">
        <v>15603</v>
      </c>
      <c r="C9948" s="46" t="s">
        <v>0</v>
      </c>
      <c r="F9948" s="48">
        <v>6574.12</v>
      </c>
    </row>
    <row r="9949" spans="1:6" x14ac:dyDescent="0.25">
      <c r="A9949" s="46" t="e">
        <f ca="1">HYPERLINK("#"&amp;CELL("address",OFFSET([4]Analítico!$B$1,MATCH(98101,[4]Analítico!$B:$B,0)-1,3)),98101)</f>
        <v>#VALUE!</v>
      </c>
      <c r="B9949" s="47" t="s">
        <v>15604</v>
      </c>
      <c r="C9949" s="46" t="s">
        <v>0</v>
      </c>
      <c r="F9949" s="48">
        <v>9724.0499999999993</v>
      </c>
    </row>
    <row r="9950" spans="1:6" x14ac:dyDescent="0.25">
      <c r="A9950" s="46" t="e">
        <f ca="1">HYPERLINK("#"&amp;CELL("address",OFFSET([4]Analítico!$B$1,MATCH(98078,[4]Analítico!$B:$B,0)-1,3)),98078)</f>
        <v>#VALUE!</v>
      </c>
      <c r="B9950" s="47" t="s">
        <v>15605</v>
      </c>
      <c r="C9950" s="46" t="s">
        <v>0</v>
      </c>
      <c r="F9950" s="48">
        <v>4580.59</v>
      </c>
    </row>
    <row r="9951" spans="1:6" x14ac:dyDescent="0.25">
      <c r="A9951" s="46" t="e">
        <f ca="1">HYPERLINK("#"&amp;CELL("address",OFFSET([4]Analítico!$B$1,MATCH(98079,[4]Analítico!$B:$B,0)-1,3)),98079)</f>
        <v>#VALUE!</v>
      </c>
      <c r="B9951" s="47" t="s">
        <v>15606</v>
      </c>
      <c r="C9951" s="46" t="s">
        <v>0</v>
      </c>
      <c r="F9951" s="48">
        <v>8029.28</v>
      </c>
    </row>
    <row r="9952" spans="1:6" x14ac:dyDescent="0.25">
      <c r="A9952" s="46" t="e">
        <f ca="1">HYPERLINK("#"&amp;CELL("address",OFFSET([4]Analítico!$B$1,MATCH(98080,[4]Analítico!$B:$B,0)-1,3)),98080)</f>
        <v>#VALUE!</v>
      </c>
      <c r="B9952" s="47" t="s">
        <v>15607</v>
      </c>
      <c r="C9952" s="46" t="s">
        <v>0</v>
      </c>
      <c r="F9952" s="48">
        <v>10340.629999999999</v>
      </c>
    </row>
    <row r="9953" spans="1:6" x14ac:dyDescent="0.25">
      <c r="A9953" s="46" t="e">
        <f ca="1">HYPERLINK("#"&amp;CELL("address",OFFSET([4]Analítico!$B$1,MATCH(98081,[4]Analítico!$B:$B,0)-1,3)),98081)</f>
        <v>#VALUE!</v>
      </c>
      <c r="B9953" s="47" t="s">
        <v>15608</v>
      </c>
      <c r="C9953" s="46" t="s">
        <v>0</v>
      </c>
      <c r="F9953" s="48">
        <v>15331.85</v>
      </c>
    </row>
    <row r="9954" spans="1:6" x14ac:dyDescent="0.25">
      <c r="A9954" s="46" t="e">
        <f ca="1">HYPERLINK("#"&amp;CELL("address",OFFSET([4]Analítico!$B$1,MATCH(98052,[4]Analítico!$B:$B,0)-1,3)),98052)</f>
        <v>#VALUE!</v>
      </c>
      <c r="B9954" s="47" t="s">
        <v>15609</v>
      </c>
      <c r="C9954" s="46" t="s">
        <v>0</v>
      </c>
      <c r="F9954" s="48">
        <v>2355.6</v>
      </c>
    </row>
    <row r="9955" spans="1:6" x14ac:dyDescent="0.25">
      <c r="A9955" s="46" t="e">
        <f ca="1">HYPERLINK("#"&amp;CELL("address",OFFSET([4]Analítico!$B$1,MATCH(98053,[4]Analítico!$B:$B,0)-1,3)),98053)</f>
        <v>#VALUE!</v>
      </c>
      <c r="B9955" s="47" t="s">
        <v>15610</v>
      </c>
      <c r="C9955" s="46" t="s">
        <v>0</v>
      </c>
      <c r="F9955" s="48">
        <v>3233.49</v>
      </c>
    </row>
    <row r="9956" spans="1:6" x14ac:dyDescent="0.25">
      <c r="A9956" s="46" t="e">
        <f ca="1">HYPERLINK("#"&amp;CELL("address",OFFSET([4]Analítico!$B$1,MATCH(98054,[4]Analítico!$B:$B,0)-1,3)),98054)</f>
        <v>#VALUE!</v>
      </c>
      <c r="B9956" s="47" t="s">
        <v>15611</v>
      </c>
      <c r="C9956" s="46" t="s">
        <v>0</v>
      </c>
      <c r="F9956" s="48">
        <v>5212.9799999999996</v>
      </c>
    </row>
    <row r="9957" spans="1:6" x14ac:dyDescent="0.25">
      <c r="A9957" s="46" t="e">
        <f ca="1">HYPERLINK("#"&amp;CELL("address",OFFSET([4]Analítico!$B$1,MATCH(98055,[4]Analítico!$B:$B,0)-1,3)),98055)</f>
        <v>#VALUE!</v>
      </c>
      <c r="B9957" s="47" t="s">
        <v>15612</v>
      </c>
      <c r="C9957" s="46" t="s">
        <v>0</v>
      </c>
      <c r="F9957" s="48">
        <v>7068.34</v>
      </c>
    </row>
    <row r="9958" spans="1:6" x14ac:dyDescent="0.25">
      <c r="A9958" s="46" t="e">
        <f ca="1">HYPERLINK("#"&amp;CELL("address",OFFSET([4]Analítico!$B$1,MATCH(98056,[4]Analítico!$B:$B,0)-1,3)),98056)</f>
        <v>#VALUE!</v>
      </c>
      <c r="B9958" s="47" t="s">
        <v>15613</v>
      </c>
      <c r="C9958" s="46" t="s">
        <v>0</v>
      </c>
      <c r="F9958" s="48">
        <v>8279.3700000000008</v>
      </c>
    </row>
    <row r="9959" spans="1:6" x14ac:dyDescent="0.25">
      <c r="A9959" s="46" t="e">
        <f ca="1">HYPERLINK("#"&amp;CELL("address",OFFSET([4]Analítico!$B$1,MATCH(98057,[4]Analítico!$B:$B,0)-1,3)),98057)</f>
        <v>#VALUE!</v>
      </c>
      <c r="B9959" s="47" t="s">
        <v>15614</v>
      </c>
      <c r="C9959" s="46" t="s">
        <v>0</v>
      </c>
      <c r="F9959" s="48">
        <v>9815.36</v>
      </c>
    </row>
    <row r="9960" spans="1:6" x14ac:dyDescent="0.25">
      <c r="A9960" s="46" t="e">
        <f ca="1">HYPERLINK("#"&amp;CELL("address",OFFSET([4]Analítico!$B$1,MATCH(98082,[4]Analítico!$B:$B,0)-1,3)),98082)</f>
        <v>#VALUE!</v>
      </c>
      <c r="B9960" s="47" t="s">
        <v>15615</v>
      </c>
      <c r="C9960" s="46" t="s">
        <v>0</v>
      </c>
      <c r="F9960" s="48">
        <v>4047.6</v>
      </c>
    </row>
    <row r="9961" spans="1:6" x14ac:dyDescent="0.25">
      <c r="A9961" s="46" t="e">
        <f ca="1">HYPERLINK("#"&amp;CELL("address",OFFSET([4]Analítico!$B$1,MATCH(98083,[4]Analítico!$B:$B,0)-1,3)),98083)</f>
        <v>#VALUE!</v>
      </c>
      <c r="B9961" s="47" t="s">
        <v>15616</v>
      </c>
      <c r="C9961" s="46" t="s">
        <v>0</v>
      </c>
      <c r="F9961" s="48">
        <v>5346.93</v>
      </c>
    </row>
    <row r="9962" spans="1:6" x14ac:dyDescent="0.25">
      <c r="A9962" s="46" t="e">
        <f ca="1">HYPERLINK("#"&amp;CELL("address",OFFSET([4]Analítico!$B$1,MATCH(98084,[4]Analítico!$B:$B,0)-1,3)),98084)</f>
        <v>#VALUE!</v>
      </c>
      <c r="B9962" s="47" t="s">
        <v>15617</v>
      </c>
      <c r="C9962" s="46" t="s">
        <v>0</v>
      </c>
      <c r="F9962" s="48">
        <v>7508.26</v>
      </c>
    </row>
    <row r="9963" spans="1:6" x14ac:dyDescent="0.25">
      <c r="A9963" s="46" t="e">
        <f ca="1">HYPERLINK("#"&amp;CELL("address",OFFSET([4]Analítico!$B$1,MATCH(98085,[4]Analítico!$B:$B,0)-1,3)),98085)</f>
        <v>#VALUE!</v>
      </c>
      <c r="B9963" s="47" t="s">
        <v>15618</v>
      </c>
      <c r="C9963" s="46" t="s">
        <v>0</v>
      </c>
      <c r="F9963" s="48">
        <v>10184.52</v>
      </c>
    </row>
    <row r="9964" spans="1:6" x14ac:dyDescent="0.25">
      <c r="A9964" s="46" t="e">
        <f ca="1">HYPERLINK("#"&amp;CELL("address",OFFSET([4]Analítico!$B$1,MATCH(98087,[4]Analítico!$B:$B,0)-1,3)),98087)</f>
        <v>#VALUE!</v>
      </c>
      <c r="B9964" s="47" t="s">
        <v>15619</v>
      </c>
      <c r="C9964" s="46" t="s">
        <v>0</v>
      </c>
      <c r="F9964" s="48">
        <v>12297.45</v>
      </c>
    </row>
    <row r="9965" spans="1:6" x14ac:dyDescent="0.25">
      <c r="A9965" s="46" t="e">
        <f ca="1">HYPERLINK("#"&amp;CELL("address",OFFSET([4]Analítico!$B$1,MATCH(98086,[4]Analítico!$B:$B,0)-1,3)),98086)</f>
        <v>#VALUE!</v>
      </c>
      <c r="B9965" s="47" t="s">
        <v>15620</v>
      </c>
      <c r="C9965" s="46" t="s">
        <v>0</v>
      </c>
      <c r="F9965" s="48">
        <v>11506.46</v>
      </c>
    </row>
    <row r="9966" spans="1:6" x14ac:dyDescent="0.25">
      <c r="A9966" s="46" t="e">
        <f ca="1">HYPERLINK("#"&amp;CELL("address",OFFSET([4]Analítico!$B$1,MATCH(98066,[4]Analítico!$B:$B,0)-1,3)),98066)</f>
        <v>#VALUE!</v>
      </c>
      <c r="B9966" s="47" t="s">
        <v>15621</v>
      </c>
      <c r="C9966" s="46" t="s">
        <v>0</v>
      </c>
      <c r="F9966" s="48">
        <v>5005.8100000000004</v>
      </c>
    </row>
    <row r="9967" spans="1:6" x14ac:dyDescent="0.25">
      <c r="A9967" s="46" t="e">
        <f ca="1">HYPERLINK("#"&amp;CELL("address",OFFSET([4]Analítico!$B$1,MATCH(98067,[4]Analítico!$B:$B,0)-1,3)),98067)</f>
        <v>#VALUE!</v>
      </c>
      <c r="B9967" s="47" t="s">
        <v>15622</v>
      </c>
      <c r="C9967" s="46" t="s">
        <v>0</v>
      </c>
      <c r="F9967" s="48">
        <v>6676.74</v>
      </c>
    </row>
    <row r="9968" spans="1:6" x14ac:dyDescent="0.25">
      <c r="A9968" s="46" t="e">
        <f ca="1">HYPERLINK("#"&amp;CELL("address",OFFSET([4]Analítico!$B$1,MATCH(98068,[4]Analítico!$B:$B,0)-1,3)),98068)</f>
        <v>#VALUE!</v>
      </c>
      <c r="B9968" s="47" t="s">
        <v>15623</v>
      </c>
      <c r="C9968" s="46" t="s">
        <v>0</v>
      </c>
      <c r="F9968" s="48">
        <v>9439.24</v>
      </c>
    </row>
    <row r="9969" spans="1:6" x14ac:dyDescent="0.25">
      <c r="A9969" s="46" t="e">
        <f ca="1">HYPERLINK("#"&amp;CELL("address",OFFSET([4]Analítico!$B$1,MATCH(98069,[4]Analítico!$B:$B,0)-1,3)),98069)</f>
        <v>#VALUE!</v>
      </c>
      <c r="B9969" s="47" t="s">
        <v>15624</v>
      </c>
      <c r="C9969" s="46" t="s">
        <v>0</v>
      </c>
      <c r="F9969" s="48">
        <v>12710.87</v>
      </c>
    </row>
    <row r="9970" spans="1:6" x14ac:dyDescent="0.25">
      <c r="A9970" s="46" t="e">
        <f ca="1">HYPERLINK("#"&amp;CELL("address",OFFSET([4]Analítico!$B$1,MATCH(98071,[4]Analítico!$B:$B,0)-1,3)),98071)</f>
        <v>#VALUE!</v>
      </c>
      <c r="B9970" s="47" t="s">
        <v>15625</v>
      </c>
      <c r="C9970" s="46" t="s">
        <v>0</v>
      </c>
      <c r="F9970" s="48">
        <v>15820.53</v>
      </c>
    </row>
    <row r="9971" spans="1:6" x14ac:dyDescent="0.25">
      <c r="A9971" s="46" t="e">
        <f ca="1">HYPERLINK("#"&amp;CELL("address",OFFSET([4]Analítico!$B$1,MATCH(98070,[4]Analítico!$B:$B,0)-1,3)),98070)</f>
        <v>#VALUE!</v>
      </c>
      <c r="B9971" s="47" t="s">
        <v>15626</v>
      </c>
      <c r="C9971" s="46" t="s">
        <v>0</v>
      </c>
      <c r="F9971" s="48">
        <v>14516.64</v>
      </c>
    </row>
    <row r="9972" spans="1:6" x14ac:dyDescent="0.25">
      <c r="A9972" s="46" t="e">
        <f ca="1">HYPERLINK("#"&amp;CELL("address",OFFSET([4]Analítico!$B$1,MATCH(104915,[4]Analítico!$B:$B,0)-1,3)),104915)</f>
        <v>#VALUE!</v>
      </c>
      <c r="B9972" s="47" t="s">
        <v>15627</v>
      </c>
      <c r="C9972" s="46" t="s">
        <v>622</v>
      </c>
      <c r="F9972" s="48">
        <v>8.31</v>
      </c>
    </row>
    <row r="9973" spans="1:6" x14ac:dyDescent="0.25">
      <c r="A9973" s="46" t="e">
        <f ca="1">HYPERLINK("#"&amp;CELL("address",OFFSET([4]Analítico!$B$1,MATCH(96546,[4]Analítico!$B:$B,0)-1,3)),96546)</f>
        <v>#VALUE!</v>
      </c>
      <c r="B9973" s="47" t="s">
        <v>15628</v>
      </c>
      <c r="C9973" s="46" t="s">
        <v>622</v>
      </c>
      <c r="F9973" s="48">
        <v>13.57</v>
      </c>
    </row>
    <row r="9974" spans="1:6" x14ac:dyDescent="0.25">
      <c r="A9974" s="46" t="e">
        <f ca="1">HYPERLINK("#"&amp;CELL("address",OFFSET([4]Analítico!$B$1,MATCH(96544,[4]Analítico!$B:$B,0)-1,3)),96544)</f>
        <v>#VALUE!</v>
      </c>
      <c r="B9974" s="47" t="s">
        <v>15629</v>
      </c>
      <c r="C9974" s="46" t="s">
        <v>622</v>
      </c>
      <c r="F9974" s="48">
        <v>18.57</v>
      </c>
    </row>
    <row r="9975" spans="1:6" x14ac:dyDescent="0.25">
      <c r="A9975" s="46" t="e">
        <f ca="1">HYPERLINK("#"&amp;CELL("address",OFFSET([4]Analítico!$B$1,MATCH(96545,[4]Analítico!$B:$B,0)-1,3)),96545)</f>
        <v>#VALUE!</v>
      </c>
      <c r="B9975" s="47" t="s">
        <v>15630</v>
      </c>
      <c r="C9975" s="46" t="s">
        <v>622</v>
      </c>
      <c r="F9975" s="48">
        <v>15.96</v>
      </c>
    </row>
    <row r="9976" spans="1:6" x14ac:dyDescent="0.25">
      <c r="A9976" s="46" t="e">
        <f ca="1">HYPERLINK("#"&amp;CELL("address",OFFSET([4]Analítico!$B$1,MATCH(96543,[4]Analítico!$B:$B,0)-1,3)),96543)</f>
        <v>#VALUE!</v>
      </c>
      <c r="B9976" s="47" t="s">
        <v>15631</v>
      </c>
      <c r="C9976" s="46" t="s">
        <v>622</v>
      </c>
      <c r="F9976" s="48">
        <v>21.73</v>
      </c>
    </row>
    <row r="9977" spans="1:6" x14ac:dyDescent="0.25">
      <c r="A9977" s="46" t="e">
        <f ca="1">HYPERLINK("#"&amp;CELL("address",OFFSET([4]Analítico!$B$1,MATCH(104922,[4]Analítico!$B:$B,0)-1,3)),104922)</f>
        <v>#VALUE!</v>
      </c>
      <c r="B9977" s="47" t="s">
        <v>15632</v>
      </c>
      <c r="C9977" s="46" t="s">
        <v>622</v>
      </c>
      <c r="F9977" s="48">
        <v>9.65</v>
      </c>
    </row>
    <row r="9978" spans="1:6" x14ac:dyDescent="0.25">
      <c r="A9978" s="46" t="e">
        <f ca="1">HYPERLINK("#"&amp;CELL("address",OFFSET([4]Analítico!$B$1,MATCH(104920,[4]Analítico!$B:$B,0)-1,3)),104920)</f>
        <v>#VALUE!</v>
      </c>
      <c r="B9978" s="47" t="s">
        <v>15633</v>
      </c>
      <c r="C9978" s="46" t="s">
        <v>622</v>
      </c>
      <c r="F9978" s="48">
        <v>9.93</v>
      </c>
    </row>
    <row r="9979" spans="1:6" x14ac:dyDescent="0.25">
      <c r="A9979" s="46" t="e">
        <f ca="1">HYPERLINK("#"&amp;CELL("address",OFFSET([4]Analítico!$B$1,MATCH(104921,[4]Analítico!$B:$B,0)-1,3)),104921)</f>
        <v>#VALUE!</v>
      </c>
      <c r="B9979" s="47" t="s">
        <v>15634</v>
      </c>
      <c r="C9979" s="46" t="s">
        <v>622</v>
      </c>
      <c r="F9979" s="48">
        <v>9.08</v>
      </c>
    </row>
    <row r="9980" spans="1:6" x14ac:dyDescent="0.25">
      <c r="A9980" s="46" t="e">
        <f ca="1">HYPERLINK("#"&amp;CELL("address",OFFSET([4]Analítico!$B$1,MATCH(104919,[4]Analítico!$B:$B,0)-1,3)),104919)</f>
        <v>#VALUE!</v>
      </c>
      <c r="B9980" s="47" t="s">
        <v>15635</v>
      </c>
      <c r="C9980" s="46" t="s">
        <v>622</v>
      </c>
      <c r="F9980" s="48">
        <v>11.86</v>
      </c>
    </row>
    <row r="9981" spans="1:6" x14ac:dyDescent="0.25">
      <c r="A9981" s="46" t="e">
        <f ca="1">HYPERLINK("#"&amp;CELL("address",OFFSET([4]Analítico!$B$1,MATCH(104917,[4]Analítico!$B:$B,0)-1,3)),104917)</f>
        <v>#VALUE!</v>
      </c>
      <c r="B9981" s="47" t="s">
        <v>15636</v>
      </c>
      <c r="C9981" s="46" t="s">
        <v>622</v>
      </c>
      <c r="F9981" s="48">
        <v>15.37</v>
      </c>
    </row>
    <row r="9982" spans="1:6" x14ac:dyDescent="0.25">
      <c r="A9982" s="46" t="e">
        <f ca="1">HYPERLINK("#"&amp;CELL("address",OFFSET([4]Analítico!$B$1,MATCH(104918,[4]Analítico!$B:$B,0)-1,3)),104918)</f>
        <v>#VALUE!</v>
      </c>
      <c r="B9982" s="47" t="s">
        <v>15637</v>
      </c>
      <c r="C9982" s="46" t="s">
        <v>622</v>
      </c>
      <c r="F9982" s="48">
        <v>13.63</v>
      </c>
    </row>
    <row r="9983" spans="1:6" x14ac:dyDescent="0.25">
      <c r="A9983" s="46" t="e">
        <f ca="1">HYPERLINK("#"&amp;CELL("address",OFFSET([4]Analítico!$B$1,MATCH(104916,[4]Analítico!$B:$B,0)-1,3)),104916)</f>
        <v>#VALUE!</v>
      </c>
      <c r="B9983" s="47" t="s">
        <v>15638</v>
      </c>
      <c r="C9983" s="46" t="s">
        <v>622</v>
      </c>
      <c r="F9983" s="48">
        <v>17.5</v>
      </c>
    </row>
    <row r="9984" spans="1:6" x14ac:dyDescent="0.25">
      <c r="A9984" s="46" t="e">
        <f ca="1">HYPERLINK("#"&amp;CELL("address",OFFSET([4]Analítico!$B$1,MATCH(96557,[4]Analítico!$B:$B,0)-1,3)),96557)</f>
        <v>#VALUE!</v>
      </c>
      <c r="B9984" s="47" t="s">
        <v>15639</v>
      </c>
      <c r="C9984" s="46" t="s">
        <v>28</v>
      </c>
      <c r="F9984" s="48">
        <v>650.66999999999996</v>
      </c>
    </row>
    <row r="9985" spans="1:6" x14ac:dyDescent="0.25">
      <c r="A9985" s="46" t="e">
        <f ca="1">HYPERLINK("#"&amp;CELL("address",OFFSET([4]Analítico!$B$1,MATCH(96555,[4]Analítico!$B:$B,0)-1,3)),96555)</f>
        <v>#VALUE!</v>
      </c>
      <c r="B9985" s="47" t="s">
        <v>15640</v>
      </c>
      <c r="C9985" s="46" t="s">
        <v>28</v>
      </c>
      <c r="F9985" s="48">
        <v>726.07</v>
      </c>
    </row>
    <row r="9986" spans="1:6" x14ac:dyDescent="0.25">
      <c r="A9986" s="46" t="e">
        <f ca="1">HYPERLINK("#"&amp;CELL("address",OFFSET([4]Analítico!$B$1,MATCH(104924,[4]Analítico!$B:$B,0)-1,3)),104924)</f>
        <v>#VALUE!</v>
      </c>
      <c r="B9986" s="47" t="s">
        <v>15641</v>
      </c>
      <c r="C9986" s="46" t="s">
        <v>28</v>
      </c>
      <c r="F9986" s="48">
        <v>674.66</v>
      </c>
    </row>
    <row r="9987" spans="1:6" x14ac:dyDescent="0.25">
      <c r="A9987" s="46" t="e">
        <f ca="1">HYPERLINK("#"&amp;CELL("address",OFFSET([4]Analítico!$B$1,MATCH(104923,[4]Analítico!$B:$B,0)-1,3)),104923)</f>
        <v>#VALUE!</v>
      </c>
      <c r="B9987" s="47" t="s">
        <v>15642</v>
      </c>
      <c r="C9987" s="46" t="s">
        <v>28</v>
      </c>
      <c r="F9987" s="48">
        <v>794.36</v>
      </c>
    </row>
    <row r="9988" spans="1:6" x14ac:dyDescent="0.25">
      <c r="A9988" s="46" t="e">
        <f ca="1">HYPERLINK("#"&amp;CELL("address",OFFSET([4]Analítico!$B$1,MATCH(96558,[4]Analítico!$B:$B,0)-1,3)),96558)</f>
        <v>#VALUE!</v>
      </c>
      <c r="B9988" s="47" t="s">
        <v>15643</v>
      </c>
      <c r="C9988" s="46" t="s">
        <v>28</v>
      </c>
      <c r="F9988" s="48">
        <v>686.9</v>
      </c>
    </row>
    <row r="9989" spans="1:6" x14ac:dyDescent="0.25">
      <c r="A9989" s="46" t="e">
        <f ca="1">HYPERLINK("#"&amp;CELL("address",OFFSET([4]Analítico!$B$1,MATCH(96556,[4]Analítico!$B:$B,0)-1,3)),96556)</f>
        <v>#VALUE!</v>
      </c>
      <c r="B9989" s="47" t="s">
        <v>15644</v>
      </c>
      <c r="C9989" s="46" t="s">
        <v>28</v>
      </c>
      <c r="F9989" s="48">
        <v>923.11</v>
      </c>
    </row>
    <row r="9990" spans="1:6" x14ac:dyDescent="0.25">
      <c r="A9990" s="46" t="e">
        <f ca="1">HYPERLINK("#"&amp;CELL("address",OFFSET([4]Analítico!$B$1,MATCH(96523,[4]Analítico!$B:$B,0)-1,3)),96523)</f>
        <v>#VALUE!</v>
      </c>
      <c r="B9990" s="47" t="s">
        <v>15645</v>
      </c>
      <c r="C9990" s="46" t="s">
        <v>28</v>
      </c>
      <c r="F9990" s="48">
        <v>132.02000000000001</v>
      </c>
    </row>
    <row r="9991" spans="1:6" x14ac:dyDescent="0.25">
      <c r="A9991" s="46" t="e">
        <f ca="1">HYPERLINK("#"&amp;CELL("address",OFFSET([4]Analítico!$B$1,MATCH(96522,[4]Analítico!$B:$B,0)-1,3)),96522)</f>
        <v>#VALUE!</v>
      </c>
      <c r="B9991" s="47" t="s">
        <v>15646</v>
      </c>
      <c r="C9991" s="46" t="s">
        <v>28</v>
      </c>
      <c r="F9991" s="48">
        <v>198.69</v>
      </c>
    </row>
    <row r="9992" spans="1:6" x14ac:dyDescent="0.25">
      <c r="A9992" s="46" t="e">
        <f ca="1">HYPERLINK("#"&amp;CELL("address",OFFSET([4]Analítico!$B$1,MATCH(96527,[4]Analítico!$B:$B,0)-1,3)),96527)</f>
        <v>#VALUE!</v>
      </c>
      <c r="B9992" s="47" t="s">
        <v>15647</v>
      </c>
      <c r="C9992" s="46" t="s">
        <v>28</v>
      </c>
      <c r="F9992" s="48">
        <v>145.5</v>
      </c>
    </row>
    <row r="9993" spans="1:6" x14ac:dyDescent="0.25">
      <c r="A9993" s="46" t="e">
        <f ca="1">HYPERLINK("#"&amp;CELL("address",OFFSET([4]Analítico!$B$1,MATCH(96526,[4]Analítico!$B:$B,0)-1,3)),96526)</f>
        <v>#VALUE!</v>
      </c>
      <c r="B9993" s="47" t="s">
        <v>15648</v>
      </c>
      <c r="C9993" s="46" t="s">
        <v>28</v>
      </c>
      <c r="F9993" s="48">
        <v>283.07</v>
      </c>
    </row>
    <row r="9994" spans="1:6" x14ac:dyDescent="0.25">
      <c r="A9994" s="46" t="e">
        <f ca="1">HYPERLINK("#"&amp;CELL("address",OFFSET([4]Analítico!$B$1,MATCH(96521,[4]Analítico!$B:$B,0)-1,3)),96521)</f>
        <v>#VALUE!</v>
      </c>
      <c r="B9994" s="47" t="s">
        <v>15649</v>
      </c>
      <c r="C9994" s="46" t="s">
        <v>28</v>
      </c>
      <c r="F9994" s="48">
        <v>49.98</v>
      </c>
    </row>
    <row r="9995" spans="1:6" x14ac:dyDescent="0.25">
      <c r="A9995" s="46" t="e">
        <f ca="1">HYPERLINK("#"&amp;CELL("address",OFFSET([4]Analítico!$B$1,MATCH(96520,[4]Analítico!$B:$B,0)-1,3)),96520)</f>
        <v>#VALUE!</v>
      </c>
      <c r="B9995" s="47" t="s">
        <v>15650</v>
      </c>
      <c r="C9995" s="46" t="s">
        <v>28</v>
      </c>
      <c r="F9995" s="48">
        <v>116.39</v>
      </c>
    </row>
    <row r="9996" spans="1:6" x14ac:dyDescent="0.25">
      <c r="A9996" s="46" t="e">
        <f ca="1">HYPERLINK("#"&amp;CELL("address",OFFSET([4]Analítico!$B$1,MATCH(96525,[4]Analítico!$B:$B,0)-1,3)),96525)</f>
        <v>#VALUE!</v>
      </c>
      <c r="B9996" s="47" t="s">
        <v>15651</v>
      </c>
      <c r="C9996" s="46" t="s">
        <v>28</v>
      </c>
      <c r="F9996" s="48">
        <v>68.73</v>
      </c>
    </row>
    <row r="9997" spans="1:6" x14ac:dyDescent="0.25">
      <c r="A9997" s="46" t="e">
        <f ca="1">HYPERLINK("#"&amp;CELL("address",OFFSET([4]Analítico!$B$1,MATCH(96524,[4]Analítico!$B:$B,0)-1,3)),96524)</f>
        <v>#VALUE!</v>
      </c>
      <c r="B9997" s="47" t="s">
        <v>15652</v>
      </c>
      <c r="C9997" s="46" t="s">
        <v>28</v>
      </c>
      <c r="F9997" s="48">
        <v>199.55</v>
      </c>
    </row>
    <row r="9998" spans="1:6" x14ac:dyDescent="0.25">
      <c r="A9998" s="46" t="e">
        <f ca="1">HYPERLINK("#"&amp;CELL("address",OFFSET([4]Analítico!$B$1,MATCH(96537,[4]Analítico!$B:$B,0)-1,3)),96537)</f>
        <v>#VALUE!</v>
      </c>
      <c r="B9998" s="47" t="s">
        <v>15653</v>
      </c>
      <c r="C9998" s="46" t="s">
        <v>1</v>
      </c>
      <c r="F9998" s="48">
        <v>205.96</v>
      </c>
    </row>
    <row r="9999" spans="1:6" x14ac:dyDescent="0.25">
      <c r="A9999" s="46" t="e">
        <f ca="1">HYPERLINK("#"&amp;CELL("address",OFFSET([4]Analítico!$B$1,MATCH(96540,[4]Analítico!$B:$B,0)-1,3)),96540)</f>
        <v>#VALUE!</v>
      </c>
      <c r="B9999" s="47" t="s">
        <v>15654</v>
      </c>
      <c r="C9999" s="46" t="s">
        <v>1</v>
      </c>
      <c r="F9999" s="48">
        <v>150.81</v>
      </c>
    </row>
    <row r="10000" spans="1:6" x14ac:dyDescent="0.25">
      <c r="A10000" s="46" t="e">
        <f ca="1">HYPERLINK("#"&amp;CELL("address",OFFSET([4]Analítico!$B$1,MATCH(96528,[4]Analítico!$B:$B,0)-1,3)),96528)</f>
        <v>#VALUE!</v>
      </c>
      <c r="B10000" s="47" t="s">
        <v>15655</v>
      </c>
      <c r="C10000" s="46" t="s">
        <v>1</v>
      </c>
      <c r="F10000" s="48">
        <v>176.09</v>
      </c>
    </row>
    <row r="10001" spans="1:6" x14ac:dyDescent="0.25">
      <c r="A10001" s="46" t="e">
        <f ca="1">HYPERLINK("#"&amp;CELL("address",OFFSET([4]Analítico!$B$1,MATCH(96531,[4]Analítico!$B:$B,0)-1,3)),96531)</f>
        <v>#VALUE!</v>
      </c>
      <c r="B10001" s="47" t="s">
        <v>15656</v>
      </c>
      <c r="C10001" s="46" t="s">
        <v>1</v>
      </c>
      <c r="F10001" s="48">
        <v>121.58</v>
      </c>
    </row>
    <row r="10002" spans="1:6" x14ac:dyDescent="0.25">
      <c r="A10002" s="46" t="e">
        <f ca="1">HYPERLINK("#"&amp;CELL("address",OFFSET([4]Analítico!$B$1,MATCH(96534,[4]Analítico!$B:$B,0)-1,3)),96534)</f>
        <v>#VALUE!</v>
      </c>
      <c r="B10002" s="47" t="s">
        <v>15657</v>
      </c>
      <c r="C10002" s="46" t="s">
        <v>1</v>
      </c>
      <c r="F10002" s="48">
        <v>93.21</v>
      </c>
    </row>
    <row r="10003" spans="1:6" x14ac:dyDescent="0.25">
      <c r="A10003" s="46" t="e">
        <f ca="1">HYPERLINK("#"&amp;CELL("address",OFFSET([4]Analítico!$B$1,MATCH(104928,[4]Analítico!$B:$B,0)-1,3)),104928)</f>
        <v>#VALUE!</v>
      </c>
      <c r="B10003" s="47" t="s">
        <v>15658</v>
      </c>
      <c r="C10003" s="46" t="s">
        <v>1</v>
      </c>
      <c r="F10003" s="48">
        <v>168.14</v>
      </c>
    </row>
    <row r="10004" spans="1:6" x14ac:dyDescent="0.25">
      <c r="A10004" s="46" t="e">
        <f ca="1">HYPERLINK("#"&amp;CELL("address",OFFSET([4]Analítico!$B$1,MATCH(104929,[4]Analítico!$B:$B,0)-1,3)),104929)</f>
        <v>#VALUE!</v>
      </c>
      <c r="B10004" s="47" t="s">
        <v>15659</v>
      </c>
      <c r="C10004" s="46" t="s">
        <v>1</v>
      </c>
      <c r="F10004" s="48">
        <v>102.37</v>
      </c>
    </row>
    <row r="10005" spans="1:6" x14ac:dyDescent="0.25">
      <c r="A10005" s="46" t="e">
        <f ca="1">HYPERLINK("#"&amp;CELL("address",OFFSET([4]Analítico!$B$1,MATCH(104925,[4]Analítico!$B:$B,0)-1,3)),104925)</f>
        <v>#VALUE!</v>
      </c>
      <c r="B10005" s="47" t="s">
        <v>15660</v>
      </c>
      <c r="C10005" s="46" t="s">
        <v>1</v>
      </c>
      <c r="F10005" s="48">
        <v>178.46</v>
      </c>
    </row>
    <row r="10006" spans="1:6" x14ac:dyDescent="0.25">
      <c r="A10006" s="46" t="e">
        <f ca="1">HYPERLINK("#"&amp;CELL("address",OFFSET([4]Analítico!$B$1,MATCH(104926,[4]Analítico!$B:$B,0)-1,3)),104926)</f>
        <v>#VALUE!</v>
      </c>
      <c r="B10006" s="47" t="s">
        <v>15661</v>
      </c>
      <c r="C10006" s="46" t="s">
        <v>1</v>
      </c>
      <c r="F10006" s="48">
        <v>117.16</v>
      </c>
    </row>
    <row r="10007" spans="1:6" x14ac:dyDescent="0.25">
      <c r="A10007" s="46" t="e">
        <f ca="1">HYPERLINK("#"&amp;CELL("address",OFFSET([4]Analítico!$B$1,MATCH(104927,[4]Analítico!$B:$B,0)-1,3)),104927)</f>
        <v>#VALUE!</v>
      </c>
      <c r="B10007" s="47" t="s">
        <v>15662</v>
      </c>
      <c r="C10007" s="46" t="s">
        <v>1</v>
      </c>
      <c r="F10007" s="48">
        <v>85.29</v>
      </c>
    </row>
    <row r="10008" spans="1:6" x14ac:dyDescent="0.25">
      <c r="A10008" s="46" t="e">
        <f ca="1">HYPERLINK("#"&amp;CELL("address",OFFSET([4]Analítico!$B$1,MATCH(96538,[4]Analítico!$B:$B,0)-1,3)),96538)</f>
        <v>#VALUE!</v>
      </c>
      <c r="B10008" s="47" t="s">
        <v>15663</v>
      </c>
      <c r="C10008" s="46" t="s">
        <v>1</v>
      </c>
      <c r="F10008" s="48">
        <v>285.88</v>
      </c>
    </row>
    <row r="10009" spans="1:6" x14ac:dyDescent="0.25">
      <c r="A10009" s="46" t="e">
        <f ca="1">HYPERLINK("#"&amp;CELL("address",OFFSET([4]Analítico!$B$1,MATCH(96541,[4]Analítico!$B:$B,0)-1,3)),96541)</f>
        <v>#VALUE!</v>
      </c>
      <c r="B10009" s="47" t="s">
        <v>15664</v>
      </c>
      <c r="C10009" s="46" t="s">
        <v>1</v>
      </c>
      <c r="F10009" s="48">
        <v>215.71</v>
      </c>
    </row>
    <row r="10010" spans="1:6" x14ac:dyDescent="0.25">
      <c r="A10010" s="46" t="e">
        <f ca="1">HYPERLINK("#"&amp;CELL("address",OFFSET([4]Analítico!$B$1,MATCH(96529,[4]Analítico!$B:$B,0)-1,3)),96529)</f>
        <v>#VALUE!</v>
      </c>
      <c r="B10010" s="47" t="s">
        <v>15665</v>
      </c>
      <c r="C10010" s="46" t="s">
        <v>1</v>
      </c>
      <c r="F10010" s="48">
        <v>304.83999999999997</v>
      </c>
    </row>
    <row r="10011" spans="1:6" x14ac:dyDescent="0.25">
      <c r="A10011" s="46" t="e">
        <f ca="1">HYPERLINK("#"&amp;CELL("address",OFFSET([4]Analítico!$B$1,MATCH(96532,[4]Analítico!$B:$B,0)-1,3)),96532)</f>
        <v>#VALUE!</v>
      </c>
      <c r="B10011" s="47" t="s">
        <v>15666</v>
      </c>
      <c r="C10011" s="46" t="s">
        <v>1</v>
      </c>
      <c r="F10011" s="48">
        <v>211.02</v>
      </c>
    </row>
    <row r="10012" spans="1:6" x14ac:dyDescent="0.25">
      <c r="A10012" s="46" t="e">
        <f ca="1">HYPERLINK("#"&amp;CELL("address",OFFSET([4]Analítico!$B$1,MATCH(96535,[4]Analítico!$B:$B,0)-1,3)),96535)</f>
        <v>#VALUE!</v>
      </c>
      <c r="B10012" s="47" t="s">
        <v>15667</v>
      </c>
      <c r="C10012" s="46" t="s">
        <v>1</v>
      </c>
      <c r="F10012" s="48">
        <v>162.24</v>
      </c>
    </row>
    <row r="10013" spans="1:6" x14ac:dyDescent="0.25">
      <c r="A10013" s="46" t="e">
        <f ca="1">HYPERLINK("#"&amp;CELL("address",OFFSET([4]Analítico!$B$1,MATCH(96539,[4]Analítico!$B:$B,0)-1,3)),96539)</f>
        <v>#VALUE!</v>
      </c>
      <c r="B10013" s="47" t="s">
        <v>15668</v>
      </c>
      <c r="C10013" s="46" t="s">
        <v>1</v>
      </c>
      <c r="F10013" s="48">
        <v>146.66999999999999</v>
      </c>
    </row>
    <row r="10014" spans="1:6" x14ac:dyDescent="0.25">
      <c r="A10014" s="46" t="e">
        <f ca="1">HYPERLINK("#"&amp;CELL("address",OFFSET([4]Analítico!$B$1,MATCH(96542,[4]Analítico!$B:$B,0)-1,3)),96542)</f>
        <v>#VALUE!</v>
      </c>
      <c r="B10014" s="47" t="s">
        <v>15669</v>
      </c>
      <c r="C10014" s="46" t="s">
        <v>1</v>
      </c>
      <c r="F10014" s="48">
        <v>113.36</v>
      </c>
    </row>
    <row r="10015" spans="1:6" x14ac:dyDescent="0.25">
      <c r="A10015" s="46" t="e">
        <f ca="1">HYPERLINK("#"&amp;CELL("address",OFFSET([4]Analítico!$B$1,MATCH(96530,[4]Analítico!$B:$B,0)-1,3)),96530)</f>
        <v>#VALUE!</v>
      </c>
      <c r="B10015" s="47" t="s">
        <v>15670</v>
      </c>
      <c r="C10015" s="46" t="s">
        <v>1</v>
      </c>
      <c r="F10015" s="48">
        <v>159.55000000000001</v>
      </c>
    </row>
    <row r="10016" spans="1:6" x14ac:dyDescent="0.25">
      <c r="A10016" s="46" t="e">
        <f ca="1">HYPERLINK("#"&amp;CELL("address",OFFSET([4]Analítico!$B$1,MATCH(96533,[4]Analítico!$B:$B,0)-1,3)),96533)</f>
        <v>#VALUE!</v>
      </c>
      <c r="B10016" s="47" t="s">
        <v>15671</v>
      </c>
      <c r="C10016" s="46" t="s">
        <v>1</v>
      </c>
      <c r="F10016" s="48">
        <v>107.17</v>
      </c>
    </row>
    <row r="10017" spans="1:6" x14ac:dyDescent="0.25">
      <c r="A10017" s="46" t="e">
        <f ca="1">HYPERLINK("#"&amp;CELL("address",OFFSET([4]Analítico!$B$1,MATCH(96536,[4]Analítico!$B:$B,0)-1,3)),96536)</f>
        <v>#VALUE!</v>
      </c>
      <c r="B10017" s="47" t="s">
        <v>15672</v>
      </c>
      <c r="C10017" s="46" t="s">
        <v>1</v>
      </c>
      <c r="F10017" s="48">
        <v>79.87</v>
      </c>
    </row>
    <row r="10018" spans="1:6" x14ac:dyDescent="0.25">
      <c r="A10018" s="46" t="e">
        <f ca="1">HYPERLINK("#"&amp;CELL("address",OFFSET([4]Analítico!$B$1,MATCH(105518,[4]Analítico!$B:$B,0)-1,3)),105518)</f>
        <v>#VALUE!</v>
      </c>
      <c r="B10018" s="47" t="s">
        <v>15673</v>
      </c>
      <c r="C10018" s="46" t="s">
        <v>1</v>
      </c>
      <c r="F10018" s="48">
        <v>0</v>
      </c>
    </row>
    <row r="10019" spans="1:6" x14ac:dyDescent="0.25">
      <c r="A10019" s="46" t="e">
        <f ca="1">HYPERLINK("#"&amp;CELL("address",OFFSET([4]Analítico!$B$1,MATCH(105517,[4]Analítico!$B:$B,0)-1,3)),105517)</f>
        <v>#VALUE!</v>
      </c>
      <c r="B10019" s="47" t="s">
        <v>15674</v>
      </c>
      <c r="C10019" s="46" t="s">
        <v>1</v>
      </c>
      <c r="F10019" s="48">
        <v>0</v>
      </c>
    </row>
    <row r="10020" spans="1:6" x14ac:dyDescent="0.25">
      <c r="A10020" s="46" t="e">
        <f ca="1">HYPERLINK("#"&amp;CELL("address",OFFSET([4]Analítico!$B$1,MATCH(105520,[4]Analítico!$B:$B,0)-1,3)),105520)</f>
        <v>#VALUE!</v>
      </c>
      <c r="B10020" s="47" t="s">
        <v>15675</v>
      </c>
      <c r="C10020" s="46" t="s">
        <v>1</v>
      </c>
      <c r="F10020" s="48">
        <v>0</v>
      </c>
    </row>
    <row r="10021" spans="1:6" x14ac:dyDescent="0.25">
      <c r="A10021" s="46" t="e">
        <f ca="1">HYPERLINK("#"&amp;CELL("address",OFFSET([4]Analítico!$B$1,MATCH(105519,[4]Analítico!$B:$B,0)-1,3)),105519)</f>
        <v>#VALUE!</v>
      </c>
      <c r="B10021" s="47" t="s">
        <v>15676</v>
      </c>
      <c r="C10021" s="46" t="s">
        <v>1</v>
      </c>
      <c r="F10021" s="48">
        <v>0</v>
      </c>
    </row>
    <row r="10022" spans="1:6" x14ac:dyDescent="0.25">
      <c r="A10022" s="46" t="e">
        <f ca="1">HYPERLINK("#"&amp;CELL("address",OFFSET([4]Analítico!$B$1,MATCH(101793,[4]Analítico!$B:$B,0)-1,3)),101793)</f>
        <v>#VALUE!</v>
      </c>
      <c r="B10022" s="47" t="s">
        <v>15677</v>
      </c>
      <c r="C10022" s="46" t="s">
        <v>28</v>
      </c>
      <c r="F10022" s="48">
        <v>29.64</v>
      </c>
    </row>
    <row r="10023" spans="1:6" x14ac:dyDescent="0.25">
      <c r="A10023" s="46" t="e">
        <f ca="1">HYPERLINK("#"&amp;CELL("address",OFFSET([4]Analítico!$B$1,MATCH(101792,[4]Analítico!$B:$B,0)-1,3)),101792)</f>
        <v>#VALUE!</v>
      </c>
      <c r="B10023" s="47" t="s">
        <v>15678</v>
      </c>
      <c r="C10023" s="46" t="s">
        <v>28</v>
      </c>
      <c r="F10023" s="48">
        <v>19.86</v>
      </c>
    </row>
    <row r="10024" spans="1:6" x14ac:dyDescent="0.25">
      <c r="A10024" s="46" t="e">
        <f ca="1">HYPERLINK("#"&amp;CELL("address",OFFSET([4]Analítico!$B$1,MATCH(92272,[4]Analítico!$B:$B,0)-1,3)),92272)</f>
        <v>#VALUE!</v>
      </c>
      <c r="B10024" s="47" t="s">
        <v>15679</v>
      </c>
      <c r="C10024" s="46" t="s">
        <v>161</v>
      </c>
      <c r="F10024" s="48">
        <v>37.54</v>
      </c>
    </row>
    <row r="10025" spans="1:6" x14ac:dyDescent="0.25">
      <c r="A10025" s="46" t="e">
        <f ca="1">HYPERLINK("#"&amp;CELL("address",OFFSET([4]Analítico!$B$1,MATCH(101791,[4]Analítico!$B:$B,0)-1,3)),101791)</f>
        <v>#VALUE!</v>
      </c>
      <c r="B10025" s="47" t="s">
        <v>15680</v>
      </c>
      <c r="C10025" s="46" t="s">
        <v>161</v>
      </c>
      <c r="F10025" s="48">
        <v>26.74</v>
      </c>
    </row>
    <row r="10026" spans="1:6" x14ac:dyDescent="0.25">
      <c r="A10026" s="46" t="e">
        <f ca="1">HYPERLINK("#"&amp;CELL("address",OFFSET([4]Analítico!$B$1,MATCH(92273,[4]Analítico!$B:$B,0)-1,3)),92273)</f>
        <v>#VALUE!</v>
      </c>
      <c r="B10026" s="47" t="s">
        <v>15681</v>
      </c>
      <c r="C10026" s="46" t="s">
        <v>161</v>
      </c>
      <c r="F10026" s="48">
        <v>16.39</v>
      </c>
    </row>
    <row r="10027" spans="1:6" x14ac:dyDescent="0.25">
      <c r="A10027" s="46" t="e">
        <f ca="1">HYPERLINK("#"&amp;CELL("address",OFFSET([4]Analítico!$B$1,MATCH(92268,[4]Analítico!$B:$B,0)-1,3)),92268)</f>
        <v>#VALUE!</v>
      </c>
      <c r="B10027" s="47" t="s">
        <v>15682</v>
      </c>
      <c r="C10027" s="46" t="s">
        <v>1</v>
      </c>
      <c r="F10027" s="48">
        <v>77.2</v>
      </c>
    </row>
    <row r="10028" spans="1:6" x14ac:dyDescent="0.25">
      <c r="A10028" s="46" t="e">
        <f ca="1">HYPERLINK("#"&amp;CELL("address",OFFSET([4]Analítico!$B$1,MATCH(92267,[4]Analítico!$B:$B,0)-1,3)),92267)</f>
        <v>#VALUE!</v>
      </c>
      <c r="B10028" s="47" t="s">
        <v>15683</v>
      </c>
      <c r="C10028" s="46" t="s">
        <v>1</v>
      </c>
      <c r="F10028" s="48">
        <v>46.15</v>
      </c>
    </row>
    <row r="10029" spans="1:6" x14ac:dyDescent="0.25">
      <c r="A10029" s="46" t="e">
        <f ca="1">HYPERLINK("#"&amp;CELL("address",OFFSET([4]Analítico!$B$1,MATCH(92271,[4]Analítico!$B:$B,0)-1,3)),92271)</f>
        <v>#VALUE!</v>
      </c>
      <c r="B10029" s="47" t="s">
        <v>15684</v>
      </c>
      <c r="C10029" s="46" t="s">
        <v>1</v>
      </c>
      <c r="F10029" s="48">
        <v>132.85</v>
      </c>
    </row>
    <row r="10030" spans="1:6" x14ac:dyDescent="0.25">
      <c r="A10030" s="46" t="e">
        <f ca="1">HYPERLINK("#"&amp;CELL("address",OFFSET([4]Analítico!$B$1,MATCH(92264,[4]Analítico!$B:$B,0)-1,3)),92264)</f>
        <v>#VALUE!</v>
      </c>
      <c r="B10030" s="47" t="s">
        <v>15685</v>
      </c>
      <c r="C10030" s="46" t="s">
        <v>1</v>
      </c>
      <c r="F10030" s="48">
        <v>206.82</v>
      </c>
    </row>
    <row r="10031" spans="1:6" x14ac:dyDescent="0.25">
      <c r="A10031" s="46" t="e">
        <f ca="1">HYPERLINK("#"&amp;CELL("address",OFFSET([4]Analítico!$B$1,MATCH(92263,[4]Analítico!$B:$B,0)-1,3)),92263)</f>
        <v>#VALUE!</v>
      </c>
      <c r="B10031" s="47" t="s">
        <v>15686</v>
      </c>
      <c r="C10031" s="46" t="s">
        <v>1</v>
      </c>
      <c r="F10031" s="48">
        <v>167.32</v>
      </c>
    </row>
    <row r="10032" spans="1:6" x14ac:dyDescent="0.25">
      <c r="A10032" s="46" t="e">
        <f ca="1">HYPERLINK("#"&amp;CELL("address",OFFSET([4]Analítico!$B$1,MATCH(92269,[4]Analítico!$B:$B,0)-1,3)),92269)</f>
        <v>#VALUE!</v>
      </c>
      <c r="B10032" s="47" t="s">
        <v>15687</v>
      </c>
      <c r="C10032" s="46" t="s">
        <v>1</v>
      </c>
      <c r="F10032" s="48">
        <v>139.13</v>
      </c>
    </row>
    <row r="10033" spans="1:6" x14ac:dyDescent="0.25">
      <c r="A10033" s="46" t="e">
        <f ca="1">HYPERLINK("#"&amp;CELL("address",OFFSET([4]Analítico!$B$1,MATCH(92270,[4]Analítico!$B:$B,0)-1,3)),92270)</f>
        <v>#VALUE!</v>
      </c>
      <c r="B10033" s="47" t="s">
        <v>15688</v>
      </c>
      <c r="C10033" s="46" t="s">
        <v>1</v>
      </c>
      <c r="F10033" s="48">
        <v>210.93</v>
      </c>
    </row>
    <row r="10034" spans="1:6" x14ac:dyDescent="0.25">
      <c r="A10034" s="46" t="e">
        <f ca="1">HYPERLINK("#"&amp;CELL("address",OFFSET([4]Analítico!$B$1,MATCH(92266,[4]Analítico!$B:$B,0)-1,3)),92266)</f>
        <v>#VALUE!</v>
      </c>
      <c r="B10034" s="47" t="s">
        <v>15689</v>
      </c>
      <c r="C10034" s="46" t="s">
        <v>1</v>
      </c>
      <c r="F10034" s="48">
        <v>156.01</v>
      </c>
    </row>
    <row r="10035" spans="1:6" x14ac:dyDescent="0.25">
      <c r="A10035" s="46" t="e">
        <f ca="1">HYPERLINK("#"&amp;CELL("address",OFFSET([4]Analítico!$B$1,MATCH(92265,[4]Analítico!$B:$B,0)-1,3)),92265)</f>
        <v>#VALUE!</v>
      </c>
      <c r="B10035" s="47" t="s">
        <v>15690</v>
      </c>
      <c r="C10035" s="46" t="s">
        <v>1</v>
      </c>
      <c r="F10035" s="48">
        <v>122.12</v>
      </c>
    </row>
    <row r="10036" spans="1:6" x14ac:dyDescent="0.25">
      <c r="A10036" s="46" t="e">
        <f ca="1">HYPERLINK("#"&amp;CELL("address",OFFSET([4]Analítico!$B$1,MATCH(92524,[4]Analítico!$B:$B,0)-1,3)),92524)</f>
        <v>#VALUE!</v>
      </c>
      <c r="B10036" s="47" t="s">
        <v>15691</v>
      </c>
      <c r="C10036" s="46" t="s">
        <v>1</v>
      </c>
      <c r="F10036" s="48">
        <v>88.83</v>
      </c>
    </row>
    <row r="10037" spans="1:6" x14ac:dyDescent="0.25">
      <c r="A10037" s="46" t="e">
        <f ca="1">HYPERLINK("#"&amp;CELL("address",OFFSET([4]Analítico!$B$1,MATCH(92528,[4]Analítico!$B:$B,0)-1,3)),92528)</f>
        <v>#VALUE!</v>
      </c>
      <c r="B10037" s="47" t="s">
        <v>15692</v>
      </c>
      <c r="C10037" s="46" t="s">
        <v>1</v>
      </c>
      <c r="F10037" s="48">
        <v>85.03</v>
      </c>
    </row>
    <row r="10038" spans="1:6" x14ac:dyDescent="0.25">
      <c r="A10038" s="46" t="e">
        <f ca="1">HYPERLINK("#"&amp;CELL("address",OFFSET([4]Analítico!$B$1,MATCH(92532,[4]Analítico!$B:$B,0)-1,3)),92532)</f>
        <v>#VALUE!</v>
      </c>
      <c r="B10038" s="47" t="s">
        <v>15693</v>
      </c>
      <c r="C10038" s="46" t="s">
        <v>1</v>
      </c>
      <c r="F10038" s="48">
        <v>81.709999999999994</v>
      </c>
    </row>
    <row r="10039" spans="1:6" x14ac:dyDescent="0.25">
      <c r="A10039" s="46" t="e">
        <f ca="1">HYPERLINK("#"&amp;CELL("address",OFFSET([4]Analítico!$B$1,MATCH(92536,[4]Analítico!$B:$B,0)-1,3)),92536)</f>
        <v>#VALUE!</v>
      </c>
      <c r="B10039" s="47" t="s">
        <v>15694</v>
      </c>
      <c r="C10039" s="46" t="s">
        <v>1</v>
      </c>
      <c r="F10039" s="48">
        <v>75.41</v>
      </c>
    </row>
    <row r="10040" spans="1:6" x14ac:dyDescent="0.25">
      <c r="A10040" s="46" t="e">
        <f ca="1">HYPERLINK("#"&amp;CELL("address",OFFSET([4]Analítico!$B$1,MATCH(92508,[4]Analítico!$B:$B,0)-1,3)),92508)</f>
        <v>#VALUE!</v>
      </c>
      <c r="B10040" s="47" t="s">
        <v>15695</v>
      </c>
      <c r="C10040" s="46" t="s">
        <v>1</v>
      </c>
      <c r="F10040" s="48">
        <v>118.21</v>
      </c>
    </row>
    <row r="10041" spans="1:6" x14ac:dyDescent="0.25">
      <c r="A10041" s="46" t="e">
        <f ca="1">HYPERLINK("#"&amp;CELL("address",OFFSET([4]Analítico!$B$1,MATCH(92512,[4]Analítico!$B:$B,0)-1,3)),92512)</f>
        <v>#VALUE!</v>
      </c>
      <c r="B10041" s="47" t="s">
        <v>15696</v>
      </c>
      <c r="C10041" s="46" t="s">
        <v>1</v>
      </c>
      <c r="F10041" s="48">
        <v>103.63</v>
      </c>
    </row>
    <row r="10042" spans="1:6" x14ac:dyDescent="0.25">
      <c r="A10042" s="46" t="e">
        <f ca="1">HYPERLINK("#"&amp;CELL("address",OFFSET([4]Analítico!$B$1,MATCH(92515,[4]Analítico!$B:$B,0)-1,3)),92515)</f>
        <v>#VALUE!</v>
      </c>
      <c r="B10042" s="47" t="s">
        <v>15697</v>
      </c>
      <c r="C10042" s="46" t="s">
        <v>1</v>
      </c>
      <c r="F10042" s="48">
        <v>95.78</v>
      </c>
    </row>
    <row r="10043" spans="1:6" x14ac:dyDescent="0.25">
      <c r="A10043" s="46" t="e">
        <f ca="1">HYPERLINK("#"&amp;CELL("address",OFFSET([4]Analítico!$B$1,MATCH(92520,[4]Analítico!$B:$B,0)-1,3)),92520)</f>
        <v>#VALUE!</v>
      </c>
      <c r="B10043" s="47" t="s">
        <v>15698</v>
      </c>
      <c r="C10043" s="46" t="s">
        <v>1</v>
      </c>
      <c r="F10043" s="48">
        <v>90.3</v>
      </c>
    </row>
    <row r="10044" spans="1:6" x14ac:dyDescent="0.25">
      <c r="A10044" s="46" t="e">
        <f ca="1">HYPERLINK("#"&amp;CELL("address",OFFSET([4]Analítico!$B$1,MATCH(92526,[4]Analítico!$B:$B,0)-1,3)),92526)</f>
        <v>#VALUE!</v>
      </c>
      <c r="B10044" s="47" t="s">
        <v>15699</v>
      </c>
      <c r="C10044" s="46" t="s">
        <v>1</v>
      </c>
      <c r="F10044" s="48">
        <v>46.81</v>
      </c>
    </row>
    <row r="10045" spans="1:6" x14ac:dyDescent="0.25">
      <c r="A10045" s="46" t="e">
        <f ca="1">HYPERLINK("#"&amp;CELL("address",OFFSET([4]Analítico!$B$1,MATCH(92530,[4]Analítico!$B:$B,0)-1,3)),92530)</f>
        <v>#VALUE!</v>
      </c>
      <c r="B10045" s="47" t="s">
        <v>15700</v>
      </c>
      <c r="C10045" s="46" t="s">
        <v>1</v>
      </c>
      <c r="F10045" s="48">
        <v>44.16</v>
      </c>
    </row>
    <row r="10046" spans="1:6" x14ac:dyDescent="0.25">
      <c r="A10046" s="46" t="e">
        <f ca="1">HYPERLINK("#"&amp;CELL("address",OFFSET([4]Analítico!$B$1,MATCH(92534,[4]Analítico!$B:$B,0)-1,3)),92534)</f>
        <v>#VALUE!</v>
      </c>
      <c r="B10046" s="47" t="s">
        <v>15701</v>
      </c>
      <c r="C10046" s="46" t="s">
        <v>1</v>
      </c>
      <c r="F10046" s="48">
        <v>41.88</v>
      </c>
    </row>
    <row r="10047" spans="1:6" x14ac:dyDescent="0.25">
      <c r="A10047" s="46" t="e">
        <f ca="1">HYPERLINK("#"&amp;CELL("address",OFFSET([4]Analítico!$B$1,MATCH(92538,[4]Analítico!$B:$B,0)-1,3)),92538)</f>
        <v>#VALUE!</v>
      </c>
      <c r="B10047" s="47" t="s">
        <v>15702</v>
      </c>
      <c r="C10047" s="46" t="s">
        <v>1</v>
      </c>
      <c r="F10047" s="48">
        <v>37.409999999999997</v>
      </c>
    </row>
    <row r="10048" spans="1:6" x14ac:dyDescent="0.25">
      <c r="A10048" s="46" t="e">
        <f ca="1">HYPERLINK("#"&amp;CELL("address",OFFSET([4]Analítico!$B$1,MATCH(103760,[4]Analítico!$B:$B,0)-1,3)),103760)</f>
        <v>#VALUE!</v>
      </c>
      <c r="B10048" s="47" t="s">
        <v>15703</v>
      </c>
      <c r="C10048" s="46" t="s">
        <v>1</v>
      </c>
      <c r="F10048" s="48">
        <v>131.61000000000001</v>
      </c>
    </row>
    <row r="10049" spans="1:6" x14ac:dyDescent="0.25">
      <c r="A10049" s="46" t="e">
        <f ca="1">HYPERLINK("#"&amp;CELL("address",OFFSET([4]Analítico!$B$1,MATCH(103761,[4]Analítico!$B:$B,0)-1,3)),103761)</f>
        <v>#VALUE!</v>
      </c>
      <c r="B10049" s="47" t="s">
        <v>15704</v>
      </c>
      <c r="C10049" s="46" t="s">
        <v>1</v>
      </c>
      <c r="F10049" s="48">
        <v>90.1</v>
      </c>
    </row>
    <row r="10050" spans="1:6" x14ac:dyDescent="0.25">
      <c r="A10050" s="46" t="e">
        <f ca="1">HYPERLINK("#"&amp;CELL("address",OFFSET([4]Analítico!$B$1,MATCH(103762,[4]Analítico!$B:$B,0)-1,3)),103762)</f>
        <v>#VALUE!</v>
      </c>
      <c r="B10050" s="47" t="s">
        <v>15705</v>
      </c>
      <c r="C10050" s="46" t="s">
        <v>1</v>
      </c>
      <c r="F10050" s="48">
        <v>77.739999999999995</v>
      </c>
    </row>
    <row r="10051" spans="1:6" x14ac:dyDescent="0.25">
      <c r="A10051" s="46" t="e">
        <f ca="1">HYPERLINK("#"&amp;CELL("address",OFFSET([4]Analítico!$B$1,MATCH(103763,[4]Analítico!$B:$B,0)-1,3)),103763)</f>
        <v>#VALUE!</v>
      </c>
      <c r="B10051" s="47" t="s">
        <v>15706</v>
      </c>
      <c r="C10051" s="46" t="s">
        <v>1</v>
      </c>
      <c r="F10051" s="48">
        <v>68.739999999999995</v>
      </c>
    </row>
    <row r="10052" spans="1:6" x14ac:dyDescent="0.25">
      <c r="A10052" s="46" t="e">
        <f ca="1">HYPERLINK("#"&amp;CELL("address",OFFSET([4]Analítico!$B$1,MATCH(92510,[4]Analítico!$B:$B,0)-1,3)),92510)</f>
        <v>#VALUE!</v>
      </c>
      <c r="B10052" s="47" t="s">
        <v>15707</v>
      </c>
      <c r="C10052" s="46" t="s">
        <v>1</v>
      </c>
      <c r="F10052" s="48">
        <v>70.61</v>
      </c>
    </row>
    <row r="10053" spans="1:6" x14ac:dyDescent="0.25">
      <c r="A10053" s="46" t="e">
        <f ca="1">HYPERLINK("#"&amp;CELL("address",OFFSET([4]Analítico!$B$1,MATCH(92514,[4]Analítico!$B:$B,0)-1,3)),92514)</f>
        <v>#VALUE!</v>
      </c>
      <c r="B10053" s="47" t="s">
        <v>15708</v>
      </c>
      <c r="C10053" s="46" t="s">
        <v>1</v>
      </c>
      <c r="F10053" s="48">
        <v>57.56</v>
      </c>
    </row>
    <row r="10054" spans="1:6" x14ac:dyDescent="0.25">
      <c r="A10054" s="46" t="e">
        <f ca="1">HYPERLINK("#"&amp;CELL("address",OFFSET([4]Analítico!$B$1,MATCH(92518,[4]Analítico!$B:$B,0)-1,3)),92518)</f>
        <v>#VALUE!</v>
      </c>
      <c r="B10054" s="47" t="s">
        <v>15709</v>
      </c>
      <c r="C10054" s="46" t="s">
        <v>1</v>
      </c>
      <c r="F10054" s="48">
        <v>51.17</v>
      </c>
    </row>
    <row r="10055" spans="1:6" x14ac:dyDescent="0.25">
      <c r="A10055" s="46" t="e">
        <f ca="1">HYPERLINK("#"&amp;CELL("address",OFFSET([4]Analítico!$B$1,MATCH(92522,[4]Analítico!$B:$B,0)-1,3)),92522)</f>
        <v>#VALUE!</v>
      </c>
      <c r="B10055" s="47" t="s">
        <v>15710</v>
      </c>
      <c r="C10055" s="46" t="s">
        <v>1</v>
      </c>
      <c r="F10055" s="48">
        <v>47.02</v>
      </c>
    </row>
    <row r="10056" spans="1:6" x14ac:dyDescent="0.25">
      <c r="A10056" s="46" t="e">
        <f ca="1">HYPERLINK("#"&amp;CELL("address",OFFSET([4]Analítico!$B$1,MATCH(92482,[4]Analítico!$B:$B,0)-1,3)),92482)</f>
        <v>#VALUE!</v>
      </c>
      <c r="B10056" s="47" t="s">
        <v>15711</v>
      </c>
      <c r="C10056" s="46" t="s">
        <v>1</v>
      </c>
      <c r="F10056" s="48">
        <v>412.74</v>
      </c>
    </row>
    <row r="10057" spans="1:6" x14ac:dyDescent="0.25">
      <c r="A10057" s="46" t="e">
        <f ca="1">HYPERLINK("#"&amp;CELL("address",OFFSET([4]Analítico!$B$1,MATCH(92484,[4]Analítico!$B:$B,0)-1,3)),92484)</f>
        <v>#VALUE!</v>
      </c>
      <c r="B10057" s="47" t="s">
        <v>15712</v>
      </c>
      <c r="C10057" s="46" t="s">
        <v>1</v>
      </c>
      <c r="F10057" s="48">
        <v>285.27999999999997</v>
      </c>
    </row>
    <row r="10058" spans="1:6" x14ac:dyDescent="0.25">
      <c r="A10058" s="46" t="e">
        <f ca="1">HYPERLINK("#"&amp;CELL("address",OFFSET([4]Analítico!$B$1,MATCH(92486,[4]Analítico!$B:$B,0)-1,3)),92486)</f>
        <v>#VALUE!</v>
      </c>
      <c r="B10058" s="47" t="s">
        <v>15713</v>
      </c>
      <c r="C10058" s="46" t="s">
        <v>1</v>
      </c>
      <c r="F10058" s="48">
        <v>203.78</v>
      </c>
    </row>
    <row r="10059" spans="1:6" x14ac:dyDescent="0.25">
      <c r="A10059" s="46" t="e">
        <f ca="1">HYPERLINK("#"&amp;CELL("address",OFFSET([4]Analítico!$B$1,MATCH(92492,[4]Analítico!$B:$B,0)-1,3)),92492)</f>
        <v>#VALUE!</v>
      </c>
      <c r="B10059" s="47" t="s">
        <v>15714</v>
      </c>
      <c r="C10059" s="46" t="s">
        <v>1</v>
      </c>
      <c r="F10059" s="48">
        <v>122.95</v>
      </c>
    </row>
    <row r="10060" spans="1:6" x14ac:dyDescent="0.25">
      <c r="A10060" s="46" t="e">
        <f ca="1">HYPERLINK("#"&amp;CELL("address",OFFSET([4]Analítico!$B$1,MATCH(92496,[4]Analítico!$B:$B,0)-1,3)),92496)</f>
        <v>#VALUE!</v>
      </c>
      <c r="B10060" s="47" t="s">
        <v>15715</v>
      </c>
      <c r="C10060" s="46" t="s">
        <v>1</v>
      </c>
      <c r="F10060" s="48">
        <v>117.41</v>
      </c>
    </row>
    <row r="10061" spans="1:6" x14ac:dyDescent="0.25">
      <c r="A10061" s="46" t="e">
        <f ca="1">HYPERLINK("#"&amp;CELL("address",OFFSET([4]Analítico!$B$1,MATCH(92500,[4]Analítico!$B:$B,0)-1,3)),92500)</f>
        <v>#VALUE!</v>
      </c>
      <c r="B10061" s="47" t="s">
        <v>15716</v>
      </c>
      <c r="C10061" s="46" t="s">
        <v>1</v>
      </c>
      <c r="F10061" s="48">
        <v>112.75</v>
      </c>
    </row>
    <row r="10062" spans="1:6" x14ac:dyDescent="0.25">
      <c r="A10062" s="46" t="e">
        <f ca="1">HYPERLINK("#"&amp;CELL("address",OFFSET([4]Analítico!$B$1,MATCH(92504,[4]Analítico!$B:$B,0)-1,3)),92504)</f>
        <v>#VALUE!</v>
      </c>
      <c r="B10062" s="47" t="s">
        <v>15717</v>
      </c>
      <c r="C10062" s="46" t="s">
        <v>1</v>
      </c>
      <c r="F10062" s="48">
        <v>104.36</v>
      </c>
    </row>
    <row r="10063" spans="1:6" x14ac:dyDescent="0.25">
      <c r="A10063" s="46" t="e">
        <f ca="1">HYPERLINK("#"&amp;CELL("address",OFFSET([4]Analítico!$B$1,MATCH(92488,[4]Analítico!$B:$B,0)-1,3)),92488)</f>
        <v>#VALUE!</v>
      </c>
      <c r="B10063" s="47" t="s">
        <v>15718</v>
      </c>
      <c r="C10063" s="46" t="s">
        <v>1</v>
      </c>
      <c r="F10063" s="48">
        <v>129.44999999999999</v>
      </c>
    </row>
    <row r="10064" spans="1:6" x14ac:dyDescent="0.25">
      <c r="A10064" s="46" t="e">
        <f ca="1">HYPERLINK("#"&amp;CELL("address",OFFSET([4]Analítico!$B$1,MATCH(92494,[4]Analítico!$B:$B,0)-1,3)),92494)</f>
        <v>#VALUE!</v>
      </c>
      <c r="B10064" s="47" t="s">
        <v>15719</v>
      </c>
      <c r="C10064" s="46" t="s">
        <v>1</v>
      </c>
      <c r="F10064" s="48">
        <v>79.25</v>
      </c>
    </row>
    <row r="10065" spans="1:6" x14ac:dyDescent="0.25">
      <c r="A10065" s="46" t="e">
        <f ca="1">HYPERLINK("#"&amp;CELL("address",OFFSET([4]Analítico!$B$1,MATCH(92498,[4]Analítico!$B:$B,0)-1,3)),92498)</f>
        <v>#VALUE!</v>
      </c>
      <c r="B10065" s="47" t="s">
        <v>15720</v>
      </c>
      <c r="C10065" s="46" t="s">
        <v>1</v>
      </c>
      <c r="F10065" s="48">
        <v>74.92</v>
      </c>
    </row>
    <row r="10066" spans="1:6" x14ac:dyDescent="0.25">
      <c r="A10066" s="46" t="e">
        <f ca="1">HYPERLINK("#"&amp;CELL("address",OFFSET([4]Analítico!$B$1,MATCH(92502,[4]Analítico!$B:$B,0)-1,3)),92502)</f>
        <v>#VALUE!</v>
      </c>
      <c r="B10066" s="47" t="s">
        <v>15721</v>
      </c>
      <c r="C10066" s="46" t="s">
        <v>1</v>
      </c>
      <c r="F10066" s="48">
        <v>71.45</v>
      </c>
    </row>
    <row r="10067" spans="1:6" x14ac:dyDescent="0.25">
      <c r="A10067" s="46" t="e">
        <f ca="1">HYPERLINK("#"&amp;CELL("address",OFFSET([4]Analítico!$B$1,MATCH(92506,[4]Analítico!$B:$B,0)-1,3)),92506)</f>
        <v>#VALUE!</v>
      </c>
      <c r="B10067" s="47" t="s">
        <v>15722</v>
      </c>
      <c r="C10067" s="46" t="s">
        <v>1</v>
      </c>
      <c r="F10067" s="48">
        <v>65.12</v>
      </c>
    </row>
    <row r="10068" spans="1:6" x14ac:dyDescent="0.25">
      <c r="A10068" s="46" t="e">
        <f ca="1">HYPERLINK("#"&amp;CELL("address",OFFSET([4]Analítico!$B$1,MATCH(92490,[4]Analítico!$B:$B,0)-1,3)),92490)</f>
        <v>#VALUE!</v>
      </c>
      <c r="B10068" s="47" t="s">
        <v>15723</v>
      </c>
      <c r="C10068" s="46" t="s">
        <v>1</v>
      </c>
      <c r="F10068" s="48">
        <v>84.32</v>
      </c>
    </row>
    <row r="10069" spans="1:6" x14ac:dyDescent="0.25">
      <c r="A10069" s="46" t="e">
        <f ca="1">HYPERLINK("#"&amp;CELL("address",OFFSET([4]Analítico!$B$1,MATCH(92433,[4]Analítico!$B:$B,0)-1,3)),92433)</f>
        <v>#VALUE!</v>
      </c>
      <c r="B10069" s="47" t="s">
        <v>15724</v>
      </c>
      <c r="C10069" s="46" t="s">
        <v>1</v>
      </c>
      <c r="F10069" s="48">
        <v>87.68</v>
      </c>
    </row>
    <row r="10070" spans="1:6" x14ac:dyDescent="0.25">
      <c r="A10070" s="46" t="e">
        <f ca="1">HYPERLINK("#"&amp;CELL("address",OFFSET([4]Analítico!$B$1,MATCH(92437,[4]Analítico!$B:$B,0)-1,3)),92437)</f>
        <v>#VALUE!</v>
      </c>
      <c r="B10070" s="47" t="s">
        <v>15725</v>
      </c>
      <c r="C10070" s="46" t="s">
        <v>1</v>
      </c>
      <c r="F10070" s="48">
        <v>83.88</v>
      </c>
    </row>
    <row r="10071" spans="1:6" x14ac:dyDescent="0.25">
      <c r="A10071" s="46" t="e">
        <f ca="1">HYPERLINK("#"&amp;CELL("address",OFFSET([4]Analítico!$B$1,MATCH(92441,[4]Analítico!$B:$B,0)-1,3)),92441)</f>
        <v>#VALUE!</v>
      </c>
      <c r="B10071" s="47" t="s">
        <v>15726</v>
      </c>
      <c r="C10071" s="46" t="s">
        <v>1</v>
      </c>
      <c r="F10071" s="48">
        <v>81.14</v>
      </c>
    </row>
    <row r="10072" spans="1:6" x14ac:dyDescent="0.25">
      <c r="A10072" s="46" t="e">
        <f ca="1">HYPERLINK("#"&amp;CELL("address",OFFSET([4]Analítico!$B$1,MATCH(92445,[4]Analítico!$B:$B,0)-1,3)),92445)</f>
        <v>#VALUE!</v>
      </c>
      <c r="B10072" s="47" t="s">
        <v>15727</v>
      </c>
      <c r="C10072" s="46" t="s">
        <v>1</v>
      </c>
      <c r="F10072" s="48">
        <v>75.709999999999994</v>
      </c>
    </row>
    <row r="10073" spans="1:6" x14ac:dyDescent="0.25">
      <c r="A10073" s="46" t="e">
        <f ca="1">HYPERLINK("#"&amp;CELL("address",OFFSET([4]Analítico!$B$1,MATCH(92417,[4]Analítico!$B:$B,0)-1,3)),92417)</f>
        <v>#VALUE!</v>
      </c>
      <c r="B10073" s="47" t="s">
        <v>15728</v>
      </c>
      <c r="C10073" s="46" t="s">
        <v>1</v>
      </c>
      <c r="F10073" s="48">
        <v>185.38</v>
      </c>
    </row>
    <row r="10074" spans="1:6" x14ac:dyDescent="0.25">
      <c r="A10074" s="46" t="e">
        <f ca="1">HYPERLINK("#"&amp;CELL("address",OFFSET([4]Analítico!$B$1,MATCH(92421,[4]Analítico!$B:$B,0)-1,3)),92421)</f>
        <v>#VALUE!</v>
      </c>
      <c r="B10074" s="47" t="s">
        <v>15729</v>
      </c>
      <c r="C10074" s="46" t="s">
        <v>1</v>
      </c>
      <c r="F10074" s="48">
        <v>123.88</v>
      </c>
    </row>
    <row r="10075" spans="1:6" x14ac:dyDescent="0.25">
      <c r="A10075" s="46" t="e">
        <f ca="1">HYPERLINK("#"&amp;CELL("address",OFFSET([4]Analítico!$B$1,MATCH(92425,[4]Analítico!$B:$B,0)-1,3)),92425)</f>
        <v>#VALUE!</v>
      </c>
      <c r="B10075" s="47" t="s">
        <v>15730</v>
      </c>
      <c r="C10075" s="46" t="s">
        <v>1</v>
      </c>
      <c r="F10075" s="48">
        <v>103.63</v>
      </c>
    </row>
    <row r="10076" spans="1:6" x14ac:dyDescent="0.25">
      <c r="A10076" s="46" t="e">
        <f ca="1">HYPERLINK("#"&amp;CELL("address",OFFSET([4]Analítico!$B$1,MATCH(92429,[4]Analítico!$B:$B,0)-1,3)),92429)</f>
        <v>#VALUE!</v>
      </c>
      <c r="B10076" s="47" t="s">
        <v>15731</v>
      </c>
      <c r="C10076" s="46" t="s">
        <v>1</v>
      </c>
      <c r="F10076" s="48">
        <v>93.44</v>
      </c>
    </row>
    <row r="10077" spans="1:6" x14ac:dyDescent="0.25">
      <c r="A10077" s="46" t="e">
        <f ca="1">HYPERLINK("#"&amp;CELL("address",OFFSET([4]Analítico!$B$1,MATCH(92431,[4]Analítico!$B:$B,0)-1,3)),92431)</f>
        <v>#VALUE!</v>
      </c>
      <c r="B10077" s="47" t="s">
        <v>15732</v>
      </c>
      <c r="C10077" s="46" t="s">
        <v>1</v>
      </c>
      <c r="F10077" s="48">
        <v>70.09</v>
      </c>
    </row>
    <row r="10078" spans="1:6" x14ac:dyDescent="0.25">
      <c r="A10078" s="46" t="e">
        <f ca="1">HYPERLINK("#"&amp;CELL("address",OFFSET([4]Analítico!$B$1,MATCH(92435,[4]Analítico!$B:$B,0)-1,3)),92435)</f>
        <v>#VALUE!</v>
      </c>
      <c r="B10078" s="47" t="s">
        <v>15733</v>
      </c>
      <c r="C10078" s="46" t="s">
        <v>1</v>
      </c>
      <c r="F10078" s="48">
        <v>66.88</v>
      </c>
    </row>
    <row r="10079" spans="1:6" x14ac:dyDescent="0.25">
      <c r="A10079" s="46" t="e">
        <f ca="1">HYPERLINK("#"&amp;CELL("address",OFFSET([4]Analítico!$B$1,MATCH(92439,[4]Analítico!$B:$B,0)-1,3)),92439)</f>
        <v>#VALUE!</v>
      </c>
      <c r="B10079" s="47" t="s">
        <v>15734</v>
      </c>
      <c r="C10079" s="46" t="s">
        <v>1</v>
      </c>
      <c r="F10079" s="48">
        <v>64.55</v>
      </c>
    </row>
    <row r="10080" spans="1:6" x14ac:dyDescent="0.25">
      <c r="A10080" s="46" t="e">
        <f ca="1">HYPERLINK("#"&amp;CELL("address",OFFSET([4]Analítico!$B$1,MATCH(92443,[4]Analítico!$B:$B,0)-1,3)),92443)</f>
        <v>#VALUE!</v>
      </c>
      <c r="B10080" s="47" t="s">
        <v>15735</v>
      </c>
      <c r="C10080" s="46" t="s">
        <v>1</v>
      </c>
      <c r="F10080" s="48">
        <v>59.72</v>
      </c>
    </row>
    <row r="10081" spans="1:6" x14ac:dyDescent="0.25">
      <c r="A10081" s="46" t="e">
        <f ca="1">HYPERLINK("#"&amp;CELL("address",OFFSET([4]Analítico!$B$1,MATCH(92415,[4]Analítico!$B:$B,0)-1,3)),92415)</f>
        <v>#VALUE!</v>
      </c>
      <c r="B10081" s="47" t="s">
        <v>15736</v>
      </c>
      <c r="C10081" s="46" t="s">
        <v>1</v>
      </c>
      <c r="F10081" s="48">
        <v>155.38999999999999</v>
      </c>
    </row>
    <row r="10082" spans="1:6" x14ac:dyDescent="0.25">
      <c r="A10082" s="46" t="e">
        <f ca="1">HYPERLINK("#"&amp;CELL("address",OFFSET([4]Analítico!$B$1,MATCH(92419,[4]Analítico!$B:$B,0)-1,3)),92419)</f>
        <v>#VALUE!</v>
      </c>
      <c r="B10082" s="47" t="s">
        <v>15737</v>
      </c>
      <c r="C10082" s="46" t="s">
        <v>1</v>
      </c>
      <c r="F10082" s="48">
        <v>100.88</v>
      </c>
    </row>
    <row r="10083" spans="1:6" x14ac:dyDescent="0.25">
      <c r="A10083" s="46" t="e">
        <f ca="1">HYPERLINK("#"&amp;CELL("address",OFFSET([4]Analítico!$B$1,MATCH(92423,[4]Analítico!$B:$B,0)-1,3)),92423)</f>
        <v>#VALUE!</v>
      </c>
      <c r="B10083" s="47" t="s">
        <v>15738</v>
      </c>
      <c r="C10083" s="46" t="s">
        <v>1</v>
      </c>
      <c r="F10083" s="48">
        <v>83.63</v>
      </c>
    </row>
    <row r="10084" spans="1:6" x14ac:dyDescent="0.25">
      <c r="A10084" s="46" t="e">
        <f ca="1">HYPERLINK("#"&amp;CELL("address",OFFSET([4]Analítico!$B$1,MATCH(92427,[4]Analítico!$B:$B,0)-1,3)),92427)</f>
        <v>#VALUE!</v>
      </c>
      <c r="B10084" s="47" t="s">
        <v>15739</v>
      </c>
      <c r="C10084" s="46" t="s">
        <v>1</v>
      </c>
      <c r="F10084" s="48">
        <v>74.900000000000006</v>
      </c>
    </row>
    <row r="10085" spans="1:6" x14ac:dyDescent="0.25">
      <c r="A10085" s="46" t="e">
        <f ca="1">HYPERLINK("#"&amp;CELL("address",OFFSET([4]Analítico!$B$1,MATCH(92409,[4]Analítico!$B:$B,0)-1,3)),92409)</f>
        <v>#VALUE!</v>
      </c>
      <c r="B10085" s="47" t="s">
        <v>15740</v>
      </c>
      <c r="C10085" s="46" t="s">
        <v>1</v>
      </c>
      <c r="F10085" s="48">
        <v>267.02</v>
      </c>
    </row>
    <row r="10086" spans="1:6" x14ac:dyDescent="0.25">
      <c r="A10086" s="46" t="e">
        <f ca="1">HYPERLINK("#"&amp;CELL("address",OFFSET([4]Analítico!$B$1,MATCH(92411,[4]Analítico!$B:$B,0)-1,3)),92411)</f>
        <v>#VALUE!</v>
      </c>
      <c r="B10086" s="47" t="s">
        <v>15741</v>
      </c>
      <c r="C10086" s="46" t="s">
        <v>1</v>
      </c>
      <c r="F10086" s="48">
        <v>184.21</v>
      </c>
    </row>
    <row r="10087" spans="1:6" x14ac:dyDescent="0.25">
      <c r="A10087" s="46" t="e">
        <f ca="1">HYPERLINK("#"&amp;CELL("address",OFFSET([4]Analítico!$B$1,MATCH(92413,[4]Analítico!$B:$B,0)-1,3)),92413)</f>
        <v>#VALUE!</v>
      </c>
      <c r="B10087" s="47" t="s">
        <v>15742</v>
      </c>
      <c r="C10087" s="46" t="s">
        <v>1</v>
      </c>
      <c r="F10087" s="48">
        <v>123.33</v>
      </c>
    </row>
    <row r="10088" spans="1:6" x14ac:dyDescent="0.25">
      <c r="A10088" s="46" t="e">
        <f ca="1">HYPERLINK("#"&amp;CELL("address",OFFSET([4]Analítico!$B$1,MATCH(92465,[4]Analítico!$B:$B,0)-1,3)),92465)</f>
        <v>#VALUE!</v>
      </c>
      <c r="B10088" s="47" t="s">
        <v>15743</v>
      </c>
      <c r="C10088" s="46" t="s">
        <v>1</v>
      </c>
      <c r="F10088" s="48">
        <v>165.57</v>
      </c>
    </row>
    <row r="10089" spans="1:6" x14ac:dyDescent="0.25">
      <c r="A10089" s="46" t="e">
        <f ca="1">HYPERLINK("#"&amp;CELL("address",OFFSET([4]Analítico!$B$1,MATCH(92469,[4]Analítico!$B:$B,0)-1,3)),92469)</f>
        <v>#VALUE!</v>
      </c>
      <c r="B10089" s="47" t="s">
        <v>15744</v>
      </c>
      <c r="C10089" s="46" t="s">
        <v>1</v>
      </c>
      <c r="F10089" s="48">
        <v>151.08000000000001</v>
      </c>
    </row>
    <row r="10090" spans="1:6" x14ac:dyDescent="0.25">
      <c r="A10090" s="46" t="e">
        <f ca="1">HYPERLINK("#"&amp;CELL("address",OFFSET([4]Analítico!$B$1,MATCH(92473,[4]Analítico!$B:$B,0)-1,3)),92473)</f>
        <v>#VALUE!</v>
      </c>
      <c r="B10090" s="47" t="s">
        <v>15745</v>
      </c>
      <c r="C10090" s="46" t="s">
        <v>1</v>
      </c>
      <c r="F10090" s="48">
        <v>139.27000000000001</v>
      </c>
    </row>
    <row r="10091" spans="1:6" x14ac:dyDescent="0.25">
      <c r="A10091" s="46" t="e">
        <f ca="1">HYPERLINK("#"&amp;CELL("address",OFFSET([4]Analítico!$B$1,MATCH(92477,[4]Analítico!$B:$B,0)-1,3)),92477)</f>
        <v>#VALUE!</v>
      </c>
      <c r="B10091" s="47" t="s">
        <v>15746</v>
      </c>
      <c r="C10091" s="46" t="s">
        <v>1</v>
      </c>
      <c r="F10091" s="48">
        <v>114.31</v>
      </c>
    </row>
    <row r="10092" spans="1:6" x14ac:dyDescent="0.25">
      <c r="A10092" s="46" t="e">
        <f ca="1">HYPERLINK("#"&amp;CELL("address",OFFSET([4]Analítico!$B$1,MATCH(92449,[4]Analítico!$B:$B,0)-1,3)),92449)</f>
        <v>#VALUE!</v>
      </c>
      <c r="B10092" s="47" t="s">
        <v>15747</v>
      </c>
      <c r="C10092" s="46" t="s">
        <v>1</v>
      </c>
      <c r="F10092" s="48">
        <v>298.22000000000003</v>
      </c>
    </row>
    <row r="10093" spans="1:6" x14ac:dyDescent="0.25">
      <c r="A10093" s="46" t="e">
        <f ca="1">HYPERLINK("#"&amp;CELL("address",OFFSET([4]Analítico!$B$1,MATCH(92453,[4]Analítico!$B:$B,0)-1,3)),92453)</f>
        <v>#VALUE!</v>
      </c>
      <c r="B10093" s="47" t="s">
        <v>15748</v>
      </c>
      <c r="C10093" s="46" t="s">
        <v>1</v>
      </c>
      <c r="F10093" s="48">
        <v>255.61</v>
      </c>
    </row>
    <row r="10094" spans="1:6" x14ac:dyDescent="0.25">
      <c r="A10094" s="46" t="e">
        <f ca="1">HYPERLINK("#"&amp;CELL("address",OFFSET([4]Analítico!$B$1,MATCH(92457,[4]Analítico!$B:$B,0)-1,3)),92457)</f>
        <v>#VALUE!</v>
      </c>
      <c r="B10094" s="47" t="s">
        <v>15749</v>
      </c>
      <c r="C10094" s="46" t="s">
        <v>1</v>
      </c>
      <c r="F10094" s="48">
        <v>223.15</v>
      </c>
    </row>
    <row r="10095" spans="1:6" x14ac:dyDescent="0.25">
      <c r="A10095" s="46" t="e">
        <f ca="1">HYPERLINK("#"&amp;CELL("address",OFFSET([4]Analítico!$B$1,MATCH(92461,[4]Analítico!$B:$B,0)-1,3)),92461)</f>
        <v>#VALUE!</v>
      </c>
      <c r="B10095" s="47" t="s">
        <v>15750</v>
      </c>
      <c r="C10095" s="46" t="s">
        <v>1</v>
      </c>
      <c r="F10095" s="48">
        <v>206.13</v>
      </c>
    </row>
    <row r="10096" spans="1:6" x14ac:dyDescent="0.25">
      <c r="A10096" s="46" t="e">
        <f ca="1">HYPERLINK("#"&amp;CELL("address",OFFSET([4]Analítico!$B$1,MATCH(92467,[4]Analítico!$B:$B,0)-1,3)),92467)</f>
        <v>#VALUE!</v>
      </c>
      <c r="B10096" s="47" t="s">
        <v>15751</v>
      </c>
      <c r="C10096" s="46" t="s">
        <v>1</v>
      </c>
      <c r="F10096" s="48">
        <v>106.79</v>
      </c>
    </row>
    <row r="10097" spans="1:6" x14ac:dyDescent="0.25">
      <c r="A10097" s="46" t="e">
        <f ca="1">HYPERLINK("#"&amp;CELL("address",OFFSET([4]Analítico!$B$1,MATCH(92471,[4]Analítico!$B:$B,0)-1,3)),92471)</f>
        <v>#VALUE!</v>
      </c>
      <c r="B10097" s="47" t="s">
        <v>15752</v>
      </c>
      <c r="C10097" s="46" t="s">
        <v>1</v>
      </c>
      <c r="F10097" s="48">
        <v>97.57</v>
      </c>
    </row>
    <row r="10098" spans="1:6" x14ac:dyDescent="0.25">
      <c r="A10098" s="46" t="e">
        <f ca="1">HYPERLINK("#"&amp;CELL("address",OFFSET([4]Analítico!$B$1,MATCH(92475,[4]Analítico!$B:$B,0)-1,3)),92475)</f>
        <v>#VALUE!</v>
      </c>
      <c r="B10098" s="47" t="s">
        <v>15753</v>
      </c>
      <c r="C10098" s="46" t="s">
        <v>1</v>
      </c>
      <c r="F10098" s="48">
        <v>90.03</v>
      </c>
    </row>
    <row r="10099" spans="1:6" x14ac:dyDescent="0.25">
      <c r="A10099" s="46" t="e">
        <f ca="1">HYPERLINK("#"&amp;CELL("address",OFFSET([4]Analítico!$B$1,MATCH(92479,[4]Analítico!$B:$B,0)-1,3)),92479)</f>
        <v>#VALUE!</v>
      </c>
      <c r="B10099" s="47" t="s">
        <v>15754</v>
      </c>
      <c r="C10099" s="46" t="s">
        <v>1</v>
      </c>
      <c r="F10099" s="48">
        <v>74.069999999999993</v>
      </c>
    </row>
    <row r="10100" spans="1:6" x14ac:dyDescent="0.25">
      <c r="A10100" s="46" t="e">
        <f ca="1">HYPERLINK("#"&amp;CELL("address",OFFSET([4]Analítico!$B$1,MATCH(92451,[4]Analítico!$B:$B,0)-1,3)),92451)</f>
        <v>#VALUE!</v>
      </c>
      <c r="B10100" s="47" t="s">
        <v>15755</v>
      </c>
      <c r="C10100" s="46" t="s">
        <v>1</v>
      </c>
      <c r="F10100" s="48">
        <v>202.63</v>
      </c>
    </row>
    <row r="10101" spans="1:6" x14ac:dyDescent="0.25">
      <c r="A10101" s="46" t="e">
        <f ca="1">HYPERLINK("#"&amp;CELL("address",OFFSET([4]Analítico!$B$1,MATCH(92455,[4]Analítico!$B:$B,0)-1,3)),92455)</f>
        <v>#VALUE!</v>
      </c>
      <c r="B10101" s="47" t="s">
        <v>15756</v>
      </c>
      <c r="C10101" s="46" t="s">
        <v>1</v>
      </c>
      <c r="F10101" s="48">
        <v>166.58</v>
      </c>
    </row>
    <row r="10102" spans="1:6" x14ac:dyDescent="0.25">
      <c r="A10102" s="46" t="e">
        <f ca="1">HYPERLINK("#"&amp;CELL("address",OFFSET([4]Analítico!$B$1,MATCH(92459,[4]Analítico!$B:$B,0)-1,3)),92459)</f>
        <v>#VALUE!</v>
      </c>
      <c r="B10102" s="47" t="s">
        <v>15757</v>
      </c>
      <c r="C10102" s="46" t="s">
        <v>1</v>
      </c>
      <c r="F10102" s="48">
        <v>142.36000000000001</v>
      </c>
    </row>
    <row r="10103" spans="1:6" x14ac:dyDescent="0.25">
      <c r="A10103" s="46" t="e">
        <f ca="1">HYPERLINK("#"&amp;CELL("address",OFFSET([4]Analítico!$B$1,MATCH(92463,[4]Analítico!$B:$B,0)-1,3)),92463)</f>
        <v>#VALUE!</v>
      </c>
      <c r="B10103" s="47" t="s">
        <v>15758</v>
      </c>
      <c r="C10103" s="46" t="s">
        <v>1</v>
      </c>
      <c r="F10103" s="48">
        <v>129.34</v>
      </c>
    </row>
    <row r="10104" spans="1:6" x14ac:dyDescent="0.25">
      <c r="A10104" s="46" t="e">
        <f ca="1">HYPERLINK("#"&amp;CELL("address",OFFSET([4]Analítico!$B$1,MATCH(92446,[4]Analítico!$B:$B,0)-1,3)),92446)</f>
        <v>#VALUE!</v>
      </c>
      <c r="B10104" s="47" t="s">
        <v>15759</v>
      </c>
      <c r="C10104" s="46" t="s">
        <v>1</v>
      </c>
      <c r="F10104" s="48">
        <v>367.46</v>
      </c>
    </row>
    <row r="10105" spans="1:6" x14ac:dyDescent="0.25">
      <c r="A10105" s="46" t="e">
        <f ca="1">HYPERLINK("#"&amp;CELL("address",OFFSET([4]Analítico!$B$1,MATCH(92447,[4]Analítico!$B:$B,0)-1,3)),92447)</f>
        <v>#VALUE!</v>
      </c>
      <c r="B10105" s="47" t="s">
        <v>15760</v>
      </c>
      <c r="C10105" s="46" t="s">
        <v>1</v>
      </c>
      <c r="F10105" s="48">
        <v>254.84</v>
      </c>
    </row>
    <row r="10106" spans="1:6" x14ac:dyDescent="0.25">
      <c r="A10106" s="46" t="e">
        <f ca="1">HYPERLINK("#"&amp;CELL("address",OFFSET([4]Analítico!$B$1,MATCH(92448,[4]Analítico!$B:$B,0)-1,3)),92448)</f>
        <v>#VALUE!</v>
      </c>
      <c r="B10106" s="47" t="s">
        <v>15761</v>
      </c>
      <c r="C10106" s="46" t="s">
        <v>1</v>
      </c>
      <c r="F10106" s="48">
        <v>197.4</v>
      </c>
    </row>
    <row r="10107" spans="1:6" x14ac:dyDescent="0.25">
      <c r="A10107" s="46" t="e">
        <f ca="1">HYPERLINK("#"&amp;CELL("address",OFFSET([4]Analítico!$B$1,MATCH(92466,[4]Analítico!$B:$B,0)-1,3)),92466)</f>
        <v>#VALUE!</v>
      </c>
      <c r="B10107" s="47" t="s">
        <v>15762</v>
      </c>
      <c r="C10107" s="46" t="s">
        <v>1</v>
      </c>
      <c r="F10107" s="48">
        <v>291.57</v>
      </c>
    </row>
    <row r="10108" spans="1:6" x14ac:dyDescent="0.25">
      <c r="A10108" s="46" t="e">
        <f ca="1">HYPERLINK("#"&amp;CELL("address",OFFSET([4]Analítico!$B$1,MATCH(92470,[4]Analítico!$B:$B,0)-1,3)),92470)</f>
        <v>#VALUE!</v>
      </c>
      <c r="B10108" s="47" t="s">
        <v>15763</v>
      </c>
      <c r="C10108" s="46" t="s">
        <v>1</v>
      </c>
      <c r="F10108" s="48">
        <v>283.54000000000002</v>
      </c>
    </row>
    <row r="10109" spans="1:6" x14ac:dyDescent="0.25">
      <c r="A10109" s="46" t="e">
        <f ca="1">HYPERLINK("#"&amp;CELL("address",OFFSET([4]Analítico!$B$1,MATCH(92474,[4]Analítico!$B:$B,0)-1,3)),92474)</f>
        <v>#VALUE!</v>
      </c>
      <c r="B10109" s="47" t="s">
        <v>15764</v>
      </c>
      <c r="C10109" s="46" t="s">
        <v>1</v>
      </c>
      <c r="F10109" s="48">
        <v>276.57</v>
      </c>
    </row>
    <row r="10110" spans="1:6" x14ac:dyDescent="0.25">
      <c r="A10110" s="46" t="e">
        <f ca="1">HYPERLINK("#"&amp;CELL("address",OFFSET([4]Analítico!$B$1,MATCH(92478,[4]Analítico!$B:$B,0)-1,3)),92478)</f>
        <v>#VALUE!</v>
      </c>
      <c r="B10110" s="47" t="s">
        <v>15765</v>
      </c>
      <c r="C10110" s="46" t="s">
        <v>1</v>
      </c>
      <c r="F10110" s="48">
        <v>263.01</v>
      </c>
    </row>
    <row r="10111" spans="1:6" x14ac:dyDescent="0.25">
      <c r="A10111" s="46" t="e">
        <f ca="1">HYPERLINK("#"&amp;CELL("address",OFFSET([4]Analítico!$B$1,MATCH(92450,[4]Analítico!$B:$B,0)-1,3)),92450)</f>
        <v>#VALUE!</v>
      </c>
      <c r="B10111" s="47" t="s">
        <v>15766</v>
      </c>
      <c r="C10111" s="46" t="s">
        <v>1</v>
      </c>
      <c r="F10111" s="48">
        <v>368.55</v>
      </c>
    </row>
    <row r="10112" spans="1:6" x14ac:dyDescent="0.25">
      <c r="A10112" s="46" t="e">
        <f ca="1">HYPERLINK("#"&amp;CELL("address",OFFSET([4]Analítico!$B$1,MATCH(92454,[4]Analítico!$B:$B,0)-1,3)),92454)</f>
        <v>#VALUE!</v>
      </c>
      <c r="B10112" s="47" t="s">
        <v>15767</v>
      </c>
      <c r="C10112" s="46" t="s">
        <v>1</v>
      </c>
      <c r="F10112" s="48">
        <v>335.34</v>
      </c>
    </row>
    <row r="10113" spans="1:6" x14ac:dyDescent="0.25">
      <c r="A10113" s="46" t="e">
        <f ca="1">HYPERLINK("#"&amp;CELL("address",OFFSET([4]Analítico!$B$1,MATCH(92458,[4]Analítico!$B:$B,0)-1,3)),92458)</f>
        <v>#VALUE!</v>
      </c>
      <c r="B10113" s="47" t="s">
        <v>15768</v>
      </c>
      <c r="C10113" s="46" t="s">
        <v>1</v>
      </c>
      <c r="F10113" s="48">
        <v>314.22000000000003</v>
      </c>
    </row>
    <row r="10114" spans="1:6" x14ac:dyDescent="0.25">
      <c r="A10114" s="46" t="e">
        <f ca="1">HYPERLINK("#"&amp;CELL("address",OFFSET([4]Analítico!$B$1,MATCH(92462,[4]Analítico!$B:$B,0)-1,3)),92462)</f>
        <v>#VALUE!</v>
      </c>
      <c r="B10114" s="47" t="s">
        <v>15769</v>
      </c>
      <c r="C10114" s="46" t="s">
        <v>1</v>
      </c>
      <c r="F10114" s="48">
        <v>300.48</v>
      </c>
    </row>
    <row r="10115" spans="1:6" x14ac:dyDescent="0.25">
      <c r="A10115" s="46" t="e">
        <f ca="1">HYPERLINK("#"&amp;CELL("address",OFFSET([4]Analítico!$B$1,MATCH(92468,[4]Analítico!$B:$B,0)-1,3)),92468)</f>
        <v>#VALUE!</v>
      </c>
      <c r="B10115" s="47" t="s">
        <v>15770</v>
      </c>
      <c r="C10115" s="46" t="s">
        <v>1</v>
      </c>
      <c r="F10115" s="48">
        <v>135</v>
      </c>
    </row>
    <row r="10116" spans="1:6" x14ac:dyDescent="0.25">
      <c r="A10116" s="46" t="e">
        <f ca="1">HYPERLINK("#"&amp;CELL("address",OFFSET([4]Analítico!$B$1,MATCH(92472,[4]Analítico!$B:$B,0)-1,3)),92472)</f>
        <v>#VALUE!</v>
      </c>
      <c r="B10116" s="47" t="s">
        <v>15771</v>
      </c>
      <c r="C10116" s="46" t="s">
        <v>1</v>
      </c>
      <c r="F10116" s="48">
        <v>128.12</v>
      </c>
    </row>
    <row r="10117" spans="1:6" x14ac:dyDescent="0.25">
      <c r="A10117" s="46" t="e">
        <f ca="1">HYPERLINK("#"&amp;CELL("address",OFFSET([4]Analítico!$B$1,MATCH(92476,[4]Analítico!$B:$B,0)-1,3)),92476)</f>
        <v>#VALUE!</v>
      </c>
      <c r="B10117" s="47" t="s">
        <v>15772</v>
      </c>
      <c r="C10117" s="46" t="s">
        <v>1</v>
      </c>
      <c r="F10117" s="48">
        <v>122.23</v>
      </c>
    </row>
    <row r="10118" spans="1:6" x14ac:dyDescent="0.25">
      <c r="A10118" s="46" t="e">
        <f ca="1">HYPERLINK("#"&amp;CELL("address",OFFSET([4]Analítico!$B$1,MATCH(92480,[4]Analítico!$B:$B,0)-1,3)),92480)</f>
        <v>#VALUE!</v>
      </c>
      <c r="B10118" s="47" t="s">
        <v>15773</v>
      </c>
      <c r="C10118" s="46" t="s">
        <v>1</v>
      </c>
      <c r="F10118" s="48">
        <v>110.62</v>
      </c>
    </row>
    <row r="10119" spans="1:6" x14ac:dyDescent="0.25">
      <c r="A10119" s="46" t="e">
        <f ca="1">HYPERLINK("#"&amp;CELL("address",OFFSET([4]Analítico!$B$1,MATCH(92452,[4]Analítico!$B:$B,0)-1,3)),92452)</f>
        <v>#VALUE!</v>
      </c>
      <c r="B10119" s="47" t="s">
        <v>15774</v>
      </c>
      <c r="C10119" s="46" t="s">
        <v>1</v>
      </c>
      <c r="F10119" s="48">
        <v>209.69</v>
      </c>
    </row>
    <row r="10120" spans="1:6" x14ac:dyDescent="0.25">
      <c r="A10120" s="46" t="e">
        <f ca="1">HYPERLINK("#"&amp;CELL("address",OFFSET([4]Analítico!$B$1,MATCH(92456,[4]Analítico!$B:$B,0)-1,3)),92456)</f>
        <v>#VALUE!</v>
      </c>
      <c r="B10120" s="47" t="s">
        <v>15775</v>
      </c>
      <c r="C10120" s="46" t="s">
        <v>1</v>
      </c>
      <c r="F10120" s="48">
        <v>176.6</v>
      </c>
    </row>
    <row r="10121" spans="1:6" x14ac:dyDescent="0.25">
      <c r="A10121" s="46" t="e">
        <f ca="1">HYPERLINK("#"&amp;CELL("address",OFFSET([4]Analítico!$B$1,MATCH(92460,[4]Analítico!$B:$B,0)-1,3)),92460)</f>
        <v>#VALUE!</v>
      </c>
      <c r="B10121" s="47" t="s">
        <v>15776</v>
      </c>
      <c r="C10121" s="46" t="s">
        <v>1</v>
      </c>
      <c r="F10121" s="48">
        <v>149.6</v>
      </c>
    </row>
    <row r="10122" spans="1:6" x14ac:dyDescent="0.25">
      <c r="A10122" s="46" t="e">
        <f ca="1">HYPERLINK("#"&amp;CELL("address",OFFSET([4]Analítico!$B$1,MATCH(92464,[4]Analítico!$B:$B,0)-1,3)),92464)</f>
        <v>#VALUE!</v>
      </c>
      <c r="B10122" s="47" t="s">
        <v>15777</v>
      </c>
      <c r="C10122" s="46" t="s">
        <v>1</v>
      </c>
      <c r="F10122" s="48">
        <v>143.19999999999999</v>
      </c>
    </row>
    <row r="10123" spans="1:6" x14ac:dyDescent="0.25">
      <c r="A10123" s="46" t="e">
        <f ca="1">HYPERLINK("#"&amp;CELL("address",OFFSET([4]Analítico!$B$1,MATCH(105403,[4]Analítico!$B:$B,0)-1,3)),105403)</f>
        <v>#VALUE!</v>
      </c>
      <c r="B10123" s="47" t="s">
        <v>15778</v>
      </c>
      <c r="C10123" s="46" t="s">
        <v>1</v>
      </c>
      <c r="F10123" s="48">
        <v>179.21</v>
      </c>
    </row>
    <row r="10124" spans="1:6" x14ac:dyDescent="0.25">
      <c r="A10124" s="46" t="e">
        <f ca="1">HYPERLINK("#"&amp;CELL("address",OFFSET([4]Analítico!$B$1,MATCH(96252,[4]Analítico!$B:$B,0)-1,3)),96252)</f>
        <v>#VALUE!</v>
      </c>
      <c r="B10124" s="47" t="s">
        <v>15779</v>
      </c>
      <c r="C10124" s="46" t="s">
        <v>1</v>
      </c>
      <c r="F10124" s="48">
        <v>149.80000000000001</v>
      </c>
    </row>
    <row r="10125" spans="1:6" x14ac:dyDescent="0.25">
      <c r="A10125" s="46" t="e">
        <f ca="1">HYPERLINK("#"&amp;CELL("address",OFFSET([4]Analítico!$B$1,MATCH(96254,[4]Analítico!$B:$B,0)-1,3)),96254)</f>
        <v>#VALUE!</v>
      </c>
      <c r="B10125" s="47" t="s">
        <v>15780</v>
      </c>
      <c r="C10125" s="46" t="s">
        <v>161</v>
      </c>
      <c r="F10125" s="48">
        <v>0</v>
      </c>
    </row>
    <row r="10126" spans="1:6" x14ac:dyDescent="0.25">
      <c r="A10126" s="46" t="e">
        <f ca="1">HYPERLINK("#"&amp;CELL("address",OFFSET([4]Analítico!$B$1,MATCH(96253,[4]Analítico!$B:$B,0)-1,3)),96253)</f>
        <v>#VALUE!</v>
      </c>
      <c r="B10126" s="47" t="s">
        <v>15781</v>
      </c>
      <c r="C10126" s="46" t="s">
        <v>161</v>
      </c>
      <c r="F10126" s="48">
        <v>0</v>
      </c>
    </row>
    <row r="10127" spans="1:6" x14ac:dyDescent="0.25">
      <c r="A10127" s="46" t="e">
        <f ca="1">HYPERLINK("#"&amp;CELL("address",OFFSET([4]Analítico!$B$1,MATCH(105406,[4]Analítico!$B:$B,0)-1,3)),105406)</f>
        <v>#VALUE!</v>
      </c>
      <c r="B10127" s="47" t="s">
        <v>15782</v>
      </c>
      <c r="C10127" s="46" t="s">
        <v>1</v>
      </c>
      <c r="F10127" s="48">
        <v>216.71</v>
      </c>
    </row>
    <row r="10128" spans="1:6" x14ac:dyDescent="0.25">
      <c r="A10128" s="46" t="e">
        <f ca="1">HYPERLINK("#"&amp;CELL("address",OFFSET([4]Analítico!$B$1,MATCH(96264,[4]Analítico!$B:$B,0)-1,3)),96264)</f>
        <v>#VALUE!</v>
      </c>
      <c r="B10128" s="47" t="s">
        <v>15783</v>
      </c>
      <c r="C10128" s="46" t="s">
        <v>1</v>
      </c>
      <c r="F10128" s="48">
        <v>0</v>
      </c>
    </row>
    <row r="10129" spans="1:6" x14ac:dyDescent="0.25">
      <c r="A10129" s="46" t="e">
        <f ca="1">HYPERLINK("#"&amp;CELL("address",OFFSET([4]Analítico!$B$1,MATCH(105405,[4]Analítico!$B:$B,0)-1,3)),105405)</f>
        <v>#VALUE!</v>
      </c>
      <c r="B10129" s="47" t="s">
        <v>15784</v>
      </c>
      <c r="C10129" s="46" t="s">
        <v>1</v>
      </c>
      <c r="F10129" s="48">
        <v>0</v>
      </c>
    </row>
    <row r="10130" spans="1:6" x14ac:dyDescent="0.25">
      <c r="A10130" s="46" t="e">
        <f ca="1">HYPERLINK("#"&amp;CELL("address",OFFSET([4]Analítico!$B$1,MATCH(96258,[4]Analítico!$B:$B,0)-1,3)),96258)</f>
        <v>#VALUE!</v>
      </c>
      <c r="B10130" s="47" t="s">
        <v>15785</v>
      </c>
      <c r="C10130" s="46" t="s">
        <v>1</v>
      </c>
      <c r="F10130" s="48">
        <v>156.19</v>
      </c>
    </row>
    <row r="10131" spans="1:6" x14ac:dyDescent="0.25">
      <c r="A10131" s="46" t="e">
        <f ca="1">HYPERLINK("#"&amp;CELL("address",OFFSET([4]Analítico!$B$1,MATCH(96262,[4]Analítico!$B:$B,0)-1,3)),96262)</f>
        <v>#VALUE!</v>
      </c>
      <c r="B10131" s="47" t="s">
        <v>15786</v>
      </c>
      <c r="C10131" s="46" t="s">
        <v>1</v>
      </c>
      <c r="F10131" s="48">
        <v>0</v>
      </c>
    </row>
    <row r="10132" spans="1:6" x14ac:dyDescent="0.25">
      <c r="A10132" s="46" t="e">
        <f ca="1">HYPERLINK("#"&amp;CELL("address",OFFSET([4]Analítico!$B$1,MATCH(105404,[4]Analítico!$B:$B,0)-1,3)),105404)</f>
        <v>#VALUE!</v>
      </c>
      <c r="B10132" s="47" t="s">
        <v>15787</v>
      </c>
      <c r="C10132" s="46" t="s">
        <v>1</v>
      </c>
      <c r="F10132" s="48">
        <v>0</v>
      </c>
    </row>
    <row r="10133" spans="1:6" x14ac:dyDescent="0.25">
      <c r="A10133" s="46" t="e">
        <f ca="1">HYPERLINK("#"&amp;CELL("address",OFFSET([4]Analítico!$B$1,MATCH(92751,[4]Analítico!$B:$B,0)-1,3)),92751)</f>
        <v>#VALUE!</v>
      </c>
      <c r="B10133" s="47" t="s">
        <v>15788</v>
      </c>
      <c r="C10133" s="46" t="s">
        <v>28</v>
      </c>
      <c r="F10133" s="48">
        <v>2013.1</v>
      </c>
    </row>
    <row r="10134" spans="1:6" x14ac:dyDescent="0.25">
      <c r="A10134" s="46" t="e">
        <f ca="1">HYPERLINK("#"&amp;CELL("address",OFFSET([4]Analítico!$B$1,MATCH(92752,[4]Analítico!$B:$B,0)-1,3)),92752)</f>
        <v>#VALUE!</v>
      </c>
      <c r="B10134" s="47" t="s">
        <v>15789</v>
      </c>
      <c r="C10134" s="46" t="s">
        <v>28</v>
      </c>
      <c r="F10134" s="48">
        <v>2389.79</v>
      </c>
    </row>
    <row r="10135" spans="1:6" x14ac:dyDescent="0.25">
      <c r="A10135" s="46" t="e">
        <f ca="1">HYPERLINK("#"&amp;CELL("address",OFFSET([4]Analítico!$B$1,MATCH(92750,[4]Analítico!$B:$B,0)-1,3)),92750)</f>
        <v>#VALUE!</v>
      </c>
      <c r="B10135" s="47" t="s">
        <v>15790</v>
      </c>
      <c r="C10135" s="46" t="s">
        <v>28</v>
      </c>
      <c r="F10135" s="48">
        <v>1633.3</v>
      </c>
    </row>
    <row r="10136" spans="1:6" x14ac:dyDescent="0.25">
      <c r="A10136" s="46" t="e">
        <f ca="1">HYPERLINK("#"&amp;CELL("address",OFFSET([4]Analítico!$B$1,MATCH(92749,[4]Analítico!$B:$B,0)-1,3)),92749)</f>
        <v>#VALUE!</v>
      </c>
      <c r="B10136" s="47" t="s">
        <v>15791</v>
      </c>
      <c r="C10136" s="46" t="s">
        <v>28</v>
      </c>
      <c r="F10136" s="48">
        <v>983.92</v>
      </c>
    </row>
    <row r="10137" spans="1:6" x14ac:dyDescent="0.25">
      <c r="A10137" s="46" t="e">
        <f ca="1">HYPERLINK("#"&amp;CELL("address",OFFSET([4]Analítico!$B$1,MATCH(92745,[4]Analítico!$B:$B,0)-1,3)),92745)</f>
        <v>#VALUE!</v>
      </c>
      <c r="B10137" s="47" t="s">
        <v>15792</v>
      </c>
      <c r="C10137" s="46" t="s">
        <v>28</v>
      </c>
      <c r="F10137" s="48">
        <v>844.95</v>
      </c>
    </row>
    <row r="10138" spans="1:6" x14ac:dyDescent="0.25">
      <c r="A10138" s="46" t="e">
        <f ca="1">HYPERLINK("#"&amp;CELL("address",OFFSET([4]Analítico!$B$1,MATCH(92747,[4]Analítico!$B:$B,0)-1,3)),92747)</f>
        <v>#VALUE!</v>
      </c>
      <c r="B10138" s="47" t="s">
        <v>15793</v>
      </c>
      <c r="C10138" s="46" t="s">
        <v>28</v>
      </c>
      <c r="F10138" s="48">
        <v>939.88</v>
      </c>
    </row>
    <row r="10139" spans="1:6" x14ac:dyDescent="0.25">
      <c r="A10139" s="46" t="e">
        <f ca="1">HYPERLINK("#"&amp;CELL("address",OFFSET([4]Analítico!$B$1,MATCH(92743,[4]Analítico!$B:$B,0)-1,3)),92743)</f>
        <v>#VALUE!</v>
      </c>
      <c r="B10139" s="47" t="s">
        <v>15794</v>
      </c>
      <c r="C10139" s="46" t="s">
        <v>28</v>
      </c>
      <c r="F10139" s="48">
        <v>694.97</v>
      </c>
    </row>
    <row r="10140" spans="1:6" x14ac:dyDescent="0.25">
      <c r="A10140" s="46" t="e">
        <f ca="1">HYPERLINK("#"&amp;CELL("address",OFFSET([4]Analítico!$B$1,MATCH(92746,[4]Analítico!$B:$B,0)-1,3)),92746)</f>
        <v>#VALUE!</v>
      </c>
      <c r="B10140" s="47" t="s">
        <v>15795</v>
      </c>
      <c r="C10140" s="46" t="s">
        <v>28</v>
      </c>
      <c r="F10140" s="48">
        <v>745.83</v>
      </c>
    </row>
    <row r="10141" spans="1:6" x14ac:dyDescent="0.25">
      <c r="A10141" s="46" t="e">
        <f ca="1">HYPERLINK("#"&amp;CELL("address",OFFSET([4]Analítico!$B$1,MATCH(92748,[4]Analítico!$B:$B,0)-1,3)),92748)</f>
        <v>#VALUE!</v>
      </c>
      <c r="B10141" s="47" t="s">
        <v>15796</v>
      </c>
      <c r="C10141" s="46" t="s">
        <v>28</v>
      </c>
      <c r="F10141" s="48">
        <v>822.25</v>
      </c>
    </row>
    <row r="10142" spans="1:6" x14ac:dyDescent="0.25">
      <c r="A10142" s="46" t="e">
        <f ca="1">HYPERLINK("#"&amp;CELL("address",OFFSET([4]Analítico!$B$1,MATCH(92744,[4]Analítico!$B:$B,0)-1,3)),92744)</f>
        <v>#VALUE!</v>
      </c>
      <c r="B10142" s="47" t="s">
        <v>15797</v>
      </c>
      <c r="C10142" s="46" t="s">
        <v>28</v>
      </c>
      <c r="F10142" s="48">
        <v>620.4</v>
      </c>
    </row>
    <row r="10143" spans="1:6" x14ac:dyDescent="0.25">
      <c r="A10143" s="46" t="e">
        <f ca="1">HYPERLINK("#"&amp;CELL("address",OFFSET([4]Analítico!$B$1,MATCH(92754,[4]Analítico!$B:$B,0)-1,3)),92754)</f>
        <v>#VALUE!</v>
      </c>
      <c r="B10143" s="47" t="s">
        <v>15798</v>
      </c>
      <c r="C10143" s="46" t="s">
        <v>28</v>
      </c>
      <c r="F10143" s="48">
        <v>687.98</v>
      </c>
    </row>
    <row r="10144" spans="1:6" x14ac:dyDescent="0.25">
      <c r="A10144" s="46" t="e">
        <f ca="1">HYPERLINK("#"&amp;CELL("address",OFFSET([4]Analítico!$B$1,MATCH(92753,[4]Analítico!$B:$B,0)-1,3)),92753)</f>
        <v>#VALUE!</v>
      </c>
      <c r="B10144" s="47" t="s">
        <v>15799</v>
      </c>
      <c r="C10144" s="46" t="s">
        <v>28</v>
      </c>
      <c r="F10144" s="48">
        <v>697.4</v>
      </c>
    </row>
    <row r="10145" spans="1:6" x14ac:dyDescent="0.25">
      <c r="A10145" s="46" t="e">
        <f ca="1">HYPERLINK("#"&amp;CELL("address",OFFSET([4]Analítico!$B$1,MATCH(92755,[4]Analítico!$B:$B,0)-1,3)),92755)</f>
        <v>#VALUE!</v>
      </c>
      <c r="B10145" s="47" t="s">
        <v>15800</v>
      </c>
      <c r="C10145" s="46" t="s">
        <v>1</v>
      </c>
      <c r="F10145" s="48">
        <v>258.72000000000003</v>
      </c>
    </row>
    <row r="10146" spans="1:6" x14ac:dyDescent="0.25">
      <c r="A10146" s="46" t="e">
        <f ca="1">HYPERLINK("#"&amp;CELL("address",OFFSET([4]Analítico!$B$1,MATCH(92756,[4]Analítico!$B:$B,0)-1,3)),92756)</f>
        <v>#VALUE!</v>
      </c>
      <c r="B10146" s="47" t="s">
        <v>15801</v>
      </c>
      <c r="C10146" s="46" t="s">
        <v>1</v>
      </c>
      <c r="F10146" s="48">
        <v>297.17</v>
      </c>
    </row>
    <row r="10147" spans="1:6" x14ac:dyDescent="0.25">
      <c r="A10147" s="46" t="e">
        <f ca="1">HYPERLINK("#"&amp;CELL("address",OFFSET([4]Analítico!$B$1,MATCH(92757,[4]Analítico!$B:$B,0)-1,3)),92757)</f>
        <v>#VALUE!</v>
      </c>
      <c r="B10147" s="47" t="s">
        <v>15802</v>
      </c>
      <c r="C10147" s="46" t="s">
        <v>1</v>
      </c>
      <c r="F10147" s="48">
        <v>343.19</v>
      </c>
    </row>
    <row r="10148" spans="1:6" x14ac:dyDescent="0.25">
      <c r="A10148" s="46" t="e">
        <f ca="1">HYPERLINK("#"&amp;CELL("address",OFFSET([4]Analítico!$B$1,MATCH(92758,[4]Analítico!$B:$B,0)-1,3)),92758)</f>
        <v>#VALUE!</v>
      </c>
      <c r="B10148" s="47" t="s">
        <v>15803</v>
      </c>
      <c r="C10148" s="46" t="s">
        <v>28</v>
      </c>
      <c r="F10148" s="48">
        <v>675.37</v>
      </c>
    </row>
    <row r="10149" spans="1:6" x14ac:dyDescent="0.25">
      <c r="A10149" s="46" t="e">
        <f ca="1">HYPERLINK("#"&amp;CELL("address",OFFSET([4]Analítico!$B$1,MATCH(104500,[4]Analítico!$B:$B,0)-1,3)),104500)</f>
        <v>#VALUE!</v>
      </c>
      <c r="B10149" s="47" t="s">
        <v>15804</v>
      </c>
      <c r="C10149" s="46" t="s">
        <v>161</v>
      </c>
      <c r="F10149" s="48">
        <v>0</v>
      </c>
    </row>
    <row r="10150" spans="1:6" x14ac:dyDescent="0.25">
      <c r="A10150" s="46" t="e">
        <f ca="1">HYPERLINK("#"&amp;CELL("address",OFFSET([4]Analítico!$B$1,MATCH(104503,[4]Analítico!$B:$B,0)-1,3)),104503)</f>
        <v>#VALUE!</v>
      </c>
      <c r="B10150" s="47" t="s">
        <v>15805</v>
      </c>
      <c r="C10150" s="46" t="s">
        <v>161</v>
      </c>
      <c r="F10150" s="48">
        <v>0</v>
      </c>
    </row>
    <row r="10151" spans="1:6" x14ac:dyDescent="0.25">
      <c r="A10151" s="46" t="e">
        <f ca="1">HYPERLINK("#"&amp;CELL("address",OFFSET([4]Analítico!$B$1,MATCH(104504,[4]Analítico!$B:$B,0)-1,3)),104504)</f>
        <v>#VALUE!</v>
      </c>
      <c r="B10151" s="47" t="s">
        <v>15806</v>
      </c>
      <c r="C10151" s="46" t="s">
        <v>161</v>
      </c>
      <c r="F10151" s="48">
        <v>0</v>
      </c>
    </row>
    <row r="10152" spans="1:6" x14ac:dyDescent="0.25">
      <c r="A10152" s="46" t="e">
        <f ca="1">HYPERLINK("#"&amp;CELL("address",OFFSET([4]Analítico!$B$1,MATCH(104507,[4]Analítico!$B:$B,0)-1,3)),104507)</f>
        <v>#VALUE!</v>
      </c>
      <c r="B10152" s="47" t="s">
        <v>15807</v>
      </c>
      <c r="C10152" s="46" t="s">
        <v>161</v>
      </c>
      <c r="F10152" s="48">
        <v>0</v>
      </c>
    </row>
    <row r="10153" spans="1:6" x14ac:dyDescent="0.25">
      <c r="A10153" s="46" t="e">
        <f ca="1">HYPERLINK("#"&amp;CELL("address",OFFSET([4]Analítico!$B$1,MATCH(104508,[4]Analítico!$B:$B,0)-1,3)),104508)</f>
        <v>#VALUE!</v>
      </c>
      <c r="B10153" s="47" t="s">
        <v>15808</v>
      </c>
      <c r="C10153" s="46" t="s">
        <v>161</v>
      </c>
      <c r="F10153" s="48">
        <v>0</v>
      </c>
    </row>
    <row r="10154" spans="1:6" x14ac:dyDescent="0.25">
      <c r="A10154" s="46" t="e">
        <f ca="1">HYPERLINK("#"&amp;CELL("address",OFFSET([4]Analítico!$B$1,MATCH(104509,[4]Analítico!$B:$B,0)-1,3)),104509)</f>
        <v>#VALUE!</v>
      </c>
      <c r="B10154" s="47" t="s">
        <v>15809</v>
      </c>
      <c r="C10154" s="46" t="s">
        <v>161</v>
      </c>
      <c r="F10154" s="48">
        <v>0</v>
      </c>
    </row>
    <row r="10155" spans="1:6" x14ac:dyDescent="0.25">
      <c r="A10155" s="46" t="e">
        <f ca="1">HYPERLINK("#"&amp;CELL("address",OFFSET([4]Analítico!$B$1,MATCH(104512,[4]Analítico!$B:$B,0)-1,3)),104512)</f>
        <v>#VALUE!</v>
      </c>
      <c r="B10155" s="47" t="s">
        <v>15810</v>
      </c>
      <c r="C10155" s="46" t="s">
        <v>161</v>
      </c>
      <c r="F10155" s="48">
        <v>0</v>
      </c>
    </row>
    <row r="10156" spans="1:6" x14ac:dyDescent="0.25">
      <c r="A10156" s="46" t="e">
        <f ca="1">HYPERLINK("#"&amp;CELL("address",OFFSET([4]Analítico!$B$1,MATCH(104513,[4]Analítico!$B:$B,0)-1,3)),104513)</f>
        <v>#VALUE!</v>
      </c>
      <c r="B10156" s="47" t="s">
        <v>15811</v>
      </c>
      <c r="C10156" s="46" t="s">
        <v>161</v>
      </c>
      <c r="F10156" s="48">
        <v>0</v>
      </c>
    </row>
    <row r="10157" spans="1:6" x14ac:dyDescent="0.25">
      <c r="A10157" s="46" t="e">
        <f ca="1">HYPERLINK("#"&amp;CELL("address",OFFSET([4]Analítico!$B$1,MATCH(104514,[4]Analítico!$B:$B,0)-1,3)),104514)</f>
        <v>#VALUE!</v>
      </c>
      <c r="B10157" s="47" t="s">
        <v>15812</v>
      </c>
      <c r="C10157" s="46" t="s">
        <v>161</v>
      </c>
      <c r="F10157" s="48">
        <v>0</v>
      </c>
    </row>
    <row r="10158" spans="1:6" x14ac:dyDescent="0.25">
      <c r="A10158" s="46" t="e">
        <f ca="1">HYPERLINK("#"&amp;CELL("address",OFFSET([4]Analítico!$B$1,MATCH(104501,[4]Analítico!$B:$B,0)-1,3)),104501)</f>
        <v>#VALUE!</v>
      </c>
      <c r="B10158" s="47" t="s">
        <v>15813</v>
      </c>
      <c r="C10158" s="46" t="s">
        <v>161</v>
      </c>
      <c r="F10158" s="48">
        <v>0</v>
      </c>
    </row>
    <row r="10159" spans="1:6" x14ac:dyDescent="0.25">
      <c r="A10159" s="46" t="e">
        <f ca="1">HYPERLINK("#"&amp;CELL("address",OFFSET([4]Analítico!$B$1,MATCH(104502,[4]Analítico!$B:$B,0)-1,3)),104502)</f>
        <v>#VALUE!</v>
      </c>
      <c r="B10159" s="47" t="s">
        <v>15814</v>
      </c>
      <c r="C10159" s="46" t="s">
        <v>161</v>
      </c>
      <c r="F10159" s="48">
        <v>0</v>
      </c>
    </row>
    <row r="10160" spans="1:6" x14ac:dyDescent="0.25">
      <c r="A10160" s="46" t="e">
        <f ca="1">HYPERLINK("#"&amp;CELL("address",OFFSET([4]Analítico!$B$1,MATCH(104505,[4]Analítico!$B:$B,0)-1,3)),104505)</f>
        <v>#VALUE!</v>
      </c>
      <c r="B10160" s="47" t="s">
        <v>15815</v>
      </c>
      <c r="C10160" s="46" t="s">
        <v>161</v>
      </c>
      <c r="F10160" s="48">
        <v>0</v>
      </c>
    </row>
    <row r="10161" spans="1:6" x14ac:dyDescent="0.25">
      <c r="A10161" s="46" t="e">
        <f ca="1">HYPERLINK("#"&amp;CELL("address",OFFSET([4]Analítico!$B$1,MATCH(104506,[4]Analítico!$B:$B,0)-1,3)),104506)</f>
        <v>#VALUE!</v>
      </c>
      <c r="B10161" s="47" t="s">
        <v>15816</v>
      </c>
      <c r="C10161" s="46" t="s">
        <v>161</v>
      </c>
      <c r="F10161" s="48">
        <v>0</v>
      </c>
    </row>
    <row r="10162" spans="1:6" x14ac:dyDescent="0.25">
      <c r="A10162" s="46" t="e">
        <f ca="1">HYPERLINK("#"&amp;CELL("address",OFFSET([4]Analítico!$B$1,MATCH(104510,[4]Analítico!$B:$B,0)-1,3)),104510)</f>
        <v>#VALUE!</v>
      </c>
      <c r="B10162" s="47" t="s">
        <v>15817</v>
      </c>
      <c r="C10162" s="46" t="s">
        <v>161</v>
      </c>
      <c r="F10162" s="48">
        <v>0</v>
      </c>
    </row>
    <row r="10163" spans="1:6" x14ac:dyDescent="0.25">
      <c r="A10163" s="46" t="e">
        <f ca="1">HYPERLINK("#"&amp;CELL("address",OFFSET([4]Analítico!$B$1,MATCH(104511,[4]Analítico!$B:$B,0)-1,3)),104511)</f>
        <v>#VALUE!</v>
      </c>
      <c r="B10163" s="47" t="s">
        <v>15818</v>
      </c>
      <c r="C10163" s="46" t="s">
        <v>161</v>
      </c>
      <c r="F10163" s="48">
        <v>0</v>
      </c>
    </row>
    <row r="10164" spans="1:6" x14ac:dyDescent="0.25">
      <c r="A10164" s="46" t="e">
        <f ca="1">HYPERLINK("#"&amp;CELL("address",OFFSET([4]Analítico!$B$1,MATCH(104491,[4]Analítico!$B:$B,0)-1,3)),104491)</f>
        <v>#VALUE!</v>
      </c>
      <c r="B10164" s="47" t="s">
        <v>15819</v>
      </c>
      <c r="C10164" s="46" t="s">
        <v>161</v>
      </c>
      <c r="F10164" s="48">
        <v>4605.1899999999996</v>
      </c>
    </row>
    <row r="10165" spans="1:6" x14ac:dyDescent="0.25">
      <c r="A10165" s="46" t="e">
        <f ca="1">HYPERLINK("#"&amp;CELL("address",OFFSET([4]Analítico!$B$1,MATCH(104492,[4]Analítico!$B:$B,0)-1,3)),104492)</f>
        <v>#VALUE!</v>
      </c>
      <c r="B10165" s="47" t="s">
        <v>15820</v>
      </c>
      <c r="C10165" s="46" t="s">
        <v>161</v>
      </c>
      <c r="F10165" s="48">
        <v>5758.33</v>
      </c>
    </row>
    <row r="10166" spans="1:6" x14ac:dyDescent="0.25">
      <c r="A10166" s="46" t="e">
        <f ca="1">HYPERLINK("#"&amp;CELL("address",OFFSET([4]Analítico!$B$1,MATCH(104493,[4]Analítico!$B:$B,0)-1,3)),104493)</f>
        <v>#VALUE!</v>
      </c>
      <c r="B10166" s="47" t="s">
        <v>15821</v>
      </c>
      <c r="C10166" s="46" t="s">
        <v>161</v>
      </c>
      <c r="F10166" s="48">
        <v>0</v>
      </c>
    </row>
    <row r="10167" spans="1:6" x14ac:dyDescent="0.25">
      <c r="A10167" s="46" t="e">
        <f ca="1">HYPERLINK("#"&amp;CELL("address",OFFSET([4]Analítico!$B$1,MATCH(104494,[4]Analítico!$B:$B,0)-1,3)),104494)</f>
        <v>#VALUE!</v>
      </c>
      <c r="B10167" s="47" t="s">
        <v>15822</v>
      </c>
      <c r="C10167" s="46" t="s">
        <v>161</v>
      </c>
      <c r="F10167" s="48">
        <v>7776.86</v>
      </c>
    </row>
    <row r="10168" spans="1:6" x14ac:dyDescent="0.25">
      <c r="A10168" s="46" t="e">
        <f ca="1">HYPERLINK("#"&amp;CELL("address",OFFSET([4]Analítico!$B$1,MATCH(104495,[4]Analítico!$B:$B,0)-1,3)),104495)</f>
        <v>#VALUE!</v>
      </c>
      <c r="B10168" s="47" t="s">
        <v>15823</v>
      </c>
      <c r="C10168" s="46" t="s">
        <v>161</v>
      </c>
      <c r="F10168" s="48">
        <v>0</v>
      </c>
    </row>
    <row r="10169" spans="1:6" x14ac:dyDescent="0.25">
      <c r="A10169" s="46" t="e">
        <f ca="1">HYPERLINK("#"&amp;CELL("address",OFFSET([4]Analítico!$B$1,MATCH(104496,[4]Analítico!$B:$B,0)-1,3)),104496)</f>
        <v>#VALUE!</v>
      </c>
      <c r="B10169" s="47" t="s">
        <v>15824</v>
      </c>
      <c r="C10169" s="46" t="s">
        <v>161</v>
      </c>
      <c r="F10169" s="48">
        <v>0</v>
      </c>
    </row>
    <row r="10170" spans="1:6" x14ac:dyDescent="0.25">
      <c r="A10170" s="46" t="e">
        <f ca="1">HYPERLINK("#"&amp;CELL("address",OFFSET([4]Analítico!$B$1,MATCH(104497,[4]Analítico!$B:$B,0)-1,3)),104497)</f>
        <v>#VALUE!</v>
      </c>
      <c r="B10170" s="47" t="s">
        <v>15825</v>
      </c>
      <c r="C10170" s="46" t="s">
        <v>161</v>
      </c>
      <c r="F10170" s="48">
        <v>9305.91</v>
      </c>
    </row>
    <row r="10171" spans="1:6" x14ac:dyDescent="0.25">
      <c r="A10171" s="46" t="e">
        <f ca="1">HYPERLINK("#"&amp;CELL("address",OFFSET([4]Analítico!$B$1,MATCH(104498,[4]Analítico!$B:$B,0)-1,3)),104498)</f>
        <v>#VALUE!</v>
      </c>
      <c r="B10171" s="47" t="s">
        <v>15826</v>
      </c>
      <c r="C10171" s="46" t="s">
        <v>161</v>
      </c>
      <c r="F10171" s="48">
        <v>0</v>
      </c>
    </row>
    <row r="10172" spans="1:6" x14ac:dyDescent="0.25">
      <c r="A10172" s="46" t="e">
        <f ca="1">HYPERLINK("#"&amp;CELL("address",OFFSET([4]Analítico!$B$1,MATCH(104499,[4]Analítico!$B:$B,0)-1,3)),104499)</f>
        <v>#VALUE!</v>
      </c>
      <c r="B10172" s="47" t="s">
        <v>15827</v>
      </c>
      <c r="C10172" s="46" t="s">
        <v>161</v>
      </c>
      <c r="F10172" s="48">
        <v>0</v>
      </c>
    </row>
    <row r="10173" spans="1:6" x14ac:dyDescent="0.25">
      <c r="A10173" s="46" t="e">
        <f ca="1">HYPERLINK("#"&amp;CELL("address",OFFSET([4]Analítico!$B$1,MATCH(104515,[4]Analítico!$B:$B,0)-1,3)),104515)</f>
        <v>#VALUE!</v>
      </c>
      <c r="B10173" s="47" t="s">
        <v>15828</v>
      </c>
      <c r="C10173" s="46" t="s">
        <v>1</v>
      </c>
      <c r="F10173" s="48">
        <v>25.57</v>
      </c>
    </row>
    <row r="10174" spans="1:6" x14ac:dyDescent="0.25">
      <c r="A10174" s="46" t="e">
        <f ca="1">HYPERLINK("#"&amp;CELL("address",OFFSET([4]Analítico!$B$1,MATCH(106549,[4]Analítico!$B:$B,0)-1,3)),106549)</f>
        <v>#VALUE!</v>
      </c>
      <c r="B10174" s="47" t="s">
        <v>15829</v>
      </c>
      <c r="C10174" s="46" t="s">
        <v>161</v>
      </c>
      <c r="F10174" s="48">
        <v>0</v>
      </c>
    </row>
    <row r="10175" spans="1:6" x14ac:dyDescent="0.25">
      <c r="A10175" s="46" t="e">
        <f ca="1">HYPERLINK("#"&amp;CELL("address",OFFSET([4]Analítico!$B$1,MATCH(106548,[4]Analítico!$B:$B,0)-1,3)),106548)</f>
        <v>#VALUE!</v>
      </c>
      <c r="B10175" s="47" t="s">
        <v>15830</v>
      </c>
      <c r="C10175" s="46" t="s">
        <v>161</v>
      </c>
      <c r="F10175" s="48">
        <v>0</v>
      </c>
    </row>
    <row r="10176" spans="1:6" x14ac:dyDescent="0.25">
      <c r="A10176" s="46" t="e">
        <f ca="1">HYPERLINK("#"&amp;CELL("address",OFFSET([4]Analítico!$B$1,MATCH(106550,[4]Analítico!$B:$B,0)-1,3)),106550)</f>
        <v>#VALUE!</v>
      </c>
      <c r="B10176" s="47" t="s">
        <v>15831</v>
      </c>
      <c r="C10176" s="46" t="s">
        <v>161</v>
      </c>
      <c r="F10176" s="48">
        <v>5.04</v>
      </c>
    </row>
    <row r="10177" spans="1:6" x14ac:dyDescent="0.25">
      <c r="A10177" s="46" t="e">
        <f ca="1">HYPERLINK("#"&amp;CELL("address",OFFSET([4]Analítico!$B$1,MATCH(87430,[4]Analítico!$B:$B,0)-1,3)),87430)</f>
        <v>#VALUE!</v>
      </c>
      <c r="B10177" s="47" t="s">
        <v>15832</v>
      </c>
      <c r="C10177" s="46" t="s">
        <v>1</v>
      </c>
      <c r="F10177" s="48">
        <v>22.9</v>
      </c>
    </row>
    <row r="10178" spans="1:6" x14ac:dyDescent="0.25">
      <c r="A10178" s="46" t="e">
        <f ca="1">HYPERLINK("#"&amp;CELL("address",OFFSET([4]Analítico!$B$1,MATCH(87433,[4]Analítico!$B:$B,0)-1,3)),87433)</f>
        <v>#VALUE!</v>
      </c>
      <c r="B10178" s="47" t="s">
        <v>15833</v>
      </c>
      <c r="C10178" s="46" t="s">
        <v>1</v>
      </c>
      <c r="F10178" s="48">
        <v>32.47</v>
      </c>
    </row>
    <row r="10179" spans="1:6" x14ac:dyDescent="0.25">
      <c r="A10179" s="46" t="e">
        <f ca="1">HYPERLINK("#"&amp;CELL("address",OFFSET([4]Analítico!$B$1,MATCH(87436,[4]Analítico!$B:$B,0)-1,3)),87436)</f>
        <v>#VALUE!</v>
      </c>
      <c r="B10179" s="47" t="s">
        <v>15834</v>
      </c>
      <c r="C10179" s="46" t="s">
        <v>1</v>
      </c>
      <c r="F10179" s="48">
        <v>37.409999999999997</v>
      </c>
    </row>
    <row r="10180" spans="1:6" x14ac:dyDescent="0.25">
      <c r="A10180" s="46" t="e">
        <f ca="1">HYPERLINK("#"&amp;CELL("address",OFFSET([4]Analítico!$B$1,MATCH(87439,[4]Analítico!$B:$B,0)-1,3)),87439)</f>
        <v>#VALUE!</v>
      </c>
      <c r="B10180" s="47" t="s">
        <v>15835</v>
      </c>
      <c r="C10180" s="46" t="s">
        <v>1</v>
      </c>
      <c r="F10180" s="48">
        <v>45.55</v>
      </c>
    </row>
    <row r="10181" spans="1:6" x14ac:dyDescent="0.25">
      <c r="A10181" s="46" t="e">
        <f ca="1">HYPERLINK("#"&amp;CELL("address",OFFSET([4]Analítico!$B$1,MATCH(104633,[4]Analítico!$B:$B,0)-1,3)),104633)</f>
        <v>#VALUE!</v>
      </c>
      <c r="B10181" s="47" t="s">
        <v>15836</v>
      </c>
      <c r="C10181" s="46" t="s">
        <v>1</v>
      </c>
      <c r="F10181" s="48">
        <v>32.1</v>
      </c>
    </row>
    <row r="10182" spans="1:6" x14ac:dyDescent="0.25">
      <c r="A10182" s="46" t="e">
        <f ca="1">HYPERLINK("#"&amp;CELL("address",OFFSET([4]Analítico!$B$1,MATCH(104634,[4]Analítico!$B:$B,0)-1,3)),104634)</f>
        <v>#VALUE!</v>
      </c>
      <c r="B10182" s="47" t="s">
        <v>15837</v>
      </c>
      <c r="C10182" s="46" t="s">
        <v>1</v>
      </c>
      <c r="F10182" s="48">
        <v>46.6</v>
      </c>
    </row>
    <row r="10183" spans="1:6" x14ac:dyDescent="0.25">
      <c r="A10183" s="46" t="e">
        <f ca="1">HYPERLINK("#"&amp;CELL("address",OFFSET([4]Analítico!$B$1,MATCH(87418,[4]Analítico!$B:$B,0)-1,3)),87418)</f>
        <v>#VALUE!</v>
      </c>
      <c r="B10183" s="47" t="s">
        <v>15838</v>
      </c>
      <c r="C10183" s="46" t="s">
        <v>1</v>
      </c>
      <c r="F10183" s="48">
        <v>22.62</v>
      </c>
    </row>
    <row r="10184" spans="1:6" x14ac:dyDescent="0.25">
      <c r="A10184" s="46" t="e">
        <f ca="1">HYPERLINK("#"&amp;CELL("address",OFFSET([4]Analítico!$B$1,MATCH(87421,[4]Analítico!$B:$B,0)-1,3)),87421)</f>
        <v>#VALUE!</v>
      </c>
      <c r="B10184" s="47" t="s">
        <v>15839</v>
      </c>
      <c r="C10184" s="46" t="s">
        <v>1</v>
      </c>
      <c r="F10184" s="48">
        <v>33.979999999999997</v>
      </c>
    </row>
    <row r="10185" spans="1:6" x14ac:dyDescent="0.25">
      <c r="A10185" s="46" t="e">
        <f ca="1">HYPERLINK("#"&amp;CELL("address",OFFSET([4]Analítico!$B$1,MATCH(104628,[4]Analítico!$B:$B,0)-1,3)),104628)</f>
        <v>#VALUE!</v>
      </c>
      <c r="B10185" s="47" t="s">
        <v>15840</v>
      </c>
      <c r="C10185" s="46" t="s">
        <v>1</v>
      </c>
      <c r="F10185" s="48">
        <v>36.74</v>
      </c>
    </row>
    <row r="10186" spans="1:6" x14ac:dyDescent="0.25">
      <c r="A10186" s="46" t="e">
        <f ca="1">HYPERLINK("#"&amp;CELL("address",OFFSET([4]Analítico!$B$1,MATCH(104631,[4]Analítico!$B:$B,0)-1,3)),104631)</f>
        <v>#VALUE!</v>
      </c>
      <c r="B10186" s="47" t="s">
        <v>15841</v>
      </c>
      <c r="C10186" s="46" t="s">
        <v>1</v>
      </c>
      <c r="F10186" s="48">
        <v>49.1</v>
      </c>
    </row>
    <row r="10187" spans="1:6" x14ac:dyDescent="0.25">
      <c r="A10187" s="46" t="e">
        <f ca="1">HYPERLINK("#"&amp;CELL("address",OFFSET([4]Analítico!$B$1,MATCH(104627,[4]Analítico!$B:$B,0)-1,3)),104627)</f>
        <v>#VALUE!</v>
      </c>
      <c r="B10187" s="47" t="s">
        <v>15842</v>
      </c>
      <c r="C10187" s="46" t="s">
        <v>1</v>
      </c>
      <c r="F10187" s="48">
        <v>22.6</v>
      </c>
    </row>
    <row r="10188" spans="1:6" x14ac:dyDescent="0.25">
      <c r="A10188" s="46" t="e">
        <f ca="1">HYPERLINK("#"&amp;CELL("address",OFFSET([4]Analítico!$B$1,MATCH(104630,[4]Analítico!$B:$B,0)-1,3)),104630)</f>
        <v>#VALUE!</v>
      </c>
      <c r="B10188" s="47" t="s">
        <v>15843</v>
      </c>
      <c r="C10188" s="46" t="s">
        <v>1</v>
      </c>
      <c r="F10188" s="48">
        <v>34.96</v>
      </c>
    </row>
    <row r="10189" spans="1:6" x14ac:dyDescent="0.25">
      <c r="A10189" s="46" t="e">
        <f ca="1">HYPERLINK("#"&amp;CELL("address",OFFSET([4]Analítico!$B$1,MATCH(104629,[4]Analítico!$B:$B,0)-1,3)),104629)</f>
        <v>#VALUE!</v>
      </c>
      <c r="B10189" s="47" t="s">
        <v>15844</v>
      </c>
      <c r="C10189" s="46" t="s">
        <v>1</v>
      </c>
      <c r="F10189" s="48">
        <v>44.87</v>
      </c>
    </row>
    <row r="10190" spans="1:6" x14ac:dyDescent="0.25">
      <c r="A10190" s="46" t="e">
        <f ca="1">HYPERLINK("#"&amp;CELL("address",OFFSET([4]Analítico!$B$1,MATCH(104632,[4]Analítico!$B:$B,0)-1,3)),104632)</f>
        <v>#VALUE!</v>
      </c>
      <c r="B10190" s="47" t="s">
        <v>15845</v>
      </c>
      <c r="C10190" s="46" t="s">
        <v>1</v>
      </c>
      <c r="F10190" s="48">
        <v>57.22</v>
      </c>
    </row>
    <row r="10191" spans="1:6" x14ac:dyDescent="0.25">
      <c r="A10191" s="46" t="e">
        <f ca="1">HYPERLINK("#"&amp;CELL("address",OFFSET([4]Analítico!$B$1,MATCH(87412,[4]Analítico!$B:$B,0)-1,3)),87412)</f>
        <v>#VALUE!</v>
      </c>
      <c r="B10191" s="47" t="s">
        <v>15846</v>
      </c>
      <c r="C10191" s="46" t="s">
        <v>1</v>
      </c>
      <c r="F10191" s="48">
        <v>30.06</v>
      </c>
    </row>
    <row r="10192" spans="1:6" x14ac:dyDescent="0.25">
      <c r="A10192" s="46" t="e">
        <f ca="1">HYPERLINK("#"&amp;CELL("address",OFFSET([4]Analítico!$B$1,MATCH(87415,[4]Analítico!$B:$B,0)-1,3)),87415)</f>
        <v>#VALUE!</v>
      </c>
      <c r="B10192" s="47" t="s">
        <v>15847</v>
      </c>
      <c r="C10192" s="46" t="s">
        <v>1</v>
      </c>
      <c r="F10192" s="48">
        <v>40.93</v>
      </c>
    </row>
    <row r="10193" spans="1:6" x14ac:dyDescent="0.25">
      <c r="A10193" s="46" t="e">
        <f ca="1">HYPERLINK("#"&amp;CELL("address",OFFSET([4]Analítico!$B$1,MATCH(87411,[4]Analítico!$B:$B,0)-1,3)),87411)</f>
        <v>#VALUE!</v>
      </c>
      <c r="B10193" s="47" t="s">
        <v>15848</v>
      </c>
      <c r="C10193" s="46" t="s">
        <v>1</v>
      </c>
      <c r="F10193" s="48">
        <v>19.170000000000002</v>
      </c>
    </row>
    <row r="10194" spans="1:6" x14ac:dyDescent="0.25">
      <c r="A10194" s="46" t="e">
        <f ca="1">HYPERLINK("#"&amp;CELL("address",OFFSET([4]Analítico!$B$1,MATCH(87414,[4]Analítico!$B:$B,0)-1,3)),87414)</f>
        <v>#VALUE!</v>
      </c>
      <c r="B10194" s="47" t="s">
        <v>15849</v>
      </c>
      <c r="C10194" s="46" t="s">
        <v>1</v>
      </c>
      <c r="F10194" s="48">
        <v>30.03</v>
      </c>
    </row>
    <row r="10195" spans="1:6" x14ac:dyDescent="0.25">
      <c r="A10195" s="46" t="e">
        <f ca="1">HYPERLINK("#"&amp;CELL("address",OFFSET([4]Analítico!$B$1,MATCH(87413,[4]Analítico!$B:$B,0)-1,3)),87413)</f>
        <v>#VALUE!</v>
      </c>
      <c r="B10195" s="47" t="s">
        <v>15850</v>
      </c>
      <c r="C10195" s="46" t="s">
        <v>1</v>
      </c>
      <c r="F10195" s="48">
        <v>36.33</v>
      </c>
    </row>
    <row r="10196" spans="1:6" x14ac:dyDescent="0.25">
      <c r="A10196" s="46" t="e">
        <f ca="1">HYPERLINK("#"&amp;CELL("address",OFFSET([4]Analítico!$B$1,MATCH(87416,[4]Analítico!$B:$B,0)-1,3)),87416)</f>
        <v>#VALUE!</v>
      </c>
      <c r="B10196" s="47" t="s">
        <v>15851</v>
      </c>
      <c r="C10196" s="46" t="s">
        <v>1</v>
      </c>
      <c r="F10196" s="48">
        <v>47.19</v>
      </c>
    </row>
    <row r="10197" spans="1:6" x14ac:dyDescent="0.25">
      <c r="A10197" s="46" t="e">
        <f ca="1">HYPERLINK("#"&amp;CELL("address",OFFSET([4]Analítico!$B$1,MATCH(104635,[4]Analítico!$B:$B,0)-1,3)),104635)</f>
        <v>#VALUE!</v>
      </c>
      <c r="B10197" s="47" t="s">
        <v>15852</v>
      </c>
      <c r="C10197" s="46" t="s">
        <v>1</v>
      </c>
      <c r="F10197" s="48">
        <v>66.3</v>
      </c>
    </row>
    <row r="10198" spans="1:6" x14ac:dyDescent="0.25">
      <c r="A10198" s="46" t="e">
        <f ca="1">HYPERLINK("#"&amp;CELL("address",OFFSET([4]Analítico!$B$1,MATCH(104636,[4]Analítico!$B:$B,0)-1,3)),104636)</f>
        <v>#VALUE!</v>
      </c>
      <c r="B10198" s="47" t="s">
        <v>15853</v>
      </c>
      <c r="C10198" s="46" t="s">
        <v>1</v>
      </c>
      <c r="F10198" s="48">
        <v>76.400000000000006</v>
      </c>
    </row>
    <row r="10199" spans="1:6" x14ac:dyDescent="0.25">
      <c r="A10199" s="46" t="e">
        <f ca="1">HYPERLINK("#"&amp;CELL("address",OFFSET([4]Analítico!$B$1,MATCH(87424,[4]Analítico!$B:$B,0)-1,3)),87424)</f>
        <v>#VALUE!</v>
      </c>
      <c r="B10199" s="47" t="s">
        <v>15854</v>
      </c>
      <c r="C10199" s="46" t="s">
        <v>1</v>
      </c>
      <c r="F10199" s="48">
        <v>46.15</v>
      </c>
    </row>
    <row r="10200" spans="1:6" x14ac:dyDescent="0.25">
      <c r="A10200" s="46" t="e">
        <f ca="1">HYPERLINK("#"&amp;CELL("address",OFFSET([4]Analítico!$B$1,MATCH(87427,[4]Analítico!$B:$B,0)-1,3)),87427)</f>
        <v>#VALUE!</v>
      </c>
      <c r="B10200" s="47" t="s">
        <v>15855</v>
      </c>
      <c r="C10200" s="46" t="s">
        <v>1</v>
      </c>
      <c r="F10200" s="48">
        <v>54.08</v>
      </c>
    </row>
    <row r="10201" spans="1:6" x14ac:dyDescent="0.25">
      <c r="A10201" s="46" t="e">
        <f ca="1">HYPERLINK("#"&amp;CELL("address",OFFSET([4]Analítico!$B$1,MATCH(89998,[4]Analítico!$B:$B,0)-1,3)),89998)</f>
        <v>#VALUE!</v>
      </c>
      <c r="B10201" s="47" t="s">
        <v>15856</v>
      </c>
      <c r="C10201" s="46" t="s">
        <v>622</v>
      </c>
      <c r="F10201" s="48">
        <v>9.1</v>
      </c>
    </row>
    <row r="10202" spans="1:6" x14ac:dyDescent="0.25">
      <c r="A10202" s="46" t="e">
        <f ca="1">HYPERLINK("#"&amp;CELL("address",OFFSET([4]Analítico!$B$1,MATCH(102920,[4]Analítico!$B:$B,0)-1,3)),102920)</f>
        <v>#VALUE!</v>
      </c>
      <c r="B10202" s="47" t="s">
        <v>15857</v>
      </c>
      <c r="C10202" s="46" t="s">
        <v>622</v>
      </c>
      <c r="F10202" s="48">
        <v>7.25</v>
      </c>
    </row>
    <row r="10203" spans="1:6" x14ac:dyDescent="0.25">
      <c r="A10203" s="46" t="e">
        <f ca="1">HYPERLINK("#"&amp;CELL("address",OFFSET([4]Analítico!$B$1,MATCH(102923,[4]Analítico!$B:$B,0)-1,3)),102923)</f>
        <v>#VALUE!</v>
      </c>
      <c r="B10203" s="47" t="s">
        <v>15858</v>
      </c>
      <c r="C10203" s="46" t="s">
        <v>622</v>
      </c>
      <c r="F10203" s="48">
        <v>6.55</v>
      </c>
    </row>
    <row r="10204" spans="1:6" x14ac:dyDescent="0.25">
      <c r="A10204" s="46" t="e">
        <f ca="1">HYPERLINK("#"&amp;CELL("address",OFFSET([4]Analítico!$B$1,MATCH(90000,[4]Analítico!$B:$B,0)-1,3)),90000)</f>
        <v>#VALUE!</v>
      </c>
      <c r="B10204" s="47" t="s">
        <v>15859</v>
      </c>
      <c r="C10204" s="46" t="s">
        <v>622</v>
      </c>
      <c r="F10204" s="48">
        <v>12.93</v>
      </c>
    </row>
    <row r="10205" spans="1:6" x14ac:dyDescent="0.25">
      <c r="A10205" s="46" t="e">
        <f ca="1">HYPERLINK("#"&amp;CELL("address",OFFSET([4]Analítico!$B$1,MATCH(103088,[4]Analítico!$B:$B,0)-1,3)),103088)</f>
        <v>#VALUE!</v>
      </c>
      <c r="B10205" s="47" t="s">
        <v>15860</v>
      </c>
      <c r="C10205" s="46" t="s">
        <v>622</v>
      </c>
      <c r="F10205" s="48">
        <v>9.6999999999999993</v>
      </c>
    </row>
    <row r="10206" spans="1:6" x14ac:dyDescent="0.25">
      <c r="A10206" s="46" t="e">
        <f ca="1">HYPERLINK("#"&amp;CELL("address",OFFSET([4]Analítico!$B$1,MATCH(102922,[4]Analítico!$B:$B,0)-1,3)),102922)</f>
        <v>#VALUE!</v>
      </c>
      <c r="B10206" s="47" t="s">
        <v>15861</v>
      </c>
      <c r="C10206" s="46" t="s">
        <v>622</v>
      </c>
      <c r="F10206" s="48">
        <v>8.0399999999999991</v>
      </c>
    </row>
    <row r="10207" spans="1:6" x14ac:dyDescent="0.25">
      <c r="A10207" s="46" t="e">
        <f ca="1">HYPERLINK("#"&amp;CELL("address",OFFSET([4]Analítico!$B$1,MATCH(89999,[4]Analítico!$B:$B,0)-1,3)),89999)</f>
        <v>#VALUE!</v>
      </c>
      <c r="B10207" s="47" t="s">
        <v>15862</v>
      </c>
      <c r="C10207" s="46" t="s">
        <v>622</v>
      </c>
      <c r="F10207" s="48">
        <v>17.05</v>
      </c>
    </row>
    <row r="10208" spans="1:6" x14ac:dyDescent="0.25">
      <c r="A10208" s="46" t="e">
        <f ca="1">HYPERLINK("#"&amp;CELL("address",OFFSET([4]Analítico!$B$1,MATCH(89996,[4]Analítico!$B:$B,0)-1,3)),89996)</f>
        <v>#VALUE!</v>
      </c>
      <c r="B10208" s="47" t="s">
        <v>15863</v>
      </c>
      <c r="C10208" s="46" t="s">
        <v>622</v>
      </c>
      <c r="F10208" s="48">
        <v>9.85</v>
      </c>
    </row>
    <row r="10209" spans="1:6" x14ac:dyDescent="0.25">
      <c r="A10209" s="46" t="e">
        <f ca="1">HYPERLINK("#"&amp;CELL("address",OFFSET([4]Analítico!$B$1,MATCH(89997,[4]Analítico!$B:$B,0)-1,3)),89997)</f>
        <v>#VALUE!</v>
      </c>
      <c r="B10209" s="47" t="s">
        <v>15864</v>
      </c>
      <c r="C10209" s="46" t="s">
        <v>622</v>
      </c>
      <c r="F10209" s="48">
        <v>7.73</v>
      </c>
    </row>
    <row r="10210" spans="1:6" x14ac:dyDescent="0.25">
      <c r="A10210" s="46" t="e">
        <f ca="1">HYPERLINK("#"&amp;CELL("address",OFFSET([4]Analítico!$B$1,MATCH(102921,[4]Analítico!$B:$B,0)-1,3)),102921)</f>
        <v>#VALUE!</v>
      </c>
      <c r="B10210" s="47" t="s">
        <v>15865</v>
      </c>
      <c r="C10210" s="46" t="s">
        <v>622</v>
      </c>
      <c r="F10210" s="48">
        <v>6.83</v>
      </c>
    </row>
    <row r="10211" spans="1:6" x14ac:dyDescent="0.25">
      <c r="A10211" s="46" t="e">
        <f ca="1">HYPERLINK("#"&amp;CELL("address",OFFSET([4]Analítico!$B$1,MATCH(90278,[4]Analítico!$B:$B,0)-1,3)),90278)</f>
        <v>#VALUE!</v>
      </c>
      <c r="B10211" s="47" t="s">
        <v>15866</v>
      </c>
      <c r="C10211" s="46" t="s">
        <v>28</v>
      </c>
      <c r="F10211" s="48">
        <v>485.15</v>
      </c>
    </row>
    <row r="10212" spans="1:6" x14ac:dyDescent="0.25">
      <c r="A10212" s="46" t="e">
        <f ca="1">HYPERLINK("#"&amp;CELL("address",OFFSET([4]Analítico!$B$1,MATCH(90282,[4]Analítico!$B:$B,0)-1,3)),90282)</f>
        <v>#VALUE!</v>
      </c>
      <c r="B10212" s="47" t="s">
        <v>15867</v>
      </c>
      <c r="C10212" s="46" t="s">
        <v>28</v>
      </c>
      <c r="F10212" s="48">
        <v>472.59</v>
      </c>
    </row>
    <row r="10213" spans="1:6" x14ac:dyDescent="0.25">
      <c r="A10213" s="46" t="e">
        <f ca="1">HYPERLINK("#"&amp;CELL("address",OFFSET([4]Analítico!$B$1,MATCH(90279,[4]Analítico!$B:$B,0)-1,3)),90279)</f>
        <v>#VALUE!</v>
      </c>
      <c r="B10213" s="47" t="s">
        <v>15868</v>
      </c>
      <c r="C10213" s="46" t="s">
        <v>28</v>
      </c>
      <c r="F10213" s="48">
        <v>537.24</v>
      </c>
    </row>
    <row r="10214" spans="1:6" x14ac:dyDescent="0.25">
      <c r="A10214" s="46" t="e">
        <f ca="1">HYPERLINK("#"&amp;CELL("address",OFFSET([4]Analítico!$B$1,MATCH(90283,[4]Analítico!$B:$B,0)-1,3)),90283)</f>
        <v>#VALUE!</v>
      </c>
      <c r="B10214" s="47" t="s">
        <v>15869</v>
      </c>
      <c r="C10214" s="46" t="s">
        <v>28</v>
      </c>
      <c r="F10214" s="48">
        <v>524.41999999999996</v>
      </c>
    </row>
    <row r="10215" spans="1:6" x14ac:dyDescent="0.25">
      <c r="A10215" s="46" t="e">
        <f ca="1">HYPERLINK("#"&amp;CELL("address",OFFSET([4]Analítico!$B$1,MATCH(90280,[4]Analítico!$B:$B,0)-1,3)),90280)</f>
        <v>#VALUE!</v>
      </c>
      <c r="B10215" s="47" t="s">
        <v>15870</v>
      </c>
      <c r="C10215" s="46" t="s">
        <v>28</v>
      </c>
      <c r="F10215" s="48">
        <v>590.91999999999996</v>
      </c>
    </row>
    <row r="10216" spans="1:6" x14ac:dyDescent="0.25">
      <c r="A10216" s="46" t="e">
        <f ca="1">HYPERLINK("#"&amp;CELL("address",OFFSET([4]Analítico!$B$1,MATCH(90284,[4]Analítico!$B:$B,0)-1,3)),90284)</f>
        <v>#VALUE!</v>
      </c>
      <c r="B10216" s="47" t="s">
        <v>15871</v>
      </c>
      <c r="C10216" s="46" t="s">
        <v>28</v>
      </c>
      <c r="F10216" s="48">
        <v>582.32000000000005</v>
      </c>
    </row>
    <row r="10217" spans="1:6" x14ac:dyDescent="0.25">
      <c r="A10217" s="46" t="e">
        <f ca="1">HYPERLINK("#"&amp;CELL("address",OFFSET([4]Analítico!$B$1,MATCH(90281,[4]Analítico!$B:$B,0)-1,3)),90281)</f>
        <v>#VALUE!</v>
      </c>
      <c r="B10217" s="47" t="s">
        <v>15872</v>
      </c>
      <c r="C10217" s="46" t="s">
        <v>28</v>
      </c>
      <c r="F10217" s="48">
        <v>679.88</v>
      </c>
    </row>
    <row r="10218" spans="1:6" x14ac:dyDescent="0.25">
      <c r="A10218" s="46" t="e">
        <f ca="1">HYPERLINK("#"&amp;CELL("address",OFFSET([4]Analítico!$B$1,MATCH(90285,[4]Analítico!$B:$B,0)-1,3)),90285)</f>
        <v>#VALUE!</v>
      </c>
      <c r="B10218" s="47" t="s">
        <v>15873</v>
      </c>
      <c r="C10218" s="46" t="s">
        <v>28</v>
      </c>
      <c r="F10218" s="48">
        <v>677.35</v>
      </c>
    </row>
    <row r="10219" spans="1:6" x14ac:dyDescent="0.25">
      <c r="A10219" s="46" t="e">
        <f ca="1">HYPERLINK("#"&amp;CELL("address",OFFSET([4]Analítico!$B$1,MATCH(89994,[4]Analítico!$B:$B,0)-1,3)),89994)</f>
        <v>#VALUE!</v>
      </c>
      <c r="B10219" s="47" t="s">
        <v>15874</v>
      </c>
      <c r="C10219" s="46" t="s">
        <v>28</v>
      </c>
      <c r="F10219" s="48">
        <v>920.79</v>
      </c>
    </row>
    <row r="10220" spans="1:6" x14ac:dyDescent="0.25">
      <c r="A10220" s="46" t="e">
        <f ca="1">HYPERLINK("#"&amp;CELL("address",OFFSET([4]Analítico!$B$1,MATCH(89995,[4]Analítico!$B:$B,0)-1,3)),89995)</f>
        <v>#VALUE!</v>
      </c>
      <c r="B10220" s="47" t="s">
        <v>15875</v>
      </c>
      <c r="C10220" s="46" t="s">
        <v>28</v>
      </c>
      <c r="F10220" s="48">
        <v>1066.23</v>
      </c>
    </row>
    <row r="10221" spans="1:6" x14ac:dyDescent="0.25">
      <c r="A10221" s="46" t="e">
        <f ca="1">HYPERLINK("#"&amp;CELL("address",OFFSET([4]Analítico!$B$1,MATCH(89993,[4]Analítico!$B:$B,0)-1,3)),89993)</f>
        <v>#VALUE!</v>
      </c>
      <c r="B10221" s="47" t="s">
        <v>15876</v>
      </c>
      <c r="C10221" s="46" t="s">
        <v>28</v>
      </c>
      <c r="F10221" s="48">
        <v>1116.21</v>
      </c>
    </row>
    <row r="10222" spans="1:6" x14ac:dyDescent="0.25">
      <c r="A10222" s="46" t="e">
        <f ca="1">HYPERLINK("#"&amp;CELL("address",OFFSET([4]Analítico!$B$1,MATCH(106212,[4]Analítico!$B:$B,0)-1,3)),106212)</f>
        <v>#VALUE!</v>
      </c>
      <c r="B10222" s="47" t="s">
        <v>15877</v>
      </c>
      <c r="C10222" s="46" t="s">
        <v>161</v>
      </c>
      <c r="F10222" s="48">
        <v>0</v>
      </c>
    </row>
    <row r="10223" spans="1:6" x14ac:dyDescent="0.25">
      <c r="A10223" s="46" t="e">
        <f ca="1">HYPERLINK("#"&amp;CELL("address",OFFSET([4]Analítico!$B$1,MATCH(106216,[4]Analítico!$B:$B,0)-1,3)),106216)</f>
        <v>#VALUE!</v>
      </c>
      <c r="B10223" s="47" t="s">
        <v>15878</v>
      </c>
      <c r="C10223" s="46" t="s">
        <v>161</v>
      </c>
      <c r="F10223" s="48">
        <v>0</v>
      </c>
    </row>
    <row r="10224" spans="1:6" x14ac:dyDescent="0.25">
      <c r="A10224" s="46" t="e">
        <f ca="1">HYPERLINK("#"&amp;CELL("address",OFFSET([4]Analítico!$B$1,MATCH(99860,[4]Analítico!$B:$B,0)-1,3)),99860)</f>
        <v>#VALUE!</v>
      </c>
      <c r="B10224" s="47" t="s">
        <v>15879</v>
      </c>
      <c r="C10224" s="46" t="s">
        <v>161</v>
      </c>
      <c r="F10224" s="48">
        <v>0</v>
      </c>
    </row>
    <row r="10225" spans="1:6" x14ac:dyDescent="0.25">
      <c r="A10225" s="46" t="e">
        <f ca="1">HYPERLINK("#"&amp;CELL("address",OFFSET([4]Analítico!$B$1,MATCH(99858,[4]Analítico!$B:$B,0)-1,3)),99858)</f>
        <v>#VALUE!</v>
      </c>
      <c r="B10225" s="47" t="s">
        <v>15880</v>
      </c>
      <c r="C10225" s="46" t="s">
        <v>161</v>
      </c>
      <c r="F10225" s="48">
        <v>0</v>
      </c>
    </row>
    <row r="10226" spans="1:6" x14ac:dyDescent="0.25">
      <c r="A10226" s="46" t="e">
        <f ca="1">HYPERLINK("#"&amp;CELL("address",OFFSET([4]Analítico!$B$1,MATCH(99859,[4]Analítico!$B:$B,0)-1,3)),99859)</f>
        <v>#VALUE!</v>
      </c>
      <c r="B10226" s="47" t="s">
        <v>15881</v>
      </c>
      <c r="C10226" s="46" t="s">
        <v>161</v>
      </c>
      <c r="F10226" s="48">
        <v>0</v>
      </c>
    </row>
    <row r="10227" spans="1:6" x14ac:dyDescent="0.25">
      <c r="A10227" s="46" t="e">
        <f ca="1">HYPERLINK("#"&amp;CELL("address",OFFSET([4]Analítico!$B$1,MATCH(106211,[4]Analítico!$B:$B,0)-1,3)),106211)</f>
        <v>#VALUE!</v>
      </c>
      <c r="B10227" s="47" t="s">
        <v>15882</v>
      </c>
      <c r="C10227" s="46" t="s">
        <v>161</v>
      </c>
      <c r="F10227" s="48">
        <v>0</v>
      </c>
    </row>
    <row r="10228" spans="1:6" x14ac:dyDescent="0.25">
      <c r="A10228" s="46" t="e">
        <f ca="1">HYPERLINK("#"&amp;CELL("address",OFFSET([4]Analítico!$B$1,MATCH(106215,[4]Analítico!$B:$B,0)-1,3)),106215)</f>
        <v>#VALUE!</v>
      </c>
      <c r="B10228" s="47" t="s">
        <v>15883</v>
      </c>
      <c r="C10228" s="46" t="s">
        <v>161</v>
      </c>
      <c r="F10228" s="48">
        <v>0</v>
      </c>
    </row>
    <row r="10229" spans="1:6" x14ac:dyDescent="0.25">
      <c r="A10229" s="46" t="e">
        <f ca="1">HYPERLINK("#"&amp;CELL("address",OFFSET([4]Analítico!$B$1,MATCH(99857,[4]Analítico!$B:$B,0)-1,3)),99857)</f>
        <v>#VALUE!</v>
      </c>
      <c r="B10229" s="47" t="s">
        <v>15884</v>
      </c>
      <c r="C10229" s="46" t="s">
        <v>161</v>
      </c>
      <c r="F10229" s="48">
        <v>68.28</v>
      </c>
    </row>
    <row r="10230" spans="1:6" x14ac:dyDescent="0.25">
      <c r="A10230" s="46" t="e">
        <f ca="1">HYPERLINK("#"&amp;CELL("address",OFFSET([4]Analítico!$B$1,MATCH(99855,[4]Analítico!$B:$B,0)-1,3)),99855)</f>
        <v>#VALUE!</v>
      </c>
      <c r="B10230" s="47" t="s">
        <v>15885</v>
      </c>
      <c r="C10230" s="46" t="s">
        <v>161</v>
      </c>
      <c r="F10230" s="48">
        <v>95.22</v>
      </c>
    </row>
    <row r="10231" spans="1:6" x14ac:dyDescent="0.25">
      <c r="A10231" s="46" t="e">
        <f ca="1">HYPERLINK("#"&amp;CELL("address",OFFSET([4]Analítico!$B$1,MATCH(99856,[4]Analítico!$B:$B,0)-1,3)),99856)</f>
        <v>#VALUE!</v>
      </c>
      <c r="B10231" s="47" t="s">
        <v>15886</v>
      </c>
      <c r="C10231" s="46" t="s">
        <v>161</v>
      </c>
      <c r="F10231" s="48">
        <v>0</v>
      </c>
    </row>
    <row r="10232" spans="1:6" x14ac:dyDescent="0.25">
      <c r="A10232" s="46" t="e">
        <f ca="1">HYPERLINK("#"&amp;CELL("address",OFFSET([4]Analítico!$B$1,MATCH(106210,[4]Analítico!$B:$B,0)-1,3)),106210)</f>
        <v>#VALUE!</v>
      </c>
      <c r="B10232" s="47" t="s">
        <v>15887</v>
      </c>
      <c r="C10232" s="46" t="s">
        <v>161</v>
      </c>
      <c r="F10232" s="48">
        <v>0</v>
      </c>
    </row>
    <row r="10233" spans="1:6" x14ac:dyDescent="0.25">
      <c r="A10233" s="46" t="e">
        <f ca="1">HYPERLINK("#"&amp;CELL("address",OFFSET([4]Analítico!$B$1,MATCH(106214,[4]Analítico!$B:$B,0)-1,3)),106214)</f>
        <v>#VALUE!</v>
      </c>
      <c r="B10233" s="47" t="s">
        <v>15888</v>
      </c>
      <c r="C10233" s="46" t="s">
        <v>161</v>
      </c>
      <c r="F10233" s="48">
        <v>0</v>
      </c>
    </row>
    <row r="10234" spans="1:6" x14ac:dyDescent="0.25">
      <c r="A10234" s="46" t="e">
        <f ca="1">HYPERLINK("#"&amp;CELL("address",OFFSET([4]Analítico!$B$1,MATCH(99862,[4]Analítico!$B:$B,0)-1,3)),99862)</f>
        <v>#VALUE!</v>
      </c>
      <c r="B10234" s="47" t="s">
        <v>15889</v>
      </c>
      <c r="C10234" s="46" t="s">
        <v>1</v>
      </c>
      <c r="F10234" s="48">
        <v>518.38</v>
      </c>
    </row>
    <row r="10235" spans="1:6" x14ac:dyDescent="0.25">
      <c r="A10235" s="46" t="e">
        <f ca="1">HYPERLINK("#"&amp;CELL("address",OFFSET([4]Analítico!$B$1,MATCH(99861,[4]Analítico!$B:$B,0)-1,3)),99861)</f>
        <v>#VALUE!</v>
      </c>
      <c r="B10235" s="47" t="s">
        <v>15890</v>
      </c>
      <c r="C10235" s="46" t="s">
        <v>1</v>
      </c>
      <c r="F10235" s="48">
        <v>602.62</v>
      </c>
    </row>
    <row r="10236" spans="1:6" x14ac:dyDescent="0.25">
      <c r="A10236" s="46" t="e">
        <f ca="1">HYPERLINK("#"&amp;CELL("address",OFFSET([4]Analítico!$B$1,MATCH(106213,[4]Analítico!$B:$B,0)-1,3)),106213)</f>
        <v>#VALUE!</v>
      </c>
      <c r="B10236" s="47" t="s">
        <v>15891</v>
      </c>
      <c r="C10236" s="46" t="s">
        <v>161</v>
      </c>
      <c r="F10236" s="48">
        <v>0</v>
      </c>
    </row>
    <row r="10237" spans="1:6" x14ac:dyDescent="0.25">
      <c r="A10237" s="46" t="e">
        <f ca="1">HYPERLINK("#"&amp;CELL("address",OFFSET([4]Analítico!$B$1,MATCH(106220,[4]Analítico!$B:$B,0)-1,3)),106220)</f>
        <v>#VALUE!</v>
      </c>
      <c r="B10237" s="47" t="s">
        <v>15892</v>
      </c>
      <c r="C10237" s="46" t="s">
        <v>161</v>
      </c>
      <c r="F10237" s="48">
        <v>0</v>
      </c>
    </row>
    <row r="10238" spans="1:6" x14ac:dyDescent="0.25">
      <c r="A10238" s="46" t="e">
        <f ca="1">HYPERLINK("#"&amp;CELL("address",OFFSET([4]Analítico!$B$1,MATCH(106221,[4]Analítico!$B:$B,0)-1,3)),106221)</f>
        <v>#VALUE!</v>
      </c>
      <c r="B10238" s="47" t="s">
        <v>15893</v>
      </c>
      <c r="C10238" s="46" t="s">
        <v>161</v>
      </c>
      <c r="F10238" s="48">
        <v>0</v>
      </c>
    </row>
    <row r="10239" spans="1:6" x14ac:dyDescent="0.25">
      <c r="A10239" s="46" t="e">
        <f ca="1">HYPERLINK("#"&amp;CELL("address",OFFSET([4]Analítico!$B$1,MATCH(99853,[4]Analítico!$B:$B,0)-1,3)),99853)</f>
        <v>#VALUE!</v>
      </c>
      <c r="B10239" s="47" t="s">
        <v>15894</v>
      </c>
      <c r="C10239" s="46" t="s">
        <v>161</v>
      </c>
      <c r="F10239" s="48">
        <v>0</v>
      </c>
    </row>
    <row r="10240" spans="1:6" x14ac:dyDescent="0.25">
      <c r="A10240" s="46" t="e">
        <f ca="1">HYPERLINK("#"&amp;CELL("address",OFFSET([4]Analítico!$B$1,MATCH(99851,[4]Analítico!$B:$B,0)-1,3)),99851)</f>
        <v>#VALUE!</v>
      </c>
      <c r="B10240" s="47" t="s">
        <v>15895</v>
      </c>
      <c r="C10240" s="46" t="s">
        <v>161</v>
      </c>
      <c r="F10240" s="48">
        <v>0</v>
      </c>
    </row>
    <row r="10241" spans="1:6" x14ac:dyDescent="0.25">
      <c r="A10241" s="46" t="e">
        <f ca="1">HYPERLINK("#"&amp;CELL("address",OFFSET([4]Analítico!$B$1,MATCH(99854,[4]Analítico!$B:$B,0)-1,3)),99854)</f>
        <v>#VALUE!</v>
      </c>
      <c r="B10241" s="47" t="s">
        <v>15896</v>
      </c>
      <c r="C10241" s="46" t="s">
        <v>161</v>
      </c>
      <c r="F10241" s="48">
        <v>0</v>
      </c>
    </row>
    <row r="10242" spans="1:6" x14ac:dyDescent="0.25">
      <c r="A10242" s="46" t="e">
        <f ca="1">HYPERLINK("#"&amp;CELL("address",OFFSET([4]Analítico!$B$1,MATCH(99852,[4]Analítico!$B:$B,0)-1,3)),99852)</f>
        <v>#VALUE!</v>
      </c>
      <c r="B10242" s="47" t="s">
        <v>15897</v>
      </c>
      <c r="C10242" s="46" t="s">
        <v>161</v>
      </c>
      <c r="F10242" s="48">
        <v>0</v>
      </c>
    </row>
    <row r="10243" spans="1:6" x14ac:dyDescent="0.25">
      <c r="A10243" s="46" t="e">
        <f ca="1">HYPERLINK("#"&amp;CELL("address",OFFSET([4]Analítico!$B$1,MATCH(99844,[4]Analítico!$B:$B,0)-1,3)),99844)</f>
        <v>#VALUE!</v>
      </c>
      <c r="B10243" s="47" t="s">
        <v>15898</v>
      </c>
      <c r="C10243" s="46" t="s">
        <v>161</v>
      </c>
      <c r="F10243" s="48">
        <v>0</v>
      </c>
    </row>
    <row r="10244" spans="1:6" x14ac:dyDescent="0.25">
      <c r="A10244" s="46" t="e">
        <f ca="1">HYPERLINK("#"&amp;CELL("address",OFFSET([4]Analítico!$B$1,MATCH(99842,[4]Analítico!$B:$B,0)-1,3)),99842)</f>
        <v>#VALUE!</v>
      </c>
      <c r="B10244" s="47" t="s">
        <v>15899</v>
      </c>
      <c r="C10244" s="46" t="s">
        <v>161</v>
      </c>
      <c r="F10244" s="48">
        <v>560.41999999999996</v>
      </c>
    </row>
    <row r="10245" spans="1:6" x14ac:dyDescent="0.25">
      <c r="A10245" s="46" t="e">
        <f ca="1">HYPERLINK("#"&amp;CELL("address",OFFSET([4]Analítico!$B$1,MATCH(99845,[4]Analítico!$B:$B,0)-1,3)),99845)</f>
        <v>#VALUE!</v>
      </c>
      <c r="B10245" s="47" t="s">
        <v>15900</v>
      </c>
      <c r="C10245" s="46" t="s">
        <v>161</v>
      </c>
      <c r="F10245" s="48">
        <v>0</v>
      </c>
    </row>
    <row r="10246" spans="1:6" x14ac:dyDescent="0.25">
      <c r="A10246" s="46" t="e">
        <f ca="1">HYPERLINK("#"&amp;CELL("address",OFFSET([4]Analítico!$B$1,MATCH(99843,[4]Analítico!$B:$B,0)-1,3)),99843)</f>
        <v>#VALUE!</v>
      </c>
      <c r="B10246" s="47" t="s">
        <v>15901</v>
      </c>
      <c r="C10246" s="46" t="s">
        <v>161</v>
      </c>
      <c r="F10246" s="48">
        <v>0</v>
      </c>
    </row>
    <row r="10247" spans="1:6" x14ac:dyDescent="0.25">
      <c r="A10247" s="46" t="e">
        <f ca="1">HYPERLINK("#"&amp;CELL("address",OFFSET([4]Analítico!$B$1,MATCH(106217,[4]Analítico!$B:$B,0)-1,3)),106217)</f>
        <v>#VALUE!</v>
      </c>
      <c r="B10247" s="47" t="s">
        <v>15902</v>
      </c>
      <c r="C10247" s="46" t="s">
        <v>161</v>
      </c>
      <c r="F10247" s="48">
        <v>0</v>
      </c>
    </row>
    <row r="10248" spans="1:6" x14ac:dyDescent="0.25">
      <c r="A10248" s="46" t="e">
        <f ca="1">HYPERLINK("#"&amp;CELL("address",OFFSET([4]Analítico!$B$1,MATCH(106218,[4]Analítico!$B:$B,0)-1,3)),106218)</f>
        <v>#VALUE!</v>
      </c>
      <c r="B10248" s="47" t="s">
        <v>15903</v>
      </c>
      <c r="C10248" s="46" t="s">
        <v>161</v>
      </c>
      <c r="F10248" s="48">
        <v>0</v>
      </c>
    </row>
    <row r="10249" spans="1:6" x14ac:dyDescent="0.25">
      <c r="A10249" s="46" t="e">
        <f ca="1">HYPERLINK("#"&amp;CELL("address",OFFSET([4]Analítico!$B$1,MATCH(106219,[4]Analítico!$B:$B,0)-1,3)),106219)</f>
        <v>#VALUE!</v>
      </c>
      <c r="B10249" s="47" t="s">
        <v>15904</v>
      </c>
      <c r="C10249" s="46" t="s">
        <v>161</v>
      </c>
      <c r="F10249" s="48">
        <v>0</v>
      </c>
    </row>
    <row r="10250" spans="1:6" x14ac:dyDescent="0.25">
      <c r="A10250" s="46" t="e">
        <f ca="1">HYPERLINK("#"&amp;CELL("address",OFFSET([4]Analítico!$B$1,MATCH(99846,[4]Analítico!$B:$B,0)-1,3)),99846)</f>
        <v>#VALUE!</v>
      </c>
      <c r="B10250" s="47" t="s">
        <v>15905</v>
      </c>
      <c r="C10250" s="46" t="s">
        <v>161</v>
      </c>
      <c r="F10250" s="48">
        <v>0</v>
      </c>
    </row>
    <row r="10251" spans="1:6" x14ac:dyDescent="0.25">
      <c r="A10251" s="46" t="e">
        <f ca="1">HYPERLINK("#"&amp;CELL("address",OFFSET([4]Analítico!$B$1,MATCH(94276,[4]Analítico!$B:$B,0)-1,3)),94276)</f>
        <v>#VALUE!</v>
      </c>
      <c r="B10251" s="47" t="s">
        <v>15906</v>
      </c>
      <c r="C10251" s="46" t="s">
        <v>161</v>
      </c>
      <c r="F10251" s="48">
        <v>46.37</v>
      </c>
    </row>
    <row r="10252" spans="1:6" x14ac:dyDescent="0.25">
      <c r="A10252" s="46" t="e">
        <f ca="1">HYPERLINK("#"&amp;CELL("address",OFFSET([4]Analítico!$B$1,MATCH(94274,[4]Analítico!$B:$B,0)-1,3)),94274)</f>
        <v>#VALUE!</v>
      </c>
      <c r="B10252" s="47" t="s">
        <v>15907</v>
      </c>
      <c r="C10252" s="46" t="s">
        <v>161</v>
      </c>
      <c r="F10252" s="48">
        <v>50.53</v>
      </c>
    </row>
    <row r="10253" spans="1:6" x14ac:dyDescent="0.25">
      <c r="A10253" s="46" t="e">
        <f ca="1">HYPERLINK("#"&amp;CELL("address",OFFSET([4]Analítico!$B$1,MATCH(94280,[4]Analítico!$B:$B,0)-1,3)),94280)</f>
        <v>#VALUE!</v>
      </c>
      <c r="B10253" s="47" t="s">
        <v>15908</v>
      </c>
      <c r="C10253" s="46" t="s">
        <v>161</v>
      </c>
      <c r="F10253" s="48">
        <v>48.16</v>
      </c>
    </row>
    <row r="10254" spans="1:6" x14ac:dyDescent="0.25">
      <c r="A10254" s="46" t="e">
        <f ca="1">HYPERLINK("#"&amp;CELL("address",OFFSET([4]Analítico!$B$1,MATCH(94278,[4]Analítico!$B:$B,0)-1,3)),94278)</f>
        <v>#VALUE!</v>
      </c>
      <c r="B10254" s="47" t="s">
        <v>15909</v>
      </c>
      <c r="C10254" s="46" t="s">
        <v>161</v>
      </c>
      <c r="F10254" s="48">
        <v>41.59</v>
      </c>
    </row>
    <row r="10255" spans="1:6" x14ac:dyDescent="0.25">
      <c r="A10255" s="46" t="e">
        <f ca="1">HYPERLINK("#"&amp;CELL("address",OFFSET([4]Analítico!$B$1,MATCH(94275,[4]Analítico!$B:$B,0)-1,3)),94275)</f>
        <v>#VALUE!</v>
      </c>
      <c r="B10255" s="47" t="s">
        <v>15910</v>
      </c>
      <c r="C10255" s="46" t="s">
        <v>161</v>
      </c>
      <c r="F10255" s="48">
        <v>42.6</v>
      </c>
    </row>
    <row r="10256" spans="1:6" x14ac:dyDescent="0.25">
      <c r="A10256" s="46" t="e">
        <f ca="1">HYPERLINK("#"&amp;CELL("address",OFFSET([4]Analítico!$B$1,MATCH(94273,[4]Analítico!$B:$B,0)-1,3)),94273)</f>
        <v>#VALUE!</v>
      </c>
      <c r="B10256" s="47" t="s">
        <v>15911</v>
      </c>
      <c r="C10256" s="46" t="s">
        <v>161</v>
      </c>
      <c r="F10256" s="48">
        <v>46.76</v>
      </c>
    </row>
    <row r="10257" spans="1:6" x14ac:dyDescent="0.25">
      <c r="A10257" s="46" t="e">
        <f ca="1">HYPERLINK("#"&amp;CELL("address",OFFSET([4]Analítico!$B$1,MATCH(94279,[4]Analítico!$B:$B,0)-1,3)),94279)</f>
        <v>#VALUE!</v>
      </c>
      <c r="B10257" s="47" t="s">
        <v>15912</v>
      </c>
      <c r="C10257" s="46" t="s">
        <v>161</v>
      </c>
      <c r="F10257" s="48">
        <v>44.39</v>
      </c>
    </row>
    <row r="10258" spans="1:6" x14ac:dyDescent="0.25">
      <c r="A10258" s="46" t="e">
        <f ca="1">HYPERLINK("#"&amp;CELL("address",OFFSET([4]Analítico!$B$1,MATCH(94277,[4]Analítico!$B:$B,0)-1,3)),94277)</f>
        <v>#VALUE!</v>
      </c>
      <c r="B10258" s="47" t="s">
        <v>15913</v>
      </c>
      <c r="C10258" s="46" t="s">
        <v>161</v>
      </c>
      <c r="F10258" s="48">
        <v>37.82</v>
      </c>
    </row>
    <row r="10259" spans="1:6" x14ac:dyDescent="0.25">
      <c r="A10259" s="46" t="e">
        <f ca="1">HYPERLINK("#"&amp;CELL("address",OFFSET([4]Analítico!$B$1,MATCH(104930,[4]Analítico!$B:$B,0)-1,3)),104930)</f>
        <v>#VALUE!</v>
      </c>
      <c r="B10259" s="47" t="s">
        <v>15914</v>
      </c>
      <c r="C10259" s="46" t="s">
        <v>161</v>
      </c>
      <c r="F10259" s="48">
        <v>0</v>
      </c>
    </row>
    <row r="10260" spans="1:6" x14ac:dyDescent="0.25">
      <c r="A10260" s="46" t="e">
        <f ca="1">HYPERLINK("#"&amp;CELL("address",OFFSET([4]Analítico!$B$1,MATCH(104931,[4]Analítico!$B:$B,0)-1,3)),104931)</f>
        <v>#VALUE!</v>
      </c>
      <c r="B10260" s="47" t="s">
        <v>15915</v>
      </c>
      <c r="C10260" s="46" t="s">
        <v>161</v>
      </c>
      <c r="F10260" s="48">
        <v>0</v>
      </c>
    </row>
    <row r="10261" spans="1:6" x14ac:dyDescent="0.25">
      <c r="A10261" s="46" t="e">
        <f ca="1">HYPERLINK("#"&amp;CELL("address",OFFSET([4]Analítico!$B$1,MATCH(94294,[4]Analítico!$B:$B,0)-1,3)),94294)</f>
        <v>#VALUE!</v>
      </c>
      <c r="B10261" s="47" t="s">
        <v>15916</v>
      </c>
      <c r="C10261" s="46" t="s">
        <v>161</v>
      </c>
      <c r="F10261" s="48">
        <v>8.0299999999999994</v>
      </c>
    </row>
    <row r="10262" spans="1:6" x14ac:dyDescent="0.25">
      <c r="A10262" s="46" t="e">
        <f ca="1">HYPERLINK("#"&amp;CELL("address",OFFSET([4]Analítico!$B$1,MATCH(94288,[4]Analítico!$B:$B,0)-1,3)),94288)</f>
        <v>#VALUE!</v>
      </c>
      <c r="B10262" s="47" t="s">
        <v>15917</v>
      </c>
      <c r="C10262" s="46" t="s">
        <v>161</v>
      </c>
      <c r="F10262" s="48">
        <v>43.58</v>
      </c>
    </row>
    <row r="10263" spans="1:6" x14ac:dyDescent="0.25">
      <c r="A10263" s="46" t="e">
        <f ca="1">HYPERLINK("#"&amp;CELL("address",OFFSET([4]Analítico!$B$1,MATCH(94282,[4]Analítico!$B:$B,0)-1,3)),94282)</f>
        <v>#VALUE!</v>
      </c>
      <c r="B10263" s="47" t="s">
        <v>15918</v>
      </c>
      <c r="C10263" s="46" t="s">
        <v>161</v>
      </c>
      <c r="F10263" s="48">
        <v>54.69</v>
      </c>
    </row>
    <row r="10264" spans="1:6" x14ac:dyDescent="0.25">
      <c r="A10264" s="46" t="e">
        <f ca="1">HYPERLINK("#"&amp;CELL("address",OFFSET([4]Analítico!$B$1,MATCH(94290,[4]Analítico!$B:$B,0)-1,3)),94290)</f>
        <v>#VALUE!</v>
      </c>
      <c r="B10264" s="47" t="s">
        <v>15919</v>
      </c>
      <c r="C10264" s="46" t="s">
        <v>161</v>
      </c>
      <c r="F10264" s="48">
        <v>52.62</v>
      </c>
    </row>
    <row r="10265" spans="1:6" x14ac:dyDescent="0.25">
      <c r="A10265" s="46" t="e">
        <f ca="1">HYPERLINK("#"&amp;CELL("address",OFFSET([4]Analítico!$B$1,MATCH(94284,[4]Analítico!$B:$B,0)-1,3)),94284)</f>
        <v>#VALUE!</v>
      </c>
      <c r="B10265" s="47" t="s">
        <v>15920</v>
      </c>
      <c r="C10265" s="46" t="s">
        <v>161</v>
      </c>
      <c r="F10265" s="48">
        <v>69.39</v>
      </c>
    </row>
    <row r="10266" spans="1:6" x14ac:dyDescent="0.25">
      <c r="A10266" s="46" t="e">
        <f ca="1">HYPERLINK("#"&amp;CELL("address",OFFSET([4]Analítico!$B$1,MATCH(94292,[4]Analítico!$B:$B,0)-1,3)),94292)</f>
        <v>#VALUE!</v>
      </c>
      <c r="B10266" s="47" t="s">
        <v>15921</v>
      </c>
      <c r="C10266" s="46" t="s">
        <v>161</v>
      </c>
      <c r="F10266" s="48">
        <v>62.31</v>
      </c>
    </row>
    <row r="10267" spans="1:6" x14ac:dyDescent="0.25">
      <c r="A10267" s="46" t="e">
        <f ca="1">HYPERLINK("#"&amp;CELL("address",OFFSET([4]Analítico!$B$1,MATCH(94286,[4]Analítico!$B:$B,0)-1,3)),94286)</f>
        <v>#VALUE!</v>
      </c>
      <c r="B10267" s="47" t="s">
        <v>15922</v>
      </c>
      <c r="C10267" s="46" t="s">
        <v>161</v>
      </c>
      <c r="F10267" s="48">
        <v>87.21</v>
      </c>
    </row>
    <row r="10268" spans="1:6" x14ac:dyDescent="0.25">
      <c r="A10268" s="46" t="e">
        <f ca="1">HYPERLINK("#"&amp;CELL("address",OFFSET([4]Analítico!$B$1,MATCH(94287,[4]Analítico!$B:$B,0)-1,3)),94287)</f>
        <v>#VALUE!</v>
      </c>
      <c r="B10268" s="47" t="s">
        <v>15923</v>
      </c>
      <c r="C10268" s="46" t="s">
        <v>161</v>
      </c>
      <c r="F10268" s="48">
        <v>34.71</v>
      </c>
    </row>
    <row r="10269" spans="1:6" x14ac:dyDescent="0.25">
      <c r="A10269" s="46" t="e">
        <f ca="1">HYPERLINK("#"&amp;CELL("address",OFFSET([4]Analítico!$B$1,MATCH(94281,[4]Analítico!$B:$B,0)-1,3)),94281)</f>
        <v>#VALUE!</v>
      </c>
      <c r="B10269" s="47" t="s">
        <v>15924</v>
      </c>
      <c r="C10269" s="46" t="s">
        <v>161</v>
      </c>
      <c r="F10269" s="48">
        <v>44.71</v>
      </c>
    </row>
    <row r="10270" spans="1:6" x14ac:dyDescent="0.25">
      <c r="A10270" s="46" t="e">
        <f ca="1">HYPERLINK("#"&amp;CELL("address",OFFSET([4]Analítico!$B$1,MATCH(94289,[4]Analítico!$B:$B,0)-1,3)),94289)</f>
        <v>#VALUE!</v>
      </c>
      <c r="B10270" s="47" t="s">
        <v>15925</v>
      </c>
      <c r="C10270" s="46" t="s">
        <v>161</v>
      </c>
      <c r="F10270" s="48">
        <v>43.74</v>
      </c>
    </row>
    <row r="10271" spans="1:6" x14ac:dyDescent="0.25">
      <c r="A10271" s="46" t="e">
        <f ca="1">HYPERLINK("#"&amp;CELL("address",OFFSET([4]Analítico!$B$1,MATCH(94283,[4]Analítico!$B:$B,0)-1,3)),94283)</f>
        <v>#VALUE!</v>
      </c>
      <c r="B10271" s="47" t="s">
        <v>15926</v>
      </c>
      <c r="C10271" s="46" t="s">
        <v>161</v>
      </c>
      <c r="F10271" s="48">
        <v>59.4</v>
      </c>
    </row>
    <row r="10272" spans="1:6" x14ac:dyDescent="0.25">
      <c r="A10272" s="46" t="e">
        <f ca="1">HYPERLINK("#"&amp;CELL("address",OFFSET([4]Analítico!$B$1,MATCH(94291,[4]Analítico!$B:$B,0)-1,3)),94291)</f>
        <v>#VALUE!</v>
      </c>
      <c r="B10272" s="47" t="s">
        <v>15927</v>
      </c>
      <c r="C10272" s="46" t="s">
        <v>161</v>
      </c>
      <c r="F10272" s="48">
        <v>53.43</v>
      </c>
    </row>
    <row r="10273" spans="1:6" x14ac:dyDescent="0.25">
      <c r="A10273" s="46" t="e">
        <f ca="1">HYPERLINK("#"&amp;CELL("address",OFFSET([4]Analítico!$B$1,MATCH(94285,[4]Analítico!$B:$B,0)-1,3)),94285)</f>
        <v>#VALUE!</v>
      </c>
      <c r="B10273" s="47" t="s">
        <v>15928</v>
      </c>
      <c r="C10273" s="46" t="s">
        <v>161</v>
      </c>
      <c r="F10273" s="48">
        <v>77.209999999999994</v>
      </c>
    </row>
    <row r="10274" spans="1:6" x14ac:dyDescent="0.25">
      <c r="A10274" s="46" t="e">
        <f ca="1">HYPERLINK("#"&amp;CELL("address",OFFSET([4]Analítico!$B$1,MATCH(94293,[4]Analítico!$B:$B,0)-1,3)),94293)</f>
        <v>#VALUE!</v>
      </c>
      <c r="B10274" s="47" t="s">
        <v>15929</v>
      </c>
      <c r="C10274" s="46" t="s">
        <v>161</v>
      </c>
      <c r="F10274" s="48">
        <v>173.09</v>
      </c>
    </row>
    <row r="10275" spans="1:6" x14ac:dyDescent="0.25">
      <c r="A10275" s="46" t="e">
        <f ca="1">HYPERLINK("#"&amp;CELL("address",OFFSET([4]Analítico!$B$1,MATCH(94264,[4]Analítico!$B:$B,0)-1,3)),94264)</f>
        <v>#VALUE!</v>
      </c>
      <c r="B10275" s="47" t="s">
        <v>15930</v>
      </c>
      <c r="C10275" s="46" t="s">
        <v>161</v>
      </c>
      <c r="F10275" s="48">
        <v>45.11</v>
      </c>
    </row>
    <row r="10276" spans="1:6" x14ac:dyDescent="0.25">
      <c r="A10276" s="46" t="e">
        <f ca="1">HYPERLINK("#"&amp;CELL("address",OFFSET([4]Analítico!$B$1,MATCH(94266,[4]Analítico!$B:$B,0)-1,3)),94266)</f>
        <v>#VALUE!</v>
      </c>
      <c r="B10276" s="47" t="s">
        <v>15931</v>
      </c>
      <c r="C10276" s="46" t="s">
        <v>161</v>
      </c>
      <c r="F10276" s="48">
        <v>57.76</v>
      </c>
    </row>
    <row r="10277" spans="1:6" x14ac:dyDescent="0.25">
      <c r="A10277" s="46" t="e">
        <f ca="1">HYPERLINK("#"&amp;CELL("address",OFFSET([4]Analítico!$B$1,MATCH(94263,[4]Analítico!$B:$B,0)-1,3)),94263)</f>
        <v>#VALUE!</v>
      </c>
      <c r="B10277" s="47" t="s">
        <v>15932</v>
      </c>
      <c r="C10277" s="46" t="s">
        <v>161</v>
      </c>
      <c r="F10277" s="48">
        <v>38.880000000000003</v>
      </c>
    </row>
    <row r="10278" spans="1:6" x14ac:dyDescent="0.25">
      <c r="A10278" s="46" t="e">
        <f ca="1">HYPERLINK("#"&amp;CELL("address",OFFSET([4]Analítico!$B$1,MATCH(94265,[4]Analítico!$B:$B,0)-1,3)),94265)</f>
        <v>#VALUE!</v>
      </c>
      <c r="B10278" s="47" t="s">
        <v>15933</v>
      </c>
      <c r="C10278" s="46" t="s">
        <v>161</v>
      </c>
      <c r="F10278" s="48">
        <v>50.64</v>
      </c>
    </row>
    <row r="10279" spans="1:6" x14ac:dyDescent="0.25">
      <c r="A10279" s="46" t="e">
        <f ca="1">HYPERLINK("#"&amp;CELL("address",OFFSET([4]Analítico!$B$1,MATCH(94268,[4]Analítico!$B:$B,0)-1,3)),94268)</f>
        <v>#VALUE!</v>
      </c>
      <c r="B10279" s="47" t="s">
        <v>15934</v>
      </c>
      <c r="C10279" s="46" t="s">
        <v>161</v>
      </c>
      <c r="F10279" s="48">
        <v>67.430000000000007</v>
      </c>
    </row>
    <row r="10280" spans="1:6" x14ac:dyDescent="0.25">
      <c r="A10280" s="46" t="e">
        <f ca="1">HYPERLINK("#"&amp;CELL("address",OFFSET([4]Analítico!$B$1,MATCH(94270,[4]Analítico!$B:$B,0)-1,3)),94270)</f>
        <v>#VALUE!</v>
      </c>
      <c r="B10280" s="47" t="s">
        <v>15935</v>
      </c>
      <c r="C10280" s="46" t="s">
        <v>161</v>
      </c>
      <c r="F10280" s="48">
        <v>94.55</v>
      </c>
    </row>
    <row r="10281" spans="1:6" x14ac:dyDescent="0.25">
      <c r="A10281" s="46" t="e">
        <f ca="1">HYPERLINK("#"&amp;CELL("address",OFFSET([4]Analítico!$B$1,MATCH(94272,[4]Analítico!$B:$B,0)-1,3)),94272)</f>
        <v>#VALUE!</v>
      </c>
      <c r="B10281" s="47" t="s">
        <v>15936</v>
      </c>
      <c r="C10281" s="46" t="s">
        <v>161</v>
      </c>
      <c r="F10281" s="48">
        <v>116.66</v>
      </c>
    </row>
    <row r="10282" spans="1:6" x14ac:dyDescent="0.25">
      <c r="A10282" s="46" t="e">
        <f ca="1">HYPERLINK("#"&amp;CELL("address",OFFSET([4]Analítico!$B$1,MATCH(94267,[4]Analítico!$B:$B,0)-1,3)),94267)</f>
        <v>#VALUE!</v>
      </c>
      <c r="B10282" s="47" t="s">
        <v>15937</v>
      </c>
      <c r="C10282" s="46" t="s">
        <v>161</v>
      </c>
      <c r="F10282" s="48">
        <v>59.58</v>
      </c>
    </row>
    <row r="10283" spans="1:6" x14ac:dyDescent="0.25">
      <c r="A10283" s="46" t="e">
        <f ca="1">HYPERLINK("#"&amp;CELL("address",OFFSET([4]Analítico!$B$1,MATCH(94269,[4]Analítico!$B:$B,0)-1,3)),94269)</f>
        <v>#VALUE!</v>
      </c>
      <c r="B10283" s="47" t="s">
        <v>15938</v>
      </c>
      <c r="C10283" s="46" t="s">
        <v>161</v>
      </c>
      <c r="F10283" s="48">
        <v>83.62</v>
      </c>
    </row>
    <row r="10284" spans="1:6" x14ac:dyDescent="0.25">
      <c r="A10284" s="46" t="e">
        <f ca="1">HYPERLINK("#"&amp;CELL("address",OFFSET([4]Analítico!$B$1,MATCH(94271,[4]Analítico!$B:$B,0)-1,3)),94271)</f>
        <v>#VALUE!</v>
      </c>
      <c r="B10284" s="47" t="s">
        <v>15939</v>
      </c>
      <c r="C10284" s="46" t="s">
        <v>161</v>
      </c>
      <c r="F10284" s="48">
        <v>102.06</v>
      </c>
    </row>
    <row r="10285" spans="1:6" x14ac:dyDescent="0.25">
      <c r="A10285" s="46" t="e">
        <f ca="1">HYPERLINK("#"&amp;CELL("address",OFFSET([4]Analítico!$B$1,MATCH(105555,[4]Analítico!$B:$B,0)-1,3)),105555)</f>
        <v>#VALUE!</v>
      </c>
      <c r="B10285" s="47" t="s">
        <v>15940</v>
      </c>
      <c r="C10285" s="46" t="s">
        <v>0</v>
      </c>
      <c r="F10285" s="48">
        <v>0</v>
      </c>
    </row>
    <row r="10286" spans="1:6" x14ac:dyDescent="0.25">
      <c r="A10286" s="46" t="e">
        <f ca="1">HYPERLINK("#"&amp;CELL("address",OFFSET([4]Analítico!$B$1,MATCH(97603,[4]Analítico!$B:$B,0)-1,3)),97603)</f>
        <v>#VALUE!</v>
      </c>
      <c r="B10286" s="47" t="s">
        <v>15941</v>
      </c>
      <c r="C10286" s="46" t="s">
        <v>0</v>
      </c>
      <c r="F10286" s="48">
        <v>0</v>
      </c>
    </row>
    <row r="10287" spans="1:6" x14ac:dyDescent="0.25">
      <c r="A10287" s="46" t="e">
        <f ca="1">HYPERLINK("#"&amp;CELL("address",OFFSET([4]Analítico!$B$1,MATCH(97602,[4]Analítico!$B:$B,0)-1,3)),97602)</f>
        <v>#VALUE!</v>
      </c>
      <c r="B10287" s="47" t="s">
        <v>15942</v>
      </c>
      <c r="C10287" s="46" t="s">
        <v>0</v>
      </c>
      <c r="F10287" s="48">
        <v>0</v>
      </c>
    </row>
    <row r="10288" spans="1:6" x14ac:dyDescent="0.25">
      <c r="A10288" s="46" t="e">
        <f ca="1">HYPERLINK("#"&amp;CELL("address",OFFSET([4]Analítico!$B$1,MATCH(97604,[4]Analítico!$B:$B,0)-1,3)),97604)</f>
        <v>#VALUE!</v>
      </c>
      <c r="B10288" s="47" t="s">
        <v>15943</v>
      </c>
      <c r="C10288" s="46" t="s">
        <v>0</v>
      </c>
      <c r="F10288" s="48">
        <v>0</v>
      </c>
    </row>
    <row r="10289" spans="1:6" x14ac:dyDescent="0.25">
      <c r="A10289" s="46" t="e">
        <f ca="1">HYPERLINK("#"&amp;CELL("address",OFFSET([4]Analítico!$B$1,MATCH(105553,[4]Analítico!$B:$B,0)-1,3)),105553)</f>
        <v>#VALUE!</v>
      </c>
      <c r="B10289" s="47" t="s">
        <v>15944</v>
      </c>
      <c r="C10289" s="46" t="s">
        <v>0</v>
      </c>
      <c r="F10289" s="48">
        <v>0</v>
      </c>
    </row>
    <row r="10290" spans="1:6" x14ac:dyDescent="0.25">
      <c r="A10290" s="46" t="e">
        <f ca="1">HYPERLINK("#"&amp;CELL("address",OFFSET([4]Analítico!$B$1,MATCH(105552,[4]Analítico!$B:$B,0)-1,3)),105552)</f>
        <v>#VALUE!</v>
      </c>
      <c r="B10290" s="47" t="s">
        <v>15945</v>
      </c>
      <c r="C10290" s="46" t="s">
        <v>0</v>
      </c>
      <c r="F10290" s="48">
        <v>0</v>
      </c>
    </row>
    <row r="10291" spans="1:6" x14ac:dyDescent="0.25">
      <c r="A10291" s="46" t="e">
        <f ca="1">HYPERLINK("#"&amp;CELL("address",OFFSET([4]Analítico!$B$1,MATCH(105550,[4]Analítico!$B:$B,0)-1,3)),105550)</f>
        <v>#VALUE!</v>
      </c>
      <c r="B10291" s="47" t="s">
        <v>15946</v>
      </c>
      <c r="C10291" s="46" t="s">
        <v>0</v>
      </c>
      <c r="F10291" s="48">
        <v>0</v>
      </c>
    </row>
    <row r="10292" spans="1:6" x14ac:dyDescent="0.25">
      <c r="A10292" s="46" t="e">
        <f ca="1">HYPERLINK("#"&amp;CELL("address",OFFSET([4]Analítico!$B$1,MATCH(105551,[4]Analítico!$B:$B,0)-1,3)),105551)</f>
        <v>#VALUE!</v>
      </c>
      <c r="B10292" s="47" t="s">
        <v>15947</v>
      </c>
      <c r="C10292" s="46" t="s">
        <v>0</v>
      </c>
      <c r="F10292" s="48">
        <v>0</v>
      </c>
    </row>
    <row r="10293" spans="1:6" x14ac:dyDescent="0.25">
      <c r="A10293" s="46" t="e">
        <f ca="1">HYPERLINK("#"&amp;CELL("address",OFFSET([4]Analítico!$B$1,MATCH(105549,[4]Analítico!$B:$B,0)-1,3)),105549)</f>
        <v>#VALUE!</v>
      </c>
      <c r="B10293" s="47" t="s">
        <v>15948</v>
      </c>
      <c r="C10293" s="46" t="s">
        <v>0</v>
      </c>
      <c r="F10293" s="48">
        <v>0</v>
      </c>
    </row>
    <row r="10294" spans="1:6" x14ac:dyDescent="0.25">
      <c r="A10294" s="46" t="e">
        <f ca="1">HYPERLINK("#"&amp;CELL("address",OFFSET([4]Analítico!$B$1,MATCH(105547,[4]Analítico!$B:$B,0)-1,3)),105547)</f>
        <v>#VALUE!</v>
      </c>
      <c r="B10294" s="47" t="s">
        <v>15949</v>
      </c>
      <c r="C10294" s="46" t="s">
        <v>161</v>
      </c>
      <c r="F10294" s="48">
        <v>0</v>
      </c>
    </row>
    <row r="10295" spans="1:6" x14ac:dyDescent="0.25">
      <c r="A10295" s="46" t="e">
        <f ca="1">HYPERLINK("#"&amp;CELL("address",OFFSET([4]Analítico!$B$1,MATCH(97605,[4]Analítico!$B:$B,0)-1,3)),97605)</f>
        <v>#VALUE!</v>
      </c>
      <c r="B10295" s="47" t="s">
        <v>15950</v>
      </c>
      <c r="C10295" s="46" t="s">
        <v>0</v>
      </c>
      <c r="F10295" s="48">
        <v>79.150000000000006</v>
      </c>
    </row>
    <row r="10296" spans="1:6" x14ac:dyDescent="0.25">
      <c r="A10296" s="46" t="e">
        <f ca="1">HYPERLINK("#"&amp;CELL("address",OFFSET([4]Analítico!$B$1,MATCH(97607,[4]Analítico!$B:$B,0)-1,3)),97607)</f>
        <v>#VALUE!</v>
      </c>
      <c r="B10296" s="47" t="s">
        <v>15951</v>
      </c>
      <c r="C10296" s="46" t="s">
        <v>0</v>
      </c>
      <c r="F10296" s="48">
        <v>102.84</v>
      </c>
    </row>
    <row r="10297" spans="1:6" x14ac:dyDescent="0.25">
      <c r="A10297" s="46" t="e">
        <f ca="1">HYPERLINK("#"&amp;CELL("address",OFFSET([4]Analítico!$B$1,MATCH(97599,[4]Analítico!$B:$B,0)-1,3)),97599)</f>
        <v>#VALUE!</v>
      </c>
      <c r="B10297" s="47" t="s">
        <v>15952</v>
      </c>
      <c r="C10297" s="46" t="s">
        <v>0</v>
      </c>
      <c r="F10297" s="48">
        <v>20.61</v>
      </c>
    </row>
    <row r="10298" spans="1:6" x14ac:dyDescent="0.25">
      <c r="A10298" s="46" t="e">
        <f ca="1">HYPERLINK("#"&amp;CELL("address",OFFSET([4]Analítico!$B$1,MATCH(105542,[4]Analítico!$B:$B,0)-1,3)),105542)</f>
        <v>#VALUE!</v>
      </c>
      <c r="B10298" s="47" t="s">
        <v>15953</v>
      </c>
      <c r="C10298" s="46" t="s">
        <v>0</v>
      </c>
      <c r="F10298" s="48">
        <v>0</v>
      </c>
    </row>
    <row r="10299" spans="1:6" x14ac:dyDescent="0.25">
      <c r="A10299" s="46" t="e">
        <f ca="1">HYPERLINK("#"&amp;CELL("address",OFFSET([4]Analítico!$B$1,MATCH(105543,[4]Analítico!$B:$B,0)-1,3)),105543)</f>
        <v>#VALUE!</v>
      </c>
      <c r="B10299" s="47" t="s">
        <v>15954</v>
      </c>
      <c r="C10299" s="46" t="s">
        <v>0</v>
      </c>
      <c r="F10299" s="48">
        <v>0</v>
      </c>
    </row>
    <row r="10300" spans="1:6" x14ac:dyDescent="0.25">
      <c r="A10300" s="46" t="e">
        <f ca="1">HYPERLINK("#"&amp;CELL("address",OFFSET([4]Analítico!$B$1,MATCH(105544,[4]Analítico!$B:$B,0)-1,3)),105544)</f>
        <v>#VALUE!</v>
      </c>
      <c r="B10300" s="47" t="s">
        <v>15955</v>
      </c>
      <c r="C10300" s="46" t="s">
        <v>0</v>
      </c>
      <c r="F10300" s="48">
        <v>0</v>
      </c>
    </row>
    <row r="10301" spans="1:6" x14ac:dyDescent="0.25">
      <c r="A10301" s="46" t="e">
        <f ca="1">HYPERLINK("#"&amp;CELL("address",OFFSET([4]Analítico!$B$1,MATCH(100913,[4]Analítico!$B:$B,0)-1,3)),100913)</f>
        <v>#VALUE!</v>
      </c>
      <c r="B10301" s="47" t="s">
        <v>15956</v>
      </c>
      <c r="C10301" s="46" t="s">
        <v>0</v>
      </c>
      <c r="F10301" s="48">
        <v>0</v>
      </c>
    </row>
    <row r="10302" spans="1:6" x14ac:dyDescent="0.25">
      <c r="A10302" s="46" t="e">
        <f ca="1">HYPERLINK("#"&amp;CELL("address",OFFSET([4]Analítico!$B$1,MATCH(100916,[4]Analítico!$B:$B,0)-1,3)),100916)</f>
        <v>#VALUE!</v>
      </c>
      <c r="B10302" s="47" t="s">
        <v>15957</v>
      </c>
      <c r="C10302" s="46" t="s">
        <v>0</v>
      </c>
      <c r="F10302" s="48">
        <v>0</v>
      </c>
    </row>
    <row r="10303" spans="1:6" x14ac:dyDescent="0.25">
      <c r="A10303" s="46" t="e">
        <f ca="1">HYPERLINK("#"&amp;CELL("address",OFFSET([4]Analítico!$B$1,MATCH(100918,[4]Analítico!$B:$B,0)-1,3)),100918)</f>
        <v>#VALUE!</v>
      </c>
      <c r="B10303" s="47" t="s">
        <v>15958</v>
      </c>
      <c r="C10303" s="46" t="s">
        <v>0</v>
      </c>
      <c r="F10303" s="48">
        <v>0</v>
      </c>
    </row>
    <row r="10304" spans="1:6" x14ac:dyDescent="0.25">
      <c r="A10304" s="46" t="e">
        <f ca="1">HYPERLINK("#"&amp;CELL("address",OFFSET([4]Analítico!$B$1,MATCH(100914,[4]Analítico!$B:$B,0)-1,3)),100914)</f>
        <v>#VALUE!</v>
      </c>
      <c r="B10304" s="47" t="s">
        <v>15959</v>
      </c>
      <c r="C10304" s="46" t="s">
        <v>0</v>
      </c>
      <c r="F10304" s="48">
        <v>0</v>
      </c>
    </row>
    <row r="10305" spans="1:6" x14ac:dyDescent="0.25">
      <c r="A10305" s="46" t="e">
        <f ca="1">HYPERLINK("#"&amp;CELL("address",OFFSET([4]Analítico!$B$1,MATCH(100917,[4]Analítico!$B:$B,0)-1,3)),100917)</f>
        <v>#VALUE!</v>
      </c>
      <c r="B10305" s="47" t="s">
        <v>15960</v>
      </c>
      <c r="C10305" s="46" t="s">
        <v>0</v>
      </c>
      <c r="F10305" s="48">
        <v>0</v>
      </c>
    </row>
    <row r="10306" spans="1:6" x14ac:dyDescent="0.25">
      <c r="A10306" s="46" t="e">
        <f ca="1">HYPERLINK("#"&amp;CELL("address",OFFSET([4]Analítico!$B$1,MATCH(100907,[4]Analítico!$B:$B,0)-1,3)),100907)</f>
        <v>#VALUE!</v>
      </c>
      <c r="B10306" s="47" t="s">
        <v>15961</v>
      </c>
      <c r="C10306" s="46" t="s">
        <v>0</v>
      </c>
      <c r="F10306" s="48">
        <v>0</v>
      </c>
    </row>
    <row r="10307" spans="1:6" x14ac:dyDescent="0.25">
      <c r="A10307" s="46" t="e">
        <f ca="1">HYPERLINK("#"&amp;CELL("address",OFFSET([4]Analítico!$B$1,MATCH(102467,[4]Analítico!$B:$B,0)-1,3)),102467)</f>
        <v>#VALUE!</v>
      </c>
      <c r="B10307" s="47" t="s">
        <v>15962</v>
      </c>
      <c r="C10307" s="46" t="s">
        <v>0</v>
      </c>
      <c r="F10307" s="48">
        <v>0</v>
      </c>
    </row>
    <row r="10308" spans="1:6" x14ac:dyDescent="0.25">
      <c r="A10308" s="46" t="e">
        <f ca="1">HYPERLINK("#"&amp;CELL("address",OFFSET([4]Analítico!$B$1,MATCH(100910,[4]Analítico!$B:$B,0)-1,3)),100910)</f>
        <v>#VALUE!</v>
      </c>
      <c r="B10308" s="47" t="s">
        <v>15963</v>
      </c>
      <c r="C10308" s="46" t="s">
        <v>0</v>
      </c>
      <c r="F10308" s="48">
        <v>0</v>
      </c>
    </row>
    <row r="10309" spans="1:6" x14ac:dyDescent="0.25">
      <c r="A10309" s="46" t="e">
        <f ca="1">HYPERLINK("#"&amp;CELL("address",OFFSET([4]Analítico!$B$1,MATCH(105541,[4]Analítico!$B:$B,0)-1,3)),105541)</f>
        <v>#VALUE!</v>
      </c>
      <c r="B10309" s="47" t="s">
        <v>15964</v>
      </c>
      <c r="C10309" s="46" t="s">
        <v>0</v>
      </c>
      <c r="F10309" s="48">
        <v>0</v>
      </c>
    </row>
    <row r="10310" spans="1:6" x14ac:dyDescent="0.25">
      <c r="A10310" s="46" t="e">
        <f ca="1">HYPERLINK("#"&amp;CELL("address",OFFSET([4]Analítico!$B$1,MATCH(100908,[4]Analítico!$B:$B,0)-1,3)),100908)</f>
        <v>#VALUE!</v>
      </c>
      <c r="B10310" s="47" t="s">
        <v>15965</v>
      </c>
      <c r="C10310" s="46" t="s">
        <v>0</v>
      </c>
      <c r="F10310" s="48">
        <v>0</v>
      </c>
    </row>
    <row r="10311" spans="1:6" x14ac:dyDescent="0.25">
      <c r="A10311" s="46" t="e">
        <f ca="1">HYPERLINK("#"&amp;CELL("address",OFFSET([4]Analítico!$B$1,MATCH(100911,[4]Analítico!$B:$B,0)-1,3)),100911)</f>
        <v>#VALUE!</v>
      </c>
      <c r="B10311" s="47" t="s">
        <v>15966</v>
      </c>
      <c r="C10311" s="46" t="s">
        <v>0</v>
      </c>
      <c r="F10311" s="48">
        <v>0</v>
      </c>
    </row>
    <row r="10312" spans="1:6" x14ac:dyDescent="0.25">
      <c r="A10312" s="46" t="e">
        <f ca="1">HYPERLINK("#"&amp;CELL("address",OFFSET([4]Analítico!$B$1,MATCH(103782,[4]Analítico!$B:$B,0)-1,3)),103782)</f>
        <v>#VALUE!</v>
      </c>
      <c r="B10312" s="47" t="s">
        <v>15967</v>
      </c>
      <c r="C10312" s="46" t="s">
        <v>0</v>
      </c>
      <c r="F10312" s="48">
        <v>36.909999999999997</v>
      </c>
    </row>
    <row r="10313" spans="1:6" x14ac:dyDescent="0.25">
      <c r="A10313" s="46" t="e">
        <f ca="1">HYPERLINK("#"&amp;CELL("address",OFFSET([4]Analítico!$B$1,MATCH(103786,[4]Analítico!$B:$B,0)-1,3)),103786)</f>
        <v>#VALUE!</v>
      </c>
      <c r="B10313" s="47" t="s">
        <v>15968</v>
      </c>
      <c r="C10313" s="46" t="s">
        <v>0</v>
      </c>
      <c r="F10313" s="48">
        <v>0</v>
      </c>
    </row>
    <row r="10314" spans="1:6" x14ac:dyDescent="0.25">
      <c r="A10314" s="46" t="e">
        <f ca="1">HYPERLINK("#"&amp;CELL("address",OFFSET([4]Analítico!$B$1,MATCH(103787,[4]Analítico!$B:$B,0)-1,3)),103787)</f>
        <v>#VALUE!</v>
      </c>
      <c r="B10314" s="47" t="s">
        <v>15969</v>
      </c>
      <c r="C10314" s="46" t="s">
        <v>0</v>
      </c>
      <c r="F10314" s="48">
        <v>0</v>
      </c>
    </row>
    <row r="10315" spans="1:6" x14ac:dyDescent="0.25">
      <c r="A10315" s="46" t="e">
        <f ca="1">HYPERLINK("#"&amp;CELL("address",OFFSET([4]Analítico!$B$1,MATCH(103788,[4]Analítico!$B:$B,0)-1,3)),103788)</f>
        <v>#VALUE!</v>
      </c>
      <c r="B10315" s="47" t="s">
        <v>15970</v>
      </c>
      <c r="C10315" s="46" t="s">
        <v>0</v>
      </c>
      <c r="F10315" s="48">
        <v>0</v>
      </c>
    </row>
    <row r="10316" spans="1:6" x14ac:dyDescent="0.25">
      <c r="A10316" s="46" t="e">
        <f ca="1">HYPERLINK("#"&amp;CELL("address",OFFSET([4]Analítico!$B$1,MATCH(103783,[4]Analítico!$B:$B,0)-1,3)),103783)</f>
        <v>#VALUE!</v>
      </c>
      <c r="B10316" s="47" t="s">
        <v>15971</v>
      </c>
      <c r="C10316" s="46" t="s">
        <v>0</v>
      </c>
      <c r="F10316" s="48">
        <v>0</v>
      </c>
    </row>
    <row r="10317" spans="1:6" x14ac:dyDescent="0.25">
      <c r="A10317" s="46" t="e">
        <f ca="1">HYPERLINK("#"&amp;CELL("address",OFFSET([4]Analítico!$B$1,MATCH(103784,[4]Analítico!$B:$B,0)-1,3)),103784)</f>
        <v>#VALUE!</v>
      </c>
      <c r="B10317" s="47" t="s">
        <v>15972</v>
      </c>
      <c r="C10317" s="46" t="s">
        <v>0</v>
      </c>
      <c r="F10317" s="48">
        <v>0</v>
      </c>
    </row>
    <row r="10318" spans="1:6" x14ac:dyDescent="0.25">
      <c r="A10318" s="46" t="e">
        <f ca="1">HYPERLINK("#"&amp;CELL("address",OFFSET([4]Analítico!$B$1,MATCH(103785,[4]Analítico!$B:$B,0)-1,3)),103785)</f>
        <v>#VALUE!</v>
      </c>
      <c r="B10318" s="47" t="s">
        <v>15973</v>
      </c>
      <c r="C10318" s="46" t="s">
        <v>0</v>
      </c>
      <c r="F10318" s="48">
        <v>0</v>
      </c>
    </row>
    <row r="10319" spans="1:6" x14ac:dyDescent="0.25">
      <c r="A10319" s="46" t="e">
        <f ca="1">HYPERLINK("#"&amp;CELL("address",OFFSET([4]Analítico!$B$1,MATCH(105546,[4]Analítico!$B:$B,0)-1,3)),105546)</f>
        <v>#VALUE!</v>
      </c>
      <c r="B10319" s="47" t="s">
        <v>15974</v>
      </c>
      <c r="C10319" s="46" t="s">
        <v>0</v>
      </c>
      <c r="F10319" s="48">
        <v>0</v>
      </c>
    </row>
    <row r="10320" spans="1:6" x14ac:dyDescent="0.25">
      <c r="A10320" s="46" t="e">
        <f ca="1">HYPERLINK("#"&amp;CELL("address",OFFSET([4]Analítico!$B$1,MATCH(105545,[4]Analítico!$B:$B,0)-1,3)),105545)</f>
        <v>#VALUE!</v>
      </c>
      <c r="B10320" s="47" t="s">
        <v>15975</v>
      </c>
      <c r="C10320" s="46" t="s">
        <v>0</v>
      </c>
      <c r="F10320" s="48">
        <v>0</v>
      </c>
    </row>
    <row r="10321" spans="1:6" x14ac:dyDescent="0.25">
      <c r="A10321" s="46" t="e">
        <f ca="1">HYPERLINK("#"&amp;CELL("address",OFFSET([4]Analítico!$B$1,MATCH(97610,[4]Analítico!$B:$B,0)-1,3)),97610)</f>
        <v>#VALUE!</v>
      </c>
      <c r="B10321" s="47" t="s">
        <v>15976</v>
      </c>
      <c r="C10321" s="46" t="s">
        <v>0</v>
      </c>
      <c r="F10321" s="48">
        <v>16.59</v>
      </c>
    </row>
    <row r="10322" spans="1:6" x14ac:dyDescent="0.25">
      <c r="A10322" s="46" t="e">
        <f ca="1">HYPERLINK("#"&amp;CELL("address",OFFSET([4]Analítico!$B$1,MATCH(97609,[4]Analítico!$B:$B,0)-1,3)),97609)</f>
        <v>#VALUE!</v>
      </c>
      <c r="B10322" s="47" t="s">
        <v>15977</v>
      </c>
      <c r="C10322" s="46" t="s">
        <v>0</v>
      </c>
      <c r="F10322" s="48">
        <v>16.03</v>
      </c>
    </row>
    <row r="10323" spans="1:6" x14ac:dyDescent="0.25">
      <c r="A10323" s="46" t="e">
        <f ca="1">HYPERLINK("#"&amp;CELL("address",OFFSET([4]Analítico!$B$1,MATCH(105554,[4]Analítico!$B:$B,0)-1,3)),105554)</f>
        <v>#VALUE!</v>
      </c>
      <c r="B10323" s="47" t="s">
        <v>15978</v>
      </c>
      <c r="C10323" s="46" t="s">
        <v>0</v>
      </c>
      <c r="F10323" s="48">
        <v>19.13</v>
      </c>
    </row>
    <row r="10324" spans="1:6" x14ac:dyDescent="0.25">
      <c r="A10324" s="46" t="e">
        <f ca="1">HYPERLINK("#"&amp;CELL("address",OFFSET([4]Analítico!$B$1,MATCH(100903,[4]Analítico!$B:$B,0)-1,3)),100903)</f>
        <v>#VALUE!</v>
      </c>
      <c r="B10324" s="47" t="s">
        <v>15979</v>
      </c>
      <c r="C10324" s="46" t="s">
        <v>0</v>
      </c>
      <c r="F10324" s="48">
        <v>37.01</v>
      </c>
    </row>
    <row r="10325" spans="1:6" x14ac:dyDescent="0.25">
      <c r="A10325" s="46" t="e">
        <f ca="1">HYPERLINK("#"&amp;CELL("address",OFFSET([4]Analítico!$B$1,MATCH(100902,[4]Analítico!$B:$B,0)-1,3)),100902)</f>
        <v>#VALUE!</v>
      </c>
      <c r="B10325" s="47" t="s">
        <v>15980</v>
      </c>
      <c r="C10325" s="46" t="s">
        <v>0</v>
      </c>
      <c r="F10325" s="48">
        <v>34.54</v>
      </c>
    </row>
    <row r="10326" spans="1:6" x14ac:dyDescent="0.25">
      <c r="A10326" s="46" t="e">
        <f ca="1">HYPERLINK("#"&amp;CELL("address",OFFSET([4]Analítico!$B$1,MATCH(105548,[4]Analítico!$B:$B,0)-1,3)),105548)</f>
        <v>#VALUE!</v>
      </c>
      <c r="B10326" s="47" t="s">
        <v>15981</v>
      </c>
      <c r="C10326" s="46" t="s">
        <v>161</v>
      </c>
      <c r="F10326" s="48">
        <v>0</v>
      </c>
    </row>
    <row r="10327" spans="1:6" x14ac:dyDescent="0.25">
      <c r="A10327" s="46" t="e">
        <f ca="1">HYPERLINK("#"&amp;CELL("address",OFFSET([4]Analítico!$B$1,MATCH(97595,[4]Analítico!$B:$B,0)-1,3)),97595)</f>
        <v>#VALUE!</v>
      </c>
      <c r="B10327" s="47" t="s">
        <v>15982</v>
      </c>
      <c r="C10327" s="46" t="s">
        <v>0</v>
      </c>
      <c r="F10327" s="48">
        <v>100</v>
      </c>
    </row>
    <row r="10328" spans="1:6" x14ac:dyDescent="0.25">
      <c r="A10328" s="46" t="e">
        <f ca="1">HYPERLINK("#"&amp;CELL("address",OFFSET([4]Analítico!$B$1,MATCH(97597,[4]Analítico!$B:$B,0)-1,3)),97597)</f>
        <v>#VALUE!</v>
      </c>
      <c r="B10328" s="47" t="s">
        <v>15983</v>
      </c>
      <c r="C10328" s="46" t="s">
        <v>0</v>
      </c>
      <c r="F10328" s="48">
        <v>70.94</v>
      </c>
    </row>
    <row r="10329" spans="1:6" x14ac:dyDescent="0.25">
      <c r="A10329" s="46" t="e">
        <f ca="1">HYPERLINK("#"&amp;CELL("address",OFFSET([4]Analítico!$B$1,MATCH(97596,[4]Analítico!$B:$B,0)-1,3)),97596)</f>
        <v>#VALUE!</v>
      </c>
      <c r="B10329" s="47" t="s">
        <v>15984</v>
      </c>
      <c r="C10329" s="46" t="s">
        <v>0</v>
      </c>
      <c r="F10329" s="48">
        <v>75.3</v>
      </c>
    </row>
    <row r="10330" spans="1:6" x14ac:dyDescent="0.25">
      <c r="A10330" s="46" t="e">
        <f ca="1">HYPERLINK("#"&amp;CELL("address",OFFSET([4]Analítico!$B$1,MATCH(97598,[4]Analítico!$B:$B,0)-1,3)),97598)</f>
        <v>#VALUE!</v>
      </c>
      <c r="B10330" s="47" t="s">
        <v>15985</v>
      </c>
      <c r="C10330" s="46" t="s">
        <v>0</v>
      </c>
      <c r="F10330" s="48">
        <v>67.78</v>
      </c>
    </row>
    <row r="10331" spans="1:6" x14ac:dyDescent="0.25">
      <c r="A10331" s="46" t="e">
        <f ca="1">HYPERLINK("#"&amp;CELL("address",OFFSET([4]Analítico!$B$1,MATCH(98549,[4]Analítico!$B:$B,0)-1,3)),98549)</f>
        <v>#VALUE!</v>
      </c>
      <c r="B10331" s="47" t="s">
        <v>15986</v>
      </c>
      <c r="C10331" s="46" t="s">
        <v>1</v>
      </c>
      <c r="F10331" s="48">
        <v>0</v>
      </c>
    </row>
    <row r="10332" spans="1:6" x14ac:dyDescent="0.25">
      <c r="A10332" s="46" t="e">
        <f ca="1">HYPERLINK("#"&amp;CELL("address",OFFSET([4]Analítico!$B$1,MATCH(98562,[4]Analítico!$B:$B,0)-1,3)),98562)</f>
        <v>#VALUE!</v>
      </c>
      <c r="B10332" s="47" t="s">
        <v>15987</v>
      </c>
      <c r="C10332" s="46" t="s">
        <v>1</v>
      </c>
      <c r="F10332" s="48">
        <v>58.38</v>
      </c>
    </row>
    <row r="10333" spans="1:6" x14ac:dyDescent="0.25">
      <c r="A10333" s="46" t="e">
        <f ca="1">HYPERLINK("#"&amp;CELL("address",OFFSET([4]Analítico!$B$1,MATCH(98555,[4]Analítico!$B:$B,0)-1,3)),98555)</f>
        <v>#VALUE!</v>
      </c>
      <c r="B10333" s="47" t="s">
        <v>15988</v>
      </c>
      <c r="C10333" s="46" t="s">
        <v>1</v>
      </c>
      <c r="F10333" s="48">
        <v>37.32</v>
      </c>
    </row>
    <row r="10334" spans="1:6" x14ac:dyDescent="0.25">
      <c r="A10334" s="46" t="e">
        <f ca="1">HYPERLINK("#"&amp;CELL("address",OFFSET([4]Analítico!$B$1,MATCH(98556,[4]Analítico!$B:$B,0)-1,3)),98556)</f>
        <v>#VALUE!</v>
      </c>
      <c r="B10334" s="47" t="s">
        <v>15989</v>
      </c>
      <c r="C10334" s="46" t="s">
        <v>1</v>
      </c>
      <c r="F10334" s="48">
        <v>67.64</v>
      </c>
    </row>
    <row r="10335" spans="1:6" x14ac:dyDescent="0.25">
      <c r="A10335" s="46" t="e">
        <f ca="1">HYPERLINK("#"&amp;CELL("address",OFFSET([4]Analítico!$B$1,MATCH(98557,[4]Analítico!$B:$B,0)-1,3)),98557)</f>
        <v>#VALUE!</v>
      </c>
      <c r="B10335" s="47" t="s">
        <v>15990</v>
      </c>
      <c r="C10335" s="46" t="s">
        <v>1</v>
      </c>
      <c r="F10335" s="48">
        <v>42.36</v>
      </c>
    </row>
    <row r="10336" spans="1:6" x14ac:dyDescent="0.25">
      <c r="A10336" s="46" t="e">
        <f ca="1">HYPERLINK("#"&amp;CELL("address",OFFSET([4]Analítico!$B$1,MATCH(98548,[4]Analítico!$B:$B,0)-1,3)),98548)</f>
        <v>#VALUE!</v>
      </c>
      <c r="B10336" s="47" t="s">
        <v>15991</v>
      </c>
      <c r="C10336" s="46" t="s">
        <v>1</v>
      </c>
      <c r="F10336" s="48">
        <v>0</v>
      </c>
    </row>
    <row r="10337" spans="1:6" x14ac:dyDescent="0.25">
      <c r="A10337" s="46" t="e">
        <f ca="1">HYPERLINK("#"&amp;CELL("address",OFFSET([4]Analítico!$B$1,MATCH(98547,[4]Analítico!$B:$B,0)-1,3)),98547)</f>
        <v>#VALUE!</v>
      </c>
      <c r="B10337" s="47" t="s">
        <v>15992</v>
      </c>
      <c r="C10337" s="46" t="s">
        <v>1</v>
      </c>
      <c r="F10337" s="48">
        <v>221.51</v>
      </c>
    </row>
    <row r="10338" spans="1:6" x14ac:dyDescent="0.25">
      <c r="A10338" s="46" t="e">
        <f ca="1">HYPERLINK("#"&amp;CELL("address",OFFSET([4]Analítico!$B$1,MATCH(98546,[4]Analítico!$B:$B,0)-1,3)),98546)</f>
        <v>#VALUE!</v>
      </c>
      <c r="B10338" s="47" t="s">
        <v>15993</v>
      </c>
      <c r="C10338" s="46" t="s">
        <v>1</v>
      </c>
      <c r="F10338" s="48">
        <v>131.65</v>
      </c>
    </row>
    <row r="10339" spans="1:6" x14ac:dyDescent="0.25">
      <c r="A10339" s="46" t="e">
        <f ca="1">HYPERLINK("#"&amp;CELL("address",OFFSET([4]Analítico!$B$1,MATCH(98552,[4]Analítico!$B:$B,0)-1,3)),98552)</f>
        <v>#VALUE!</v>
      </c>
      <c r="B10339" s="47" t="s">
        <v>15994</v>
      </c>
      <c r="C10339" s="46" t="s">
        <v>1</v>
      </c>
      <c r="F10339" s="48">
        <v>0</v>
      </c>
    </row>
    <row r="10340" spans="1:6" x14ac:dyDescent="0.25">
      <c r="A10340" s="46" t="e">
        <f ca="1">HYPERLINK("#"&amp;CELL("address",OFFSET([4]Analítico!$B$1,MATCH(98553,[4]Analítico!$B:$B,0)-1,3)),98553)</f>
        <v>#VALUE!</v>
      </c>
      <c r="B10340" s="47" t="s">
        <v>15995</v>
      </c>
      <c r="C10340" s="46" t="s">
        <v>1</v>
      </c>
      <c r="F10340" s="48">
        <v>183.19</v>
      </c>
    </row>
    <row r="10341" spans="1:6" x14ac:dyDescent="0.25">
      <c r="A10341" s="46" t="e">
        <f ca="1">HYPERLINK("#"&amp;CELL("address",OFFSET([4]Analítico!$B$1,MATCH(98554,[4]Analítico!$B:$B,0)-1,3)),98554)</f>
        <v>#VALUE!</v>
      </c>
      <c r="B10341" s="47" t="s">
        <v>15996</v>
      </c>
      <c r="C10341" s="46" t="s">
        <v>1</v>
      </c>
      <c r="F10341" s="48">
        <v>52.06</v>
      </c>
    </row>
    <row r="10342" spans="1:6" x14ac:dyDescent="0.25">
      <c r="A10342" s="46" t="e">
        <f ca="1">HYPERLINK("#"&amp;CELL("address",OFFSET([4]Analítico!$B$1,MATCH(98565,[4]Analítico!$B:$B,0)-1,3)),98565)</f>
        <v>#VALUE!</v>
      </c>
      <c r="B10342" s="47" t="s">
        <v>15997</v>
      </c>
      <c r="C10342" s="46" t="s">
        <v>1</v>
      </c>
      <c r="F10342" s="48">
        <v>61.33</v>
      </c>
    </row>
    <row r="10343" spans="1:6" x14ac:dyDescent="0.25">
      <c r="A10343" s="46" t="e">
        <f ca="1">HYPERLINK("#"&amp;CELL("address",OFFSET([4]Analítico!$B$1,MATCH(98567,[4]Analítico!$B:$B,0)-1,3)),98567)</f>
        <v>#VALUE!</v>
      </c>
      <c r="B10343" s="47" t="s">
        <v>15998</v>
      </c>
      <c r="C10343" s="46" t="s">
        <v>1</v>
      </c>
      <c r="F10343" s="48">
        <v>79.06</v>
      </c>
    </row>
    <row r="10344" spans="1:6" x14ac:dyDescent="0.25">
      <c r="A10344" s="46" t="e">
        <f ca="1">HYPERLINK("#"&amp;CELL("address",OFFSET([4]Analítico!$B$1,MATCH(98569,[4]Analítico!$B:$B,0)-1,3)),98569)</f>
        <v>#VALUE!</v>
      </c>
      <c r="B10344" s="47" t="s">
        <v>15999</v>
      </c>
      <c r="C10344" s="46" t="s">
        <v>1</v>
      </c>
      <c r="F10344" s="48">
        <v>97.64</v>
      </c>
    </row>
    <row r="10345" spans="1:6" x14ac:dyDescent="0.25">
      <c r="A10345" s="46" t="e">
        <f ca="1">HYPERLINK("#"&amp;CELL("address",OFFSET([4]Analítico!$B$1,MATCH(98571,[4]Analítico!$B:$B,0)-1,3)),98571)</f>
        <v>#VALUE!</v>
      </c>
      <c r="B10345" s="47" t="s">
        <v>16000</v>
      </c>
      <c r="C10345" s="46" t="s">
        <v>1</v>
      </c>
      <c r="F10345" s="48">
        <v>49.43</v>
      </c>
    </row>
    <row r="10346" spans="1:6" x14ac:dyDescent="0.25">
      <c r="A10346" s="46" t="e">
        <f ca="1">HYPERLINK("#"&amp;CELL("address",OFFSET([4]Analítico!$B$1,MATCH(98572,[4]Analítico!$B:$B,0)-1,3)),98572)</f>
        <v>#VALUE!</v>
      </c>
      <c r="B10346" s="47" t="s">
        <v>16001</v>
      </c>
      <c r="C10346" s="46" t="s">
        <v>1</v>
      </c>
      <c r="F10346" s="48">
        <v>60.8</v>
      </c>
    </row>
    <row r="10347" spans="1:6" x14ac:dyDescent="0.25">
      <c r="A10347" s="46" t="e">
        <f ca="1">HYPERLINK("#"&amp;CELL("address",OFFSET([4]Analítico!$B$1,MATCH(98563,[4]Analítico!$B:$B,0)-1,3)),98563)</f>
        <v>#VALUE!</v>
      </c>
      <c r="B10347" s="47" t="s">
        <v>16002</v>
      </c>
      <c r="C10347" s="46" t="s">
        <v>1</v>
      </c>
      <c r="F10347" s="48">
        <v>42.74</v>
      </c>
    </row>
    <row r="10348" spans="1:6" x14ac:dyDescent="0.25">
      <c r="A10348" s="46" t="e">
        <f ca="1">HYPERLINK("#"&amp;CELL("address",OFFSET([4]Analítico!$B$1,MATCH(98564,[4]Analítico!$B:$B,0)-1,3)),98564)</f>
        <v>#VALUE!</v>
      </c>
      <c r="B10348" s="47" t="s">
        <v>16003</v>
      </c>
      <c r="C10348" s="46" t="s">
        <v>1</v>
      </c>
      <c r="F10348" s="48">
        <v>56.81</v>
      </c>
    </row>
    <row r="10349" spans="1:6" x14ac:dyDescent="0.25">
      <c r="A10349" s="46" t="e">
        <f ca="1">HYPERLINK("#"&amp;CELL("address",OFFSET([4]Analítico!$B$1,MATCH(98566,[4]Analítico!$B:$B,0)-1,3)),98566)</f>
        <v>#VALUE!</v>
      </c>
      <c r="B10349" s="47" t="s">
        <v>16004</v>
      </c>
      <c r="C10349" s="46" t="s">
        <v>1</v>
      </c>
      <c r="F10349" s="48">
        <v>75.400000000000006</v>
      </c>
    </row>
    <row r="10350" spans="1:6" x14ac:dyDescent="0.25">
      <c r="A10350" s="46" t="e">
        <f ca="1">HYPERLINK("#"&amp;CELL("address",OFFSET([4]Analítico!$B$1,MATCH(98568,[4]Analítico!$B:$B,0)-1,3)),98568)</f>
        <v>#VALUE!</v>
      </c>
      <c r="B10350" s="47" t="s">
        <v>16005</v>
      </c>
      <c r="C10350" s="46" t="s">
        <v>1</v>
      </c>
      <c r="F10350" s="48">
        <v>93.13</v>
      </c>
    </row>
    <row r="10351" spans="1:6" x14ac:dyDescent="0.25">
      <c r="A10351" s="46" t="e">
        <f ca="1">HYPERLINK("#"&amp;CELL("address",OFFSET([4]Analítico!$B$1,MATCH(98570,[4]Analítico!$B:$B,0)-1,3)),98570)</f>
        <v>#VALUE!</v>
      </c>
      <c r="B10351" s="47" t="s">
        <v>16006</v>
      </c>
      <c r="C10351" s="46" t="s">
        <v>1</v>
      </c>
      <c r="F10351" s="48">
        <v>111.72</v>
      </c>
    </row>
    <row r="10352" spans="1:6" x14ac:dyDescent="0.25">
      <c r="A10352" s="46" t="e">
        <f ca="1">HYPERLINK("#"&amp;CELL("address",OFFSET([4]Analítico!$B$1,MATCH(98573,[4]Analítico!$B:$B,0)-1,3)),98573)</f>
        <v>#VALUE!</v>
      </c>
      <c r="B10352" s="47" t="s">
        <v>16007</v>
      </c>
      <c r="C10352" s="46" t="s">
        <v>1</v>
      </c>
      <c r="F10352" s="48">
        <v>74.12</v>
      </c>
    </row>
    <row r="10353" spans="1:6" x14ac:dyDescent="0.25">
      <c r="A10353" s="46" t="e">
        <f ca="1">HYPERLINK("#"&amp;CELL("address",OFFSET([4]Analítico!$B$1,MATCH(98576,[4]Analítico!$B:$B,0)-1,3)),98576)</f>
        <v>#VALUE!</v>
      </c>
      <c r="B10353" s="47" t="s">
        <v>16008</v>
      </c>
      <c r="C10353" s="46" t="s">
        <v>161</v>
      </c>
      <c r="F10353" s="48">
        <v>23.63</v>
      </c>
    </row>
    <row r="10354" spans="1:6" x14ac:dyDescent="0.25">
      <c r="A10354" s="46" t="e">
        <f ca="1">HYPERLINK("#"&amp;CELL("address",OFFSET([4]Analítico!$B$1,MATCH(98575,[4]Analítico!$B:$B,0)-1,3)),98575)</f>
        <v>#VALUE!</v>
      </c>
      <c r="B10354" s="47" t="s">
        <v>16009</v>
      </c>
      <c r="C10354" s="46" t="s">
        <v>161</v>
      </c>
      <c r="F10354" s="48">
        <v>82.07</v>
      </c>
    </row>
    <row r="10355" spans="1:6" x14ac:dyDescent="0.25">
      <c r="A10355" s="46" t="e">
        <f ca="1">HYPERLINK("#"&amp;CELL("address",OFFSET([4]Analítico!$B$1,MATCH(98577,[4]Analítico!$B:$B,0)-1,3)),98577)</f>
        <v>#VALUE!</v>
      </c>
      <c r="B10355" s="47" t="s">
        <v>16010</v>
      </c>
      <c r="C10355" s="46" t="s">
        <v>161</v>
      </c>
      <c r="F10355" s="48">
        <v>58.3</v>
      </c>
    </row>
    <row r="10356" spans="1:6" x14ac:dyDescent="0.25">
      <c r="A10356" s="46" t="e">
        <f ca="1">HYPERLINK("#"&amp;CELL("address",OFFSET([4]Analítico!$B$1,MATCH(98558,[4]Analítico!$B:$B,0)-1,3)),98558)</f>
        <v>#VALUE!</v>
      </c>
      <c r="B10356" s="47" t="s">
        <v>16011</v>
      </c>
      <c r="C10356" s="46" t="s">
        <v>0</v>
      </c>
      <c r="F10356" s="48">
        <v>10.9</v>
      </c>
    </row>
    <row r="10357" spans="1:6" x14ac:dyDescent="0.25">
      <c r="A10357" s="46" t="e">
        <f ca="1">HYPERLINK("#"&amp;CELL("address",OFFSET([4]Analítico!$B$1,MATCH(106110,[4]Analítico!$B:$B,0)-1,3)),106110)</f>
        <v>#VALUE!</v>
      </c>
      <c r="B10357" s="47" t="s">
        <v>16012</v>
      </c>
      <c r="C10357" s="46" t="s">
        <v>0</v>
      </c>
      <c r="F10357" s="48">
        <v>0</v>
      </c>
    </row>
    <row r="10358" spans="1:6" x14ac:dyDescent="0.25">
      <c r="A10358" s="46" t="e">
        <f ca="1">HYPERLINK("#"&amp;CELL("address",OFFSET([4]Analítico!$B$1,MATCH(98551,[4]Analítico!$B:$B,0)-1,3)),98551)</f>
        <v>#VALUE!</v>
      </c>
      <c r="B10358" s="47" t="s">
        <v>16013</v>
      </c>
      <c r="C10358" s="46" t="s">
        <v>161</v>
      </c>
      <c r="F10358" s="48">
        <v>0</v>
      </c>
    </row>
    <row r="10359" spans="1:6" x14ac:dyDescent="0.25">
      <c r="A10359" s="46" t="e">
        <f ca="1">HYPERLINK("#"&amp;CELL("address",OFFSET([4]Analítico!$B$1,MATCH(98559,[4]Analítico!$B:$B,0)-1,3)),98559)</f>
        <v>#VALUE!</v>
      </c>
      <c r="B10359" s="47" t="s">
        <v>16014</v>
      </c>
      <c r="C10359" s="46" t="s">
        <v>161</v>
      </c>
      <c r="F10359" s="48">
        <v>5.59</v>
      </c>
    </row>
    <row r="10360" spans="1:6" x14ac:dyDescent="0.25">
      <c r="A10360" s="46" t="e">
        <f ca="1">HYPERLINK("#"&amp;CELL("address",OFFSET([4]Analítico!$B$1,MATCH(91925,[4]Analítico!$B:$B,0)-1,3)),91925)</f>
        <v>#VALUE!</v>
      </c>
      <c r="B10360" s="47" t="s">
        <v>16015</v>
      </c>
      <c r="C10360" s="46" t="s">
        <v>161</v>
      </c>
      <c r="F10360" s="48">
        <v>4.6100000000000003</v>
      </c>
    </row>
    <row r="10361" spans="1:6" x14ac:dyDescent="0.25">
      <c r="A10361" s="46" t="e">
        <f ca="1">HYPERLINK("#"&amp;CELL("address",OFFSET([4]Analítico!$B$1,MATCH(91924,[4]Analítico!$B:$B,0)-1,3)),91924)</f>
        <v>#VALUE!</v>
      </c>
      <c r="B10361" s="47" t="s">
        <v>16016</v>
      </c>
      <c r="C10361" s="46" t="s">
        <v>161</v>
      </c>
      <c r="F10361" s="48">
        <v>3.9</v>
      </c>
    </row>
    <row r="10362" spans="1:6" x14ac:dyDescent="0.25">
      <c r="A10362" s="46" t="e">
        <f ca="1">HYPERLINK("#"&amp;CELL("address",OFFSET([4]Analítico!$B$1,MATCH(91933,[4]Analítico!$B:$B,0)-1,3)),91933)</f>
        <v>#VALUE!</v>
      </c>
      <c r="B10362" s="47" t="s">
        <v>16017</v>
      </c>
      <c r="C10362" s="46" t="s">
        <v>161</v>
      </c>
      <c r="F10362" s="48">
        <v>20.04</v>
      </c>
    </row>
    <row r="10363" spans="1:6" x14ac:dyDescent="0.25">
      <c r="A10363" s="46" t="e">
        <f ca="1">HYPERLINK("#"&amp;CELL("address",OFFSET([4]Analítico!$B$1,MATCH(91932,[4]Analítico!$B:$B,0)-1,3)),91932)</f>
        <v>#VALUE!</v>
      </c>
      <c r="B10363" s="47" t="s">
        <v>16018</v>
      </c>
      <c r="C10363" s="46" t="s">
        <v>161</v>
      </c>
      <c r="F10363" s="48">
        <v>20.73</v>
      </c>
    </row>
    <row r="10364" spans="1:6" x14ac:dyDescent="0.25">
      <c r="A10364" s="46" t="e">
        <f ca="1">HYPERLINK("#"&amp;CELL("address",OFFSET([4]Analítico!$B$1,MATCH(91935,[4]Analítico!$B:$B,0)-1,3)),91935)</f>
        <v>#VALUE!</v>
      </c>
      <c r="B10364" s="47" t="s">
        <v>16019</v>
      </c>
      <c r="C10364" s="46" t="s">
        <v>161</v>
      </c>
      <c r="F10364" s="48">
        <v>31.32</v>
      </c>
    </row>
    <row r="10365" spans="1:6" x14ac:dyDescent="0.25">
      <c r="A10365" s="46" t="e">
        <f ca="1">HYPERLINK("#"&amp;CELL("address",OFFSET([4]Analítico!$B$1,MATCH(91934,[4]Analítico!$B:$B,0)-1,3)),91934)</f>
        <v>#VALUE!</v>
      </c>
      <c r="B10365" s="47" t="s">
        <v>16020</v>
      </c>
      <c r="C10365" s="46" t="s">
        <v>161</v>
      </c>
      <c r="F10365" s="48">
        <v>30.01</v>
      </c>
    </row>
    <row r="10366" spans="1:6" x14ac:dyDescent="0.25">
      <c r="A10366" s="46" t="e">
        <f ca="1">HYPERLINK("#"&amp;CELL("address",OFFSET([4]Analítico!$B$1,MATCH(91927,[4]Analítico!$B:$B,0)-1,3)),91927)</f>
        <v>#VALUE!</v>
      </c>
      <c r="B10366" s="47" t="s">
        <v>16021</v>
      </c>
      <c r="C10366" s="46" t="s">
        <v>161</v>
      </c>
      <c r="F10366" s="48">
        <v>6.16</v>
      </c>
    </row>
    <row r="10367" spans="1:6" x14ac:dyDescent="0.25">
      <c r="A10367" s="46" t="e">
        <f ca="1">HYPERLINK("#"&amp;CELL("address",OFFSET([4]Analítico!$B$1,MATCH(91926,[4]Analítico!$B:$B,0)-1,3)),91926)</f>
        <v>#VALUE!</v>
      </c>
      <c r="B10367" s="47" t="s">
        <v>16022</v>
      </c>
      <c r="C10367" s="46" t="s">
        <v>161</v>
      </c>
      <c r="F10367" s="48">
        <v>5.56</v>
      </c>
    </row>
    <row r="10368" spans="1:6" x14ac:dyDescent="0.25">
      <c r="A10368" s="46" t="e">
        <f ca="1">HYPERLINK("#"&amp;CELL("address",OFFSET([4]Analítico!$B$1,MATCH(91929,[4]Analítico!$B:$B,0)-1,3)),91929)</f>
        <v>#VALUE!</v>
      </c>
      <c r="B10368" s="47" t="s">
        <v>16023</v>
      </c>
      <c r="C10368" s="46" t="s">
        <v>161</v>
      </c>
      <c r="F10368" s="48">
        <v>9</v>
      </c>
    </row>
    <row r="10369" spans="1:6" x14ac:dyDescent="0.25">
      <c r="A10369" s="46" t="e">
        <f ca="1">HYPERLINK("#"&amp;CELL("address",OFFSET([4]Analítico!$B$1,MATCH(91928,[4]Analítico!$B:$B,0)-1,3)),91928)</f>
        <v>#VALUE!</v>
      </c>
      <c r="B10369" s="47" t="s">
        <v>16024</v>
      </c>
      <c r="C10369" s="46" t="s">
        <v>161</v>
      </c>
      <c r="F10369" s="48">
        <v>8.48</v>
      </c>
    </row>
    <row r="10370" spans="1:6" x14ac:dyDescent="0.25">
      <c r="A10370" s="46" t="e">
        <f ca="1">HYPERLINK("#"&amp;CELL("address",OFFSET([4]Analítico!$B$1,MATCH(91931,[4]Analítico!$B:$B,0)-1,3)),91931)</f>
        <v>#VALUE!</v>
      </c>
      <c r="B10370" s="47" t="s">
        <v>16025</v>
      </c>
      <c r="C10370" s="46" t="s">
        <v>161</v>
      </c>
      <c r="F10370" s="48">
        <v>12.62</v>
      </c>
    </row>
    <row r="10371" spans="1:6" x14ac:dyDescent="0.25">
      <c r="A10371" s="46" t="e">
        <f ca="1">HYPERLINK("#"&amp;CELL("address",OFFSET([4]Analítico!$B$1,MATCH(91930,[4]Analítico!$B:$B,0)-1,3)),91930)</f>
        <v>#VALUE!</v>
      </c>
      <c r="B10371" s="47" t="s">
        <v>16026</v>
      </c>
      <c r="C10371" s="46" t="s">
        <v>161</v>
      </c>
      <c r="F10371" s="48">
        <v>11.76</v>
      </c>
    </row>
    <row r="10372" spans="1:6" x14ac:dyDescent="0.25">
      <c r="A10372" s="46" t="e">
        <f ca="1">HYPERLINK("#"&amp;CELL("address",OFFSET([4]Analítico!$B$1,MATCH(104620,[4]Analítico!$B:$B,0)-1,3)),104620)</f>
        <v>#VALUE!</v>
      </c>
      <c r="B10372" s="47" t="s">
        <v>16027</v>
      </c>
      <c r="C10372" s="46" t="s">
        <v>0</v>
      </c>
      <c r="F10372" s="48">
        <v>0</v>
      </c>
    </row>
    <row r="10373" spans="1:6" x14ac:dyDescent="0.25">
      <c r="A10373" s="46" t="e">
        <f ca="1">HYPERLINK("#"&amp;CELL("address",OFFSET([4]Analítico!$B$1,MATCH(104624,[4]Analítico!$B:$B,0)-1,3)),104624)</f>
        <v>#VALUE!</v>
      </c>
      <c r="B10373" s="47" t="s">
        <v>16028</v>
      </c>
      <c r="C10373" s="46" t="s">
        <v>0</v>
      </c>
      <c r="F10373" s="48">
        <v>0</v>
      </c>
    </row>
    <row r="10374" spans="1:6" x14ac:dyDescent="0.25">
      <c r="A10374" s="46" t="e">
        <f ca="1">HYPERLINK("#"&amp;CELL("address",OFFSET([4]Analítico!$B$1,MATCH(104622,[4]Analítico!$B:$B,0)-1,3)),104622)</f>
        <v>#VALUE!</v>
      </c>
      <c r="B10374" s="47" t="s">
        <v>16029</v>
      </c>
      <c r="C10374" s="46" t="s">
        <v>0</v>
      </c>
      <c r="F10374" s="48">
        <v>0</v>
      </c>
    </row>
    <row r="10375" spans="1:6" x14ac:dyDescent="0.25">
      <c r="A10375" s="46" t="e">
        <f ca="1">HYPERLINK("#"&amp;CELL("address",OFFSET([4]Analítico!$B$1,MATCH(104621,[4]Analítico!$B:$B,0)-1,3)),104621)</f>
        <v>#VALUE!</v>
      </c>
      <c r="B10375" s="47" t="s">
        <v>16030</v>
      </c>
      <c r="C10375" s="46" t="s">
        <v>0</v>
      </c>
      <c r="F10375" s="48">
        <v>0</v>
      </c>
    </row>
    <row r="10376" spans="1:6" x14ac:dyDescent="0.25">
      <c r="A10376" s="46" t="e">
        <f ca="1">HYPERLINK("#"&amp;CELL("address",OFFSET([4]Analítico!$B$1,MATCH(104625,[4]Analítico!$B:$B,0)-1,3)),104625)</f>
        <v>#VALUE!</v>
      </c>
      <c r="B10376" s="47" t="s">
        <v>16031</v>
      </c>
      <c r="C10376" s="46" t="s">
        <v>0</v>
      </c>
      <c r="F10376" s="48">
        <v>0</v>
      </c>
    </row>
    <row r="10377" spans="1:6" x14ac:dyDescent="0.25">
      <c r="A10377" s="46" t="e">
        <f ca="1">HYPERLINK("#"&amp;CELL("address",OFFSET([4]Analítico!$B$1,MATCH(104623,[4]Analítico!$B:$B,0)-1,3)),104623)</f>
        <v>#VALUE!</v>
      </c>
      <c r="B10377" s="47" t="s">
        <v>16032</v>
      </c>
      <c r="C10377" s="46" t="s">
        <v>0</v>
      </c>
      <c r="F10377" s="48">
        <v>0</v>
      </c>
    </row>
    <row r="10378" spans="1:6" x14ac:dyDescent="0.25">
      <c r="A10378" s="46" t="e">
        <f ca="1">HYPERLINK("#"&amp;CELL("address",OFFSET([4]Analítico!$B$1,MATCH(91937,[4]Analítico!$B:$B,0)-1,3)),91937)</f>
        <v>#VALUE!</v>
      </c>
      <c r="B10378" s="47" t="s">
        <v>16033</v>
      </c>
      <c r="C10378" s="46" t="s">
        <v>0</v>
      </c>
      <c r="F10378" s="48">
        <v>21.28</v>
      </c>
    </row>
    <row r="10379" spans="1:6" x14ac:dyDescent="0.25">
      <c r="A10379" s="46" t="e">
        <f ca="1">HYPERLINK("#"&amp;CELL("address",OFFSET([4]Analítico!$B$1,MATCH(92865,[4]Analítico!$B:$B,0)-1,3)),92865)</f>
        <v>#VALUE!</v>
      </c>
      <c r="B10379" s="47" t="s">
        <v>16034</v>
      </c>
      <c r="C10379" s="46" t="s">
        <v>0</v>
      </c>
      <c r="F10379" s="48">
        <v>20.49</v>
      </c>
    </row>
    <row r="10380" spans="1:6" x14ac:dyDescent="0.25">
      <c r="A10380" s="46" t="e">
        <f ca="1">HYPERLINK("#"&amp;CELL("address",OFFSET([4]Analítico!$B$1,MATCH(91936,[4]Analítico!$B:$B,0)-1,3)),91936)</f>
        <v>#VALUE!</v>
      </c>
      <c r="B10380" s="47" t="s">
        <v>16035</v>
      </c>
      <c r="C10380" s="46" t="s">
        <v>0</v>
      </c>
      <c r="F10380" s="48">
        <v>22.89</v>
      </c>
    </row>
    <row r="10381" spans="1:6" x14ac:dyDescent="0.25">
      <c r="A10381" s="46" t="e">
        <f ca="1">HYPERLINK("#"&amp;CELL("address",OFFSET([4]Analítico!$B$1,MATCH(92867,[4]Analítico!$B:$B,0)-1,3)),92867)</f>
        <v>#VALUE!</v>
      </c>
      <c r="B10381" s="47" t="s">
        <v>16036</v>
      </c>
      <c r="C10381" s="46" t="s">
        <v>0</v>
      </c>
      <c r="F10381" s="48">
        <v>45.73</v>
      </c>
    </row>
    <row r="10382" spans="1:6" x14ac:dyDescent="0.25">
      <c r="A10382" s="46" t="e">
        <f ca="1">HYPERLINK("#"&amp;CELL("address",OFFSET([4]Analítico!$B$1,MATCH(91939,[4]Analítico!$B:$B,0)-1,3)),91939)</f>
        <v>#VALUE!</v>
      </c>
      <c r="B10382" s="47" t="s">
        <v>16037</v>
      </c>
      <c r="C10382" s="46" t="s">
        <v>0</v>
      </c>
      <c r="F10382" s="48">
        <v>46.42</v>
      </c>
    </row>
    <row r="10383" spans="1:6" x14ac:dyDescent="0.25">
      <c r="A10383" s="46" t="e">
        <f ca="1">HYPERLINK("#"&amp;CELL("address",OFFSET([4]Analítico!$B$1,MATCH(92869,[4]Analítico!$B:$B,0)-1,3)),92869)</f>
        <v>#VALUE!</v>
      </c>
      <c r="B10383" s="47" t="s">
        <v>16038</v>
      </c>
      <c r="C10383" s="46" t="s">
        <v>0</v>
      </c>
      <c r="F10383" s="48">
        <v>14.98</v>
      </c>
    </row>
    <row r="10384" spans="1:6" x14ac:dyDescent="0.25">
      <c r="A10384" s="46" t="e">
        <f ca="1">HYPERLINK("#"&amp;CELL("address",OFFSET([4]Analítico!$B$1,MATCH(91941,[4]Analítico!$B:$B,0)-1,3)),91941)</f>
        <v>#VALUE!</v>
      </c>
      <c r="B10384" s="47" t="s">
        <v>16039</v>
      </c>
      <c r="C10384" s="46" t="s">
        <v>0</v>
      </c>
      <c r="F10384" s="48">
        <v>15.67</v>
      </c>
    </row>
    <row r="10385" spans="1:6" x14ac:dyDescent="0.25">
      <c r="A10385" s="46" t="e">
        <f ca="1">HYPERLINK("#"&amp;CELL("address",OFFSET([4]Analítico!$B$1,MATCH(92868,[4]Analítico!$B:$B,0)-1,3)),92868)</f>
        <v>#VALUE!</v>
      </c>
      <c r="B10385" s="47" t="s">
        <v>16040</v>
      </c>
      <c r="C10385" s="46" t="s">
        <v>0</v>
      </c>
      <c r="F10385" s="48">
        <v>25.09</v>
      </c>
    </row>
    <row r="10386" spans="1:6" x14ac:dyDescent="0.25">
      <c r="A10386" s="46" t="e">
        <f ca="1">HYPERLINK("#"&amp;CELL("address",OFFSET([4]Analítico!$B$1,MATCH(91940,[4]Analítico!$B:$B,0)-1,3)),91940)</f>
        <v>#VALUE!</v>
      </c>
      <c r="B10386" s="47" t="s">
        <v>16041</v>
      </c>
      <c r="C10386" s="46" t="s">
        <v>0</v>
      </c>
      <c r="F10386" s="48">
        <v>25.78</v>
      </c>
    </row>
    <row r="10387" spans="1:6" x14ac:dyDescent="0.25">
      <c r="A10387" s="46" t="e">
        <f ca="1">HYPERLINK("#"&amp;CELL("address",OFFSET([4]Analítico!$B$1,MATCH(92870,[4]Analítico!$B:$B,0)-1,3)),92870)</f>
        <v>#VALUE!</v>
      </c>
      <c r="B10387" s="47" t="s">
        <v>16042</v>
      </c>
      <c r="C10387" s="46" t="s">
        <v>0</v>
      </c>
      <c r="F10387" s="48">
        <v>48.94</v>
      </c>
    </row>
    <row r="10388" spans="1:6" x14ac:dyDescent="0.25">
      <c r="A10388" s="46" t="e">
        <f ca="1">HYPERLINK("#"&amp;CELL("address",OFFSET([4]Analítico!$B$1,MATCH(91942,[4]Analítico!$B:$B,0)-1,3)),91942)</f>
        <v>#VALUE!</v>
      </c>
      <c r="B10388" s="47" t="s">
        <v>16043</v>
      </c>
      <c r="C10388" s="46" t="s">
        <v>0</v>
      </c>
      <c r="F10388" s="48">
        <v>50.13</v>
      </c>
    </row>
    <row r="10389" spans="1:6" x14ac:dyDescent="0.25">
      <c r="A10389" s="46" t="e">
        <f ca="1">HYPERLINK("#"&amp;CELL("address",OFFSET([4]Analítico!$B$1,MATCH(92872,[4]Analítico!$B:$B,0)-1,3)),92872)</f>
        <v>#VALUE!</v>
      </c>
      <c r="B10389" s="47" t="s">
        <v>16044</v>
      </c>
      <c r="C10389" s="46" t="s">
        <v>0</v>
      </c>
      <c r="F10389" s="48">
        <v>17.079999999999998</v>
      </c>
    </row>
    <row r="10390" spans="1:6" x14ac:dyDescent="0.25">
      <c r="A10390" s="46" t="e">
        <f ca="1">HYPERLINK("#"&amp;CELL("address",OFFSET([4]Analítico!$B$1,MATCH(91944,[4]Analítico!$B:$B,0)-1,3)),91944)</f>
        <v>#VALUE!</v>
      </c>
      <c r="B10390" s="47" t="s">
        <v>16045</v>
      </c>
      <c r="C10390" s="46" t="s">
        <v>0</v>
      </c>
      <c r="F10390" s="48">
        <v>18.27</v>
      </c>
    </row>
    <row r="10391" spans="1:6" x14ac:dyDescent="0.25">
      <c r="A10391" s="46" t="e">
        <f ca="1">HYPERLINK("#"&amp;CELL("address",OFFSET([4]Analítico!$B$1,MATCH(92871,[4]Analítico!$B:$B,0)-1,3)),92871)</f>
        <v>#VALUE!</v>
      </c>
      <c r="B10391" s="47" t="s">
        <v>16046</v>
      </c>
      <c r="C10391" s="46" t="s">
        <v>0</v>
      </c>
      <c r="F10391" s="48">
        <v>27.6</v>
      </c>
    </row>
    <row r="10392" spans="1:6" x14ac:dyDescent="0.25">
      <c r="A10392" s="46" t="e">
        <f ca="1">HYPERLINK("#"&amp;CELL("address",OFFSET([4]Analítico!$B$1,MATCH(91943,[4]Analítico!$B:$B,0)-1,3)),91943)</f>
        <v>#VALUE!</v>
      </c>
      <c r="B10392" s="47" t="s">
        <v>16047</v>
      </c>
      <c r="C10392" s="46" t="s">
        <v>0</v>
      </c>
      <c r="F10392" s="48">
        <v>28.79</v>
      </c>
    </row>
    <row r="10393" spans="1:6" x14ac:dyDescent="0.25">
      <c r="A10393" s="46" t="e">
        <f ca="1">HYPERLINK("#"&amp;CELL("address",OFFSET([4]Analítico!$B$1,MATCH(92866,[4]Analítico!$B:$B,0)-1,3)),92866)</f>
        <v>#VALUE!</v>
      </c>
      <c r="B10393" s="47" t="s">
        <v>16048</v>
      </c>
      <c r="C10393" s="46" t="s">
        <v>0</v>
      </c>
      <c r="F10393" s="48">
        <v>18.96</v>
      </c>
    </row>
    <row r="10394" spans="1:6" x14ac:dyDescent="0.25">
      <c r="A10394" s="46" t="e">
        <f ca="1">HYPERLINK("#"&amp;CELL("address",OFFSET([4]Analítico!$B$1,MATCH(91987,[4]Analítico!$B:$B,0)-1,3)),91987)</f>
        <v>#VALUE!</v>
      </c>
      <c r="B10394" s="47" t="s">
        <v>16049</v>
      </c>
      <c r="C10394" s="46" t="s">
        <v>0</v>
      </c>
      <c r="F10394" s="48">
        <v>63.64</v>
      </c>
    </row>
    <row r="10395" spans="1:6" x14ac:dyDescent="0.25">
      <c r="A10395" s="46" t="e">
        <f ca="1">HYPERLINK("#"&amp;CELL("address",OFFSET([4]Analítico!$B$1,MATCH(91986,[4]Analítico!$B:$B,0)-1,3)),91986)</f>
        <v>#VALUE!</v>
      </c>
      <c r="B10395" s="47" t="s">
        <v>16050</v>
      </c>
      <c r="C10395" s="46" t="s">
        <v>0</v>
      </c>
      <c r="F10395" s="48">
        <v>48.68</v>
      </c>
    </row>
    <row r="10396" spans="1:6" x14ac:dyDescent="0.25">
      <c r="A10396" s="46" t="e">
        <f ca="1">HYPERLINK("#"&amp;CELL("address",OFFSET([4]Analítico!$B$1,MATCH(97559,[4]Analítico!$B:$B,0)-1,3)),97559)</f>
        <v>#VALUE!</v>
      </c>
      <c r="B10396" s="47" t="s">
        <v>16051</v>
      </c>
      <c r="C10396" s="46" t="s">
        <v>0</v>
      </c>
      <c r="F10396" s="48">
        <v>18.54</v>
      </c>
    </row>
    <row r="10397" spans="1:6" x14ac:dyDescent="0.25">
      <c r="A10397" s="46" t="e">
        <f ca="1">HYPERLINK("#"&amp;CELL("address",OFFSET([4]Analítico!$B$1,MATCH(97562,[4]Analítico!$B:$B,0)-1,3)),97562)</f>
        <v>#VALUE!</v>
      </c>
      <c r="B10397" s="47" t="s">
        <v>16052</v>
      </c>
      <c r="C10397" s="46" t="s">
        <v>0</v>
      </c>
      <c r="F10397" s="48">
        <v>15.04</v>
      </c>
    </row>
    <row r="10398" spans="1:6" x14ac:dyDescent="0.25">
      <c r="A10398" s="46" t="e">
        <f ca="1">HYPERLINK("#"&amp;CELL("address",OFFSET([4]Analítico!$B$1,MATCH(97564,[4]Analítico!$B:$B,0)-1,3)),97564)</f>
        <v>#VALUE!</v>
      </c>
      <c r="B10398" s="47" t="s">
        <v>16053</v>
      </c>
      <c r="C10398" s="46" t="s">
        <v>0</v>
      </c>
      <c r="F10398" s="48">
        <v>25.64</v>
      </c>
    </row>
    <row r="10399" spans="1:6" x14ac:dyDescent="0.25">
      <c r="A10399" s="46" t="e">
        <f ca="1">HYPERLINK("#"&amp;CELL("address",OFFSET([4]Analítico!$B$1,MATCH(91889,[4]Analítico!$B:$B,0)-1,3)),91889)</f>
        <v>#VALUE!</v>
      </c>
      <c r="B10399" s="47" t="s">
        <v>16054</v>
      </c>
      <c r="C10399" s="46" t="s">
        <v>0</v>
      </c>
      <c r="F10399" s="48">
        <v>16.54</v>
      </c>
    </row>
    <row r="10400" spans="1:6" x14ac:dyDescent="0.25">
      <c r="A10400" s="46" t="e">
        <f ca="1">HYPERLINK("#"&amp;CELL("address",OFFSET([4]Analítico!$B$1,MATCH(91901,[4]Analítico!$B:$B,0)-1,3)),91901)</f>
        <v>#VALUE!</v>
      </c>
      <c r="B10400" s="47" t="s">
        <v>16055</v>
      </c>
      <c r="C10400" s="46" t="s">
        <v>0</v>
      </c>
      <c r="F10400" s="48">
        <v>13.04</v>
      </c>
    </row>
    <row r="10401" spans="1:6" x14ac:dyDescent="0.25">
      <c r="A10401" s="46" t="e">
        <f ca="1">HYPERLINK("#"&amp;CELL("address",OFFSET([4]Analítico!$B$1,MATCH(91913,[4]Analítico!$B:$B,0)-1,3)),91913)</f>
        <v>#VALUE!</v>
      </c>
      <c r="B10401" s="47" t="s">
        <v>16056</v>
      </c>
      <c r="C10401" s="46" t="s">
        <v>0</v>
      </c>
      <c r="F10401" s="48">
        <v>23.72</v>
      </c>
    </row>
    <row r="10402" spans="1:6" x14ac:dyDescent="0.25">
      <c r="A10402" s="46" t="e">
        <f ca="1">HYPERLINK("#"&amp;CELL("address",OFFSET([4]Analítico!$B$1,MATCH(91892,[4]Analítico!$B:$B,0)-1,3)),91892)</f>
        <v>#VALUE!</v>
      </c>
      <c r="B10402" s="47" t="s">
        <v>16057</v>
      </c>
      <c r="C10402" s="46" t="s">
        <v>0</v>
      </c>
      <c r="F10402" s="48">
        <v>20.399999999999999</v>
      </c>
    </row>
    <row r="10403" spans="1:6" x14ac:dyDescent="0.25">
      <c r="A10403" s="46" t="e">
        <f ca="1">HYPERLINK("#"&amp;CELL("address",OFFSET([4]Analítico!$B$1,MATCH(91904,[4]Analítico!$B:$B,0)-1,3)),91904)</f>
        <v>#VALUE!</v>
      </c>
      <c r="B10403" s="47" t="s">
        <v>16058</v>
      </c>
      <c r="C10403" s="46" t="s">
        <v>0</v>
      </c>
      <c r="F10403" s="48">
        <v>16.899999999999999</v>
      </c>
    </row>
    <row r="10404" spans="1:6" x14ac:dyDescent="0.25">
      <c r="A10404" s="46" t="e">
        <f ca="1">HYPERLINK("#"&amp;CELL("address",OFFSET([4]Analítico!$B$1,MATCH(91916,[4]Analítico!$B:$B,0)-1,3)),91916)</f>
        <v>#VALUE!</v>
      </c>
      <c r="B10404" s="47" t="s">
        <v>16059</v>
      </c>
      <c r="C10404" s="46" t="s">
        <v>0</v>
      </c>
      <c r="F10404" s="48">
        <v>27.5</v>
      </c>
    </row>
    <row r="10405" spans="1:6" x14ac:dyDescent="0.25">
      <c r="A10405" s="46" t="e">
        <f ca="1">HYPERLINK("#"&amp;CELL("address",OFFSET([4]Analítico!$B$1,MATCH(91895,[4]Analítico!$B:$B,0)-1,3)),91895)</f>
        <v>#VALUE!</v>
      </c>
      <c r="B10405" s="47" t="s">
        <v>16060</v>
      </c>
      <c r="C10405" s="46" t="s">
        <v>0</v>
      </c>
      <c r="F10405" s="48">
        <v>24.34</v>
      </c>
    </row>
    <row r="10406" spans="1:6" x14ac:dyDescent="0.25">
      <c r="A10406" s="46" t="e">
        <f ca="1">HYPERLINK("#"&amp;CELL("address",OFFSET([4]Analítico!$B$1,MATCH(91907,[4]Analítico!$B:$B,0)-1,3)),91907)</f>
        <v>#VALUE!</v>
      </c>
      <c r="B10406" s="47" t="s">
        <v>16061</v>
      </c>
      <c r="C10406" s="46" t="s">
        <v>0</v>
      </c>
      <c r="F10406" s="48">
        <v>20.84</v>
      </c>
    </row>
    <row r="10407" spans="1:6" x14ac:dyDescent="0.25">
      <c r="A10407" s="46" t="e">
        <f ca="1">HYPERLINK("#"&amp;CELL("address",OFFSET([4]Analítico!$B$1,MATCH(91919,[4]Analítico!$B:$B,0)-1,3)),91919)</f>
        <v>#VALUE!</v>
      </c>
      <c r="B10407" s="47" t="s">
        <v>16062</v>
      </c>
      <c r="C10407" s="46" t="s">
        <v>0</v>
      </c>
      <c r="F10407" s="48">
        <v>31.36</v>
      </c>
    </row>
    <row r="10408" spans="1:6" x14ac:dyDescent="0.25">
      <c r="A10408" s="46" t="e">
        <f ca="1">HYPERLINK("#"&amp;CELL("address",OFFSET([4]Analítico!$B$1,MATCH(91898,[4]Analítico!$B:$B,0)-1,3)),91898)</f>
        <v>#VALUE!</v>
      </c>
      <c r="B10408" s="47" t="s">
        <v>16063</v>
      </c>
      <c r="C10408" s="46" t="s">
        <v>0</v>
      </c>
      <c r="F10408" s="48">
        <v>27.95</v>
      </c>
    </row>
    <row r="10409" spans="1:6" x14ac:dyDescent="0.25">
      <c r="A10409" s="46" t="e">
        <f ca="1">HYPERLINK("#"&amp;CELL("address",OFFSET([4]Analítico!$B$1,MATCH(91910,[4]Analítico!$B:$B,0)-1,3)),91910)</f>
        <v>#VALUE!</v>
      </c>
      <c r="B10409" s="47" t="s">
        <v>16064</v>
      </c>
      <c r="C10409" s="46" t="s">
        <v>0</v>
      </c>
      <c r="F10409" s="48">
        <v>24.52</v>
      </c>
    </row>
    <row r="10410" spans="1:6" x14ac:dyDescent="0.25">
      <c r="A10410" s="46" t="e">
        <f ca="1">HYPERLINK("#"&amp;CELL("address",OFFSET([4]Analítico!$B$1,MATCH(91922,[4]Analítico!$B:$B,0)-1,3)),91922)</f>
        <v>#VALUE!</v>
      </c>
      <c r="B10410" s="47" t="s">
        <v>16065</v>
      </c>
      <c r="C10410" s="46" t="s">
        <v>0</v>
      </c>
      <c r="F10410" s="48">
        <v>34.880000000000003</v>
      </c>
    </row>
    <row r="10411" spans="1:6" x14ac:dyDescent="0.25">
      <c r="A10411" s="46" t="e">
        <f ca="1">HYPERLINK("#"&amp;CELL("address",OFFSET([4]Analítico!$B$1,MATCH(91887,[4]Analítico!$B:$B,0)-1,3)),91887)</f>
        <v>#VALUE!</v>
      </c>
      <c r="B10411" s="47" t="s">
        <v>16066</v>
      </c>
      <c r="C10411" s="46" t="s">
        <v>0</v>
      </c>
      <c r="F10411" s="48">
        <v>16.79</v>
      </c>
    </row>
    <row r="10412" spans="1:6" x14ac:dyDescent="0.25">
      <c r="A10412" s="46" t="e">
        <f ca="1">HYPERLINK("#"&amp;CELL("address",OFFSET([4]Analítico!$B$1,MATCH(91899,[4]Analítico!$B:$B,0)-1,3)),91899)</f>
        <v>#VALUE!</v>
      </c>
      <c r="B10412" s="47" t="s">
        <v>16067</v>
      </c>
      <c r="C10412" s="46" t="s">
        <v>0</v>
      </c>
      <c r="F10412" s="48">
        <v>13.29</v>
      </c>
    </row>
    <row r="10413" spans="1:6" x14ac:dyDescent="0.25">
      <c r="A10413" s="46" t="e">
        <f ca="1">HYPERLINK("#"&amp;CELL("address",OFFSET([4]Analítico!$B$1,MATCH(91911,[4]Analítico!$B:$B,0)-1,3)),91911)</f>
        <v>#VALUE!</v>
      </c>
      <c r="B10413" s="47" t="s">
        <v>16068</v>
      </c>
      <c r="C10413" s="46" t="s">
        <v>0</v>
      </c>
      <c r="F10413" s="48">
        <v>23.97</v>
      </c>
    </row>
    <row r="10414" spans="1:6" x14ac:dyDescent="0.25">
      <c r="A10414" s="46" t="e">
        <f ca="1">HYPERLINK("#"&amp;CELL("address",OFFSET([4]Analítico!$B$1,MATCH(91890,[4]Analítico!$B:$B,0)-1,3)),91890)</f>
        <v>#VALUE!</v>
      </c>
      <c r="B10414" s="47" t="s">
        <v>16069</v>
      </c>
      <c r="C10414" s="46" t="s">
        <v>0</v>
      </c>
      <c r="F10414" s="48">
        <v>18.73</v>
      </c>
    </row>
    <row r="10415" spans="1:6" x14ac:dyDescent="0.25">
      <c r="A10415" s="46" t="e">
        <f ca="1">HYPERLINK("#"&amp;CELL("address",OFFSET([4]Analítico!$B$1,MATCH(91902,[4]Analítico!$B:$B,0)-1,3)),91902)</f>
        <v>#VALUE!</v>
      </c>
      <c r="B10415" s="47" t="s">
        <v>16070</v>
      </c>
      <c r="C10415" s="46" t="s">
        <v>0</v>
      </c>
      <c r="F10415" s="48">
        <v>15.23</v>
      </c>
    </row>
    <row r="10416" spans="1:6" x14ac:dyDescent="0.25">
      <c r="A10416" s="46" t="e">
        <f ca="1">HYPERLINK("#"&amp;CELL("address",OFFSET([4]Analítico!$B$1,MATCH(91914,[4]Analítico!$B:$B,0)-1,3)),91914)</f>
        <v>#VALUE!</v>
      </c>
      <c r="B10416" s="47" t="s">
        <v>16071</v>
      </c>
      <c r="C10416" s="46" t="s">
        <v>0</v>
      </c>
      <c r="F10416" s="48">
        <v>25.83</v>
      </c>
    </row>
    <row r="10417" spans="1:6" x14ac:dyDescent="0.25">
      <c r="A10417" s="46" t="e">
        <f ca="1">HYPERLINK("#"&amp;CELL("address",OFFSET([4]Analítico!$B$1,MATCH(91893,[4]Analítico!$B:$B,0)-1,3)),91893)</f>
        <v>#VALUE!</v>
      </c>
      <c r="B10417" s="47" t="s">
        <v>16072</v>
      </c>
      <c r="C10417" s="46" t="s">
        <v>0</v>
      </c>
      <c r="F10417" s="48">
        <v>22.64</v>
      </c>
    </row>
    <row r="10418" spans="1:6" x14ac:dyDescent="0.25">
      <c r="A10418" s="46" t="e">
        <f ca="1">HYPERLINK("#"&amp;CELL("address",OFFSET([4]Analítico!$B$1,MATCH(91905,[4]Analítico!$B:$B,0)-1,3)),91905)</f>
        <v>#VALUE!</v>
      </c>
      <c r="B10418" s="47" t="s">
        <v>16073</v>
      </c>
      <c r="C10418" s="46" t="s">
        <v>0</v>
      </c>
      <c r="F10418" s="48">
        <v>19.14</v>
      </c>
    </row>
    <row r="10419" spans="1:6" x14ac:dyDescent="0.25">
      <c r="A10419" s="46" t="e">
        <f ca="1">HYPERLINK("#"&amp;CELL("address",OFFSET([4]Analítico!$B$1,MATCH(91917,[4]Analítico!$B:$B,0)-1,3)),91917)</f>
        <v>#VALUE!</v>
      </c>
      <c r="B10419" s="47" t="s">
        <v>16074</v>
      </c>
      <c r="C10419" s="46" t="s">
        <v>0</v>
      </c>
      <c r="F10419" s="48">
        <v>29.66</v>
      </c>
    </row>
    <row r="10420" spans="1:6" x14ac:dyDescent="0.25">
      <c r="A10420" s="46" t="e">
        <f ca="1">HYPERLINK("#"&amp;CELL("address",OFFSET([4]Analítico!$B$1,MATCH(91896,[4]Analítico!$B:$B,0)-1,3)),91896)</f>
        <v>#VALUE!</v>
      </c>
      <c r="B10420" s="47" t="s">
        <v>16075</v>
      </c>
      <c r="C10420" s="46" t="s">
        <v>0</v>
      </c>
      <c r="F10420" s="48">
        <v>26.13</v>
      </c>
    </row>
    <row r="10421" spans="1:6" x14ac:dyDescent="0.25">
      <c r="A10421" s="46" t="e">
        <f ca="1">HYPERLINK("#"&amp;CELL("address",OFFSET([4]Analítico!$B$1,MATCH(91908,[4]Analítico!$B:$B,0)-1,3)),91908)</f>
        <v>#VALUE!</v>
      </c>
      <c r="B10421" s="47" t="s">
        <v>16076</v>
      </c>
      <c r="C10421" s="46" t="s">
        <v>0</v>
      </c>
      <c r="F10421" s="48">
        <v>22.7</v>
      </c>
    </row>
    <row r="10422" spans="1:6" x14ac:dyDescent="0.25">
      <c r="A10422" s="46" t="e">
        <f ca="1">HYPERLINK("#"&amp;CELL("address",OFFSET([4]Analítico!$B$1,MATCH(91920,[4]Analítico!$B:$B,0)-1,3)),91920)</f>
        <v>#VALUE!</v>
      </c>
      <c r="B10422" s="47" t="s">
        <v>16077</v>
      </c>
      <c r="C10422" s="46" t="s">
        <v>0</v>
      </c>
      <c r="F10422" s="48">
        <v>33.06</v>
      </c>
    </row>
    <row r="10423" spans="1:6" x14ac:dyDescent="0.25">
      <c r="A10423" s="46" t="e">
        <f ca="1">HYPERLINK("#"&amp;CELL("address",OFFSET([4]Analítico!$B$1,MATCH(91983,[4]Analítico!$B:$B,0)-1,3)),91983)</f>
        <v>#VALUE!</v>
      </c>
      <c r="B10423" s="47" t="s">
        <v>16078</v>
      </c>
      <c r="C10423" s="46" t="s">
        <v>0</v>
      </c>
      <c r="F10423" s="48">
        <v>116.25</v>
      </c>
    </row>
    <row r="10424" spans="1:6" x14ac:dyDescent="0.25">
      <c r="A10424" s="46" t="e">
        <f ca="1">HYPERLINK("#"&amp;CELL("address",OFFSET([4]Analítico!$B$1,MATCH(91982,[4]Analítico!$B:$B,0)-1,3)),91982)</f>
        <v>#VALUE!</v>
      </c>
      <c r="B10424" s="47" t="s">
        <v>16079</v>
      </c>
      <c r="C10424" s="46" t="s">
        <v>0</v>
      </c>
      <c r="F10424" s="48">
        <v>101.29</v>
      </c>
    </row>
    <row r="10425" spans="1:6" x14ac:dyDescent="0.25">
      <c r="A10425" s="46" t="e">
        <f ca="1">HYPERLINK("#"&amp;CELL("address",OFFSET([4]Analítico!$B$1,MATCH(91833,[4]Analítico!$B:$B,0)-1,3)),91833)</f>
        <v>#VALUE!</v>
      </c>
      <c r="B10425" s="47" t="s">
        <v>16080</v>
      </c>
      <c r="C10425" s="46" t="s">
        <v>161</v>
      </c>
      <c r="F10425" s="48">
        <v>21.45</v>
      </c>
    </row>
    <row r="10426" spans="1:6" x14ac:dyDescent="0.25">
      <c r="A10426" s="46" t="e">
        <f ca="1">HYPERLINK("#"&amp;CELL("address",OFFSET([4]Analítico!$B$1,MATCH(91843,[4]Analítico!$B:$B,0)-1,3)),91843)</f>
        <v>#VALUE!</v>
      </c>
      <c r="B10426" s="47" t="s">
        <v>16081</v>
      </c>
      <c r="C10426" s="46" t="s">
        <v>161</v>
      </c>
      <c r="F10426" s="48">
        <v>7.77</v>
      </c>
    </row>
    <row r="10427" spans="1:6" x14ac:dyDescent="0.25">
      <c r="A10427" s="46" t="e">
        <f ca="1">HYPERLINK("#"&amp;CELL("address",OFFSET([4]Analítico!$B$1,MATCH(91853,[4]Analítico!$B:$B,0)-1,3)),91853)</f>
        <v>#VALUE!</v>
      </c>
      <c r="B10427" s="47" t="s">
        <v>16082</v>
      </c>
      <c r="C10427" s="46" t="s">
        <v>161</v>
      </c>
      <c r="F10427" s="48">
        <v>12.54</v>
      </c>
    </row>
    <row r="10428" spans="1:6" x14ac:dyDescent="0.25">
      <c r="A10428" s="46" t="e">
        <f ca="1">HYPERLINK("#"&amp;CELL("address",OFFSET([4]Analítico!$B$1,MATCH(91835,[4]Analítico!$B:$B,0)-1,3)),91835)</f>
        <v>#VALUE!</v>
      </c>
      <c r="B10428" s="47" t="s">
        <v>16083</v>
      </c>
      <c r="C10428" s="46" t="s">
        <v>161</v>
      </c>
      <c r="F10428" s="48">
        <v>23.34</v>
      </c>
    </row>
    <row r="10429" spans="1:6" x14ac:dyDescent="0.25">
      <c r="A10429" s="46" t="e">
        <f ca="1">HYPERLINK("#"&amp;CELL("address",OFFSET([4]Analítico!$B$1,MATCH(91845,[4]Analítico!$B:$B,0)-1,3)),91845)</f>
        <v>#VALUE!</v>
      </c>
      <c r="B10429" s="47" t="s">
        <v>16084</v>
      </c>
      <c r="C10429" s="46" t="s">
        <v>161</v>
      </c>
      <c r="F10429" s="48">
        <v>9.58</v>
      </c>
    </row>
    <row r="10430" spans="1:6" x14ac:dyDescent="0.25">
      <c r="A10430" s="46" t="e">
        <f ca="1">HYPERLINK("#"&amp;CELL("address",OFFSET([4]Analítico!$B$1,MATCH(91855,[4]Analítico!$B:$B,0)-1,3)),91855)</f>
        <v>#VALUE!</v>
      </c>
      <c r="B10430" s="47" t="s">
        <v>16085</v>
      </c>
      <c r="C10430" s="46" t="s">
        <v>161</v>
      </c>
      <c r="F10430" s="48">
        <v>14.28</v>
      </c>
    </row>
    <row r="10431" spans="1:6" x14ac:dyDescent="0.25">
      <c r="A10431" s="46" t="e">
        <f ca="1">HYPERLINK("#"&amp;CELL("address",OFFSET([4]Analítico!$B$1,MATCH(91837,[4]Analítico!$B:$B,0)-1,3)),91837)</f>
        <v>#VALUE!</v>
      </c>
      <c r="B10431" s="47" t="s">
        <v>16086</v>
      </c>
      <c r="C10431" s="46" t="s">
        <v>161</v>
      </c>
      <c r="F10431" s="48">
        <v>28.07</v>
      </c>
    </row>
    <row r="10432" spans="1:6" x14ac:dyDescent="0.25">
      <c r="A10432" s="46" t="e">
        <f ca="1">HYPERLINK("#"&amp;CELL("address",OFFSET([4]Analítico!$B$1,MATCH(91847,[4]Analítico!$B:$B,0)-1,3)),91847)</f>
        <v>#VALUE!</v>
      </c>
      <c r="B10432" s="47" t="s">
        <v>16087</v>
      </c>
      <c r="C10432" s="46" t="s">
        <v>161</v>
      </c>
      <c r="F10432" s="48">
        <v>14.39</v>
      </c>
    </row>
    <row r="10433" spans="1:6" x14ac:dyDescent="0.25">
      <c r="A10433" s="46" t="e">
        <f ca="1">HYPERLINK("#"&amp;CELL("address",OFFSET([4]Analítico!$B$1,MATCH(91857,[4]Analítico!$B:$B,0)-1,3)),91857)</f>
        <v>#VALUE!</v>
      </c>
      <c r="B10433" s="47" t="s">
        <v>16088</v>
      </c>
      <c r="C10433" s="46" t="s">
        <v>161</v>
      </c>
      <c r="F10433" s="48">
        <v>18.8</v>
      </c>
    </row>
    <row r="10434" spans="1:6" x14ac:dyDescent="0.25">
      <c r="A10434" s="46" t="e">
        <f ca="1">HYPERLINK("#"&amp;CELL("address",OFFSET([4]Analítico!$B$1,MATCH(91838,[4]Analítico!$B:$B,0)-1,3)),91838)</f>
        <v>#VALUE!</v>
      </c>
      <c r="B10434" s="47" t="s">
        <v>16089</v>
      </c>
      <c r="C10434" s="46" t="s">
        <v>161</v>
      </c>
      <c r="F10434" s="48">
        <v>0</v>
      </c>
    </row>
    <row r="10435" spans="1:6" x14ac:dyDescent="0.25">
      <c r="A10435" s="46" t="e">
        <f ca="1">HYPERLINK("#"&amp;CELL("address",OFFSET([4]Analítico!$B$1,MATCH(91848,[4]Analítico!$B:$B,0)-1,3)),91848)</f>
        <v>#VALUE!</v>
      </c>
      <c r="B10435" s="47" t="s">
        <v>16090</v>
      </c>
      <c r="C10435" s="46" t="s">
        <v>161</v>
      </c>
      <c r="F10435" s="48">
        <v>0</v>
      </c>
    </row>
    <row r="10436" spans="1:6" x14ac:dyDescent="0.25">
      <c r="A10436" s="46" t="e">
        <f ca="1">HYPERLINK("#"&amp;CELL("address",OFFSET([4]Analítico!$B$1,MATCH(91858,[4]Analítico!$B:$B,0)-1,3)),91858)</f>
        <v>#VALUE!</v>
      </c>
      <c r="B10436" s="47" t="s">
        <v>16091</v>
      </c>
      <c r="C10436" s="46" t="s">
        <v>161</v>
      </c>
      <c r="F10436" s="48">
        <v>0</v>
      </c>
    </row>
    <row r="10437" spans="1:6" x14ac:dyDescent="0.25">
      <c r="A10437" s="46" t="e">
        <f ca="1">HYPERLINK("#"&amp;CELL("address",OFFSET([4]Analítico!$B$1,MATCH(91840,[4]Analítico!$B:$B,0)-1,3)),91840)</f>
        <v>#VALUE!</v>
      </c>
      <c r="B10437" s="47" t="s">
        <v>16092</v>
      </c>
      <c r="C10437" s="46" t="s">
        <v>161</v>
      </c>
      <c r="F10437" s="48">
        <v>26.65</v>
      </c>
    </row>
    <row r="10438" spans="1:6" x14ac:dyDescent="0.25">
      <c r="A10438" s="46" t="e">
        <f ca="1">HYPERLINK("#"&amp;CELL("address",OFFSET([4]Analítico!$B$1,MATCH(91850,[4]Analítico!$B:$B,0)-1,3)),91850)</f>
        <v>#VALUE!</v>
      </c>
      <c r="B10438" s="47" t="s">
        <v>16093</v>
      </c>
      <c r="C10438" s="46" t="s">
        <v>161</v>
      </c>
      <c r="F10438" s="48">
        <v>12.89</v>
      </c>
    </row>
    <row r="10439" spans="1:6" x14ac:dyDescent="0.25">
      <c r="A10439" s="46" t="e">
        <f ca="1">HYPERLINK("#"&amp;CELL("address",OFFSET([4]Analítico!$B$1,MATCH(91860,[4]Analítico!$B:$B,0)-1,3)),91860)</f>
        <v>#VALUE!</v>
      </c>
      <c r="B10439" s="47" t="s">
        <v>16094</v>
      </c>
      <c r="C10439" s="46" t="s">
        <v>161</v>
      </c>
      <c r="F10439" s="48">
        <v>17.52</v>
      </c>
    </row>
    <row r="10440" spans="1:6" x14ac:dyDescent="0.25">
      <c r="A10440" s="46" t="e">
        <f ca="1">HYPERLINK("#"&amp;CELL("address",OFFSET([4]Analítico!$B$1,MATCH(91831,[4]Analítico!$B:$B,0)-1,3)),91831)</f>
        <v>#VALUE!</v>
      </c>
      <c r="B10440" s="47" t="s">
        <v>16095</v>
      </c>
      <c r="C10440" s="46" t="s">
        <v>161</v>
      </c>
      <c r="F10440" s="48">
        <v>20.92</v>
      </c>
    </row>
    <row r="10441" spans="1:6" x14ac:dyDescent="0.25">
      <c r="A10441" s="46" t="e">
        <f ca="1">HYPERLINK("#"&amp;CELL("address",OFFSET([4]Analítico!$B$1,MATCH(91852,[4]Analítico!$B:$B,0)-1,3)),91852)</f>
        <v>#VALUE!</v>
      </c>
      <c r="B10441" s="47" t="s">
        <v>16096</v>
      </c>
      <c r="C10441" s="46" t="s">
        <v>161</v>
      </c>
      <c r="F10441" s="48">
        <v>12.05</v>
      </c>
    </row>
    <row r="10442" spans="1:6" x14ac:dyDescent="0.25">
      <c r="A10442" s="46" t="e">
        <f ca="1">HYPERLINK("#"&amp;CELL("address",OFFSET([4]Analítico!$B$1,MATCH(91834,[4]Analítico!$B:$B,0)-1,3)),91834)</f>
        <v>#VALUE!</v>
      </c>
      <c r="B10442" s="47" t="s">
        <v>16097</v>
      </c>
      <c r="C10442" s="46" t="s">
        <v>161</v>
      </c>
      <c r="F10442" s="48">
        <v>22</v>
      </c>
    </row>
    <row r="10443" spans="1:6" x14ac:dyDescent="0.25">
      <c r="A10443" s="46" t="e">
        <f ca="1">HYPERLINK("#"&amp;CELL("address",OFFSET([4]Analítico!$B$1,MATCH(91854,[4]Analítico!$B:$B,0)-1,3)),91854)</f>
        <v>#VALUE!</v>
      </c>
      <c r="B10443" s="47" t="s">
        <v>16098</v>
      </c>
      <c r="C10443" s="46" t="s">
        <v>161</v>
      </c>
      <c r="F10443" s="48">
        <v>13.03</v>
      </c>
    </row>
    <row r="10444" spans="1:6" x14ac:dyDescent="0.25">
      <c r="A10444" s="46" t="e">
        <f ca="1">HYPERLINK("#"&amp;CELL("address",OFFSET([4]Analítico!$B$1,MATCH(91836,[4]Analítico!$B:$B,0)-1,3)),91836)</f>
        <v>#VALUE!</v>
      </c>
      <c r="B10444" s="47" t="s">
        <v>16099</v>
      </c>
      <c r="C10444" s="46" t="s">
        <v>161</v>
      </c>
      <c r="F10444" s="48">
        <v>24.94</v>
      </c>
    </row>
    <row r="10445" spans="1:6" x14ac:dyDescent="0.25">
      <c r="A10445" s="46" t="e">
        <f ca="1">HYPERLINK("#"&amp;CELL("address",OFFSET([4]Analítico!$B$1,MATCH(91856,[4]Analítico!$B:$B,0)-1,3)),91856)</f>
        <v>#VALUE!</v>
      </c>
      <c r="B10445" s="47" t="s">
        <v>16100</v>
      </c>
      <c r="C10445" s="46" t="s">
        <v>161</v>
      </c>
      <c r="F10445" s="48">
        <v>15.91</v>
      </c>
    </row>
    <row r="10446" spans="1:6" x14ac:dyDescent="0.25">
      <c r="A10446" s="46" t="e">
        <f ca="1">HYPERLINK("#"&amp;CELL("address",OFFSET([4]Analítico!$B$1,MATCH(91839,[4]Analítico!$B:$B,0)-1,3)),91839)</f>
        <v>#VALUE!</v>
      </c>
      <c r="B10446" s="47" t="s">
        <v>16101</v>
      </c>
      <c r="C10446" s="46" t="s">
        <v>161</v>
      </c>
      <c r="F10446" s="48">
        <v>23.64</v>
      </c>
    </row>
    <row r="10447" spans="1:6" x14ac:dyDescent="0.25">
      <c r="A10447" s="46" t="e">
        <f ca="1">HYPERLINK("#"&amp;CELL("address",OFFSET([4]Analítico!$B$1,MATCH(91849,[4]Analítico!$B:$B,0)-1,3)),91849)</f>
        <v>#VALUE!</v>
      </c>
      <c r="B10447" s="47" t="s">
        <v>16102</v>
      </c>
      <c r="C10447" s="46" t="s">
        <v>161</v>
      </c>
      <c r="F10447" s="48">
        <v>9.9600000000000009</v>
      </c>
    </row>
    <row r="10448" spans="1:6" x14ac:dyDescent="0.25">
      <c r="A10448" s="46" t="e">
        <f ca="1">HYPERLINK("#"&amp;CELL("address",OFFSET([4]Analítico!$B$1,MATCH(91859,[4]Analítico!$B:$B,0)-1,3)),91859)</f>
        <v>#VALUE!</v>
      </c>
      <c r="B10448" s="47" t="s">
        <v>16103</v>
      </c>
      <c r="C10448" s="46" t="s">
        <v>161</v>
      </c>
      <c r="F10448" s="48">
        <v>14.7</v>
      </c>
    </row>
    <row r="10449" spans="1:6" x14ac:dyDescent="0.25">
      <c r="A10449" s="46" t="e">
        <f ca="1">HYPERLINK("#"&amp;CELL("address",OFFSET([4]Analítico!$B$1,MATCH(91841,[4]Analítico!$B:$B,0)-1,3)),91841)</f>
        <v>#VALUE!</v>
      </c>
      <c r="B10449" s="47" t="s">
        <v>16104</v>
      </c>
      <c r="C10449" s="46" t="s">
        <v>161</v>
      </c>
      <c r="F10449" s="48">
        <v>25.93</v>
      </c>
    </row>
    <row r="10450" spans="1:6" x14ac:dyDescent="0.25">
      <c r="A10450" s="46" t="e">
        <f ca="1">HYPERLINK("#"&amp;CELL("address",OFFSET([4]Analítico!$B$1,MATCH(91851,[4]Analítico!$B:$B,0)-1,3)),91851)</f>
        <v>#VALUE!</v>
      </c>
      <c r="B10450" s="47" t="s">
        <v>16105</v>
      </c>
      <c r="C10450" s="46" t="s">
        <v>161</v>
      </c>
      <c r="F10450" s="48">
        <v>12.17</v>
      </c>
    </row>
    <row r="10451" spans="1:6" x14ac:dyDescent="0.25">
      <c r="A10451" s="46" t="e">
        <f ca="1">HYPERLINK("#"&amp;CELL("address",OFFSET([4]Analítico!$B$1,MATCH(91861,[4]Analítico!$B:$B,0)-1,3)),91861)</f>
        <v>#VALUE!</v>
      </c>
      <c r="B10451" s="47" t="s">
        <v>16106</v>
      </c>
      <c r="C10451" s="46" t="s">
        <v>161</v>
      </c>
      <c r="F10451" s="48">
        <v>16.86</v>
      </c>
    </row>
    <row r="10452" spans="1:6" x14ac:dyDescent="0.25">
      <c r="A10452" s="46" t="e">
        <f ca="1">HYPERLINK("#"&amp;CELL("address",OFFSET([4]Analítico!$B$1,MATCH(91862,[4]Analítico!$B:$B,0)-1,3)),91862)</f>
        <v>#VALUE!</v>
      </c>
      <c r="B10452" s="47" t="s">
        <v>16107</v>
      </c>
      <c r="C10452" s="46" t="s">
        <v>161</v>
      </c>
      <c r="F10452" s="48">
        <v>11.98</v>
      </c>
    </row>
    <row r="10453" spans="1:6" x14ac:dyDescent="0.25">
      <c r="A10453" s="46" t="e">
        <f ca="1">HYPERLINK("#"&amp;CELL("address",OFFSET([4]Analítico!$B$1,MATCH(91866,[4]Analítico!$B:$B,0)-1,3)),91866)</f>
        <v>#VALUE!</v>
      </c>
      <c r="B10453" s="47" t="s">
        <v>16108</v>
      </c>
      <c r="C10453" s="46" t="s">
        <v>161</v>
      </c>
      <c r="F10453" s="48">
        <v>10.01</v>
      </c>
    </row>
    <row r="10454" spans="1:6" x14ac:dyDescent="0.25">
      <c r="A10454" s="46" t="e">
        <f ca="1">HYPERLINK("#"&amp;CELL("address",OFFSET([4]Analítico!$B$1,MATCH(91870,[4]Analítico!$B:$B,0)-1,3)),91870)</f>
        <v>#VALUE!</v>
      </c>
      <c r="B10454" s="47" t="s">
        <v>16109</v>
      </c>
      <c r="C10454" s="46" t="s">
        <v>161</v>
      </c>
      <c r="F10454" s="48">
        <v>16.600000000000001</v>
      </c>
    </row>
    <row r="10455" spans="1:6" x14ac:dyDescent="0.25">
      <c r="A10455" s="46" t="e">
        <f ca="1">HYPERLINK("#"&amp;CELL("address",OFFSET([4]Analítico!$B$1,MATCH(91863,[4]Analítico!$B:$B,0)-1,3)),91863)</f>
        <v>#VALUE!</v>
      </c>
      <c r="B10455" s="47" t="s">
        <v>16110</v>
      </c>
      <c r="C10455" s="46" t="s">
        <v>161</v>
      </c>
      <c r="F10455" s="48">
        <v>13.97</v>
      </c>
    </row>
    <row r="10456" spans="1:6" x14ac:dyDescent="0.25">
      <c r="A10456" s="46" t="e">
        <f ca="1">HYPERLINK("#"&amp;CELL("address",OFFSET([4]Analítico!$B$1,MATCH(91867,[4]Analítico!$B:$B,0)-1,3)),91867)</f>
        <v>#VALUE!</v>
      </c>
      <c r="B10456" s="47" t="s">
        <v>16111</v>
      </c>
      <c r="C10456" s="46" t="s">
        <v>161</v>
      </c>
      <c r="F10456" s="48">
        <v>12</v>
      </c>
    </row>
    <row r="10457" spans="1:6" x14ac:dyDescent="0.25">
      <c r="A10457" s="46" t="e">
        <f ca="1">HYPERLINK("#"&amp;CELL("address",OFFSET([4]Analítico!$B$1,MATCH(91871,[4]Analítico!$B:$B,0)-1,3)),91871)</f>
        <v>#VALUE!</v>
      </c>
      <c r="B10457" s="47" t="s">
        <v>16112</v>
      </c>
      <c r="C10457" s="46" t="s">
        <v>161</v>
      </c>
      <c r="F10457" s="48">
        <v>18.579999999999998</v>
      </c>
    </row>
    <row r="10458" spans="1:6" x14ac:dyDescent="0.25">
      <c r="A10458" s="46" t="e">
        <f ca="1">HYPERLINK("#"&amp;CELL("address",OFFSET([4]Analítico!$B$1,MATCH(91864,[4]Analítico!$B:$B,0)-1,3)),91864)</f>
        <v>#VALUE!</v>
      </c>
      <c r="B10458" s="47" t="s">
        <v>16113</v>
      </c>
      <c r="C10458" s="46" t="s">
        <v>161</v>
      </c>
      <c r="F10458" s="48">
        <v>18.09</v>
      </c>
    </row>
    <row r="10459" spans="1:6" x14ac:dyDescent="0.25">
      <c r="A10459" s="46" t="e">
        <f ca="1">HYPERLINK("#"&amp;CELL("address",OFFSET([4]Analítico!$B$1,MATCH(91868,[4]Analítico!$B:$B,0)-1,3)),91868)</f>
        <v>#VALUE!</v>
      </c>
      <c r="B10459" s="47" t="s">
        <v>16114</v>
      </c>
      <c r="C10459" s="46" t="s">
        <v>161</v>
      </c>
      <c r="F10459" s="48">
        <v>16.14</v>
      </c>
    </row>
    <row r="10460" spans="1:6" x14ac:dyDescent="0.25">
      <c r="A10460" s="46" t="e">
        <f ca="1">HYPERLINK("#"&amp;CELL("address",OFFSET([4]Analítico!$B$1,MATCH(91872,[4]Analítico!$B:$B,0)-1,3)),91872)</f>
        <v>#VALUE!</v>
      </c>
      <c r="B10460" s="47" t="s">
        <v>16115</v>
      </c>
      <c r="C10460" s="46" t="s">
        <v>161</v>
      </c>
      <c r="F10460" s="48">
        <v>22.71</v>
      </c>
    </row>
    <row r="10461" spans="1:6" x14ac:dyDescent="0.25">
      <c r="A10461" s="46" t="e">
        <f ca="1">HYPERLINK("#"&amp;CELL("address",OFFSET([4]Analítico!$B$1,MATCH(91865,[4]Analítico!$B:$B,0)-1,3)),91865)</f>
        <v>#VALUE!</v>
      </c>
      <c r="B10461" s="47" t="s">
        <v>16116</v>
      </c>
      <c r="C10461" s="46" t="s">
        <v>161</v>
      </c>
      <c r="F10461" s="48">
        <v>22.26</v>
      </c>
    </row>
    <row r="10462" spans="1:6" x14ac:dyDescent="0.25">
      <c r="A10462" s="46" t="e">
        <f ca="1">HYPERLINK("#"&amp;CELL("address",OFFSET([4]Analítico!$B$1,MATCH(91869,[4]Analítico!$B:$B,0)-1,3)),91869)</f>
        <v>#VALUE!</v>
      </c>
      <c r="B10462" s="47" t="s">
        <v>16117</v>
      </c>
      <c r="C10462" s="46" t="s">
        <v>161</v>
      </c>
      <c r="F10462" s="48">
        <v>20.239999999999998</v>
      </c>
    </row>
    <row r="10463" spans="1:6" x14ac:dyDescent="0.25">
      <c r="A10463" s="46" t="e">
        <f ca="1">HYPERLINK("#"&amp;CELL("address",OFFSET([4]Analítico!$B$1,MATCH(91873,[4]Analítico!$B:$B,0)-1,3)),91873)</f>
        <v>#VALUE!</v>
      </c>
      <c r="B10463" s="47" t="s">
        <v>16118</v>
      </c>
      <c r="C10463" s="46" t="s">
        <v>161</v>
      </c>
      <c r="F10463" s="48">
        <v>26.81</v>
      </c>
    </row>
    <row r="10464" spans="1:6" x14ac:dyDescent="0.25">
      <c r="A10464" s="46" t="e">
        <f ca="1">HYPERLINK("#"&amp;CELL("address",OFFSET([4]Analítico!$B$1,MATCH(91981,[4]Analítico!$B:$B,0)-1,3)),91981)</f>
        <v>#VALUE!</v>
      </c>
      <c r="B10464" s="47" t="s">
        <v>16119</v>
      </c>
      <c r="C10464" s="46" t="s">
        <v>0</v>
      </c>
      <c r="F10464" s="48">
        <v>66.25</v>
      </c>
    </row>
    <row r="10465" spans="1:6" x14ac:dyDescent="0.25">
      <c r="A10465" s="46" t="e">
        <f ca="1">HYPERLINK("#"&amp;CELL("address",OFFSET([4]Analítico!$B$1,MATCH(91980,[4]Analítico!$B:$B,0)-1,3)),91980)</f>
        <v>#VALUE!</v>
      </c>
      <c r="B10465" s="47" t="s">
        <v>16120</v>
      </c>
      <c r="C10465" s="46" t="s">
        <v>0</v>
      </c>
      <c r="F10465" s="48">
        <v>51.29</v>
      </c>
    </row>
    <row r="10466" spans="1:6" x14ac:dyDescent="0.25">
      <c r="A10466" s="46" t="e">
        <f ca="1">HYPERLINK("#"&amp;CELL("address",OFFSET([4]Analítico!$B$1,MATCH(91979,[4]Analítico!$B:$B,0)-1,3)),91979)</f>
        <v>#VALUE!</v>
      </c>
      <c r="B10466" s="47" t="s">
        <v>16121</v>
      </c>
      <c r="C10466" s="46" t="s">
        <v>0</v>
      </c>
      <c r="F10466" s="48">
        <v>67.55</v>
      </c>
    </row>
    <row r="10467" spans="1:6" x14ac:dyDescent="0.25">
      <c r="A10467" s="46" t="e">
        <f ca="1">HYPERLINK("#"&amp;CELL("address",OFFSET([4]Analítico!$B$1,MATCH(91978,[4]Analítico!$B:$B,0)-1,3)),91978)</f>
        <v>#VALUE!</v>
      </c>
      <c r="B10467" s="47" t="s">
        <v>16122</v>
      </c>
      <c r="C10467" s="46" t="s">
        <v>0</v>
      </c>
      <c r="F10467" s="48">
        <v>52.59</v>
      </c>
    </row>
    <row r="10468" spans="1:6" x14ac:dyDescent="0.25">
      <c r="A10468" s="46" t="e">
        <f ca="1">HYPERLINK("#"&amp;CELL("address",OFFSET([4]Analítico!$B$1,MATCH(92029,[4]Analítico!$B:$B,0)-1,3)),92029)</f>
        <v>#VALUE!</v>
      </c>
      <c r="B10468" s="47" t="s">
        <v>16123</v>
      </c>
      <c r="C10468" s="46" t="s">
        <v>0</v>
      </c>
      <c r="F10468" s="48">
        <v>78.67</v>
      </c>
    </row>
    <row r="10469" spans="1:6" x14ac:dyDescent="0.25">
      <c r="A10469" s="46" t="e">
        <f ca="1">HYPERLINK("#"&amp;CELL("address",OFFSET([4]Analítico!$B$1,MATCH(92028,[4]Analítico!$B:$B,0)-1,3)),92028)</f>
        <v>#VALUE!</v>
      </c>
      <c r="B10469" s="47" t="s">
        <v>16124</v>
      </c>
      <c r="C10469" s="46" t="s">
        <v>0</v>
      </c>
      <c r="F10469" s="48">
        <v>63.71</v>
      </c>
    </row>
    <row r="10470" spans="1:6" x14ac:dyDescent="0.25">
      <c r="A10470" s="46" t="e">
        <f ca="1">HYPERLINK("#"&amp;CELL("address",OFFSET([4]Analítico!$B$1,MATCH(92031,[4]Analítico!$B:$B,0)-1,3)),92031)</f>
        <v>#VALUE!</v>
      </c>
      <c r="B10470" s="47" t="s">
        <v>16125</v>
      </c>
      <c r="C10470" s="46" t="s">
        <v>0</v>
      </c>
      <c r="F10470" s="48">
        <v>107.37</v>
      </c>
    </row>
    <row r="10471" spans="1:6" x14ac:dyDescent="0.25">
      <c r="A10471" s="46" t="e">
        <f ca="1">HYPERLINK("#"&amp;CELL("address",OFFSET([4]Analítico!$B$1,MATCH(92030,[4]Analítico!$B:$B,0)-1,3)),92030)</f>
        <v>#VALUE!</v>
      </c>
      <c r="B10471" s="47" t="s">
        <v>16126</v>
      </c>
      <c r="C10471" s="46" t="s">
        <v>0</v>
      </c>
      <c r="F10471" s="48">
        <v>92.41</v>
      </c>
    </row>
    <row r="10472" spans="1:6" x14ac:dyDescent="0.25">
      <c r="A10472" s="46" t="e">
        <f ca="1">HYPERLINK("#"&amp;CELL("address",OFFSET([4]Analítico!$B$1,MATCH(91955,[4]Analítico!$B:$B,0)-1,3)),91955)</f>
        <v>#VALUE!</v>
      </c>
      <c r="B10472" s="47" t="s">
        <v>16127</v>
      </c>
      <c r="C10472" s="46" t="s">
        <v>0</v>
      </c>
      <c r="F10472" s="48">
        <v>49.89</v>
      </c>
    </row>
    <row r="10473" spans="1:6" x14ac:dyDescent="0.25">
      <c r="A10473" s="46" t="e">
        <f ca="1">HYPERLINK("#"&amp;CELL("address",OFFSET([4]Analítico!$B$1,MATCH(91954,[4]Analítico!$B:$B,0)-1,3)),91954)</f>
        <v>#VALUE!</v>
      </c>
      <c r="B10473" s="47" t="s">
        <v>16128</v>
      </c>
      <c r="C10473" s="46" t="s">
        <v>0</v>
      </c>
      <c r="F10473" s="48">
        <v>34.93</v>
      </c>
    </row>
    <row r="10474" spans="1:6" x14ac:dyDescent="0.25">
      <c r="A10474" s="46" t="e">
        <f ca="1">HYPERLINK("#"&amp;CELL("address",OFFSET([4]Analítico!$B$1,MATCH(92033,[4]Analítico!$B:$B,0)-1,3)),92033)</f>
        <v>#VALUE!</v>
      </c>
      <c r="B10474" s="47" t="s">
        <v>16129</v>
      </c>
      <c r="C10474" s="46" t="s">
        <v>0</v>
      </c>
      <c r="F10474" s="48">
        <v>108.59</v>
      </c>
    </row>
    <row r="10475" spans="1:6" x14ac:dyDescent="0.25">
      <c r="A10475" s="46" t="e">
        <f ca="1">HYPERLINK("#"&amp;CELL("address",OFFSET([4]Analítico!$B$1,MATCH(92032,[4]Analítico!$B:$B,0)-1,3)),92032)</f>
        <v>#VALUE!</v>
      </c>
      <c r="B10475" s="47" t="s">
        <v>16130</v>
      </c>
      <c r="C10475" s="46" t="s">
        <v>0</v>
      </c>
      <c r="F10475" s="48">
        <v>93.63</v>
      </c>
    </row>
    <row r="10476" spans="1:6" x14ac:dyDescent="0.25">
      <c r="A10476" s="46" t="e">
        <f ca="1">HYPERLINK("#"&amp;CELL("address",OFFSET([4]Analítico!$B$1,MATCH(91961,[4]Analítico!$B:$B,0)-1,3)),91961)</f>
        <v>#VALUE!</v>
      </c>
      <c r="B10476" s="47" t="s">
        <v>16131</v>
      </c>
      <c r="C10476" s="46" t="s">
        <v>0</v>
      </c>
      <c r="F10476" s="48">
        <v>79.89</v>
      </c>
    </row>
    <row r="10477" spans="1:6" x14ac:dyDescent="0.25">
      <c r="A10477" s="46" t="e">
        <f ca="1">HYPERLINK("#"&amp;CELL("address",OFFSET([4]Analítico!$B$1,MATCH(91960,[4]Analítico!$B:$B,0)-1,3)),91960)</f>
        <v>#VALUE!</v>
      </c>
      <c r="B10477" s="47" t="s">
        <v>16132</v>
      </c>
      <c r="C10477" s="46" t="s">
        <v>0</v>
      </c>
      <c r="F10477" s="48">
        <v>64.930000000000007</v>
      </c>
    </row>
    <row r="10478" spans="1:6" x14ac:dyDescent="0.25">
      <c r="A10478" s="46" t="e">
        <f ca="1">HYPERLINK("#"&amp;CELL("address",OFFSET([4]Analítico!$B$1,MATCH(91969,[4]Analítico!$B:$B,0)-1,3)),91969)</f>
        <v>#VALUE!</v>
      </c>
      <c r="B10478" s="47" t="s">
        <v>16133</v>
      </c>
      <c r="C10478" s="46" t="s">
        <v>0</v>
      </c>
      <c r="F10478" s="48">
        <v>109.81</v>
      </c>
    </row>
    <row r="10479" spans="1:6" x14ac:dyDescent="0.25">
      <c r="A10479" s="46" t="e">
        <f ca="1">HYPERLINK("#"&amp;CELL("address",OFFSET([4]Analítico!$B$1,MATCH(91968,[4]Analítico!$B:$B,0)-1,3)),91968)</f>
        <v>#VALUE!</v>
      </c>
      <c r="B10479" s="47" t="s">
        <v>16134</v>
      </c>
      <c r="C10479" s="46" t="s">
        <v>0</v>
      </c>
      <c r="F10479" s="48">
        <v>94.85</v>
      </c>
    </row>
    <row r="10480" spans="1:6" x14ac:dyDescent="0.25">
      <c r="A10480" s="46" t="e">
        <f ca="1">HYPERLINK("#"&amp;CELL("address",OFFSET([4]Analítico!$B$1,MATCH(91985,[4]Analítico!$B:$B,0)-1,3)),91985)</f>
        <v>#VALUE!</v>
      </c>
      <c r="B10480" s="47" t="s">
        <v>16135</v>
      </c>
      <c r="C10480" s="46" t="s">
        <v>0</v>
      </c>
      <c r="F10480" s="48">
        <v>39.659999999999997</v>
      </c>
    </row>
    <row r="10481" spans="1:6" x14ac:dyDescent="0.25">
      <c r="A10481" s="46" t="e">
        <f ca="1">HYPERLINK("#"&amp;CELL("address",OFFSET([4]Analítico!$B$1,MATCH(91984,[4]Analítico!$B:$B,0)-1,3)),91984)</f>
        <v>#VALUE!</v>
      </c>
      <c r="B10481" s="47" t="s">
        <v>16136</v>
      </c>
      <c r="C10481" s="46" t="s">
        <v>0</v>
      </c>
      <c r="F10481" s="48">
        <v>24.7</v>
      </c>
    </row>
    <row r="10482" spans="1:6" x14ac:dyDescent="0.25">
      <c r="A10482" s="46" t="e">
        <f ca="1">HYPERLINK("#"&amp;CELL("address",OFFSET([4]Analítico!$B$1,MATCH(91989,[4]Analítico!$B:$B,0)-1,3)),91989)</f>
        <v>#VALUE!</v>
      </c>
      <c r="B10482" s="47" t="s">
        <v>16137</v>
      </c>
      <c r="C10482" s="46" t="s">
        <v>0</v>
      </c>
      <c r="F10482" s="48">
        <v>44.04</v>
      </c>
    </row>
    <row r="10483" spans="1:6" x14ac:dyDescent="0.25">
      <c r="A10483" s="46" t="e">
        <f ca="1">HYPERLINK("#"&amp;CELL("address",OFFSET([4]Analítico!$B$1,MATCH(91988,[4]Analítico!$B:$B,0)-1,3)),91988)</f>
        <v>#VALUE!</v>
      </c>
      <c r="B10483" s="47" t="s">
        <v>16138</v>
      </c>
      <c r="C10483" s="46" t="s">
        <v>0</v>
      </c>
      <c r="F10483" s="48">
        <v>29.08</v>
      </c>
    </row>
    <row r="10484" spans="1:6" x14ac:dyDescent="0.25">
      <c r="A10484" s="46" t="e">
        <f ca="1">HYPERLINK("#"&amp;CELL("address",OFFSET([4]Analítico!$B$1,MATCH(92023,[4]Analítico!$B:$B,0)-1,3)),92023)</f>
        <v>#VALUE!</v>
      </c>
      <c r="B10484" s="47" t="s">
        <v>16139</v>
      </c>
      <c r="C10484" s="46" t="s">
        <v>0</v>
      </c>
      <c r="F10484" s="48">
        <v>69.569999999999993</v>
      </c>
    </row>
    <row r="10485" spans="1:6" x14ac:dyDescent="0.25">
      <c r="A10485" s="46" t="e">
        <f ca="1">HYPERLINK("#"&amp;CELL("address",OFFSET([4]Analítico!$B$1,MATCH(92022,[4]Analítico!$B:$B,0)-1,3)),92022)</f>
        <v>#VALUE!</v>
      </c>
      <c r="B10485" s="47" t="s">
        <v>16140</v>
      </c>
      <c r="C10485" s="46" t="s">
        <v>0</v>
      </c>
      <c r="F10485" s="48">
        <v>54.61</v>
      </c>
    </row>
    <row r="10486" spans="1:6" x14ac:dyDescent="0.25">
      <c r="A10486" s="46" t="e">
        <f ca="1">HYPERLINK("#"&amp;CELL("address",OFFSET([4]Analítico!$B$1,MATCH(92025,[4]Analítico!$B:$B,0)-1,3)),92025)</f>
        <v>#VALUE!</v>
      </c>
      <c r="B10486" s="47" t="s">
        <v>16141</v>
      </c>
      <c r="C10486" s="46" t="s">
        <v>0</v>
      </c>
      <c r="F10486" s="48">
        <v>98.35</v>
      </c>
    </row>
    <row r="10487" spans="1:6" x14ac:dyDescent="0.25">
      <c r="A10487" s="46" t="e">
        <f ca="1">HYPERLINK("#"&amp;CELL("address",OFFSET([4]Analítico!$B$1,MATCH(92024,[4]Analítico!$B:$B,0)-1,3)),92024)</f>
        <v>#VALUE!</v>
      </c>
      <c r="B10487" s="47" t="s">
        <v>16142</v>
      </c>
      <c r="C10487" s="46" t="s">
        <v>0</v>
      </c>
      <c r="F10487" s="48">
        <v>83.39</v>
      </c>
    </row>
    <row r="10488" spans="1:6" x14ac:dyDescent="0.25">
      <c r="A10488" s="46" t="e">
        <f ca="1">HYPERLINK("#"&amp;CELL("address",OFFSET([4]Analítico!$B$1,MATCH(91957,[4]Analítico!$B:$B,0)-1,3)),91957)</f>
        <v>#VALUE!</v>
      </c>
      <c r="B10488" s="47" t="s">
        <v>16143</v>
      </c>
      <c r="C10488" s="46" t="s">
        <v>0</v>
      </c>
      <c r="F10488" s="48">
        <v>70.790000000000006</v>
      </c>
    </row>
    <row r="10489" spans="1:6" x14ac:dyDescent="0.25">
      <c r="A10489" s="46" t="e">
        <f ca="1">HYPERLINK("#"&amp;CELL("address",OFFSET([4]Analítico!$B$1,MATCH(91956,[4]Analítico!$B:$B,0)-1,3)),91956)</f>
        <v>#VALUE!</v>
      </c>
      <c r="B10489" s="47" t="s">
        <v>16144</v>
      </c>
      <c r="C10489" s="46" t="s">
        <v>0</v>
      </c>
      <c r="F10489" s="48">
        <v>55.83</v>
      </c>
    </row>
    <row r="10490" spans="1:6" x14ac:dyDescent="0.25">
      <c r="A10490" s="46" t="e">
        <f ca="1">HYPERLINK("#"&amp;CELL("address",OFFSET([4]Analítico!$B$1,MATCH(91963,[4]Analítico!$B:$B,0)-1,3)),91963)</f>
        <v>#VALUE!</v>
      </c>
      <c r="B10490" s="47" t="s">
        <v>16145</v>
      </c>
      <c r="C10490" s="46" t="s">
        <v>0</v>
      </c>
      <c r="F10490" s="48">
        <v>100.79</v>
      </c>
    </row>
    <row r="10491" spans="1:6" x14ac:dyDescent="0.25">
      <c r="A10491" s="46" t="e">
        <f ca="1">HYPERLINK("#"&amp;CELL("address",OFFSET([4]Analítico!$B$1,MATCH(91962,[4]Analítico!$B:$B,0)-1,3)),91962)</f>
        <v>#VALUE!</v>
      </c>
      <c r="B10491" s="47" t="s">
        <v>16146</v>
      </c>
      <c r="C10491" s="46" t="s">
        <v>0</v>
      </c>
      <c r="F10491" s="48">
        <v>85.83</v>
      </c>
    </row>
    <row r="10492" spans="1:6" x14ac:dyDescent="0.25">
      <c r="A10492" s="46" t="e">
        <f ca="1">HYPERLINK("#"&amp;CELL("address",OFFSET([4]Analítico!$B$1,MATCH(91953,[4]Analítico!$B:$B,0)-1,3)),91953)</f>
        <v>#VALUE!</v>
      </c>
      <c r="B10492" s="47" t="s">
        <v>16147</v>
      </c>
      <c r="C10492" s="46" t="s">
        <v>0</v>
      </c>
      <c r="F10492" s="48">
        <v>40.869999999999997</v>
      </c>
    </row>
    <row r="10493" spans="1:6" x14ac:dyDescent="0.25">
      <c r="A10493" s="46" t="e">
        <f ca="1">HYPERLINK("#"&amp;CELL("address",OFFSET([4]Analítico!$B$1,MATCH(91952,[4]Analítico!$B:$B,0)-1,3)),91952)</f>
        <v>#VALUE!</v>
      </c>
      <c r="B10493" s="47" t="s">
        <v>16148</v>
      </c>
      <c r="C10493" s="46" t="s">
        <v>0</v>
      </c>
      <c r="F10493" s="48">
        <v>25.91</v>
      </c>
    </row>
    <row r="10494" spans="1:6" x14ac:dyDescent="0.25">
      <c r="A10494" s="46" t="e">
        <f ca="1">HYPERLINK("#"&amp;CELL("address",OFFSET([4]Analítico!$B$1,MATCH(92035,[4]Analítico!$B:$B,0)-1,3)),92035)</f>
        <v>#VALUE!</v>
      </c>
      <c r="B10494" s="47" t="s">
        <v>16149</v>
      </c>
      <c r="C10494" s="46" t="s">
        <v>0</v>
      </c>
      <c r="F10494" s="48">
        <v>99.57</v>
      </c>
    </row>
    <row r="10495" spans="1:6" x14ac:dyDescent="0.25">
      <c r="A10495" s="46" t="e">
        <f ca="1">HYPERLINK("#"&amp;CELL("address",OFFSET([4]Analítico!$B$1,MATCH(92034,[4]Analítico!$B:$B,0)-1,3)),92034)</f>
        <v>#VALUE!</v>
      </c>
      <c r="B10495" s="47" t="s">
        <v>16150</v>
      </c>
      <c r="C10495" s="46" t="s">
        <v>0</v>
      </c>
      <c r="F10495" s="48">
        <v>84.61</v>
      </c>
    </row>
    <row r="10496" spans="1:6" x14ac:dyDescent="0.25">
      <c r="A10496" s="46" t="e">
        <f ca="1">HYPERLINK("#"&amp;CELL("address",OFFSET([4]Analítico!$B$1,MATCH(92027,[4]Analítico!$B:$B,0)-1,3)),92027)</f>
        <v>#VALUE!</v>
      </c>
      <c r="B10496" s="47" t="s">
        <v>16151</v>
      </c>
      <c r="C10496" s="46" t="s">
        <v>0</v>
      </c>
      <c r="F10496" s="48">
        <v>90.55</v>
      </c>
    </row>
    <row r="10497" spans="1:6" x14ac:dyDescent="0.25">
      <c r="A10497" s="46" t="e">
        <f ca="1">HYPERLINK("#"&amp;CELL("address",OFFSET([4]Analítico!$B$1,MATCH(92026,[4]Analítico!$B:$B,0)-1,3)),92026)</f>
        <v>#VALUE!</v>
      </c>
      <c r="B10497" s="47" t="s">
        <v>16152</v>
      </c>
      <c r="C10497" s="46" t="s">
        <v>0</v>
      </c>
      <c r="F10497" s="48">
        <v>75.59</v>
      </c>
    </row>
    <row r="10498" spans="1:6" x14ac:dyDescent="0.25">
      <c r="A10498" s="46" t="e">
        <f ca="1">HYPERLINK("#"&amp;CELL("address",OFFSET([4]Analítico!$B$1,MATCH(91965,[4]Analítico!$B:$B,0)-1,3)),91965)</f>
        <v>#VALUE!</v>
      </c>
      <c r="B10498" s="47" t="s">
        <v>16153</v>
      </c>
      <c r="C10498" s="46" t="s">
        <v>0</v>
      </c>
      <c r="F10498" s="48">
        <v>91.77</v>
      </c>
    </row>
    <row r="10499" spans="1:6" x14ac:dyDescent="0.25">
      <c r="A10499" s="46" t="e">
        <f ca="1">HYPERLINK("#"&amp;CELL("address",OFFSET([4]Analítico!$B$1,MATCH(91964,[4]Analítico!$B:$B,0)-1,3)),91964)</f>
        <v>#VALUE!</v>
      </c>
      <c r="B10499" s="47" t="s">
        <v>16154</v>
      </c>
      <c r="C10499" s="46" t="s">
        <v>0</v>
      </c>
      <c r="F10499" s="48">
        <v>76.81</v>
      </c>
    </row>
    <row r="10500" spans="1:6" x14ac:dyDescent="0.25">
      <c r="A10500" s="46" t="e">
        <f ca="1">HYPERLINK("#"&amp;CELL("address",OFFSET([4]Analítico!$B$1,MATCH(91973,[4]Analítico!$B:$B,0)-1,3)),91973)</f>
        <v>#VALUE!</v>
      </c>
      <c r="B10500" s="47" t="s">
        <v>16155</v>
      </c>
      <c r="C10500" s="46" t="s">
        <v>0</v>
      </c>
      <c r="F10500" s="48">
        <v>128.46</v>
      </c>
    </row>
    <row r="10501" spans="1:6" x14ac:dyDescent="0.25">
      <c r="A10501" s="46" t="e">
        <f ca="1">HYPERLINK("#"&amp;CELL("address",OFFSET([4]Analítico!$B$1,MATCH(91972,[4]Analítico!$B:$B,0)-1,3)),91972)</f>
        <v>#VALUE!</v>
      </c>
      <c r="B10501" s="47" t="s">
        <v>16156</v>
      </c>
      <c r="C10501" s="46" t="s">
        <v>0</v>
      </c>
      <c r="F10501" s="48">
        <v>107.45</v>
      </c>
    </row>
    <row r="10502" spans="1:6" x14ac:dyDescent="0.25">
      <c r="A10502" s="46" t="e">
        <f ca="1">HYPERLINK("#"&amp;CELL("address",OFFSET([4]Analítico!$B$1,MATCH(91959,[4]Analítico!$B:$B,0)-1,3)),91959)</f>
        <v>#VALUE!</v>
      </c>
      <c r="B10502" s="47" t="s">
        <v>16157</v>
      </c>
      <c r="C10502" s="46" t="s">
        <v>0</v>
      </c>
      <c r="F10502" s="48">
        <v>61.85</v>
      </c>
    </row>
    <row r="10503" spans="1:6" x14ac:dyDescent="0.25">
      <c r="A10503" s="46" t="e">
        <f ca="1">HYPERLINK("#"&amp;CELL("address",OFFSET([4]Analítico!$B$1,MATCH(91958,[4]Analítico!$B:$B,0)-1,3)),91958)</f>
        <v>#VALUE!</v>
      </c>
      <c r="B10503" s="47" t="s">
        <v>16158</v>
      </c>
      <c r="C10503" s="46" t="s">
        <v>0</v>
      </c>
      <c r="F10503" s="48">
        <v>46.89</v>
      </c>
    </row>
    <row r="10504" spans="1:6" x14ac:dyDescent="0.25">
      <c r="A10504" s="46" t="e">
        <f ca="1">HYPERLINK("#"&amp;CELL("address",OFFSET([4]Analítico!$B$1,MATCH(91971,[4]Analítico!$B:$B,0)-1,3)),91971)</f>
        <v>#VALUE!</v>
      </c>
      <c r="B10504" s="47" t="s">
        <v>16159</v>
      </c>
      <c r="C10504" s="46" t="s">
        <v>0</v>
      </c>
      <c r="F10504" s="48">
        <v>119.36</v>
      </c>
    </row>
    <row r="10505" spans="1:6" x14ac:dyDescent="0.25">
      <c r="A10505" s="46" t="e">
        <f ca="1">HYPERLINK("#"&amp;CELL("address",OFFSET([4]Analítico!$B$1,MATCH(91970,[4]Analítico!$B:$B,0)-1,3)),91970)</f>
        <v>#VALUE!</v>
      </c>
      <c r="B10505" s="47" t="s">
        <v>16160</v>
      </c>
      <c r="C10505" s="46" t="s">
        <v>0</v>
      </c>
      <c r="F10505" s="48">
        <v>98.35</v>
      </c>
    </row>
    <row r="10506" spans="1:6" x14ac:dyDescent="0.25">
      <c r="A10506" s="46" t="e">
        <f ca="1">HYPERLINK("#"&amp;CELL("address",OFFSET([4]Analítico!$B$1,MATCH(91967,[4]Analítico!$B:$B,0)-1,3)),91967)</f>
        <v>#VALUE!</v>
      </c>
      <c r="B10506" s="47" t="s">
        <v>16161</v>
      </c>
      <c r="C10506" s="46" t="s">
        <v>0</v>
      </c>
      <c r="F10506" s="48">
        <v>82.83</v>
      </c>
    </row>
    <row r="10507" spans="1:6" x14ac:dyDescent="0.25">
      <c r="A10507" s="46" t="e">
        <f ca="1">HYPERLINK("#"&amp;CELL("address",OFFSET([4]Analítico!$B$1,MATCH(91966,[4]Analítico!$B:$B,0)-1,3)),91966)</f>
        <v>#VALUE!</v>
      </c>
      <c r="B10507" s="47" t="s">
        <v>16162</v>
      </c>
      <c r="C10507" s="46" t="s">
        <v>0</v>
      </c>
      <c r="F10507" s="48">
        <v>67.87</v>
      </c>
    </row>
    <row r="10508" spans="1:6" x14ac:dyDescent="0.25">
      <c r="A10508" s="46" t="e">
        <f ca="1">HYPERLINK("#"&amp;CELL("address",OFFSET([4]Analítico!$B$1,MATCH(91975,[4]Analítico!$B:$B,0)-1,3)),91975)</f>
        <v>#VALUE!</v>
      </c>
      <c r="B10508" s="47" t="s">
        <v>16163</v>
      </c>
      <c r="C10508" s="46" t="s">
        <v>0</v>
      </c>
      <c r="F10508" s="48">
        <v>110.34</v>
      </c>
    </row>
    <row r="10509" spans="1:6" x14ac:dyDescent="0.25">
      <c r="A10509" s="46" t="e">
        <f ca="1">HYPERLINK("#"&amp;CELL("address",OFFSET([4]Analítico!$B$1,MATCH(91974,[4]Analítico!$B:$B,0)-1,3)),91974)</f>
        <v>#VALUE!</v>
      </c>
      <c r="B10509" s="47" t="s">
        <v>16164</v>
      </c>
      <c r="C10509" s="46" t="s">
        <v>0</v>
      </c>
      <c r="F10509" s="48">
        <v>89.33</v>
      </c>
    </row>
    <row r="10510" spans="1:6" x14ac:dyDescent="0.25">
      <c r="A10510" s="46" t="e">
        <f ca="1">HYPERLINK("#"&amp;CELL("address",OFFSET([4]Analítico!$B$1,MATCH(91977,[4]Analítico!$B:$B,0)-1,3)),91977)</f>
        <v>#VALUE!</v>
      </c>
      <c r="B10510" s="47" t="s">
        <v>16165</v>
      </c>
      <c r="C10510" s="46" t="s">
        <v>0</v>
      </c>
      <c r="F10510" s="48">
        <v>152.38</v>
      </c>
    </row>
    <row r="10511" spans="1:6" x14ac:dyDescent="0.25">
      <c r="A10511" s="46" t="e">
        <f ca="1">HYPERLINK("#"&amp;CELL("address",OFFSET([4]Analítico!$B$1,MATCH(91976,[4]Analítico!$B:$B,0)-1,3)),91976)</f>
        <v>#VALUE!</v>
      </c>
      <c r="B10511" s="47" t="s">
        <v>16166</v>
      </c>
      <c r="C10511" s="46" t="s">
        <v>0</v>
      </c>
      <c r="F10511" s="48">
        <v>131.37</v>
      </c>
    </row>
    <row r="10512" spans="1:6" x14ac:dyDescent="0.25">
      <c r="A10512" s="46" t="e">
        <f ca="1">HYPERLINK("#"&amp;CELL("address",OFFSET([4]Analítico!$B$1,MATCH(91874,[4]Analítico!$B:$B,0)-1,3)),91874)</f>
        <v>#VALUE!</v>
      </c>
      <c r="B10512" s="47" t="s">
        <v>16167</v>
      </c>
      <c r="C10512" s="46" t="s">
        <v>0</v>
      </c>
      <c r="F10512" s="48">
        <v>10.3</v>
      </c>
    </row>
    <row r="10513" spans="1:6" x14ac:dyDescent="0.25">
      <c r="A10513" s="46" t="e">
        <f ca="1">HYPERLINK("#"&amp;CELL("address",OFFSET([4]Analítico!$B$1,MATCH(91878,[4]Analítico!$B:$B,0)-1,3)),91878)</f>
        <v>#VALUE!</v>
      </c>
      <c r="B10513" s="47" t="s">
        <v>16168</v>
      </c>
      <c r="C10513" s="46" t="s">
        <v>0</v>
      </c>
      <c r="F10513" s="48">
        <v>7.99</v>
      </c>
    </row>
    <row r="10514" spans="1:6" x14ac:dyDescent="0.25">
      <c r="A10514" s="46" t="e">
        <f ca="1">HYPERLINK("#"&amp;CELL("address",OFFSET([4]Analítico!$B$1,MATCH(91882,[4]Analítico!$B:$B,0)-1,3)),91882)</f>
        <v>#VALUE!</v>
      </c>
      <c r="B10514" s="47" t="s">
        <v>16169</v>
      </c>
      <c r="C10514" s="46" t="s">
        <v>0</v>
      </c>
      <c r="F10514" s="48">
        <v>15.09</v>
      </c>
    </row>
    <row r="10515" spans="1:6" x14ac:dyDescent="0.25">
      <c r="A10515" s="46" t="e">
        <f ca="1">HYPERLINK("#"&amp;CELL("address",OFFSET([4]Analítico!$B$1,MATCH(91875,[4]Analítico!$B:$B,0)-1,3)),91875)</f>
        <v>#VALUE!</v>
      </c>
      <c r="B10515" s="47" t="s">
        <v>16170</v>
      </c>
      <c r="C10515" s="46" t="s">
        <v>0</v>
      </c>
      <c r="F10515" s="48">
        <v>11.91</v>
      </c>
    </row>
    <row r="10516" spans="1:6" x14ac:dyDescent="0.25">
      <c r="A10516" s="46" t="e">
        <f ca="1">HYPERLINK("#"&amp;CELL("address",OFFSET([4]Analítico!$B$1,MATCH(91879,[4]Analítico!$B:$B,0)-1,3)),91879)</f>
        <v>#VALUE!</v>
      </c>
      <c r="B10516" s="47" t="s">
        <v>16171</v>
      </c>
      <c r="C10516" s="46" t="s">
        <v>0</v>
      </c>
      <c r="F10516" s="48">
        <v>9.6</v>
      </c>
    </row>
    <row r="10517" spans="1:6" x14ac:dyDescent="0.25">
      <c r="A10517" s="46" t="e">
        <f ca="1">HYPERLINK("#"&amp;CELL("address",OFFSET([4]Analítico!$B$1,MATCH(91884,[4]Analítico!$B:$B,0)-1,3)),91884)</f>
        <v>#VALUE!</v>
      </c>
      <c r="B10517" s="47" t="s">
        <v>16172</v>
      </c>
      <c r="C10517" s="46" t="s">
        <v>0</v>
      </c>
      <c r="F10517" s="48">
        <v>16.690000000000001</v>
      </c>
    </row>
    <row r="10518" spans="1:6" x14ac:dyDescent="0.25">
      <c r="A10518" s="46" t="e">
        <f ca="1">HYPERLINK("#"&amp;CELL("address",OFFSET([4]Analítico!$B$1,MATCH(91876,[4]Analítico!$B:$B,0)-1,3)),91876)</f>
        <v>#VALUE!</v>
      </c>
      <c r="B10518" s="47" t="s">
        <v>16173</v>
      </c>
      <c r="C10518" s="46" t="s">
        <v>0</v>
      </c>
      <c r="F10518" s="48">
        <v>14.14</v>
      </c>
    </row>
    <row r="10519" spans="1:6" x14ac:dyDescent="0.25">
      <c r="A10519" s="46" t="e">
        <f ca="1">HYPERLINK("#"&amp;CELL("address",OFFSET([4]Analítico!$B$1,MATCH(91880,[4]Analítico!$B:$B,0)-1,3)),91880)</f>
        <v>#VALUE!</v>
      </c>
      <c r="B10519" s="47" t="s">
        <v>16174</v>
      </c>
      <c r="C10519" s="46" t="s">
        <v>0</v>
      </c>
      <c r="F10519" s="48">
        <v>11.83</v>
      </c>
    </row>
    <row r="10520" spans="1:6" x14ac:dyDescent="0.25">
      <c r="A10520" s="46" t="e">
        <f ca="1">HYPERLINK("#"&amp;CELL("address",OFFSET([4]Analítico!$B$1,MATCH(91885,[4]Analítico!$B:$B,0)-1,3)),91885)</f>
        <v>#VALUE!</v>
      </c>
      <c r="B10520" s="47" t="s">
        <v>16175</v>
      </c>
      <c r="C10520" s="46" t="s">
        <v>0</v>
      </c>
      <c r="F10520" s="48">
        <v>18.850000000000001</v>
      </c>
    </row>
    <row r="10521" spans="1:6" x14ac:dyDescent="0.25">
      <c r="A10521" s="46" t="e">
        <f ca="1">HYPERLINK("#"&amp;CELL("address",OFFSET([4]Analítico!$B$1,MATCH(91877,[4]Analítico!$B:$B,0)-1,3)),91877)</f>
        <v>#VALUE!</v>
      </c>
      <c r="B10521" s="47" t="s">
        <v>16176</v>
      </c>
      <c r="C10521" s="46" t="s">
        <v>0</v>
      </c>
      <c r="F10521" s="48">
        <v>17</v>
      </c>
    </row>
    <row r="10522" spans="1:6" x14ac:dyDescent="0.25">
      <c r="A10522" s="46" t="e">
        <f ca="1">HYPERLINK("#"&amp;CELL("address",OFFSET([4]Analítico!$B$1,MATCH(91881,[4]Analítico!$B:$B,0)-1,3)),91881)</f>
        <v>#VALUE!</v>
      </c>
      <c r="B10522" s="47" t="s">
        <v>16177</v>
      </c>
      <c r="C10522" s="46" t="s">
        <v>0</v>
      </c>
      <c r="F10522" s="48">
        <v>14.69</v>
      </c>
    </row>
    <row r="10523" spans="1:6" x14ac:dyDescent="0.25">
      <c r="A10523" s="46" t="e">
        <f ca="1">HYPERLINK("#"&amp;CELL("address",OFFSET([4]Analítico!$B$1,MATCH(91886,[4]Analítico!$B:$B,0)-1,3)),91886)</f>
        <v>#VALUE!</v>
      </c>
      <c r="B10523" s="47" t="s">
        <v>16178</v>
      </c>
      <c r="C10523" s="46" t="s">
        <v>0</v>
      </c>
      <c r="F10523" s="48">
        <v>21.62</v>
      </c>
    </row>
    <row r="10524" spans="1:6" x14ac:dyDescent="0.25">
      <c r="A10524" s="46" t="e">
        <f ca="1">HYPERLINK("#"&amp;CELL("address",OFFSET([4]Analítico!$B$1,MATCH(91945,[4]Analítico!$B:$B,0)-1,3)),91945)</f>
        <v>#VALUE!</v>
      </c>
      <c r="B10524" s="47" t="s">
        <v>16179</v>
      </c>
      <c r="C10524" s="46" t="s">
        <v>0</v>
      </c>
      <c r="F10524" s="48">
        <v>19.670000000000002</v>
      </c>
    </row>
    <row r="10525" spans="1:6" x14ac:dyDescent="0.25">
      <c r="A10525" s="46" t="e">
        <f ca="1">HYPERLINK("#"&amp;CELL("address",OFFSET([4]Analítico!$B$1,MATCH(91947,[4]Analítico!$B:$B,0)-1,3)),91947)</f>
        <v>#VALUE!</v>
      </c>
      <c r="B10525" s="47" t="s">
        <v>16180</v>
      </c>
      <c r="C10525" s="46" t="s">
        <v>0</v>
      </c>
      <c r="F10525" s="48">
        <v>12.02</v>
      </c>
    </row>
    <row r="10526" spans="1:6" x14ac:dyDescent="0.25">
      <c r="A10526" s="46" t="e">
        <f ca="1">HYPERLINK("#"&amp;CELL("address",OFFSET([4]Analítico!$B$1,MATCH(91946,[4]Analítico!$B:$B,0)-1,3)),91946)</f>
        <v>#VALUE!</v>
      </c>
      <c r="B10526" s="47" t="s">
        <v>16181</v>
      </c>
      <c r="C10526" s="46" t="s">
        <v>0</v>
      </c>
      <c r="F10526" s="48">
        <v>14.96</v>
      </c>
    </row>
    <row r="10527" spans="1:6" x14ac:dyDescent="0.25">
      <c r="A10527" s="46" t="e">
        <f ca="1">HYPERLINK("#"&amp;CELL("address",OFFSET([4]Analítico!$B$1,MATCH(91949,[4]Analítico!$B:$B,0)-1,3)),91949)</f>
        <v>#VALUE!</v>
      </c>
      <c r="B10527" s="47" t="s">
        <v>16182</v>
      </c>
      <c r="C10527" s="46" t="s">
        <v>0</v>
      </c>
      <c r="F10527" s="48">
        <v>26.75</v>
      </c>
    </row>
    <row r="10528" spans="1:6" x14ac:dyDescent="0.25">
      <c r="A10528" s="46" t="e">
        <f ca="1">HYPERLINK("#"&amp;CELL("address",OFFSET([4]Analítico!$B$1,MATCH(91951,[4]Analítico!$B:$B,0)-1,3)),91951)</f>
        <v>#VALUE!</v>
      </c>
      <c r="B10528" s="47" t="s">
        <v>16183</v>
      </c>
      <c r="C10528" s="46" t="s">
        <v>0</v>
      </c>
      <c r="F10528" s="48">
        <v>17.600000000000001</v>
      </c>
    </row>
    <row r="10529" spans="1:6" x14ac:dyDescent="0.25">
      <c r="A10529" s="46" t="e">
        <f ca="1">HYPERLINK("#"&amp;CELL("address",OFFSET([4]Analítico!$B$1,MATCH(91950,[4]Analítico!$B:$B,0)-1,3)),91950)</f>
        <v>#VALUE!</v>
      </c>
      <c r="B10529" s="47" t="s">
        <v>16184</v>
      </c>
      <c r="C10529" s="46" t="s">
        <v>0</v>
      </c>
      <c r="F10529" s="48">
        <v>21.01</v>
      </c>
    </row>
    <row r="10530" spans="1:6" x14ac:dyDescent="0.25">
      <c r="A10530" s="46" t="e">
        <f ca="1">HYPERLINK("#"&amp;CELL("address",OFFSET([4]Analítico!$B$1,MATCH(91992,[4]Analítico!$B:$B,0)-1,3)),91992)</f>
        <v>#VALUE!</v>
      </c>
      <c r="B10530" s="47" t="s">
        <v>16185</v>
      </c>
      <c r="C10530" s="46" t="s">
        <v>0</v>
      </c>
      <c r="F10530" s="48">
        <v>64.12</v>
      </c>
    </row>
    <row r="10531" spans="1:6" x14ac:dyDescent="0.25">
      <c r="A10531" s="46" t="e">
        <f ca="1">HYPERLINK("#"&amp;CELL("address",OFFSET([4]Analítico!$B$1,MATCH(91990,[4]Analítico!$B:$B,0)-1,3)),91990)</f>
        <v>#VALUE!</v>
      </c>
      <c r="B10531" s="47" t="s">
        <v>16186</v>
      </c>
      <c r="C10531" s="46" t="s">
        <v>0</v>
      </c>
      <c r="F10531" s="48">
        <v>49.16</v>
      </c>
    </row>
    <row r="10532" spans="1:6" x14ac:dyDescent="0.25">
      <c r="A10532" s="46" t="e">
        <f ca="1">HYPERLINK("#"&amp;CELL("address",OFFSET([4]Analítico!$B$1,MATCH(91993,[4]Analítico!$B:$B,0)-1,3)),91993)</f>
        <v>#VALUE!</v>
      </c>
      <c r="B10532" s="47" t="s">
        <v>16187</v>
      </c>
      <c r="C10532" s="46" t="s">
        <v>0</v>
      </c>
      <c r="F10532" s="48">
        <v>66.48</v>
      </c>
    </row>
    <row r="10533" spans="1:6" x14ac:dyDescent="0.25">
      <c r="A10533" s="46" t="e">
        <f ca="1">HYPERLINK("#"&amp;CELL("address",OFFSET([4]Analítico!$B$1,MATCH(91991,[4]Analítico!$B:$B,0)-1,3)),91991)</f>
        <v>#VALUE!</v>
      </c>
      <c r="B10533" s="47" t="s">
        <v>16188</v>
      </c>
      <c r="C10533" s="46" t="s">
        <v>0</v>
      </c>
      <c r="F10533" s="48">
        <v>51.52</v>
      </c>
    </row>
    <row r="10534" spans="1:6" x14ac:dyDescent="0.25">
      <c r="A10534" s="46" t="e">
        <f ca="1">HYPERLINK("#"&amp;CELL("address",OFFSET([4]Analítico!$B$1,MATCH(92000,[4]Analítico!$B:$B,0)-1,3)),92000)</f>
        <v>#VALUE!</v>
      </c>
      <c r="B10534" s="47" t="s">
        <v>16189</v>
      </c>
      <c r="C10534" s="46" t="s">
        <v>0</v>
      </c>
      <c r="F10534" s="48">
        <v>42.69</v>
      </c>
    </row>
    <row r="10535" spans="1:6" x14ac:dyDescent="0.25">
      <c r="A10535" s="46" t="e">
        <f ca="1">HYPERLINK("#"&amp;CELL("address",OFFSET([4]Analítico!$B$1,MATCH(91998,[4]Analítico!$B:$B,0)-1,3)),91998)</f>
        <v>#VALUE!</v>
      </c>
      <c r="B10535" s="47" t="s">
        <v>16190</v>
      </c>
      <c r="C10535" s="46" t="s">
        <v>0</v>
      </c>
      <c r="F10535" s="48">
        <v>27.73</v>
      </c>
    </row>
    <row r="10536" spans="1:6" x14ac:dyDescent="0.25">
      <c r="A10536" s="46" t="e">
        <f ca="1">HYPERLINK("#"&amp;CELL("address",OFFSET([4]Analítico!$B$1,MATCH(92001,[4]Analítico!$B:$B,0)-1,3)),92001)</f>
        <v>#VALUE!</v>
      </c>
      <c r="B10536" s="47" t="s">
        <v>16191</v>
      </c>
      <c r="C10536" s="46" t="s">
        <v>0</v>
      </c>
      <c r="F10536" s="48">
        <v>45.05</v>
      </c>
    </row>
    <row r="10537" spans="1:6" x14ac:dyDescent="0.25">
      <c r="A10537" s="46" t="e">
        <f ca="1">HYPERLINK("#"&amp;CELL("address",OFFSET([4]Analítico!$B$1,MATCH(91999,[4]Analítico!$B:$B,0)-1,3)),91999)</f>
        <v>#VALUE!</v>
      </c>
      <c r="B10537" s="47" t="s">
        <v>16192</v>
      </c>
      <c r="C10537" s="46" t="s">
        <v>0</v>
      </c>
      <c r="F10537" s="48">
        <v>30.09</v>
      </c>
    </row>
    <row r="10538" spans="1:6" x14ac:dyDescent="0.25">
      <c r="A10538" s="46" t="e">
        <f ca="1">HYPERLINK("#"&amp;CELL("address",OFFSET([4]Analítico!$B$1,MATCH(92008,[4]Analítico!$B:$B,0)-1,3)),92008)</f>
        <v>#VALUE!</v>
      </c>
      <c r="B10538" s="47" t="s">
        <v>16193</v>
      </c>
      <c r="C10538" s="46" t="s">
        <v>0</v>
      </c>
      <c r="F10538" s="48">
        <v>65.42</v>
      </c>
    </row>
    <row r="10539" spans="1:6" x14ac:dyDescent="0.25">
      <c r="A10539" s="46" t="e">
        <f ca="1">HYPERLINK("#"&amp;CELL("address",OFFSET([4]Analítico!$B$1,MATCH(92006,[4]Analítico!$B:$B,0)-1,3)),92006)</f>
        <v>#VALUE!</v>
      </c>
      <c r="B10539" s="47" t="s">
        <v>16194</v>
      </c>
      <c r="C10539" s="46" t="s">
        <v>0</v>
      </c>
      <c r="F10539" s="48">
        <v>50.46</v>
      </c>
    </row>
    <row r="10540" spans="1:6" x14ac:dyDescent="0.25">
      <c r="A10540" s="46" t="e">
        <f ca="1">HYPERLINK("#"&amp;CELL("address",OFFSET([4]Analítico!$B$1,MATCH(92009,[4]Analítico!$B:$B,0)-1,3)),92009)</f>
        <v>#VALUE!</v>
      </c>
      <c r="B10540" s="47" t="s">
        <v>16195</v>
      </c>
      <c r="C10540" s="46" t="s">
        <v>0</v>
      </c>
      <c r="F10540" s="48">
        <v>70.14</v>
      </c>
    </row>
    <row r="10541" spans="1:6" x14ac:dyDescent="0.25">
      <c r="A10541" s="46" t="e">
        <f ca="1">HYPERLINK("#"&amp;CELL("address",OFFSET([4]Analítico!$B$1,MATCH(92007,[4]Analítico!$B:$B,0)-1,3)),92007)</f>
        <v>#VALUE!</v>
      </c>
      <c r="B10541" s="47" t="s">
        <v>16196</v>
      </c>
      <c r="C10541" s="46" t="s">
        <v>0</v>
      </c>
      <c r="F10541" s="48">
        <v>55.18</v>
      </c>
    </row>
    <row r="10542" spans="1:6" x14ac:dyDescent="0.25">
      <c r="A10542" s="46" t="e">
        <f ca="1">HYPERLINK("#"&amp;CELL("address",OFFSET([4]Analítico!$B$1,MATCH(92016,[4]Analítico!$B:$B,0)-1,3)),92016)</f>
        <v>#VALUE!</v>
      </c>
      <c r="B10542" s="47" t="s">
        <v>16197</v>
      </c>
      <c r="C10542" s="46" t="s">
        <v>0</v>
      </c>
      <c r="F10542" s="48">
        <v>88.15</v>
      </c>
    </row>
    <row r="10543" spans="1:6" x14ac:dyDescent="0.25">
      <c r="A10543" s="46" t="e">
        <f ca="1">HYPERLINK("#"&amp;CELL("address",OFFSET([4]Analítico!$B$1,MATCH(92014,[4]Analítico!$B:$B,0)-1,3)),92014)</f>
        <v>#VALUE!</v>
      </c>
      <c r="B10543" s="47" t="s">
        <v>16198</v>
      </c>
      <c r="C10543" s="46" t="s">
        <v>0</v>
      </c>
      <c r="F10543" s="48">
        <v>73.19</v>
      </c>
    </row>
    <row r="10544" spans="1:6" x14ac:dyDescent="0.25">
      <c r="A10544" s="46" t="e">
        <f ca="1">HYPERLINK("#"&amp;CELL("address",OFFSET([4]Analítico!$B$1,MATCH(92017,[4]Analítico!$B:$B,0)-1,3)),92017)</f>
        <v>#VALUE!</v>
      </c>
      <c r="B10544" s="47" t="s">
        <v>16199</v>
      </c>
      <c r="C10544" s="46" t="s">
        <v>0</v>
      </c>
      <c r="F10544" s="48">
        <v>95.23</v>
      </c>
    </row>
    <row r="10545" spans="1:6" x14ac:dyDescent="0.25">
      <c r="A10545" s="46" t="e">
        <f ca="1">HYPERLINK("#"&amp;CELL("address",OFFSET([4]Analítico!$B$1,MATCH(92015,[4]Analítico!$B:$B,0)-1,3)),92015)</f>
        <v>#VALUE!</v>
      </c>
      <c r="B10545" s="47" t="s">
        <v>16200</v>
      </c>
      <c r="C10545" s="46" t="s">
        <v>0</v>
      </c>
      <c r="F10545" s="48">
        <v>80.27</v>
      </c>
    </row>
    <row r="10546" spans="1:6" x14ac:dyDescent="0.25">
      <c r="A10546" s="46" t="e">
        <f ca="1">HYPERLINK("#"&amp;CELL("address",OFFSET([4]Analítico!$B$1,MATCH(92019,[4]Analítico!$B:$B,0)-1,3)),92019)</f>
        <v>#VALUE!</v>
      </c>
      <c r="B10546" s="47" t="s">
        <v>16201</v>
      </c>
      <c r="C10546" s="46" t="s">
        <v>0</v>
      </c>
      <c r="F10546" s="48">
        <v>117.8</v>
      </c>
    </row>
    <row r="10547" spans="1:6" x14ac:dyDescent="0.25">
      <c r="A10547" s="46" t="e">
        <f ca="1">HYPERLINK("#"&amp;CELL("address",OFFSET([4]Analítico!$B$1,MATCH(92018,[4]Analítico!$B:$B,0)-1,3)),92018)</f>
        <v>#VALUE!</v>
      </c>
      <c r="B10547" s="47" t="s">
        <v>16202</v>
      </c>
      <c r="C10547" s="46" t="s">
        <v>0</v>
      </c>
      <c r="F10547" s="48">
        <v>96.79</v>
      </c>
    </row>
    <row r="10548" spans="1:6" x14ac:dyDescent="0.25">
      <c r="A10548" s="46" t="e">
        <f ca="1">HYPERLINK("#"&amp;CELL("address",OFFSET([4]Analítico!$B$1,MATCH(92021,[4]Analítico!$B:$B,0)-1,3)),92021)</f>
        <v>#VALUE!</v>
      </c>
      <c r="B10548" s="47" t="s">
        <v>16203</v>
      </c>
      <c r="C10548" s="46" t="s">
        <v>0</v>
      </c>
      <c r="F10548" s="48">
        <v>163.66</v>
      </c>
    </row>
    <row r="10549" spans="1:6" x14ac:dyDescent="0.25">
      <c r="A10549" s="46" t="e">
        <f ca="1">HYPERLINK("#"&amp;CELL("address",OFFSET([4]Analítico!$B$1,MATCH(92020,[4]Analítico!$B:$B,0)-1,3)),92020)</f>
        <v>#VALUE!</v>
      </c>
      <c r="B10549" s="47" t="s">
        <v>16204</v>
      </c>
      <c r="C10549" s="46" t="s">
        <v>0</v>
      </c>
      <c r="F10549" s="48">
        <v>142.65</v>
      </c>
    </row>
    <row r="10550" spans="1:6" x14ac:dyDescent="0.25">
      <c r="A10550" s="46" t="e">
        <f ca="1">HYPERLINK("#"&amp;CELL("address",OFFSET([4]Analítico!$B$1,MATCH(91996,[4]Analítico!$B:$B,0)-1,3)),91996)</f>
        <v>#VALUE!</v>
      </c>
      <c r="B10550" s="47" t="s">
        <v>16205</v>
      </c>
      <c r="C10550" s="46" t="s">
        <v>0</v>
      </c>
      <c r="F10550" s="48">
        <v>48.67</v>
      </c>
    </row>
    <row r="10551" spans="1:6" x14ac:dyDescent="0.25">
      <c r="A10551" s="46" t="e">
        <f ca="1">HYPERLINK("#"&amp;CELL("address",OFFSET([4]Analítico!$B$1,MATCH(91994,[4]Analítico!$B:$B,0)-1,3)),91994)</f>
        <v>#VALUE!</v>
      </c>
      <c r="B10551" s="47" t="s">
        <v>16206</v>
      </c>
      <c r="C10551" s="46" t="s">
        <v>0</v>
      </c>
      <c r="F10551" s="48">
        <v>33.71</v>
      </c>
    </row>
    <row r="10552" spans="1:6" x14ac:dyDescent="0.25">
      <c r="A10552" s="46" t="e">
        <f ca="1">HYPERLINK("#"&amp;CELL("address",OFFSET([4]Analítico!$B$1,MATCH(91997,[4]Analítico!$B:$B,0)-1,3)),91997)</f>
        <v>#VALUE!</v>
      </c>
      <c r="B10552" s="47" t="s">
        <v>16207</v>
      </c>
      <c r="C10552" s="46" t="s">
        <v>0</v>
      </c>
      <c r="F10552" s="48">
        <v>51.03</v>
      </c>
    </row>
    <row r="10553" spans="1:6" x14ac:dyDescent="0.25">
      <c r="A10553" s="46" t="e">
        <f ca="1">HYPERLINK("#"&amp;CELL("address",OFFSET([4]Analítico!$B$1,MATCH(91995,[4]Analítico!$B:$B,0)-1,3)),91995)</f>
        <v>#VALUE!</v>
      </c>
      <c r="B10553" s="47" t="s">
        <v>16208</v>
      </c>
      <c r="C10553" s="46" t="s">
        <v>0</v>
      </c>
      <c r="F10553" s="48">
        <v>36.07</v>
      </c>
    </row>
    <row r="10554" spans="1:6" x14ac:dyDescent="0.25">
      <c r="A10554" s="46" t="e">
        <f ca="1">HYPERLINK("#"&amp;CELL("address",OFFSET([4]Analítico!$B$1,MATCH(92004,[4]Analítico!$B:$B,0)-1,3)),92004)</f>
        <v>#VALUE!</v>
      </c>
      <c r="B10554" s="47" t="s">
        <v>16209</v>
      </c>
      <c r="C10554" s="46" t="s">
        <v>0</v>
      </c>
      <c r="F10554" s="48">
        <v>77.45</v>
      </c>
    </row>
    <row r="10555" spans="1:6" x14ac:dyDescent="0.25">
      <c r="A10555" s="46" t="e">
        <f ca="1">HYPERLINK("#"&amp;CELL("address",OFFSET([4]Analítico!$B$1,MATCH(92002,[4]Analítico!$B:$B,0)-1,3)),92002)</f>
        <v>#VALUE!</v>
      </c>
      <c r="B10555" s="47" t="s">
        <v>16210</v>
      </c>
      <c r="C10555" s="46" t="s">
        <v>0</v>
      </c>
      <c r="F10555" s="48">
        <v>62.49</v>
      </c>
    </row>
    <row r="10556" spans="1:6" x14ac:dyDescent="0.25">
      <c r="A10556" s="46" t="e">
        <f ca="1">HYPERLINK("#"&amp;CELL("address",OFFSET([4]Analítico!$B$1,MATCH(92005,[4]Analítico!$B:$B,0)-1,3)),92005)</f>
        <v>#VALUE!</v>
      </c>
      <c r="B10556" s="47" t="s">
        <v>16211</v>
      </c>
      <c r="C10556" s="46" t="s">
        <v>0</v>
      </c>
      <c r="F10556" s="48">
        <v>82.17</v>
      </c>
    </row>
    <row r="10557" spans="1:6" x14ac:dyDescent="0.25">
      <c r="A10557" s="46" t="e">
        <f ca="1">HYPERLINK("#"&amp;CELL("address",OFFSET([4]Analítico!$B$1,MATCH(92003,[4]Analítico!$B:$B,0)-1,3)),92003)</f>
        <v>#VALUE!</v>
      </c>
      <c r="B10557" s="47" t="s">
        <v>16212</v>
      </c>
      <c r="C10557" s="46" t="s">
        <v>0</v>
      </c>
      <c r="F10557" s="48">
        <v>67.209999999999994</v>
      </c>
    </row>
    <row r="10558" spans="1:6" x14ac:dyDescent="0.25">
      <c r="A10558" s="46" t="e">
        <f ca="1">HYPERLINK("#"&amp;CELL("address",OFFSET([4]Analítico!$B$1,MATCH(92012,[4]Analítico!$B:$B,0)-1,3)),92012)</f>
        <v>#VALUE!</v>
      </c>
      <c r="B10558" s="47" t="s">
        <v>16213</v>
      </c>
      <c r="C10558" s="46" t="s">
        <v>0</v>
      </c>
      <c r="F10558" s="48">
        <v>106.15</v>
      </c>
    </row>
    <row r="10559" spans="1:6" x14ac:dyDescent="0.25">
      <c r="A10559" s="46" t="e">
        <f ca="1">HYPERLINK("#"&amp;CELL("address",OFFSET([4]Analítico!$B$1,MATCH(92010,[4]Analítico!$B:$B,0)-1,3)),92010)</f>
        <v>#VALUE!</v>
      </c>
      <c r="B10559" s="47" t="s">
        <v>16214</v>
      </c>
      <c r="C10559" s="46" t="s">
        <v>0</v>
      </c>
      <c r="F10559" s="48">
        <v>91.19</v>
      </c>
    </row>
    <row r="10560" spans="1:6" x14ac:dyDescent="0.25">
      <c r="A10560" s="46" t="e">
        <f ca="1">HYPERLINK("#"&amp;CELL("address",OFFSET([4]Analítico!$B$1,MATCH(92013,[4]Analítico!$B:$B,0)-1,3)),92013)</f>
        <v>#VALUE!</v>
      </c>
      <c r="B10560" s="47" t="s">
        <v>16215</v>
      </c>
      <c r="C10560" s="46" t="s">
        <v>0</v>
      </c>
      <c r="F10560" s="48">
        <v>113.23</v>
      </c>
    </row>
    <row r="10561" spans="1:6" x14ac:dyDescent="0.25">
      <c r="A10561" s="46" t="e">
        <f ca="1">HYPERLINK("#"&amp;CELL("address",OFFSET([4]Analítico!$B$1,MATCH(92011,[4]Analítico!$B:$B,0)-1,3)),92011)</f>
        <v>#VALUE!</v>
      </c>
      <c r="B10561" s="47" t="s">
        <v>16216</v>
      </c>
      <c r="C10561" s="46" t="s">
        <v>0</v>
      </c>
      <c r="F10561" s="48">
        <v>98.27</v>
      </c>
    </row>
    <row r="10562" spans="1:6" x14ac:dyDescent="0.25">
      <c r="A10562" s="46" t="e">
        <f ca="1">HYPERLINK("#"&amp;CELL("address",OFFSET([4]Analítico!$B$1,MATCH(95777,[4]Analítico!$B:$B,0)-1,3)),95777)</f>
        <v>#VALUE!</v>
      </c>
      <c r="B10562" s="47" t="s">
        <v>16217</v>
      </c>
      <c r="C10562" s="46" t="s">
        <v>0</v>
      </c>
      <c r="F10562" s="48">
        <v>31.8</v>
      </c>
    </row>
    <row r="10563" spans="1:6" x14ac:dyDescent="0.25">
      <c r="A10563" s="46" t="e">
        <f ca="1">HYPERLINK("#"&amp;CELL("address",OFFSET([4]Analítico!$B$1,MATCH(95780,[4]Analítico!$B:$B,0)-1,3)),95780)</f>
        <v>#VALUE!</v>
      </c>
      <c r="B10563" s="47" t="s">
        <v>16218</v>
      </c>
      <c r="C10563" s="46" t="s">
        <v>0</v>
      </c>
      <c r="F10563" s="48">
        <v>36.35</v>
      </c>
    </row>
    <row r="10564" spans="1:6" x14ac:dyDescent="0.25">
      <c r="A10564" s="46" t="e">
        <f ca="1">HYPERLINK("#"&amp;CELL("address",OFFSET([4]Analítico!$B$1,MATCH(95783,[4]Analítico!$B:$B,0)-1,3)),95783)</f>
        <v>#VALUE!</v>
      </c>
      <c r="B10564" s="47" t="s">
        <v>16219</v>
      </c>
      <c r="C10564" s="46" t="s">
        <v>0</v>
      </c>
      <c r="F10564" s="48">
        <v>0</v>
      </c>
    </row>
    <row r="10565" spans="1:6" x14ac:dyDescent="0.25">
      <c r="A10565" s="46" t="e">
        <f ca="1">HYPERLINK("#"&amp;CELL("address",OFFSET([4]Analítico!$B$1,MATCH(95778,[4]Analítico!$B:$B,0)-1,3)),95778)</f>
        <v>#VALUE!</v>
      </c>
      <c r="B10565" s="47" t="s">
        <v>16220</v>
      </c>
      <c r="C10565" s="46" t="s">
        <v>0</v>
      </c>
      <c r="F10565" s="48">
        <v>37.29</v>
      </c>
    </row>
    <row r="10566" spans="1:6" x14ac:dyDescent="0.25">
      <c r="A10566" s="46" t="e">
        <f ca="1">HYPERLINK("#"&amp;CELL("address",OFFSET([4]Analítico!$B$1,MATCH(95781,[4]Analítico!$B:$B,0)-1,3)),95781)</f>
        <v>#VALUE!</v>
      </c>
      <c r="B10566" s="47" t="s">
        <v>16221</v>
      </c>
      <c r="C10566" s="46" t="s">
        <v>0</v>
      </c>
      <c r="F10566" s="48">
        <v>41.82</v>
      </c>
    </row>
    <row r="10567" spans="1:6" x14ac:dyDescent="0.25">
      <c r="A10567" s="46" t="e">
        <f ca="1">HYPERLINK("#"&amp;CELL("address",OFFSET([4]Analítico!$B$1,MATCH(95784,[4]Analítico!$B:$B,0)-1,3)),95784)</f>
        <v>#VALUE!</v>
      </c>
      <c r="B10567" s="47" t="s">
        <v>16222</v>
      </c>
      <c r="C10567" s="46" t="s">
        <v>0</v>
      </c>
      <c r="F10567" s="48">
        <v>0</v>
      </c>
    </row>
    <row r="10568" spans="1:6" x14ac:dyDescent="0.25">
      <c r="A10568" s="46" t="e">
        <f ca="1">HYPERLINK("#"&amp;CELL("address",OFFSET([4]Analítico!$B$1,MATCH(95782,[4]Analítico!$B:$B,0)-1,3)),95782)</f>
        <v>#VALUE!</v>
      </c>
      <c r="B10568" s="47" t="s">
        <v>16223</v>
      </c>
      <c r="C10568" s="46" t="s">
        <v>0</v>
      </c>
      <c r="F10568" s="48">
        <v>38.83</v>
      </c>
    </row>
    <row r="10569" spans="1:6" x14ac:dyDescent="0.25">
      <c r="A10569" s="46" t="e">
        <f ca="1">HYPERLINK("#"&amp;CELL("address",OFFSET([4]Analítico!$B$1,MATCH(95779,[4]Analítico!$B:$B,0)-1,3)),95779)</f>
        <v>#VALUE!</v>
      </c>
      <c r="B10569" s="47" t="s">
        <v>16224</v>
      </c>
      <c r="C10569" s="46" t="s">
        <v>0</v>
      </c>
      <c r="F10569" s="48">
        <v>29.63</v>
      </c>
    </row>
    <row r="10570" spans="1:6" x14ac:dyDescent="0.25">
      <c r="A10570" s="46" t="e">
        <f ca="1">HYPERLINK("#"&amp;CELL("address",OFFSET([4]Analítico!$B$1,MATCH(95785,[4]Analítico!$B:$B,0)-1,3)),95785)</f>
        <v>#VALUE!</v>
      </c>
      <c r="B10570" s="47" t="s">
        <v>16225</v>
      </c>
      <c r="C10570" s="46" t="s">
        <v>0</v>
      </c>
      <c r="F10570" s="48">
        <v>44.16</v>
      </c>
    </row>
    <row r="10571" spans="1:6" x14ac:dyDescent="0.25">
      <c r="A10571" s="46" t="e">
        <f ca="1">HYPERLINK("#"&amp;CELL("address",OFFSET([4]Analítico!$B$1,MATCH(95792,[4]Analítico!$B:$B,0)-1,3)),95792)</f>
        <v>#VALUE!</v>
      </c>
      <c r="B10571" s="47" t="s">
        <v>16226</v>
      </c>
      <c r="C10571" s="46" t="s">
        <v>0</v>
      </c>
      <c r="F10571" s="48">
        <v>0</v>
      </c>
    </row>
    <row r="10572" spans="1:6" x14ac:dyDescent="0.25">
      <c r="A10572" s="46" t="e">
        <f ca="1">HYPERLINK("#"&amp;CELL("address",OFFSET([4]Analítico!$B$1,MATCH(95793,[4]Analítico!$B:$B,0)-1,3)),95793)</f>
        <v>#VALUE!</v>
      </c>
      <c r="B10572" s="47" t="s">
        <v>16227</v>
      </c>
      <c r="C10572" s="46" t="s">
        <v>0</v>
      </c>
      <c r="F10572" s="48">
        <v>0</v>
      </c>
    </row>
    <row r="10573" spans="1:6" x14ac:dyDescent="0.25">
      <c r="A10573" s="46" t="e">
        <f ca="1">HYPERLINK("#"&amp;CELL("address",OFFSET([4]Analítico!$B$1,MATCH(95794,[4]Analítico!$B:$B,0)-1,3)),95794)</f>
        <v>#VALUE!</v>
      </c>
      <c r="B10573" s="47" t="s">
        <v>16228</v>
      </c>
      <c r="C10573" s="46" t="s">
        <v>0</v>
      </c>
      <c r="F10573" s="48">
        <v>0</v>
      </c>
    </row>
    <row r="10574" spans="1:6" x14ac:dyDescent="0.25">
      <c r="A10574" s="46" t="e">
        <f ca="1">HYPERLINK("#"&amp;CELL("address",OFFSET([4]Analítico!$B$1,MATCH(95786,[4]Analítico!$B:$B,0)-1,3)),95786)</f>
        <v>#VALUE!</v>
      </c>
      <c r="B10574" s="47" t="s">
        <v>16229</v>
      </c>
      <c r="C10574" s="46" t="s">
        <v>0</v>
      </c>
      <c r="F10574" s="48">
        <v>0</v>
      </c>
    </row>
    <row r="10575" spans="1:6" x14ac:dyDescent="0.25">
      <c r="A10575" s="46" t="e">
        <f ca="1">HYPERLINK("#"&amp;CELL("address",OFFSET([4]Analítico!$B$1,MATCH(95788,[4]Analítico!$B:$B,0)-1,3)),95788)</f>
        <v>#VALUE!</v>
      </c>
      <c r="B10575" s="47" t="s">
        <v>16230</v>
      </c>
      <c r="C10575" s="46" t="s">
        <v>0</v>
      </c>
      <c r="F10575" s="48">
        <v>0</v>
      </c>
    </row>
    <row r="10576" spans="1:6" x14ac:dyDescent="0.25">
      <c r="A10576" s="46" t="e">
        <f ca="1">HYPERLINK("#"&amp;CELL("address",OFFSET([4]Analítico!$B$1,MATCH(95790,[4]Analítico!$B:$B,0)-1,3)),95790)</f>
        <v>#VALUE!</v>
      </c>
      <c r="B10576" s="47" t="s">
        <v>16231</v>
      </c>
      <c r="C10576" s="46" t="s">
        <v>0</v>
      </c>
      <c r="F10576" s="48">
        <v>0</v>
      </c>
    </row>
    <row r="10577" spans="1:6" x14ac:dyDescent="0.25">
      <c r="A10577" s="46" t="e">
        <f ca="1">HYPERLINK("#"&amp;CELL("address",OFFSET([4]Analítico!$B$1,MATCH(95787,[4]Analítico!$B:$B,0)-1,3)),95787)</f>
        <v>#VALUE!</v>
      </c>
      <c r="B10577" s="47" t="s">
        <v>16232</v>
      </c>
      <c r="C10577" s="46" t="s">
        <v>0</v>
      </c>
      <c r="F10577" s="48">
        <v>39.19</v>
      </c>
    </row>
    <row r="10578" spans="1:6" x14ac:dyDescent="0.25">
      <c r="A10578" s="46" t="e">
        <f ca="1">HYPERLINK("#"&amp;CELL("address",OFFSET([4]Analítico!$B$1,MATCH(95789,[4]Analítico!$B:$B,0)-1,3)),95789)</f>
        <v>#VALUE!</v>
      </c>
      <c r="B10578" s="47" t="s">
        <v>16233</v>
      </c>
      <c r="C10578" s="46" t="s">
        <v>0</v>
      </c>
      <c r="F10578" s="48">
        <v>47.68</v>
      </c>
    </row>
    <row r="10579" spans="1:6" x14ac:dyDescent="0.25">
      <c r="A10579" s="46" t="e">
        <f ca="1">HYPERLINK("#"&amp;CELL("address",OFFSET([4]Analítico!$B$1,MATCH(95791,[4]Analítico!$B:$B,0)-1,3)),95791)</f>
        <v>#VALUE!</v>
      </c>
      <c r="B10579" s="47" t="s">
        <v>16234</v>
      </c>
      <c r="C10579" s="46" t="s">
        <v>0</v>
      </c>
      <c r="F10579" s="48">
        <v>60.4</v>
      </c>
    </row>
    <row r="10580" spans="1:6" x14ac:dyDescent="0.25">
      <c r="A10580" s="46" t="e">
        <f ca="1">HYPERLINK("#"&amp;CELL("address",OFFSET([4]Analítico!$B$1,MATCH(95795,[4]Analítico!$B:$B,0)-1,3)),95795)</f>
        <v>#VALUE!</v>
      </c>
      <c r="B10580" s="47" t="s">
        <v>16235</v>
      </c>
      <c r="C10580" s="46" t="s">
        <v>0</v>
      </c>
      <c r="F10580" s="48">
        <v>45.85</v>
      </c>
    </row>
    <row r="10581" spans="1:6" x14ac:dyDescent="0.25">
      <c r="A10581" s="46" t="e">
        <f ca="1">HYPERLINK("#"&amp;CELL("address",OFFSET([4]Analítico!$B$1,MATCH(95796,[4]Analítico!$B:$B,0)-1,3)),95796)</f>
        <v>#VALUE!</v>
      </c>
      <c r="B10581" s="47" t="s">
        <v>16236</v>
      </c>
      <c r="C10581" s="46" t="s">
        <v>0</v>
      </c>
      <c r="F10581" s="48">
        <v>56.37</v>
      </c>
    </row>
    <row r="10582" spans="1:6" x14ac:dyDescent="0.25">
      <c r="A10582" s="46" t="e">
        <f ca="1">HYPERLINK("#"&amp;CELL("address",OFFSET([4]Analítico!$B$1,MATCH(95797,[4]Analítico!$B:$B,0)-1,3)),95797)</f>
        <v>#VALUE!</v>
      </c>
      <c r="B10582" s="47" t="s">
        <v>16237</v>
      </c>
      <c r="C10582" s="46" t="s">
        <v>0</v>
      </c>
      <c r="F10582" s="48">
        <v>69.95</v>
      </c>
    </row>
    <row r="10583" spans="1:6" x14ac:dyDescent="0.25">
      <c r="A10583" s="46" t="e">
        <f ca="1">HYPERLINK("#"&amp;CELL("address",OFFSET([4]Analítico!$B$1,MATCH(95798,[4]Analítico!$B:$B,0)-1,3)),95798)</f>
        <v>#VALUE!</v>
      </c>
      <c r="B10583" s="47" t="s">
        <v>16238</v>
      </c>
      <c r="C10583" s="46" t="s">
        <v>0</v>
      </c>
      <c r="F10583" s="48">
        <v>0</v>
      </c>
    </row>
    <row r="10584" spans="1:6" x14ac:dyDescent="0.25">
      <c r="A10584" s="46" t="e">
        <f ca="1">HYPERLINK("#"&amp;CELL("address",OFFSET([4]Analítico!$B$1,MATCH(95799,[4]Analítico!$B:$B,0)-1,3)),95799)</f>
        <v>#VALUE!</v>
      </c>
      <c r="B10584" s="47" t="s">
        <v>16239</v>
      </c>
      <c r="C10584" s="46" t="s">
        <v>0</v>
      </c>
      <c r="F10584" s="48">
        <v>0</v>
      </c>
    </row>
    <row r="10585" spans="1:6" x14ac:dyDescent="0.25">
      <c r="A10585" s="46" t="e">
        <f ca="1">HYPERLINK("#"&amp;CELL("address",OFFSET([4]Analítico!$B$1,MATCH(95800,[4]Analítico!$B:$B,0)-1,3)),95800)</f>
        <v>#VALUE!</v>
      </c>
      <c r="B10585" s="47" t="s">
        <v>16240</v>
      </c>
      <c r="C10585" s="46" t="s">
        <v>0</v>
      </c>
      <c r="F10585" s="48">
        <v>0</v>
      </c>
    </row>
    <row r="10586" spans="1:6" x14ac:dyDescent="0.25">
      <c r="A10586" s="46" t="e">
        <f ca="1">HYPERLINK("#"&amp;CELL("address",OFFSET([4]Analítico!$B$1,MATCH(95801,[4]Analítico!$B:$B,0)-1,3)),95801)</f>
        <v>#VALUE!</v>
      </c>
      <c r="B10586" s="47" t="s">
        <v>16241</v>
      </c>
      <c r="C10586" s="46" t="s">
        <v>0</v>
      </c>
      <c r="F10586" s="48">
        <v>55.45</v>
      </c>
    </row>
    <row r="10587" spans="1:6" x14ac:dyDescent="0.25">
      <c r="A10587" s="46" t="e">
        <f ca="1">HYPERLINK("#"&amp;CELL("address",OFFSET([4]Analítico!$B$1,MATCH(95802,[4]Analítico!$B:$B,0)-1,3)),95802)</f>
        <v>#VALUE!</v>
      </c>
      <c r="B10587" s="47" t="s">
        <v>16242</v>
      </c>
      <c r="C10587" s="46" t="s">
        <v>0</v>
      </c>
      <c r="F10587" s="48">
        <v>60.08</v>
      </c>
    </row>
    <row r="10588" spans="1:6" x14ac:dyDescent="0.25">
      <c r="A10588" s="46" t="e">
        <f ca="1">HYPERLINK("#"&amp;CELL("address",OFFSET([4]Analítico!$B$1,MATCH(95803,[4]Analítico!$B:$B,0)-1,3)),95803)</f>
        <v>#VALUE!</v>
      </c>
      <c r="B10588" s="47" t="s">
        <v>16243</v>
      </c>
      <c r="C10588" s="46" t="s">
        <v>0</v>
      </c>
      <c r="F10588" s="48">
        <v>77.23</v>
      </c>
    </row>
    <row r="10589" spans="1:6" x14ac:dyDescent="0.25">
      <c r="A10589" s="46" t="e">
        <f ca="1">HYPERLINK("#"&amp;CELL("address",OFFSET([4]Analítico!$B$1,MATCH(95804,[4]Analítico!$B:$B,0)-1,3)),95804)</f>
        <v>#VALUE!</v>
      </c>
      <c r="B10589" s="47" t="s">
        <v>16244</v>
      </c>
      <c r="C10589" s="46" t="s">
        <v>0</v>
      </c>
      <c r="F10589" s="48">
        <v>22.49</v>
      </c>
    </row>
    <row r="10590" spans="1:6" x14ac:dyDescent="0.25">
      <c r="A10590" s="46" t="e">
        <f ca="1">HYPERLINK("#"&amp;CELL("address",OFFSET([4]Analítico!$B$1,MATCH(95805,[4]Analítico!$B:$B,0)-1,3)),95805)</f>
        <v>#VALUE!</v>
      </c>
      <c r="B10590" s="47" t="s">
        <v>16245</v>
      </c>
      <c r="C10590" s="46" t="s">
        <v>0</v>
      </c>
      <c r="F10590" s="48">
        <v>22.72</v>
      </c>
    </row>
    <row r="10591" spans="1:6" x14ac:dyDescent="0.25">
      <c r="A10591" s="46" t="e">
        <f ca="1">HYPERLINK("#"&amp;CELL("address",OFFSET([4]Analítico!$B$1,MATCH(95806,[4]Analítico!$B:$B,0)-1,3)),95806)</f>
        <v>#VALUE!</v>
      </c>
      <c r="B10591" s="47" t="s">
        <v>16246</v>
      </c>
      <c r="C10591" s="46" t="s">
        <v>0</v>
      </c>
      <c r="F10591" s="48">
        <v>23.43</v>
      </c>
    </row>
    <row r="10592" spans="1:6" x14ac:dyDescent="0.25">
      <c r="A10592" s="46" t="e">
        <f ca="1">HYPERLINK("#"&amp;CELL("address",OFFSET([4]Analítico!$B$1,MATCH(104401,[4]Analítico!$B:$B,0)-1,3)),104401)</f>
        <v>#VALUE!</v>
      </c>
      <c r="B10592" s="47" t="s">
        <v>16247</v>
      </c>
      <c r="C10592" s="46" t="s">
        <v>0</v>
      </c>
      <c r="F10592" s="48">
        <v>25.47</v>
      </c>
    </row>
    <row r="10593" spans="1:6" x14ac:dyDescent="0.25">
      <c r="A10593" s="46" t="e">
        <f ca="1">HYPERLINK("#"&amp;CELL("address",OFFSET([4]Analítico!$B$1,MATCH(104402,[4]Analítico!$B:$B,0)-1,3)),104402)</f>
        <v>#VALUE!</v>
      </c>
      <c r="B10593" s="47" t="s">
        <v>16248</v>
      </c>
      <c r="C10593" s="46" t="s">
        <v>0</v>
      </c>
      <c r="F10593" s="48">
        <v>24.9</v>
      </c>
    </row>
    <row r="10594" spans="1:6" x14ac:dyDescent="0.25">
      <c r="A10594" s="46" t="e">
        <f ca="1">HYPERLINK("#"&amp;CELL("address",OFFSET([4]Analítico!$B$1,MATCH(104403,[4]Analítico!$B:$B,0)-1,3)),104403)</f>
        <v>#VALUE!</v>
      </c>
      <c r="B10594" s="47" t="s">
        <v>16249</v>
      </c>
      <c r="C10594" s="46" t="s">
        <v>0</v>
      </c>
      <c r="F10594" s="48">
        <v>27.67</v>
      </c>
    </row>
    <row r="10595" spans="1:6" x14ac:dyDescent="0.25">
      <c r="A10595" s="46" t="e">
        <f ca="1">HYPERLINK("#"&amp;CELL("address",OFFSET([4]Analítico!$B$1,MATCH(104395,[4]Analítico!$B:$B,0)-1,3)),104395)</f>
        <v>#VALUE!</v>
      </c>
      <c r="B10595" s="47" t="s">
        <v>16250</v>
      </c>
      <c r="C10595" s="46" t="s">
        <v>0</v>
      </c>
      <c r="F10595" s="48">
        <v>22.1</v>
      </c>
    </row>
    <row r="10596" spans="1:6" x14ac:dyDescent="0.25">
      <c r="A10596" s="46" t="e">
        <f ca="1">HYPERLINK("#"&amp;CELL("address",OFFSET([4]Analítico!$B$1,MATCH(104396,[4]Analítico!$B:$B,0)-1,3)),104396)</f>
        <v>#VALUE!</v>
      </c>
      <c r="B10596" s="47" t="s">
        <v>16251</v>
      </c>
      <c r="C10596" s="46" t="s">
        <v>0</v>
      </c>
      <c r="F10596" s="48">
        <v>21.68</v>
      </c>
    </row>
    <row r="10597" spans="1:6" x14ac:dyDescent="0.25">
      <c r="A10597" s="46" t="e">
        <f ca="1">HYPERLINK("#"&amp;CELL("address",OFFSET([4]Analítico!$B$1,MATCH(104397,[4]Analítico!$B:$B,0)-1,3)),104397)</f>
        <v>#VALUE!</v>
      </c>
      <c r="B10597" s="47" t="s">
        <v>16252</v>
      </c>
      <c r="C10597" s="46" t="s">
        <v>0</v>
      </c>
      <c r="F10597" s="48">
        <v>23.93</v>
      </c>
    </row>
    <row r="10598" spans="1:6" x14ac:dyDescent="0.25">
      <c r="A10598" s="46" t="e">
        <f ca="1">HYPERLINK("#"&amp;CELL("address",OFFSET([4]Analítico!$B$1,MATCH(95810,[4]Analítico!$B:$B,0)-1,3)),95810)</f>
        <v>#VALUE!</v>
      </c>
      <c r="B10598" s="47" t="s">
        <v>16253</v>
      </c>
      <c r="C10598" s="46" t="s">
        <v>0</v>
      </c>
      <c r="F10598" s="48">
        <v>15.71</v>
      </c>
    </row>
    <row r="10599" spans="1:6" x14ac:dyDescent="0.25">
      <c r="A10599" s="46" t="e">
        <f ca="1">HYPERLINK("#"&amp;CELL("address",OFFSET([4]Analítico!$B$1,MATCH(95811,[4]Analítico!$B:$B,0)-1,3)),95811)</f>
        <v>#VALUE!</v>
      </c>
      <c r="B10599" s="47" t="s">
        <v>16254</v>
      </c>
      <c r="C10599" s="46" t="s">
        <v>0</v>
      </c>
      <c r="F10599" s="48">
        <v>16.41</v>
      </c>
    </row>
    <row r="10600" spans="1:6" x14ac:dyDescent="0.25">
      <c r="A10600" s="46" t="e">
        <f ca="1">HYPERLINK("#"&amp;CELL("address",OFFSET([4]Analítico!$B$1,MATCH(95812,[4]Analítico!$B:$B,0)-1,3)),95812)</f>
        <v>#VALUE!</v>
      </c>
      <c r="B10600" s="47" t="s">
        <v>16255</v>
      </c>
      <c r="C10600" s="46" t="s">
        <v>0</v>
      </c>
      <c r="F10600" s="48">
        <v>18.91</v>
      </c>
    </row>
    <row r="10601" spans="1:6" x14ac:dyDescent="0.25">
      <c r="A10601" s="46" t="e">
        <f ca="1">HYPERLINK("#"&amp;CELL("address",OFFSET([4]Analítico!$B$1,MATCH(95807,[4]Analítico!$B:$B,0)-1,3)),95807)</f>
        <v>#VALUE!</v>
      </c>
      <c r="B10601" s="47" t="s">
        <v>16256</v>
      </c>
      <c r="C10601" s="46" t="s">
        <v>0</v>
      </c>
      <c r="F10601" s="48">
        <v>27.6</v>
      </c>
    </row>
    <row r="10602" spans="1:6" x14ac:dyDescent="0.25">
      <c r="A10602" s="46" t="e">
        <f ca="1">HYPERLINK("#"&amp;CELL("address",OFFSET([4]Analítico!$B$1,MATCH(95808,[4]Analítico!$B:$B,0)-1,3)),95808)</f>
        <v>#VALUE!</v>
      </c>
      <c r="B10602" s="47" t="s">
        <v>16257</v>
      </c>
      <c r="C10602" s="46" t="s">
        <v>0</v>
      </c>
      <c r="F10602" s="48">
        <v>28.3</v>
      </c>
    </row>
    <row r="10603" spans="1:6" x14ac:dyDescent="0.25">
      <c r="A10603" s="46" t="e">
        <f ca="1">HYPERLINK("#"&amp;CELL("address",OFFSET([4]Analítico!$B$1,MATCH(95809,[4]Analítico!$B:$B,0)-1,3)),95809)</f>
        <v>#VALUE!</v>
      </c>
      <c r="B10603" s="47" t="s">
        <v>16258</v>
      </c>
      <c r="C10603" s="46" t="s">
        <v>0</v>
      </c>
      <c r="F10603" s="48">
        <v>30.79</v>
      </c>
    </row>
    <row r="10604" spans="1:6" x14ac:dyDescent="0.25">
      <c r="A10604" s="46" t="e">
        <f ca="1">HYPERLINK("#"&amp;CELL("address",OFFSET([4]Analítico!$B$1,MATCH(104398,[4]Analítico!$B:$B,0)-1,3)),104398)</f>
        <v>#VALUE!</v>
      </c>
      <c r="B10604" s="47" t="s">
        <v>16259</v>
      </c>
      <c r="C10604" s="46" t="s">
        <v>0</v>
      </c>
      <c r="F10604" s="48">
        <v>27.59</v>
      </c>
    </row>
    <row r="10605" spans="1:6" x14ac:dyDescent="0.25">
      <c r="A10605" s="46" t="e">
        <f ca="1">HYPERLINK("#"&amp;CELL("address",OFFSET([4]Analítico!$B$1,MATCH(104399,[4]Analítico!$B:$B,0)-1,3)),104399)</f>
        <v>#VALUE!</v>
      </c>
      <c r="B10605" s="47" t="s">
        <v>16260</v>
      </c>
      <c r="C10605" s="46" t="s">
        <v>0</v>
      </c>
      <c r="F10605" s="48">
        <v>27.25</v>
      </c>
    </row>
    <row r="10606" spans="1:6" x14ac:dyDescent="0.25">
      <c r="A10606" s="46" t="e">
        <f ca="1">HYPERLINK("#"&amp;CELL("address",OFFSET([4]Analítico!$B$1,MATCH(104400,[4]Analítico!$B:$B,0)-1,3)),104400)</f>
        <v>#VALUE!</v>
      </c>
      <c r="B10606" s="47" t="s">
        <v>16261</v>
      </c>
      <c r="C10606" s="46" t="s">
        <v>0</v>
      </c>
      <c r="F10606" s="48">
        <v>30.34</v>
      </c>
    </row>
    <row r="10607" spans="1:6" x14ac:dyDescent="0.25">
      <c r="A10607" s="46" t="e">
        <f ca="1">HYPERLINK("#"&amp;CELL("address",OFFSET([4]Analítico!$B$1,MATCH(104404,[4]Analítico!$B:$B,0)-1,3)),104404)</f>
        <v>#VALUE!</v>
      </c>
      <c r="B10607" s="47" t="s">
        <v>16262</v>
      </c>
      <c r="C10607" s="46" t="s">
        <v>0</v>
      </c>
      <c r="F10607" s="48">
        <v>31.28</v>
      </c>
    </row>
    <row r="10608" spans="1:6" x14ac:dyDescent="0.25">
      <c r="A10608" s="46" t="e">
        <f ca="1">HYPERLINK("#"&amp;CELL("address",OFFSET([4]Analítico!$B$1,MATCH(104405,[4]Analítico!$B:$B,0)-1,3)),104405)</f>
        <v>#VALUE!</v>
      </c>
      <c r="B10608" s="47" t="s">
        <v>16263</v>
      </c>
      <c r="C10608" s="46" t="s">
        <v>0</v>
      </c>
      <c r="F10608" s="48">
        <v>36.19</v>
      </c>
    </row>
    <row r="10609" spans="1:6" x14ac:dyDescent="0.25">
      <c r="A10609" s="46" t="e">
        <f ca="1">HYPERLINK("#"&amp;CELL("address",OFFSET([4]Analítico!$B$1,MATCH(95813,[4]Analítico!$B:$B,0)-1,3)),95813)</f>
        <v>#VALUE!</v>
      </c>
      <c r="B10609" s="47" t="s">
        <v>16264</v>
      </c>
      <c r="C10609" s="46" t="s">
        <v>0</v>
      </c>
      <c r="F10609" s="48">
        <v>18.8</v>
      </c>
    </row>
    <row r="10610" spans="1:6" x14ac:dyDescent="0.25">
      <c r="A10610" s="46" t="e">
        <f ca="1">HYPERLINK("#"&amp;CELL("address",OFFSET([4]Analítico!$B$1,MATCH(95814,[4]Analítico!$B:$B,0)-1,3)),95814)</f>
        <v>#VALUE!</v>
      </c>
      <c r="B10610" s="47" t="s">
        <v>16265</v>
      </c>
      <c r="C10610" s="46" t="s">
        <v>0</v>
      </c>
      <c r="F10610" s="48">
        <v>19.72</v>
      </c>
    </row>
    <row r="10611" spans="1:6" x14ac:dyDescent="0.25">
      <c r="A10611" s="46" t="e">
        <f ca="1">HYPERLINK("#"&amp;CELL("address",OFFSET([4]Analítico!$B$1,MATCH(95815,[4]Analítico!$B:$B,0)-1,3)),95815)</f>
        <v>#VALUE!</v>
      </c>
      <c r="B10611" s="47" t="s">
        <v>16266</v>
      </c>
      <c r="C10611" s="46" t="s">
        <v>0</v>
      </c>
      <c r="F10611" s="48">
        <v>24.31</v>
      </c>
    </row>
    <row r="10612" spans="1:6" x14ac:dyDescent="0.25">
      <c r="A10612" s="46" t="e">
        <f ca="1">HYPERLINK("#"&amp;CELL("address",OFFSET([4]Analítico!$B$1,MATCH(95816,[4]Analítico!$B:$B,0)-1,3)),95816)</f>
        <v>#VALUE!</v>
      </c>
      <c r="B10612" s="47" t="s">
        <v>16267</v>
      </c>
      <c r="C10612" s="46" t="s">
        <v>0</v>
      </c>
      <c r="F10612" s="48">
        <v>33.99</v>
      </c>
    </row>
    <row r="10613" spans="1:6" x14ac:dyDescent="0.25">
      <c r="A10613" s="46" t="e">
        <f ca="1">HYPERLINK("#"&amp;CELL("address",OFFSET([4]Analítico!$B$1,MATCH(95817,[4]Analítico!$B:$B,0)-1,3)),95817)</f>
        <v>#VALUE!</v>
      </c>
      <c r="B10613" s="47" t="s">
        <v>16268</v>
      </c>
      <c r="C10613" s="46" t="s">
        <v>0</v>
      </c>
      <c r="F10613" s="48">
        <v>34.76</v>
      </c>
    </row>
    <row r="10614" spans="1:6" x14ac:dyDescent="0.25">
      <c r="A10614" s="46" t="e">
        <f ca="1">HYPERLINK("#"&amp;CELL("address",OFFSET([4]Analítico!$B$1,MATCH(95818,[4]Analítico!$B:$B,0)-1,3)),95818)</f>
        <v>#VALUE!</v>
      </c>
      <c r="B10614" s="47" t="s">
        <v>16269</v>
      </c>
      <c r="C10614" s="46" t="s">
        <v>0</v>
      </c>
      <c r="F10614" s="48">
        <v>40.81</v>
      </c>
    </row>
    <row r="10615" spans="1:6" x14ac:dyDescent="0.25">
      <c r="A10615" s="46" t="e">
        <f ca="1">HYPERLINK("#"&amp;CELL("address",OFFSET([4]Analítico!$B$1,MATCH(106668,[4]Analítico!$B:$B,0)-1,3)),106668)</f>
        <v>#VALUE!</v>
      </c>
      <c r="B10615" s="47" t="s">
        <v>16270</v>
      </c>
      <c r="C10615" s="46" t="s">
        <v>0</v>
      </c>
      <c r="F10615" s="48">
        <v>0</v>
      </c>
    </row>
    <row r="10616" spans="1:6" x14ac:dyDescent="0.25">
      <c r="A10616" s="46" t="e">
        <f ca="1">HYPERLINK("#"&amp;CELL("address",OFFSET([4]Analítico!$B$1,MATCH(106667,[4]Analítico!$B:$B,0)-1,3)),106667)</f>
        <v>#VALUE!</v>
      </c>
      <c r="B10616" s="47" t="s">
        <v>16271</v>
      </c>
      <c r="C10616" s="46" t="s">
        <v>0</v>
      </c>
      <c r="F10616" s="48">
        <v>0</v>
      </c>
    </row>
    <row r="10617" spans="1:6" x14ac:dyDescent="0.25">
      <c r="A10617" s="46" t="e">
        <f ca="1">HYPERLINK("#"&amp;CELL("address",OFFSET([4]Analítico!$B$1,MATCH(106666,[4]Analítico!$B:$B,0)-1,3)),106666)</f>
        <v>#VALUE!</v>
      </c>
      <c r="B10617" s="47" t="s">
        <v>16272</v>
      </c>
      <c r="C10617" s="46" t="s">
        <v>0</v>
      </c>
      <c r="F10617" s="48">
        <v>0</v>
      </c>
    </row>
    <row r="10618" spans="1:6" x14ac:dyDescent="0.25">
      <c r="A10618" s="46" t="e">
        <f ca="1">HYPERLINK("#"&amp;CELL("address",OFFSET([4]Analítico!$B$1,MATCH(104391,[4]Analítico!$B:$B,0)-1,3)),104391)</f>
        <v>#VALUE!</v>
      </c>
      <c r="B10618" s="47" t="s">
        <v>16273</v>
      </c>
      <c r="C10618" s="46" t="s">
        <v>0</v>
      </c>
      <c r="F10618" s="48">
        <v>22.99</v>
      </c>
    </row>
    <row r="10619" spans="1:6" x14ac:dyDescent="0.25">
      <c r="A10619" s="46" t="e">
        <f ca="1">HYPERLINK("#"&amp;CELL("address",OFFSET([4]Analítico!$B$1,MATCH(104392,[4]Analítico!$B:$B,0)-1,3)),104392)</f>
        <v>#VALUE!</v>
      </c>
      <c r="B10619" s="47" t="s">
        <v>16274</v>
      </c>
      <c r="C10619" s="46" t="s">
        <v>0</v>
      </c>
      <c r="F10619" s="48">
        <v>27.69</v>
      </c>
    </row>
    <row r="10620" spans="1:6" x14ac:dyDescent="0.25">
      <c r="A10620" s="46" t="e">
        <f ca="1">HYPERLINK("#"&amp;CELL("address",OFFSET([4]Analítico!$B$1,MATCH(104393,[4]Analítico!$B:$B,0)-1,3)),104393)</f>
        <v>#VALUE!</v>
      </c>
      <c r="B10620" s="47" t="s">
        <v>16275</v>
      </c>
      <c r="C10620" s="46" t="s">
        <v>0</v>
      </c>
      <c r="F10620" s="48">
        <v>42.07</v>
      </c>
    </row>
    <row r="10621" spans="1:6" x14ac:dyDescent="0.25">
      <c r="A10621" s="46" t="e">
        <f ca="1">HYPERLINK("#"&amp;CELL("address",OFFSET([4]Analítico!$B$1,MATCH(104394,[4]Analítico!$B:$B,0)-1,3)),104394)</f>
        <v>#VALUE!</v>
      </c>
      <c r="B10621" s="47" t="s">
        <v>16276</v>
      </c>
      <c r="C10621" s="46" t="s">
        <v>0</v>
      </c>
      <c r="F10621" s="48">
        <v>55.5</v>
      </c>
    </row>
    <row r="10622" spans="1:6" x14ac:dyDescent="0.25">
      <c r="A10622" s="46" t="e">
        <f ca="1">HYPERLINK("#"&amp;CELL("address",OFFSET([4]Analítico!$B$1,MATCH(95761,[4]Analítico!$B:$B,0)-1,3)),95761)</f>
        <v>#VALUE!</v>
      </c>
      <c r="B10622" s="47" t="s">
        <v>16277</v>
      </c>
      <c r="C10622" s="46" t="s">
        <v>0</v>
      </c>
      <c r="F10622" s="48">
        <v>21.71</v>
      </c>
    </row>
    <row r="10623" spans="1:6" x14ac:dyDescent="0.25">
      <c r="A10623" s="46" t="e">
        <f ca="1">HYPERLINK("#"&amp;CELL("address",OFFSET([4]Analítico!$B$1,MATCH(95763,[4]Analítico!$B:$B,0)-1,3)),95763)</f>
        <v>#VALUE!</v>
      </c>
      <c r="B10623" s="47" t="s">
        <v>16278</v>
      </c>
      <c r="C10623" s="46" t="s">
        <v>0</v>
      </c>
      <c r="F10623" s="48">
        <v>24.39</v>
      </c>
    </row>
    <row r="10624" spans="1:6" x14ac:dyDescent="0.25">
      <c r="A10624" s="46" t="e">
        <f ca="1">HYPERLINK("#"&amp;CELL("address",OFFSET([4]Analítico!$B$1,MATCH(95765,[4]Analítico!$B:$B,0)-1,3)),95765)</f>
        <v>#VALUE!</v>
      </c>
      <c r="B10624" s="47" t="s">
        <v>16279</v>
      </c>
      <c r="C10624" s="46" t="s">
        <v>0</v>
      </c>
      <c r="F10624" s="48">
        <v>0</v>
      </c>
    </row>
    <row r="10625" spans="1:6" x14ac:dyDescent="0.25">
      <c r="A10625" s="46" t="e">
        <f ca="1">HYPERLINK("#"&amp;CELL("address",OFFSET([4]Analítico!$B$1,MATCH(95767,[4]Analítico!$B:$B,0)-1,3)),95767)</f>
        <v>#VALUE!</v>
      </c>
      <c r="B10625" s="47" t="s">
        <v>16280</v>
      </c>
      <c r="C10625" s="46" t="s">
        <v>0</v>
      </c>
      <c r="F10625" s="48">
        <v>43.67</v>
      </c>
    </row>
    <row r="10626" spans="1:6" x14ac:dyDescent="0.25">
      <c r="A10626" s="46" t="e">
        <f ca="1">HYPERLINK("#"&amp;CELL("address",OFFSET([4]Analítico!$B$1,MATCH(95762,[4]Analítico!$B:$B,0)-1,3)),95762)</f>
        <v>#VALUE!</v>
      </c>
      <c r="B10626" s="47" t="s">
        <v>16281</v>
      </c>
      <c r="C10626" s="46" t="s">
        <v>0</v>
      </c>
      <c r="F10626" s="48">
        <v>21.77</v>
      </c>
    </row>
    <row r="10627" spans="1:6" x14ac:dyDescent="0.25">
      <c r="A10627" s="46" t="e">
        <f ca="1">HYPERLINK("#"&amp;CELL("address",OFFSET([4]Analítico!$B$1,MATCH(95764,[4]Analítico!$B:$B,0)-1,3)),95764)</f>
        <v>#VALUE!</v>
      </c>
      <c r="B10627" s="47" t="s">
        <v>16282</v>
      </c>
      <c r="C10627" s="46" t="s">
        <v>0</v>
      </c>
      <c r="F10627" s="48">
        <v>24.69</v>
      </c>
    </row>
    <row r="10628" spans="1:6" x14ac:dyDescent="0.25">
      <c r="A10628" s="46" t="e">
        <f ca="1">HYPERLINK("#"&amp;CELL("address",OFFSET([4]Analítico!$B$1,MATCH(95766,[4]Analítico!$B:$B,0)-1,3)),95766)</f>
        <v>#VALUE!</v>
      </c>
      <c r="B10628" s="47" t="s">
        <v>16283</v>
      </c>
      <c r="C10628" s="46" t="s">
        <v>0</v>
      </c>
      <c r="F10628" s="48">
        <v>36.770000000000003</v>
      </c>
    </row>
    <row r="10629" spans="1:6" x14ac:dyDescent="0.25">
      <c r="A10629" s="46" t="e">
        <f ca="1">HYPERLINK("#"&amp;CELL("address",OFFSET([4]Analítico!$B$1,MATCH(95768,[4]Analítico!$B:$B,0)-1,3)),95768)</f>
        <v>#VALUE!</v>
      </c>
      <c r="B10629" s="47" t="s">
        <v>16284</v>
      </c>
      <c r="C10629" s="46" t="s">
        <v>0</v>
      </c>
      <c r="F10629" s="48">
        <v>44.24</v>
      </c>
    </row>
    <row r="10630" spans="1:6" x14ac:dyDescent="0.25">
      <c r="A10630" s="46" t="e">
        <f ca="1">HYPERLINK("#"&amp;CELL("address",OFFSET([4]Analítico!$B$1,MATCH(95739,[4]Analítico!$B:$B,0)-1,3)),95739)</f>
        <v>#VALUE!</v>
      </c>
      <c r="B10630" s="47" t="s">
        <v>16285</v>
      </c>
      <c r="C10630" s="46" t="s">
        <v>0</v>
      </c>
      <c r="F10630" s="48">
        <v>0</v>
      </c>
    </row>
    <row r="10631" spans="1:6" x14ac:dyDescent="0.25">
      <c r="A10631" s="46" t="e">
        <f ca="1">HYPERLINK("#"&amp;CELL("address",OFFSET([4]Analítico!$B$1,MATCH(95740,[4]Analítico!$B:$B,0)-1,3)),95740)</f>
        <v>#VALUE!</v>
      </c>
      <c r="B10631" s="47" t="s">
        <v>16286</v>
      </c>
      <c r="C10631" s="46" t="s">
        <v>0</v>
      </c>
      <c r="F10631" s="48">
        <v>0</v>
      </c>
    </row>
    <row r="10632" spans="1:6" x14ac:dyDescent="0.25">
      <c r="A10632" s="46" t="e">
        <f ca="1">HYPERLINK("#"&amp;CELL("address",OFFSET([4]Analítico!$B$1,MATCH(95741,[4]Analítico!$B:$B,0)-1,3)),95741)</f>
        <v>#VALUE!</v>
      </c>
      <c r="B10632" s="47" t="s">
        <v>16287</v>
      </c>
      <c r="C10632" s="46" t="s">
        <v>0</v>
      </c>
      <c r="F10632" s="48">
        <v>0</v>
      </c>
    </row>
    <row r="10633" spans="1:6" x14ac:dyDescent="0.25">
      <c r="A10633" s="46" t="e">
        <f ca="1">HYPERLINK("#"&amp;CELL("address",OFFSET([4]Analítico!$B$1,MATCH(106671,[4]Analítico!$B:$B,0)-1,3)),106671)</f>
        <v>#VALUE!</v>
      </c>
      <c r="B10633" s="47" t="s">
        <v>16288</v>
      </c>
      <c r="C10633" s="46" t="s">
        <v>161</v>
      </c>
      <c r="F10633" s="48">
        <v>23.87</v>
      </c>
    </row>
    <row r="10634" spans="1:6" x14ac:dyDescent="0.25">
      <c r="A10634" s="46" t="e">
        <f ca="1">HYPERLINK("#"&amp;CELL("address",OFFSET([4]Analítico!$B$1,MATCH(106670,[4]Analítico!$B:$B,0)-1,3)),106670)</f>
        <v>#VALUE!</v>
      </c>
      <c r="B10634" s="47" t="s">
        <v>16289</v>
      </c>
      <c r="C10634" s="46" t="s">
        <v>161</v>
      </c>
      <c r="F10634" s="48">
        <v>16.41</v>
      </c>
    </row>
    <row r="10635" spans="1:6" x14ac:dyDescent="0.25">
      <c r="A10635" s="46" t="e">
        <f ca="1">HYPERLINK("#"&amp;CELL("address",OFFSET([4]Analítico!$B$1,MATCH(106669,[4]Analítico!$B:$B,0)-1,3)),106669)</f>
        <v>#VALUE!</v>
      </c>
      <c r="B10635" s="47" t="s">
        <v>16290</v>
      </c>
      <c r="C10635" s="46" t="s">
        <v>161</v>
      </c>
      <c r="F10635" s="48">
        <v>12.87</v>
      </c>
    </row>
    <row r="10636" spans="1:6" x14ac:dyDescent="0.25">
      <c r="A10636" s="46" t="e">
        <f ca="1">HYPERLINK("#"&amp;CELL("address",OFFSET([4]Analítico!$B$1,MATCH(95726,[4]Analítico!$B:$B,0)-1,3)),95726)</f>
        <v>#VALUE!</v>
      </c>
      <c r="B10636" s="47" t="s">
        <v>16291</v>
      </c>
      <c r="C10636" s="46" t="s">
        <v>161</v>
      </c>
      <c r="F10636" s="48">
        <v>20.04</v>
      </c>
    </row>
    <row r="10637" spans="1:6" x14ac:dyDescent="0.25">
      <c r="A10637" s="46" t="e">
        <f ca="1">HYPERLINK("#"&amp;CELL("address",OFFSET([4]Analítico!$B$1,MATCH(95727,[4]Analítico!$B:$B,0)-1,3)),95727)</f>
        <v>#VALUE!</v>
      </c>
      <c r="B10637" s="47" t="s">
        <v>16292</v>
      </c>
      <c r="C10637" s="46" t="s">
        <v>161</v>
      </c>
      <c r="F10637" s="48">
        <v>21.21</v>
      </c>
    </row>
    <row r="10638" spans="1:6" x14ac:dyDescent="0.25">
      <c r="A10638" s="46" t="e">
        <f ca="1">HYPERLINK("#"&amp;CELL("address",OFFSET([4]Analítico!$B$1,MATCH(95728,[4]Analítico!$B:$B,0)-1,3)),95728)</f>
        <v>#VALUE!</v>
      </c>
      <c r="B10638" s="47" t="s">
        <v>16293</v>
      </c>
      <c r="C10638" s="46" t="s">
        <v>161</v>
      </c>
      <c r="F10638" s="48">
        <v>23.55</v>
      </c>
    </row>
    <row r="10639" spans="1:6" x14ac:dyDescent="0.25">
      <c r="A10639" s="46" t="e">
        <f ca="1">HYPERLINK("#"&amp;CELL("address",OFFSET([4]Analítico!$B$1,MATCH(104409,[4]Analítico!$B:$B,0)-1,3)),104409)</f>
        <v>#VALUE!</v>
      </c>
      <c r="B10639" s="47" t="s">
        <v>16294</v>
      </c>
      <c r="C10639" s="46" t="s">
        <v>161</v>
      </c>
      <c r="F10639" s="48">
        <v>0</v>
      </c>
    </row>
    <row r="10640" spans="1:6" x14ac:dyDescent="0.25">
      <c r="A10640" s="46" t="e">
        <f ca="1">HYPERLINK("#"&amp;CELL("address",OFFSET([4]Analítico!$B$1,MATCH(104408,[4]Analítico!$B:$B,0)-1,3)),104408)</f>
        <v>#VALUE!</v>
      </c>
      <c r="B10640" s="47" t="s">
        <v>16295</v>
      </c>
      <c r="C10640" s="46" t="s">
        <v>161</v>
      </c>
      <c r="F10640" s="48">
        <v>0</v>
      </c>
    </row>
    <row r="10641" spans="1:6" x14ac:dyDescent="0.25">
      <c r="A10641" s="46" t="e">
        <f ca="1">HYPERLINK("#"&amp;CELL("address",OFFSET([4]Analítico!$B$1,MATCH(104407,[4]Analítico!$B:$B,0)-1,3)),104407)</f>
        <v>#VALUE!</v>
      </c>
      <c r="B10641" s="47" t="s">
        <v>16296</v>
      </c>
      <c r="C10641" s="46" t="s">
        <v>161</v>
      </c>
      <c r="F10641" s="48">
        <v>0</v>
      </c>
    </row>
    <row r="10642" spans="1:6" x14ac:dyDescent="0.25">
      <c r="A10642" s="46" t="e">
        <f ca="1">HYPERLINK("#"&amp;CELL("address",OFFSET([4]Analítico!$B$1,MATCH(104406,[4]Analítico!$B:$B,0)-1,3)),104406)</f>
        <v>#VALUE!</v>
      </c>
      <c r="B10642" s="47" t="s">
        <v>16297</v>
      </c>
      <c r="C10642" s="46" t="s">
        <v>161</v>
      </c>
      <c r="F10642" s="48">
        <v>0</v>
      </c>
    </row>
    <row r="10643" spans="1:6" x14ac:dyDescent="0.25">
      <c r="A10643" s="46" t="e">
        <f ca="1">HYPERLINK("#"&amp;CELL("address",OFFSET([4]Analítico!$B$1,MATCH(104452,[4]Analítico!$B:$B,0)-1,3)),104452)</f>
        <v>#VALUE!</v>
      </c>
      <c r="B10643" s="47" t="s">
        <v>16298</v>
      </c>
      <c r="C10643" s="46" t="s">
        <v>0</v>
      </c>
      <c r="F10643" s="48">
        <v>10.85</v>
      </c>
    </row>
    <row r="10644" spans="1:6" x14ac:dyDescent="0.25">
      <c r="A10644" s="46" t="e">
        <f ca="1">HYPERLINK("#"&amp;CELL("address",OFFSET([4]Analítico!$B$1,MATCH(104448,[4]Analítico!$B:$B,0)-1,3)),104448)</f>
        <v>#VALUE!</v>
      </c>
      <c r="B10644" s="47" t="s">
        <v>16299</v>
      </c>
      <c r="C10644" s="46" t="s">
        <v>0</v>
      </c>
      <c r="F10644" s="48">
        <v>11.6</v>
      </c>
    </row>
    <row r="10645" spans="1:6" x14ac:dyDescent="0.25">
      <c r="A10645" s="46" t="e">
        <f ca="1">HYPERLINK("#"&amp;CELL("address",OFFSET([4]Analítico!$B$1,MATCH(104449,[4]Analítico!$B:$B,0)-1,3)),104449)</f>
        <v>#VALUE!</v>
      </c>
      <c r="B10645" s="47" t="s">
        <v>16300</v>
      </c>
      <c r="C10645" s="46" t="s">
        <v>0</v>
      </c>
      <c r="F10645" s="48">
        <v>13.81</v>
      </c>
    </row>
    <row r="10646" spans="1:6" x14ac:dyDescent="0.25">
      <c r="A10646" s="46" t="e">
        <f ca="1">HYPERLINK("#"&amp;CELL("address",OFFSET([4]Analítico!$B$1,MATCH(104450,[4]Analítico!$B:$B,0)-1,3)),104450)</f>
        <v>#VALUE!</v>
      </c>
      <c r="B10646" s="47" t="s">
        <v>16301</v>
      </c>
      <c r="C10646" s="46" t="s">
        <v>0</v>
      </c>
      <c r="F10646" s="48">
        <v>16.16</v>
      </c>
    </row>
    <row r="10647" spans="1:6" x14ac:dyDescent="0.25">
      <c r="A10647" s="46" t="e">
        <f ca="1">HYPERLINK("#"&amp;CELL("address",OFFSET([4]Analítico!$B$1,MATCH(104445,[4]Analítico!$B:$B,0)-1,3)),104445)</f>
        <v>#VALUE!</v>
      </c>
      <c r="B10647" s="47" t="s">
        <v>16302</v>
      </c>
      <c r="C10647" s="46" t="s">
        <v>0</v>
      </c>
      <c r="F10647" s="48">
        <v>0</v>
      </c>
    </row>
    <row r="10648" spans="1:6" x14ac:dyDescent="0.25">
      <c r="A10648" s="46" t="e">
        <f ca="1">HYPERLINK("#"&amp;CELL("address",OFFSET([4]Analítico!$B$1,MATCH(104446,[4]Analítico!$B:$B,0)-1,3)),104446)</f>
        <v>#VALUE!</v>
      </c>
      <c r="B10648" s="47" t="s">
        <v>16303</v>
      </c>
      <c r="C10648" s="46" t="s">
        <v>0</v>
      </c>
      <c r="F10648" s="48">
        <v>0</v>
      </c>
    </row>
    <row r="10649" spans="1:6" x14ac:dyDescent="0.25">
      <c r="A10649" s="46" t="e">
        <f ca="1">HYPERLINK("#"&amp;CELL("address",OFFSET([4]Analítico!$B$1,MATCH(104447,[4]Analítico!$B:$B,0)-1,3)),104447)</f>
        <v>#VALUE!</v>
      </c>
      <c r="B10649" s="47" t="s">
        <v>16304</v>
      </c>
      <c r="C10649" s="46" t="s">
        <v>0</v>
      </c>
      <c r="F10649" s="48">
        <v>0</v>
      </c>
    </row>
    <row r="10650" spans="1:6" x14ac:dyDescent="0.25">
      <c r="A10650" s="46" t="e">
        <f ca="1">HYPERLINK("#"&amp;CELL("address",OFFSET([4]Analítico!$B$1,MATCH(101884,[4]Analítico!$B:$B,0)-1,3)),101884)</f>
        <v>#VALUE!</v>
      </c>
      <c r="B10650" s="47" t="s">
        <v>16305</v>
      </c>
      <c r="C10650" s="46" t="s">
        <v>161</v>
      </c>
      <c r="F10650" s="48">
        <v>12.41</v>
      </c>
    </row>
    <row r="10651" spans="1:6" x14ac:dyDescent="0.25">
      <c r="A10651" s="46" t="e">
        <f ca="1">HYPERLINK("#"&amp;CELL("address",OFFSET([4]Analítico!$B$1,MATCH(101886,[4]Analítico!$B:$B,0)-1,3)),101886)</f>
        <v>#VALUE!</v>
      </c>
      <c r="B10651" s="47" t="s">
        <v>16306</v>
      </c>
      <c r="C10651" s="46" t="s">
        <v>161</v>
      </c>
      <c r="F10651" s="48">
        <v>17.829999999999998</v>
      </c>
    </row>
    <row r="10652" spans="1:6" x14ac:dyDescent="0.25">
      <c r="A10652" s="46" t="e">
        <f ca="1">HYPERLINK("#"&amp;CELL("address",OFFSET([4]Analítico!$B$1,MATCH(101888,[4]Analítico!$B:$B,0)-1,3)),101888)</f>
        <v>#VALUE!</v>
      </c>
      <c r="B10652" s="47" t="s">
        <v>16307</v>
      </c>
      <c r="C10652" s="46" t="s">
        <v>161</v>
      </c>
      <c r="F10652" s="48">
        <v>28.67</v>
      </c>
    </row>
    <row r="10653" spans="1:6" x14ac:dyDescent="0.25">
      <c r="A10653" s="46" t="e">
        <f ca="1">HYPERLINK("#"&amp;CELL("address",OFFSET([4]Analítico!$B$1,MATCH(101938,[4]Analítico!$B:$B,0)-1,3)),101938)</f>
        <v>#VALUE!</v>
      </c>
      <c r="B10653" s="47" t="s">
        <v>16308</v>
      </c>
      <c r="C10653" s="46" t="s">
        <v>0</v>
      </c>
      <c r="F10653" s="48">
        <v>170.63</v>
      </c>
    </row>
    <row r="10654" spans="1:6" x14ac:dyDescent="0.25">
      <c r="A10654" s="46" t="e">
        <f ca="1">HYPERLINK("#"&amp;CELL("address",OFFSET([4]Analítico!$B$1,MATCH(101904,[4]Analítico!$B:$B,0)-1,3)),101904)</f>
        <v>#VALUE!</v>
      </c>
      <c r="B10654" s="47" t="s">
        <v>16309</v>
      </c>
      <c r="C10654" s="46" t="s">
        <v>0</v>
      </c>
      <c r="F10654" s="48">
        <v>1401.6</v>
      </c>
    </row>
    <row r="10655" spans="1:6" x14ac:dyDescent="0.25">
      <c r="A10655" s="46" t="e">
        <f ca="1">HYPERLINK("#"&amp;CELL("address",OFFSET([4]Analítico!$B$1,MATCH(101901,[4]Analítico!$B:$B,0)-1,3)),101901)</f>
        <v>#VALUE!</v>
      </c>
      <c r="B10655" s="47" t="s">
        <v>16310</v>
      </c>
      <c r="C10655" s="46" t="s">
        <v>0</v>
      </c>
      <c r="F10655" s="48">
        <v>147.47999999999999</v>
      </c>
    </row>
    <row r="10656" spans="1:6" x14ac:dyDescent="0.25">
      <c r="A10656" s="46" t="e">
        <f ca="1">HYPERLINK("#"&amp;CELL("address",OFFSET([4]Analítico!$B$1,MATCH(101902,[4]Analítico!$B:$B,0)-1,3)),101902)</f>
        <v>#VALUE!</v>
      </c>
      <c r="B10656" s="47" t="s">
        <v>16311</v>
      </c>
      <c r="C10656" s="46" t="s">
        <v>0</v>
      </c>
      <c r="F10656" s="48">
        <v>181.87</v>
      </c>
    </row>
    <row r="10657" spans="1:6" x14ac:dyDescent="0.25">
      <c r="A10657" s="46" t="e">
        <f ca="1">HYPERLINK("#"&amp;CELL("address",OFFSET([4]Analítico!$B$1,MATCH(101903,[4]Analítico!$B:$B,0)-1,3)),101903)</f>
        <v>#VALUE!</v>
      </c>
      <c r="B10657" s="47" t="s">
        <v>16312</v>
      </c>
      <c r="C10657" s="46" t="s">
        <v>0</v>
      </c>
      <c r="F10657" s="48">
        <v>377.22</v>
      </c>
    </row>
    <row r="10658" spans="1:6" x14ac:dyDescent="0.25">
      <c r="A10658" s="46" t="e">
        <f ca="1">HYPERLINK("#"&amp;CELL("address",OFFSET([4]Analítico!$B$1,MATCH(97414,[4]Analítico!$B:$B,0)-1,3)),97414)</f>
        <v>#VALUE!</v>
      </c>
      <c r="B10658" s="47" t="s">
        <v>16313</v>
      </c>
      <c r="C10658" s="46" t="s">
        <v>0</v>
      </c>
      <c r="F10658" s="48">
        <v>0</v>
      </c>
    </row>
    <row r="10659" spans="1:6" x14ac:dyDescent="0.25">
      <c r="A10659" s="46" t="e">
        <f ca="1">HYPERLINK("#"&amp;CELL("address",OFFSET([4]Analítico!$B$1,MATCH(97415,[4]Analítico!$B:$B,0)-1,3)),97415)</f>
        <v>#VALUE!</v>
      </c>
      <c r="B10659" s="47" t="s">
        <v>16314</v>
      </c>
      <c r="C10659" s="46" t="s">
        <v>0</v>
      </c>
      <c r="F10659" s="48">
        <v>0</v>
      </c>
    </row>
    <row r="10660" spans="1:6" x14ac:dyDescent="0.25">
      <c r="A10660" s="46" t="e">
        <f ca="1">HYPERLINK("#"&amp;CELL("address",OFFSET([4]Analítico!$B$1,MATCH(97416,[4]Analítico!$B:$B,0)-1,3)),97416)</f>
        <v>#VALUE!</v>
      </c>
      <c r="B10660" s="47" t="s">
        <v>16315</v>
      </c>
      <c r="C10660" s="46" t="s">
        <v>0</v>
      </c>
      <c r="F10660" s="48">
        <v>0</v>
      </c>
    </row>
    <row r="10661" spans="1:6" x14ac:dyDescent="0.25">
      <c r="A10661" s="46" t="e">
        <f ca="1">HYPERLINK("#"&amp;CELL("address",OFFSET([4]Analítico!$B$1,MATCH(97417,[4]Analítico!$B:$B,0)-1,3)),97417)</f>
        <v>#VALUE!</v>
      </c>
      <c r="B10661" s="47" t="s">
        <v>16316</v>
      </c>
      <c r="C10661" s="46" t="s">
        <v>0</v>
      </c>
      <c r="F10661" s="48">
        <v>0</v>
      </c>
    </row>
    <row r="10662" spans="1:6" x14ac:dyDescent="0.25">
      <c r="A10662" s="46" t="e">
        <f ca="1">HYPERLINK("#"&amp;CELL("address",OFFSET([4]Analítico!$B$1,MATCH(97418,[4]Analítico!$B:$B,0)-1,3)),97418)</f>
        <v>#VALUE!</v>
      </c>
      <c r="B10662" s="47" t="s">
        <v>16317</v>
      </c>
      <c r="C10662" s="46" t="s">
        <v>0</v>
      </c>
      <c r="F10662" s="48">
        <v>0</v>
      </c>
    </row>
    <row r="10663" spans="1:6" x14ac:dyDescent="0.25">
      <c r="A10663" s="46" t="e">
        <f ca="1">HYPERLINK("#"&amp;CELL("address",OFFSET([4]Analítico!$B$1,MATCH(97409,[4]Analítico!$B:$B,0)-1,3)),97409)</f>
        <v>#VALUE!</v>
      </c>
      <c r="B10663" s="47" t="s">
        <v>16318</v>
      </c>
      <c r="C10663" s="46" t="s">
        <v>0</v>
      </c>
      <c r="F10663" s="48">
        <v>0</v>
      </c>
    </row>
    <row r="10664" spans="1:6" x14ac:dyDescent="0.25">
      <c r="A10664" s="46" t="e">
        <f ca="1">HYPERLINK("#"&amp;CELL("address",OFFSET([4]Analítico!$B$1,MATCH(97410,[4]Analítico!$B:$B,0)-1,3)),97410)</f>
        <v>#VALUE!</v>
      </c>
      <c r="B10664" s="47" t="s">
        <v>16319</v>
      </c>
      <c r="C10664" s="46" t="s">
        <v>0</v>
      </c>
      <c r="F10664" s="48">
        <v>0</v>
      </c>
    </row>
    <row r="10665" spans="1:6" x14ac:dyDescent="0.25">
      <c r="A10665" s="46" t="e">
        <f ca="1">HYPERLINK("#"&amp;CELL("address",OFFSET([4]Analítico!$B$1,MATCH(97411,[4]Analítico!$B:$B,0)-1,3)),97411)</f>
        <v>#VALUE!</v>
      </c>
      <c r="B10665" s="47" t="s">
        <v>16320</v>
      </c>
      <c r="C10665" s="46" t="s">
        <v>0</v>
      </c>
      <c r="F10665" s="48">
        <v>0</v>
      </c>
    </row>
    <row r="10666" spans="1:6" x14ac:dyDescent="0.25">
      <c r="A10666" s="46" t="e">
        <f ca="1">HYPERLINK("#"&amp;CELL("address",OFFSET([4]Analítico!$B$1,MATCH(97412,[4]Analítico!$B:$B,0)-1,3)),97412)</f>
        <v>#VALUE!</v>
      </c>
      <c r="B10666" s="47" t="s">
        <v>16321</v>
      </c>
      <c r="C10666" s="46" t="s">
        <v>0</v>
      </c>
      <c r="F10666" s="48">
        <v>0</v>
      </c>
    </row>
    <row r="10667" spans="1:6" x14ac:dyDescent="0.25">
      <c r="A10667" s="46" t="e">
        <f ca="1">HYPERLINK("#"&amp;CELL("address",OFFSET([4]Analítico!$B$1,MATCH(97413,[4]Analítico!$B:$B,0)-1,3)),97413)</f>
        <v>#VALUE!</v>
      </c>
      <c r="B10667" s="47" t="s">
        <v>16322</v>
      </c>
      <c r="C10667" s="46" t="s">
        <v>0</v>
      </c>
      <c r="F10667" s="48">
        <v>0</v>
      </c>
    </row>
    <row r="10668" spans="1:6" x14ac:dyDescent="0.25">
      <c r="A10668" s="46" t="e">
        <f ca="1">HYPERLINK("#"&amp;CELL("address",OFFSET([4]Analítico!$B$1,MATCH(101900,[4]Analítico!$B:$B,0)-1,3)),101900)</f>
        <v>#VALUE!</v>
      </c>
      <c r="B10668" s="47" t="s">
        <v>16323</v>
      </c>
      <c r="C10668" s="46" t="s">
        <v>0</v>
      </c>
      <c r="F10668" s="48">
        <v>4012.87</v>
      </c>
    </row>
    <row r="10669" spans="1:6" x14ac:dyDescent="0.25">
      <c r="A10669" s="46" t="e">
        <f ca="1">HYPERLINK("#"&amp;CELL("address",OFFSET([4]Analítico!$B$1,MATCH(106030,[4]Analítico!$B:$B,0)-1,3)),106030)</f>
        <v>#VALUE!</v>
      </c>
      <c r="B10669" s="47" t="s">
        <v>16324</v>
      </c>
      <c r="C10669" s="46" t="s">
        <v>0</v>
      </c>
      <c r="F10669" s="48">
        <v>163.88</v>
      </c>
    </row>
    <row r="10670" spans="1:6" x14ac:dyDescent="0.25">
      <c r="A10670" s="46" t="e">
        <f ca="1">HYPERLINK("#"&amp;CELL("address",OFFSET([4]Analítico!$B$1,MATCH(93660,[4]Analítico!$B:$B,0)-1,3)),93660)</f>
        <v>#VALUE!</v>
      </c>
      <c r="B10670" s="47" t="s">
        <v>16325</v>
      </c>
      <c r="C10670" s="46" t="s">
        <v>0</v>
      </c>
      <c r="F10670" s="48">
        <v>52.74</v>
      </c>
    </row>
    <row r="10671" spans="1:6" x14ac:dyDescent="0.25">
      <c r="A10671" s="46" t="e">
        <f ca="1">HYPERLINK("#"&amp;CELL("address",OFFSET([4]Analítico!$B$1,MATCH(93661,[4]Analítico!$B:$B,0)-1,3)),93661)</f>
        <v>#VALUE!</v>
      </c>
      <c r="B10671" s="47" t="s">
        <v>16326</v>
      </c>
      <c r="C10671" s="46" t="s">
        <v>0</v>
      </c>
      <c r="F10671" s="48">
        <v>52.74</v>
      </c>
    </row>
    <row r="10672" spans="1:6" x14ac:dyDescent="0.25">
      <c r="A10672" s="46" t="e">
        <f ca="1">HYPERLINK("#"&amp;CELL("address",OFFSET([4]Analítico!$B$1,MATCH(93662,[4]Analítico!$B:$B,0)-1,3)),93662)</f>
        <v>#VALUE!</v>
      </c>
      <c r="B10672" s="47" t="s">
        <v>16327</v>
      </c>
      <c r="C10672" s="46" t="s">
        <v>0</v>
      </c>
      <c r="F10672" s="48">
        <v>55.18</v>
      </c>
    </row>
    <row r="10673" spans="1:6" x14ac:dyDescent="0.25">
      <c r="A10673" s="46" t="e">
        <f ca="1">HYPERLINK("#"&amp;CELL("address",OFFSET([4]Analítico!$B$1,MATCH(93663,[4]Analítico!$B:$B,0)-1,3)),93663)</f>
        <v>#VALUE!</v>
      </c>
      <c r="B10673" s="47" t="s">
        <v>16328</v>
      </c>
      <c r="C10673" s="46" t="s">
        <v>0</v>
      </c>
      <c r="F10673" s="48">
        <v>57.91</v>
      </c>
    </row>
    <row r="10674" spans="1:6" x14ac:dyDescent="0.25">
      <c r="A10674" s="46" t="e">
        <f ca="1">HYPERLINK("#"&amp;CELL("address",OFFSET([4]Analítico!$B$1,MATCH(93664,[4]Analítico!$B:$B,0)-1,3)),93664)</f>
        <v>#VALUE!</v>
      </c>
      <c r="B10674" s="47" t="s">
        <v>16329</v>
      </c>
      <c r="C10674" s="46" t="s">
        <v>0</v>
      </c>
      <c r="F10674" s="48">
        <v>62.09</v>
      </c>
    </row>
    <row r="10675" spans="1:6" x14ac:dyDescent="0.25">
      <c r="A10675" s="46" t="e">
        <f ca="1">HYPERLINK("#"&amp;CELL("address",OFFSET([4]Analítico!$B$1,MATCH(93665,[4]Analítico!$B:$B,0)-1,3)),93665)</f>
        <v>#VALUE!</v>
      </c>
      <c r="B10675" s="47" t="s">
        <v>16330</v>
      </c>
      <c r="C10675" s="46" t="s">
        <v>0</v>
      </c>
      <c r="F10675" s="48">
        <v>68.08</v>
      </c>
    </row>
    <row r="10676" spans="1:6" x14ac:dyDescent="0.25">
      <c r="A10676" s="46" t="e">
        <f ca="1">HYPERLINK("#"&amp;CELL("address",OFFSET([4]Analítico!$B$1,MATCH(93666,[4]Analítico!$B:$B,0)-1,3)),93666)</f>
        <v>#VALUE!</v>
      </c>
      <c r="B10676" s="47" t="s">
        <v>16331</v>
      </c>
      <c r="C10676" s="46" t="s">
        <v>0</v>
      </c>
      <c r="F10676" s="48">
        <v>76.61</v>
      </c>
    </row>
    <row r="10677" spans="1:6" x14ac:dyDescent="0.25">
      <c r="A10677" s="46" t="e">
        <f ca="1">HYPERLINK("#"&amp;CELL("address",OFFSET([4]Analítico!$B$1,MATCH(93674,[4]Analítico!$B:$B,0)-1,3)),93674)</f>
        <v>#VALUE!</v>
      </c>
      <c r="B10677" s="47" t="s">
        <v>16332</v>
      </c>
      <c r="C10677" s="46" t="s">
        <v>0</v>
      </c>
      <c r="F10677" s="48">
        <v>133.81</v>
      </c>
    </row>
    <row r="10678" spans="1:6" x14ac:dyDescent="0.25">
      <c r="A10678" s="46" t="e">
        <f ca="1">HYPERLINK("#"&amp;CELL("address",OFFSET([4]Analítico!$B$1,MATCH(93675,[4]Analítico!$B:$B,0)-1,3)),93675)</f>
        <v>#VALUE!</v>
      </c>
      <c r="B10678" s="47" t="s">
        <v>16333</v>
      </c>
      <c r="C10678" s="46" t="s">
        <v>0</v>
      </c>
      <c r="F10678" s="48">
        <v>146.82</v>
      </c>
    </row>
    <row r="10679" spans="1:6" x14ac:dyDescent="0.25">
      <c r="A10679" s="46" t="e">
        <f ca="1">HYPERLINK("#"&amp;CELL("address",OFFSET([4]Analítico!$B$1,MATCH(101892,[4]Analítico!$B:$B,0)-1,3)),101892)</f>
        <v>#VALUE!</v>
      </c>
      <c r="B10679" s="47" t="s">
        <v>16334</v>
      </c>
      <c r="C10679" s="46" t="s">
        <v>0</v>
      </c>
      <c r="F10679" s="48">
        <v>67.63</v>
      </c>
    </row>
    <row r="10680" spans="1:6" x14ac:dyDescent="0.25">
      <c r="A10680" s="46" t="e">
        <f ca="1">HYPERLINK("#"&amp;CELL("address",OFFSET([4]Analítico!$B$1,MATCH(93653,[4]Analítico!$B:$B,0)-1,3)),93653)</f>
        <v>#VALUE!</v>
      </c>
      <c r="B10680" s="47" t="s">
        <v>16335</v>
      </c>
      <c r="C10680" s="46" t="s">
        <v>0</v>
      </c>
      <c r="F10680" s="48">
        <v>11.71</v>
      </c>
    </row>
    <row r="10681" spans="1:6" x14ac:dyDescent="0.25">
      <c r="A10681" s="46" t="e">
        <f ca="1">HYPERLINK("#"&amp;CELL("address",OFFSET([4]Analítico!$B$1,MATCH(93654,[4]Analítico!$B:$B,0)-1,3)),93654)</f>
        <v>#VALUE!</v>
      </c>
      <c r="B10681" s="47" t="s">
        <v>16336</v>
      </c>
      <c r="C10681" s="46" t="s">
        <v>0</v>
      </c>
      <c r="F10681" s="48">
        <v>11.71</v>
      </c>
    </row>
    <row r="10682" spans="1:6" x14ac:dyDescent="0.25">
      <c r="A10682" s="46" t="e">
        <f ca="1">HYPERLINK("#"&amp;CELL("address",OFFSET([4]Analítico!$B$1,MATCH(93655,[4]Analítico!$B:$B,0)-1,3)),93655)</f>
        <v>#VALUE!</v>
      </c>
      <c r="B10682" s="47" t="s">
        <v>16337</v>
      </c>
      <c r="C10682" s="46" t="s">
        <v>0</v>
      </c>
      <c r="F10682" s="48">
        <v>12.93</v>
      </c>
    </row>
    <row r="10683" spans="1:6" x14ac:dyDescent="0.25">
      <c r="A10683" s="46" t="e">
        <f ca="1">HYPERLINK("#"&amp;CELL("address",OFFSET([4]Analítico!$B$1,MATCH(93656,[4]Analítico!$B:$B,0)-1,3)),93656)</f>
        <v>#VALUE!</v>
      </c>
      <c r="B10683" s="47" t="s">
        <v>16338</v>
      </c>
      <c r="C10683" s="46" t="s">
        <v>0</v>
      </c>
      <c r="F10683" s="48">
        <v>14.3</v>
      </c>
    </row>
    <row r="10684" spans="1:6" x14ac:dyDescent="0.25">
      <c r="A10684" s="46" t="e">
        <f ca="1">HYPERLINK("#"&amp;CELL("address",OFFSET([4]Analítico!$B$1,MATCH(93657,[4]Analítico!$B:$B,0)-1,3)),93657)</f>
        <v>#VALUE!</v>
      </c>
      <c r="B10684" s="47" t="s">
        <v>16339</v>
      </c>
      <c r="C10684" s="46" t="s">
        <v>0</v>
      </c>
      <c r="F10684" s="48">
        <v>16.46</v>
      </c>
    </row>
    <row r="10685" spans="1:6" x14ac:dyDescent="0.25">
      <c r="A10685" s="46" t="e">
        <f ca="1">HYPERLINK("#"&amp;CELL("address",OFFSET([4]Analítico!$B$1,MATCH(93658,[4]Analítico!$B:$B,0)-1,3)),93658)</f>
        <v>#VALUE!</v>
      </c>
      <c r="B10685" s="47" t="s">
        <v>16340</v>
      </c>
      <c r="C10685" s="46" t="s">
        <v>0</v>
      </c>
      <c r="F10685" s="48">
        <v>23.51</v>
      </c>
    </row>
    <row r="10686" spans="1:6" x14ac:dyDescent="0.25">
      <c r="A10686" s="46" t="e">
        <f ca="1">HYPERLINK("#"&amp;CELL("address",OFFSET([4]Analítico!$B$1,MATCH(93659,[4]Analítico!$B:$B,0)-1,3)),93659)</f>
        <v>#VALUE!</v>
      </c>
      <c r="B10686" s="47" t="s">
        <v>16341</v>
      </c>
      <c r="C10686" s="46" t="s">
        <v>0</v>
      </c>
      <c r="F10686" s="48">
        <v>27.78</v>
      </c>
    </row>
    <row r="10687" spans="1:6" x14ac:dyDescent="0.25">
      <c r="A10687" s="46" t="e">
        <f ca="1">HYPERLINK("#"&amp;CELL("address",OFFSET([4]Analítico!$B$1,MATCH(101890,[4]Analítico!$B:$B,0)-1,3)),101890)</f>
        <v>#VALUE!</v>
      </c>
      <c r="B10687" s="47" t="s">
        <v>16342</v>
      </c>
      <c r="C10687" s="46" t="s">
        <v>0</v>
      </c>
      <c r="F10687" s="48">
        <v>15.25</v>
      </c>
    </row>
    <row r="10688" spans="1:6" x14ac:dyDescent="0.25">
      <c r="A10688" s="46" t="e">
        <f ca="1">HYPERLINK("#"&amp;CELL("address",OFFSET([4]Analítico!$B$1,MATCH(101891,[4]Analítico!$B:$B,0)-1,3)),101891)</f>
        <v>#VALUE!</v>
      </c>
      <c r="B10688" s="47" t="s">
        <v>16343</v>
      </c>
      <c r="C10688" s="46" t="s">
        <v>0</v>
      </c>
      <c r="F10688" s="48">
        <v>28.93</v>
      </c>
    </row>
    <row r="10689" spans="1:6" x14ac:dyDescent="0.25">
      <c r="A10689" s="46" t="e">
        <f ca="1">HYPERLINK("#"&amp;CELL("address",OFFSET([4]Analítico!$B$1,MATCH(101895,[4]Analítico!$B:$B,0)-1,3)),101895)</f>
        <v>#VALUE!</v>
      </c>
      <c r="B10689" s="47" t="s">
        <v>16344</v>
      </c>
      <c r="C10689" s="46" t="s">
        <v>0</v>
      </c>
      <c r="F10689" s="48">
        <v>415.1</v>
      </c>
    </row>
    <row r="10690" spans="1:6" x14ac:dyDescent="0.25">
      <c r="A10690" s="46" t="e">
        <f ca="1">HYPERLINK("#"&amp;CELL("address",OFFSET([4]Analítico!$B$1,MATCH(101896,[4]Analítico!$B:$B,0)-1,3)),101896)</f>
        <v>#VALUE!</v>
      </c>
      <c r="B10690" s="47" t="s">
        <v>16345</v>
      </c>
      <c r="C10690" s="46" t="s">
        <v>0</v>
      </c>
      <c r="F10690" s="48">
        <v>602.27</v>
      </c>
    </row>
    <row r="10691" spans="1:6" x14ac:dyDescent="0.25">
      <c r="A10691" s="46" t="e">
        <f ca="1">HYPERLINK("#"&amp;CELL("address",OFFSET([4]Analítico!$B$1,MATCH(101897,[4]Analítico!$B:$B,0)-1,3)),101897)</f>
        <v>#VALUE!</v>
      </c>
      <c r="B10691" s="47" t="s">
        <v>16346</v>
      </c>
      <c r="C10691" s="46" t="s">
        <v>0</v>
      </c>
      <c r="F10691" s="48">
        <v>935.95</v>
      </c>
    </row>
    <row r="10692" spans="1:6" x14ac:dyDescent="0.25">
      <c r="A10692" s="46" t="e">
        <f ca="1">HYPERLINK("#"&amp;CELL("address",OFFSET([4]Analítico!$B$1,MATCH(101898,[4]Analítico!$B:$B,0)-1,3)),101898)</f>
        <v>#VALUE!</v>
      </c>
      <c r="B10692" s="47" t="s">
        <v>16347</v>
      </c>
      <c r="C10692" s="46" t="s">
        <v>0</v>
      </c>
      <c r="F10692" s="48">
        <v>1235.6099999999999</v>
      </c>
    </row>
    <row r="10693" spans="1:6" x14ac:dyDescent="0.25">
      <c r="A10693" s="46" t="e">
        <f ca="1">HYPERLINK("#"&amp;CELL("address",OFFSET([4]Analítico!$B$1,MATCH(101899,[4]Analítico!$B:$B,0)-1,3)),101899)</f>
        <v>#VALUE!</v>
      </c>
      <c r="B10693" s="47" t="s">
        <v>16348</v>
      </c>
      <c r="C10693" s="46" t="s">
        <v>0</v>
      </c>
      <c r="F10693" s="48">
        <v>1948.38</v>
      </c>
    </row>
    <row r="10694" spans="1:6" x14ac:dyDescent="0.25">
      <c r="A10694" s="46" t="e">
        <f ca="1">HYPERLINK("#"&amp;CELL("address",OFFSET([4]Analítico!$B$1,MATCH(93676,[4]Analítico!$B:$B,0)-1,3)),93676)</f>
        <v>#VALUE!</v>
      </c>
      <c r="B10694" s="47" t="s">
        <v>16349</v>
      </c>
      <c r="C10694" s="46" t="s">
        <v>0</v>
      </c>
      <c r="F10694" s="48">
        <v>163.55000000000001</v>
      </c>
    </row>
    <row r="10695" spans="1:6" x14ac:dyDescent="0.25">
      <c r="A10695" s="46" t="e">
        <f ca="1">HYPERLINK("#"&amp;CELL("address",OFFSET([4]Analítico!$B$1,MATCH(97711,[4]Analítico!$B:$B,0)-1,3)),97711)</f>
        <v>#VALUE!</v>
      </c>
      <c r="B10695" s="47" t="s">
        <v>16350</v>
      </c>
      <c r="C10695" s="46" t="s">
        <v>0</v>
      </c>
      <c r="F10695" s="48">
        <v>185.4</v>
      </c>
    </row>
    <row r="10696" spans="1:6" x14ac:dyDescent="0.25">
      <c r="A10696" s="46" t="e">
        <f ca="1">HYPERLINK("#"&amp;CELL("address",OFFSET([4]Analítico!$B$1,MATCH(106020,[4]Analítico!$B:$B,0)-1,3)),106020)</f>
        <v>#VALUE!</v>
      </c>
      <c r="B10696" s="47" t="s">
        <v>16351</v>
      </c>
      <c r="C10696" s="46" t="s">
        <v>0</v>
      </c>
      <c r="F10696" s="48">
        <v>114.31</v>
      </c>
    </row>
    <row r="10697" spans="1:6" x14ac:dyDescent="0.25">
      <c r="A10697" s="46" t="e">
        <f ca="1">HYPERLINK("#"&amp;CELL("address",OFFSET([4]Analítico!$B$1,MATCH(106031,[4]Analítico!$B:$B,0)-1,3)),106031)</f>
        <v>#VALUE!</v>
      </c>
      <c r="B10697" s="47" t="s">
        <v>16352</v>
      </c>
      <c r="C10697" s="46" t="s">
        <v>0</v>
      </c>
      <c r="F10697" s="48">
        <v>0</v>
      </c>
    </row>
    <row r="10698" spans="1:6" x14ac:dyDescent="0.25">
      <c r="A10698" s="46" t="e">
        <f ca="1">HYPERLINK("#"&amp;CELL("address",OFFSET([4]Analítico!$B$1,MATCH(93667,[4]Analítico!$B:$B,0)-1,3)),93667)</f>
        <v>#VALUE!</v>
      </c>
      <c r="B10698" s="47" t="s">
        <v>16353</v>
      </c>
      <c r="C10698" s="46" t="s">
        <v>0</v>
      </c>
      <c r="F10698" s="48">
        <v>66.739999999999995</v>
      </c>
    </row>
    <row r="10699" spans="1:6" x14ac:dyDescent="0.25">
      <c r="A10699" s="46" t="e">
        <f ca="1">HYPERLINK("#"&amp;CELL("address",OFFSET([4]Analítico!$B$1,MATCH(93668,[4]Analítico!$B:$B,0)-1,3)),93668)</f>
        <v>#VALUE!</v>
      </c>
      <c r="B10699" s="47" t="s">
        <v>16354</v>
      </c>
      <c r="C10699" s="46" t="s">
        <v>0</v>
      </c>
      <c r="F10699" s="48">
        <v>66.739999999999995</v>
      </c>
    </row>
    <row r="10700" spans="1:6" x14ac:dyDescent="0.25">
      <c r="A10700" s="46" t="e">
        <f ca="1">HYPERLINK("#"&amp;CELL("address",OFFSET([4]Analítico!$B$1,MATCH(93669,[4]Analítico!$B:$B,0)-1,3)),93669)</f>
        <v>#VALUE!</v>
      </c>
      <c r="B10700" s="47" t="s">
        <v>16355</v>
      </c>
      <c r="C10700" s="46" t="s">
        <v>0</v>
      </c>
      <c r="F10700" s="48">
        <v>70.400000000000006</v>
      </c>
    </row>
    <row r="10701" spans="1:6" x14ac:dyDescent="0.25">
      <c r="A10701" s="46" t="e">
        <f ca="1">HYPERLINK("#"&amp;CELL("address",OFFSET([4]Analítico!$B$1,MATCH(93670,[4]Analítico!$B:$B,0)-1,3)),93670)</f>
        <v>#VALUE!</v>
      </c>
      <c r="B10701" s="47" t="s">
        <v>16356</v>
      </c>
      <c r="C10701" s="46" t="s">
        <v>0</v>
      </c>
      <c r="F10701" s="48">
        <v>74.489999999999995</v>
      </c>
    </row>
    <row r="10702" spans="1:6" x14ac:dyDescent="0.25">
      <c r="A10702" s="46" t="e">
        <f ca="1">HYPERLINK("#"&amp;CELL("address",OFFSET([4]Analítico!$B$1,MATCH(93671,[4]Analítico!$B:$B,0)-1,3)),93671)</f>
        <v>#VALUE!</v>
      </c>
      <c r="B10702" s="47" t="s">
        <v>16357</v>
      </c>
      <c r="C10702" s="46" t="s">
        <v>0</v>
      </c>
      <c r="F10702" s="48">
        <v>80.760000000000005</v>
      </c>
    </row>
    <row r="10703" spans="1:6" x14ac:dyDescent="0.25">
      <c r="A10703" s="46" t="e">
        <f ca="1">HYPERLINK("#"&amp;CELL("address",OFFSET([4]Analítico!$B$1,MATCH(93672,[4]Analítico!$B:$B,0)-1,3)),93672)</f>
        <v>#VALUE!</v>
      </c>
      <c r="B10703" s="47" t="s">
        <v>16358</v>
      </c>
      <c r="C10703" s="46" t="s">
        <v>0</v>
      </c>
      <c r="F10703" s="48">
        <v>90.79</v>
      </c>
    </row>
    <row r="10704" spans="1:6" x14ac:dyDescent="0.25">
      <c r="A10704" s="46" t="e">
        <f ca="1">HYPERLINK("#"&amp;CELL("address",OFFSET([4]Analítico!$B$1,MATCH(93673,[4]Analítico!$B:$B,0)-1,3)),93673)</f>
        <v>#VALUE!</v>
      </c>
      <c r="B10704" s="47" t="s">
        <v>16359</v>
      </c>
      <c r="C10704" s="46" t="s">
        <v>0</v>
      </c>
      <c r="F10704" s="48">
        <v>103.59</v>
      </c>
    </row>
    <row r="10705" spans="1:6" x14ac:dyDescent="0.25">
      <c r="A10705" s="46" t="e">
        <f ca="1">HYPERLINK("#"&amp;CELL("address",OFFSET([4]Analítico!$B$1,MATCH(101893,[4]Analítico!$B:$B,0)-1,3)),101893)</f>
        <v>#VALUE!</v>
      </c>
      <c r="B10705" s="47" t="s">
        <v>16360</v>
      </c>
      <c r="C10705" s="46" t="s">
        <v>0</v>
      </c>
      <c r="F10705" s="48">
        <v>87.62</v>
      </c>
    </row>
    <row r="10706" spans="1:6" x14ac:dyDescent="0.25">
      <c r="A10706" s="46" t="e">
        <f ca="1">HYPERLINK("#"&amp;CELL("address",OFFSET([4]Analítico!$B$1,MATCH(101894,[4]Analítico!$B:$B,0)-1,3)),101894)</f>
        <v>#VALUE!</v>
      </c>
      <c r="B10706" s="47" t="s">
        <v>16361</v>
      </c>
      <c r="C10706" s="46" t="s">
        <v>0</v>
      </c>
      <c r="F10706" s="48">
        <v>162.75</v>
      </c>
    </row>
    <row r="10707" spans="1:6" x14ac:dyDescent="0.25">
      <c r="A10707" s="46" t="e">
        <f ca="1">HYPERLINK("#"&amp;CELL("address",OFFSET([4]Analítico!$B$1,MATCH(106027,[4]Analítico!$B:$B,0)-1,3)),106027)</f>
        <v>#VALUE!</v>
      </c>
      <c r="B10707" s="47" t="s">
        <v>16362</v>
      </c>
      <c r="C10707" s="46" t="s">
        <v>0</v>
      </c>
      <c r="F10707" s="48">
        <v>70.930000000000007</v>
      </c>
    </row>
    <row r="10708" spans="1:6" x14ac:dyDescent="0.25">
      <c r="A10708" s="46" t="e">
        <f ca="1">HYPERLINK("#"&amp;CELL("address",OFFSET([4]Analítico!$B$1,MATCH(106028,[4]Analítico!$B:$B,0)-1,3)),106028)</f>
        <v>#VALUE!</v>
      </c>
      <c r="B10708" s="47" t="s">
        <v>16363</v>
      </c>
      <c r="C10708" s="46" t="s">
        <v>0</v>
      </c>
      <c r="F10708" s="48">
        <v>0</v>
      </c>
    </row>
    <row r="10709" spans="1:6" x14ac:dyDescent="0.25">
      <c r="A10709" s="46" t="e">
        <f ca="1">HYPERLINK("#"&amp;CELL("address",OFFSET([4]Analítico!$B$1,MATCH(106029,[4]Analítico!$B:$B,0)-1,3)),106029)</f>
        <v>#VALUE!</v>
      </c>
      <c r="B10709" s="47" t="s">
        <v>16364</v>
      </c>
      <c r="C10709" s="46" t="s">
        <v>0</v>
      </c>
      <c r="F10709" s="48">
        <v>0</v>
      </c>
    </row>
    <row r="10710" spans="1:6" x14ac:dyDescent="0.25">
      <c r="A10710" s="46" t="e">
        <f ca="1">HYPERLINK("#"&amp;CELL("address",OFFSET([4]Analítico!$B$1,MATCH(97421,[4]Analítico!$B:$B,0)-1,3)),97421)</f>
        <v>#VALUE!</v>
      </c>
      <c r="B10710" s="47" t="s">
        <v>16365</v>
      </c>
      <c r="C10710" s="46" t="s">
        <v>0</v>
      </c>
      <c r="F10710" s="48">
        <v>0</v>
      </c>
    </row>
    <row r="10711" spans="1:6" x14ac:dyDescent="0.25">
      <c r="A10711" s="46" t="e">
        <f ca="1">HYPERLINK("#"&amp;CELL("address",OFFSET([4]Analítico!$B$1,MATCH(97373,[4]Analítico!$B:$B,0)-1,3)),97373)</f>
        <v>#VALUE!</v>
      </c>
      <c r="B10711" s="47" t="s">
        <v>16366</v>
      </c>
      <c r="C10711" s="46" t="s">
        <v>161</v>
      </c>
      <c r="F10711" s="48">
        <v>0</v>
      </c>
    </row>
    <row r="10712" spans="1:6" x14ac:dyDescent="0.25">
      <c r="A10712" s="46" t="e">
        <f ca="1">HYPERLINK("#"&amp;CELL("address",OFFSET([4]Analítico!$B$1,MATCH(97374,[4]Analítico!$B:$B,0)-1,3)),97374)</f>
        <v>#VALUE!</v>
      </c>
      <c r="B10712" s="47" t="s">
        <v>16367</v>
      </c>
      <c r="C10712" s="46" t="s">
        <v>161</v>
      </c>
      <c r="F10712" s="48">
        <v>0</v>
      </c>
    </row>
    <row r="10713" spans="1:6" x14ac:dyDescent="0.25">
      <c r="A10713" s="46" t="e">
        <f ca="1">HYPERLINK("#"&amp;CELL("address",OFFSET([4]Analítico!$B$1,MATCH(97375,[4]Analítico!$B:$B,0)-1,3)),97375)</f>
        <v>#VALUE!</v>
      </c>
      <c r="B10713" s="47" t="s">
        <v>16368</v>
      </c>
      <c r="C10713" s="46" t="s">
        <v>161</v>
      </c>
      <c r="F10713" s="48">
        <v>0</v>
      </c>
    </row>
    <row r="10714" spans="1:6" x14ac:dyDescent="0.25">
      <c r="A10714" s="46" t="e">
        <f ca="1">HYPERLINK("#"&amp;CELL("address",OFFSET([4]Analítico!$B$1,MATCH(97376,[4]Analítico!$B:$B,0)-1,3)),97376)</f>
        <v>#VALUE!</v>
      </c>
      <c r="B10714" s="47" t="s">
        <v>16369</v>
      </c>
      <c r="C10714" s="46" t="s">
        <v>161</v>
      </c>
      <c r="F10714" s="48">
        <v>0</v>
      </c>
    </row>
    <row r="10715" spans="1:6" x14ac:dyDescent="0.25">
      <c r="A10715" s="46" t="e">
        <f ca="1">HYPERLINK("#"&amp;CELL("address",OFFSET([4]Analítico!$B$1,MATCH(97377,[4]Analítico!$B:$B,0)-1,3)),97377)</f>
        <v>#VALUE!</v>
      </c>
      <c r="B10715" s="47" t="s">
        <v>16370</v>
      </c>
      <c r="C10715" s="46" t="s">
        <v>161</v>
      </c>
      <c r="F10715" s="48">
        <v>0</v>
      </c>
    </row>
    <row r="10716" spans="1:6" x14ac:dyDescent="0.25">
      <c r="A10716" s="46" t="e">
        <f ca="1">HYPERLINK("#"&amp;CELL("address",OFFSET([4]Analítico!$B$1,MATCH(97368,[4]Analítico!$B:$B,0)-1,3)),97368)</f>
        <v>#VALUE!</v>
      </c>
      <c r="B10716" s="47" t="s">
        <v>16371</v>
      </c>
      <c r="C10716" s="46" t="s">
        <v>161</v>
      </c>
      <c r="F10716" s="48">
        <v>0</v>
      </c>
    </row>
    <row r="10717" spans="1:6" x14ac:dyDescent="0.25">
      <c r="A10717" s="46" t="e">
        <f ca="1">HYPERLINK("#"&amp;CELL("address",OFFSET([4]Analítico!$B$1,MATCH(97369,[4]Analítico!$B:$B,0)-1,3)),97369)</f>
        <v>#VALUE!</v>
      </c>
      <c r="B10717" s="47" t="s">
        <v>16372</v>
      </c>
      <c r="C10717" s="46" t="s">
        <v>161</v>
      </c>
      <c r="F10717" s="48">
        <v>0</v>
      </c>
    </row>
    <row r="10718" spans="1:6" x14ac:dyDescent="0.25">
      <c r="A10718" s="46" t="e">
        <f ca="1">HYPERLINK("#"&amp;CELL("address",OFFSET([4]Analítico!$B$1,MATCH(97370,[4]Analítico!$B:$B,0)-1,3)),97370)</f>
        <v>#VALUE!</v>
      </c>
      <c r="B10718" s="47" t="s">
        <v>16373</v>
      </c>
      <c r="C10718" s="46" t="s">
        <v>161</v>
      </c>
      <c r="F10718" s="48">
        <v>0</v>
      </c>
    </row>
    <row r="10719" spans="1:6" x14ac:dyDescent="0.25">
      <c r="A10719" s="46" t="e">
        <f ca="1">HYPERLINK("#"&amp;CELL("address",OFFSET([4]Analítico!$B$1,MATCH(97371,[4]Analítico!$B:$B,0)-1,3)),97371)</f>
        <v>#VALUE!</v>
      </c>
      <c r="B10719" s="47" t="s">
        <v>16374</v>
      </c>
      <c r="C10719" s="46" t="s">
        <v>161</v>
      </c>
      <c r="F10719" s="48">
        <v>0</v>
      </c>
    </row>
    <row r="10720" spans="1:6" x14ac:dyDescent="0.25">
      <c r="A10720" s="46" t="e">
        <f ca="1">HYPERLINK("#"&amp;CELL("address",OFFSET([4]Analítico!$B$1,MATCH(97372,[4]Analítico!$B:$B,0)-1,3)),97372)</f>
        <v>#VALUE!</v>
      </c>
      <c r="B10720" s="47" t="s">
        <v>16375</v>
      </c>
      <c r="C10720" s="46" t="s">
        <v>161</v>
      </c>
      <c r="F10720" s="48">
        <v>0</v>
      </c>
    </row>
    <row r="10721" spans="1:6" x14ac:dyDescent="0.25">
      <c r="A10721" s="46" t="e">
        <f ca="1">HYPERLINK("#"&amp;CELL("address",OFFSET([4]Analítico!$B$1,MATCH(101875,[4]Analítico!$B:$B,0)-1,3)),101875)</f>
        <v>#VALUE!</v>
      </c>
      <c r="B10721" s="47" t="s">
        <v>16376</v>
      </c>
      <c r="C10721" s="46" t="s">
        <v>0</v>
      </c>
      <c r="F10721" s="48">
        <v>426.47</v>
      </c>
    </row>
    <row r="10722" spans="1:6" x14ac:dyDescent="0.25">
      <c r="A10722" s="46" t="e">
        <f ca="1">HYPERLINK("#"&amp;CELL("address",OFFSET([4]Analítico!$B$1,MATCH(101883,[4]Analítico!$B:$B,0)-1,3)),101883)</f>
        <v>#VALUE!</v>
      </c>
      <c r="B10722" s="47" t="s">
        <v>16377</v>
      </c>
      <c r="C10722" s="46" t="s">
        <v>0</v>
      </c>
      <c r="F10722" s="48">
        <v>565.08000000000004</v>
      </c>
    </row>
    <row r="10723" spans="1:6" x14ac:dyDescent="0.25">
      <c r="A10723" s="46" t="e">
        <f ca="1">HYPERLINK("#"&amp;CELL("address",OFFSET([4]Analítico!$B$1,MATCH(101879,[4]Analítico!$B:$B,0)-1,3)),101879)</f>
        <v>#VALUE!</v>
      </c>
      <c r="B10723" s="47" t="s">
        <v>16378</v>
      </c>
      <c r="C10723" s="46" t="s">
        <v>0</v>
      </c>
      <c r="F10723" s="48">
        <v>587.69000000000005</v>
      </c>
    </row>
    <row r="10724" spans="1:6" x14ac:dyDescent="0.25">
      <c r="A10724" s="46" t="e">
        <f ca="1">HYPERLINK("#"&amp;CELL("address",OFFSET([4]Analítico!$B$1,MATCH(106021,[4]Analítico!$B:$B,0)-1,3)),106021)</f>
        <v>#VALUE!</v>
      </c>
      <c r="B10724" s="47" t="s">
        <v>16379</v>
      </c>
      <c r="C10724" s="46" t="s">
        <v>0</v>
      </c>
      <c r="F10724" s="48">
        <v>0</v>
      </c>
    </row>
    <row r="10725" spans="1:6" x14ac:dyDescent="0.25">
      <c r="A10725" s="46" t="e">
        <f ca="1">HYPERLINK("#"&amp;CELL("address",OFFSET([4]Analítico!$B$1,MATCH(101880,[4]Analítico!$B:$B,0)-1,3)),101880)</f>
        <v>#VALUE!</v>
      </c>
      <c r="B10725" s="47" t="s">
        <v>16380</v>
      </c>
      <c r="C10725" s="46" t="s">
        <v>0</v>
      </c>
      <c r="F10725" s="48">
        <v>686.93</v>
      </c>
    </row>
    <row r="10726" spans="1:6" x14ac:dyDescent="0.25">
      <c r="A10726" s="46" t="e">
        <f ca="1">HYPERLINK("#"&amp;CELL("address",OFFSET([4]Analítico!$B$1,MATCH(101882,[4]Analítico!$B:$B,0)-1,3)),101882)</f>
        <v>#VALUE!</v>
      </c>
      <c r="B10726" s="47" t="s">
        <v>16381</v>
      </c>
      <c r="C10726" s="46" t="s">
        <v>0</v>
      </c>
      <c r="F10726" s="48">
        <v>1254.3599999999999</v>
      </c>
    </row>
    <row r="10727" spans="1:6" x14ac:dyDescent="0.25">
      <c r="A10727" s="46" t="e">
        <f ca="1">HYPERLINK("#"&amp;CELL("address",OFFSET([4]Analítico!$B$1,MATCH(106022,[4]Analítico!$B:$B,0)-1,3)),106022)</f>
        <v>#VALUE!</v>
      </c>
      <c r="B10727" s="47" t="s">
        <v>16382</v>
      </c>
      <c r="C10727" s="46" t="s">
        <v>0</v>
      </c>
      <c r="F10727" s="48">
        <v>0</v>
      </c>
    </row>
    <row r="10728" spans="1:6" x14ac:dyDescent="0.25">
      <c r="A10728" s="46" t="e">
        <f ca="1">HYPERLINK("#"&amp;CELL("address",OFFSET([4]Analítico!$B$1,MATCH(101881,[4]Analítico!$B:$B,0)-1,3)),101881)</f>
        <v>#VALUE!</v>
      </c>
      <c r="B10728" s="47" t="s">
        <v>16383</v>
      </c>
      <c r="C10728" s="46" t="s">
        <v>0</v>
      </c>
      <c r="F10728" s="48">
        <v>926.65</v>
      </c>
    </row>
    <row r="10729" spans="1:6" x14ac:dyDescent="0.25">
      <c r="A10729" s="46" t="e">
        <f ca="1">HYPERLINK("#"&amp;CELL("address",OFFSET([4]Analítico!$B$1,MATCH(106023,[4]Analítico!$B:$B,0)-1,3)),106023)</f>
        <v>#VALUE!</v>
      </c>
      <c r="B10729" s="47" t="s">
        <v>16384</v>
      </c>
      <c r="C10729" s="46" t="s">
        <v>0</v>
      </c>
      <c r="F10729" s="48">
        <v>0</v>
      </c>
    </row>
    <row r="10730" spans="1:6" x14ac:dyDescent="0.25">
      <c r="A10730" s="46" t="e">
        <f ca="1">HYPERLINK("#"&amp;CELL("address",OFFSET([4]Analítico!$B$1,MATCH(101878,[4]Analítico!$B:$B,0)-1,3)),101878)</f>
        <v>#VALUE!</v>
      </c>
      <c r="B10730" s="47" t="s">
        <v>16385</v>
      </c>
      <c r="C10730" s="46" t="s">
        <v>0</v>
      </c>
      <c r="F10730" s="48">
        <v>417.15</v>
      </c>
    </row>
    <row r="10731" spans="1:6" x14ac:dyDescent="0.25">
      <c r="A10731" s="46" t="e">
        <f ca="1">HYPERLINK("#"&amp;CELL("address",OFFSET([4]Analítico!$B$1,MATCH(106024,[4]Analítico!$B:$B,0)-1,3)),106024)</f>
        <v>#VALUE!</v>
      </c>
      <c r="B10731" s="47" t="s">
        <v>16386</v>
      </c>
      <c r="C10731" s="46" t="s">
        <v>0</v>
      </c>
      <c r="F10731" s="48">
        <v>0</v>
      </c>
    </row>
    <row r="10732" spans="1:6" x14ac:dyDescent="0.25">
      <c r="A10732" s="46" t="e">
        <f ca="1">HYPERLINK("#"&amp;CELL("address",OFFSET([4]Analítico!$B$1,MATCH(106025,[4]Analítico!$B:$B,0)-1,3)),106025)</f>
        <v>#VALUE!</v>
      </c>
      <c r="B10732" s="47" t="s">
        <v>16387</v>
      </c>
      <c r="C10732" s="46" t="s">
        <v>0</v>
      </c>
      <c r="F10732" s="48">
        <v>0</v>
      </c>
    </row>
    <row r="10733" spans="1:6" x14ac:dyDescent="0.25">
      <c r="A10733" s="46" t="e">
        <f ca="1">HYPERLINK("#"&amp;CELL("address",OFFSET([4]Analítico!$B$1,MATCH(106026,[4]Analítico!$B:$B,0)-1,3)),106026)</f>
        <v>#VALUE!</v>
      </c>
      <c r="B10733" s="47" t="s">
        <v>16388</v>
      </c>
      <c r="C10733" s="46" t="s">
        <v>0</v>
      </c>
      <c r="F10733" s="48">
        <v>0</v>
      </c>
    </row>
    <row r="10734" spans="1:6" x14ac:dyDescent="0.25">
      <c r="A10734" s="46" t="e">
        <f ca="1">HYPERLINK("#"&amp;CELL("address",OFFSET([4]Analítico!$B$1,MATCH(101877,[4]Analítico!$B:$B,0)-1,3)),101877)</f>
        <v>#VALUE!</v>
      </c>
      <c r="B10734" s="47" t="s">
        <v>16389</v>
      </c>
      <c r="C10734" s="46" t="s">
        <v>0</v>
      </c>
      <c r="F10734" s="48">
        <v>95.34</v>
      </c>
    </row>
    <row r="10735" spans="1:6" x14ac:dyDescent="0.25">
      <c r="A10735" s="46" t="e">
        <f ca="1">HYPERLINK("#"&amp;CELL("address",OFFSET([4]Analítico!$B$1,MATCH(101876,[4]Analítico!$B:$B,0)-1,3)),101876)</f>
        <v>#VALUE!</v>
      </c>
      <c r="B10735" s="47" t="s">
        <v>16390</v>
      </c>
      <c r="C10735" s="46" t="s">
        <v>0</v>
      </c>
      <c r="F10735" s="48">
        <v>127.07</v>
      </c>
    </row>
    <row r="10736" spans="1:6" x14ac:dyDescent="0.25">
      <c r="A10736" s="46" t="e">
        <f ca="1">HYPERLINK("#"&amp;CELL("address",OFFSET([4]Analítico!$B$1,MATCH(101873,[4]Analítico!$B:$B,0)-1,3)),101873)</f>
        <v>#VALUE!</v>
      </c>
      <c r="B10736" s="47" t="s">
        <v>16391</v>
      </c>
      <c r="C10736" s="46" t="s">
        <v>0</v>
      </c>
      <c r="F10736" s="48">
        <v>0</v>
      </c>
    </row>
    <row r="10737" spans="1:6" x14ac:dyDescent="0.25">
      <c r="A10737" s="46" t="e">
        <f ca="1">HYPERLINK("#"&amp;CELL("address",OFFSET([4]Analítico!$B$1,MATCH(101874,[4]Analítico!$B:$B,0)-1,3)),101874)</f>
        <v>#VALUE!</v>
      </c>
      <c r="B10737" s="47" t="s">
        <v>16392</v>
      </c>
      <c r="C10737" s="46" t="s">
        <v>0</v>
      </c>
      <c r="F10737" s="48">
        <v>0</v>
      </c>
    </row>
    <row r="10738" spans="1:6" x14ac:dyDescent="0.25">
      <c r="A10738" s="46" t="e">
        <f ca="1">HYPERLINK("#"&amp;CELL("address",OFFSET([4]Analítico!$B$1,MATCH(101871,[4]Analítico!$B:$B,0)-1,3)),101871)</f>
        <v>#VALUE!</v>
      </c>
      <c r="B10738" s="47" t="s">
        <v>16393</v>
      </c>
      <c r="C10738" s="46" t="s">
        <v>0</v>
      </c>
      <c r="F10738" s="48">
        <v>0</v>
      </c>
    </row>
    <row r="10739" spans="1:6" x14ac:dyDescent="0.25">
      <c r="A10739" s="46" t="e">
        <f ca="1">HYPERLINK("#"&amp;CELL("address",OFFSET([4]Analítico!$B$1,MATCH(101872,[4]Analítico!$B:$B,0)-1,3)),101872)</f>
        <v>#VALUE!</v>
      </c>
      <c r="B10739" s="47" t="s">
        <v>16394</v>
      </c>
      <c r="C10739" s="46" t="s">
        <v>0</v>
      </c>
      <c r="F10739" s="48">
        <v>0</v>
      </c>
    </row>
    <row r="10740" spans="1:6" x14ac:dyDescent="0.25">
      <c r="A10740" s="46" t="e">
        <f ca="1">HYPERLINK("#"&amp;CELL("address",OFFSET([4]Analítico!$B$1,MATCH(97360,[4]Analítico!$B:$B,0)-1,3)),97360)</f>
        <v>#VALUE!</v>
      </c>
      <c r="B10740" s="47" t="s">
        <v>16395</v>
      </c>
      <c r="C10740" s="46" t="s">
        <v>0</v>
      </c>
      <c r="F10740" s="48">
        <v>6419.79</v>
      </c>
    </row>
    <row r="10741" spans="1:6" x14ac:dyDescent="0.25">
      <c r="A10741" s="46" t="e">
        <f ca="1">HYPERLINK("#"&amp;CELL("address",OFFSET([4]Analítico!$B$1,MATCH(97361,[4]Analítico!$B:$B,0)-1,3)),97361)</f>
        <v>#VALUE!</v>
      </c>
      <c r="B10741" s="47" t="s">
        <v>16396</v>
      </c>
      <c r="C10741" s="46" t="s">
        <v>0</v>
      </c>
      <c r="F10741" s="48">
        <v>8559.73</v>
      </c>
    </row>
    <row r="10742" spans="1:6" x14ac:dyDescent="0.25">
      <c r="A10742" s="46" t="e">
        <f ca="1">HYPERLINK("#"&amp;CELL("address",OFFSET([4]Analítico!$B$1,MATCH(97359,[4]Analítico!$B:$B,0)-1,3)),97359)</f>
        <v>#VALUE!</v>
      </c>
      <c r="B10742" s="47" t="s">
        <v>16397</v>
      </c>
      <c r="C10742" s="46" t="s">
        <v>0</v>
      </c>
      <c r="F10742" s="48">
        <v>3356.2</v>
      </c>
    </row>
    <row r="10743" spans="1:6" x14ac:dyDescent="0.25">
      <c r="A10743" s="46" t="e">
        <f ca="1">HYPERLINK("#"&amp;CELL("address",OFFSET([4]Analítico!$B$1,MATCH(101946,[4]Analítico!$B:$B,0)-1,3)),101946)</f>
        <v>#VALUE!</v>
      </c>
      <c r="B10743" s="47" t="s">
        <v>16398</v>
      </c>
      <c r="C10743" s="46" t="s">
        <v>0</v>
      </c>
      <c r="F10743" s="48">
        <v>116.99</v>
      </c>
    </row>
    <row r="10744" spans="1:6" x14ac:dyDescent="0.25">
      <c r="A10744" s="46" t="e">
        <f ca="1">HYPERLINK("#"&amp;CELL("address",OFFSET([4]Analítico!$B$1,MATCH(97362,[4]Analítico!$B:$B,0)-1,3)),97362)</f>
        <v>#VALUE!</v>
      </c>
      <c r="B10744" s="47" t="s">
        <v>16399</v>
      </c>
      <c r="C10744" s="46" t="s">
        <v>0</v>
      </c>
      <c r="F10744" s="48">
        <v>1555.59</v>
      </c>
    </row>
    <row r="10745" spans="1:6" x14ac:dyDescent="0.25">
      <c r="A10745" s="46" t="e">
        <f ca="1">HYPERLINK("#"&amp;CELL("address",OFFSET([4]Analítico!$B$1,MATCH(101553,[4]Analítico!$B:$B,0)-1,3)),101553)</f>
        <v>#VALUE!</v>
      </c>
      <c r="B10745" s="47" t="s">
        <v>16400</v>
      </c>
      <c r="C10745" s="46" t="s">
        <v>0</v>
      </c>
      <c r="F10745" s="48">
        <v>16.97</v>
      </c>
    </row>
    <row r="10746" spans="1:6" x14ac:dyDescent="0.25">
      <c r="A10746" s="46" t="e">
        <f ca="1">HYPERLINK("#"&amp;CELL("address",OFFSET([4]Analítico!$B$1,MATCH(101554,[4]Analítico!$B:$B,0)-1,3)),101554)</f>
        <v>#VALUE!</v>
      </c>
      <c r="B10746" s="47" t="s">
        <v>16401</v>
      </c>
      <c r="C10746" s="46" t="s">
        <v>0</v>
      </c>
      <c r="F10746" s="48">
        <v>13.17</v>
      </c>
    </row>
    <row r="10747" spans="1:6" x14ac:dyDescent="0.25">
      <c r="A10747" s="46" t="e">
        <f ca="1">HYPERLINK("#"&amp;CELL("address",OFFSET([4]Analítico!$B$1,MATCH(101555,[4]Analítico!$B:$B,0)-1,3)),101555)</f>
        <v>#VALUE!</v>
      </c>
      <c r="B10747" s="47" t="s">
        <v>16402</v>
      </c>
      <c r="C10747" s="46" t="s">
        <v>0</v>
      </c>
      <c r="F10747" s="48">
        <v>9.7100000000000009</v>
      </c>
    </row>
    <row r="10748" spans="1:6" x14ac:dyDescent="0.25">
      <c r="A10748" s="46" t="e">
        <f ca="1">HYPERLINK("#"&amp;CELL("address",OFFSET([4]Analítico!$B$1,MATCH(101556,[4]Analítico!$B:$B,0)-1,3)),101556)</f>
        <v>#VALUE!</v>
      </c>
      <c r="B10748" s="47" t="s">
        <v>16403</v>
      </c>
      <c r="C10748" s="46" t="s">
        <v>0</v>
      </c>
      <c r="F10748" s="48">
        <v>9.16</v>
      </c>
    </row>
    <row r="10749" spans="1:6" x14ac:dyDescent="0.25">
      <c r="A10749" s="46" t="e">
        <f ca="1">HYPERLINK("#"&amp;CELL("address",OFFSET([4]Analítico!$B$1,MATCH(101537,[4]Analítico!$B:$B,0)-1,3)),101537)</f>
        <v>#VALUE!</v>
      </c>
      <c r="B10749" s="47" t="s">
        <v>16404</v>
      </c>
      <c r="C10749" s="46" t="s">
        <v>0</v>
      </c>
      <c r="F10749" s="48">
        <v>109.85</v>
      </c>
    </row>
    <row r="10750" spans="1:6" x14ac:dyDescent="0.25">
      <c r="A10750" s="46" t="e">
        <f ca="1">HYPERLINK("#"&amp;CELL("address",OFFSET([4]Analítico!$B$1,MATCH(101538,[4]Analítico!$B:$B,0)-1,3)),101538)</f>
        <v>#VALUE!</v>
      </c>
      <c r="B10750" s="47" t="s">
        <v>16405</v>
      </c>
      <c r="C10750" s="46" t="s">
        <v>0</v>
      </c>
      <c r="F10750" s="48">
        <v>47.37</v>
      </c>
    </row>
    <row r="10751" spans="1:6" x14ac:dyDescent="0.25">
      <c r="A10751" s="46" t="e">
        <f ca="1">HYPERLINK("#"&amp;CELL("address",OFFSET([4]Analítico!$B$1,MATCH(101542,[4]Analítico!$B:$B,0)-1,3)),101542)</f>
        <v>#VALUE!</v>
      </c>
      <c r="B10751" s="47" t="s">
        <v>16406</v>
      </c>
      <c r="C10751" s="46" t="s">
        <v>0</v>
      </c>
      <c r="F10751" s="48">
        <v>36.619999999999997</v>
      </c>
    </row>
    <row r="10752" spans="1:6" x14ac:dyDescent="0.25">
      <c r="A10752" s="46" t="e">
        <f ca="1">HYPERLINK("#"&amp;CELL("address",OFFSET([4]Analítico!$B$1,MATCH(101539,[4]Analítico!$B:$B,0)-1,3)),101539)</f>
        <v>#VALUE!</v>
      </c>
      <c r="B10752" s="47" t="s">
        <v>16407</v>
      </c>
      <c r="C10752" s="46" t="s">
        <v>0</v>
      </c>
      <c r="F10752" s="48">
        <v>81.37</v>
      </c>
    </row>
    <row r="10753" spans="1:6" x14ac:dyDescent="0.25">
      <c r="A10753" s="46" t="e">
        <f ca="1">HYPERLINK("#"&amp;CELL("address",OFFSET([4]Analítico!$B$1,MATCH(101543,[4]Analítico!$B:$B,0)-1,3)),101543)</f>
        <v>#VALUE!</v>
      </c>
      <c r="B10753" s="47" t="s">
        <v>16408</v>
      </c>
      <c r="C10753" s="46" t="s">
        <v>0</v>
      </c>
      <c r="F10753" s="48">
        <v>66.760000000000005</v>
      </c>
    </row>
    <row r="10754" spans="1:6" x14ac:dyDescent="0.25">
      <c r="A10754" s="46" t="e">
        <f ca="1">HYPERLINK("#"&amp;CELL("address",OFFSET([4]Analítico!$B$1,MATCH(101540,[4]Analítico!$B:$B,0)-1,3)),101540)</f>
        <v>#VALUE!</v>
      </c>
      <c r="B10754" s="47" t="s">
        <v>16409</v>
      </c>
      <c r="C10754" s="46" t="s">
        <v>0</v>
      </c>
      <c r="F10754" s="48">
        <v>133.94999999999999</v>
      </c>
    </row>
    <row r="10755" spans="1:6" x14ac:dyDescent="0.25">
      <c r="A10755" s="46" t="e">
        <f ca="1">HYPERLINK("#"&amp;CELL("address",OFFSET([4]Analítico!$B$1,MATCH(101544,[4]Analítico!$B:$B,0)-1,3)),101544)</f>
        <v>#VALUE!</v>
      </c>
      <c r="B10755" s="47" t="s">
        <v>16410</v>
      </c>
      <c r="C10755" s="46" t="s">
        <v>0</v>
      </c>
      <c r="F10755" s="48">
        <v>105.31</v>
      </c>
    </row>
    <row r="10756" spans="1:6" x14ac:dyDescent="0.25">
      <c r="A10756" s="46" t="e">
        <f ca="1">HYPERLINK("#"&amp;CELL("address",OFFSET([4]Analítico!$B$1,MATCH(101541,[4]Analítico!$B:$B,0)-1,3)),101541)</f>
        <v>#VALUE!</v>
      </c>
      <c r="B10756" s="47" t="s">
        <v>16411</v>
      </c>
      <c r="C10756" s="46" t="s">
        <v>0</v>
      </c>
      <c r="F10756" s="48">
        <v>175.48</v>
      </c>
    </row>
    <row r="10757" spans="1:6" x14ac:dyDescent="0.25">
      <c r="A10757" s="46" t="e">
        <f ca="1">HYPERLINK("#"&amp;CELL("address",OFFSET([4]Analítico!$B$1,MATCH(101545,[4]Analítico!$B:$B,0)-1,3)),101545)</f>
        <v>#VALUE!</v>
      </c>
      <c r="B10757" s="47" t="s">
        <v>16412</v>
      </c>
      <c r="C10757" s="46" t="s">
        <v>0</v>
      </c>
      <c r="F10757" s="48">
        <v>150.16999999999999</v>
      </c>
    </row>
    <row r="10758" spans="1:6" x14ac:dyDescent="0.25">
      <c r="A10758" s="46" t="e">
        <f ca="1">HYPERLINK("#"&amp;CELL("address",OFFSET([4]Analítico!$B$1,MATCH(106502,[4]Analítico!$B:$B,0)-1,3)),106502)</f>
        <v>#VALUE!</v>
      </c>
      <c r="B10758" s="47" t="s">
        <v>16413</v>
      </c>
      <c r="C10758" s="46" t="s">
        <v>161</v>
      </c>
      <c r="F10758" s="48">
        <v>13</v>
      </c>
    </row>
    <row r="10759" spans="1:6" x14ac:dyDescent="0.25">
      <c r="A10759" s="46" t="e">
        <f ca="1">HYPERLINK("#"&amp;CELL("address",OFFSET([4]Analítico!$B$1,MATCH(106503,[4]Analítico!$B:$B,0)-1,3)),106503)</f>
        <v>#VALUE!</v>
      </c>
      <c r="B10759" s="47" t="s">
        <v>16414</v>
      </c>
      <c r="C10759" s="46" t="s">
        <v>161</v>
      </c>
      <c r="F10759" s="48">
        <v>8.1999999999999993</v>
      </c>
    </row>
    <row r="10760" spans="1:6" x14ac:dyDescent="0.25">
      <c r="A10760" s="46" t="e">
        <f ca="1">HYPERLINK("#"&amp;CELL("address",OFFSET([4]Analítico!$B$1,MATCH(106504,[4]Analítico!$B:$B,0)-1,3)),106504)</f>
        <v>#VALUE!</v>
      </c>
      <c r="B10760" s="47" t="s">
        <v>16415</v>
      </c>
      <c r="C10760" s="46" t="s">
        <v>161</v>
      </c>
      <c r="F10760" s="48">
        <v>16.399999999999999</v>
      </c>
    </row>
    <row r="10761" spans="1:6" x14ac:dyDescent="0.25">
      <c r="A10761" s="46" t="e">
        <f ca="1">HYPERLINK("#"&amp;CELL("address",OFFSET([4]Analítico!$B$1,MATCH(106505,[4]Analítico!$B:$B,0)-1,3)),106505)</f>
        <v>#VALUE!</v>
      </c>
      <c r="B10761" s="47" t="s">
        <v>16416</v>
      </c>
      <c r="C10761" s="46" t="s">
        <v>161</v>
      </c>
      <c r="F10761" s="48">
        <v>5.33</v>
      </c>
    </row>
    <row r="10762" spans="1:6" x14ac:dyDescent="0.25">
      <c r="A10762" s="46" t="e">
        <f ca="1">HYPERLINK("#"&amp;CELL("address",OFFSET([4]Analítico!$B$1,MATCH(106526,[4]Analítico!$B:$B,0)-1,3)),106526)</f>
        <v>#VALUE!</v>
      </c>
      <c r="B10762" s="47" t="s">
        <v>16417</v>
      </c>
      <c r="C10762" s="46" t="s">
        <v>161</v>
      </c>
      <c r="F10762" s="48">
        <v>0</v>
      </c>
    </row>
    <row r="10763" spans="1:6" x14ac:dyDescent="0.25">
      <c r="A10763" s="46" t="e">
        <f ca="1">HYPERLINK("#"&amp;CELL("address",OFFSET([4]Analítico!$B$1,MATCH(106506,[4]Analítico!$B:$B,0)-1,3)),106506)</f>
        <v>#VALUE!</v>
      </c>
      <c r="B10763" s="47" t="s">
        <v>16418</v>
      </c>
      <c r="C10763" s="46" t="s">
        <v>161</v>
      </c>
      <c r="F10763" s="48">
        <v>10.029999999999999</v>
      </c>
    </row>
    <row r="10764" spans="1:6" x14ac:dyDescent="0.25">
      <c r="A10764" s="46" t="e">
        <f ca="1">HYPERLINK("#"&amp;CELL("address",OFFSET([4]Analítico!$B$1,MATCH(106507,[4]Analítico!$B:$B,0)-1,3)),106507)</f>
        <v>#VALUE!</v>
      </c>
      <c r="B10764" s="47" t="s">
        <v>16419</v>
      </c>
      <c r="C10764" s="46" t="s">
        <v>161</v>
      </c>
      <c r="F10764" s="48">
        <v>6.44</v>
      </c>
    </row>
    <row r="10765" spans="1:6" x14ac:dyDescent="0.25">
      <c r="A10765" s="46" t="e">
        <f ca="1">HYPERLINK("#"&amp;CELL("address",OFFSET([4]Analítico!$B$1,MATCH(106508,[4]Analítico!$B:$B,0)-1,3)),106508)</f>
        <v>#VALUE!</v>
      </c>
      <c r="B10765" s="47" t="s">
        <v>16420</v>
      </c>
      <c r="C10765" s="46" t="s">
        <v>161</v>
      </c>
      <c r="F10765" s="48">
        <v>12.67</v>
      </c>
    </row>
    <row r="10766" spans="1:6" x14ac:dyDescent="0.25">
      <c r="A10766" s="46" t="e">
        <f ca="1">HYPERLINK("#"&amp;CELL("address",OFFSET([4]Analítico!$B$1,MATCH(106509,[4]Analítico!$B:$B,0)-1,3)),106509)</f>
        <v>#VALUE!</v>
      </c>
      <c r="B10766" s="47" t="s">
        <v>16421</v>
      </c>
      <c r="C10766" s="46" t="s">
        <v>161</v>
      </c>
      <c r="F10766" s="48">
        <v>4.2</v>
      </c>
    </row>
    <row r="10767" spans="1:6" x14ac:dyDescent="0.25">
      <c r="A10767" s="46" t="e">
        <f ca="1">HYPERLINK("#"&amp;CELL("address",OFFSET([4]Analítico!$B$1,MATCH(106527,[4]Analítico!$B:$B,0)-1,3)),106527)</f>
        <v>#VALUE!</v>
      </c>
      <c r="B10767" s="47" t="s">
        <v>16422</v>
      </c>
      <c r="C10767" s="46" t="s">
        <v>161</v>
      </c>
      <c r="F10767" s="48">
        <v>0</v>
      </c>
    </row>
    <row r="10768" spans="1:6" x14ac:dyDescent="0.25">
      <c r="A10768" s="46" t="e">
        <f ca="1">HYPERLINK("#"&amp;CELL("address",OFFSET([4]Analítico!$B$1,MATCH(106499,[4]Analítico!$B:$B,0)-1,3)),106499)</f>
        <v>#VALUE!</v>
      </c>
      <c r="B10768" s="47" t="s">
        <v>16423</v>
      </c>
      <c r="C10768" s="46" t="s">
        <v>161</v>
      </c>
      <c r="F10768" s="48">
        <v>0</v>
      </c>
    </row>
    <row r="10769" spans="1:6" x14ac:dyDescent="0.25">
      <c r="A10769" s="46" t="e">
        <f ca="1">HYPERLINK("#"&amp;CELL("address",OFFSET([4]Analítico!$B$1,MATCH(106500,[4]Analítico!$B:$B,0)-1,3)),106500)</f>
        <v>#VALUE!</v>
      </c>
      <c r="B10769" s="47" t="s">
        <v>16424</v>
      </c>
      <c r="C10769" s="46" t="s">
        <v>161</v>
      </c>
      <c r="F10769" s="48">
        <v>0</v>
      </c>
    </row>
    <row r="10770" spans="1:6" x14ac:dyDescent="0.25">
      <c r="A10770" s="46" t="e">
        <f ca="1">HYPERLINK("#"&amp;CELL("address",OFFSET([4]Analítico!$B$1,MATCH(106501,[4]Analítico!$B:$B,0)-1,3)),106501)</f>
        <v>#VALUE!</v>
      </c>
      <c r="B10770" s="47" t="s">
        <v>16425</v>
      </c>
      <c r="C10770" s="46" t="s">
        <v>161</v>
      </c>
      <c r="F10770" s="48">
        <v>0</v>
      </c>
    </row>
    <row r="10771" spans="1:6" x14ac:dyDescent="0.25">
      <c r="A10771" s="46" t="e">
        <f ca="1">HYPERLINK("#"&amp;CELL("address",OFFSET([4]Analítico!$B$1,MATCH(101560,[4]Analítico!$B:$B,0)-1,3)),101560)</f>
        <v>#VALUE!</v>
      </c>
      <c r="B10771" s="47" t="s">
        <v>16426</v>
      </c>
      <c r="C10771" s="46" t="s">
        <v>161</v>
      </c>
      <c r="F10771" s="48">
        <v>11.77</v>
      </c>
    </row>
    <row r="10772" spans="1:6" x14ac:dyDescent="0.25">
      <c r="A10772" s="46" t="e">
        <f ca="1">HYPERLINK("#"&amp;CELL("address",OFFSET([4]Analítico!$B$1,MATCH(101568,[4]Analítico!$B:$B,0)-1,3)),101568)</f>
        <v>#VALUE!</v>
      </c>
      <c r="B10772" s="47" t="s">
        <v>16427</v>
      </c>
      <c r="C10772" s="46" t="s">
        <v>161</v>
      </c>
      <c r="F10772" s="48">
        <v>143.05000000000001</v>
      </c>
    </row>
    <row r="10773" spans="1:6" x14ac:dyDescent="0.25">
      <c r="A10773" s="46" t="e">
        <f ca="1">HYPERLINK("#"&amp;CELL("address",OFFSET([4]Analítico!$B$1,MATCH(101561,[4]Analítico!$B:$B,0)-1,3)),101561)</f>
        <v>#VALUE!</v>
      </c>
      <c r="B10773" s="47" t="s">
        <v>16428</v>
      </c>
      <c r="C10773" s="46" t="s">
        <v>161</v>
      </c>
      <c r="F10773" s="48">
        <v>18.68</v>
      </c>
    </row>
    <row r="10774" spans="1:6" x14ac:dyDescent="0.25">
      <c r="A10774" s="46" t="e">
        <f ca="1">HYPERLINK("#"&amp;CELL("address",OFFSET([4]Analítico!$B$1,MATCH(101562,[4]Analítico!$B:$B,0)-1,3)),101562)</f>
        <v>#VALUE!</v>
      </c>
      <c r="B10774" s="47" t="s">
        <v>16429</v>
      </c>
      <c r="C10774" s="46" t="s">
        <v>161</v>
      </c>
      <c r="F10774" s="48">
        <v>28.9</v>
      </c>
    </row>
    <row r="10775" spans="1:6" x14ac:dyDescent="0.25">
      <c r="A10775" s="46" t="e">
        <f ca="1">HYPERLINK("#"&amp;CELL("address",OFFSET([4]Analítico!$B$1,MATCH(101563,[4]Analítico!$B:$B,0)-1,3)),101563)</f>
        <v>#VALUE!</v>
      </c>
      <c r="B10775" s="47" t="s">
        <v>16430</v>
      </c>
      <c r="C10775" s="46" t="s">
        <v>161</v>
      </c>
      <c r="F10775" s="48">
        <v>40.81</v>
      </c>
    </row>
    <row r="10776" spans="1:6" x14ac:dyDescent="0.25">
      <c r="A10776" s="46" t="e">
        <f ca="1">HYPERLINK("#"&amp;CELL("address",OFFSET([4]Analítico!$B$1,MATCH(101564,[4]Analítico!$B:$B,0)-1,3)),101564)</f>
        <v>#VALUE!</v>
      </c>
      <c r="B10776" s="47" t="s">
        <v>16431</v>
      </c>
      <c r="C10776" s="46" t="s">
        <v>161</v>
      </c>
      <c r="F10776" s="48">
        <v>60.29</v>
      </c>
    </row>
    <row r="10777" spans="1:6" x14ac:dyDescent="0.25">
      <c r="A10777" s="46" t="e">
        <f ca="1">HYPERLINK("#"&amp;CELL("address",OFFSET([4]Analítico!$B$1,MATCH(101565,[4]Analítico!$B:$B,0)-1,3)),101565)</f>
        <v>#VALUE!</v>
      </c>
      <c r="B10777" s="47" t="s">
        <v>16432</v>
      </c>
      <c r="C10777" s="46" t="s">
        <v>161</v>
      </c>
      <c r="F10777" s="48">
        <v>84.3</v>
      </c>
    </row>
    <row r="10778" spans="1:6" x14ac:dyDescent="0.25">
      <c r="A10778" s="46" t="e">
        <f ca="1">HYPERLINK("#"&amp;CELL("address",OFFSET([4]Analítico!$B$1,MATCH(101567,[4]Analítico!$B:$B,0)-1,3)),101567)</f>
        <v>#VALUE!</v>
      </c>
      <c r="B10778" s="47" t="s">
        <v>16433</v>
      </c>
      <c r="C10778" s="46" t="s">
        <v>161</v>
      </c>
      <c r="F10778" s="48">
        <v>109.42</v>
      </c>
    </row>
    <row r="10779" spans="1:6" x14ac:dyDescent="0.25">
      <c r="A10779" s="46" t="e">
        <f ca="1">HYPERLINK("#"&amp;CELL("address",OFFSET([4]Analítico!$B$1,MATCH(106524,[4]Analítico!$B:$B,0)-1,3)),106524)</f>
        <v>#VALUE!</v>
      </c>
      <c r="B10779" s="47" t="s">
        <v>16434</v>
      </c>
      <c r="C10779" s="46" t="s">
        <v>161</v>
      </c>
      <c r="F10779" s="48">
        <v>0</v>
      </c>
    </row>
    <row r="10780" spans="1:6" x14ac:dyDescent="0.25">
      <c r="A10780" s="46" t="e">
        <f ca="1">HYPERLINK("#"&amp;CELL("address",OFFSET([4]Analítico!$B$1,MATCH(106525,[4]Analítico!$B:$B,0)-1,3)),106525)</f>
        <v>#VALUE!</v>
      </c>
      <c r="B10780" s="47" t="s">
        <v>16435</v>
      </c>
      <c r="C10780" s="46" t="s">
        <v>0</v>
      </c>
      <c r="F10780" s="48">
        <v>0</v>
      </c>
    </row>
    <row r="10781" spans="1:6" x14ac:dyDescent="0.25">
      <c r="A10781" s="46" t="e">
        <f ca="1">HYPERLINK("#"&amp;CELL("address",OFFSET([4]Analítico!$B$1,MATCH(101551,[4]Analítico!$B:$B,0)-1,3)),101551)</f>
        <v>#VALUE!</v>
      </c>
      <c r="B10781" s="47" t="s">
        <v>16436</v>
      </c>
      <c r="C10781" s="46" t="s">
        <v>0</v>
      </c>
      <c r="F10781" s="48">
        <v>0</v>
      </c>
    </row>
    <row r="10782" spans="1:6" x14ac:dyDescent="0.25">
      <c r="A10782" s="46" t="e">
        <f ca="1">HYPERLINK("#"&amp;CELL("address",OFFSET([4]Analítico!$B$1,MATCH(101552,[4]Analítico!$B:$B,0)-1,3)),101552)</f>
        <v>#VALUE!</v>
      </c>
      <c r="B10782" s="47" t="s">
        <v>16437</v>
      </c>
      <c r="C10782" s="46" t="s">
        <v>0</v>
      </c>
      <c r="F10782" s="48">
        <v>0</v>
      </c>
    </row>
    <row r="10783" spans="1:6" x14ac:dyDescent="0.25">
      <c r="A10783" s="46" t="e">
        <f ca="1">HYPERLINK("#"&amp;CELL("address",OFFSET([4]Analítico!$B$1,MATCH(101550,[4]Analítico!$B:$B,0)-1,3)),101550)</f>
        <v>#VALUE!</v>
      </c>
      <c r="B10783" s="47" t="s">
        <v>16438</v>
      </c>
      <c r="C10783" s="46" t="s">
        <v>0</v>
      </c>
      <c r="F10783" s="48">
        <v>0</v>
      </c>
    </row>
    <row r="10784" spans="1:6" x14ac:dyDescent="0.25">
      <c r="A10784" s="46" t="e">
        <f ca="1">HYPERLINK("#"&amp;CELL("address",OFFSET([4]Analítico!$B$1,MATCH(101501,[4]Analítico!$B:$B,0)-1,3)),101501)</f>
        <v>#VALUE!</v>
      </c>
      <c r="B10784" s="47" t="s">
        <v>16439</v>
      </c>
      <c r="C10784" s="46" t="s">
        <v>0</v>
      </c>
      <c r="F10784" s="48">
        <v>2059.33</v>
      </c>
    </row>
    <row r="10785" spans="1:6" x14ac:dyDescent="0.25">
      <c r="A10785" s="46" t="e">
        <f ca="1">HYPERLINK("#"&amp;CELL("address",OFFSET([4]Analítico!$B$1,MATCH(101502,[4]Analítico!$B:$B,0)-1,3)),101502)</f>
        <v>#VALUE!</v>
      </c>
      <c r="B10785" s="47" t="s">
        <v>16440</v>
      </c>
      <c r="C10785" s="46" t="s">
        <v>0</v>
      </c>
      <c r="F10785" s="48">
        <v>2247.14</v>
      </c>
    </row>
    <row r="10786" spans="1:6" x14ac:dyDescent="0.25">
      <c r="A10786" s="46" t="e">
        <f ca="1">HYPERLINK("#"&amp;CELL("address",OFFSET([4]Analítico!$B$1,MATCH(101503,[4]Analítico!$B:$B,0)-1,3)),101503)</f>
        <v>#VALUE!</v>
      </c>
      <c r="B10786" s="47" t="s">
        <v>16441</v>
      </c>
      <c r="C10786" s="46" t="s">
        <v>0</v>
      </c>
      <c r="F10786" s="48">
        <v>2274.62</v>
      </c>
    </row>
    <row r="10787" spans="1:6" x14ac:dyDescent="0.25">
      <c r="A10787" s="46" t="e">
        <f ca="1">HYPERLINK("#"&amp;CELL("address",OFFSET([4]Analítico!$B$1,MATCH(101504,[4]Analítico!$B:$B,0)-1,3)),101504)</f>
        <v>#VALUE!</v>
      </c>
      <c r="B10787" s="47" t="s">
        <v>16442</v>
      </c>
      <c r="C10787" s="46" t="s">
        <v>0</v>
      </c>
      <c r="F10787" s="48">
        <v>2514.2399999999998</v>
      </c>
    </row>
    <row r="10788" spans="1:6" x14ac:dyDescent="0.25">
      <c r="A10788" s="46" t="e">
        <f ca="1">HYPERLINK("#"&amp;CELL("address",OFFSET([4]Analítico!$B$1,MATCH(101497,[4]Analítico!$B:$B,0)-1,3)),101497)</f>
        <v>#VALUE!</v>
      </c>
      <c r="B10788" s="47" t="s">
        <v>16443</v>
      </c>
      <c r="C10788" s="46" t="s">
        <v>0</v>
      </c>
      <c r="F10788" s="48">
        <v>2075.4899999999998</v>
      </c>
    </row>
    <row r="10789" spans="1:6" x14ac:dyDescent="0.25">
      <c r="A10789" s="46" t="e">
        <f ca="1">HYPERLINK("#"&amp;CELL("address",OFFSET([4]Analítico!$B$1,MATCH(101498,[4]Analítico!$B:$B,0)-1,3)),101498)</f>
        <v>#VALUE!</v>
      </c>
      <c r="B10789" s="47" t="s">
        <v>16444</v>
      </c>
      <c r="C10789" s="46" t="s">
        <v>0</v>
      </c>
      <c r="F10789" s="48">
        <v>2263.3000000000002</v>
      </c>
    </row>
    <row r="10790" spans="1:6" x14ac:dyDescent="0.25">
      <c r="A10790" s="46" t="e">
        <f ca="1">HYPERLINK("#"&amp;CELL("address",OFFSET([4]Analítico!$B$1,MATCH(101499,[4]Analítico!$B:$B,0)-1,3)),101499)</f>
        <v>#VALUE!</v>
      </c>
      <c r="B10790" s="47" t="s">
        <v>16445</v>
      </c>
      <c r="C10790" s="46" t="s">
        <v>0</v>
      </c>
      <c r="F10790" s="48">
        <v>2290.7800000000002</v>
      </c>
    </row>
    <row r="10791" spans="1:6" x14ac:dyDescent="0.25">
      <c r="A10791" s="46" t="e">
        <f ca="1">HYPERLINK("#"&amp;CELL("address",OFFSET([4]Analítico!$B$1,MATCH(101500,[4]Analítico!$B:$B,0)-1,3)),101500)</f>
        <v>#VALUE!</v>
      </c>
      <c r="B10791" s="47" t="s">
        <v>16446</v>
      </c>
      <c r="C10791" s="46" t="s">
        <v>0</v>
      </c>
      <c r="F10791" s="48">
        <v>2530.4</v>
      </c>
    </row>
    <row r="10792" spans="1:6" x14ac:dyDescent="0.25">
      <c r="A10792" s="46" t="e">
        <f ca="1">HYPERLINK("#"&amp;CELL("address",OFFSET([4]Analítico!$B$1,MATCH(101493,[4]Analítico!$B:$B,0)-1,3)),101493)</f>
        <v>#VALUE!</v>
      </c>
      <c r="B10792" s="47" t="s">
        <v>16447</v>
      </c>
      <c r="C10792" s="46" t="s">
        <v>0</v>
      </c>
      <c r="F10792" s="48">
        <v>1784.89</v>
      </c>
    </row>
    <row r="10793" spans="1:6" x14ac:dyDescent="0.25">
      <c r="A10793" s="46" t="e">
        <f ca="1">HYPERLINK("#"&amp;CELL("address",OFFSET([4]Analítico!$B$1,MATCH(101494,[4]Analítico!$B:$B,0)-1,3)),101494)</f>
        <v>#VALUE!</v>
      </c>
      <c r="B10793" s="47" t="s">
        <v>16448</v>
      </c>
      <c r="C10793" s="46" t="s">
        <v>0</v>
      </c>
      <c r="F10793" s="48">
        <v>1908.97</v>
      </c>
    </row>
    <row r="10794" spans="1:6" x14ac:dyDescent="0.25">
      <c r="A10794" s="46" t="e">
        <f ca="1">HYPERLINK("#"&amp;CELL("address",OFFSET([4]Analítico!$B$1,MATCH(101495,[4]Analítico!$B:$B,0)-1,3)),101495)</f>
        <v>#VALUE!</v>
      </c>
      <c r="B10794" s="47" t="s">
        <v>16449</v>
      </c>
      <c r="C10794" s="46" t="s">
        <v>0</v>
      </c>
      <c r="F10794" s="48">
        <v>1927.12</v>
      </c>
    </row>
    <row r="10795" spans="1:6" x14ac:dyDescent="0.25">
      <c r="A10795" s="46" t="e">
        <f ca="1">HYPERLINK("#"&amp;CELL("address",OFFSET([4]Analítico!$B$1,MATCH(101496,[4]Analítico!$B:$B,0)-1,3)),101496)</f>
        <v>#VALUE!</v>
      </c>
      <c r="B10795" s="47" t="s">
        <v>16450</v>
      </c>
      <c r="C10795" s="46" t="s">
        <v>0</v>
      </c>
      <c r="F10795" s="48">
        <v>2097.14</v>
      </c>
    </row>
    <row r="10796" spans="1:6" x14ac:dyDescent="0.25">
      <c r="A10796" s="46" t="e">
        <f ca="1">HYPERLINK("#"&amp;CELL("address",OFFSET([4]Analítico!$B$1,MATCH(101489,[4]Analítico!$B:$B,0)-1,3)),101489)</f>
        <v>#VALUE!</v>
      </c>
      <c r="B10796" s="47" t="s">
        <v>16451</v>
      </c>
      <c r="C10796" s="46" t="s">
        <v>0</v>
      </c>
      <c r="F10796" s="48">
        <v>1810.49</v>
      </c>
    </row>
    <row r="10797" spans="1:6" x14ac:dyDescent="0.25">
      <c r="A10797" s="46" t="e">
        <f ca="1">HYPERLINK("#"&amp;CELL("address",OFFSET([4]Analítico!$B$1,MATCH(101490,[4]Analítico!$B:$B,0)-1,3)),101490)</f>
        <v>#VALUE!</v>
      </c>
      <c r="B10797" s="47" t="s">
        <v>16452</v>
      </c>
      <c r="C10797" s="46" t="s">
        <v>0</v>
      </c>
      <c r="F10797" s="48">
        <v>1934.57</v>
      </c>
    </row>
    <row r="10798" spans="1:6" x14ac:dyDescent="0.25">
      <c r="A10798" s="46" t="e">
        <f ca="1">HYPERLINK("#"&amp;CELL("address",OFFSET([4]Analítico!$B$1,MATCH(101491,[4]Analítico!$B:$B,0)-1,3)),101491)</f>
        <v>#VALUE!</v>
      </c>
      <c r="B10798" s="47" t="s">
        <v>16453</v>
      </c>
      <c r="C10798" s="46" t="s">
        <v>0</v>
      </c>
      <c r="F10798" s="48">
        <v>1952.72</v>
      </c>
    </row>
    <row r="10799" spans="1:6" x14ac:dyDescent="0.25">
      <c r="A10799" s="46" t="e">
        <f ca="1">HYPERLINK("#"&amp;CELL("address",OFFSET([4]Analítico!$B$1,MATCH(101492,[4]Analítico!$B:$B,0)-1,3)),101492)</f>
        <v>#VALUE!</v>
      </c>
      <c r="B10799" s="47" t="s">
        <v>16454</v>
      </c>
      <c r="C10799" s="46" t="s">
        <v>0</v>
      </c>
      <c r="F10799" s="48">
        <v>2122.7399999999998</v>
      </c>
    </row>
    <row r="10800" spans="1:6" x14ac:dyDescent="0.25">
      <c r="A10800" s="46" t="e">
        <f ca="1">HYPERLINK("#"&amp;CELL("address",OFFSET([4]Analítico!$B$1,MATCH(101509,[4]Analítico!$B:$B,0)-1,3)),101509)</f>
        <v>#VALUE!</v>
      </c>
      <c r="B10800" s="47" t="s">
        <v>16455</v>
      </c>
      <c r="C10800" s="46" t="s">
        <v>0</v>
      </c>
      <c r="F10800" s="48">
        <v>2247.73</v>
      </c>
    </row>
    <row r="10801" spans="1:6" x14ac:dyDescent="0.25">
      <c r="A10801" s="46" t="e">
        <f ca="1">HYPERLINK("#"&amp;CELL("address",OFFSET([4]Analítico!$B$1,MATCH(101510,[4]Analítico!$B:$B,0)-1,3)),101510)</f>
        <v>#VALUE!</v>
      </c>
      <c r="B10801" s="47" t="s">
        <v>16456</v>
      </c>
      <c r="C10801" s="46" t="s">
        <v>0</v>
      </c>
      <c r="F10801" s="48">
        <v>2498.15</v>
      </c>
    </row>
    <row r="10802" spans="1:6" x14ac:dyDescent="0.25">
      <c r="A10802" s="46" t="e">
        <f ca="1">HYPERLINK("#"&amp;CELL("address",OFFSET([4]Analítico!$B$1,MATCH(101511,[4]Analítico!$B:$B,0)-1,3)),101511)</f>
        <v>#VALUE!</v>
      </c>
      <c r="B10802" s="47" t="s">
        <v>16457</v>
      </c>
      <c r="C10802" s="46" t="s">
        <v>0</v>
      </c>
      <c r="F10802" s="48">
        <v>2534.7800000000002</v>
      </c>
    </row>
    <row r="10803" spans="1:6" x14ac:dyDescent="0.25">
      <c r="A10803" s="46" t="e">
        <f ca="1">HYPERLINK("#"&amp;CELL("address",OFFSET([4]Analítico!$B$1,MATCH(101512,[4]Analítico!$B:$B,0)-1,3)),101512)</f>
        <v>#VALUE!</v>
      </c>
      <c r="B10803" s="47" t="s">
        <v>16458</v>
      </c>
      <c r="C10803" s="46" t="s">
        <v>0</v>
      </c>
      <c r="F10803" s="48">
        <v>2842.78</v>
      </c>
    </row>
    <row r="10804" spans="1:6" x14ac:dyDescent="0.25">
      <c r="A10804" s="46" t="e">
        <f ca="1">HYPERLINK("#"&amp;CELL("address",OFFSET([4]Analítico!$B$1,MATCH(101505,[4]Analítico!$B:$B,0)-1,3)),101505)</f>
        <v>#VALUE!</v>
      </c>
      <c r="B10804" s="47" t="s">
        <v>16459</v>
      </c>
      <c r="C10804" s="46" t="s">
        <v>0</v>
      </c>
      <c r="F10804" s="48">
        <v>2213.69</v>
      </c>
    </row>
    <row r="10805" spans="1:6" x14ac:dyDescent="0.25">
      <c r="A10805" s="46" t="e">
        <f ca="1">HYPERLINK("#"&amp;CELL("address",OFFSET([4]Analítico!$B$1,MATCH(101506,[4]Analítico!$B:$B,0)-1,3)),101506)</f>
        <v>#VALUE!</v>
      </c>
      <c r="B10805" s="47" t="s">
        <v>16460</v>
      </c>
      <c r="C10805" s="46" t="s">
        <v>0</v>
      </c>
      <c r="F10805" s="48">
        <v>2464.11</v>
      </c>
    </row>
    <row r="10806" spans="1:6" x14ac:dyDescent="0.25">
      <c r="A10806" s="46" t="e">
        <f ca="1">HYPERLINK("#"&amp;CELL("address",OFFSET([4]Analítico!$B$1,MATCH(101507,[4]Analítico!$B:$B,0)-1,3)),101507)</f>
        <v>#VALUE!</v>
      </c>
      <c r="B10806" s="47" t="s">
        <v>16461</v>
      </c>
      <c r="C10806" s="46" t="s">
        <v>0</v>
      </c>
      <c r="F10806" s="48">
        <v>2500.7399999999998</v>
      </c>
    </row>
    <row r="10807" spans="1:6" x14ac:dyDescent="0.25">
      <c r="A10807" s="46" t="e">
        <f ca="1">HYPERLINK("#"&amp;CELL("address",OFFSET([4]Analítico!$B$1,MATCH(101508,[4]Analítico!$B:$B,0)-1,3)),101508)</f>
        <v>#VALUE!</v>
      </c>
      <c r="B10807" s="47" t="s">
        <v>16462</v>
      </c>
      <c r="C10807" s="46" t="s">
        <v>0</v>
      </c>
      <c r="F10807" s="48">
        <v>2808.74</v>
      </c>
    </row>
    <row r="10808" spans="1:6" x14ac:dyDescent="0.25">
      <c r="A10808" s="46" t="e">
        <f ca="1">HYPERLINK("#"&amp;CELL("address",OFFSET([4]Analítico!$B$1,MATCH(101525,[4]Analítico!$B:$B,0)-1,3)),101525)</f>
        <v>#VALUE!</v>
      </c>
      <c r="B10808" s="47" t="s">
        <v>16463</v>
      </c>
      <c r="C10808" s="46" t="s">
        <v>0</v>
      </c>
      <c r="F10808" s="48">
        <v>1188.54</v>
      </c>
    </row>
    <row r="10809" spans="1:6" x14ac:dyDescent="0.25">
      <c r="A10809" s="46" t="e">
        <f ca="1">HYPERLINK("#"&amp;CELL("address",OFFSET([4]Analítico!$B$1,MATCH(101526,[4]Analítico!$B:$B,0)-1,3)),101526)</f>
        <v>#VALUE!</v>
      </c>
      <c r="B10809" s="47" t="s">
        <v>16464</v>
      </c>
      <c r="C10809" s="46" t="s">
        <v>0</v>
      </c>
      <c r="F10809" s="48">
        <v>1411.88</v>
      </c>
    </row>
    <row r="10810" spans="1:6" x14ac:dyDescent="0.25">
      <c r="A10810" s="46" t="e">
        <f ca="1">HYPERLINK("#"&amp;CELL("address",OFFSET([4]Analítico!$B$1,MATCH(101527,[4]Analítico!$B:$B,0)-1,3)),101527)</f>
        <v>#VALUE!</v>
      </c>
      <c r="B10810" s="47" t="s">
        <v>16465</v>
      </c>
      <c r="C10810" s="46" t="s">
        <v>0</v>
      </c>
      <c r="F10810" s="48">
        <v>1444.55</v>
      </c>
    </row>
    <row r="10811" spans="1:6" x14ac:dyDescent="0.25">
      <c r="A10811" s="46" t="e">
        <f ca="1">HYPERLINK("#"&amp;CELL("address",OFFSET([4]Analítico!$B$1,MATCH(101528,[4]Analítico!$B:$B,0)-1,3)),101528)</f>
        <v>#VALUE!</v>
      </c>
      <c r="B10811" s="47" t="s">
        <v>16466</v>
      </c>
      <c r="C10811" s="46" t="s">
        <v>0</v>
      </c>
      <c r="F10811" s="48">
        <v>1688.49</v>
      </c>
    </row>
    <row r="10812" spans="1:6" x14ac:dyDescent="0.25">
      <c r="A10812" s="46" t="e">
        <f ca="1">HYPERLINK("#"&amp;CELL("address",OFFSET([4]Analítico!$B$1,MATCH(101521,[4]Analítico!$B:$B,0)-1,3)),101521)</f>
        <v>#VALUE!</v>
      </c>
      <c r="B10812" s="47" t="s">
        <v>16467</v>
      </c>
      <c r="C10812" s="46" t="s">
        <v>0</v>
      </c>
      <c r="F10812" s="48">
        <v>1204.71</v>
      </c>
    </row>
    <row r="10813" spans="1:6" x14ac:dyDescent="0.25">
      <c r="A10813" s="46" t="e">
        <f ca="1">HYPERLINK("#"&amp;CELL("address",OFFSET([4]Analítico!$B$1,MATCH(101522,[4]Analítico!$B:$B,0)-1,3)),101522)</f>
        <v>#VALUE!</v>
      </c>
      <c r="B10813" s="47" t="s">
        <v>16468</v>
      </c>
      <c r="C10813" s="46" t="s">
        <v>0</v>
      </c>
      <c r="F10813" s="48">
        <v>1428.05</v>
      </c>
    </row>
    <row r="10814" spans="1:6" x14ac:dyDescent="0.25">
      <c r="A10814" s="46" t="e">
        <f ca="1">HYPERLINK("#"&amp;CELL("address",OFFSET([4]Analítico!$B$1,MATCH(101523,[4]Analítico!$B:$B,0)-1,3)),101523)</f>
        <v>#VALUE!</v>
      </c>
      <c r="B10814" s="47" t="s">
        <v>16469</v>
      </c>
      <c r="C10814" s="46" t="s">
        <v>0</v>
      </c>
      <c r="F10814" s="48">
        <v>1460.72</v>
      </c>
    </row>
    <row r="10815" spans="1:6" x14ac:dyDescent="0.25">
      <c r="A10815" s="46" t="e">
        <f ca="1">HYPERLINK("#"&amp;CELL("address",OFFSET([4]Analítico!$B$1,MATCH(101524,[4]Analítico!$B:$B,0)-1,3)),101524)</f>
        <v>#VALUE!</v>
      </c>
      <c r="B10815" s="47" t="s">
        <v>16470</v>
      </c>
      <c r="C10815" s="46" t="s">
        <v>0</v>
      </c>
      <c r="F10815" s="48">
        <v>1704.66</v>
      </c>
    </row>
    <row r="10816" spans="1:6" x14ac:dyDescent="0.25">
      <c r="A10816" s="46" t="e">
        <f ca="1">HYPERLINK("#"&amp;CELL("address",OFFSET([4]Analítico!$B$1,MATCH(101517,[4]Analítico!$B:$B,0)-1,3)),101517)</f>
        <v>#VALUE!</v>
      </c>
      <c r="B10816" s="47" t="s">
        <v>16471</v>
      </c>
      <c r="C10816" s="46" t="s">
        <v>0</v>
      </c>
      <c r="F10816" s="48">
        <v>895.06</v>
      </c>
    </row>
    <row r="10817" spans="1:6" x14ac:dyDescent="0.25">
      <c r="A10817" s="46" t="e">
        <f ca="1">HYPERLINK("#"&amp;CELL("address",OFFSET([4]Analítico!$B$1,MATCH(101518,[4]Analítico!$B:$B,0)-1,3)),101518)</f>
        <v>#VALUE!</v>
      </c>
      <c r="B10817" s="47" t="s">
        <v>16472</v>
      </c>
      <c r="C10817" s="46" t="s">
        <v>0</v>
      </c>
      <c r="F10817" s="48">
        <v>1043.96</v>
      </c>
    </row>
    <row r="10818" spans="1:6" x14ac:dyDescent="0.25">
      <c r="A10818" s="46" t="e">
        <f ca="1">HYPERLINK("#"&amp;CELL("address",OFFSET([4]Analítico!$B$1,MATCH(101519,[4]Analítico!$B:$B,0)-1,3)),101519)</f>
        <v>#VALUE!</v>
      </c>
      <c r="B10818" s="47" t="s">
        <v>16473</v>
      </c>
      <c r="C10818" s="46" t="s">
        <v>0</v>
      </c>
      <c r="F10818" s="48">
        <v>1065.74</v>
      </c>
    </row>
    <row r="10819" spans="1:6" x14ac:dyDescent="0.25">
      <c r="A10819" s="46" t="e">
        <f ca="1">HYPERLINK("#"&amp;CELL("address",OFFSET([4]Analítico!$B$1,MATCH(101520,[4]Analítico!$B:$B,0)-1,3)),101520)</f>
        <v>#VALUE!</v>
      </c>
      <c r="B10819" s="47" t="s">
        <v>16474</v>
      </c>
      <c r="C10819" s="46" t="s">
        <v>0</v>
      </c>
      <c r="F10819" s="48">
        <v>1228.3599999999999</v>
      </c>
    </row>
    <row r="10820" spans="1:6" x14ac:dyDescent="0.25">
      <c r="A10820" s="46" t="e">
        <f ca="1">HYPERLINK("#"&amp;CELL("address",OFFSET([4]Analítico!$B$1,MATCH(101513,[4]Analítico!$B:$B,0)-1,3)),101513)</f>
        <v>#VALUE!</v>
      </c>
      <c r="B10820" s="47" t="s">
        <v>16475</v>
      </c>
      <c r="C10820" s="46" t="s">
        <v>0</v>
      </c>
      <c r="F10820" s="48">
        <v>920.66</v>
      </c>
    </row>
    <row r="10821" spans="1:6" x14ac:dyDescent="0.25">
      <c r="A10821" s="46" t="e">
        <f ca="1">HYPERLINK("#"&amp;CELL("address",OFFSET([4]Analítico!$B$1,MATCH(101514,[4]Analítico!$B:$B,0)-1,3)),101514)</f>
        <v>#VALUE!</v>
      </c>
      <c r="B10821" s="47" t="s">
        <v>16476</v>
      </c>
      <c r="C10821" s="46" t="s">
        <v>0</v>
      </c>
      <c r="F10821" s="48">
        <v>1069.56</v>
      </c>
    </row>
    <row r="10822" spans="1:6" x14ac:dyDescent="0.25">
      <c r="A10822" s="46" t="e">
        <f ca="1">HYPERLINK("#"&amp;CELL("address",OFFSET([4]Analítico!$B$1,MATCH(101515,[4]Analítico!$B:$B,0)-1,3)),101515)</f>
        <v>#VALUE!</v>
      </c>
      <c r="B10822" s="47" t="s">
        <v>16477</v>
      </c>
      <c r="C10822" s="46" t="s">
        <v>0</v>
      </c>
      <c r="F10822" s="48">
        <v>1091.3399999999999</v>
      </c>
    </row>
    <row r="10823" spans="1:6" x14ac:dyDescent="0.25">
      <c r="A10823" s="46" t="e">
        <f ca="1">HYPERLINK("#"&amp;CELL("address",OFFSET([4]Analítico!$B$1,MATCH(101516,[4]Analítico!$B:$B,0)-1,3)),101516)</f>
        <v>#VALUE!</v>
      </c>
      <c r="B10823" s="47" t="s">
        <v>16478</v>
      </c>
      <c r="C10823" s="46" t="s">
        <v>0</v>
      </c>
      <c r="F10823" s="48">
        <v>1253.96</v>
      </c>
    </row>
    <row r="10824" spans="1:6" x14ac:dyDescent="0.25">
      <c r="A10824" s="46" t="e">
        <f ca="1">HYPERLINK("#"&amp;CELL("address",OFFSET([4]Analítico!$B$1,MATCH(101533,[4]Analítico!$B:$B,0)-1,3)),101533)</f>
        <v>#VALUE!</v>
      </c>
      <c r="B10824" s="47" t="s">
        <v>16479</v>
      </c>
      <c r="C10824" s="46" t="s">
        <v>0</v>
      </c>
      <c r="F10824" s="48">
        <v>1397.98</v>
      </c>
    </row>
    <row r="10825" spans="1:6" x14ac:dyDescent="0.25">
      <c r="A10825" s="46" t="e">
        <f ca="1">HYPERLINK("#"&amp;CELL("address",OFFSET([4]Analítico!$B$1,MATCH(101534,[4]Analítico!$B:$B,0)-1,3)),101534)</f>
        <v>#VALUE!</v>
      </c>
      <c r="B10825" s="47" t="s">
        <v>16480</v>
      </c>
      <c r="C10825" s="46" t="s">
        <v>0</v>
      </c>
      <c r="F10825" s="48">
        <v>1695.77</v>
      </c>
    </row>
    <row r="10826" spans="1:6" x14ac:dyDescent="0.25">
      <c r="A10826" s="46" t="e">
        <f ca="1">HYPERLINK("#"&amp;CELL("address",OFFSET([4]Analítico!$B$1,MATCH(101535,[4]Analítico!$B:$B,0)-1,3)),101535)</f>
        <v>#VALUE!</v>
      </c>
      <c r="B10826" s="47" t="s">
        <v>16481</v>
      </c>
      <c r="C10826" s="46" t="s">
        <v>0</v>
      </c>
      <c r="F10826" s="48">
        <v>1739.33</v>
      </c>
    </row>
    <row r="10827" spans="1:6" x14ac:dyDescent="0.25">
      <c r="A10827" s="46" t="e">
        <f ca="1">HYPERLINK("#"&amp;CELL("address",OFFSET([4]Analítico!$B$1,MATCH(101536,[4]Analítico!$B:$B,0)-1,3)),101536)</f>
        <v>#VALUE!</v>
      </c>
      <c r="B10827" s="47" t="s">
        <v>16482</v>
      </c>
      <c r="C10827" s="46" t="s">
        <v>0</v>
      </c>
      <c r="F10827" s="48">
        <v>2064.58</v>
      </c>
    </row>
    <row r="10828" spans="1:6" x14ac:dyDescent="0.25">
      <c r="A10828" s="46" t="e">
        <f ca="1">HYPERLINK("#"&amp;CELL("address",OFFSET([4]Analítico!$B$1,MATCH(101529,[4]Analítico!$B:$B,0)-1,3)),101529)</f>
        <v>#VALUE!</v>
      </c>
      <c r="B10828" s="47" t="s">
        <v>16483</v>
      </c>
      <c r="C10828" s="46" t="s">
        <v>0</v>
      </c>
      <c r="F10828" s="48">
        <v>1363.95</v>
      </c>
    </row>
    <row r="10829" spans="1:6" x14ac:dyDescent="0.25">
      <c r="A10829" s="46" t="e">
        <f ca="1">HYPERLINK("#"&amp;CELL("address",OFFSET([4]Analítico!$B$1,MATCH(101530,[4]Analítico!$B:$B,0)-1,3)),101530)</f>
        <v>#VALUE!</v>
      </c>
      <c r="B10829" s="47" t="s">
        <v>16484</v>
      </c>
      <c r="C10829" s="46" t="s">
        <v>0</v>
      </c>
      <c r="F10829" s="48">
        <v>1661.74</v>
      </c>
    </row>
    <row r="10830" spans="1:6" x14ac:dyDescent="0.25">
      <c r="A10830" s="46" t="e">
        <f ca="1">HYPERLINK("#"&amp;CELL("address",OFFSET([4]Analítico!$B$1,MATCH(101531,[4]Analítico!$B:$B,0)-1,3)),101531)</f>
        <v>#VALUE!</v>
      </c>
      <c r="B10830" s="47" t="s">
        <v>16485</v>
      </c>
      <c r="C10830" s="46" t="s">
        <v>0</v>
      </c>
      <c r="F10830" s="48">
        <v>1705.3</v>
      </c>
    </row>
    <row r="10831" spans="1:6" x14ac:dyDescent="0.25">
      <c r="A10831" s="46" t="e">
        <f ca="1">HYPERLINK("#"&amp;CELL("address",OFFSET([4]Analítico!$B$1,MATCH(101532,[4]Analítico!$B:$B,0)-1,3)),101532)</f>
        <v>#VALUE!</v>
      </c>
      <c r="B10831" s="47" t="s">
        <v>16486</v>
      </c>
      <c r="C10831" s="46" t="s">
        <v>0</v>
      </c>
      <c r="F10831" s="48">
        <v>2030.55</v>
      </c>
    </row>
    <row r="10832" spans="1:6" x14ac:dyDescent="0.25">
      <c r="A10832" s="46" t="e">
        <f ca="1">HYPERLINK("#"&amp;CELL("address",OFFSET([4]Analítico!$B$1,MATCH(106510,[4]Analítico!$B:$B,0)-1,3)),106510)</f>
        <v>#VALUE!</v>
      </c>
      <c r="B10832" s="47" t="s">
        <v>16487</v>
      </c>
      <c r="C10832" s="46" t="s">
        <v>0</v>
      </c>
      <c r="F10832" s="48">
        <v>0</v>
      </c>
    </row>
    <row r="10833" spans="1:6" x14ac:dyDescent="0.25">
      <c r="A10833" s="46" t="e">
        <f ca="1">HYPERLINK("#"&amp;CELL("address",OFFSET([4]Analítico!$B$1,MATCH(106514,[4]Analítico!$B:$B,0)-1,3)),106514)</f>
        <v>#VALUE!</v>
      </c>
      <c r="B10833" s="47" t="s">
        <v>16488</v>
      </c>
      <c r="C10833" s="46" t="s">
        <v>0</v>
      </c>
      <c r="F10833" s="48">
        <v>0</v>
      </c>
    </row>
    <row r="10834" spans="1:6" x14ac:dyDescent="0.25">
      <c r="A10834" s="46" t="e">
        <f ca="1">HYPERLINK("#"&amp;CELL("address",OFFSET([4]Analítico!$B$1,MATCH(106511,[4]Analítico!$B:$B,0)-1,3)),106511)</f>
        <v>#VALUE!</v>
      </c>
      <c r="B10834" s="47" t="s">
        <v>16489</v>
      </c>
      <c r="C10834" s="46" t="s">
        <v>0</v>
      </c>
      <c r="F10834" s="48">
        <v>0</v>
      </c>
    </row>
    <row r="10835" spans="1:6" x14ac:dyDescent="0.25">
      <c r="A10835" s="46" t="e">
        <f ca="1">HYPERLINK("#"&amp;CELL("address",OFFSET([4]Analítico!$B$1,MATCH(106515,[4]Analítico!$B:$B,0)-1,3)),106515)</f>
        <v>#VALUE!</v>
      </c>
      <c r="B10835" s="47" t="s">
        <v>16490</v>
      </c>
      <c r="C10835" s="46" t="s">
        <v>0</v>
      </c>
      <c r="F10835" s="48">
        <v>0</v>
      </c>
    </row>
    <row r="10836" spans="1:6" x14ac:dyDescent="0.25">
      <c r="A10836" s="46" t="e">
        <f ca="1">HYPERLINK("#"&amp;CELL("address",OFFSET([4]Analítico!$B$1,MATCH(106512,[4]Analítico!$B:$B,0)-1,3)),106512)</f>
        <v>#VALUE!</v>
      </c>
      <c r="B10836" s="47" t="s">
        <v>16491</v>
      </c>
      <c r="C10836" s="46" t="s">
        <v>0</v>
      </c>
      <c r="F10836" s="48">
        <v>0</v>
      </c>
    </row>
    <row r="10837" spans="1:6" x14ac:dyDescent="0.25">
      <c r="A10837" s="46" t="e">
        <f ca="1">HYPERLINK("#"&amp;CELL("address",OFFSET([4]Analítico!$B$1,MATCH(106516,[4]Analítico!$B:$B,0)-1,3)),106516)</f>
        <v>#VALUE!</v>
      </c>
      <c r="B10837" s="47" t="s">
        <v>16492</v>
      </c>
      <c r="C10837" s="46" t="s">
        <v>0</v>
      </c>
      <c r="F10837" s="48">
        <v>0</v>
      </c>
    </row>
    <row r="10838" spans="1:6" x14ac:dyDescent="0.25">
      <c r="A10838" s="46" t="e">
        <f ca="1">HYPERLINK("#"&amp;CELL("address",OFFSET([4]Analítico!$B$1,MATCH(106513,[4]Analítico!$B:$B,0)-1,3)),106513)</f>
        <v>#VALUE!</v>
      </c>
      <c r="B10838" s="47" t="s">
        <v>16493</v>
      </c>
      <c r="C10838" s="46" t="s">
        <v>0</v>
      </c>
      <c r="F10838" s="48">
        <v>0</v>
      </c>
    </row>
    <row r="10839" spans="1:6" x14ac:dyDescent="0.25">
      <c r="A10839" s="46" t="e">
        <f ca="1">HYPERLINK("#"&amp;CELL("address",OFFSET([4]Analítico!$B$1,MATCH(106517,[4]Analítico!$B:$B,0)-1,3)),106517)</f>
        <v>#VALUE!</v>
      </c>
      <c r="B10839" s="47" t="s">
        <v>16494</v>
      </c>
      <c r="C10839" s="46" t="s">
        <v>0</v>
      </c>
      <c r="F10839" s="48">
        <v>0</v>
      </c>
    </row>
    <row r="10840" spans="1:6" x14ac:dyDescent="0.25">
      <c r="A10840" s="46" t="e">
        <f ca="1">HYPERLINK("#"&amp;CELL("address",OFFSET([4]Analítico!$B$1,MATCH(106518,[4]Analítico!$B:$B,0)-1,3)),106518)</f>
        <v>#VALUE!</v>
      </c>
      <c r="B10840" s="47" t="s">
        <v>16495</v>
      </c>
      <c r="C10840" s="46" t="s">
        <v>0</v>
      </c>
      <c r="F10840" s="48">
        <v>0</v>
      </c>
    </row>
    <row r="10841" spans="1:6" x14ac:dyDescent="0.25">
      <c r="A10841" s="46" t="e">
        <f ca="1">HYPERLINK("#"&amp;CELL("address",OFFSET([4]Analítico!$B$1,MATCH(106519,[4]Analítico!$B:$B,0)-1,3)),106519)</f>
        <v>#VALUE!</v>
      </c>
      <c r="B10841" s="47" t="s">
        <v>16496</v>
      </c>
      <c r="C10841" s="46" t="s">
        <v>0</v>
      </c>
      <c r="F10841" s="48">
        <v>0</v>
      </c>
    </row>
    <row r="10842" spans="1:6" x14ac:dyDescent="0.25">
      <c r="A10842" s="46" t="e">
        <f ca="1">HYPERLINK("#"&amp;CELL("address",OFFSET([4]Analítico!$B$1,MATCH(106520,[4]Analítico!$B:$B,0)-1,3)),106520)</f>
        <v>#VALUE!</v>
      </c>
      <c r="B10842" s="47" t="s">
        <v>16497</v>
      </c>
      <c r="C10842" s="46" t="s">
        <v>0</v>
      </c>
      <c r="F10842" s="48">
        <v>0</v>
      </c>
    </row>
    <row r="10843" spans="1:6" x14ac:dyDescent="0.25">
      <c r="A10843" s="46" t="e">
        <f ca="1">HYPERLINK("#"&amp;CELL("address",OFFSET([4]Analítico!$B$1,MATCH(106521,[4]Analítico!$B:$B,0)-1,3)),106521)</f>
        <v>#VALUE!</v>
      </c>
      <c r="B10843" s="47" t="s">
        <v>16498</v>
      </c>
      <c r="C10843" s="46" t="s">
        <v>0</v>
      </c>
      <c r="F10843" s="48">
        <v>0</v>
      </c>
    </row>
    <row r="10844" spans="1:6" x14ac:dyDescent="0.25">
      <c r="A10844" s="46" t="e">
        <f ca="1">HYPERLINK("#"&amp;CELL("address",OFFSET([4]Analítico!$B$1,MATCH(106522,[4]Analítico!$B:$B,0)-1,3)),106522)</f>
        <v>#VALUE!</v>
      </c>
      <c r="B10844" s="47" t="s">
        <v>16499</v>
      </c>
      <c r="C10844" s="46" t="s">
        <v>0</v>
      </c>
      <c r="F10844" s="48">
        <v>0</v>
      </c>
    </row>
    <row r="10845" spans="1:6" x14ac:dyDescent="0.25">
      <c r="A10845" s="46" t="e">
        <f ca="1">HYPERLINK("#"&amp;CELL("address",OFFSET([4]Analítico!$B$1,MATCH(106523,[4]Analítico!$B:$B,0)-1,3)),106523)</f>
        <v>#VALUE!</v>
      </c>
      <c r="B10845" s="47" t="s">
        <v>16500</v>
      </c>
      <c r="C10845" s="46" t="s">
        <v>0</v>
      </c>
      <c r="F10845" s="48">
        <v>0</v>
      </c>
    </row>
    <row r="10846" spans="1:6" x14ac:dyDescent="0.25">
      <c r="A10846" s="46" t="e">
        <f ca="1">HYPERLINK("#"&amp;CELL("address",OFFSET([4]Analítico!$B$1,MATCH(101549,[4]Analítico!$B:$B,0)-1,3)),101549)</f>
        <v>#VALUE!</v>
      </c>
      <c r="B10846" s="47" t="s">
        <v>16501</v>
      </c>
      <c r="C10846" s="46" t="s">
        <v>0</v>
      </c>
      <c r="F10846" s="48">
        <v>23.15</v>
      </c>
    </row>
    <row r="10847" spans="1:6" x14ac:dyDescent="0.25">
      <c r="A10847" s="46" t="e">
        <f ca="1">HYPERLINK("#"&amp;CELL("address",OFFSET([4]Analítico!$B$1,MATCH(101547,[4]Analítico!$B:$B,0)-1,3)),101547)</f>
        <v>#VALUE!</v>
      </c>
      <c r="B10847" s="47" t="s">
        <v>16502</v>
      </c>
      <c r="C10847" s="46" t="s">
        <v>0</v>
      </c>
      <c r="F10847" s="48">
        <v>89.71</v>
      </c>
    </row>
    <row r="10848" spans="1:6" x14ac:dyDescent="0.25">
      <c r="A10848" s="46" t="e">
        <f ca="1">HYPERLINK("#"&amp;CELL("address",OFFSET([4]Analítico!$B$1,MATCH(101546,[4]Analítico!$B:$B,0)-1,3)),101546)</f>
        <v>#VALUE!</v>
      </c>
      <c r="B10848" s="47" t="s">
        <v>16503</v>
      </c>
      <c r="C10848" s="46" t="s">
        <v>0</v>
      </c>
      <c r="F10848" s="48">
        <v>29.48</v>
      </c>
    </row>
    <row r="10849" spans="1:6" x14ac:dyDescent="0.25">
      <c r="A10849" s="46" t="e">
        <f ca="1">HYPERLINK("#"&amp;CELL("address",OFFSET([4]Analítico!$B$1,MATCH(101548,[4]Analítico!$B:$B,0)-1,3)),101548)</f>
        <v>#VALUE!</v>
      </c>
      <c r="B10849" s="47" t="s">
        <v>16504</v>
      </c>
      <c r="C10849" s="46" t="s">
        <v>0</v>
      </c>
      <c r="F10849" s="48">
        <v>8.23</v>
      </c>
    </row>
    <row r="10850" spans="1:6" x14ac:dyDescent="0.25">
      <c r="A10850" s="46" t="e">
        <f ca="1">HYPERLINK("#"&amp;CELL("address",OFFSET([4]Analítico!$B$1,MATCH(106528,[4]Analítico!$B:$B,0)-1,3)),106528)</f>
        <v>#VALUE!</v>
      </c>
      <c r="B10850" s="47" t="s">
        <v>16505</v>
      </c>
      <c r="C10850" s="46" t="s">
        <v>0</v>
      </c>
      <c r="F10850" s="48">
        <v>0</v>
      </c>
    </row>
    <row r="10851" spans="1:6" x14ac:dyDescent="0.25">
      <c r="A10851" s="46" t="e">
        <f ca="1">HYPERLINK("#"&amp;CELL("address",OFFSET([4]Analítico!$B$1,MATCH(94764,[4]Analítico!$B:$B,0)-1,3)),94764)</f>
        <v>#VALUE!</v>
      </c>
      <c r="B10851" s="47" t="s">
        <v>16506</v>
      </c>
      <c r="C10851" s="46" t="s">
        <v>0</v>
      </c>
      <c r="F10851" s="48">
        <v>40.159999999999997</v>
      </c>
    </row>
    <row r="10852" spans="1:6" x14ac:dyDescent="0.25">
      <c r="A10852" s="46" t="e">
        <f ca="1">HYPERLINK("#"&amp;CELL("address",OFFSET([4]Analítico!$B$1,MATCH(94765,[4]Analítico!$B:$B,0)-1,3)),94765)</f>
        <v>#VALUE!</v>
      </c>
      <c r="B10852" s="47" t="s">
        <v>16507</v>
      </c>
      <c r="C10852" s="46" t="s">
        <v>0</v>
      </c>
      <c r="F10852" s="48">
        <v>44</v>
      </c>
    </row>
    <row r="10853" spans="1:6" x14ac:dyDescent="0.25">
      <c r="A10853" s="46" t="e">
        <f ca="1">HYPERLINK("#"&amp;CELL("address",OFFSET([4]Analítico!$B$1,MATCH(94766,[4]Analítico!$B:$B,0)-1,3)),94766)</f>
        <v>#VALUE!</v>
      </c>
      <c r="B10853" s="47" t="s">
        <v>16508</v>
      </c>
      <c r="C10853" s="46" t="s">
        <v>0</v>
      </c>
      <c r="F10853" s="48">
        <v>48.9</v>
      </c>
    </row>
    <row r="10854" spans="1:6" x14ac:dyDescent="0.25">
      <c r="A10854" s="46" t="e">
        <f ca="1">HYPERLINK("#"&amp;CELL("address",OFFSET([4]Analítico!$B$1,MATCH(94767,[4]Analítico!$B:$B,0)-1,3)),94767)</f>
        <v>#VALUE!</v>
      </c>
      <c r="B10854" s="47" t="s">
        <v>16509</v>
      </c>
      <c r="C10854" s="46" t="s">
        <v>0</v>
      </c>
      <c r="F10854" s="48">
        <v>71.38</v>
      </c>
    </row>
    <row r="10855" spans="1:6" x14ac:dyDescent="0.25">
      <c r="A10855" s="46" t="e">
        <f ca="1">HYPERLINK("#"&amp;CELL("address",OFFSET([4]Analítico!$B$1,MATCH(94768,[4]Analítico!$B:$B,0)-1,3)),94768)</f>
        <v>#VALUE!</v>
      </c>
      <c r="B10855" s="47" t="s">
        <v>16510</v>
      </c>
      <c r="C10855" s="46" t="s">
        <v>0</v>
      </c>
      <c r="F10855" s="48">
        <v>80.569999999999993</v>
      </c>
    </row>
    <row r="10856" spans="1:6" x14ac:dyDescent="0.25">
      <c r="A10856" s="46" t="e">
        <f ca="1">HYPERLINK("#"&amp;CELL("address",OFFSET([4]Analítico!$B$1,MATCH(94769,[4]Analítico!$B:$B,0)-1,3)),94769)</f>
        <v>#VALUE!</v>
      </c>
      <c r="B10856" s="47" t="s">
        <v>16511</v>
      </c>
      <c r="C10856" s="46" t="s">
        <v>0</v>
      </c>
      <c r="F10856" s="48">
        <v>106.8</v>
      </c>
    </row>
    <row r="10857" spans="1:6" x14ac:dyDescent="0.25">
      <c r="A10857" s="46" t="e">
        <f ca="1">HYPERLINK("#"&amp;CELL("address",OFFSET([4]Analítico!$B$1,MATCH(94783,[4]Analítico!$B:$B,0)-1,3)),94783)</f>
        <v>#VALUE!</v>
      </c>
      <c r="B10857" s="47" t="s">
        <v>16512</v>
      </c>
      <c r="C10857" s="46" t="s">
        <v>0</v>
      </c>
      <c r="F10857" s="48">
        <v>22.95</v>
      </c>
    </row>
    <row r="10858" spans="1:6" x14ac:dyDescent="0.25">
      <c r="A10858" s="46" t="e">
        <f ca="1">HYPERLINK("#"&amp;CELL("address",OFFSET([4]Analítico!$B$1,MATCH(94703,[4]Analítico!$B:$B,0)-1,3)),94703)</f>
        <v>#VALUE!</v>
      </c>
      <c r="B10858" s="47" t="s">
        <v>16513</v>
      </c>
      <c r="C10858" s="46" t="s">
        <v>0</v>
      </c>
      <c r="F10858" s="48">
        <v>24.43</v>
      </c>
    </row>
    <row r="10859" spans="1:6" x14ac:dyDescent="0.25">
      <c r="A10859" s="46" t="e">
        <f ca="1">HYPERLINK("#"&amp;CELL("address",OFFSET([4]Analítico!$B$1,MATCH(94704,[4]Analítico!$B:$B,0)-1,3)),94704)</f>
        <v>#VALUE!</v>
      </c>
      <c r="B10859" s="47" t="s">
        <v>16514</v>
      </c>
      <c r="C10859" s="46" t="s">
        <v>0</v>
      </c>
      <c r="F10859" s="48">
        <v>32</v>
      </c>
    </row>
    <row r="10860" spans="1:6" x14ac:dyDescent="0.25">
      <c r="A10860" s="46" t="e">
        <f ca="1">HYPERLINK("#"&amp;CELL("address",OFFSET([4]Analítico!$B$1,MATCH(94705,[4]Analítico!$B:$B,0)-1,3)),94705)</f>
        <v>#VALUE!</v>
      </c>
      <c r="B10860" s="47" t="s">
        <v>16515</v>
      </c>
      <c r="C10860" s="46" t="s">
        <v>0</v>
      </c>
      <c r="F10860" s="48">
        <v>43.06</v>
      </c>
    </row>
    <row r="10861" spans="1:6" x14ac:dyDescent="0.25">
      <c r="A10861" s="46" t="e">
        <f ca="1">HYPERLINK("#"&amp;CELL("address",OFFSET([4]Analítico!$B$1,MATCH(94706,[4]Analítico!$B:$B,0)-1,3)),94706)</f>
        <v>#VALUE!</v>
      </c>
      <c r="B10861" s="47" t="s">
        <v>16516</v>
      </c>
      <c r="C10861" s="46" t="s">
        <v>0</v>
      </c>
      <c r="F10861" s="48">
        <v>42.14</v>
      </c>
    </row>
    <row r="10862" spans="1:6" x14ac:dyDescent="0.25">
      <c r="A10862" s="46" t="e">
        <f ca="1">HYPERLINK("#"&amp;CELL("address",OFFSET([4]Analítico!$B$1,MATCH(94707,[4]Analítico!$B:$B,0)-1,3)),94707)</f>
        <v>#VALUE!</v>
      </c>
      <c r="B10862" s="47" t="s">
        <v>16517</v>
      </c>
      <c r="C10862" s="46" t="s">
        <v>0</v>
      </c>
      <c r="F10862" s="48">
        <v>65.400000000000006</v>
      </c>
    </row>
    <row r="10863" spans="1:6" x14ac:dyDescent="0.25">
      <c r="A10863" s="46" t="e">
        <f ca="1">HYPERLINK("#"&amp;CELL("address",OFFSET([4]Analítico!$B$1,MATCH(94715,[4]Analítico!$B:$B,0)-1,3)),94715)</f>
        <v>#VALUE!</v>
      </c>
      <c r="B10863" s="47" t="s">
        <v>16518</v>
      </c>
      <c r="C10863" s="46" t="s">
        <v>0</v>
      </c>
      <c r="F10863" s="48">
        <v>332.78</v>
      </c>
    </row>
    <row r="10864" spans="1:6" x14ac:dyDescent="0.25">
      <c r="A10864" s="46" t="e">
        <f ca="1">HYPERLINK("#"&amp;CELL("address",OFFSET([4]Analítico!$B$1,MATCH(94713,[4]Analítico!$B:$B,0)-1,3)),94713)</f>
        <v>#VALUE!</v>
      </c>
      <c r="B10864" s="47" t="s">
        <v>16519</v>
      </c>
      <c r="C10864" s="46" t="s">
        <v>0</v>
      </c>
      <c r="F10864" s="48">
        <v>267.33999999999997</v>
      </c>
    </row>
    <row r="10865" spans="1:6" x14ac:dyDescent="0.25">
      <c r="A10865" s="46" t="e">
        <f ca="1">HYPERLINK("#"&amp;CELL("address",OFFSET([4]Analítico!$B$1,MATCH(94714,[4]Analítico!$B:$B,0)-1,3)),94714)</f>
        <v>#VALUE!</v>
      </c>
      <c r="B10865" s="47" t="s">
        <v>16520</v>
      </c>
      <c r="C10865" s="46" t="s">
        <v>0</v>
      </c>
      <c r="F10865" s="48">
        <v>373.82</v>
      </c>
    </row>
    <row r="10866" spans="1:6" x14ac:dyDescent="0.25">
      <c r="A10866" s="46" t="e">
        <f ca="1">HYPERLINK("#"&amp;CELL("address",OFFSET([4]Analítico!$B$1,MATCH(94670,[4]Analítico!$B:$B,0)-1,3)),94670)</f>
        <v>#VALUE!</v>
      </c>
      <c r="B10866" s="47" t="s">
        <v>16521</v>
      </c>
      <c r="C10866" s="46" t="s">
        <v>0</v>
      </c>
      <c r="F10866" s="48">
        <v>81.760000000000005</v>
      </c>
    </row>
    <row r="10867" spans="1:6" x14ac:dyDescent="0.25">
      <c r="A10867" s="46" t="e">
        <f ca="1">HYPERLINK("#"&amp;CELL("address",OFFSET([4]Analítico!$B$1,MATCH(94656,[4]Analítico!$B:$B,0)-1,3)),94656)</f>
        <v>#VALUE!</v>
      </c>
      <c r="B10867" s="47" t="s">
        <v>16522</v>
      </c>
      <c r="C10867" s="46" t="s">
        <v>0</v>
      </c>
      <c r="F10867" s="48">
        <v>4.4000000000000004</v>
      </c>
    </row>
    <row r="10868" spans="1:6" x14ac:dyDescent="0.25">
      <c r="A10868" s="46" t="e">
        <f ca="1">HYPERLINK("#"&amp;CELL("address",OFFSET([4]Analítico!$B$1,MATCH(94658,[4]Analítico!$B:$B,0)-1,3)),94658)</f>
        <v>#VALUE!</v>
      </c>
      <c r="B10868" s="47" t="s">
        <v>16523</v>
      </c>
      <c r="C10868" s="46" t="s">
        <v>0</v>
      </c>
      <c r="F10868" s="48">
        <v>6.47</v>
      </c>
    </row>
    <row r="10869" spans="1:6" x14ac:dyDescent="0.25">
      <c r="A10869" s="46" t="e">
        <f ca="1">HYPERLINK("#"&amp;CELL("address",OFFSET([4]Analítico!$B$1,MATCH(94660,[4]Analítico!$B:$B,0)-1,3)),94660)</f>
        <v>#VALUE!</v>
      </c>
      <c r="B10869" s="47" t="s">
        <v>16524</v>
      </c>
      <c r="C10869" s="46" t="s">
        <v>0</v>
      </c>
      <c r="F10869" s="48">
        <v>10.130000000000001</v>
      </c>
    </row>
    <row r="10870" spans="1:6" x14ac:dyDescent="0.25">
      <c r="A10870" s="46" t="e">
        <f ca="1">HYPERLINK("#"&amp;CELL("address",OFFSET([4]Analítico!$B$1,MATCH(94662,[4]Analítico!$B:$B,0)-1,3)),94662)</f>
        <v>#VALUE!</v>
      </c>
      <c r="B10870" s="47" t="s">
        <v>16525</v>
      </c>
      <c r="C10870" s="46" t="s">
        <v>0</v>
      </c>
      <c r="F10870" s="48">
        <v>13.38</v>
      </c>
    </row>
    <row r="10871" spans="1:6" x14ac:dyDescent="0.25">
      <c r="A10871" s="46" t="e">
        <f ca="1">HYPERLINK("#"&amp;CELL("address",OFFSET([4]Analítico!$B$1,MATCH(94664,[4]Analítico!$B:$B,0)-1,3)),94664)</f>
        <v>#VALUE!</v>
      </c>
      <c r="B10871" s="47" t="s">
        <v>16526</v>
      </c>
      <c r="C10871" s="46" t="s">
        <v>0</v>
      </c>
      <c r="F10871" s="48">
        <v>23.9</v>
      </c>
    </row>
    <row r="10872" spans="1:6" x14ac:dyDescent="0.25">
      <c r="A10872" s="46" t="e">
        <f ca="1">HYPERLINK("#"&amp;CELL("address",OFFSET([4]Analítico!$B$1,MATCH(94666,[4]Analítico!$B:$B,0)-1,3)),94666)</f>
        <v>#VALUE!</v>
      </c>
      <c r="B10872" s="47" t="s">
        <v>16527</v>
      </c>
      <c r="C10872" s="46" t="s">
        <v>0</v>
      </c>
      <c r="F10872" s="48">
        <v>38.65</v>
      </c>
    </row>
    <row r="10873" spans="1:6" x14ac:dyDescent="0.25">
      <c r="A10873" s="46" t="e">
        <f ca="1">HYPERLINK("#"&amp;CELL("address",OFFSET([4]Analítico!$B$1,MATCH(94668,[4]Analítico!$B:$B,0)-1,3)),94668)</f>
        <v>#VALUE!</v>
      </c>
      <c r="B10873" s="47" t="s">
        <v>16528</v>
      </c>
      <c r="C10873" s="46" t="s">
        <v>0</v>
      </c>
      <c r="F10873" s="48">
        <v>51.21</v>
      </c>
    </row>
    <row r="10874" spans="1:6" x14ac:dyDescent="0.25">
      <c r="A10874" s="46" t="e">
        <f ca="1">HYPERLINK("#"&amp;CELL("address",OFFSET([4]Analítico!$B$1,MATCH(105215,[4]Analítico!$B:$B,0)-1,3)),105215)</f>
        <v>#VALUE!</v>
      </c>
      <c r="B10874" s="47" t="s">
        <v>16529</v>
      </c>
      <c r="C10874" s="46" t="s">
        <v>0</v>
      </c>
      <c r="F10874" s="48">
        <v>9.98</v>
      </c>
    </row>
    <row r="10875" spans="1:6" x14ac:dyDescent="0.25">
      <c r="A10875" s="46" t="e">
        <f ca="1">HYPERLINK("#"&amp;CELL("address",OFFSET([4]Analítico!$B$1,MATCH(105216,[4]Analítico!$B:$B,0)-1,3)),105216)</f>
        <v>#VALUE!</v>
      </c>
      <c r="B10875" s="47" t="s">
        <v>16530</v>
      </c>
      <c r="C10875" s="46" t="s">
        <v>0</v>
      </c>
      <c r="F10875" s="48">
        <v>36.46</v>
      </c>
    </row>
    <row r="10876" spans="1:6" x14ac:dyDescent="0.25">
      <c r="A10876" s="46" t="e">
        <f ca="1">HYPERLINK("#"&amp;CELL("address",OFFSET([4]Analítico!$B$1,MATCH(105217,[4]Analítico!$B:$B,0)-1,3)),105217)</f>
        <v>#VALUE!</v>
      </c>
      <c r="B10876" s="47" t="s">
        <v>16531</v>
      </c>
      <c r="C10876" s="46" t="s">
        <v>0</v>
      </c>
      <c r="F10876" s="48">
        <v>41.08</v>
      </c>
    </row>
    <row r="10877" spans="1:6" x14ac:dyDescent="0.25">
      <c r="A10877" s="46" t="e">
        <f ca="1">HYPERLINK("#"&amp;CELL("address",OFFSET([4]Analítico!$B$1,MATCH(105214,[4]Analítico!$B:$B,0)-1,3)),105214)</f>
        <v>#VALUE!</v>
      </c>
      <c r="B10877" s="47" t="s">
        <v>16532</v>
      </c>
      <c r="C10877" s="46" t="s">
        <v>0</v>
      </c>
      <c r="F10877" s="48">
        <v>43.21</v>
      </c>
    </row>
    <row r="10878" spans="1:6" x14ac:dyDescent="0.25">
      <c r="A10878" s="46" t="e">
        <f ca="1">HYPERLINK("#"&amp;CELL("address",OFFSET([4]Analítico!$B$1,MATCH(105218,[4]Analítico!$B:$B,0)-1,3)),105218)</f>
        <v>#VALUE!</v>
      </c>
      <c r="B10878" s="47" t="s">
        <v>16533</v>
      </c>
      <c r="C10878" s="46" t="s">
        <v>0</v>
      </c>
      <c r="F10878" s="48">
        <v>71.2</v>
      </c>
    </row>
    <row r="10879" spans="1:6" x14ac:dyDescent="0.25">
      <c r="A10879" s="46" t="e">
        <f ca="1">HYPERLINK("#"&amp;CELL("address",OFFSET([4]Analítico!$B$1,MATCH(105213,[4]Analítico!$B:$B,0)-1,3)),105213)</f>
        <v>#VALUE!</v>
      </c>
      <c r="B10879" s="47" t="s">
        <v>16534</v>
      </c>
      <c r="C10879" s="46" t="s">
        <v>0</v>
      </c>
      <c r="F10879" s="48">
        <v>202.35</v>
      </c>
    </row>
    <row r="10880" spans="1:6" x14ac:dyDescent="0.25">
      <c r="A10880" s="46" t="e">
        <f ca="1">HYPERLINK("#"&amp;CELL("address",OFFSET([4]Analítico!$B$1,MATCH(105233,[4]Analítico!$B:$B,0)-1,3)),105233)</f>
        <v>#VALUE!</v>
      </c>
      <c r="B10880" s="47" t="s">
        <v>16535</v>
      </c>
      <c r="C10880" s="46" t="s">
        <v>0</v>
      </c>
      <c r="F10880" s="48">
        <v>9.39</v>
      </c>
    </row>
    <row r="10881" spans="1:6" x14ac:dyDescent="0.25">
      <c r="A10881" s="46" t="e">
        <f ca="1">HYPERLINK("#"&amp;CELL("address",OFFSET([4]Analítico!$B$1,MATCH(105234,[4]Analítico!$B:$B,0)-1,3)),105234)</f>
        <v>#VALUE!</v>
      </c>
      <c r="B10881" s="47" t="s">
        <v>16536</v>
      </c>
      <c r="C10881" s="46" t="s">
        <v>0</v>
      </c>
      <c r="F10881" s="48">
        <v>11.45</v>
      </c>
    </row>
    <row r="10882" spans="1:6" x14ac:dyDescent="0.25">
      <c r="A10882" s="46" t="e">
        <f ca="1">HYPERLINK("#"&amp;CELL("address",OFFSET([4]Analítico!$B$1,MATCH(105228,[4]Analítico!$B:$B,0)-1,3)),105228)</f>
        <v>#VALUE!</v>
      </c>
      <c r="B10882" s="47" t="s">
        <v>16537</v>
      </c>
      <c r="C10882" s="46" t="s">
        <v>0</v>
      </c>
      <c r="F10882" s="48">
        <v>13.75</v>
      </c>
    </row>
    <row r="10883" spans="1:6" x14ac:dyDescent="0.25">
      <c r="A10883" s="46" t="e">
        <f ca="1">HYPERLINK("#"&amp;CELL("address",OFFSET([4]Analítico!$B$1,MATCH(105138,[4]Analítico!$B:$B,0)-1,3)),105138)</f>
        <v>#VALUE!</v>
      </c>
      <c r="B10883" s="47" t="s">
        <v>16538</v>
      </c>
      <c r="C10883" s="46" t="s">
        <v>0</v>
      </c>
      <c r="F10883" s="48">
        <v>19.87</v>
      </c>
    </row>
    <row r="10884" spans="1:6" x14ac:dyDescent="0.25">
      <c r="A10884" s="46" t="e">
        <f ca="1">HYPERLINK("#"&amp;CELL("address",OFFSET([4]Analítico!$B$1,MATCH(105139,[4]Analítico!$B:$B,0)-1,3)),105139)</f>
        <v>#VALUE!</v>
      </c>
      <c r="B10884" s="47" t="s">
        <v>16539</v>
      </c>
      <c r="C10884" s="46" t="s">
        <v>0</v>
      </c>
      <c r="F10884" s="48">
        <v>23.29</v>
      </c>
    </row>
    <row r="10885" spans="1:6" x14ac:dyDescent="0.25">
      <c r="A10885" s="46" t="e">
        <f ca="1">HYPERLINK("#"&amp;CELL("address",OFFSET([4]Analítico!$B$1,MATCH(105140,[4]Analítico!$B:$B,0)-1,3)),105140)</f>
        <v>#VALUE!</v>
      </c>
      <c r="B10885" s="47" t="s">
        <v>16540</v>
      </c>
      <c r="C10885" s="46" t="s">
        <v>0</v>
      </c>
      <c r="F10885" s="48">
        <v>29.92</v>
      </c>
    </row>
    <row r="10886" spans="1:6" x14ac:dyDescent="0.25">
      <c r="A10886" s="46" t="e">
        <f ca="1">HYPERLINK("#"&amp;CELL("address",OFFSET([4]Analítico!$B$1,MATCH(105141,[4]Analítico!$B:$B,0)-1,3)),105141)</f>
        <v>#VALUE!</v>
      </c>
      <c r="B10886" s="47" t="s">
        <v>16541</v>
      </c>
      <c r="C10886" s="46" t="s">
        <v>0</v>
      </c>
      <c r="F10886" s="48">
        <v>35.65</v>
      </c>
    </row>
    <row r="10887" spans="1:6" x14ac:dyDescent="0.25">
      <c r="A10887" s="46" t="e">
        <f ca="1">HYPERLINK("#"&amp;CELL("address",OFFSET([4]Analítico!$B$1,MATCH(105172,[4]Analítico!$B:$B,0)-1,3)),105172)</f>
        <v>#VALUE!</v>
      </c>
      <c r="B10887" s="47" t="s">
        <v>16542</v>
      </c>
      <c r="C10887" s="46" t="s">
        <v>0</v>
      </c>
      <c r="F10887" s="48">
        <v>96.92</v>
      </c>
    </row>
    <row r="10888" spans="1:6" x14ac:dyDescent="0.25">
      <c r="A10888" s="46" t="e">
        <f ca="1">HYPERLINK("#"&amp;CELL("address",OFFSET([4]Analítico!$B$1,MATCH(105169,[4]Analítico!$B:$B,0)-1,3)),105169)</f>
        <v>#VALUE!</v>
      </c>
      <c r="B10888" s="47" t="s">
        <v>16543</v>
      </c>
      <c r="C10888" s="46" t="s">
        <v>0</v>
      </c>
      <c r="F10888" s="48">
        <v>97.37</v>
      </c>
    </row>
    <row r="10889" spans="1:6" x14ac:dyDescent="0.25">
      <c r="A10889" s="46" t="e">
        <f ca="1">HYPERLINK("#"&amp;CELL("address",OFFSET([4]Analítico!$B$1,MATCH(105230,[4]Analítico!$B:$B,0)-1,3)),105230)</f>
        <v>#VALUE!</v>
      </c>
      <c r="B10889" s="47" t="s">
        <v>16544</v>
      </c>
      <c r="C10889" s="46" t="s">
        <v>0</v>
      </c>
      <c r="F10889" s="48">
        <v>9.7799999999999994</v>
      </c>
    </row>
    <row r="10890" spans="1:6" x14ac:dyDescent="0.25">
      <c r="A10890" s="46" t="e">
        <f ca="1">HYPERLINK("#"&amp;CELL("address",OFFSET([4]Analítico!$B$1,MATCH(105231,[4]Analítico!$B:$B,0)-1,3)),105231)</f>
        <v>#VALUE!</v>
      </c>
      <c r="B10890" s="47" t="s">
        <v>16545</v>
      </c>
      <c r="C10890" s="46" t="s">
        <v>0</v>
      </c>
      <c r="F10890" s="48">
        <v>11.44</v>
      </c>
    </row>
    <row r="10891" spans="1:6" x14ac:dyDescent="0.25">
      <c r="A10891" s="46" t="e">
        <f ca="1">HYPERLINK("#"&amp;CELL("address",OFFSET([4]Analítico!$B$1,MATCH(105232,[4]Analítico!$B:$B,0)-1,3)),105232)</f>
        <v>#VALUE!</v>
      </c>
      <c r="B10891" s="47" t="s">
        <v>16546</v>
      </c>
      <c r="C10891" s="46" t="s">
        <v>0</v>
      </c>
      <c r="F10891" s="48">
        <v>20.95</v>
      </c>
    </row>
    <row r="10892" spans="1:6" x14ac:dyDescent="0.25">
      <c r="A10892" s="46" t="e">
        <f ca="1">HYPERLINK("#"&amp;CELL("address",OFFSET([4]Analítico!$B$1,MATCH(105229,[4]Analítico!$B:$B,0)-1,3)),105229)</f>
        <v>#VALUE!</v>
      </c>
      <c r="B10892" s="47" t="s">
        <v>16547</v>
      </c>
      <c r="C10892" s="46" t="s">
        <v>0</v>
      </c>
      <c r="F10892" s="48">
        <v>32.700000000000003</v>
      </c>
    </row>
    <row r="10893" spans="1:6" x14ac:dyDescent="0.25">
      <c r="A10893" s="46" t="e">
        <f ca="1">HYPERLINK("#"&amp;CELL("address",OFFSET([4]Analítico!$B$1,MATCH(105146,[4]Analítico!$B:$B,0)-1,3)),105146)</f>
        <v>#VALUE!</v>
      </c>
      <c r="B10893" s="47" t="s">
        <v>16548</v>
      </c>
      <c r="C10893" s="46" t="s">
        <v>0</v>
      </c>
      <c r="F10893" s="48">
        <v>26.76</v>
      </c>
    </row>
    <row r="10894" spans="1:6" x14ac:dyDescent="0.25">
      <c r="A10894" s="46" t="e">
        <f ca="1">HYPERLINK("#"&amp;CELL("address",OFFSET([4]Analítico!$B$1,MATCH(94613,[4]Analítico!$B:$B,0)-1,3)),94613)</f>
        <v>#VALUE!</v>
      </c>
      <c r="B10894" s="47" t="s">
        <v>16549</v>
      </c>
      <c r="C10894" s="46" t="s">
        <v>0</v>
      </c>
      <c r="F10894" s="48">
        <v>0</v>
      </c>
    </row>
    <row r="10895" spans="1:6" x14ac:dyDescent="0.25">
      <c r="A10895" s="46" t="e">
        <f ca="1">HYPERLINK("#"&amp;CELL("address",OFFSET([4]Analítico!$B$1,MATCH(94607,[4]Analítico!$B:$B,0)-1,3)),94607)</f>
        <v>#VALUE!</v>
      </c>
      <c r="B10895" s="47" t="s">
        <v>16550</v>
      </c>
      <c r="C10895" s="46" t="s">
        <v>0</v>
      </c>
      <c r="F10895" s="48">
        <v>0</v>
      </c>
    </row>
    <row r="10896" spans="1:6" x14ac:dyDescent="0.25">
      <c r="A10896" s="46" t="e">
        <f ca="1">HYPERLINK("#"&amp;CELL("address",OFFSET([4]Analítico!$B$1,MATCH(94609,[4]Analítico!$B:$B,0)-1,3)),94609)</f>
        <v>#VALUE!</v>
      </c>
      <c r="B10896" s="47" t="s">
        <v>16551</v>
      </c>
      <c r="C10896" s="46" t="s">
        <v>0</v>
      </c>
      <c r="F10896" s="48">
        <v>0</v>
      </c>
    </row>
    <row r="10897" spans="1:6" x14ac:dyDescent="0.25">
      <c r="A10897" s="46" t="e">
        <f ca="1">HYPERLINK("#"&amp;CELL("address",OFFSET([4]Analítico!$B$1,MATCH(94611,[4]Analítico!$B:$B,0)-1,3)),94611)</f>
        <v>#VALUE!</v>
      </c>
      <c r="B10897" s="47" t="s">
        <v>16552</v>
      </c>
      <c r="C10897" s="46" t="s">
        <v>0</v>
      </c>
      <c r="F10897" s="48">
        <v>0</v>
      </c>
    </row>
    <row r="10898" spans="1:6" x14ac:dyDescent="0.25">
      <c r="A10898" s="46" t="e">
        <f ca="1">HYPERLINK("#"&amp;CELL("address",OFFSET([4]Analítico!$B$1,MATCH(96738,[4]Analítico!$B:$B,0)-1,3)),96738)</f>
        <v>#VALUE!</v>
      </c>
      <c r="B10898" s="47" t="s">
        <v>16553</v>
      </c>
      <c r="C10898" s="46" t="s">
        <v>0</v>
      </c>
      <c r="F10898" s="48">
        <v>27.21</v>
      </c>
    </row>
    <row r="10899" spans="1:6" x14ac:dyDescent="0.25">
      <c r="A10899" s="46" t="e">
        <f ca="1">HYPERLINK("#"&amp;CELL("address",OFFSET([4]Analítico!$B$1,MATCH(96740,[4]Analítico!$B:$B,0)-1,3)),96740)</f>
        <v>#VALUE!</v>
      </c>
      <c r="B10899" s="47" t="s">
        <v>16554</v>
      </c>
      <c r="C10899" s="46" t="s">
        <v>0</v>
      </c>
      <c r="F10899" s="48">
        <v>37.450000000000003</v>
      </c>
    </row>
    <row r="10900" spans="1:6" x14ac:dyDescent="0.25">
      <c r="A10900" s="46" t="e">
        <f ca="1">HYPERLINK("#"&amp;CELL("address",OFFSET([4]Analítico!$B$1,MATCH(94738,[4]Analítico!$B:$B,0)-1,3)),94738)</f>
        <v>#VALUE!</v>
      </c>
      <c r="B10900" s="47" t="s">
        <v>16555</v>
      </c>
      <c r="C10900" s="46" t="s">
        <v>0</v>
      </c>
      <c r="F10900" s="48">
        <v>1682.03</v>
      </c>
    </row>
    <row r="10901" spans="1:6" x14ac:dyDescent="0.25">
      <c r="A10901" s="46" t="e">
        <f ca="1">HYPERLINK("#"&amp;CELL("address",OFFSET([4]Analítico!$B$1,MATCH(94724,[4]Analítico!$B:$B,0)-1,3)),94724)</f>
        <v>#VALUE!</v>
      </c>
      <c r="B10901" s="47" t="s">
        <v>16556</v>
      </c>
      <c r="C10901" s="46" t="s">
        <v>0</v>
      </c>
      <c r="F10901" s="48">
        <v>27.06</v>
      </c>
    </row>
    <row r="10902" spans="1:6" x14ac:dyDescent="0.25">
      <c r="A10902" s="46" t="e">
        <f ca="1">HYPERLINK("#"&amp;CELL("address",OFFSET([4]Analítico!$B$1,MATCH(94726,[4]Analítico!$B:$B,0)-1,3)),94726)</f>
        <v>#VALUE!</v>
      </c>
      <c r="B10902" s="47" t="s">
        <v>16557</v>
      </c>
      <c r="C10902" s="46" t="s">
        <v>0</v>
      </c>
      <c r="F10902" s="48">
        <v>34.840000000000003</v>
      </c>
    </row>
    <row r="10903" spans="1:6" x14ac:dyDescent="0.25">
      <c r="A10903" s="46" t="e">
        <f ca="1">HYPERLINK("#"&amp;CELL("address",OFFSET([4]Analítico!$B$1,MATCH(94728,[4]Analítico!$B:$B,0)-1,3)),94728)</f>
        <v>#VALUE!</v>
      </c>
      <c r="B10903" s="47" t="s">
        <v>16558</v>
      </c>
      <c r="C10903" s="46" t="s">
        <v>0</v>
      </c>
      <c r="F10903" s="48">
        <v>54.19</v>
      </c>
    </row>
    <row r="10904" spans="1:6" x14ac:dyDescent="0.25">
      <c r="A10904" s="46" t="e">
        <f ca="1">HYPERLINK("#"&amp;CELL("address",OFFSET([4]Analítico!$B$1,MATCH(94730,[4]Analítico!$B:$B,0)-1,3)),94730)</f>
        <v>#VALUE!</v>
      </c>
      <c r="B10904" s="47" t="s">
        <v>16559</v>
      </c>
      <c r="C10904" s="46" t="s">
        <v>0</v>
      </c>
      <c r="F10904" s="48">
        <v>66.53</v>
      </c>
    </row>
    <row r="10905" spans="1:6" x14ac:dyDescent="0.25">
      <c r="A10905" s="46" t="e">
        <f ca="1">HYPERLINK("#"&amp;CELL("address",OFFSET([4]Analítico!$B$1,MATCH(94732,[4]Analítico!$B:$B,0)-1,3)),94732)</f>
        <v>#VALUE!</v>
      </c>
      <c r="B10905" s="47" t="s">
        <v>16560</v>
      </c>
      <c r="C10905" s="46" t="s">
        <v>0</v>
      </c>
      <c r="F10905" s="48">
        <v>106.62</v>
      </c>
    </row>
    <row r="10906" spans="1:6" x14ac:dyDescent="0.25">
      <c r="A10906" s="46" t="e">
        <f ca="1">HYPERLINK("#"&amp;CELL("address",OFFSET([4]Analítico!$B$1,MATCH(94734,[4]Analítico!$B:$B,0)-1,3)),94734)</f>
        <v>#VALUE!</v>
      </c>
      <c r="B10906" s="47" t="s">
        <v>16561</v>
      </c>
      <c r="C10906" s="46" t="s">
        <v>0</v>
      </c>
      <c r="F10906" s="48">
        <v>385.66</v>
      </c>
    </row>
    <row r="10907" spans="1:6" x14ac:dyDescent="0.25">
      <c r="A10907" s="46" t="e">
        <f ca="1">HYPERLINK("#"&amp;CELL("address",OFFSET([4]Analítico!$B$1,MATCH(94736,[4]Analítico!$B:$B,0)-1,3)),94736)</f>
        <v>#VALUE!</v>
      </c>
      <c r="B10907" s="47" t="s">
        <v>16562</v>
      </c>
      <c r="C10907" s="46" t="s">
        <v>0</v>
      </c>
      <c r="F10907" s="48">
        <v>560.52</v>
      </c>
    </row>
    <row r="10908" spans="1:6" x14ac:dyDescent="0.25">
      <c r="A10908" s="46" t="e">
        <f ca="1">HYPERLINK("#"&amp;CELL("address",OFFSET([4]Analítico!$B$1,MATCH(94483,[4]Analítico!$B:$B,0)-1,3)),94483)</f>
        <v>#VALUE!</v>
      </c>
      <c r="B10908" s="47" t="s">
        <v>16563</v>
      </c>
      <c r="C10908" s="46" t="s">
        <v>0</v>
      </c>
      <c r="F10908" s="48">
        <v>1550.64</v>
      </c>
    </row>
    <row r="10909" spans="1:6" x14ac:dyDescent="0.25">
      <c r="A10909" s="46" t="e">
        <f ca="1">HYPERLINK("#"&amp;CELL("address",OFFSET([4]Analítico!$B$1,MATCH(94482,[4]Analítico!$B:$B,0)-1,3)),94482)</f>
        <v>#VALUE!</v>
      </c>
      <c r="B10909" s="47" t="s">
        <v>16564</v>
      </c>
      <c r="C10909" s="46" t="s">
        <v>0</v>
      </c>
      <c r="F10909" s="48">
        <v>1827.82</v>
      </c>
    </row>
    <row r="10910" spans="1:6" x14ac:dyDescent="0.25">
      <c r="A10910" s="46" t="e">
        <f ca="1">HYPERLINK("#"&amp;CELL("address",OFFSET([4]Analítico!$B$1,MATCH(94481,[4]Analítico!$B:$B,0)-1,3)),94481)</f>
        <v>#VALUE!</v>
      </c>
      <c r="B10910" s="47" t="s">
        <v>16565</v>
      </c>
      <c r="C10910" s="46" t="s">
        <v>0</v>
      </c>
      <c r="F10910" s="48">
        <v>2297.34</v>
      </c>
    </row>
    <row r="10911" spans="1:6" x14ac:dyDescent="0.25">
      <c r="A10911" s="46" t="e">
        <f ca="1">HYPERLINK("#"&amp;CELL("address",OFFSET([4]Analítico!$B$1,MATCH(94480,[4]Analítico!$B:$B,0)-1,3)),94480)</f>
        <v>#VALUE!</v>
      </c>
      <c r="B10911" s="47" t="s">
        <v>16566</v>
      </c>
      <c r="C10911" s="46" t="s">
        <v>0</v>
      </c>
      <c r="F10911" s="48">
        <v>3190.42</v>
      </c>
    </row>
    <row r="10912" spans="1:6" x14ac:dyDescent="0.25">
      <c r="A10912" s="46" t="e">
        <f ca="1">HYPERLINK("#"&amp;CELL("address",OFFSET([4]Analítico!$B$1,MATCH(94472,[4]Analítico!$B:$B,0)-1,3)),94472)</f>
        <v>#VALUE!</v>
      </c>
      <c r="B10912" s="47" t="s">
        <v>16567</v>
      </c>
      <c r="C10912" s="46" t="s">
        <v>0</v>
      </c>
      <c r="F10912" s="48">
        <v>89.63</v>
      </c>
    </row>
    <row r="10913" spans="1:6" x14ac:dyDescent="0.25">
      <c r="A10913" s="46" t="e">
        <f ca="1">HYPERLINK("#"&amp;CELL("address",OFFSET([4]Analítico!$B$1,MATCH(94474,[4]Analítico!$B:$B,0)-1,3)),94474)</f>
        <v>#VALUE!</v>
      </c>
      <c r="B10913" s="47" t="s">
        <v>16568</v>
      </c>
      <c r="C10913" s="46" t="s">
        <v>0</v>
      </c>
      <c r="F10913" s="48">
        <v>146.37</v>
      </c>
    </row>
    <row r="10914" spans="1:6" x14ac:dyDescent="0.25">
      <c r="A10914" s="46" t="e">
        <f ca="1">HYPERLINK("#"&amp;CELL("address",OFFSET([4]Analítico!$B$1,MATCH(94476,[4]Analítico!$B:$B,0)-1,3)),94476)</f>
        <v>#VALUE!</v>
      </c>
      <c r="B10914" s="47" t="s">
        <v>16569</v>
      </c>
      <c r="C10914" s="46" t="s">
        <v>0</v>
      </c>
      <c r="F10914" s="48">
        <v>202.36</v>
      </c>
    </row>
    <row r="10915" spans="1:6" x14ac:dyDescent="0.25">
      <c r="A10915" s="46" t="e">
        <f ca="1">HYPERLINK("#"&amp;CELL("address",OFFSET([4]Analítico!$B$1,MATCH(94471,[4]Analítico!$B:$B,0)-1,3)),94471)</f>
        <v>#VALUE!</v>
      </c>
      <c r="B10915" s="47" t="s">
        <v>16570</v>
      </c>
      <c r="C10915" s="46" t="s">
        <v>0</v>
      </c>
      <c r="F10915" s="48">
        <v>87.25</v>
      </c>
    </row>
    <row r="10916" spans="1:6" x14ac:dyDescent="0.25">
      <c r="A10916" s="46" t="e">
        <f ca="1">HYPERLINK("#"&amp;CELL("address",OFFSET([4]Analítico!$B$1,MATCH(94473,[4]Analítico!$B:$B,0)-1,3)),94473)</f>
        <v>#VALUE!</v>
      </c>
      <c r="B10916" s="47" t="s">
        <v>16571</v>
      </c>
      <c r="C10916" s="46" t="s">
        <v>0</v>
      </c>
      <c r="F10916" s="48">
        <v>135.88</v>
      </c>
    </row>
    <row r="10917" spans="1:6" x14ac:dyDescent="0.25">
      <c r="A10917" s="46" t="e">
        <f ca="1">HYPERLINK("#"&amp;CELL("address",OFFSET([4]Analítico!$B$1,MATCH(94475,[4]Analítico!$B:$B,0)-1,3)),94475)</f>
        <v>#VALUE!</v>
      </c>
      <c r="B10917" s="47" t="s">
        <v>16572</v>
      </c>
      <c r="C10917" s="46" t="s">
        <v>0</v>
      </c>
      <c r="F10917" s="48">
        <v>182.16</v>
      </c>
    </row>
    <row r="10918" spans="1:6" x14ac:dyDescent="0.25">
      <c r="A10918" s="46" t="e">
        <f ca="1">HYPERLINK("#"&amp;CELL("address",OFFSET([4]Analítico!$B$1,MATCH(105194,[4]Analítico!$B:$B,0)-1,3)),105194)</f>
        <v>#VALUE!</v>
      </c>
      <c r="B10918" s="47" t="s">
        <v>16573</v>
      </c>
      <c r="C10918" s="46" t="s">
        <v>0</v>
      </c>
      <c r="F10918" s="48">
        <v>96.17</v>
      </c>
    </row>
    <row r="10919" spans="1:6" x14ac:dyDescent="0.25">
      <c r="A10919" s="46" t="e">
        <f ca="1">HYPERLINK("#"&amp;CELL("address",OFFSET([4]Analítico!$B$1,MATCH(105195,[4]Analítico!$B:$B,0)-1,3)),105195)</f>
        <v>#VALUE!</v>
      </c>
      <c r="B10919" s="47" t="s">
        <v>16574</v>
      </c>
      <c r="C10919" s="46" t="s">
        <v>0</v>
      </c>
      <c r="F10919" s="48">
        <v>236.4</v>
      </c>
    </row>
    <row r="10920" spans="1:6" x14ac:dyDescent="0.25">
      <c r="A10920" s="46" t="e">
        <f ca="1">HYPERLINK("#"&amp;CELL("address",OFFSET([4]Analítico!$B$1,MATCH(105178,[4]Analítico!$B:$B,0)-1,3)),105178)</f>
        <v>#VALUE!</v>
      </c>
      <c r="B10920" s="47" t="s">
        <v>16575</v>
      </c>
      <c r="C10920" s="46" t="s">
        <v>0</v>
      </c>
      <c r="F10920" s="48">
        <v>150.58000000000001</v>
      </c>
    </row>
    <row r="10921" spans="1:6" x14ac:dyDescent="0.25">
      <c r="A10921" s="46" t="e">
        <f ca="1">HYPERLINK("#"&amp;CELL("address",OFFSET([4]Analítico!$B$1,MATCH(94620,[4]Analítico!$B:$B,0)-1,3)),94620)</f>
        <v>#VALUE!</v>
      </c>
      <c r="B10921" s="47" t="s">
        <v>16576</v>
      </c>
      <c r="C10921" s="46" t="s">
        <v>0</v>
      </c>
      <c r="F10921" s="48">
        <v>910.16</v>
      </c>
    </row>
    <row r="10922" spans="1:6" x14ac:dyDescent="0.25">
      <c r="A10922" s="46" t="e">
        <f ca="1">HYPERLINK("#"&amp;CELL("address",OFFSET([4]Analítico!$B$1,MATCH(94614,[4]Analítico!$B:$B,0)-1,3)),94614)</f>
        <v>#VALUE!</v>
      </c>
      <c r="B10922" s="47" t="s">
        <v>16577</v>
      </c>
      <c r="C10922" s="46" t="s">
        <v>0</v>
      </c>
      <c r="F10922" s="48">
        <v>155.06</v>
      </c>
    </row>
    <row r="10923" spans="1:6" x14ac:dyDescent="0.25">
      <c r="A10923" s="46" t="e">
        <f ca="1">HYPERLINK("#"&amp;CELL("address",OFFSET([4]Analítico!$B$1,MATCH(94616,[4]Analítico!$B:$B,0)-1,3)),94616)</f>
        <v>#VALUE!</v>
      </c>
      <c r="B10923" s="47" t="s">
        <v>16578</v>
      </c>
      <c r="C10923" s="46" t="s">
        <v>0</v>
      </c>
      <c r="F10923" s="48">
        <v>412.32</v>
      </c>
    </row>
    <row r="10924" spans="1:6" x14ac:dyDescent="0.25">
      <c r="A10924" s="46" t="e">
        <f ca="1">HYPERLINK("#"&amp;CELL("address",OFFSET([4]Analítico!$B$1,MATCH(94618,[4]Analítico!$B:$B,0)-1,3)),94618)</f>
        <v>#VALUE!</v>
      </c>
      <c r="B10924" s="47" t="s">
        <v>16579</v>
      </c>
      <c r="C10924" s="46" t="s">
        <v>0</v>
      </c>
      <c r="F10924" s="48">
        <v>401.74</v>
      </c>
    </row>
    <row r="10925" spans="1:6" x14ac:dyDescent="0.25">
      <c r="A10925" s="46" t="e">
        <f ca="1">HYPERLINK("#"&amp;CELL("address",OFFSET([4]Analítico!$B$1,MATCH(105193,[4]Analítico!$B:$B,0)-1,3)),105193)</f>
        <v>#VALUE!</v>
      </c>
      <c r="B10925" s="47" t="s">
        <v>16580</v>
      </c>
      <c r="C10925" s="46" t="s">
        <v>0</v>
      </c>
      <c r="F10925" s="48">
        <v>164.67</v>
      </c>
    </row>
    <row r="10926" spans="1:6" x14ac:dyDescent="0.25">
      <c r="A10926" s="46" t="e">
        <f ca="1">HYPERLINK("#"&amp;CELL("address",OFFSET([4]Analítico!$B$1,MATCH(105197,[4]Analítico!$B:$B,0)-1,3)),105197)</f>
        <v>#VALUE!</v>
      </c>
      <c r="B10926" s="47" t="s">
        <v>16581</v>
      </c>
      <c r="C10926" s="46" t="s">
        <v>0</v>
      </c>
      <c r="F10926" s="48">
        <v>173.73</v>
      </c>
    </row>
    <row r="10927" spans="1:6" x14ac:dyDescent="0.25">
      <c r="A10927" s="46" t="e">
        <f ca="1">HYPERLINK("#"&amp;CELL("address",OFFSET([4]Analítico!$B$1,MATCH(105196,[4]Analítico!$B:$B,0)-1,3)),105196)</f>
        <v>#VALUE!</v>
      </c>
      <c r="B10927" s="47" t="s">
        <v>16582</v>
      </c>
      <c r="C10927" s="46" t="s">
        <v>0</v>
      </c>
      <c r="F10927" s="48">
        <v>249.87</v>
      </c>
    </row>
    <row r="10928" spans="1:6" x14ac:dyDescent="0.25">
      <c r="A10928" s="46" t="e">
        <f ca="1">HYPERLINK("#"&amp;CELL("address",OFFSET([4]Analítico!$B$1,MATCH(105198,[4]Analítico!$B:$B,0)-1,3)),105198)</f>
        <v>#VALUE!</v>
      </c>
      <c r="B10928" s="47" t="s">
        <v>16583</v>
      </c>
      <c r="C10928" s="46" t="s">
        <v>0</v>
      </c>
      <c r="F10928" s="48">
        <v>352.08</v>
      </c>
    </row>
    <row r="10929" spans="1:6" x14ac:dyDescent="0.25">
      <c r="A10929" s="46" t="e">
        <f ca="1">HYPERLINK("#"&amp;CELL("address",OFFSET([4]Analítico!$B$1,MATCH(105200,[4]Analítico!$B:$B,0)-1,3)),105200)</f>
        <v>#VALUE!</v>
      </c>
      <c r="B10929" s="47" t="s">
        <v>16584</v>
      </c>
      <c r="C10929" s="46" t="s">
        <v>0</v>
      </c>
      <c r="F10929" s="48">
        <v>138.83000000000001</v>
      </c>
    </row>
    <row r="10930" spans="1:6" x14ac:dyDescent="0.25">
      <c r="A10930" s="46" t="e">
        <f ca="1">HYPERLINK("#"&amp;CELL("address",OFFSET([4]Analítico!$B$1,MATCH(105199,[4]Analítico!$B:$B,0)-1,3)),105199)</f>
        <v>#VALUE!</v>
      </c>
      <c r="B10930" s="47" t="s">
        <v>16585</v>
      </c>
      <c r="C10930" s="46" t="s">
        <v>0</v>
      </c>
      <c r="F10930" s="48">
        <v>227.99</v>
      </c>
    </row>
    <row r="10931" spans="1:6" x14ac:dyDescent="0.25">
      <c r="A10931" s="46" t="e">
        <f ca="1">HYPERLINK("#"&amp;CELL("address",OFFSET([4]Analítico!$B$1,MATCH(105201,[4]Analítico!$B:$B,0)-1,3)),105201)</f>
        <v>#VALUE!</v>
      </c>
      <c r="B10931" s="47" t="s">
        <v>16586</v>
      </c>
      <c r="C10931" s="46" t="s">
        <v>0</v>
      </c>
      <c r="F10931" s="48">
        <v>310.14</v>
      </c>
    </row>
    <row r="10932" spans="1:6" x14ac:dyDescent="0.25">
      <c r="A10932" s="46" t="e">
        <f ca="1">HYPERLINK("#"&amp;CELL("address",OFFSET([4]Analítico!$B$1,MATCH(94755,[4]Analítico!$B:$B,0)-1,3)),94755)</f>
        <v>#VALUE!</v>
      </c>
      <c r="B10932" s="47" t="s">
        <v>16587</v>
      </c>
      <c r="C10932" s="46" t="s">
        <v>0</v>
      </c>
      <c r="F10932" s="48">
        <v>0</v>
      </c>
    </row>
    <row r="10933" spans="1:6" x14ac:dyDescent="0.25">
      <c r="A10933" s="46" t="e">
        <f ca="1">HYPERLINK("#"&amp;CELL("address",OFFSET([4]Analítico!$B$1,MATCH(94741,[4]Analítico!$B:$B,0)-1,3)),94741)</f>
        <v>#VALUE!</v>
      </c>
      <c r="B10933" s="47" t="s">
        <v>16588</v>
      </c>
      <c r="C10933" s="46" t="s">
        <v>0</v>
      </c>
      <c r="F10933" s="48">
        <v>13.78</v>
      </c>
    </row>
    <row r="10934" spans="1:6" x14ac:dyDescent="0.25">
      <c r="A10934" s="46" t="e">
        <f ca="1">HYPERLINK("#"&amp;CELL("address",OFFSET([4]Analítico!$B$1,MATCH(94743,[4]Analítico!$B:$B,0)-1,3)),94743)</f>
        <v>#VALUE!</v>
      </c>
      <c r="B10934" s="47" t="s">
        <v>16589</v>
      </c>
      <c r="C10934" s="46" t="s">
        <v>0</v>
      </c>
      <c r="F10934" s="48">
        <v>22.18</v>
      </c>
    </row>
    <row r="10935" spans="1:6" x14ac:dyDescent="0.25">
      <c r="A10935" s="46" t="e">
        <f ca="1">HYPERLINK("#"&amp;CELL("address",OFFSET([4]Analítico!$B$1,MATCH(94745,[4]Analítico!$B:$B,0)-1,3)),94745)</f>
        <v>#VALUE!</v>
      </c>
      <c r="B10935" s="47" t="s">
        <v>16590</v>
      </c>
      <c r="C10935" s="46" t="s">
        <v>0</v>
      </c>
      <c r="F10935" s="48">
        <v>0</v>
      </c>
    </row>
    <row r="10936" spans="1:6" x14ac:dyDescent="0.25">
      <c r="A10936" s="46" t="e">
        <f ca="1">HYPERLINK("#"&amp;CELL("address",OFFSET([4]Analítico!$B$1,MATCH(94747,[4]Analítico!$B:$B,0)-1,3)),94747)</f>
        <v>#VALUE!</v>
      </c>
      <c r="B10936" s="47" t="s">
        <v>16591</v>
      </c>
      <c r="C10936" s="46" t="s">
        <v>0</v>
      </c>
      <c r="F10936" s="48">
        <v>0</v>
      </c>
    </row>
    <row r="10937" spans="1:6" x14ac:dyDescent="0.25">
      <c r="A10937" s="46" t="e">
        <f ca="1">HYPERLINK("#"&amp;CELL("address",OFFSET([4]Analítico!$B$1,MATCH(94749,[4]Analítico!$B:$B,0)-1,3)),94749)</f>
        <v>#VALUE!</v>
      </c>
      <c r="B10937" s="47" t="s">
        <v>16592</v>
      </c>
      <c r="C10937" s="46" t="s">
        <v>0</v>
      </c>
      <c r="F10937" s="48">
        <v>0</v>
      </c>
    </row>
    <row r="10938" spans="1:6" x14ac:dyDescent="0.25">
      <c r="A10938" s="46" t="e">
        <f ca="1">HYPERLINK("#"&amp;CELL("address",OFFSET([4]Analítico!$B$1,MATCH(94751,[4]Analítico!$B:$B,0)-1,3)),94751)</f>
        <v>#VALUE!</v>
      </c>
      <c r="B10938" s="47" t="s">
        <v>16593</v>
      </c>
      <c r="C10938" s="46" t="s">
        <v>0</v>
      </c>
      <c r="F10938" s="48">
        <v>0</v>
      </c>
    </row>
    <row r="10939" spans="1:6" x14ac:dyDescent="0.25">
      <c r="A10939" s="46" t="e">
        <f ca="1">HYPERLINK("#"&amp;CELL("address",OFFSET([4]Analítico!$B$1,MATCH(94753,[4]Analítico!$B:$B,0)-1,3)),94753)</f>
        <v>#VALUE!</v>
      </c>
      <c r="B10939" s="47" t="s">
        <v>16594</v>
      </c>
      <c r="C10939" s="46" t="s">
        <v>0</v>
      </c>
      <c r="F10939" s="48">
        <v>0</v>
      </c>
    </row>
    <row r="10940" spans="1:6" x14ac:dyDescent="0.25">
      <c r="A10940" s="46" t="e">
        <f ca="1">HYPERLINK("#"&amp;CELL("address",OFFSET([4]Analítico!$B$1,MATCH(105209,[4]Analítico!$B:$B,0)-1,3)),105209)</f>
        <v>#VALUE!</v>
      </c>
      <c r="B10940" s="47" t="s">
        <v>16595</v>
      </c>
      <c r="C10940" s="46" t="s">
        <v>0</v>
      </c>
      <c r="F10940" s="48">
        <v>168.51</v>
      </c>
    </row>
    <row r="10941" spans="1:6" x14ac:dyDescent="0.25">
      <c r="A10941" s="46" t="e">
        <f ca="1">HYPERLINK("#"&amp;CELL("address",OFFSET([4]Analítico!$B$1,MATCH(105208,[4]Analítico!$B:$B,0)-1,3)),105208)</f>
        <v>#VALUE!</v>
      </c>
      <c r="B10941" s="47" t="s">
        <v>16596</v>
      </c>
      <c r="C10941" s="46" t="s">
        <v>0</v>
      </c>
      <c r="F10941" s="48">
        <v>339.06</v>
      </c>
    </row>
    <row r="10942" spans="1:6" x14ac:dyDescent="0.25">
      <c r="A10942" s="46" t="e">
        <f ca="1">HYPERLINK("#"&amp;CELL("address",OFFSET([4]Analítico!$B$1,MATCH(105210,[4]Analítico!$B:$B,0)-1,3)),105210)</f>
        <v>#VALUE!</v>
      </c>
      <c r="B10942" s="47" t="s">
        <v>16597</v>
      </c>
      <c r="C10942" s="46" t="s">
        <v>0</v>
      </c>
      <c r="F10942" s="48">
        <v>436.55</v>
      </c>
    </row>
    <row r="10943" spans="1:6" x14ac:dyDescent="0.25">
      <c r="A10943" s="46" t="e">
        <f ca="1">HYPERLINK("#"&amp;CELL("address",OFFSET([4]Analítico!$B$1,MATCH(105203,[4]Analítico!$B:$B,0)-1,3)),105203)</f>
        <v>#VALUE!</v>
      </c>
      <c r="B10943" s="47" t="s">
        <v>16598</v>
      </c>
      <c r="C10943" s="46" t="s">
        <v>0</v>
      </c>
      <c r="F10943" s="48">
        <v>173.01</v>
      </c>
    </row>
    <row r="10944" spans="1:6" x14ac:dyDescent="0.25">
      <c r="A10944" s="46" t="e">
        <f ca="1">HYPERLINK("#"&amp;CELL("address",OFFSET([4]Analítico!$B$1,MATCH(105202,[4]Analítico!$B:$B,0)-1,3)),105202)</f>
        <v>#VALUE!</v>
      </c>
      <c r="B10944" s="47" t="s">
        <v>16599</v>
      </c>
      <c r="C10944" s="46" t="s">
        <v>0</v>
      </c>
      <c r="F10944" s="48">
        <v>280.31</v>
      </c>
    </row>
    <row r="10945" spans="1:6" x14ac:dyDescent="0.25">
      <c r="A10945" s="46" t="e">
        <f ca="1">HYPERLINK("#"&amp;CELL("address",OFFSET([4]Analítico!$B$1,MATCH(105204,[4]Analítico!$B:$B,0)-1,3)),105204)</f>
        <v>#VALUE!</v>
      </c>
      <c r="B10945" s="47" t="s">
        <v>16600</v>
      </c>
      <c r="C10945" s="46" t="s">
        <v>0</v>
      </c>
      <c r="F10945" s="48">
        <v>371.37</v>
      </c>
    </row>
    <row r="10946" spans="1:6" x14ac:dyDescent="0.25">
      <c r="A10946" s="46" t="e">
        <f ca="1">HYPERLINK("#"&amp;CELL("address",OFFSET([4]Analítico!$B$1,MATCH(105206,[4]Analítico!$B:$B,0)-1,3)),105206)</f>
        <v>#VALUE!</v>
      </c>
      <c r="B10946" s="47" t="s">
        <v>16601</v>
      </c>
      <c r="C10946" s="46" t="s">
        <v>0</v>
      </c>
      <c r="F10946" s="48">
        <v>165.26</v>
      </c>
    </row>
    <row r="10947" spans="1:6" x14ac:dyDescent="0.25">
      <c r="A10947" s="46" t="e">
        <f ca="1">HYPERLINK("#"&amp;CELL("address",OFFSET([4]Analítico!$B$1,MATCH(105205,[4]Analítico!$B:$B,0)-1,3)),105205)</f>
        <v>#VALUE!</v>
      </c>
      <c r="B10947" s="47" t="s">
        <v>16602</v>
      </c>
      <c r="C10947" s="46" t="s">
        <v>0</v>
      </c>
      <c r="F10947" s="48">
        <v>259.67</v>
      </c>
    </row>
    <row r="10948" spans="1:6" x14ac:dyDescent="0.25">
      <c r="A10948" s="46" t="e">
        <f ca="1">HYPERLINK("#"&amp;CELL("address",OFFSET([4]Analítico!$B$1,MATCH(105207,[4]Analítico!$B:$B,0)-1,3)),105207)</f>
        <v>#VALUE!</v>
      </c>
      <c r="B10948" s="47" t="s">
        <v>16603</v>
      </c>
      <c r="C10948" s="46" t="s">
        <v>0</v>
      </c>
      <c r="F10948" s="48">
        <v>361.05</v>
      </c>
    </row>
    <row r="10949" spans="1:6" x14ac:dyDescent="0.25">
      <c r="A10949" s="46" t="e">
        <f ca="1">HYPERLINK("#"&amp;CELL("address",OFFSET([4]Analítico!$B$1,MATCH(94687,[4]Analítico!$B:$B,0)-1,3)),94687)</f>
        <v>#VALUE!</v>
      </c>
      <c r="B10949" s="47" t="s">
        <v>16604</v>
      </c>
      <c r="C10949" s="46" t="s">
        <v>0</v>
      </c>
      <c r="F10949" s="48">
        <v>260.26</v>
      </c>
    </row>
    <row r="10950" spans="1:6" x14ac:dyDescent="0.25">
      <c r="A10950" s="46" t="e">
        <f ca="1">HYPERLINK("#"&amp;CELL("address",OFFSET([4]Analítico!$B$1,MATCH(94673,[4]Analítico!$B:$B,0)-1,3)),94673)</f>
        <v>#VALUE!</v>
      </c>
      <c r="B10950" s="47" t="s">
        <v>16605</v>
      </c>
      <c r="C10950" s="46" t="s">
        <v>0</v>
      </c>
      <c r="F10950" s="48">
        <v>8.6199999999999992</v>
      </c>
    </row>
    <row r="10951" spans="1:6" x14ac:dyDescent="0.25">
      <c r="A10951" s="46" t="e">
        <f ca="1">HYPERLINK("#"&amp;CELL("address",OFFSET([4]Analítico!$B$1,MATCH(94675,[4]Analítico!$B:$B,0)-1,3)),94675)</f>
        <v>#VALUE!</v>
      </c>
      <c r="B10951" s="47" t="s">
        <v>16606</v>
      </c>
      <c r="C10951" s="46" t="s">
        <v>0</v>
      </c>
      <c r="F10951" s="48">
        <v>14.24</v>
      </c>
    </row>
    <row r="10952" spans="1:6" x14ac:dyDescent="0.25">
      <c r="A10952" s="46" t="e">
        <f ca="1">HYPERLINK("#"&amp;CELL("address",OFFSET([4]Analítico!$B$1,MATCH(94677,[4]Analítico!$B:$B,0)-1,3)),94677)</f>
        <v>#VALUE!</v>
      </c>
      <c r="B10952" s="47" t="s">
        <v>16607</v>
      </c>
      <c r="C10952" s="46" t="s">
        <v>0</v>
      </c>
      <c r="F10952" s="48">
        <v>22.84</v>
      </c>
    </row>
    <row r="10953" spans="1:6" x14ac:dyDescent="0.25">
      <c r="A10953" s="46" t="e">
        <f ca="1">HYPERLINK("#"&amp;CELL("address",OFFSET([4]Analítico!$B$1,MATCH(94679,[4]Analítico!$B:$B,0)-1,3)),94679)</f>
        <v>#VALUE!</v>
      </c>
      <c r="B10953" s="47" t="s">
        <v>16608</v>
      </c>
      <c r="C10953" s="46" t="s">
        <v>0</v>
      </c>
      <c r="F10953" s="48">
        <v>27.77</v>
      </c>
    </row>
    <row r="10954" spans="1:6" x14ac:dyDescent="0.25">
      <c r="A10954" s="46" t="e">
        <f ca="1">HYPERLINK("#"&amp;CELL("address",OFFSET([4]Analítico!$B$1,MATCH(94681,[4]Analítico!$B:$B,0)-1,3)),94681)</f>
        <v>#VALUE!</v>
      </c>
      <c r="B10954" s="47" t="s">
        <v>16609</v>
      </c>
      <c r="C10954" s="46" t="s">
        <v>0</v>
      </c>
      <c r="F10954" s="48">
        <v>56.31</v>
      </c>
    </row>
    <row r="10955" spans="1:6" x14ac:dyDescent="0.25">
      <c r="A10955" s="46" t="e">
        <f ca="1">HYPERLINK("#"&amp;CELL("address",OFFSET([4]Analítico!$B$1,MATCH(94683,[4]Analítico!$B:$B,0)-1,3)),94683)</f>
        <v>#VALUE!</v>
      </c>
      <c r="B10955" s="47" t="s">
        <v>16610</v>
      </c>
      <c r="C10955" s="46" t="s">
        <v>0</v>
      </c>
      <c r="F10955" s="48">
        <v>85.47</v>
      </c>
    </row>
    <row r="10956" spans="1:6" x14ac:dyDescent="0.25">
      <c r="A10956" s="46" t="e">
        <f ca="1">HYPERLINK("#"&amp;CELL("address",OFFSET([4]Analítico!$B$1,MATCH(94685,[4]Analítico!$B:$B,0)-1,3)),94685)</f>
        <v>#VALUE!</v>
      </c>
      <c r="B10956" s="47" t="s">
        <v>16611</v>
      </c>
      <c r="C10956" s="46" t="s">
        <v>0</v>
      </c>
      <c r="F10956" s="48">
        <v>108.8</v>
      </c>
    </row>
    <row r="10957" spans="1:6" x14ac:dyDescent="0.25">
      <c r="A10957" s="46" t="e">
        <f ca="1">HYPERLINK("#"&amp;CELL("address",OFFSET([4]Analítico!$B$1,MATCH(94621,[4]Analítico!$B:$B,0)-1,3)),94621)</f>
        <v>#VALUE!</v>
      </c>
      <c r="B10957" s="47" t="s">
        <v>16612</v>
      </c>
      <c r="C10957" s="46" t="s">
        <v>0</v>
      </c>
      <c r="F10957" s="48">
        <v>0</v>
      </c>
    </row>
    <row r="10958" spans="1:6" x14ac:dyDescent="0.25">
      <c r="A10958" s="46" t="e">
        <f ca="1">HYPERLINK("#"&amp;CELL("address",OFFSET([4]Analítico!$B$1,MATCH(94615,[4]Analítico!$B:$B,0)-1,3)),94615)</f>
        <v>#VALUE!</v>
      </c>
      <c r="B10958" s="47" t="s">
        <v>16613</v>
      </c>
      <c r="C10958" s="46" t="s">
        <v>0</v>
      </c>
      <c r="F10958" s="48">
        <v>174.34</v>
      </c>
    </row>
    <row r="10959" spans="1:6" x14ac:dyDescent="0.25">
      <c r="A10959" s="46" t="e">
        <f ca="1">HYPERLINK("#"&amp;CELL("address",OFFSET([4]Analítico!$B$1,MATCH(94617,[4]Analítico!$B:$B,0)-1,3)),94617)</f>
        <v>#VALUE!</v>
      </c>
      <c r="B10959" s="47" t="s">
        <v>16614</v>
      </c>
      <c r="C10959" s="46" t="s">
        <v>0</v>
      </c>
      <c r="F10959" s="48">
        <v>345.28</v>
      </c>
    </row>
    <row r="10960" spans="1:6" x14ac:dyDescent="0.25">
      <c r="A10960" s="46" t="e">
        <f ca="1">HYPERLINK("#"&amp;CELL("address",OFFSET([4]Analítico!$B$1,MATCH(94619,[4]Analítico!$B:$B,0)-1,3)),94619)</f>
        <v>#VALUE!</v>
      </c>
      <c r="B10960" s="47" t="s">
        <v>16615</v>
      </c>
      <c r="C10960" s="46" t="s">
        <v>0</v>
      </c>
      <c r="F10960" s="48">
        <v>0</v>
      </c>
    </row>
    <row r="10961" spans="1:6" x14ac:dyDescent="0.25">
      <c r="A10961" s="46" t="e">
        <f ca="1">HYPERLINK("#"&amp;CELL("address",OFFSET([4]Analítico!$B$1,MATCH(105147,[4]Analítico!$B:$B,0)-1,3)),105147)</f>
        <v>#VALUE!</v>
      </c>
      <c r="B10961" s="47" t="s">
        <v>16616</v>
      </c>
      <c r="C10961" s="46" t="s">
        <v>0</v>
      </c>
      <c r="F10961" s="48">
        <v>18.989999999999998</v>
      </c>
    </row>
    <row r="10962" spans="1:6" x14ac:dyDescent="0.25">
      <c r="A10962" s="46" t="e">
        <f ca="1">HYPERLINK("#"&amp;CELL("address",OFFSET([4]Analítico!$B$1,MATCH(105148,[4]Analítico!$B:$B,0)-1,3)),105148)</f>
        <v>#VALUE!</v>
      </c>
      <c r="B10962" s="47" t="s">
        <v>16617</v>
      </c>
      <c r="C10962" s="46" t="s">
        <v>0</v>
      </c>
      <c r="F10962" s="48">
        <v>26.74</v>
      </c>
    </row>
    <row r="10963" spans="1:6" x14ac:dyDescent="0.25">
      <c r="A10963" s="46" t="e">
        <f ca="1">HYPERLINK("#"&amp;CELL("address",OFFSET([4]Analítico!$B$1,MATCH(105154,[4]Analítico!$B:$B,0)-1,3)),105154)</f>
        <v>#VALUE!</v>
      </c>
      <c r="B10963" s="47" t="s">
        <v>16618</v>
      </c>
      <c r="C10963" s="46" t="s">
        <v>0</v>
      </c>
      <c r="F10963" s="48">
        <v>8.01</v>
      </c>
    </row>
    <row r="10964" spans="1:6" x14ac:dyDescent="0.25">
      <c r="A10964" s="46" t="e">
        <f ca="1">HYPERLINK("#"&amp;CELL("address",OFFSET([4]Analítico!$B$1,MATCH(105155,[4]Analítico!$B:$B,0)-1,3)),105155)</f>
        <v>#VALUE!</v>
      </c>
      <c r="B10964" s="47" t="s">
        <v>16619</v>
      </c>
      <c r="C10964" s="46" t="s">
        <v>0</v>
      </c>
      <c r="F10964" s="48">
        <v>11.96</v>
      </c>
    </row>
    <row r="10965" spans="1:6" x14ac:dyDescent="0.25">
      <c r="A10965" s="46" t="e">
        <f ca="1">HYPERLINK("#"&amp;CELL("address",OFFSET([4]Analítico!$B$1,MATCH(105156,[4]Analítico!$B:$B,0)-1,3)),105156)</f>
        <v>#VALUE!</v>
      </c>
      <c r="B10965" s="47" t="s">
        <v>16620</v>
      </c>
      <c r="C10965" s="46" t="s">
        <v>0</v>
      </c>
      <c r="F10965" s="48">
        <v>15.27</v>
      </c>
    </row>
    <row r="10966" spans="1:6" x14ac:dyDescent="0.25">
      <c r="A10966" s="46" t="e">
        <f ca="1">HYPERLINK("#"&amp;CELL("address",OFFSET([4]Analítico!$B$1,MATCH(105157,[4]Analítico!$B:$B,0)-1,3)),105157)</f>
        <v>#VALUE!</v>
      </c>
      <c r="B10966" s="47" t="s">
        <v>16621</v>
      </c>
      <c r="C10966" s="46" t="s">
        <v>0</v>
      </c>
      <c r="F10966" s="48">
        <v>23.45</v>
      </c>
    </row>
    <row r="10967" spans="1:6" x14ac:dyDescent="0.25">
      <c r="A10967" s="46" t="e">
        <f ca="1">HYPERLINK("#"&amp;CELL("address",OFFSET([4]Analítico!$B$1,MATCH(105158,[4]Analítico!$B:$B,0)-1,3)),105158)</f>
        <v>#VALUE!</v>
      </c>
      <c r="B10967" s="47" t="s">
        <v>16622</v>
      </c>
      <c r="C10967" s="46" t="s">
        <v>0</v>
      </c>
      <c r="F10967" s="48">
        <v>34.39</v>
      </c>
    </row>
    <row r="10968" spans="1:6" x14ac:dyDescent="0.25">
      <c r="A10968" s="46" t="e">
        <f ca="1">HYPERLINK("#"&amp;CELL("address",OFFSET([4]Analítico!$B$1,MATCH(105159,[4]Analítico!$B:$B,0)-1,3)),105159)</f>
        <v>#VALUE!</v>
      </c>
      <c r="B10968" s="47" t="s">
        <v>16623</v>
      </c>
      <c r="C10968" s="46" t="s">
        <v>0</v>
      </c>
      <c r="F10968" s="48">
        <v>60.95</v>
      </c>
    </row>
    <row r="10969" spans="1:6" x14ac:dyDescent="0.25">
      <c r="A10969" s="46" t="e">
        <f ca="1">HYPERLINK("#"&amp;CELL("address",OFFSET([4]Analítico!$B$1,MATCH(105160,[4]Analítico!$B:$B,0)-1,3)),105160)</f>
        <v>#VALUE!</v>
      </c>
      <c r="B10969" s="47" t="s">
        <v>16624</v>
      </c>
      <c r="C10969" s="46" t="s">
        <v>0</v>
      </c>
      <c r="F10969" s="48">
        <v>75.239999999999995</v>
      </c>
    </row>
    <row r="10970" spans="1:6" x14ac:dyDescent="0.25">
      <c r="A10970" s="46" t="e">
        <f ca="1">HYPERLINK("#"&amp;CELL("address",OFFSET([4]Analítico!$B$1,MATCH(94634,[4]Analítico!$B:$B,0)-1,3)),94634)</f>
        <v>#VALUE!</v>
      </c>
      <c r="B10970" s="47" t="s">
        <v>16625</v>
      </c>
      <c r="C10970" s="46" t="s">
        <v>0</v>
      </c>
      <c r="F10970" s="48">
        <v>0</v>
      </c>
    </row>
    <row r="10971" spans="1:6" x14ac:dyDescent="0.25">
      <c r="A10971" s="46" t="e">
        <f ca="1">HYPERLINK("#"&amp;CELL("address",OFFSET([4]Analítico!$B$1,MATCH(94631,[4]Analítico!$B:$B,0)-1,3)),94631)</f>
        <v>#VALUE!</v>
      </c>
      <c r="B10971" s="47" t="s">
        <v>16626</v>
      </c>
      <c r="C10971" s="46" t="s">
        <v>0</v>
      </c>
      <c r="F10971" s="48">
        <v>0</v>
      </c>
    </row>
    <row r="10972" spans="1:6" x14ac:dyDescent="0.25">
      <c r="A10972" s="46" t="e">
        <f ca="1">HYPERLINK("#"&amp;CELL("address",OFFSET([4]Analítico!$B$1,MATCH(94632,[4]Analítico!$B:$B,0)-1,3)),94632)</f>
        <v>#VALUE!</v>
      </c>
      <c r="B10972" s="47" t="s">
        <v>16627</v>
      </c>
      <c r="C10972" s="46" t="s">
        <v>0</v>
      </c>
      <c r="F10972" s="48">
        <v>0</v>
      </c>
    </row>
    <row r="10973" spans="1:6" x14ac:dyDescent="0.25">
      <c r="A10973" s="46" t="e">
        <f ca="1">HYPERLINK("#"&amp;CELL("address",OFFSET([4]Analítico!$B$1,MATCH(94633,[4]Analítico!$B:$B,0)-1,3)),94633)</f>
        <v>#VALUE!</v>
      </c>
      <c r="B10973" s="47" t="s">
        <v>16628</v>
      </c>
      <c r="C10973" s="46" t="s">
        <v>0</v>
      </c>
      <c r="F10973" s="48">
        <v>0</v>
      </c>
    </row>
    <row r="10974" spans="1:6" x14ac:dyDescent="0.25">
      <c r="A10974" s="46" t="e">
        <f ca="1">HYPERLINK("#"&amp;CELL("address",OFFSET([4]Analítico!$B$1,MATCH(94672,[4]Analítico!$B:$B,0)-1,3)),94672)</f>
        <v>#VALUE!</v>
      </c>
      <c r="B10974" s="47" t="s">
        <v>16629</v>
      </c>
      <c r="C10974" s="46" t="s">
        <v>0</v>
      </c>
      <c r="F10974" s="48">
        <v>7.57</v>
      </c>
    </row>
    <row r="10975" spans="1:6" x14ac:dyDescent="0.25">
      <c r="A10975" s="46" t="e">
        <f ca="1">HYPERLINK("#"&amp;CELL("address",OFFSET([4]Analítico!$B$1,MATCH(94754,[4]Analítico!$B:$B,0)-1,3)),94754)</f>
        <v>#VALUE!</v>
      </c>
      <c r="B10975" s="47" t="s">
        <v>16630</v>
      </c>
      <c r="C10975" s="46" t="s">
        <v>0</v>
      </c>
      <c r="F10975" s="48">
        <v>301.31</v>
      </c>
    </row>
    <row r="10976" spans="1:6" x14ac:dyDescent="0.25">
      <c r="A10976" s="46" t="e">
        <f ca="1">HYPERLINK("#"&amp;CELL("address",OFFSET([4]Analítico!$B$1,MATCH(94740,[4]Analítico!$B:$B,0)-1,3)),94740)</f>
        <v>#VALUE!</v>
      </c>
      <c r="B10976" s="47" t="s">
        <v>16631</v>
      </c>
      <c r="C10976" s="46" t="s">
        <v>0</v>
      </c>
      <c r="F10976" s="48">
        <v>10.78</v>
      </c>
    </row>
    <row r="10977" spans="1:6" x14ac:dyDescent="0.25">
      <c r="A10977" s="46" t="e">
        <f ca="1">HYPERLINK("#"&amp;CELL("address",OFFSET([4]Analítico!$B$1,MATCH(94742,[4]Analítico!$B:$B,0)-1,3)),94742)</f>
        <v>#VALUE!</v>
      </c>
      <c r="B10977" s="47" t="s">
        <v>16632</v>
      </c>
      <c r="C10977" s="46" t="s">
        <v>0</v>
      </c>
      <c r="F10977" s="48">
        <v>17.66</v>
      </c>
    </row>
    <row r="10978" spans="1:6" x14ac:dyDescent="0.25">
      <c r="A10978" s="46" t="e">
        <f ca="1">HYPERLINK("#"&amp;CELL("address",OFFSET([4]Analítico!$B$1,MATCH(94744,[4]Analítico!$B:$B,0)-1,3)),94744)</f>
        <v>#VALUE!</v>
      </c>
      <c r="B10978" s="47" t="s">
        <v>16633</v>
      </c>
      <c r="C10978" s="46" t="s">
        <v>0</v>
      </c>
      <c r="F10978" s="48">
        <v>27.71</v>
      </c>
    </row>
    <row r="10979" spans="1:6" x14ac:dyDescent="0.25">
      <c r="A10979" s="46" t="e">
        <f ca="1">HYPERLINK("#"&amp;CELL("address",OFFSET([4]Analítico!$B$1,MATCH(94746,[4]Analítico!$B:$B,0)-1,3)),94746)</f>
        <v>#VALUE!</v>
      </c>
      <c r="B10979" s="47" t="s">
        <v>16634</v>
      </c>
      <c r="C10979" s="46" t="s">
        <v>0</v>
      </c>
      <c r="F10979" s="48">
        <v>39.659999999999997</v>
      </c>
    </row>
    <row r="10980" spans="1:6" x14ac:dyDescent="0.25">
      <c r="A10980" s="46" t="e">
        <f ca="1">HYPERLINK("#"&amp;CELL("address",OFFSET([4]Analítico!$B$1,MATCH(94748,[4]Analítico!$B:$B,0)-1,3)),94748)</f>
        <v>#VALUE!</v>
      </c>
      <c r="B10980" s="47" t="s">
        <v>16635</v>
      </c>
      <c r="C10980" s="46" t="s">
        <v>0</v>
      </c>
      <c r="F10980" s="48">
        <v>86.28</v>
      </c>
    </row>
    <row r="10981" spans="1:6" x14ac:dyDescent="0.25">
      <c r="A10981" s="46" t="e">
        <f ca="1">HYPERLINK("#"&amp;CELL("address",OFFSET([4]Analítico!$B$1,MATCH(94750,[4]Analítico!$B:$B,0)-1,3)),94750)</f>
        <v>#VALUE!</v>
      </c>
      <c r="B10981" s="47" t="s">
        <v>16636</v>
      </c>
      <c r="C10981" s="46" t="s">
        <v>0</v>
      </c>
      <c r="F10981" s="48">
        <v>173.96</v>
      </c>
    </row>
    <row r="10982" spans="1:6" x14ac:dyDescent="0.25">
      <c r="A10982" s="46" t="e">
        <f ca="1">HYPERLINK("#"&amp;CELL("address",OFFSET([4]Analítico!$B$1,MATCH(94752,[4]Analítico!$B:$B,0)-1,3)),94752)</f>
        <v>#VALUE!</v>
      </c>
      <c r="B10982" s="47" t="s">
        <v>16637</v>
      </c>
      <c r="C10982" s="46" t="s">
        <v>0</v>
      </c>
      <c r="F10982" s="48">
        <v>209.8</v>
      </c>
    </row>
    <row r="10983" spans="1:6" x14ac:dyDescent="0.25">
      <c r="A10983" s="46" t="e">
        <f ca="1">HYPERLINK("#"&amp;CELL("address",OFFSET([4]Analítico!$B$1,MATCH(96755,[4]Analítico!$B:$B,0)-1,3)),96755)</f>
        <v>#VALUE!</v>
      </c>
      <c r="B10983" s="47" t="s">
        <v>16638</v>
      </c>
      <c r="C10983" s="46" t="s">
        <v>0</v>
      </c>
      <c r="F10983" s="48">
        <v>385.72</v>
      </c>
    </row>
    <row r="10984" spans="1:6" x14ac:dyDescent="0.25">
      <c r="A10984" s="46" t="e">
        <f ca="1">HYPERLINK("#"&amp;CELL("address",OFFSET([4]Analítico!$B$1,MATCH(96747,[4]Analítico!$B:$B,0)-1,3)),96747)</f>
        <v>#VALUE!</v>
      </c>
      <c r="B10984" s="47" t="s">
        <v>16639</v>
      </c>
      <c r="C10984" s="46" t="s">
        <v>0</v>
      </c>
      <c r="F10984" s="48">
        <v>9.57</v>
      </c>
    </row>
    <row r="10985" spans="1:6" x14ac:dyDescent="0.25">
      <c r="A10985" s="46" t="e">
        <f ca="1">HYPERLINK("#"&amp;CELL("address",OFFSET([4]Analítico!$B$1,MATCH(96748,[4]Analítico!$B:$B,0)-1,3)),96748)</f>
        <v>#VALUE!</v>
      </c>
      <c r="B10985" s="47" t="s">
        <v>16640</v>
      </c>
      <c r="C10985" s="46" t="s">
        <v>0</v>
      </c>
      <c r="F10985" s="48">
        <v>11.04</v>
      </c>
    </row>
    <row r="10986" spans="1:6" x14ac:dyDescent="0.25">
      <c r="A10986" s="46" t="e">
        <f ca="1">HYPERLINK("#"&amp;CELL("address",OFFSET([4]Analítico!$B$1,MATCH(96749,[4]Analítico!$B:$B,0)-1,3)),96749)</f>
        <v>#VALUE!</v>
      </c>
      <c r="B10986" s="47" t="s">
        <v>16641</v>
      </c>
      <c r="C10986" s="46" t="s">
        <v>0</v>
      </c>
      <c r="F10986" s="48">
        <v>13.83</v>
      </c>
    </row>
    <row r="10987" spans="1:6" x14ac:dyDescent="0.25">
      <c r="A10987" s="46" t="e">
        <f ca="1">HYPERLINK("#"&amp;CELL("address",OFFSET([4]Analítico!$B$1,MATCH(96750,[4]Analítico!$B:$B,0)-1,3)),96750)</f>
        <v>#VALUE!</v>
      </c>
      <c r="B10987" s="47" t="s">
        <v>16642</v>
      </c>
      <c r="C10987" s="46" t="s">
        <v>0</v>
      </c>
      <c r="F10987" s="48">
        <v>21.14</v>
      </c>
    </row>
    <row r="10988" spans="1:6" x14ac:dyDescent="0.25">
      <c r="A10988" s="46" t="e">
        <f ca="1">HYPERLINK("#"&amp;CELL("address",OFFSET([4]Analítico!$B$1,MATCH(96751,[4]Analítico!$B:$B,0)-1,3)),96751)</f>
        <v>#VALUE!</v>
      </c>
      <c r="B10988" s="47" t="s">
        <v>16643</v>
      </c>
      <c r="C10988" s="46" t="s">
        <v>0</v>
      </c>
      <c r="F10988" s="48">
        <v>30.5</v>
      </c>
    </row>
    <row r="10989" spans="1:6" x14ac:dyDescent="0.25">
      <c r="A10989" s="46" t="e">
        <f ca="1">HYPERLINK("#"&amp;CELL("address",OFFSET([4]Analítico!$B$1,MATCH(96752,[4]Analítico!$B:$B,0)-1,3)),96752)</f>
        <v>#VALUE!</v>
      </c>
      <c r="B10989" s="47" t="s">
        <v>16644</v>
      </c>
      <c r="C10989" s="46" t="s">
        <v>0</v>
      </c>
      <c r="F10989" s="48">
        <v>45.38</v>
      </c>
    </row>
    <row r="10990" spans="1:6" x14ac:dyDescent="0.25">
      <c r="A10990" s="46" t="e">
        <f ca="1">HYPERLINK("#"&amp;CELL("address",OFFSET([4]Analítico!$B$1,MATCH(96753,[4]Analítico!$B:$B,0)-1,3)),96753)</f>
        <v>#VALUE!</v>
      </c>
      <c r="B10990" s="47" t="s">
        <v>16645</v>
      </c>
      <c r="C10990" s="46" t="s">
        <v>0</v>
      </c>
      <c r="F10990" s="48">
        <v>100.81</v>
      </c>
    </row>
    <row r="10991" spans="1:6" x14ac:dyDescent="0.25">
      <c r="A10991" s="46" t="e">
        <f ca="1">HYPERLINK("#"&amp;CELL("address",OFFSET([4]Analítico!$B$1,MATCH(96754,[4]Analítico!$B:$B,0)-1,3)),96754)</f>
        <v>#VALUE!</v>
      </c>
      <c r="B10991" s="47" t="s">
        <v>16646</v>
      </c>
      <c r="C10991" s="46" t="s">
        <v>0</v>
      </c>
      <c r="F10991" s="48">
        <v>129.56</v>
      </c>
    </row>
    <row r="10992" spans="1:6" x14ac:dyDescent="0.25">
      <c r="A10992" s="46" t="e">
        <f ca="1">HYPERLINK("#"&amp;CELL("address",OFFSET([4]Analítico!$B$1,MATCH(94686,[4]Analítico!$B:$B,0)-1,3)),94686)</f>
        <v>#VALUE!</v>
      </c>
      <c r="B10992" s="47" t="s">
        <v>16647</v>
      </c>
      <c r="C10992" s="46" t="s">
        <v>0</v>
      </c>
      <c r="F10992" s="48">
        <v>286.88</v>
      </c>
    </row>
    <row r="10993" spans="1:6" x14ac:dyDescent="0.25">
      <c r="A10993" s="46" t="e">
        <f ca="1">HYPERLINK("#"&amp;CELL("address",OFFSET([4]Analítico!$B$1,MATCH(94674,[4]Analítico!$B:$B,0)-1,3)),94674)</f>
        <v>#VALUE!</v>
      </c>
      <c r="B10993" s="47" t="s">
        <v>16648</v>
      </c>
      <c r="C10993" s="46" t="s">
        <v>0</v>
      </c>
      <c r="F10993" s="48">
        <v>9.6199999999999992</v>
      </c>
    </row>
    <row r="10994" spans="1:6" x14ac:dyDescent="0.25">
      <c r="A10994" s="46" t="e">
        <f ca="1">HYPERLINK("#"&amp;CELL("address",OFFSET([4]Analítico!$B$1,MATCH(94676,[4]Analítico!$B:$B,0)-1,3)),94676)</f>
        <v>#VALUE!</v>
      </c>
      <c r="B10994" s="47" t="s">
        <v>16649</v>
      </c>
      <c r="C10994" s="46" t="s">
        <v>0</v>
      </c>
      <c r="F10994" s="48">
        <v>15.82</v>
      </c>
    </row>
    <row r="10995" spans="1:6" x14ac:dyDescent="0.25">
      <c r="A10995" s="46" t="e">
        <f ca="1">HYPERLINK("#"&amp;CELL("address",OFFSET([4]Analítico!$B$1,MATCH(94678,[4]Analítico!$B:$B,0)-1,3)),94678)</f>
        <v>#VALUE!</v>
      </c>
      <c r="B10995" s="47" t="s">
        <v>16650</v>
      </c>
      <c r="C10995" s="46" t="s">
        <v>0</v>
      </c>
      <c r="F10995" s="48">
        <v>18.54</v>
      </c>
    </row>
    <row r="10996" spans="1:6" x14ac:dyDescent="0.25">
      <c r="A10996" s="46" t="e">
        <f ca="1">HYPERLINK("#"&amp;CELL("address",OFFSET([4]Analítico!$B$1,MATCH(94680,[4]Analítico!$B:$B,0)-1,3)),94680)</f>
        <v>#VALUE!</v>
      </c>
      <c r="B10996" s="47" t="s">
        <v>16651</v>
      </c>
      <c r="C10996" s="46" t="s">
        <v>0</v>
      </c>
      <c r="F10996" s="48">
        <v>50.41</v>
      </c>
    </row>
    <row r="10997" spans="1:6" x14ac:dyDescent="0.25">
      <c r="A10997" s="46" t="e">
        <f ca="1">HYPERLINK("#"&amp;CELL("address",OFFSET([4]Analítico!$B$1,MATCH(94682,[4]Analítico!$B:$B,0)-1,3)),94682)</f>
        <v>#VALUE!</v>
      </c>
      <c r="B10997" s="47" t="s">
        <v>16652</v>
      </c>
      <c r="C10997" s="46" t="s">
        <v>0</v>
      </c>
      <c r="F10997" s="48">
        <v>123.32</v>
      </c>
    </row>
    <row r="10998" spans="1:6" x14ac:dyDescent="0.25">
      <c r="A10998" s="46" t="e">
        <f ca="1">HYPERLINK("#"&amp;CELL("address",OFFSET([4]Analítico!$B$1,MATCH(94684,[4]Analítico!$B:$B,0)-1,3)),94684)</f>
        <v>#VALUE!</v>
      </c>
      <c r="B10998" s="47" t="s">
        <v>16653</v>
      </c>
      <c r="C10998" s="46" t="s">
        <v>0</v>
      </c>
      <c r="F10998" s="48">
        <v>148.91999999999999</v>
      </c>
    </row>
    <row r="10999" spans="1:6" x14ac:dyDescent="0.25">
      <c r="A10999" s="46" t="e">
        <f ca="1">HYPERLINK("#"&amp;CELL("address",OFFSET([4]Analítico!$B$1,MATCH(105219,[4]Analítico!$B:$B,0)-1,3)),105219)</f>
        <v>#VALUE!</v>
      </c>
      <c r="B10999" s="47" t="s">
        <v>16654</v>
      </c>
      <c r="C10999" s="46" t="s">
        <v>0</v>
      </c>
      <c r="F10999" s="48">
        <v>12.45</v>
      </c>
    </row>
    <row r="11000" spans="1:6" x14ac:dyDescent="0.25">
      <c r="A11000" s="46" t="e">
        <f ca="1">HYPERLINK("#"&amp;CELL("address",OFFSET([4]Analítico!$B$1,MATCH(105220,[4]Analítico!$B:$B,0)-1,3)),105220)</f>
        <v>#VALUE!</v>
      </c>
      <c r="B11000" s="47" t="s">
        <v>16655</v>
      </c>
      <c r="C11000" s="46" t="s">
        <v>0</v>
      </c>
      <c r="F11000" s="48">
        <v>16.97</v>
      </c>
    </row>
    <row r="11001" spans="1:6" x14ac:dyDescent="0.25">
      <c r="A11001" s="46" t="e">
        <f ca="1">HYPERLINK("#"&amp;CELL("address",OFFSET([4]Analítico!$B$1,MATCH(105221,[4]Analítico!$B:$B,0)-1,3)),105221)</f>
        <v>#VALUE!</v>
      </c>
      <c r="B11001" s="47" t="s">
        <v>16656</v>
      </c>
      <c r="C11001" s="46" t="s">
        <v>0</v>
      </c>
      <c r="F11001" s="48">
        <v>26</v>
      </c>
    </row>
    <row r="11002" spans="1:6" x14ac:dyDescent="0.25">
      <c r="A11002" s="46" t="e">
        <f ca="1">HYPERLINK("#"&amp;CELL("address",OFFSET([4]Analítico!$B$1,MATCH(105166,[4]Analítico!$B:$B,0)-1,3)),105166)</f>
        <v>#VALUE!</v>
      </c>
      <c r="B11002" s="47" t="s">
        <v>16657</v>
      </c>
      <c r="C11002" s="46" t="s">
        <v>0</v>
      </c>
      <c r="F11002" s="48">
        <v>39.24</v>
      </c>
    </row>
    <row r="11003" spans="1:6" x14ac:dyDescent="0.25">
      <c r="A11003" s="46" t="e">
        <f ca="1">HYPERLINK("#"&amp;CELL("address",OFFSET([4]Analítico!$B$1,MATCH(105222,[4]Analítico!$B:$B,0)-1,3)),105222)</f>
        <v>#VALUE!</v>
      </c>
      <c r="B11003" s="47" t="s">
        <v>16658</v>
      </c>
      <c r="C11003" s="46" t="s">
        <v>0</v>
      </c>
      <c r="F11003" s="48">
        <v>73.819999999999993</v>
      </c>
    </row>
    <row r="11004" spans="1:6" x14ac:dyDescent="0.25">
      <c r="A11004" s="46" t="e">
        <f ca="1">HYPERLINK("#"&amp;CELL("address",OFFSET([4]Analítico!$B$1,MATCH(105223,[4]Analítico!$B:$B,0)-1,3)),105223)</f>
        <v>#VALUE!</v>
      </c>
      <c r="B11004" s="47" t="s">
        <v>16659</v>
      </c>
      <c r="C11004" s="46" t="s">
        <v>0</v>
      </c>
      <c r="F11004" s="48">
        <v>168.32</v>
      </c>
    </row>
    <row r="11005" spans="1:6" x14ac:dyDescent="0.25">
      <c r="A11005" s="46" t="e">
        <f ca="1">HYPERLINK("#"&amp;CELL("address",OFFSET([4]Analítico!$B$1,MATCH(105224,[4]Analítico!$B:$B,0)-1,3)),105224)</f>
        <v>#VALUE!</v>
      </c>
      <c r="B11005" s="47" t="s">
        <v>16660</v>
      </c>
      <c r="C11005" s="46" t="s">
        <v>0</v>
      </c>
      <c r="F11005" s="48">
        <v>244.87</v>
      </c>
    </row>
    <row r="11006" spans="1:6" x14ac:dyDescent="0.25">
      <c r="A11006" s="46" t="e">
        <f ca="1">HYPERLINK("#"&amp;CELL("address",OFFSET([4]Analítico!$B$1,MATCH(105149,[4]Analítico!$B:$B,0)-1,3)),105149)</f>
        <v>#VALUE!</v>
      </c>
      <c r="B11006" s="47" t="s">
        <v>16661</v>
      </c>
      <c r="C11006" s="46" t="s">
        <v>0</v>
      </c>
      <c r="F11006" s="48">
        <v>9.84</v>
      </c>
    </row>
    <row r="11007" spans="1:6" x14ac:dyDescent="0.25">
      <c r="A11007" s="46" t="e">
        <f ca="1">HYPERLINK("#"&amp;CELL("address",OFFSET([4]Analítico!$B$1,MATCH(105150,[4]Analítico!$B:$B,0)-1,3)),105150)</f>
        <v>#VALUE!</v>
      </c>
      <c r="B11007" s="47" t="s">
        <v>16662</v>
      </c>
      <c r="C11007" s="46" t="s">
        <v>0</v>
      </c>
      <c r="F11007" s="48">
        <v>11.48</v>
      </c>
    </row>
    <row r="11008" spans="1:6" x14ac:dyDescent="0.25">
      <c r="A11008" s="46" t="e">
        <f ca="1">HYPERLINK("#"&amp;CELL("address",OFFSET([4]Analítico!$B$1,MATCH(105151,[4]Analítico!$B:$B,0)-1,3)),105151)</f>
        <v>#VALUE!</v>
      </c>
      <c r="B11008" s="47" t="s">
        <v>16663</v>
      </c>
      <c r="C11008" s="46" t="s">
        <v>0</v>
      </c>
      <c r="F11008" s="48">
        <v>27.19</v>
      </c>
    </row>
    <row r="11009" spans="1:6" x14ac:dyDescent="0.25">
      <c r="A11009" s="46" t="e">
        <f ca="1">HYPERLINK("#"&amp;CELL("address",OFFSET([4]Analítico!$B$1,MATCH(105152,[4]Analítico!$B:$B,0)-1,3)),105152)</f>
        <v>#VALUE!</v>
      </c>
      <c r="B11009" s="47" t="s">
        <v>16664</v>
      </c>
      <c r="C11009" s="46" t="s">
        <v>0</v>
      </c>
      <c r="F11009" s="48">
        <v>40.08</v>
      </c>
    </row>
    <row r="11010" spans="1:6" x14ac:dyDescent="0.25">
      <c r="A11010" s="46" t="e">
        <f ca="1">HYPERLINK("#"&amp;CELL("address",OFFSET([4]Analítico!$B$1,MATCH(105153,[4]Analítico!$B:$B,0)-1,3)),105153)</f>
        <v>#VALUE!</v>
      </c>
      <c r="B11010" s="47" t="s">
        <v>16665</v>
      </c>
      <c r="C11010" s="46" t="s">
        <v>0</v>
      </c>
      <c r="F11010" s="48">
        <v>62.47</v>
      </c>
    </row>
    <row r="11011" spans="1:6" x14ac:dyDescent="0.25">
      <c r="A11011" s="46" t="e">
        <f ca="1">HYPERLINK("#"&amp;CELL("address",OFFSET([4]Analítico!$B$1,MATCH(105161,[4]Analítico!$B:$B,0)-1,3)),105161)</f>
        <v>#VALUE!</v>
      </c>
      <c r="B11011" s="47" t="s">
        <v>16666</v>
      </c>
      <c r="C11011" s="46" t="s">
        <v>0</v>
      </c>
      <c r="F11011" s="48">
        <v>111.24</v>
      </c>
    </row>
    <row r="11012" spans="1:6" x14ac:dyDescent="0.25">
      <c r="A11012" s="46" t="e">
        <f ca="1">HYPERLINK("#"&amp;CELL("address",OFFSET([4]Analítico!$B$1,MATCH(105162,[4]Analítico!$B:$B,0)-1,3)),105162)</f>
        <v>#VALUE!</v>
      </c>
      <c r="B11012" s="47" t="s">
        <v>16667</v>
      </c>
      <c r="C11012" s="46" t="s">
        <v>0</v>
      </c>
      <c r="F11012" s="48">
        <v>188.65</v>
      </c>
    </row>
    <row r="11013" spans="1:6" x14ac:dyDescent="0.25">
      <c r="A11013" s="46" t="e">
        <f ca="1">HYPERLINK("#"&amp;CELL("address",OFFSET([4]Analítico!$B$1,MATCH(105163,[4]Analítico!$B:$B,0)-1,3)),105163)</f>
        <v>#VALUE!</v>
      </c>
      <c r="B11013" s="47" t="s">
        <v>16668</v>
      </c>
      <c r="C11013" s="46" t="s">
        <v>0</v>
      </c>
      <c r="F11013" s="48">
        <v>17.55</v>
      </c>
    </row>
    <row r="11014" spans="1:6" x14ac:dyDescent="0.25">
      <c r="A11014" s="46" t="e">
        <f ca="1">HYPERLINK("#"&amp;CELL("address",OFFSET([4]Analítico!$B$1,MATCH(105170,[4]Analítico!$B:$B,0)-1,3)),105170)</f>
        <v>#VALUE!</v>
      </c>
      <c r="B11014" s="47" t="s">
        <v>16669</v>
      </c>
      <c r="C11014" s="46" t="s">
        <v>0</v>
      </c>
      <c r="F11014" s="48">
        <v>6.92</v>
      </c>
    </row>
    <row r="11015" spans="1:6" x14ac:dyDescent="0.25">
      <c r="A11015" s="46" t="e">
        <f ca="1">HYPERLINK("#"&amp;CELL("address",OFFSET([4]Analítico!$B$1,MATCH(105179,[4]Analítico!$B:$B,0)-1,3)),105179)</f>
        <v>#VALUE!</v>
      </c>
      <c r="B11015" s="47" t="s">
        <v>16670</v>
      </c>
      <c r="C11015" s="46" t="s">
        <v>0</v>
      </c>
      <c r="F11015" s="48">
        <v>11.59</v>
      </c>
    </row>
    <row r="11016" spans="1:6" x14ac:dyDescent="0.25">
      <c r="A11016" s="46" t="e">
        <f ca="1">HYPERLINK("#"&amp;CELL("address",OFFSET([4]Analítico!$B$1,MATCH(105180,[4]Analítico!$B:$B,0)-1,3)),105180)</f>
        <v>#VALUE!</v>
      </c>
      <c r="B11016" s="47" t="s">
        <v>16671</v>
      </c>
      <c r="C11016" s="46" t="s">
        <v>0</v>
      </c>
      <c r="F11016" s="48">
        <v>15.89</v>
      </c>
    </row>
    <row r="11017" spans="1:6" x14ac:dyDescent="0.25">
      <c r="A11017" s="46" t="e">
        <f ca="1">HYPERLINK("#"&amp;CELL("address",OFFSET([4]Analítico!$B$1,MATCH(105181,[4]Analítico!$B:$B,0)-1,3)),105181)</f>
        <v>#VALUE!</v>
      </c>
      <c r="B11017" s="47" t="s">
        <v>16672</v>
      </c>
      <c r="C11017" s="46" t="s">
        <v>0</v>
      </c>
      <c r="F11017" s="48">
        <v>21.4</v>
      </c>
    </row>
    <row r="11018" spans="1:6" x14ac:dyDescent="0.25">
      <c r="A11018" s="46" t="e">
        <f ca="1">HYPERLINK("#"&amp;CELL("address",OFFSET([4]Analítico!$B$1,MATCH(105182,[4]Analítico!$B:$B,0)-1,3)),105182)</f>
        <v>#VALUE!</v>
      </c>
      <c r="B11018" s="47" t="s">
        <v>16673</v>
      </c>
      <c r="C11018" s="46" t="s">
        <v>0</v>
      </c>
      <c r="F11018" s="48">
        <v>48.41</v>
      </c>
    </row>
    <row r="11019" spans="1:6" x14ac:dyDescent="0.25">
      <c r="A11019" s="46" t="e">
        <f ca="1">HYPERLINK("#"&amp;CELL("address",OFFSET([4]Analítico!$B$1,MATCH(105183,[4]Analítico!$B:$B,0)-1,3)),105183)</f>
        <v>#VALUE!</v>
      </c>
      <c r="B11019" s="47" t="s">
        <v>16674</v>
      </c>
      <c r="C11019" s="46" t="s">
        <v>0</v>
      </c>
      <c r="F11019" s="48">
        <v>100.22</v>
      </c>
    </row>
    <row r="11020" spans="1:6" x14ac:dyDescent="0.25">
      <c r="A11020" s="46" t="e">
        <f ca="1">HYPERLINK("#"&amp;CELL("address",OFFSET([4]Analítico!$B$1,MATCH(105184,[4]Analítico!$B:$B,0)-1,3)),105184)</f>
        <v>#VALUE!</v>
      </c>
      <c r="B11020" s="47" t="s">
        <v>16675</v>
      </c>
      <c r="C11020" s="46" t="s">
        <v>0</v>
      </c>
      <c r="F11020" s="48">
        <v>124.18</v>
      </c>
    </row>
    <row r="11021" spans="1:6" x14ac:dyDescent="0.25">
      <c r="A11021" s="46" t="e">
        <f ca="1">HYPERLINK("#"&amp;CELL("address",OFFSET([4]Analítico!$B$1,MATCH(94612,[4]Analítico!$B:$B,0)-1,3)),94612)</f>
        <v>#VALUE!</v>
      </c>
      <c r="B11021" s="47" t="s">
        <v>16676</v>
      </c>
      <c r="C11021" s="46" t="s">
        <v>0</v>
      </c>
      <c r="F11021" s="48">
        <v>444.71</v>
      </c>
    </row>
    <row r="11022" spans="1:6" x14ac:dyDescent="0.25">
      <c r="A11022" s="46" t="e">
        <f ca="1">HYPERLINK("#"&amp;CELL("address",OFFSET([4]Analítico!$B$1,MATCH(105142,[4]Analítico!$B:$B,0)-1,3)),105142)</f>
        <v>#VALUE!</v>
      </c>
      <c r="B11022" s="47" t="s">
        <v>16677</v>
      </c>
      <c r="C11022" s="46" t="s">
        <v>0</v>
      </c>
      <c r="F11022" s="48">
        <v>7.97</v>
      </c>
    </row>
    <row r="11023" spans="1:6" x14ac:dyDescent="0.25">
      <c r="A11023" s="46" t="e">
        <f ca="1">HYPERLINK("#"&amp;CELL("address",OFFSET([4]Analítico!$B$1,MATCH(105143,[4]Analítico!$B:$B,0)-1,3)),105143)</f>
        <v>#VALUE!</v>
      </c>
      <c r="B11023" s="47" t="s">
        <v>16678</v>
      </c>
      <c r="C11023" s="46" t="s">
        <v>0</v>
      </c>
      <c r="F11023" s="48">
        <v>11.88</v>
      </c>
    </row>
    <row r="11024" spans="1:6" x14ac:dyDescent="0.25">
      <c r="A11024" s="46" t="e">
        <f ca="1">HYPERLINK("#"&amp;CELL("address",OFFSET([4]Analítico!$B$1,MATCH(105144,[4]Analítico!$B:$B,0)-1,3)),105144)</f>
        <v>#VALUE!</v>
      </c>
      <c r="B11024" s="47" t="s">
        <v>16679</v>
      </c>
      <c r="C11024" s="46" t="s">
        <v>0</v>
      </c>
      <c r="F11024" s="48">
        <v>25.02</v>
      </c>
    </row>
    <row r="11025" spans="1:6" x14ac:dyDescent="0.25">
      <c r="A11025" s="46" t="e">
        <f ca="1">HYPERLINK("#"&amp;CELL("address",OFFSET([4]Analítico!$B$1,MATCH(105173,[4]Analítico!$B:$B,0)-1,3)),105173)</f>
        <v>#VALUE!</v>
      </c>
      <c r="B11025" s="47" t="s">
        <v>16680</v>
      </c>
      <c r="C11025" s="46" t="s">
        <v>0</v>
      </c>
      <c r="F11025" s="48">
        <v>97.07</v>
      </c>
    </row>
    <row r="11026" spans="1:6" x14ac:dyDescent="0.25">
      <c r="A11026" s="46" t="e">
        <f ca="1">HYPERLINK("#"&amp;CELL("address",OFFSET([4]Analítico!$B$1,MATCH(105175,[4]Analítico!$B:$B,0)-1,3)),105175)</f>
        <v>#VALUE!</v>
      </c>
      <c r="B11026" s="47" t="s">
        <v>16681</v>
      </c>
      <c r="C11026" s="46" t="s">
        <v>0</v>
      </c>
      <c r="F11026" s="48">
        <v>136.9</v>
      </c>
    </row>
    <row r="11027" spans="1:6" x14ac:dyDescent="0.25">
      <c r="A11027" s="46" t="e">
        <f ca="1">HYPERLINK("#"&amp;CELL("address",OFFSET([4]Analítico!$B$1,MATCH(105174,[4]Analítico!$B:$B,0)-1,3)),105174)</f>
        <v>#VALUE!</v>
      </c>
      <c r="B11027" s="47" t="s">
        <v>16682</v>
      </c>
      <c r="C11027" s="46" t="s">
        <v>0</v>
      </c>
      <c r="F11027" s="48">
        <v>138.93</v>
      </c>
    </row>
    <row r="11028" spans="1:6" x14ac:dyDescent="0.25">
      <c r="A11028" s="46" t="e">
        <f ca="1">HYPERLINK("#"&amp;CELL("address",OFFSET([4]Analítico!$B$1,MATCH(105145,[4]Analítico!$B:$B,0)-1,3)),105145)</f>
        <v>#VALUE!</v>
      </c>
      <c r="B11028" s="47" t="s">
        <v>16683</v>
      </c>
      <c r="C11028" s="46" t="s">
        <v>0</v>
      </c>
      <c r="F11028" s="48">
        <v>13.72</v>
      </c>
    </row>
    <row r="11029" spans="1:6" x14ac:dyDescent="0.25">
      <c r="A11029" s="46" t="e">
        <f ca="1">HYPERLINK("#"&amp;CELL("address",OFFSET([4]Analítico!$B$1,MATCH(94606,[4]Analítico!$B:$B,0)-1,3)),94606)</f>
        <v>#VALUE!</v>
      </c>
      <c r="B11029" s="47" t="s">
        <v>16684</v>
      </c>
      <c r="C11029" s="46" t="s">
        <v>0</v>
      </c>
      <c r="F11029" s="48">
        <v>91.9</v>
      </c>
    </row>
    <row r="11030" spans="1:6" x14ac:dyDescent="0.25">
      <c r="A11030" s="46" t="e">
        <f ca="1">HYPERLINK("#"&amp;CELL("address",OFFSET([4]Analítico!$B$1,MATCH(94608,[4]Analítico!$B:$B,0)-1,3)),94608)</f>
        <v>#VALUE!</v>
      </c>
      <c r="B11030" s="47" t="s">
        <v>16685</v>
      </c>
      <c r="C11030" s="46" t="s">
        <v>0</v>
      </c>
      <c r="F11030" s="48">
        <v>217.94</v>
      </c>
    </row>
    <row r="11031" spans="1:6" x14ac:dyDescent="0.25">
      <c r="A11031" s="46" t="e">
        <f ca="1">HYPERLINK("#"&amp;CELL("address",OFFSET([4]Analítico!$B$1,MATCH(94610,[4]Analítico!$B:$B,0)-1,3)),94610)</f>
        <v>#VALUE!</v>
      </c>
      <c r="B11031" s="47" t="s">
        <v>16686</v>
      </c>
      <c r="C11031" s="46" t="s">
        <v>0</v>
      </c>
      <c r="F11031" s="48">
        <v>315.11</v>
      </c>
    </row>
    <row r="11032" spans="1:6" x14ac:dyDescent="0.25">
      <c r="A11032" s="46" t="e">
        <f ca="1">HYPERLINK("#"&amp;CELL("address",OFFSET([4]Analítico!$B$1,MATCH(94657,[4]Analítico!$B:$B,0)-1,3)),94657)</f>
        <v>#VALUE!</v>
      </c>
      <c r="B11032" s="47" t="s">
        <v>16687</v>
      </c>
      <c r="C11032" s="46" t="s">
        <v>0</v>
      </c>
      <c r="F11032" s="48">
        <v>4.7300000000000004</v>
      </c>
    </row>
    <row r="11033" spans="1:6" x14ac:dyDescent="0.25">
      <c r="A11033" s="46" t="e">
        <f ca="1">HYPERLINK("#"&amp;CELL("address",OFFSET([4]Analítico!$B$1,MATCH(94659,[4]Analítico!$B:$B,0)-1,3)),94659)</f>
        <v>#VALUE!</v>
      </c>
      <c r="B11033" s="47" t="s">
        <v>16688</v>
      </c>
      <c r="C11033" s="46" t="s">
        <v>0</v>
      </c>
      <c r="F11033" s="48">
        <v>7.28</v>
      </c>
    </row>
    <row r="11034" spans="1:6" x14ac:dyDescent="0.25">
      <c r="A11034" s="46" t="e">
        <f ca="1">HYPERLINK("#"&amp;CELL("address",OFFSET([4]Analítico!$B$1,MATCH(94739,[4]Analítico!$B:$B,0)-1,3)),94739)</f>
        <v>#VALUE!</v>
      </c>
      <c r="B11034" s="47" t="s">
        <v>16689</v>
      </c>
      <c r="C11034" s="46" t="s">
        <v>0</v>
      </c>
      <c r="F11034" s="48">
        <v>243.62</v>
      </c>
    </row>
    <row r="11035" spans="1:6" x14ac:dyDescent="0.25">
      <c r="A11035" s="46" t="e">
        <f ca="1">HYPERLINK("#"&amp;CELL("address",OFFSET([4]Analítico!$B$1,MATCH(94725,[4]Analítico!$B:$B,0)-1,3)),94725)</f>
        <v>#VALUE!</v>
      </c>
      <c r="B11035" s="47" t="s">
        <v>16690</v>
      </c>
      <c r="C11035" s="46" t="s">
        <v>0</v>
      </c>
      <c r="F11035" s="48">
        <v>7.5</v>
      </c>
    </row>
    <row r="11036" spans="1:6" x14ac:dyDescent="0.25">
      <c r="A11036" s="46" t="e">
        <f ca="1">HYPERLINK("#"&amp;CELL("address",OFFSET([4]Analítico!$B$1,MATCH(94727,[4]Analítico!$B:$B,0)-1,3)),94727)</f>
        <v>#VALUE!</v>
      </c>
      <c r="B11036" s="47" t="s">
        <v>16691</v>
      </c>
      <c r="C11036" s="46" t="s">
        <v>0</v>
      </c>
      <c r="F11036" s="48">
        <v>12.04</v>
      </c>
    </row>
    <row r="11037" spans="1:6" x14ac:dyDescent="0.25">
      <c r="A11037" s="46" t="e">
        <f ca="1">HYPERLINK("#"&amp;CELL("address",OFFSET([4]Analítico!$B$1,MATCH(94729,[4]Analítico!$B:$B,0)-1,3)),94729)</f>
        <v>#VALUE!</v>
      </c>
      <c r="B11037" s="47" t="s">
        <v>16692</v>
      </c>
      <c r="C11037" s="46" t="s">
        <v>0</v>
      </c>
      <c r="F11037" s="48">
        <v>20.68</v>
      </c>
    </row>
    <row r="11038" spans="1:6" x14ac:dyDescent="0.25">
      <c r="A11038" s="46" t="e">
        <f ca="1">HYPERLINK("#"&amp;CELL("address",OFFSET([4]Analítico!$B$1,MATCH(94731,[4]Analítico!$B:$B,0)-1,3)),94731)</f>
        <v>#VALUE!</v>
      </c>
      <c r="B11038" s="47" t="s">
        <v>16693</v>
      </c>
      <c r="C11038" s="46" t="s">
        <v>0</v>
      </c>
      <c r="F11038" s="48">
        <v>27.44</v>
      </c>
    </row>
    <row r="11039" spans="1:6" x14ac:dyDescent="0.25">
      <c r="A11039" s="46" t="e">
        <f ca="1">HYPERLINK("#"&amp;CELL("address",OFFSET([4]Analítico!$B$1,MATCH(94733,[4]Analítico!$B:$B,0)-1,3)),94733)</f>
        <v>#VALUE!</v>
      </c>
      <c r="B11039" s="47" t="s">
        <v>16694</v>
      </c>
      <c r="C11039" s="46" t="s">
        <v>0</v>
      </c>
      <c r="F11039" s="48">
        <v>48.08</v>
      </c>
    </row>
    <row r="11040" spans="1:6" x14ac:dyDescent="0.25">
      <c r="A11040" s="46" t="e">
        <f ca="1">HYPERLINK("#"&amp;CELL("address",OFFSET([4]Analítico!$B$1,MATCH(94863,[4]Analítico!$B:$B,0)-1,3)),94863)</f>
        <v>#VALUE!</v>
      </c>
      <c r="B11040" s="47" t="s">
        <v>16695</v>
      </c>
      <c r="C11040" s="46" t="s">
        <v>0</v>
      </c>
      <c r="F11040" s="48">
        <v>165.22</v>
      </c>
    </row>
    <row r="11041" spans="1:6" x14ac:dyDescent="0.25">
      <c r="A11041" s="46" t="e">
        <f ca="1">HYPERLINK("#"&amp;CELL("address",OFFSET([4]Analítico!$B$1,MATCH(94737,[4]Analítico!$B:$B,0)-1,3)),94737)</f>
        <v>#VALUE!</v>
      </c>
      <c r="B11041" s="47" t="s">
        <v>16696</v>
      </c>
      <c r="C11041" s="46" t="s">
        <v>0</v>
      </c>
      <c r="F11041" s="48">
        <v>197.3</v>
      </c>
    </row>
    <row r="11042" spans="1:6" x14ac:dyDescent="0.25">
      <c r="A11042" s="46" t="e">
        <f ca="1">HYPERLINK("#"&amp;CELL("address",OFFSET([4]Analítico!$B$1,MATCH(94465,[4]Analítico!$B:$B,0)-1,3)),94465)</f>
        <v>#VALUE!</v>
      </c>
      <c r="B11042" s="47" t="s">
        <v>16697</v>
      </c>
      <c r="C11042" s="46" t="s">
        <v>0</v>
      </c>
      <c r="F11042" s="48">
        <v>60.32</v>
      </c>
    </row>
    <row r="11043" spans="1:6" x14ac:dyDescent="0.25">
      <c r="A11043" s="46" t="e">
        <f ca="1">HYPERLINK("#"&amp;CELL("address",OFFSET([4]Analítico!$B$1,MATCH(94467,[4]Analítico!$B:$B,0)-1,3)),94467)</f>
        <v>#VALUE!</v>
      </c>
      <c r="B11043" s="47" t="s">
        <v>16698</v>
      </c>
      <c r="C11043" s="46" t="s">
        <v>0</v>
      </c>
      <c r="F11043" s="48">
        <v>94.56</v>
      </c>
    </row>
    <row r="11044" spans="1:6" x14ac:dyDescent="0.25">
      <c r="A11044" s="46" t="e">
        <f ca="1">HYPERLINK("#"&amp;CELL("address",OFFSET([4]Analítico!$B$1,MATCH(94469,[4]Analítico!$B:$B,0)-1,3)),94469)</f>
        <v>#VALUE!</v>
      </c>
      <c r="B11044" s="47" t="s">
        <v>16699</v>
      </c>
      <c r="C11044" s="46" t="s">
        <v>0</v>
      </c>
      <c r="F11044" s="48">
        <v>133.52000000000001</v>
      </c>
    </row>
    <row r="11045" spans="1:6" x14ac:dyDescent="0.25">
      <c r="A11045" s="46" t="e">
        <f ca="1">HYPERLINK("#"&amp;CELL("address",OFFSET([4]Analítico!$B$1,MATCH(96746,[4]Analítico!$B:$B,0)-1,3)),96746)</f>
        <v>#VALUE!</v>
      </c>
      <c r="B11045" s="47" t="s">
        <v>16700</v>
      </c>
      <c r="C11045" s="46" t="s">
        <v>0</v>
      </c>
      <c r="F11045" s="48">
        <v>130</v>
      </c>
    </row>
    <row r="11046" spans="1:6" x14ac:dyDescent="0.25">
      <c r="A11046" s="46" t="e">
        <f ca="1">HYPERLINK("#"&amp;CELL("address",OFFSET([4]Analítico!$B$1,MATCH(96736,[4]Analítico!$B:$B,0)-1,3)),96736)</f>
        <v>#VALUE!</v>
      </c>
      <c r="B11046" s="47" t="s">
        <v>16701</v>
      </c>
      <c r="C11046" s="46" t="s">
        <v>0</v>
      </c>
      <c r="F11046" s="48">
        <v>7.64</v>
      </c>
    </row>
    <row r="11047" spans="1:6" x14ac:dyDescent="0.25">
      <c r="A11047" s="46" t="e">
        <f ca="1">HYPERLINK("#"&amp;CELL("address",OFFSET([4]Analítico!$B$1,MATCH(96737,[4]Analítico!$B:$B,0)-1,3)),96737)</f>
        <v>#VALUE!</v>
      </c>
      <c r="B11047" s="47" t="s">
        <v>16702</v>
      </c>
      <c r="C11047" s="46" t="s">
        <v>0</v>
      </c>
      <c r="F11047" s="48">
        <v>7.89</v>
      </c>
    </row>
    <row r="11048" spans="1:6" x14ac:dyDescent="0.25">
      <c r="A11048" s="46" t="e">
        <f ca="1">HYPERLINK("#"&amp;CELL("address",OFFSET([4]Analítico!$B$1,MATCH(96739,[4]Analítico!$B:$B,0)-1,3)),96739)</f>
        <v>#VALUE!</v>
      </c>
      <c r="B11048" s="47" t="s">
        <v>16703</v>
      </c>
      <c r="C11048" s="46" t="s">
        <v>0</v>
      </c>
      <c r="F11048" s="48">
        <v>10.69</v>
      </c>
    </row>
    <row r="11049" spans="1:6" x14ac:dyDescent="0.25">
      <c r="A11049" s="46" t="e">
        <f ca="1">HYPERLINK("#"&amp;CELL("address",OFFSET([4]Analítico!$B$1,MATCH(96741,[4]Analítico!$B:$B,0)-1,3)),96741)</f>
        <v>#VALUE!</v>
      </c>
      <c r="B11049" s="47" t="s">
        <v>16704</v>
      </c>
      <c r="C11049" s="46" t="s">
        <v>0</v>
      </c>
      <c r="F11049" s="48">
        <v>20</v>
      </c>
    </row>
    <row r="11050" spans="1:6" x14ac:dyDescent="0.25">
      <c r="A11050" s="46" t="e">
        <f ca="1">HYPERLINK("#"&amp;CELL("address",OFFSET([4]Analítico!$B$1,MATCH(96742,[4]Analítico!$B:$B,0)-1,3)),96742)</f>
        <v>#VALUE!</v>
      </c>
      <c r="B11050" s="47" t="s">
        <v>16705</v>
      </c>
      <c r="C11050" s="46" t="s">
        <v>0</v>
      </c>
      <c r="F11050" s="48">
        <v>24.61</v>
      </c>
    </row>
    <row r="11051" spans="1:6" x14ac:dyDescent="0.25">
      <c r="A11051" s="46" t="e">
        <f ca="1">HYPERLINK("#"&amp;CELL("address",OFFSET([4]Analítico!$B$1,MATCH(96743,[4]Analítico!$B:$B,0)-1,3)),96743)</f>
        <v>#VALUE!</v>
      </c>
      <c r="B11051" s="47" t="s">
        <v>16706</v>
      </c>
      <c r="C11051" s="46" t="s">
        <v>0</v>
      </c>
      <c r="F11051" s="48">
        <v>38.049999999999997</v>
      </c>
    </row>
    <row r="11052" spans="1:6" x14ac:dyDescent="0.25">
      <c r="A11052" s="46" t="e">
        <f ca="1">HYPERLINK("#"&amp;CELL("address",OFFSET([4]Analítico!$B$1,MATCH(96744,[4]Analítico!$B:$B,0)-1,3)),96744)</f>
        <v>#VALUE!</v>
      </c>
      <c r="B11052" s="47" t="s">
        <v>16707</v>
      </c>
      <c r="C11052" s="46" t="s">
        <v>0</v>
      </c>
      <c r="F11052" s="48">
        <v>63.34</v>
      </c>
    </row>
    <row r="11053" spans="1:6" x14ac:dyDescent="0.25">
      <c r="A11053" s="46" t="e">
        <f ca="1">HYPERLINK("#"&amp;CELL("address",OFFSET([4]Analítico!$B$1,MATCH(96745,[4]Analítico!$B:$B,0)-1,3)),96745)</f>
        <v>#VALUE!</v>
      </c>
      <c r="B11053" s="47" t="s">
        <v>16708</v>
      </c>
      <c r="C11053" s="46" t="s">
        <v>0</v>
      </c>
      <c r="F11053" s="48">
        <v>98.65</v>
      </c>
    </row>
    <row r="11054" spans="1:6" x14ac:dyDescent="0.25">
      <c r="A11054" s="46" t="e">
        <f ca="1">HYPERLINK("#"&amp;CELL("address",OFFSET([4]Analítico!$B$1,MATCH(94671,[4]Analítico!$B:$B,0)-1,3)),94671)</f>
        <v>#VALUE!</v>
      </c>
      <c r="B11054" s="47" t="s">
        <v>16709</v>
      </c>
      <c r="C11054" s="46" t="s">
        <v>0</v>
      </c>
      <c r="F11054" s="48">
        <v>121.4</v>
      </c>
    </row>
    <row r="11055" spans="1:6" x14ac:dyDescent="0.25">
      <c r="A11055" s="46" t="e">
        <f ca="1">HYPERLINK("#"&amp;CELL("address",OFFSET([4]Analítico!$B$1,MATCH(94661,[4]Analítico!$B:$B,0)-1,3)),94661)</f>
        <v>#VALUE!</v>
      </c>
      <c r="B11055" s="47" t="s">
        <v>16710</v>
      </c>
      <c r="C11055" s="46" t="s">
        <v>0</v>
      </c>
      <c r="F11055" s="48">
        <v>11.48</v>
      </c>
    </row>
    <row r="11056" spans="1:6" x14ac:dyDescent="0.25">
      <c r="A11056" s="46" t="e">
        <f ca="1">HYPERLINK("#"&amp;CELL("address",OFFSET([4]Analítico!$B$1,MATCH(94663,[4]Analítico!$B:$B,0)-1,3)),94663)</f>
        <v>#VALUE!</v>
      </c>
      <c r="B11056" s="47" t="s">
        <v>16711</v>
      </c>
      <c r="C11056" s="46" t="s">
        <v>0</v>
      </c>
      <c r="F11056" s="48">
        <v>14.39</v>
      </c>
    </row>
    <row r="11057" spans="1:6" x14ac:dyDescent="0.25">
      <c r="A11057" s="46" t="e">
        <f ca="1">HYPERLINK("#"&amp;CELL("address",OFFSET([4]Analítico!$B$1,MATCH(94665,[4]Analítico!$B:$B,0)-1,3)),94665)</f>
        <v>#VALUE!</v>
      </c>
      <c r="B11057" s="47" t="s">
        <v>16712</v>
      </c>
      <c r="C11057" s="46" t="s">
        <v>0</v>
      </c>
      <c r="F11057" s="48">
        <v>27.91</v>
      </c>
    </row>
    <row r="11058" spans="1:6" x14ac:dyDescent="0.25">
      <c r="A11058" s="46" t="e">
        <f ca="1">HYPERLINK("#"&amp;CELL("address",OFFSET([4]Analítico!$B$1,MATCH(94667,[4]Analítico!$B:$B,0)-1,3)),94667)</f>
        <v>#VALUE!</v>
      </c>
      <c r="B11058" s="47" t="s">
        <v>16713</v>
      </c>
      <c r="C11058" s="46" t="s">
        <v>0</v>
      </c>
      <c r="F11058" s="48">
        <v>41.05</v>
      </c>
    </row>
    <row r="11059" spans="1:6" x14ac:dyDescent="0.25">
      <c r="A11059" s="46" t="e">
        <f ca="1">HYPERLINK("#"&amp;CELL("address",OFFSET([4]Analítico!$B$1,MATCH(94669,[4]Analítico!$B:$B,0)-1,3)),94669)</f>
        <v>#VALUE!</v>
      </c>
      <c r="B11059" s="47" t="s">
        <v>16714</v>
      </c>
      <c r="C11059" s="46" t="s">
        <v>0</v>
      </c>
      <c r="F11059" s="48">
        <v>73.650000000000006</v>
      </c>
    </row>
    <row r="11060" spans="1:6" x14ac:dyDescent="0.25">
      <c r="A11060" s="46" t="e">
        <f ca="1">HYPERLINK("#"&amp;CELL("address",OFFSET([4]Analítico!$B$1,MATCH(105177,[4]Analítico!$B:$B,0)-1,3)),105177)</f>
        <v>#VALUE!</v>
      </c>
      <c r="B11060" s="47" t="s">
        <v>16715</v>
      </c>
      <c r="C11060" s="46" t="s">
        <v>0</v>
      </c>
      <c r="F11060" s="48">
        <v>153.53</v>
      </c>
    </row>
    <row r="11061" spans="1:6" x14ac:dyDescent="0.25">
      <c r="A11061" s="46" t="e">
        <f ca="1">HYPERLINK("#"&amp;CELL("address",OFFSET([4]Analítico!$B$1,MATCH(105176,[4]Analítico!$B:$B,0)-1,3)),105176)</f>
        <v>#VALUE!</v>
      </c>
      <c r="B11061" s="47" t="s">
        <v>16716</v>
      </c>
      <c r="C11061" s="46" t="s">
        <v>0</v>
      </c>
      <c r="F11061" s="48">
        <v>172.13</v>
      </c>
    </row>
    <row r="11062" spans="1:6" x14ac:dyDescent="0.25">
      <c r="A11062" s="46" t="e">
        <f ca="1">HYPERLINK("#"&amp;CELL("address",OFFSET([4]Analítico!$B$1,MATCH(94466,[4]Analítico!$B:$B,0)-1,3)),94466)</f>
        <v>#VALUE!</v>
      </c>
      <c r="B11062" s="47" t="s">
        <v>16717</v>
      </c>
      <c r="C11062" s="46" t="s">
        <v>0</v>
      </c>
      <c r="F11062" s="48">
        <v>60.35</v>
      </c>
    </row>
    <row r="11063" spans="1:6" x14ac:dyDescent="0.25">
      <c r="A11063" s="46" t="e">
        <f ca="1">HYPERLINK("#"&amp;CELL("address",OFFSET([4]Analítico!$B$1,MATCH(94468,[4]Analítico!$B:$B,0)-1,3)),94468)</f>
        <v>#VALUE!</v>
      </c>
      <c r="B11063" s="47" t="s">
        <v>16718</v>
      </c>
      <c r="C11063" s="46" t="s">
        <v>0</v>
      </c>
      <c r="F11063" s="48">
        <v>83.85</v>
      </c>
    </row>
    <row r="11064" spans="1:6" x14ac:dyDescent="0.25">
      <c r="A11064" s="46" t="e">
        <f ca="1">HYPERLINK("#"&amp;CELL("address",OFFSET([4]Analítico!$B$1,MATCH(94470,[4]Analítico!$B:$B,0)-1,3)),94470)</f>
        <v>#VALUE!</v>
      </c>
      <c r="B11064" s="47" t="s">
        <v>16719</v>
      </c>
      <c r="C11064" s="46" t="s">
        <v>0</v>
      </c>
      <c r="F11064" s="48">
        <v>123.99</v>
      </c>
    </row>
    <row r="11065" spans="1:6" x14ac:dyDescent="0.25">
      <c r="A11065" s="46" t="e">
        <f ca="1">HYPERLINK("#"&amp;CELL("address",OFFSET([4]Analítico!$B$1,MATCH(105225,[4]Analítico!$B:$B,0)-1,3)),105225)</f>
        <v>#VALUE!</v>
      </c>
      <c r="B11065" s="47" t="s">
        <v>16720</v>
      </c>
      <c r="C11065" s="46" t="s">
        <v>0</v>
      </c>
      <c r="F11065" s="48">
        <v>18.47</v>
      </c>
    </row>
    <row r="11066" spans="1:6" x14ac:dyDescent="0.25">
      <c r="A11066" s="46" t="e">
        <f ca="1">HYPERLINK("#"&amp;CELL("address",OFFSET([4]Analítico!$B$1,MATCH(105226,[4]Analítico!$B:$B,0)-1,3)),105226)</f>
        <v>#VALUE!</v>
      </c>
      <c r="B11066" s="47" t="s">
        <v>16721</v>
      </c>
      <c r="C11066" s="46" t="s">
        <v>0</v>
      </c>
      <c r="F11066" s="48">
        <v>42.21</v>
      </c>
    </row>
    <row r="11067" spans="1:6" x14ac:dyDescent="0.25">
      <c r="A11067" s="46" t="e">
        <f ca="1">HYPERLINK("#"&amp;CELL("address",OFFSET([4]Analítico!$B$1,MATCH(105227,[4]Analítico!$B:$B,0)-1,3)),105227)</f>
        <v>#VALUE!</v>
      </c>
      <c r="B11067" s="47" t="s">
        <v>16722</v>
      </c>
      <c r="C11067" s="46" t="s">
        <v>0</v>
      </c>
      <c r="F11067" s="48">
        <v>60.32</v>
      </c>
    </row>
    <row r="11068" spans="1:6" x14ac:dyDescent="0.25">
      <c r="A11068" s="46" t="e">
        <f ca="1">HYPERLINK("#"&amp;CELL("address",OFFSET([4]Analítico!$B$1,MATCH(105212,[4]Analítico!$B:$B,0)-1,3)),105212)</f>
        <v>#VALUE!</v>
      </c>
      <c r="B11068" s="47" t="s">
        <v>16723</v>
      </c>
      <c r="C11068" s="46" t="s">
        <v>0</v>
      </c>
      <c r="F11068" s="48">
        <v>263.2</v>
      </c>
    </row>
    <row r="11069" spans="1:6" x14ac:dyDescent="0.25">
      <c r="A11069" s="46" t="e">
        <f ca="1">HYPERLINK("#"&amp;CELL("address",OFFSET([4]Analítico!$B$1,MATCH(105211,[4]Analítico!$B:$B,0)-1,3)),105211)</f>
        <v>#VALUE!</v>
      </c>
      <c r="B11069" s="47" t="s">
        <v>16724</v>
      </c>
      <c r="C11069" s="46" t="s">
        <v>0</v>
      </c>
      <c r="F11069" s="48">
        <v>265.88</v>
      </c>
    </row>
    <row r="11070" spans="1:6" x14ac:dyDescent="0.25">
      <c r="A11070" s="46" t="e">
        <f ca="1">HYPERLINK("#"&amp;CELL("address",OFFSET([4]Analítico!$B$1,MATCH(105189,[4]Analítico!$B:$B,0)-1,3)),105189)</f>
        <v>#VALUE!</v>
      </c>
      <c r="B11070" s="47" t="s">
        <v>16725</v>
      </c>
      <c r="C11070" s="46" t="s">
        <v>0</v>
      </c>
      <c r="F11070" s="48">
        <v>25.72</v>
      </c>
    </row>
    <row r="11071" spans="1:6" x14ac:dyDescent="0.25">
      <c r="A11071" s="46" t="e">
        <f ca="1">HYPERLINK("#"&amp;CELL("address",OFFSET([4]Analítico!$B$1,MATCH(105190,[4]Analítico!$B:$B,0)-1,3)),105190)</f>
        <v>#VALUE!</v>
      </c>
      <c r="B11071" s="47" t="s">
        <v>16726</v>
      </c>
      <c r="C11071" s="46" t="s">
        <v>0</v>
      </c>
      <c r="F11071" s="48">
        <v>31.76</v>
      </c>
    </row>
    <row r="11072" spans="1:6" x14ac:dyDescent="0.25">
      <c r="A11072" s="46" t="e">
        <f ca="1">HYPERLINK("#"&amp;CELL("address",OFFSET([4]Analítico!$B$1,MATCH(94625,[4]Analítico!$B:$B,0)-1,3)),94625)</f>
        <v>#VALUE!</v>
      </c>
      <c r="B11072" s="47" t="s">
        <v>16727</v>
      </c>
      <c r="C11072" s="46" t="s">
        <v>0</v>
      </c>
      <c r="F11072" s="48">
        <v>1579.21</v>
      </c>
    </row>
    <row r="11073" spans="1:6" x14ac:dyDescent="0.25">
      <c r="A11073" s="46" t="e">
        <f ca="1">HYPERLINK("#"&amp;CELL("address",OFFSET([4]Analítico!$B$1,MATCH(94622,[4]Analítico!$B:$B,0)-1,3)),94622)</f>
        <v>#VALUE!</v>
      </c>
      <c r="B11073" s="47" t="s">
        <v>16728</v>
      </c>
      <c r="C11073" s="46" t="s">
        <v>0</v>
      </c>
      <c r="F11073" s="48">
        <v>224.61</v>
      </c>
    </row>
    <row r="11074" spans="1:6" x14ac:dyDescent="0.25">
      <c r="A11074" s="46" t="e">
        <f ca="1">HYPERLINK("#"&amp;CELL("address",OFFSET([4]Analítico!$B$1,MATCH(94623,[4]Analítico!$B:$B,0)-1,3)),94623)</f>
        <v>#VALUE!</v>
      </c>
      <c r="B11074" s="47" t="s">
        <v>16729</v>
      </c>
      <c r="C11074" s="46" t="s">
        <v>0</v>
      </c>
      <c r="F11074" s="48">
        <v>511.91</v>
      </c>
    </row>
    <row r="11075" spans="1:6" x14ac:dyDescent="0.25">
      <c r="A11075" s="46" t="e">
        <f ca="1">HYPERLINK("#"&amp;CELL("address",OFFSET([4]Analítico!$B$1,MATCH(94624,[4]Analítico!$B:$B,0)-1,3)),94624)</f>
        <v>#VALUE!</v>
      </c>
      <c r="B11075" s="47" t="s">
        <v>16730</v>
      </c>
      <c r="C11075" s="46" t="s">
        <v>0</v>
      </c>
      <c r="F11075" s="48">
        <v>762.9</v>
      </c>
    </row>
    <row r="11076" spans="1:6" x14ac:dyDescent="0.25">
      <c r="A11076" s="46" t="e">
        <f ca="1">HYPERLINK("#"&amp;CELL("address",OFFSET([4]Analítico!$B$1,MATCH(94763,[4]Analítico!$B:$B,0)-1,3)),94763)</f>
        <v>#VALUE!</v>
      </c>
      <c r="B11076" s="47" t="s">
        <v>16731</v>
      </c>
      <c r="C11076" s="46" t="s">
        <v>0</v>
      </c>
      <c r="F11076" s="48">
        <v>375.8</v>
      </c>
    </row>
    <row r="11077" spans="1:6" x14ac:dyDescent="0.25">
      <c r="A11077" s="46" t="e">
        <f ca="1">HYPERLINK("#"&amp;CELL("address",OFFSET([4]Analítico!$B$1,MATCH(94756,[4]Analítico!$B:$B,0)-1,3)),94756)</f>
        <v>#VALUE!</v>
      </c>
      <c r="B11077" s="47" t="s">
        <v>16732</v>
      </c>
      <c r="C11077" s="46" t="s">
        <v>0</v>
      </c>
      <c r="F11077" s="48">
        <v>13.85</v>
      </c>
    </row>
    <row r="11078" spans="1:6" x14ac:dyDescent="0.25">
      <c r="A11078" s="46" t="e">
        <f ca="1">HYPERLINK("#"&amp;CELL("address",OFFSET([4]Analítico!$B$1,MATCH(94757,[4]Analítico!$B:$B,0)-1,3)),94757)</f>
        <v>#VALUE!</v>
      </c>
      <c r="B11078" s="47" t="s">
        <v>16733</v>
      </c>
      <c r="C11078" s="46" t="s">
        <v>0</v>
      </c>
      <c r="F11078" s="48">
        <v>21.51</v>
      </c>
    </row>
    <row r="11079" spans="1:6" x14ac:dyDescent="0.25">
      <c r="A11079" s="46" t="e">
        <f ca="1">HYPERLINK("#"&amp;CELL("address",OFFSET([4]Analítico!$B$1,MATCH(94758,[4]Analítico!$B:$B,0)-1,3)),94758)</f>
        <v>#VALUE!</v>
      </c>
      <c r="B11079" s="47" t="s">
        <v>16734</v>
      </c>
      <c r="C11079" s="46" t="s">
        <v>0</v>
      </c>
      <c r="F11079" s="48">
        <v>53.43</v>
      </c>
    </row>
    <row r="11080" spans="1:6" x14ac:dyDescent="0.25">
      <c r="A11080" s="46" t="e">
        <f ca="1">HYPERLINK("#"&amp;CELL("address",OFFSET([4]Analítico!$B$1,MATCH(94759,[4]Analítico!$B:$B,0)-1,3)),94759)</f>
        <v>#VALUE!</v>
      </c>
      <c r="B11080" s="47" t="s">
        <v>16735</v>
      </c>
      <c r="C11080" s="46" t="s">
        <v>0</v>
      </c>
      <c r="F11080" s="48">
        <v>68.11</v>
      </c>
    </row>
    <row r="11081" spans="1:6" x14ac:dyDescent="0.25">
      <c r="A11081" s="46" t="e">
        <f ca="1">HYPERLINK("#"&amp;CELL("address",OFFSET([4]Analítico!$B$1,MATCH(94760,[4]Analítico!$B:$B,0)-1,3)),94760)</f>
        <v>#VALUE!</v>
      </c>
      <c r="B11081" s="47" t="s">
        <v>16736</v>
      </c>
      <c r="C11081" s="46" t="s">
        <v>0</v>
      </c>
      <c r="F11081" s="48">
        <v>108.52</v>
      </c>
    </row>
    <row r="11082" spans="1:6" x14ac:dyDescent="0.25">
      <c r="A11082" s="46" t="e">
        <f ca="1">HYPERLINK("#"&amp;CELL("address",OFFSET([4]Analítico!$B$1,MATCH(94761,[4]Analítico!$B:$B,0)-1,3)),94761)</f>
        <v>#VALUE!</v>
      </c>
      <c r="B11082" s="47" t="s">
        <v>16737</v>
      </c>
      <c r="C11082" s="46" t="s">
        <v>0</v>
      </c>
      <c r="F11082" s="48">
        <v>233.84</v>
      </c>
    </row>
    <row r="11083" spans="1:6" x14ac:dyDescent="0.25">
      <c r="A11083" s="46" t="e">
        <f ca="1">HYPERLINK("#"&amp;CELL("address",OFFSET([4]Analítico!$B$1,MATCH(94762,[4]Analítico!$B:$B,0)-1,3)),94762)</f>
        <v>#VALUE!</v>
      </c>
      <c r="B11083" s="47" t="s">
        <v>16738</v>
      </c>
      <c r="C11083" s="46" t="s">
        <v>0</v>
      </c>
      <c r="F11083" s="48">
        <v>284.5</v>
      </c>
    </row>
    <row r="11084" spans="1:6" x14ac:dyDescent="0.25">
      <c r="A11084" s="46" t="e">
        <f ca="1">HYPERLINK("#"&amp;CELL("address",OFFSET([4]Analítico!$B$1,MATCH(94462,[4]Analítico!$B:$B,0)-1,3)),94462)</f>
        <v>#VALUE!</v>
      </c>
      <c r="B11084" s="47" t="s">
        <v>16739</v>
      </c>
      <c r="C11084" s="46" t="s">
        <v>161</v>
      </c>
      <c r="F11084" s="48">
        <v>104.73</v>
      </c>
    </row>
    <row r="11085" spans="1:6" x14ac:dyDescent="0.25">
      <c r="A11085" s="46" t="e">
        <f ca="1">HYPERLINK("#"&amp;CELL("address",OFFSET([4]Analítico!$B$1,MATCH(94463,[4]Analítico!$B:$B,0)-1,3)),94463)</f>
        <v>#VALUE!</v>
      </c>
      <c r="B11085" s="47" t="s">
        <v>16740</v>
      </c>
      <c r="C11085" s="46" t="s">
        <v>161</v>
      </c>
      <c r="F11085" s="48">
        <v>127.96</v>
      </c>
    </row>
    <row r="11086" spans="1:6" x14ac:dyDescent="0.25">
      <c r="A11086" s="46" t="e">
        <f ca="1">HYPERLINK("#"&amp;CELL("address",OFFSET([4]Analítico!$B$1,MATCH(94464,[4]Analítico!$B:$B,0)-1,3)),94464)</f>
        <v>#VALUE!</v>
      </c>
      <c r="B11086" s="47" t="s">
        <v>16741</v>
      </c>
      <c r="C11086" s="46" t="s">
        <v>161</v>
      </c>
      <c r="F11086" s="48">
        <v>166.82</v>
      </c>
    </row>
    <row r="11087" spans="1:6" x14ac:dyDescent="0.25">
      <c r="A11087" s="46" t="e">
        <f ca="1">HYPERLINK("#"&amp;CELL("address",OFFSET([4]Analítico!$B$1,MATCH(94605,[4]Analítico!$B:$B,0)-1,3)),94605)</f>
        <v>#VALUE!</v>
      </c>
      <c r="B11087" s="47" t="s">
        <v>16742</v>
      </c>
      <c r="C11087" s="46" t="s">
        <v>161</v>
      </c>
      <c r="F11087" s="48">
        <v>674.13</v>
      </c>
    </row>
    <row r="11088" spans="1:6" x14ac:dyDescent="0.25">
      <c r="A11088" s="46" t="e">
        <f ca="1">HYPERLINK("#"&amp;CELL("address",OFFSET([4]Analítico!$B$1,MATCH(94602,[4]Analítico!$B:$B,0)-1,3)),94602)</f>
        <v>#VALUE!</v>
      </c>
      <c r="B11088" s="47" t="s">
        <v>16743</v>
      </c>
      <c r="C11088" s="46" t="s">
        <v>161</v>
      </c>
      <c r="F11088" s="48">
        <v>244.24</v>
      </c>
    </row>
    <row r="11089" spans="1:6" x14ac:dyDescent="0.25">
      <c r="A11089" s="46" t="e">
        <f ca="1">HYPERLINK("#"&amp;CELL("address",OFFSET([4]Analítico!$B$1,MATCH(94603,[4]Analítico!$B:$B,0)-1,3)),94603)</f>
        <v>#VALUE!</v>
      </c>
      <c r="B11089" s="47" t="s">
        <v>16744</v>
      </c>
      <c r="C11089" s="46" t="s">
        <v>161</v>
      </c>
      <c r="F11089" s="48">
        <v>330.79</v>
      </c>
    </row>
    <row r="11090" spans="1:6" x14ac:dyDescent="0.25">
      <c r="A11090" s="46" t="e">
        <f ca="1">HYPERLINK("#"&amp;CELL("address",OFFSET([4]Analítico!$B$1,MATCH(94604,[4]Analítico!$B:$B,0)-1,3)),94604)</f>
        <v>#VALUE!</v>
      </c>
      <c r="B11090" s="47" t="s">
        <v>16745</v>
      </c>
      <c r="C11090" s="46" t="s">
        <v>161</v>
      </c>
      <c r="F11090" s="48">
        <v>467.72</v>
      </c>
    </row>
    <row r="11091" spans="1:6" x14ac:dyDescent="0.25">
      <c r="A11091" s="46" t="e">
        <f ca="1">HYPERLINK("#"&amp;CELL("address",OFFSET([4]Analítico!$B$1,MATCH(94723,[4]Analítico!$B:$B,0)-1,3)),94723)</f>
        <v>#VALUE!</v>
      </c>
      <c r="B11091" s="47" t="s">
        <v>16746</v>
      </c>
      <c r="C11091" s="46" t="s">
        <v>161</v>
      </c>
      <c r="F11091" s="48">
        <v>477.11</v>
      </c>
    </row>
    <row r="11092" spans="1:6" x14ac:dyDescent="0.25">
      <c r="A11092" s="46" t="e">
        <f ca="1">HYPERLINK("#"&amp;CELL("address",OFFSET([4]Analítico!$B$1,MATCH(94716,[4]Analítico!$B:$B,0)-1,3)),94716)</f>
        <v>#VALUE!</v>
      </c>
      <c r="B11092" s="47" t="s">
        <v>16747</v>
      </c>
      <c r="C11092" s="46" t="s">
        <v>161</v>
      </c>
      <c r="F11092" s="48">
        <v>23.76</v>
      </c>
    </row>
    <row r="11093" spans="1:6" x14ac:dyDescent="0.25">
      <c r="A11093" s="46" t="e">
        <f ca="1">HYPERLINK("#"&amp;CELL("address",OFFSET([4]Analítico!$B$1,MATCH(94717,[4]Analítico!$B:$B,0)-1,3)),94717)</f>
        <v>#VALUE!</v>
      </c>
      <c r="B11093" s="47" t="s">
        <v>16748</v>
      </c>
      <c r="C11093" s="46" t="s">
        <v>161</v>
      </c>
      <c r="F11093" s="48">
        <v>39.520000000000003</v>
      </c>
    </row>
    <row r="11094" spans="1:6" x14ac:dyDescent="0.25">
      <c r="A11094" s="46" t="e">
        <f ca="1">HYPERLINK("#"&amp;CELL("address",OFFSET([4]Analítico!$B$1,MATCH(94718,[4]Analítico!$B:$B,0)-1,3)),94718)</f>
        <v>#VALUE!</v>
      </c>
      <c r="B11094" s="47" t="s">
        <v>16749</v>
      </c>
      <c r="C11094" s="46" t="s">
        <v>161</v>
      </c>
      <c r="F11094" s="48">
        <v>51.6</v>
      </c>
    </row>
    <row r="11095" spans="1:6" x14ac:dyDescent="0.25">
      <c r="A11095" s="46" t="e">
        <f ca="1">HYPERLINK("#"&amp;CELL("address",OFFSET([4]Analítico!$B$1,MATCH(94719,[4]Analítico!$B:$B,0)-1,3)),94719)</f>
        <v>#VALUE!</v>
      </c>
      <c r="B11095" s="47" t="s">
        <v>16750</v>
      </c>
      <c r="C11095" s="46" t="s">
        <v>161</v>
      </c>
      <c r="F11095" s="48">
        <v>68.81</v>
      </c>
    </row>
    <row r="11096" spans="1:6" x14ac:dyDescent="0.25">
      <c r="A11096" s="46" t="e">
        <f ca="1">HYPERLINK("#"&amp;CELL("address",OFFSET([4]Analítico!$B$1,MATCH(94720,[4]Analítico!$B:$B,0)-1,3)),94720)</f>
        <v>#VALUE!</v>
      </c>
      <c r="B11096" s="47" t="s">
        <v>16751</v>
      </c>
      <c r="C11096" s="46" t="s">
        <v>161</v>
      </c>
      <c r="F11096" s="48">
        <v>100.77</v>
      </c>
    </row>
    <row r="11097" spans="1:6" x14ac:dyDescent="0.25">
      <c r="A11097" s="46" t="e">
        <f ca="1">HYPERLINK("#"&amp;CELL("address",OFFSET([4]Analítico!$B$1,MATCH(94721,[4]Analítico!$B:$B,0)-1,3)),94721)</f>
        <v>#VALUE!</v>
      </c>
      <c r="B11097" s="47" t="s">
        <v>16752</v>
      </c>
      <c r="C11097" s="46" t="s">
        <v>161</v>
      </c>
      <c r="F11097" s="48">
        <v>163.44999999999999</v>
      </c>
    </row>
    <row r="11098" spans="1:6" x14ac:dyDescent="0.25">
      <c r="A11098" s="46" t="e">
        <f ca="1">HYPERLINK("#"&amp;CELL("address",OFFSET([4]Analítico!$B$1,MATCH(94722,[4]Analítico!$B:$B,0)-1,3)),94722)</f>
        <v>#VALUE!</v>
      </c>
      <c r="B11098" s="47" t="s">
        <v>16753</v>
      </c>
      <c r="C11098" s="46" t="s">
        <v>161</v>
      </c>
      <c r="F11098" s="48">
        <v>254.37</v>
      </c>
    </row>
    <row r="11099" spans="1:6" x14ac:dyDescent="0.25">
      <c r="A11099" s="46" t="e">
        <f ca="1">HYPERLINK("#"&amp;CELL("address",OFFSET([4]Analítico!$B$1,MATCH(96726,[4]Analítico!$B:$B,0)-1,3)),96726)</f>
        <v>#VALUE!</v>
      </c>
      <c r="B11099" s="47" t="s">
        <v>16754</v>
      </c>
      <c r="C11099" s="46" t="s">
        <v>161</v>
      </c>
      <c r="F11099" s="48">
        <v>191.02</v>
      </c>
    </row>
    <row r="11100" spans="1:6" x14ac:dyDescent="0.25">
      <c r="A11100" s="46" t="e">
        <f ca="1">HYPERLINK("#"&amp;CELL("address",OFFSET([4]Analítico!$B$1,MATCH(96735,[4]Analítico!$B:$B,0)-1,3)),96735)</f>
        <v>#VALUE!</v>
      </c>
      <c r="B11100" s="47" t="s">
        <v>16755</v>
      </c>
      <c r="C11100" s="46" t="s">
        <v>161</v>
      </c>
      <c r="F11100" s="48">
        <v>356.83</v>
      </c>
    </row>
    <row r="11101" spans="1:6" x14ac:dyDescent="0.25">
      <c r="A11101" s="46" t="e">
        <f ca="1">HYPERLINK("#"&amp;CELL("address",OFFSET([4]Analítico!$B$1,MATCH(96718,[4]Analítico!$B:$B,0)-1,3)),96718)</f>
        <v>#VALUE!</v>
      </c>
      <c r="B11101" s="47" t="s">
        <v>16756</v>
      </c>
      <c r="C11101" s="46" t="s">
        <v>161</v>
      </c>
      <c r="F11101" s="48">
        <v>17.61</v>
      </c>
    </row>
    <row r="11102" spans="1:6" x14ac:dyDescent="0.25">
      <c r="A11102" s="46" t="e">
        <f ca="1">HYPERLINK("#"&amp;CELL("address",OFFSET([4]Analítico!$B$1,MATCH(96727,[4]Analítico!$B:$B,0)-1,3)),96727)</f>
        <v>#VALUE!</v>
      </c>
      <c r="B11102" s="47" t="s">
        <v>16757</v>
      </c>
      <c r="C11102" s="46" t="s">
        <v>161</v>
      </c>
      <c r="F11102" s="48">
        <v>20.149999999999999</v>
      </c>
    </row>
    <row r="11103" spans="1:6" x14ac:dyDescent="0.25">
      <c r="A11103" s="46" t="e">
        <f ca="1">HYPERLINK("#"&amp;CELL("address",OFFSET([4]Analítico!$B$1,MATCH(96719,[4]Analítico!$B:$B,0)-1,3)),96719)</f>
        <v>#VALUE!</v>
      </c>
      <c r="B11103" s="47" t="s">
        <v>16758</v>
      </c>
      <c r="C11103" s="46" t="s">
        <v>161</v>
      </c>
      <c r="F11103" s="48">
        <v>22.36</v>
      </c>
    </row>
    <row r="11104" spans="1:6" x14ac:dyDescent="0.25">
      <c r="A11104" s="46" t="e">
        <f ca="1">HYPERLINK("#"&amp;CELL("address",OFFSET([4]Analítico!$B$1,MATCH(96728,[4]Analítico!$B:$B,0)-1,3)),96728)</f>
        <v>#VALUE!</v>
      </c>
      <c r="B11104" s="47" t="s">
        <v>16759</v>
      </c>
      <c r="C11104" s="46" t="s">
        <v>161</v>
      </c>
      <c r="F11104" s="48">
        <v>25.76</v>
      </c>
    </row>
    <row r="11105" spans="1:6" x14ac:dyDescent="0.25">
      <c r="A11105" s="46" t="e">
        <f ca="1">HYPERLINK("#"&amp;CELL("address",OFFSET([4]Analítico!$B$1,MATCH(96720,[4]Analítico!$B:$B,0)-1,3)),96720)</f>
        <v>#VALUE!</v>
      </c>
      <c r="B11105" s="47" t="s">
        <v>16760</v>
      </c>
      <c r="C11105" s="46" t="s">
        <v>161</v>
      </c>
      <c r="F11105" s="48">
        <v>20.56</v>
      </c>
    </row>
    <row r="11106" spans="1:6" x14ac:dyDescent="0.25">
      <c r="A11106" s="46" t="e">
        <f ca="1">HYPERLINK("#"&amp;CELL("address",OFFSET([4]Analítico!$B$1,MATCH(96729,[4]Analítico!$B:$B,0)-1,3)),96729)</f>
        <v>#VALUE!</v>
      </c>
      <c r="B11106" s="47" t="s">
        <v>16761</v>
      </c>
      <c r="C11106" s="46" t="s">
        <v>161</v>
      </c>
      <c r="F11106" s="48">
        <v>33.03</v>
      </c>
    </row>
    <row r="11107" spans="1:6" x14ac:dyDescent="0.25">
      <c r="A11107" s="46" t="e">
        <f ca="1">HYPERLINK("#"&amp;CELL("address",OFFSET([4]Analítico!$B$1,MATCH(96721,[4]Analítico!$B:$B,0)-1,3)),96721)</f>
        <v>#VALUE!</v>
      </c>
      <c r="B11107" s="47" t="s">
        <v>16762</v>
      </c>
      <c r="C11107" s="46" t="s">
        <v>161</v>
      </c>
      <c r="F11107" s="48">
        <v>26.59</v>
      </c>
    </row>
    <row r="11108" spans="1:6" x14ac:dyDescent="0.25">
      <c r="A11108" s="46" t="e">
        <f ca="1">HYPERLINK("#"&amp;CELL("address",OFFSET([4]Analítico!$B$1,MATCH(96730,[4]Analítico!$B:$B,0)-1,3)),96730)</f>
        <v>#VALUE!</v>
      </c>
      <c r="B11108" s="47" t="s">
        <v>16763</v>
      </c>
      <c r="C11108" s="46" t="s">
        <v>161</v>
      </c>
      <c r="F11108" s="48">
        <v>45.37</v>
      </c>
    </row>
    <row r="11109" spans="1:6" x14ac:dyDescent="0.25">
      <c r="A11109" s="46" t="e">
        <f ca="1">HYPERLINK("#"&amp;CELL("address",OFFSET([4]Analítico!$B$1,MATCH(96722,[4]Analítico!$B:$B,0)-1,3)),96722)</f>
        <v>#VALUE!</v>
      </c>
      <c r="B11109" s="47" t="s">
        <v>16764</v>
      </c>
      <c r="C11109" s="46" t="s">
        <v>161</v>
      </c>
      <c r="F11109" s="48">
        <v>40.36</v>
      </c>
    </row>
    <row r="11110" spans="1:6" x14ac:dyDescent="0.25">
      <c r="A11110" s="46" t="e">
        <f ca="1">HYPERLINK("#"&amp;CELL("address",OFFSET([4]Analítico!$B$1,MATCH(96731,[4]Analítico!$B:$B,0)-1,3)),96731)</f>
        <v>#VALUE!</v>
      </c>
      <c r="B11110" s="47" t="s">
        <v>16765</v>
      </c>
      <c r="C11110" s="46" t="s">
        <v>161</v>
      </c>
      <c r="F11110" s="48">
        <v>68.069999999999993</v>
      </c>
    </row>
    <row r="11111" spans="1:6" x14ac:dyDescent="0.25">
      <c r="A11111" s="46" t="e">
        <f ca="1">HYPERLINK("#"&amp;CELL("address",OFFSET([4]Analítico!$B$1,MATCH(96723,[4]Analítico!$B:$B,0)-1,3)),96723)</f>
        <v>#VALUE!</v>
      </c>
      <c r="B11111" s="47" t="s">
        <v>16766</v>
      </c>
      <c r="C11111" s="46" t="s">
        <v>161</v>
      </c>
      <c r="F11111" s="48">
        <v>62.18</v>
      </c>
    </row>
    <row r="11112" spans="1:6" x14ac:dyDescent="0.25">
      <c r="A11112" s="46" t="e">
        <f ca="1">HYPERLINK("#"&amp;CELL("address",OFFSET([4]Analítico!$B$1,MATCH(96732,[4]Analítico!$B:$B,0)-1,3)),96732)</f>
        <v>#VALUE!</v>
      </c>
      <c r="B11112" s="47" t="s">
        <v>16767</v>
      </c>
      <c r="C11112" s="46" t="s">
        <v>161</v>
      </c>
      <c r="F11112" s="48">
        <v>113.77</v>
      </c>
    </row>
    <row r="11113" spans="1:6" x14ac:dyDescent="0.25">
      <c r="A11113" s="46" t="e">
        <f ca="1">HYPERLINK("#"&amp;CELL("address",OFFSET([4]Analítico!$B$1,MATCH(96724,[4]Analítico!$B:$B,0)-1,3)),96724)</f>
        <v>#VALUE!</v>
      </c>
      <c r="B11113" s="47" t="s">
        <v>16768</v>
      </c>
      <c r="C11113" s="46" t="s">
        <v>161</v>
      </c>
      <c r="F11113" s="48">
        <v>79.8</v>
      </c>
    </row>
    <row r="11114" spans="1:6" x14ac:dyDescent="0.25">
      <c r="A11114" s="46" t="e">
        <f ca="1">HYPERLINK("#"&amp;CELL("address",OFFSET([4]Analítico!$B$1,MATCH(96733,[4]Analítico!$B:$B,0)-1,3)),96733)</f>
        <v>#VALUE!</v>
      </c>
      <c r="B11114" s="47" t="s">
        <v>16769</v>
      </c>
      <c r="C11114" s="46" t="s">
        <v>161</v>
      </c>
      <c r="F11114" s="48">
        <v>154.72</v>
      </c>
    </row>
    <row r="11115" spans="1:6" x14ac:dyDescent="0.25">
      <c r="A11115" s="46" t="e">
        <f ca="1">HYPERLINK("#"&amp;CELL("address",OFFSET([4]Analítico!$B$1,MATCH(96725,[4]Analítico!$B:$B,0)-1,3)),96725)</f>
        <v>#VALUE!</v>
      </c>
      <c r="B11115" s="47" t="s">
        <v>16770</v>
      </c>
      <c r="C11115" s="46" t="s">
        <v>161</v>
      </c>
      <c r="F11115" s="48">
        <v>129.49</v>
      </c>
    </row>
    <row r="11116" spans="1:6" x14ac:dyDescent="0.25">
      <c r="A11116" s="46" t="e">
        <f ca="1">HYPERLINK("#"&amp;CELL("address",OFFSET([4]Analítico!$B$1,MATCH(96734,[4]Analítico!$B:$B,0)-1,3)),96734)</f>
        <v>#VALUE!</v>
      </c>
      <c r="B11116" s="47" t="s">
        <v>16771</v>
      </c>
      <c r="C11116" s="46" t="s">
        <v>161</v>
      </c>
      <c r="F11116" s="48">
        <v>256.54000000000002</v>
      </c>
    </row>
    <row r="11117" spans="1:6" x14ac:dyDescent="0.25">
      <c r="A11117" s="46" t="e">
        <f ca="1">HYPERLINK("#"&amp;CELL("address",OFFSET([4]Analítico!$B$1,MATCH(94655,[4]Analítico!$B:$B,0)-1,3)),94655)</f>
        <v>#VALUE!</v>
      </c>
      <c r="B11117" s="47" t="s">
        <v>16772</v>
      </c>
      <c r="C11117" s="46" t="s">
        <v>161</v>
      </c>
      <c r="F11117" s="48">
        <v>143.6</v>
      </c>
    </row>
    <row r="11118" spans="1:6" x14ac:dyDescent="0.25">
      <c r="A11118" s="46" t="e">
        <f ca="1">HYPERLINK("#"&amp;CELL("address",OFFSET([4]Analítico!$B$1,MATCH(94648,[4]Analítico!$B:$B,0)-1,3)),94648)</f>
        <v>#VALUE!</v>
      </c>
      <c r="B11118" s="47" t="s">
        <v>16773</v>
      </c>
      <c r="C11118" s="46" t="s">
        <v>161</v>
      </c>
      <c r="F11118" s="48">
        <v>8.4</v>
      </c>
    </row>
    <row r="11119" spans="1:6" x14ac:dyDescent="0.25">
      <c r="A11119" s="46" t="e">
        <f ca="1">HYPERLINK("#"&amp;CELL("address",OFFSET([4]Analítico!$B$1,MATCH(94649,[4]Analítico!$B:$B,0)-1,3)),94649)</f>
        <v>#VALUE!</v>
      </c>
      <c r="B11119" s="47" t="s">
        <v>16774</v>
      </c>
      <c r="C11119" s="46" t="s">
        <v>161</v>
      </c>
      <c r="F11119" s="48">
        <v>15.22</v>
      </c>
    </row>
    <row r="11120" spans="1:6" x14ac:dyDescent="0.25">
      <c r="A11120" s="46" t="e">
        <f ca="1">HYPERLINK("#"&amp;CELL("address",OFFSET([4]Analítico!$B$1,MATCH(94650,[4]Analítico!$B:$B,0)-1,3)),94650)</f>
        <v>#VALUE!</v>
      </c>
      <c r="B11120" s="47" t="s">
        <v>16775</v>
      </c>
      <c r="C11120" s="46" t="s">
        <v>161</v>
      </c>
      <c r="F11120" s="48">
        <v>22.88</v>
      </c>
    </row>
    <row r="11121" spans="1:6" x14ac:dyDescent="0.25">
      <c r="A11121" s="46" t="e">
        <f ca="1">HYPERLINK("#"&amp;CELL("address",OFFSET([4]Analítico!$B$1,MATCH(94651,[4]Analítico!$B:$B,0)-1,3)),94651)</f>
        <v>#VALUE!</v>
      </c>
      <c r="B11121" s="47" t="s">
        <v>16776</v>
      </c>
      <c r="C11121" s="46" t="s">
        <v>161</v>
      </c>
      <c r="F11121" s="48">
        <v>26.87</v>
      </c>
    </row>
    <row r="11122" spans="1:6" x14ac:dyDescent="0.25">
      <c r="A11122" s="46" t="e">
        <f ca="1">HYPERLINK("#"&amp;CELL("address",OFFSET([4]Analítico!$B$1,MATCH(94652,[4]Analítico!$B:$B,0)-1,3)),94652)</f>
        <v>#VALUE!</v>
      </c>
      <c r="B11122" s="47" t="s">
        <v>16777</v>
      </c>
      <c r="C11122" s="46" t="s">
        <v>161</v>
      </c>
      <c r="F11122" s="48">
        <v>41.74</v>
      </c>
    </row>
    <row r="11123" spans="1:6" x14ac:dyDescent="0.25">
      <c r="A11123" s="46" t="e">
        <f ca="1">HYPERLINK("#"&amp;CELL("address",OFFSET([4]Analítico!$B$1,MATCH(94653,[4]Analítico!$B:$B,0)-1,3)),94653)</f>
        <v>#VALUE!</v>
      </c>
      <c r="B11123" s="47" t="s">
        <v>16778</v>
      </c>
      <c r="C11123" s="46" t="s">
        <v>161</v>
      </c>
      <c r="F11123" s="48">
        <v>67.08</v>
      </c>
    </row>
    <row r="11124" spans="1:6" x14ac:dyDescent="0.25">
      <c r="A11124" s="46" t="e">
        <f ca="1">HYPERLINK("#"&amp;CELL("address",OFFSET([4]Analítico!$B$1,MATCH(94654,[4]Analítico!$B:$B,0)-1,3)),94654)</f>
        <v>#VALUE!</v>
      </c>
      <c r="B11124" s="47" t="s">
        <v>16779</v>
      </c>
      <c r="C11124" s="46" t="s">
        <v>161</v>
      </c>
      <c r="F11124" s="48">
        <v>91.08</v>
      </c>
    </row>
    <row r="11125" spans="1:6" x14ac:dyDescent="0.25">
      <c r="A11125" s="46" t="e">
        <f ca="1">HYPERLINK("#"&amp;CELL("address",OFFSET([4]Analítico!$B$1,MATCH(94689,[4]Analítico!$B:$B,0)-1,3)),94689)</f>
        <v>#VALUE!</v>
      </c>
      <c r="B11125" s="47" t="s">
        <v>16780</v>
      </c>
      <c r="C11125" s="46" t="s">
        <v>0</v>
      </c>
      <c r="F11125" s="48">
        <v>11.52</v>
      </c>
    </row>
    <row r="11126" spans="1:6" x14ac:dyDescent="0.25">
      <c r="A11126" s="46" t="e">
        <f ca="1">HYPERLINK("#"&amp;CELL("address",OFFSET([4]Analítico!$B$1,MATCH(94702,[4]Analítico!$B:$B,0)-1,3)),94702)</f>
        <v>#VALUE!</v>
      </c>
      <c r="B11126" s="47" t="s">
        <v>16781</v>
      </c>
      <c r="C11126" s="46" t="s">
        <v>0</v>
      </c>
      <c r="F11126" s="48">
        <v>216.3</v>
      </c>
    </row>
    <row r="11127" spans="1:6" x14ac:dyDescent="0.25">
      <c r="A11127" s="46" t="e">
        <f ca="1">HYPERLINK("#"&amp;CELL("address",OFFSET([4]Analítico!$B$1,MATCH(94691,[4]Analítico!$B:$B,0)-1,3)),94691)</f>
        <v>#VALUE!</v>
      </c>
      <c r="B11127" s="47" t="s">
        <v>16782</v>
      </c>
      <c r="C11127" s="46" t="s">
        <v>0</v>
      </c>
      <c r="F11127" s="48">
        <v>16.18</v>
      </c>
    </row>
    <row r="11128" spans="1:6" x14ac:dyDescent="0.25">
      <c r="A11128" s="46" t="e">
        <f ca="1">HYPERLINK("#"&amp;CELL("address",OFFSET([4]Analítico!$B$1,MATCH(94693,[4]Analítico!$B:$B,0)-1,3)),94693)</f>
        <v>#VALUE!</v>
      </c>
      <c r="B11128" s="47" t="s">
        <v>16783</v>
      </c>
      <c r="C11128" s="46" t="s">
        <v>0</v>
      </c>
      <c r="F11128" s="48">
        <v>21.23</v>
      </c>
    </row>
    <row r="11129" spans="1:6" x14ac:dyDescent="0.25">
      <c r="A11129" s="46" t="e">
        <f ca="1">HYPERLINK("#"&amp;CELL("address",OFFSET([4]Analítico!$B$1,MATCH(94695,[4]Analítico!$B:$B,0)-1,3)),94695)</f>
        <v>#VALUE!</v>
      </c>
      <c r="B11129" s="47" t="s">
        <v>16784</v>
      </c>
      <c r="C11129" s="46" t="s">
        <v>0</v>
      </c>
      <c r="F11129" s="48">
        <v>36.53</v>
      </c>
    </row>
    <row r="11130" spans="1:6" x14ac:dyDescent="0.25">
      <c r="A11130" s="46" t="e">
        <f ca="1">HYPERLINK("#"&amp;CELL("address",OFFSET([4]Analítico!$B$1,MATCH(94698,[4]Analítico!$B:$B,0)-1,3)),94698)</f>
        <v>#VALUE!</v>
      </c>
      <c r="B11130" s="47" t="s">
        <v>16785</v>
      </c>
      <c r="C11130" s="46" t="s">
        <v>0</v>
      </c>
      <c r="F11130" s="48">
        <v>77.87</v>
      </c>
    </row>
    <row r="11131" spans="1:6" x14ac:dyDescent="0.25">
      <c r="A11131" s="46" t="e">
        <f ca="1">HYPERLINK("#"&amp;CELL("address",OFFSET([4]Analítico!$B$1,MATCH(94700,[4]Analítico!$B:$B,0)-1,3)),94700)</f>
        <v>#VALUE!</v>
      </c>
      <c r="B11131" s="47" t="s">
        <v>16786</v>
      </c>
      <c r="C11131" s="46" t="s">
        <v>0</v>
      </c>
      <c r="F11131" s="48">
        <v>149.72999999999999</v>
      </c>
    </row>
    <row r="11132" spans="1:6" x14ac:dyDescent="0.25">
      <c r="A11132" s="46" t="e">
        <f ca="1">HYPERLINK("#"&amp;CELL("address",OFFSET([4]Analítico!$B$1,MATCH(94477,[4]Analítico!$B:$B,0)-1,3)),94477)</f>
        <v>#VALUE!</v>
      </c>
      <c r="B11132" s="47" t="s">
        <v>16787</v>
      </c>
      <c r="C11132" s="46" t="s">
        <v>0</v>
      </c>
      <c r="F11132" s="48">
        <v>116.24</v>
      </c>
    </row>
    <row r="11133" spans="1:6" x14ac:dyDescent="0.25">
      <c r="A11133" s="46" t="e">
        <f ca="1">HYPERLINK("#"&amp;CELL("address",OFFSET([4]Analítico!$B$1,MATCH(94478,[4]Analítico!$B:$B,0)-1,3)),94478)</f>
        <v>#VALUE!</v>
      </c>
      <c r="B11133" s="47" t="s">
        <v>16788</v>
      </c>
      <c r="C11133" s="46" t="s">
        <v>0</v>
      </c>
      <c r="F11133" s="48">
        <v>186.43</v>
      </c>
    </row>
    <row r="11134" spans="1:6" x14ac:dyDescent="0.25">
      <c r="A11134" s="46" t="e">
        <f ca="1">HYPERLINK("#"&amp;CELL("address",OFFSET([4]Analítico!$B$1,MATCH(94479,[4]Analítico!$B:$B,0)-1,3)),94479)</f>
        <v>#VALUE!</v>
      </c>
      <c r="B11134" s="47" t="s">
        <v>16789</v>
      </c>
      <c r="C11134" s="46" t="s">
        <v>0</v>
      </c>
      <c r="F11134" s="48">
        <v>240.9</v>
      </c>
    </row>
    <row r="11135" spans="1:6" x14ac:dyDescent="0.25">
      <c r="A11135" s="46" t="e">
        <f ca="1">HYPERLINK("#"&amp;CELL("address",OFFSET([4]Analítico!$B$1,MATCH(96764,[4]Analítico!$B:$B,0)-1,3)),96764)</f>
        <v>#VALUE!</v>
      </c>
      <c r="B11135" s="47" t="s">
        <v>16790</v>
      </c>
      <c r="C11135" s="46" t="s">
        <v>0</v>
      </c>
      <c r="F11135" s="48">
        <v>354.86</v>
      </c>
    </row>
    <row r="11136" spans="1:6" x14ac:dyDescent="0.25">
      <c r="A11136" s="46" t="e">
        <f ca="1">HYPERLINK("#"&amp;CELL("address",OFFSET([4]Analítico!$B$1,MATCH(105164,[4]Analítico!$B:$B,0)-1,3)),105164)</f>
        <v>#VALUE!</v>
      </c>
      <c r="B11136" s="47" t="s">
        <v>16791</v>
      </c>
      <c r="C11136" s="46" t="s">
        <v>0</v>
      </c>
      <c r="F11136" s="48">
        <v>14.01</v>
      </c>
    </row>
    <row r="11137" spans="1:6" x14ac:dyDescent="0.25">
      <c r="A11137" s="46" t="e">
        <f ca="1">HYPERLINK("#"&amp;CELL("address",OFFSET([4]Analítico!$B$1,MATCH(105165,[4]Analítico!$B:$B,0)-1,3)),105165)</f>
        <v>#VALUE!</v>
      </c>
      <c r="B11137" s="47" t="s">
        <v>16792</v>
      </c>
      <c r="C11137" s="46" t="s">
        <v>0</v>
      </c>
      <c r="F11137" s="48">
        <v>14.41</v>
      </c>
    </row>
    <row r="11138" spans="1:6" x14ac:dyDescent="0.25">
      <c r="A11138" s="46" t="e">
        <f ca="1">HYPERLINK("#"&amp;CELL("address",OFFSET([4]Analítico!$B$1,MATCH(96758,[4]Analítico!$B:$B,0)-1,3)),96758)</f>
        <v>#VALUE!</v>
      </c>
      <c r="B11138" s="47" t="s">
        <v>16793</v>
      </c>
      <c r="C11138" s="46" t="s">
        <v>0</v>
      </c>
      <c r="F11138" s="48">
        <v>21.34</v>
      </c>
    </row>
    <row r="11139" spans="1:6" x14ac:dyDescent="0.25">
      <c r="A11139" s="46" t="e">
        <f ca="1">HYPERLINK("#"&amp;CELL("address",OFFSET([4]Analítico!$B$1,MATCH(96759,[4]Analítico!$B:$B,0)-1,3)),96759)</f>
        <v>#VALUE!</v>
      </c>
      <c r="B11139" s="47" t="s">
        <v>16794</v>
      </c>
      <c r="C11139" s="46" t="s">
        <v>0</v>
      </c>
      <c r="F11139" s="48">
        <v>31</v>
      </c>
    </row>
    <row r="11140" spans="1:6" x14ac:dyDescent="0.25">
      <c r="A11140" s="46" t="e">
        <f ca="1">HYPERLINK("#"&amp;CELL("address",OFFSET([4]Analítico!$B$1,MATCH(96760,[4]Analítico!$B:$B,0)-1,3)),96760)</f>
        <v>#VALUE!</v>
      </c>
      <c r="B11140" s="47" t="s">
        <v>16795</v>
      </c>
      <c r="C11140" s="46" t="s">
        <v>0</v>
      </c>
      <c r="F11140" s="48">
        <v>49.57</v>
      </c>
    </row>
    <row r="11141" spans="1:6" x14ac:dyDescent="0.25">
      <c r="A11141" s="46" t="e">
        <f ca="1">HYPERLINK("#"&amp;CELL("address",OFFSET([4]Analítico!$B$1,MATCH(96761,[4]Analítico!$B:$B,0)-1,3)),96761)</f>
        <v>#VALUE!</v>
      </c>
      <c r="B11141" s="47" t="s">
        <v>16796</v>
      </c>
      <c r="C11141" s="46" t="s">
        <v>0</v>
      </c>
      <c r="F11141" s="48">
        <v>73.41</v>
      </c>
    </row>
    <row r="11142" spans="1:6" x14ac:dyDescent="0.25">
      <c r="A11142" s="46" t="e">
        <f ca="1">HYPERLINK("#"&amp;CELL("address",OFFSET([4]Analítico!$B$1,MATCH(96762,[4]Analítico!$B:$B,0)-1,3)),96762)</f>
        <v>#VALUE!</v>
      </c>
      <c r="B11142" s="47" t="s">
        <v>16797</v>
      </c>
      <c r="C11142" s="46" t="s">
        <v>0</v>
      </c>
      <c r="F11142" s="48">
        <v>135.6</v>
      </c>
    </row>
    <row r="11143" spans="1:6" x14ac:dyDescent="0.25">
      <c r="A11143" s="46" t="e">
        <f ca="1">HYPERLINK("#"&amp;CELL("address",OFFSET([4]Analítico!$B$1,MATCH(96763,[4]Analítico!$B:$B,0)-1,3)),96763)</f>
        <v>#VALUE!</v>
      </c>
      <c r="B11143" s="47" t="s">
        <v>16798</v>
      </c>
      <c r="C11143" s="46" t="s">
        <v>0</v>
      </c>
      <c r="F11143" s="48">
        <v>181.57</v>
      </c>
    </row>
    <row r="11144" spans="1:6" x14ac:dyDescent="0.25">
      <c r="A11144" s="46" t="e">
        <f ca="1">HYPERLINK("#"&amp;CELL("address",OFFSET([4]Analítico!$B$1,MATCH(94701,[4]Analítico!$B:$B,0)-1,3)),94701)</f>
        <v>#VALUE!</v>
      </c>
      <c r="B11144" s="47" t="s">
        <v>16799</v>
      </c>
      <c r="C11144" s="46" t="s">
        <v>0</v>
      </c>
      <c r="F11144" s="48">
        <v>260.06</v>
      </c>
    </row>
    <row r="11145" spans="1:6" x14ac:dyDescent="0.25">
      <c r="A11145" s="46" t="e">
        <f ca="1">HYPERLINK("#"&amp;CELL("address",OFFSET([4]Analítico!$B$1,MATCH(94688,[4]Analítico!$B:$B,0)-1,3)),94688)</f>
        <v>#VALUE!</v>
      </c>
      <c r="B11145" s="47" t="s">
        <v>16800</v>
      </c>
      <c r="C11145" s="46" t="s">
        <v>0</v>
      </c>
      <c r="F11145" s="48">
        <v>8.49</v>
      </c>
    </row>
    <row r="11146" spans="1:6" x14ac:dyDescent="0.25">
      <c r="A11146" s="46" t="e">
        <f ca="1">HYPERLINK("#"&amp;CELL("address",OFFSET([4]Analítico!$B$1,MATCH(94690,[4]Analítico!$B:$B,0)-1,3)),94690)</f>
        <v>#VALUE!</v>
      </c>
      <c r="B11146" s="47" t="s">
        <v>16801</v>
      </c>
      <c r="C11146" s="46" t="s">
        <v>0</v>
      </c>
      <c r="F11146" s="48">
        <v>13.68</v>
      </c>
    </row>
    <row r="11147" spans="1:6" x14ac:dyDescent="0.25">
      <c r="A11147" s="46" t="e">
        <f ca="1">HYPERLINK("#"&amp;CELL("address",OFFSET([4]Analítico!$B$1,MATCH(94692,[4]Analítico!$B:$B,0)-1,3)),94692)</f>
        <v>#VALUE!</v>
      </c>
      <c r="B11147" s="47" t="s">
        <v>16802</v>
      </c>
      <c r="C11147" s="46" t="s">
        <v>0</v>
      </c>
      <c r="F11147" s="48">
        <v>22.94</v>
      </c>
    </row>
    <row r="11148" spans="1:6" x14ac:dyDescent="0.25">
      <c r="A11148" s="46" t="e">
        <f ca="1">HYPERLINK("#"&amp;CELL("address",OFFSET([4]Analítico!$B$1,MATCH(94694,[4]Analítico!$B:$B,0)-1,3)),94694)</f>
        <v>#VALUE!</v>
      </c>
      <c r="B11148" s="47" t="s">
        <v>16803</v>
      </c>
      <c r="C11148" s="46" t="s">
        <v>0</v>
      </c>
      <c r="F11148" s="48">
        <v>28.57</v>
      </c>
    </row>
    <row r="11149" spans="1:6" x14ac:dyDescent="0.25">
      <c r="A11149" s="46" t="e">
        <f ca="1">HYPERLINK("#"&amp;CELL("address",OFFSET([4]Analítico!$B$1,MATCH(94696,[4]Analítico!$B:$B,0)-1,3)),94696)</f>
        <v>#VALUE!</v>
      </c>
      <c r="B11149" s="47" t="s">
        <v>16804</v>
      </c>
      <c r="C11149" s="46" t="s">
        <v>0</v>
      </c>
      <c r="F11149" s="48">
        <v>59.03</v>
      </c>
    </row>
    <row r="11150" spans="1:6" x14ac:dyDescent="0.25">
      <c r="A11150" s="46" t="e">
        <f ca="1">HYPERLINK("#"&amp;CELL("address",OFFSET([4]Analítico!$B$1,MATCH(94697,[4]Analítico!$B:$B,0)-1,3)),94697)</f>
        <v>#VALUE!</v>
      </c>
      <c r="B11150" s="47" t="s">
        <v>16805</v>
      </c>
      <c r="C11150" s="46" t="s">
        <v>0</v>
      </c>
      <c r="F11150" s="48">
        <v>100.62</v>
      </c>
    </row>
    <row r="11151" spans="1:6" x14ac:dyDescent="0.25">
      <c r="A11151" s="46" t="e">
        <f ca="1">HYPERLINK("#"&amp;CELL("address",OFFSET([4]Analítico!$B$1,MATCH(94699,[4]Analítico!$B:$B,0)-1,3)),94699)</f>
        <v>#VALUE!</v>
      </c>
      <c r="B11151" s="47" t="s">
        <v>16806</v>
      </c>
      <c r="C11151" s="46" t="s">
        <v>0</v>
      </c>
      <c r="F11151" s="48">
        <v>133.11000000000001</v>
      </c>
    </row>
    <row r="11152" spans="1:6" x14ac:dyDescent="0.25">
      <c r="A11152" s="46" t="e">
        <f ca="1">HYPERLINK("#"&amp;CELL("address",OFFSET([4]Analítico!$B$1,MATCH(105167,[4]Analítico!$B:$B,0)-1,3)),105167)</f>
        <v>#VALUE!</v>
      </c>
      <c r="B11152" s="47" t="s">
        <v>16807</v>
      </c>
      <c r="C11152" s="46" t="s">
        <v>0</v>
      </c>
      <c r="F11152" s="48">
        <v>260.81</v>
      </c>
    </row>
    <row r="11153" spans="1:6" x14ac:dyDescent="0.25">
      <c r="A11153" s="46" t="e">
        <f ca="1">HYPERLINK("#"&amp;CELL("address",OFFSET([4]Analítico!$B$1,MATCH(105168,[4]Analítico!$B:$B,0)-1,3)),105168)</f>
        <v>#VALUE!</v>
      </c>
      <c r="B11153" s="47" t="s">
        <v>16808</v>
      </c>
      <c r="C11153" s="46" t="s">
        <v>0</v>
      </c>
      <c r="F11153" s="48">
        <v>0</v>
      </c>
    </row>
    <row r="11154" spans="1:6" x14ac:dyDescent="0.25">
      <c r="A11154" s="46" t="e">
        <f ca="1">HYPERLINK("#"&amp;CELL("address",OFFSET([4]Analítico!$B$1,MATCH(105171,[4]Analítico!$B:$B,0)-1,3)),105171)</f>
        <v>#VALUE!</v>
      </c>
      <c r="B11154" s="47" t="s">
        <v>16809</v>
      </c>
      <c r="C11154" s="46" t="s">
        <v>0</v>
      </c>
      <c r="F11154" s="48">
        <v>0</v>
      </c>
    </row>
    <row r="11155" spans="1:6" x14ac:dyDescent="0.25">
      <c r="A11155" s="46" t="e">
        <f ca="1">HYPERLINK("#"&amp;CELL("address",OFFSET([4]Analítico!$B$1,MATCH(105191,[4]Analítico!$B:$B,0)-1,3)),105191)</f>
        <v>#VALUE!</v>
      </c>
      <c r="B11155" s="47" t="s">
        <v>16810</v>
      </c>
      <c r="C11155" s="46" t="s">
        <v>0</v>
      </c>
      <c r="F11155" s="48">
        <v>0</v>
      </c>
    </row>
    <row r="11156" spans="1:6" x14ac:dyDescent="0.25">
      <c r="A11156" s="46" t="e">
        <f ca="1">HYPERLINK("#"&amp;CELL("address",OFFSET([4]Analítico!$B$1,MATCH(105192,[4]Analítico!$B:$B,0)-1,3)),105192)</f>
        <v>#VALUE!</v>
      </c>
      <c r="B11156" s="47" t="s">
        <v>16811</v>
      </c>
      <c r="C11156" s="46" t="s">
        <v>0</v>
      </c>
      <c r="F11156" s="48">
        <v>0</v>
      </c>
    </row>
    <row r="11157" spans="1:6" x14ac:dyDescent="0.25">
      <c r="A11157" s="46" t="e">
        <f ca="1">HYPERLINK("#"&amp;CELL("address",OFFSET([4]Analítico!$B$1,MATCH(96809,[4]Analítico!$B:$B,0)-1,3)),96809)</f>
        <v>#VALUE!</v>
      </c>
      <c r="B11157" s="47" t="s">
        <v>16812</v>
      </c>
      <c r="C11157" s="46" t="s">
        <v>0</v>
      </c>
      <c r="F11157" s="48">
        <v>22.67</v>
      </c>
    </row>
    <row r="11158" spans="1:6" x14ac:dyDescent="0.25">
      <c r="A11158" s="46" t="e">
        <f ca="1">HYPERLINK("#"&amp;CELL("address",OFFSET([4]Analítico!$B$1,MATCH(96812,[4]Analítico!$B:$B,0)-1,3)),96812)</f>
        <v>#VALUE!</v>
      </c>
      <c r="B11158" s="47" t="s">
        <v>16813</v>
      </c>
      <c r="C11158" s="46" t="s">
        <v>0</v>
      </c>
      <c r="F11158" s="48">
        <v>23.72</v>
      </c>
    </row>
    <row r="11159" spans="1:6" x14ac:dyDescent="0.25">
      <c r="A11159" s="46" t="e">
        <f ca="1">HYPERLINK("#"&amp;CELL("address",OFFSET([4]Analítico!$B$1,MATCH(96813,[4]Analítico!$B:$B,0)-1,3)),96813)</f>
        <v>#VALUE!</v>
      </c>
      <c r="B11159" s="47" t="s">
        <v>16814</v>
      </c>
      <c r="C11159" s="46" t="s">
        <v>0</v>
      </c>
      <c r="F11159" s="48">
        <v>26.93</v>
      </c>
    </row>
    <row r="11160" spans="1:6" x14ac:dyDescent="0.25">
      <c r="A11160" s="46" t="e">
        <f ca="1">HYPERLINK("#"&amp;CELL("address",OFFSET([4]Analítico!$B$1,MATCH(96817,[4]Analítico!$B:$B,0)-1,3)),96817)</f>
        <v>#VALUE!</v>
      </c>
      <c r="B11160" s="47" t="s">
        <v>16815</v>
      </c>
      <c r="C11160" s="46" t="s">
        <v>0</v>
      </c>
      <c r="F11160" s="48">
        <v>39.409999999999997</v>
      </c>
    </row>
    <row r="11161" spans="1:6" x14ac:dyDescent="0.25">
      <c r="A11161" s="46" t="e">
        <f ca="1">HYPERLINK("#"&amp;CELL("address",OFFSET([4]Analítico!$B$1,MATCH(96816,[4]Analítico!$B:$B,0)-1,3)),96816)</f>
        <v>#VALUE!</v>
      </c>
      <c r="B11161" s="47" t="s">
        <v>16816</v>
      </c>
      <c r="C11161" s="46" t="s">
        <v>0</v>
      </c>
      <c r="F11161" s="48">
        <v>30.21</v>
      </c>
    </row>
    <row r="11162" spans="1:6" x14ac:dyDescent="0.25">
      <c r="A11162" s="46" t="e">
        <f ca="1">HYPERLINK("#"&amp;CELL("address",OFFSET([4]Analítico!$B$1,MATCH(96821,[4]Analítico!$B:$B,0)-1,3)),96821)</f>
        <v>#VALUE!</v>
      </c>
      <c r="B11162" s="47" t="s">
        <v>16817</v>
      </c>
      <c r="C11162" s="46" t="s">
        <v>0</v>
      </c>
      <c r="F11162" s="48">
        <v>43.73</v>
      </c>
    </row>
    <row r="11163" spans="1:6" x14ac:dyDescent="0.25">
      <c r="A11163" s="46" t="e">
        <f ca="1">HYPERLINK("#"&amp;CELL("address",OFFSET([4]Analítico!$B$1,MATCH(96824,[4]Analítico!$B:$B,0)-1,3)),96824)</f>
        <v>#VALUE!</v>
      </c>
      <c r="B11163" s="47" t="s">
        <v>16818</v>
      </c>
      <c r="C11163" s="46" t="s">
        <v>0</v>
      </c>
      <c r="F11163" s="48">
        <v>21.09</v>
      </c>
    </row>
    <row r="11164" spans="1:6" x14ac:dyDescent="0.25">
      <c r="A11164" s="46" t="e">
        <f ca="1">HYPERLINK("#"&amp;CELL("address",OFFSET([4]Analítico!$B$1,MATCH(96827,[4]Analítico!$B:$B,0)-1,3)),96827)</f>
        <v>#VALUE!</v>
      </c>
      <c r="B11164" s="47" t="s">
        <v>16819</v>
      </c>
      <c r="C11164" s="46" t="s">
        <v>0</v>
      </c>
      <c r="F11164" s="48">
        <v>22.88</v>
      </c>
    </row>
    <row r="11165" spans="1:6" x14ac:dyDescent="0.25">
      <c r="A11165" s="46" t="e">
        <f ca="1">HYPERLINK("#"&amp;CELL("address",OFFSET([4]Analítico!$B$1,MATCH(96828,[4]Analítico!$B:$B,0)-1,3)),96828)</f>
        <v>#VALUE!</v>
      </c>
      <c r="B11165" s="47" t="s">
        <v>16820</v>
      </c>
      <c r="C11165" s="46" t="s">
        <v>0</v>
      </c>
      <c r="F11165" s="48">
        <v>27.88</v>
      </c>
    </row>
    <row r="11166" spans="1:6" x14ac:dyDescent="0.25">
      <c r="A11166" s="46" t="e">
        <f ca="1">HYPERLINK("#"&amp;CELL("address",OFFSET([4]Analítico!$B$1,MATCH(96832,[4]Analítico!$B:$B,0)-1,3)),96832)</f>
        <v>#VALUE!</v>
      </c>
      <c r="B11166" s="47" t="s">
        <v>16821</v>
      </c>
      <c r="C11166" s="46" t="s">
        <v>0</v>
      </c>
      <c r="F11166" s="48">
        <v>34.39</v>
      </c>
    </row>
    <row r="11167" spans="1:6" x14ac:dyDescent="0.25">
      <c r="A11167" s="46" t="e">
        <f ca="1">HYPERLINK("#"&amp;CELL("address",OFFSET([4]Analítico!$B$1,MATCH(104525,[4]Analítico!$B:$B,0)-1,3)),104525)</f>
        <v>#VALUE!</v>
      </c>
      <c r="B11167" s="47" t="s">
        <v>16822</v>
      </c>
      <c r="C11167" s="46" t="s">
        <v>0</v>
      </c>
      <c r="F11167" s="48">
        <v>0</v>
      </c>
    </row>
    <row r="11168" spans="1:6" x14ac:dyDescent="0.25">
      <c r="A11168" s="46" t="e">
        <f ca="1">HYPERLINK("#"&amp;CELL("address",OFFSET([4]Analítico!$B$1,MATCH(104563,[4]Analítico!$B:$B,0)-1,3)),104563)</f>
        <v>#VALUE!</v>
      </c>
      <c r="B11168" s="47" t="s">
        <v>16823</v>
      </c>
      <c r="C11168" s="46" t="s">
        <v>0</v>
      </c>
      <c r="F11168" s="48">
        <v>0</v>
      </c>
    </row>
    <row r="11169" spans="1:6" x14ac:dyDescent="0.25">
      <c r="A11169" s="46" t="e">
        <f ca="1">HYPERLINK("#"&amp;CELL("address",OFFSET([4]Analítico!$B$1,MATCH(104531,[4]Analítico!$B:$B,0)-1,3)),104531)</f>
        <v>#VALUE!</v>
      </c>
      <c r="B11169" s="47" t="s">
        <v>16824</v>
      </c>
      <c r="C11169" s="46" t="s">
        <v>0</v>
      </c>
      <c r="F11169" s="48">
        <v>0</v>
      </c>
    </row>
    <row r="11170" spans="1:6" x14ac:dyDescent="0.25">
      <c r="A11170" s="46" t="e">
        <f ca="1">HYPERLINK("#"&amp;CELL("address",OFFSET([4]Analítico!$B$1,MATCH(104527,[4]Analítico!$B:$B,0)-1,3)),104527)</f>
        <v>#VALUE!</v>
      </c>
      <c r="B11170" s="47" t="s">
        <v>16825</v>
      </c>
      <c r="C11170" s="46" t="s">
        <v>0</v>
      </c>
      <c r="F11170" s="48">
        <v>0</v>
      </c>
    </row>
    <row r="11171" spans="1:6" x14ac:dyDescent="0.25">
      <c r="A11171" s="46" t="e">
        <f ca="1">HYPERLINK("#"&amp;CELL("address",OFFSET([4]Analítico!$B$1,MATCH(104529,[4]Analítico!$B:$B,0)-1,3)),104529)</f>
        <v>#VALUE!</v>
      </c>
      <c r="B11171" s="47" t="s">
        <v>16826</v>
      </c>
      <c r="C11171" s="46" t="s">
        <v>0</v>
      </c>
      <c r="F11171" s="48">
        <v>0</v>
      </c>
    </row>
    <row r="11172" spans="1:6" x14ac:dyDescent="0.25">
      <c r="A11172" s="46" t="e">
        <f ca="1">HYPERLINK("#"&amp;CELL("address",OFFSET([4]Analítico!$B$1,MATCH(104564,[4]Analítico!$B:$B,0)-1,3)),104564)</f>
        <v>#VALUE!</v>
      </c>
      <c r="B11172" s="47" t="s">
        <v>16827</v>
      </c>
      <c r="C11172" s="46" t="s">
        <v>0</v>
      </c>
      <c r="F11172" s="48">
        <v>0</v>
      </c>
    </row>
    <row r="11173" spans="1:6" x14ac:dyDescent="0.25">
      <c r="A11173" s="46" t="e">
        <f ca="1">HYPERLINK("#"&amp;CELL("address",OFFSET([4]Analítico!$B$1,MATCH(104533,[4]Analítico!$B:$B,0)-1,3)),104533)</f>
        <v>#VALUE!</v>
      </c>
      <c r="B11173" s="47" t="s">
        <v>16828</v>
      </c>
      <c r="C11173" s="46" t="s">
        <v>0</v>
      </c>
      <c r="F11173" s="48">
        <v>0</v>
      </c>
    </row>
    <row r="11174" spans="1:6" x14ac:dyDescent="0.25">
      <c r="A11174" s="46" t="e">
        <f ca="1">HYPERLINK("#"&amp;CELL("address",OFFSET([4]Analítico!$B$1,MATCH(104535,[4]Analítico!$B:$B,0)-1,3)),104535)</f>
        <v>#VALUE!</v>
      </c>
      <c r="B11174" s="47" t="s">
        <v>16829</v>
      </c>
      <c r="C11174" s="46" t="s">
        <v>0</v>
      </c>
      <c r="F11174" s="48">
        <v>0</v>
      </c>
    </row>
    <row r="11175" spans="1:6" x14ac:dyDescent="0.25">
      <c r="A11175" s="46" t="e">
        <f ca="1">HYPERLINK("#"&amp;CELL("address",OFFSET([4]Analítico!$B$1,MATCH(96810,[4]Analítico!$B:$B,0)-1,3)),96810)</f>
        <v>#VALUE!</v>
      </c>
      <c r="B11175" s="47" t="s">
        <v>16830</v>
      </c>
      <c r="C11175" s="46" t="s">
        <v>0</v>
      </c>
      <c r="F11175" s="48">
        <v>24.71</v>
      </c>
    </row>
    <row r="11176" spans="1:6" x14ac:dyDescent="0.25">
      <c r="A11176" s="46" t="e">
        <f ca="1">HYPERLINK("#"&amp;CELL("address",OFFSET([4]Analítico!$B$1,MATCH(104524,[4]Analítico!$B:$B,0)-1,3)),104524)</f>
        <v>#VALUE!</v>
      </c>
      <c r="B11176" s="47" t="s">
        <v>16831</v>
      </c>
      <c r="C11176" s="46" t="s">
        <v>0</v>
      </c>
      <c r="F11176" s="48">
        <v>0</v>
      </c>
    </row>
    <row r="11177" spans="1:6" x14ac:dyDescent="0.25">
      <c r="A11177" s="46" t="e">
        <f ca="1">HYPERLINK("#"&amp;CELL("address",OFFSET([4]Analítico!$B$1,MATCH(104530,[4]Analítico!$B:$B,0)-1,3)),104530)</f>
        <v>#VALUE!</v>
      </c>
      <c r="B11177" s="47" t="s">
        <v>16832</v>
      </c>
      <c r="C11177" s="46" t="s">
        <v>0</v>
      </c>
      <c r="F11177" s="48">
        <v>0</v>
      </c>
    </row>
    <row r="11178" spans="1:6" x14ac:dyDescent="0.25">
      <c r="A11178" s="46" t="e">
        <f ca="1">HYPERLINK("#"&amp;CELL("address",OFFSET([4]Analítico!$B$1,MATCH(104526,[4]Analítico!$B:$B,0)-1,3)),104526)</f>
        <v>#VALUE!</v>
      </c>
      <c r="B11178" s="47" t="s">
        <v>16833</v>
      </c>
      <c r="C11178" s="46" t="s">
        <v>0</v>
      </c>
      <c r="F11178" s="48">
        <v>0</v>
      </c>
    </row>
    <row r="11179" spans="1:6" x14ac:dyDescent="0.25">
      <c r="A11179" s="46" t="e">
        <f ca="1">HYPERLINK("#"&amp;CELL("address",OFFSET([4]Analítico!$B$1,MATCH(104528,[4]Analítico!$B:$B,0)-1,3)),104528)</f>
        <v>#VALUE!</v>
      </c>
      <c r="B11179" s="47" t="s">
        <v>16834</v>
      </c>
      <c r="C11179" s="46" t="s">
        <v>0</v>
      </c>
      <c r="F11179" s="48">
        <v>0</v>
      </c>
    </row>
    <row r="11180" spans="1:6" x14ac:dyDescent="0.25">
      <c r="A11180" s="46" t="e">
        <f ca="1">HYPERLINK("#"&amp;CELL("address",OFFSET([4]Analítico!$B$1,MATCH(104532,[4]Analítico!$B:$B,0)-1,3)),104532)</f>
        <v>#VALUE!</v>
      </c>
      <c r="B11180" s="47" t="s">
        <v>16835</v>
      </c>
      <c r="C11180" s="46" t="s">
        <v>0</v>
      </c>
      <c r="F11180" s="48">
        <v>0</v>
      </c>
    </row>
    <row r="11181" spans="1:6" x14ac:dyDescent="0.25">
      <c r="A11181" s="46" t="e">
        <f ca="1">HYPERLINK("#"&amp;CELL("address",OFFSET([4]Analítico!$B$1,MATCH(104534,[4]Analítico!$B:$B,0)-1,3)),104534)</f>
        <v>#VALUE!</v>
      </c>
      <c r="B11181" s="47" t="s">
        <v>16836</v>
      </c>
      <c r="C11181" s="46" t="s">
        <v>0</v>
      </c>
      <c r="F11181" s="48">
        <v>0</v>
      </c>
    </row>
    <row r="11182" spans="1:6" x14ac:dyDescent="0.25">
      <c r="A11182" s="46" t="e">
        <f ca="1">HYPERLINK("#"&amp;CELL("address",OFFSET([4]Analítico!$B$1,MATCH(96873,[4]Analítico!$B:$B,0)-1,3)),96873)</f>
        <v>#VALUE!</v>
      </c>
      <c r="B11182" s="47" t="s">
        <v>16837</v>
      </c>
      <c r="C11182" s="46" t="s">
        <v>0</v>
      </c>
      <c r="F11182" s="48">
        <v>73.25</v>
      </c>
    </row>
    <row r="11183" spans="1:6" x14ac:dyDescent="0.25">
      <c r="A11183" s="46" t="e">
        <f ca="1">HYPERLINK("#"&amp;CELL("address",OFFSET([4]Analítico!$B$1,MATCH(96872,[4]Analítico!$B:$B,0)-1,3)),96872)</f>
        <v>#VALUE!</v>
      </c>
      <c r="B11183" s="47" t="s">
        <v>16838</v>
      </c>
      <c r="C11183" s="46" t="s">
        <v>0</v>
      </c>
      <c r="F11183" s="48">
        <v>56.04</v>
      </c>
    </row>
    <row r="11184" spans="1:6" x14ac:dyDescent="0.25">
      <c r="A11184" s="46" t="e">
        <f ca="1">HYPERLINK("#"&amp;CELL("address",OFFSET([4]Analítico!$B$1,MATCH(96876,[4]Analítico!$B:$B,0)-1,3)),96876)</f>
        <v>#VALUE!</v>
      </c>
      <c r="B11184" s="47" t="s">
        <v>16839</v>
      </c>
      <c r="C11184" s="46" t="s">
        <v>0</v>
      </c>
      <c r="F11184" s="48">
        <v>190.28</v>
      </c>
    </row>
    <row r="11185" spans="1:6" x14ac:dyDescent="0.25">
      <c r="A11185" s="46" t="e">
        <f ca="1">HYPERLINK("#"&amp;CELL("address",OFFSET([4]Analítico!$B$1,MATCH(96878,[4]Analítico!$B:$B,0)-1,3)),96878)</f>
        <v>#VALUE!</v>
      </c>
      <c r="B11185" s="47" t="s">
        <v>16840</v>
      </c>
      <c r="C11185" s="46" t="s">
        <v>0</v>
      </c>
      <c r="F11185" s="48">
        <v>213.39</v>
      </c>
    </row>
    <row r="11186" spans="1:6" x14ac:dyDescent="0.25">
      <c r="A11186" s="46" t="e">
        <f ca="1">HYPERLINK("#"&amp;CELL("address",OFFSET([4]Analítico!$B$1,MATCH(96875,[4]Analítico!$B:$B,0)-1,3)),96875)</f>
        <v>#VALUE!</v>
      </c>
      <c r="B11186" s="47" t="s">
        <v>16841</v>
      </c>
      <c r="C11186" s="46" t="s">
        <v>0</v>
      </c>
      <c r="F11186" s="48">
        <v>87.47</v>
      </c>
    </row>
    <row r="11187" spans="1:6" x14ac:dyDescent="0.25">
      <c r="A11187" s="46" t="e">
        <f ca="1">HYPERLINK("#"&amp;CELL("address",OFFSET([4]Analítico!$B$1,MATCH(96874,[4]Analítico!$B:$B,0)-1,3)),96874)</f>
        <v>#VALUE!</v>
      </c>
      <c r="B11187" s="47" t="s">
        <v>16842</v>
      </c>
      <c r="C11187" s="46" t="s">
        <v>0</v>
      </c>
      <c r="F11187" s="48">
        <v>67.89</v>
      </c>
    </row>
    <row r="11188" spans="1:6" x14ac:dyDescent="0.25">
      <c r="A11188" s="46" t="e">
        <f ca="1">HYPERLINK("#"&amp;CELL("address",OFFSET([4]Analítico!$B$1,MATCH(96879,[4]Analítico!$B:$B,0)-1,3)),96879)</f>
        <v>#VALUE!</v>
      </c>
      <c r="B11188" s="47" t="s">
        <v>16843</v>
      </c>
      <c r="C11188" s="46" t="s">
        <v>0</v>
      </c>
      <c r="F11188" s="48">
        <v>207.17</v>
      </c>
    </row>
    <row r="11189" spans="1:6" x14ac:dyDescent="0.25">
      <c r="A11189" s="46" t="e">
        <f ca="1">HYPERLINK("#"&amp;CELL("address",OFFSET([4]Analítico!$B$1,MATCH(96881,[4]Analítico!$B:$B,0)-1,3)),96881)</f>
        <v>#VALUE!</v>
      </c>
      <c r="B11189" s="47" t="s">
        <v>16844</v>
      </c>
      <c r="C11189" s="46" t="s">
        <v>0</v>
      </c>
      <c r="F11189" s="48">
        <v>245.19</v>
      </c>
    </row>
    <row r="11190" spans="1:6" x14ac:dyDescent="0.25">
      <c r="A11190" s="46" t="e">
        <f ca="1">HYPERLINK("#"&amp;CELL("address",OFFSET([4]Analítico!$B$1,MATCH(96837,[4]Analítico!$B:$B,0)-1,3)),96837)</f>
        <v>#VALUE!</v>
      </c>
      <c r="B11190" s="47" t="s">
        <v>16845</v>
      </c>
      <c r="C11190" s="46" t="s">
        <v>0</v>
      </c>
      <c r="F11190" s="48">
        <v>25.28</v>
      </c>
    </row>
    <row r="11191" spans="1:6" x14ac:dyDescent="0.25">
      <c r="A11191" s="46" t="e">
        <f ca="1">HYPERLINK("#"&amp;CELL("address",OFFSET([4]Analítico!$B$1,MATCH(96840,[4]Analítico!$B:$B,0)-1,3)),96840)</f>
        <v>#VALUE!</v>
      </c>
      <c r="B11191" s="47" t="s">
        <v>16846</v>
      </c>
      <c r="C11191" s="46" t="s">
        <v>0</v>
      </c>
      <c r="F11191" s="48">
        <v>30.44</v>
      </c>
    </row>
    <row r="11192" spans="1:6" x14ac:dyDescent="0.25">
      <c r="A11192" s="46" t="e">
        <f ca="1">HYPERLINK("#"&amp;CELL("address",OFFSET([4]Analítico!$B$1,MATCH(96845,[4]Analítico!$B:$B,0)-1,3)),96845)</f>
        <v>#VALUE!</v>
      </c>
      <c r="B11192" s="47" t="s">
        <v>16847</v>
      </c>
      <c r="C11192" s="46" t="s">
        <v>0</v>
      </c>
      <c r="F11192" s="48">
        <v>46.28</v>
      </c>
    </row>
    <row r="11193" spans="1:6" x14ac:dyDescent="0.25">
      <c r="A11193" s="46" t="e">
        <f ca="1">HYPERLINK("#"&amp;CELL("address",OFFSET([4]Analítico!$B$1,MATCH(96848,[4]Analítico!$B:$B,0)-1,3)),96848)</f>
        <v>#VALUE!</v>
      </c>
      <c r="B11193" s="47" t="s">
        <v>16848</v>
      </c>
      <c r="C11193" s="46" t="s">
        <v>0</v>
      </c>
      <c r="F11193" s="48">
        <v>60.92</v>
      </c>
    </row>
    <row r="11194" spans="1:6" x14ac:dyDescent="0.25">
      <c r="A11194" s="46" t="e">
        <f ca="1">HYPERLINK("#"&amp;CELL("address",OFFSET([4]Analítico!$B$1,MATCH(96849,[4]Analítico!$B:$B,0)-1,3)),96849)</f>
        <v>#VALUE!</v>
      </c>
      <c r="B11194" s="47" t="s">
        <v>16849</v>
      </c>
      <c r="C11194" s="46" t="s">
        <v>0</v>
      </c>
      <c r="F11194" s="48">
        <v>19.79</v>
      </c>
    </row>
    <row r="11195" spans="1:6" x14ac:dyDescent="0.25">
      <c r="A11195" s="46" t="e">
        <f ca="1">HYPERLINK("#"&amp;CELL("address",OFFSET([4]Analítico!$B$1,MATCH(96852,[4]Analítico!$B:$B,0)-1,3)),96852)</f>
        <v>#VALUE!</v>
      </c>
      <c r="B11195" s="47" t="s">
        <v>16850</v>
      </c>
      <c r="C11195" s="46" t="s">
        <v>0</v>
      </c>
      <c r="F11195" s="48">
        <v>24.96</v>
      </c>
    </row>
    <row r="11196" spans="1:6" x14ac:dyDescent="0.25">
      <c r="A11196" s="46" t="e">
        <f ca="1">HYPERLINK("#"&amp;CELL("address",OFFSET([4]Analítico!$B$1,MATCH(96855,[4]Analítico!$B:$B,0)-1,3)),96855)</f>
        <v>#VALUE!</v>
      </c>
      <c r="B11196" s="47" t="s">
        <v>16851</v>
      </c>
      <c r="C11196" s="46" t="s">
        <v>0</v>
      </c>
      <c r="F11196" s="48">
        <v>38.049999999999997</v>
      </c>
    </row>
    <row r="11197" spans="1:6" x14ac:dyDescent="0.25">
      <c r="A11197" s="46" t="e">
        <f ca="1">HYPERLINK("#"&amp;CELL("address",OFFSET([4]Analítico!$B$1,MATCH(96838,[4]Analítico!$B:$B,0)-1,3)),96838)</f>
        <v>#VALUE!</v>
      </c>
      <c r="B11197" s="47" t="s">
        <v>16852</v>
      </c>
      <c r="C11197" s="46" t="s">
        <v>0</v>
      </c>
      <c r="F11197" s="48">
        <v>30.92</v>
      </c>
    </row>
    <row r="11198" spans="1:6" x14ac:dyDescent="0.25">
      <c r="A11198" s="46" t="e">
        <f ca="1">HYPERLINK("#"&amp;CELL("address",OFFSET([4]Analítico!$B$1,MATCH(96841,[4]Analítico!$B:$B,0)-1,3)),96841)</f>
        <v>#VALUE!</v>
      </c>
      <c r="B11198" s="47" t="s">
        <v>16853</v>
      </c>
      <c r="C11198" s="46" t="s">
        <v>0</v>
      </c>
      <c r="F11198" s="48">
        <v>34.14</v>
      </c>
    </row>
    <row r="11199" spans="1:6" x14ac:dyDescent="0.25">
      <c r="A11199" s="46" t="e">
        <f ca="1">HYPERLINK("#"&amp;CELL("address",OFFSET([4]Analítico!$B$1,MATCH(96842,[4]Analítico!$B:$B,0)-1,3)),96842)</f>
        <v>#VALUE!</v>
      </c>
      <c r="B11199" s="47" t="s">
        <v>16854</v>
      </c>
      <c r="C11199" s="46" t="s">
        <v>0</v>
      </c>
      <c r="F11199" s="48">
        <v>38.909999999999997</v>
      </c>
    </row>
    <row r="11200" spans="1:6" x14ac:dyDescent="0.25">
      <c r="A11200" s="46" t="e">
        <f ca="1">HYPERLINK("#"&amp;CELL("address",OFFSET([4]Analítico!$B$1,MATCH(96846,[4]Analítico!$B:$B,0)-1,3)),96846)</f>
        <v>#VALUE!</v>
      </c>
      <c r="B11200" s="47" t="s">
        <v>16855</v>
      </c>
      <c r="C11200" s="46" t="s">
        <v>0</v>
      </c>
      <c r="F11200" s="48">
        <v>44.82</v>
      </c>
    </row>
    <row r="11201" spans="1:6" x14ac:dyDescent="0.25">
      <c r="A11201" s="46" t="e">
        <f ca="1">HYPERLINK("#"&amp;CELL("address",OFFSET([4]Analítico!$B$1,MATCH(96850,[4]Analítico!$B:$B,0)-1,3)),96850)</f>
        <v>#VALUE!</v>
      </c>
      <c r="B11201" s="47" t="s">
        <v>16856</v>
      </c>
      <c r="C11201" s="46" t="s">
        <v>0</v>
      </c>
      <c r="F11201" s="48">
        <v>28.62</v>
      </c>
    </row>
    <row r="11202" spans="1:6" x14ac:dyDescent="0.25">
      <c r="A11202" s="46" t="e">
        <f ca="1">HYPERLINK("#"&amp;CELL("address",OFFSET([4]Analítico!$B$1,MATCH(96853,[4]Analítico!$B:$B,0)-1,3)),96853)</f>
        <v>#VALUE!</v>
      </c>
      <c r="B11202" s="47" t="s">
        <v>16857</v>
      </c>
      <c r="C11202" s="46" t="s">
        <v>0</v>
      </c>
      <c r="F11202" s="48">
        <v>30.68</v>
      </c>
    </row>
    <row r="11203" spans="1:6" x14ac:dyDescent="0.25">
      <c r="A11203" s="46" t="e">
        <f ca="1">HYPERLINK("#"&amp;CELL("address",OFFSET([4]Analítico!$B$1,MATCH(96854,[4]Analítico!$B:$B,0)-1,3)),96854)</f>
        <v>#VALUE!</v>
      </c>
      <c r="B11203" s="47" t="s">
        <v>16858</v>
      </c>
      <c r="C11203" s="46" t="s">
        <v>0</v>
      </c>
      <c r="F11203" s="48">
        <v>37.29</v>
      </c>
    </row>
    <row r="11204" spans="1:6" x14ac:dyDescent="0.25">
      <c r="A11204" s="46" t="e">
        <f ca="1">HYPERLINK("#"&amp;CELL("address",OFFSET([4]Analítico!$B$1,MATCH(104571,[4]Analítico!$B:$B,0)-1,3)),104571)</f>
        <v>#VALUE!</v>
      </c>
      <c r="B11204" s="47" t="s">
        <v>16859</v>
      </c>
      <c r="C11204" s="46" t="s">
        <v>0</v>
      </c>
      <c r="F11204" s="48">
        <v>0</v>
      </c>
    </row>
    <row r="11205" spans="1:6" x14ac:dyDescent="0.25">
      <c r="A11205" s="46" t="e">
        <f ca="1">HYPERLINK("#"&amp;CELL("address",OFFSET([4]Analítico!$B$1,MATCH(96856,[4]Analítico!$B:$B,0)-1,3)),96856)</f>
        <v>#VALUE!</v>
      </c>
      <c r="B11205" s="47" t="s">
        <v>16860</v>
      </c>
      <c r="C11205" s="46" t="s">
        <v>0</v>
      </c>
      <c r="F11205" s="48">
        <v>41.73</v>
      </c>
    </row>
    <row r="11206" spans="1:6" x14ac:dyDescent="0.25">
      <c r="A11206" s="46" t="e">
        <f ca="1">HYPERLINK("#"&amp;CELL("address",OFFSET([4]Analítico!$B$1,MATCH(104566,[4]Analítico!$B:$B,0)-1,3)),104566)</f>
        <v>#VALUE!</v>
      </c>
      <c r="B11206" s="47" t="s">
        <v>16861</v>
      </c>
      <c r="C11206" s="46" t="s">
        <v>0</v>
      </c>
      <c r="F11206" s="48">
        <v>0</v>
      </c>
    </row>
    <row r="11207" spans="1:6" x14ac:dyDescent="0.25">
      <c r="A11207" s="46" t="e">
        <f ca="1">HYPERLINK("#"&amp;CELL("address",OFFSET([4]Analítico!$B$1,MATCH(104536,[4]Analítico!$B:$B,0)-1,3)),104536)</f>
        <v>#VALUE!</v>
      </c>
      <c r="B11207" s="47" t="s">
        <v>16862</v>
      </c>
      <c r="C11207" s="46" t="s">
        <v>0</v>
      </c>
      <c r="F11207" s="48">
        <v>0</v>
      </c>
    </row>
    <row r="11208" spans="1:6" x14ac:dyDescent="0.25">
      <c r="A11208" s="46" t="e">
        <f ca="1">HYPERLINK("#"&amp;CELL("address",OFFSET([4]Analítico!$B$1,MATCH(104537,[4]Analítico!$B:$B,0)-1,3)),104537)</f>
        <v>#VALUE!</v>
      </c>
      <c r="B11208" s="47" t="s">
        <v>16863</v>
      </c>
      <c r="C11208" s="46" t="s">
        <v>0</v>
      </c>
      <c r="F11208" s="48">
        <v>0</v>
      </c>
    </row>
    <row r="11209" spans="1:6" x14ac:dyDescent="0.25">
      <c r="A11209" s="46" t="e">
        <f ca="1">HYPERLINK("#"&amp;CELL("address",OFFSET([4]Analítico!$B$1,MATCH(104572,[4]Analítico!$B:$B,0)-1,3)),104572)</f>
        <v>#VALUE!</v>
      </c>
      <c r="B11209" s="47" t="s">
        <v>16864</v>
      </c>
      <c r="C11209" s="46" t="s">
        <v>0</v>
      </c>
      <c r="F11209" s="48">
        <v>0</v>
      </c>
    </row>
    <row r="11210" spans="1:6" x14ac:dyDescent="0.25">
      <c r="A11210" s="46" t="e">
        <f ca="1">HYPERLINK("#"&amp;CELL("address",OFFSET([4]Analítico!$B$1,MATCH(104568,[4]Analítico!$B:$B,0)-1,3)),104568)</f>
        <v>#VALUE!</v>
      </c>
      <c r="B11210" s="47" t="s">
        <v>16865</v>
      </c>
      <c r="C11210" s="46" t="s">
        <v>0</v>
      </c>
      <c r="F11210" s="48">
        <v>0</v>
      </c>
    </row>
    <row r="11211" spans="1:6" x14ac:dyDescent="0.25">
      <c r="A11211" s="46" t="e">
        <f ca="1">HYPERLINK("#"&amp;CELL("address",OFFSET([4]Analítico!$B$1,MATCH(104538,[4]Analítico!$B:$B,0)-1,3)),104538)</f>
        <v>#VALUE!</v>
      </c>
      <c r="B11211" s="47" t="s">
        <v>16866</v>
      </c>
      <c r="C11211" s="46" t="s">
        <v>0</v>
      </c>
      <c r="F11211" s="48">
        <v>0</v>
      </c>
    </row>
    <row r="11212" spans="1:6" x14ac:dyDescent="0.25">
      <c r="A11212" s="46" t="e">
        <f ca="1">HYPERLINK("#"&amp;CELL("address",OFFSET([4]Analítico!$B$1,MATCH(104570,[4]Analítico!$B:$B,0)-1,3)),104570)</f>
        <v>#VALUE!</v>
      </c>
      <c r="B11212" s="47" t="s">
        <v>16867</v>
      </c>
      <c r="C11212" s="46" t="s">
        <v>0</v>
      </c>
      <c r="F11212" s="48">
        <v>0</v>
      </c>
    </row>
    <row r="11213" spans="1:6" x14ac:dyDescent="0.25">
      <c r="A11213" s="46" t="e">
        <f ca="1">HYPERLINK("#"&amp;CELL("address",OFFSET([4]Analítico!$B$1,MATCH(104565,[4]Analítico!$B:$B,0)-1,3)),104565)</f>
        <v>#VALUE!</v>
      </c>
      <c r="B11213" s="47" t="s">
        <v>16868</v>
      </c>
      <c r="C11213" s="46" t="s">
        <v>0</v>
      </c>
      <c r="F11213" s="48">
        <v>0</v>
      </c>
    </row>
    <row r="11214" spans="1:6" x14ac:dyDescent="0.25">
      <c r="A11214" s="46" t="e">
        <f ca="1">HYPERLINK("#"&amp;CELL("address",OFFSET([4]Analítico!$B$1,MATCH(104567,[4]Analítico!$B:$B,0)-1,3)),104567)</f>
        <v>#VALUE!</v>
      </c>
      <c r="B11214" s="47" t="s">
        <v>16869</v>
      </c>
      <c r="C11214" s="46" t="s">
        <v>0</v>
      </c>
      <c r="F11214" s="48">
        <v>0</v>
      </c>
    </row>
    <row r="11215" spans="1:6" x14ac:dyDescent="0.25">
      <c r="A11215" s="46" t="e">
        <f ca="1">HYPERLINK("#"&amp;CELL("address",OFFSET([4]Analítico!$B$1,MATCH(104569,[4]Analítico!$B:$B,0)-1,3)),104569)</f>
        <v>#VALUE!</v>
      </c>
      <c r="B11215" s="47" t="s">
        <v>16870</v>
      </c>
      <c r="C11215" s="46" t="s">
        <v>0</v>
      </c>
      <c r="F11215" s="48">
        <v>0</v>
      </c>
    </row>
    <row r="11216" spans="1:6" x14ac:dyDescent="0.25">
      <c r="A11216" s="46" t="e">
        <f ca="1">HYPERLINK("#"&amp;CELL("address",OFFSET([4]Analítico!$B$1,MATCH(96843,[4]Analítico!$B:$B,0)-1,3)),96843)</f>
        <v>#VALUE!</v>
      </c>
      <c r="B11216" s="47" t="s">
        <v>16871</v>
      </c>
      <c r="C11216" s="46" t="s">
        <v>0</v>
      </c>
      <c r="F11216" s="48">
        <v>35.340000000000003</v>
      </c>
    </row>
    <row r="11217" spans="1:6" x14ac:dyDescent="0.25">
      <c r="A11217" s="46" t="e">
        <f ca="1">HYPERLINK("#"&amp;CELL("address",OFFSET([4]Analítico!$B$1,MATCH(96847,[4]Analítico!$B:$B,0)-1,3)),96847)</f>
        <v>#VALUE!</v>
      </c>
      <c r="B11217" s="47" t="s">
        <v>16872</v>
      </c>
      <c r="C11217" s="46" t="s">
        <v>0</v>
      </c>
      <c r="F11217" s="48">
        <v>44.29</v>
      </c>
    </row>
    <row r="11218" spans="1:6" x14ac:dyDescent="0.25">
      <c r="A11218" s="46" t="e">
        <f ca="1">HYPERLINK("#"&amp;CELL("address",OFFSET([4]Analítico!$B$1,MATCH(96844,[4]Analítico!$B:$B,0)-1,3)),96844)</f>
        <v>#VALUE!</v>
      </c>
      <c r="B11218" s="47" t="s">
        <v>16873</v>
      </c>
      <c r="C11218" s="46" t="s">
        <v>0</v>
      </c>
      <c r="F11218" s="48">
        <v>40.46</v>
      </c>
    </row>
    <row r="11219" spans="1:6" x14ac:dyDescent="0.25">
      <c r="A11219" s="46" t="e">
        <f ca="1">HYPERLINK("#"&amp;CELL("address",OFFSET([4]Analítico!$B$1,MATCH(96839,[4]Analítico!$B:$B,0)-1,3)),96839)</f>
        <v>#VALUE!</v>
      </c>
      <c r="B11219" s="47" t="s">
        <v>16874</v>
      </c>
      <c r="C11219" s="46" t="s">
        <v>0</v>
      </c>
      <c r="F11219" s="48">
        <v>31.81</v>
      </c>
    </row>
    <row r="11220" spans="1:6" x14ac:dyDescent="0.25">
      <c r="A11220" s="46" t="e">
        <f ca="1">HYPERLINK("#"&amp;CELL("address",OFFSET([4]Analítico!$B$1,MATCH(104574,[4]Analítico!$B:$B,0)-1,3)),104574)</f>
        <v>#VALUE!</v>
      </c>
      <c r="B11220" s="47" t="s">
        <v>16875</v>
      </c>
      <c r="C11220" s="46" t="s">
        <v>0</v>
      </c>
      <c r="F11220" s="48">
        <v>0</v>
      </c>
    </row>
    <row r="11221" spans="1:6" x14ac:dyDescent="0.25">
      <c r="A11221" s="46" t="e">
        <f ca="1">HYPERLINK("#"&amp;CELL("address",OFFSET([4]Analítico!$B$1,MATCH(104575,[4]Analítico!$B:$B,0)-1,3)),104575)</f>
        <v>#VALUE!</v>
      </c>
      <c r="B11221" s="47" t="s">
        <v>16876</v>
      </c>
      <c r="C11221" s="46" t="s">
        <v>0</v>
      </c>
      <c r="F11221" s="48">
        <v>0</v>
      </c>
    </row>
    <row r="11222" spans="1:6" x14ac:dyDescent="0.25">
      <c r="A11222" s="46" t="e">
        <f ca="1">HYPERLINK("#"&amp;CELL("address",OFFSET([4]Analítico!$B$1,MATCH(104573,[4]Analítico!$B:$B,0)-1,3)),104573)</f>
        <v>#VALUE!</v>
      </c>
      <c r="B11222" s="47" t="s">
        <v>16877</v>
      </c>
      <c r="C11222" s="46" t="s">
        <v>0</v>
      </c>
      <c r="F11222" s="48">
        <v>0</v>
      </c>
    </row>
    <row r="11223" spans="1:6" x14ac:dyDescent="0.25">
      <c r="A11223" s="46" t="e">
        <f ca="1">HYPERLINK("#"&amp;CELL("address",OFFSET([4]Analítico!$B$1,MATCH(96805,[4]Analítico!$B:$B,0)-1,3)),96805)</f>
        <v>#VALUE!</v>
      </c>
      <c r="B11223" s="47" t="s">
        <v>16878</v>
      </c>
      <c r="C11223" s="46" t="s">
        <v>0</v>
      </c>
      <c r="F11223" s="48">
        <v>233.21</v>
      </c>
    </row>
    <row r="11224" spans="1:6" x14ac:dyDescent="0.25">
      <c r="A11224" s="46" t="e">
        <f ca="1">HYPERLINK("#"&amp;CELL("address",OFFSET([4]Analítico!$B$1,MATCH(96802,[4]Analítico!$B:$B,0)-1,3)),96802)</f>
        <v>#VALUE!</v>
      </c>
      <c r="B11224" s="47" t="s">
        <v>16879</v>
      </c>
      <c r="C11224" s="46" t="s">
        <v>0</v>
      </c>
      <c r="F11224" s="48">
        <v>439.66</v>
      </c>
    </row>
    <row r="11225" spans="1:6" x14ac:dyDescent="0.25">
      <c r="A11225" s="46" t="e">
        <f ca="1">HYPERLINK("#"&amp;CELL("address",OFFSET([4]Analítico!$B$1,MATCH(96806,[4]Analítico!$B:$B,0)-1,3)),96806)</f>
        <v>#VALUE!</v>
      </c>
      <c r="B11225" s="47" t="s">
        <v>16880</v>
      </c>
      <c r="C11225" s="46" t="s">
        <v>0</v>
      </c>
      <c r="F11225" s="48">
        <v>94.48</v>
      </c>
    </row>
    <row r="11226" spans="1:6" x14ac:dyDescent="0.25">
      <c r="A11226" s="46" t="e">
        <f ca="1">HYPERLINK("#"&amp;CELL("address",OFFSET([4]Analítico!$B$1,MATCH(96803,[4]Analítico!$B:$B,0)-1,3)),96803)</f>
        <v>#VALUE!</v>
      </c>
      <c r="B11226" s="47" t="s">
        <v>16881</v>
      </c>
      <c r="C11226" s="46" t="s">
        <v>0</v>
      </c>
      <c r="F11226" s="48">
        <v>84.76</v>
      </c>
    </row>
    <row r="11227" spans="1:6" x14ac:dyDescent="0.25">
      <c r="A11227" s="46" t="e">
        <f ca="1">HYPERLINK("#"&amp;CELL("address",OFFSET([4]Analítico!$B$1,MATCH(96807,[4]Analítico!$B:$B,0)-1,3)),96807)</f>
        <v>#VALUE!</v>
      </c>
      <c r="B11227" s="47" t="s">
        <v>16882</v>
      </c>
      <c r="C11227" s="46" t="s">
        <v>0</v>
      </c>
      <c r="F11227" s="48">
        <v>154.78</v>
      </c>
    </row>
    <row r="11228" spans="1:6" x14ac:dyDescent="0.25">
      <c r="A11228" s="46" t="e">
        <f ca="1">HYPERLINK("#"&amp;CELL("address",OFFSET([4]Analítico!$B$1,MATCH(96804,[4]Analítico!$B:$B,0)-1,3)),96804)</f>
        <v>#VALUE!</v>
      </c>
      <c r="B11228" s="47" t="s">
        <v>16883</v>
      </c>
      <c r="C11228" s="46" t="s">
        <v>0</v>
      </c>
      <c r="F11228" s="48">
        <v>141.02000000000001</v>
      </c>
    </row>
    <row r="11229" spans="1:6" x14ac:dyDescent="0.25">
      <c r="A11229" s="46" t="e">
        <f ca="1">HYPERLINK("#"&amp;CELL("address",OFFSET([4]Analítico!$B$1,MATCH(96829,[4]Analítico!$B:$B,0)-1,3)),96829)</f>
        <v>#VALUE!</v>
      </c>
      <c r="B11229" s="47" t="s">
        <v>16884</v>
      </c>
      <c r="C11229" s="46" t="s">
        <v>0</v>
      </c>
      <c r="F11229" s="48">
        <v>20.85</v>
      </c>
    </row>
    <row r="11230" spans="1:6" x14ac:dyDescent="0.25">
      <c r="A11230" s="46" t="e">
        <f ca="1">HYPERLINK("#"&amp;CELL("address",OFFSET([4]Analítico!$B$1,MATCH(96833,[4]Analítico!$B:$B,0)-1,3)),96833)</f>
        <v>#VALUE!</v>
      </c>
      <c r="B11230" s="47" t="s">
        <v>16885</v>
      </c>
      <c r="C11230" s="46" t="s">
        <v>0</v>
      </c>
      <c r="F11230" s="48">
        <v>26.27</v>
      </c>
    </row>
    <row r="11231" spans="1:6" x14ac:dyDescent="0.25">
      <c r="A11231" s="46" t="e">
        <f ca="1">HYPERLINK("#"&amp;CELL("address",OFFSET([4]Analítico!$B$1,MATCH(96836,[4]Analítico!$B:$B,0)-1,3)),96836)</f>
        <v>#VALUE!</v>
      </c>
      <c r="B11231" s="47" t="s">
        <v>16886</v>
      </c>
      <c r="C11231" s="46" t="s">
        <v>0</v>
      </c>
      <c r="F11231" s="48">
        <v>37.340000000000003</v>
      </c>
    </row>
    <row r="11232" spans="1:6" x14ac:dyDescent="0.25">
      <c r="A11232" s="46" t="e">
        <f ca="1">HYPERLINK("#"&amp;CELL("address",OFFSET([4]Analítico!$B$1,MATCH(104576,[4]Analítico!$B:$B,0)-1,3)),104576)</f>
        <v>#VALUE!</v>
      </c>
      <c r="B11232" s="47" t="s">
        <v>16887</v>
      </c>
      <c r="C11232" s="46" t="s">
        <v>0</v>
      </c>
      <c r="F11232" s="48">
        <v>19.260000000000002</v>
      </c>
    </row>
    <row r="11233" spans="1:6" x14ac:dyDescent="0.25">
      <c r="A11233" s="46" t="e">
        <f ca="1">HYPERLINK("#"&amp;CELL("address",OFFSET([4]Analítico!$B$1,MATCH(104577,[4]Analítico!$B:$B,0)-1,3)),104577)</f>
        <v>#VALUE!</v>
      </c>
      <c r="B11233" s="47" t="s">
        <v>16888</v>
      </c>
      <c r="C11233" s="46" t="s">
        <v>0</v>
      </c>
      <c r="F11233" s="48">
        <v>25.26</v>
      </c>
    </row>
    <row r="11234" spans="1:6" x14ac:dyDescent="0.25">
      <c r="A11234" s="46" t="e">
        <f ca="1">HYPERLINK("#"&amp;CELL("address",OFFSET([4]Analítico!$B$1,MATCH(104578,[4]Analítico!$B:$B,0)-1,3)),104578)</f>
        <v>#VALUE!</v>
      </c>
      <c r="B11234" s="47" t="s">
        <v>16889</v>
      </c>
      <c r="C11234" s="46" t="s">
        <v>0</v>
      </c>
      <c r="F11234" s="48">
        <v>27.09</v>
      </c>
    </row>
    <row r="11235" spans="1:6" x14ac:dyDescent="0.25">
      <c r="A11235" s="46" t="e">
        <f ca="1">HYPERLINK("#"&amp;CELL("address",OFFSET([4]Analítico!$B$1,MATCH(104580,[4]Analítico!$B:$B,0)-1,3)),104580)</f>
        <v>#VALUE!</v>
      </c>
      <c r="B11235" s="47" t="s">
        <v>16890</v>
      </c>
      <c r="C11235" s="46" t="s">
        <v>0</v>
      </c>
      <c r="F11235" s="48">
        <v>23.31</v>
      </c>
    </row>
    <row r="11236" spans="1:6" x14ac:dyDescent="0.25">
      <c r="A11236" s="46" t="e">
        <f ca="1">HYPERLINK("#"&amp;CELL("address",OFFSET([4]Analítico!$B$1,MATCH(104579,[4]Analítico!$B:$B,0)-1,3)),104579)</f>
        <v>#VALUE!</v>
      </c>
      <c r="B11236" s="47" t="s">
        <v>16891</v>
      </c>
      <c r="C11236" s="46" t="s">
        <v>0</v>
      </c>
      <c r="F11236" s="48">
        <v>35.26</v>
      </c>
    </row>
    <row r="11237" spans="1:6" x14ac:dyDescent="0.25">
      <c r="A11237" s="46" t="e">
        <f ca="1">HYPERLINK("#"&amp;CELL("address",OFFSET([4]Analítico!$B$1,MATCH(96823,[4]Analítico!$B:$B,0)-1,3)),96823)</f>
        <v>#VALUE!</v>
      </c>
      <c r="B11237" s="47" t="s">
        <v>16892</v>
      </c>
      <c r="C11237" s="46" t="s">
        <v>0</v>
      </c>
      <c r="F11237" s="48">
        <v>13.38</v>
      </c>
    </row>
    <row r="11238" spans="1:6" x14ac:dyDescent="0.25">
      <c r="A11238" s="46" t="e">
        <f ca="1">HYPERLINK("#"&amp;CELL("address",OFFSET([4]Analítico!$B$1,MATCH(96826,[4]Analítico!$B:$B,0)-1,3)),96826)</f>
        <v>#VALUE!</v>
      </c>
      <c r="B11238" s="47" t="s">
        <v>16893</v>
      </c>
      <c r="C11238" s="46" t="s">
        <v>0</v>
      </c>
      <c r="F11238" s="48">
        <v>15.54</v>
      </c>
    </row>
    <row r="11239" spans="1:6" x14ac:dyDescent="0.25">
      <c r="A11239" s="46" t="e">
        <f ca="1">HYPERLINK("#"&amp;CELL("address",OFFSET([4]Analítico!$B$1,MATCH(96830,[4]Analítico!$B:$B,0)-1,3)),96830)</f>
        <v>#VALUE!</v>
      </c>
      <c r="B11239" s="47" t="s">
        <v>16894</v>
      </c>
      <c r="C11239" s="46" t="s">
        <v>0</v>
      </c>
      <c r="F11239" s="48">
        <v>23.74</v>
      </c>
    </row>
    <row r="11240" spans="1:6" x14ac:dyDescent="0.25">
      <c r="A11240" s="46" t="e">
        <f ca="1">HYPERLINK("#"&amp;CELL("address",OFFSET([4]Analítico!$B$1,MATCH(96834,[4]Analítico!$B:$B,0)-1,3)),96834)</f>
        <v>#VALUE!</v>
      </c>
      <c r="B11240" s="47" t="s">
        <v>16895</v>
      </c>
      <c r="C11240" s="46" t="s">
        <v>0</v>
      </c>
      <c r="F11240" s="48">
        <v>31.88</v>
      </c>
    </row>
    <row r="11241" spans="1:6" x14ac:dyDescent="0.25">
      <c r="A11241" s="46" t="e">
        <f ca="1">HYPERLINK("#"&amp;CELL("address",OFFSET([4]Analítico!$B$1,MATCH(104581,[4]Analítico!$B:$B,0)-1,3)),104581)</f>
        <v>#VALUE!</v>
      </c>
      <c r="B11241" s="47" t="s">
        <v>16896</v>
      </c>
      <c r="C11241" s="46" t="s">
        <v>0</v>
      </c>
      <c r="F11241" s="48">
        <v>17.59</v>
      </c>
    </row>
    <row r="11242" spans="1:6" x14ac:dyDescent="0.25">
      <c r="A11242" s="46" t="e">
        <f ca="1">HYPERLINK("#"&amp;CELL("address",OFFSET([4]Analítico!$B$1,MATCH(104582,[4]Analítico!$B:$B,0)-1,3)),104582)</f>
        <v>#VALUE!</v>
      </c>
      <c r="B11242" s="47" t="s">
        <v>16897</v>
      </c>
      <c r="C11242" s="46" t="s">
        <v>0</v>
      </c>
      <c r="F11242" s="48">
        <v>22.23</v>
      </c>
    </row>
    <row r="11243" spans="1:6" x14ac:dyDescent="0.25">
      <c r="A11243" s="46" t="e">
        <f ca="1">HYPERLINK("#"&amp;CELL("address",OFFSET([4]Analítico!$B$1,MATCH(104583,[4]Analítico!$B:$B,0)-1,3)),104583)</f>
        <v>#VALUE!</v>
      </c>
      <c r="B11243" s="47" t="s">
        <v>16898</v>
      </c>
      <c r="C11243" s="46" t="s">
        <v>0</v>
      </c>
      <c r="F11243" s="48">
        <v>34.5</v>
      </c>
    </row>
    <row r="11244" spans="1:6" x14ac:dyDescent="0.25">
      <c r="A11244" s="46" t="e">
        <f ca="1">HYPERLINK("#"&amp;CELL("address",OFFSET([4]Analítico!$B$1,MATCH(104584,[4]Analítico!$B:$B,0)-1,3)),104584)</f>
        <v>#VALUE!</v>
      </c>
      <c r="B11244" s="47" t="s">
        <v>16899</v>
      </c>
      <c r="C11244" s="46" t="s">
        <v>0</v>
      </c>
      <c r="F11244" s="48">
        <v>41.48</v>
      </c>
    </row>
    <row r="11245" spans="1:6" x14ac:dyDescent="0.25">
      <c r="A11245" s="46" t="e">
        <f ca="1">HYPERLINK("#"&amp;CELL("address",OFFSET([4]Analítico!$B$1,MATCH(104585,[4]Analítico!$B:$B,0)-1,3)),104585)</f>
        <v>#VALUE!</v>
      </c>
      <c r="B11245" s="47" t="s">
        <v>16900</v>
      </c>
      <c r="C11245" s="46" t="s">
        <v>0</v>
      </c>
      <c r="F11245" s="48">
        <v>0</v>
      </c>
    </row>
    <row r="11246" spans="1:6" x14ac:dyDescent="0.25">
      <c r="A11246" s="46" t="e">
        <f ca="1">HYPERLINK("#"&amp;CELL("address",OFFSET([4]Analítico!$B$1,MATCH(104587,[4]Analítico!$B:$B,0)-1,3)),104587)</f>
        <v>#VALUE!</v>
      </c>
      <c r="B11246" s="47" t="s">
        <v>16901</v>
      </c>
      <c r="C11246" s="46" t="s">
        <v>0</v>
      </c>
      <c r="F11246" s="48">
        <v>0</v>
      </c>
    </row>
    <row r="11247" spans="1:6" x14ac:dyDescent="0.25">
      <c r="A11247" s="46" t="e">
        <f ca="1">HYPERLINK("#"&amp;CELL("address",OFFSET([4]Analítico!$B$1,MATCH(104586,[4]Analítico!$B:$B,0)-1,3)),104586)</f>
        <v>#VALUE!</v>
      </c>
      <c r="B11247" s="47" t="s">
        <v>16902</v>
      </c>
      <c r="C11247" s="46" t="s">
        <v>0</v>
      </c>
      <c r="F11247" s="48">
        <v>0</v>
      </c>
    </row>
    <row r="11248" spans="1:6" x14ac:dyDescent="0.25">
      <c r="A11248" s="46" t="e">
        <f ca="1">HYPERLINK("#"&amp;CELL("address",OFFSET([4]Analítico!$B$1,MATCH(96798,[4]Analítico!$B:$B,0)-1,3)),96798)</f>
        <v>#VALUE!</v>
      </c>
      <c r="B11248" s="47" t="s">
        <v>16903</v>
      </c>
      <c r="C11248" s="46" t="s">
        <v>161</v>
      </c>
      <c r="F11248" s="48">
        <v>9.76</v>
      </c>
    </row>
    <row r="11249" spans="1:6" x14ac:dyDescent="0.25">
      <c r="A11249" s="46" t="e">
        <f ca="1">HYPERLINK("#"&amp;CELL("address",OFFSET([4]Analítico!$B$1,MATCH(96799,[4]Analítico!$B:$B,0)-1,3)),96799)</f>
        <v>#VALUE!</v>
      </c>
      <c r="B11249" s="47" t="s">
        <v>16904</v>
      </c>
      <c r="C11249" s="46" t="s">
        <v>161</v>
      </c>
      <c r="F11249" s="48">
        <v>12.48</v>
      </c>
    </row>
    <row r="11250" spans="1:6" x14ac:dyDescent="0.25">
      <c r="A11250" s="46" t="e">
        <f ca="1">HYPERLINK("#"&amp;CELL("address",OFFSET([4]Analítico!$B$1,MATCH(96800,[4]Analítico!$B:$B,0)-1,3)),96800)</f>
        <v>#VALUE!</v>
      </c>
      <c r="B11250" s="47" t="s">
        <v>16905</v>
      </c>
      <c r="C11250" s="46" t="s">
        <v>161</v>
      </c>
      <c r="F11250" s="48">
        <v>16.87</v>
      </c>
    </row>
    <row r="11251" spans="1:6" x14ac:dyDescent="0.25">
      <c r="A11251" s="46" t="e">
        <f ca="1">HYPERLINK("#"&amp;CELL("address",OFFSET([4]Analítico!$B$1,MATCH(96801,[4]Analítico!$B:$B,0)-1,3)),96801)</f>
        <v>#VALUE!</v>
      </c>
      <c r="B11251" s="47" t="s">
        <v>16906</v>
      </c>
      <c r="C11251" s="46" t="s">
        <v>161</v>
      </c>
      <c r="F11251" s="48">
        <v>25.18</v>
      </c>
    </row>
    <row r="11252" spans="1:6" x14ac:dyDescent="0.25">
      <c r="A11252" s="46" t="e">
        <f ca="1">HYPERLINK("#"&amp;CELL("address",OFFSET([4]Analítico!$B$1,MATCH(104539,[4]Analítico!$B:$B,0)-1,3)),104539)</f>
        <v>#VALUE!</v>
      </c>
      <c r="B11252" s="47" t="s">
        <v>16907</v>
      </c>
      <c r="C11252" s="46" t="s">
        <v>0</v>
      </c>
      <c r="F11252" s="48">
        <v>0</v>
      </c>
    </row>
    <row r="11253" spans="1:6" x14ac:dyDescent="0.25">
      <c r="A11253" s="46" t="e">
        <f ca="1">HYPERLINK("#"&amp;CELL("address",OFFSET([4]Analítico!$B$1,MATCH(104541,[4]Analítico!$B:$B,0)-1,3)),104541)</f>
        <v>#VALUE!</v>
      </c>
      <c r="B11253" s="47" t="s">
        <v>16908</v>
      </c>
      <c r="C11253" s="46" t="s">
        <v>0</v>
      </c>
      <c r="F11253" s="48">
        <v>0</v>
      </c>
    </row>
    <row r="11254" spans="1:6" x14ac:dyDescent="0.25">
      <c r="A11254" s="46" t="e">
        <f ca="1">HYPERLINK("#"&amp;CELL("address",OFFSET([4]Analítico!$B$1,MATCH(104540,[4]Analítico!$B:$B,0)-1,3)),104540)</f>
        <v>#VALUE!</v>
      </c>
      <c r="B11254" s="47" t="s">
        <v>16909</v>
      </c>
      <c r="C11254" s="46" t="s">
        <v>0</v>
      </c>
      <c r="F11254" s="48">
        <v>0</v>
      </c>
    </row>
    <row r="11255" spans="1:6" x14ac:dyDescent="0.25">
      <c r="A11255" s="46" t="e">
        <f ca="1">HYPERLINK("#"&amp;CELL("address",OFFSET([4]Analítico!$B$1,MATCH(104543,[4]Analítico!$B:$B,0)-1,3)),104543)</f>
        <v>#VALUE!</v>
      </c>
      <c r="B11255" s="47" t="s">
        <v>16910</v>
      </c>
      <c r="C11255" s="46" t="s">
        <v>0</v>
      </c>
      <c r="F11255" s="48">
        <v>0</v>
      </c>
    </row>
    <row r="11256" spans="1:6" x14ac:dyDescent="0.25">
      <c r="A11256" s="46" t="e">
        <f ca="1">HYPERLINK("#"&amp;CELL("address",OFFSET([4]Analítico!$B$1,MATCH(104544,[4]Analítico!$B:$B,0)-1,3)),104544)</f>
        <v>#VALUE!</v>
      </c>
      <c r="B11256" s="47" t="s">
        <v>16911</v>
      </c>
      <c r="C11256" s="46" t="s">
        <v>0</v>
      </c>
      <c r="F11256" s="48">
        <v>0</v>
      </c>
    </row>
    <row r="11257" spans="1:6" x14ac:dyDescent="0.25">
      <c r="A11257" s="46" t="e">
        <f ca="1">HYPERLINK("#"&amp;CELL("address",OFFSET([4]Analítico!$B$1,MATCH(104545,[4]Analítico!$B:$B,0)-1,3)),104545)</f>
        <v>#VALUE!</v>
      </c>
      <c r="B11257" s="47" t="s">
        <v>16912</v>
      </c>
      <c r="C11257" s="46" t="s">
        <v>0</v>
      </c>
      <c r="F11257" s="48">
        <v>0</v>
      </c>
    </row>
    <row r="11258" spans="1:6" x14ac:dyDescent="0.25">
      <c r="A11258" s="46" t="e">
        <f ca="1">HYPERLINK("#"&amp;CELL("address",OFFSET([4]Analítico!$B$1,MATCH(104542,[4]Analítico!$B:$B,0)-1,3)),104542)</f>
        <v>#VALUE!</v>
      </c>
      <c r="B11258" s="47" t="s">
        <v>16913</v>
      </c>
      <c r="C11258" s="46" t="s">
        <v>0</v>
      </c>
      <c r="F11258" s="48">
        <v>0</v>
      </c>
    </row>
    <row r="11259" spans="1:6" x14ac:dyDescent="0.25">
      <c r="A11259" s="46" t="e">
        <f ca="1">HYPERLINK("#"&amp;CELL("address",OFFSET([4]Analítico!$B$1,MATCH(104592,[4]Analítico!$B:$B,0)-1,3)),104592)</f>
        <v>#VALUE!</v>
      </c>
      <c r="B11259" s="47" t="s">
        <v>16914</v>
      </c>
      <c r="C11259" s="46" t="s">
        <v>0</v>
      </c>
      <c r="F11259" s="48">
        <v>0</v>
      </c>
    </row>
    <row r="11260" spans="1:6" x14ac:dyDescent="0.25">
      <c r="A11260" s="46" t="e">
        <f ca="1">HYPERLINK("#"&amp;CELL("address",OFFSET([4]Analítico!$B$1,MATCH(104548,[4]Analítico!$B:$B,0)-1,3)),104548)</f>
        <v>#VALUE!</v>
      </c>
      <c r="B11260" s="47" t="s">
        <v>16915</v>
      </c>
      <c r="C11260" s="46" t="s">
        <v>0</v>
      </c>
      <c r="F11260" s="48">
        <v>0</v>
      </c>
    </row>
    <row r="11261" spans="1:6" x14ac:dyDescent="0.25">
      <c r="A11261" s="46" t="e">
        <f ca="1">HYPERLINK("#"&amp;CELL("address",OFFSET([4]Analítico!$B$1,MATCH(104546,[4]Analítico!$B:$B,0)-1,3)),104546)</f>
        <v>#VALUE!</v>
      </c>
      <c r="B11261" s="47" t="s">
        <v>16916</v>
      </c>
      <c r="C11261" s="46" t="s">
        <v>0</v>
      </c>
      <c r="F11261" s="48">
        <v>0</v>
      </c>
    </row>
    <row r="11262" spans="1:6" x14ac:dyDescent="0.25">
      <c r="A11262" s="46" t="e">
        <f ca="1">HYPERLINK("#"&amp;CELL("address",OFFSET([4]Analítico!$B$1,MATCH(104549,[4]Analítico!$B:$B,0)-1,3)),104549)</f>
        <v>#VALUE!</v>
      </c>
      <c r="B11262" s="47" t="s">
        <v>16917</v>
      </c>
      <c r="C11262" s="46" t="s">
        <v>0</v>
      </c>
      <c r="F11262" s="48">
        <v>0</v>
      </c>
    </row>
    <row r="11263" spans="1:6" x14ac:dyDescent="0.25">
      <c r="A11263" s="46" t="e">
        <f ca="1">HYPERLINK("#"&amp;CELL("address",OFFSET([4]Analítico!$B$1,MATCH(104550,[4]Analítico!$B:$B,0)-1,3)),104550)</f>
        <v>#VALUE!</v>
      </c>
      <c r="B11263" s="47" t="s">
        <v>16918</v>
      </c>
      <c r="C11263" s="46" t="s">
        <v>0</v>
      </c>
      <c r="F11263" s="48">
        <v>0</v>
      </c>
    </row>
    <row r="11264" spans="1:6" x14ac:dyDescent="0.25">
      <c r="A11264" s="46" t="e">
        <f ca="1">HYPERLINK("#"&amp;CELL("address",OFFSET([4]Analítico!$B$1,MATCH(104552,[4]Analítico!$B:$B,0)-1,3)),104552)</f>
        <v>#VALUE!</v>
      </c>
      <c r="B11264" s="47" t="s">
        <v>16919</v>
      </c>
      <c r="C11264" s="46" t="s">
        <v>0</v>
      </c>
      <c r="F11264" s="48">
        <v>0</v>
      </c>
    </row>
    <row r="11265" spans="1:6" x14ac:dyDescent="0.25">
      <c r="A11265" s="46" t="e">
        <f ca="1">HYPERLINK("#"&amp;CELL("address",OFFSET([4]Analítico!$B$1,MATCH(104551,[4]Analítico!$B:$B,0)-1,3)),104551)</f>
        <v>#VALUE!</v>
      </c>
      <c r="B11265" s="47" t="s">
        <v>16920</v>
      </c>
      <c r="C11265" s="46" t="s">
        <v>0</v>
      </c>
      <c r="F11265" s="48">
        <v>0</v>
      </c>
    </row>
    <row r="11266" spans="1:6" x14ac:dyDescent="0.25">
      <c r="A11266" s="46" t="e">
        <f ca="1">HYPERLINK("#"&amp;CELL("address",OFFSET([4]Analítico!$B$1,MATCH(104553,[4]Analítico!$B:$B,0)-1,3)),104553)</f>
        <v>#VALUE!</v>
      </c>
      <c r="B11266" s="47" t="s">
        <v>16921</v>
      </c>
      <c r="C11266" s="46" t="s">
        <v>0</v>
      </c>
      <c r="F11266" s="48">
        <v>0</v>
      </c>
    </row>
    <row r="11267" spans="1:6" x14ac:dyDescent="0.25">
      <c r="A11267" s="46" t="e">
        <f ca="1">HYPERLINK("#"&amp;CELL("address",OFFSET([4]Analítico!$B$1,MATCH(104554,[4]Analítico!$B:$B,0)-1,3)),104554)</f>
        <v>#VALUE!</v>
      </c>
      <c r="B11267" s="47" t="s">
        <v>16922</v>
      </c>
      <c r="C11267" s="46" t="s">
        <v>0</v>
      </c>
      <c r="F11267" s="48">
        <v>0</v>
      </c>
    </row>
    <row r="11268" spans="1:6" x14ac:dyDescent="0.25">
      <c r="A11268" s="46" t="e">
        <f ca="1">HYPERLINK("#"&amp;CELL("address",OFFSET([4]Analítico!$B$1,MATCH(104555,[4]Analítico!$B:$B,0)-1,3)),104555)</f>
        <v>#VALUE!</v>
      </c>
      <c r="B11268" s="47" t="s">
        <v>16923</v>
      </c>
      <c r="C11268" s="46" t="s">
        <v>0</v>
      </c>
      <c r="F11268" s="48">
        <v>0</v>
      </c>
    </row>
    <row r="11269" spans="1:6" x14ac:dyDescent="0.25">
      <c r="A11269" s="46" t="e">
        <f ca="1">HYPERLINK("#"&amp;CELL("address",OFFSET([4]Analítico!$B$1,MATCH(104556,[4]Analítico!$B:$B,0)-1,3)),104556)</f>
        <v>#VALUE!</v>
      </c>
      <c r="B11269" s="47" t="s">
        <v>16924</v>
      </c>
      <c r="C11269" s="46" t="s">
        <v>0</v>
      </c>
      <c r="F11269" s="48">
        <v>0</v>
      </c>
    </row>
    <row r="11270" spans="1:6" x14ac:dyDescent="0.25">
      <c r="A11270" s="46" t="e">
        <f ca="1">HYPERLINK("#"&amp;CELL("address",OFFSET([4]Analítico!$B$1,MATCH(104558,[4]Analítico!$B:$B,0)-1,3)),104558)</f>
        <v>#VALUE!</v>
      </c>
      <c r="B11270" s="47" t="s">
        <v>16925</v>
      </c>
      <c r="C11270" s="46" t="s">
        <v>0</v>
      </c>
      <c r="F11270" s="48">
        <v>0</v>
      </c>
    </row>
    <row r="11271" spans="1:6" x14ac:dyDescent="0.25">
      <c r="A11271" s="46" t="e">
        <f ca="1">HYPERLINK("#"&amp;CELL("address",OFFSET([4]Analítico!$B$1,MATCH(104559,[4]Analítico!$B:$B,0)-1,3)),104559)</f>
        <v>#VALUE!</v>
      </c>
      <c r="B11271" s="47" t="s">
        <v>16926</v>
      </c>
      <c r="C11271" s="46" t="s">
        <v>0</v>
      </c>
      <c r="F11271" s="48">
        <v>0</v>
      </c>
    </row>
    <row r="11272" spans="1:6" x14ac:dyDescent="0.25">
      <c r="A11272" s="46" t="e">
        <f ca="1">HYPERLINK("#"&amp;CELL("address",OFFSET([4]Analítico!$B$1,MATCH(104560,[4]Analítico!$B:$B,0)-1,3)),104560)</f>
        <v>#VALUE!</v>
      </c>
      <c r="B11272" s="47" t="s">
        <v>16927</v>
      </c>
      <c r="C11272" s="46" t="s">
        <v>0</v>
      </c>
      <c r="F11272" s="48">
        <v>0</v>
      </c>
    </row>
    <row r="11273" spans="1:6" x14ac:dyDescent="0.25">
      <c r="A11273" s="46" t="e">
        <f ca="1">HYPERLINK("#"&amp;CELL("address",OFFSET([4]Analítico!$B$1,MATCH(104557,[4]Analítico!$B:$B,0)-1,3)),104557)</f>
        <v>#VALUE!</v>
      </c>
      <c r="B11273" s="47" t="s">
        <v>16928</v>
      </c>
      <c r="C11273" s="46" t="s">
        <v>0</v>
      </c>
      <c r="F11273" s="48">
        <v>0</v>
      </c>
    </row>
    <row r="11274" spans="1:6" x14ac:dyDescent="0.25">
      <c r="A11274" s="46" t="e">
        <f ca="1">HYPERLINK("#"&amp;CELL("address",OFFSET([4]Analítico!$B$1,MATCH(104561,[4]Analítico!$B:$B,0)-1,3)),104561)</f>
        <v>#VALUE!</v>
      </c>
      <c r="B11274" s="47" t="s">
        <v>16929</v>
      </c>
      <c r="C11274" s="46" t="s">
        <v>0</v>
      </c>
      <c r="F11274" s="48">
        <v>0</v>
      </c>
    </row>
    <row r="11275" spans="1:6" x14ac:dyDescent="0.25">
      <c r="A11275" s="46" t="e">
        <f ca="1">HYPERLINK("#"&amp;CELL("address",OFFSET([4]Analítico!$B$1,MATCH(104562,[4]Analítico!$B:$B,0)-1,3)),104562)</f>
        <v>#VALUE!</v>
      </c>
      <c r="B11275" s="47" t="s">
        <v>16930</v>
      </c>
      <c r="C11275" s="46" t="s">
        <v>0</v>
      </c>
      <c r="F11275" s="48">
        <v>0</v>
      </c>
    </row>
    <row r="11276" spans="1:6" x14ac:dyDescent="0.25">
      <c r="A11276" s="46" t="e">
        <f ca="1">HYPERLINK("#"&amp;CELL("address",OFFSET([4]Analítico!$B$1,MATCH(96860,[4]Analítico!$B:$B,0)-1,3)),96860)</f>
        <v>#VALUE!</v>
      </c>
      <c r="B11276" s="47" t="s">
        <v>16931</v>
      </c>
      <c r="C11276" s="46" t="s">
        <v>0</v>
      </c>
      <c r="F11276" s="48">
        <v>35.799999999999997</v>
      </c>
    </row>
    <row r="11277" spans="1:6" x14ac:dyDescent="0.25">
      <c r="A11277" s="46" t="e">
        <f ca="1">HYPERLINK("#"&amp;CELL("address",OFFSET([4]Analítico!$B$1,MATCH(96862,[4]Analítico!$B:$B,0)-1,3)),96862)</f>
        <v>#VALUE!</v>
      </c>
      <c r="B11277" s="47" t="s">
        <v>16932</v>
      </c>
      <c r="C11277" s="46" t="s">
        <v>0</v>
      </c>
      <c r="F11277" s="48">
        <v>43.8</v>
      </c>
    </row>
    <row r="11278" spans="1:6" x14ac:dyDescent="0.25">
      <c r="A11278" s="46" t="e">
        <f ca="1">HYPERLINK("#"&amp;CELL("address",OFFSET([4]Analítico!$B$1,MATCH(96864,[4]Analítico!$B:$B,0)-1,3)),96864)</f>
        <v>#VALUE!</v>
      </c>
      <c r="B11278" s="47" t="s">
        <v>16933</v>
      </c>
      <c r="C11278" s="46" t="s">
        <v>0</v>
      </c>
      <c r="F11278" s="48">
        <v>60.62</v>
      </c>
    </row>
    <row r="11279" spans="1:6" x14ac:dyDescent="0.25">
      <c r="A11279" s="46" t="e">
        <f ca="1">HYPERLINK("#"&amp;CELL("address",OFFSET([4]Analítico!$B$1,MATCH(96866,[4]Analítico!$B:$B,0)-1,3)),96866)</f>
        <v>#VALUE!</v>
      </c>
      <c r="B11279" s="47" t="s">
        <v>16934</v>
      </c>
      <c r="C11279" s="46" t="s">
        <v>0</v>
      </c>
      <c r="F11279" s="48">
        <v>78.37</v>
      </c>
    </row>
    <row r="11280" spans="1:6" x14ac:dyDescent="0.25">
      <c r="A11280" s="46" t="e">
        <f ca="1">HYPERLINK("#"&amp;CELL("address",OFFSET([4]Analítico!$B$1,MATCH(96868,[4]Analítico!$B:$B,0)-1,3)),96868)</f>
        <v>#VALUE!</v>
      </c>
      <c r="B11280" s="47" t="s">
        <v>16935</v>
      </c>
      <c r="C11280" s="46" t="s">
        <v>0</v>
      </c>
      <c r="F11280" s="48">
        <v>23.61</v>
      </c>
    </row>
    <row r="11281" spans="1:6" x14ac:dyDescent="0.25">
      <c r="A11281" s="46" t="e">
        <f ca="1">HYPERLINK("#"&amp;CELL("address",OFFSET([4]Analítico!$B$1,MATCH(96869,[4]Analítico!$B:$B,0)-1,3)),96869)</f>
        <v>#VALUE!</v>
      </c>
      <c r="B11281" s="47" t="s">
        <v>16936</v>
      </c>
      <c r="C11281" s="46" t="s">
        <v>0</v>
      </c>
      <c r="F11281" s="48">
        <v>34.979999999999997</v>
      </c>
    </row>
    <row r="11282" spans="1:6" x14ac:dyDescent="0.25">
      <c r="A11282" s="46" t="e">
        <f ca="1">HYPERLINK("#"&amp;CELL("address",OFFSET([4]Analítico!$B$1,MATCH(96870,[4]Analítico!$B:$B,0)-1,3)),96870)</f>
        <v>#VALUE!</v>
      </c>
      <c r="B11282" s="47" t="s">
        <v>16937</v>
      </c>
      <c r="C11282" s="46" t="s">
        <v>0</v>
      </c>
      <c r="F11282" s="48">
        <v>51.31</v>
      </c>
    </row>
    <row r="11283" spans="1:6" x14ac:dyDescent="0.25">
      <c r="A11283" s="46" t="e">
        <f ca="1">HYPERLINK("#"&amp;CELL("address",OFFSET([4]Analítico!$B$1,MATCH(96871,[4]Analítico!$B:$B,0)-1,3)),96871)</f>
        <v>#VALUE!</v>
      </c>
      <c r="B11283" s="47" t="s">
        <v>16938</v>
      </c>
      <c r="C11283" s="46" t="s">
        <v>0</v>
      </c>
      <c r="F11283" s="48">
        <v>59.07</v>
      </c>
    </row>
    <row r="11284" spans="1:6" x14ac:dyDescent="0.25">
      <c r="A11284" s="46" t="e">
        <f ca="1">HYPERLINK("#"&amp;CELL("address",OFFSET([4]Analítico!$B$1,MATCH(96861,[4]Analítico!$B:$B,0)-1,3)),96861)</f>
        <v>#VALUE!</v>
      </c>
      <c r="B11284" s="47" t="s">
        <v>16939</v>
      </c>
      <c r="C11284" s="46" t="s">
        <v>0</v>
      </c>
      <c r="F11284" s="48">
        <v>45.06</v>
      </c>
    </row>
    <row r="11285" spans="1:6" x14ac:dyDescent="0.25">
      <c r="A11285" s="46" t="e">
        <f ca="1">HYPERLINK("#"&amp;CELL("address",OFFSET([4]Analítico!$B$1,MATCH(96863,[4]Analítico!$B:$B,0)-1,3)),96863)</f>
        <v>#VALUE!</v>
      </c>
      <c r="B11285" s="47" t="s">
        <v>16940</v>
      </c>
      <c r="C11285" s="46" t="s">
        <v>0</v>
      </c>
      <c r="F11285" s="48">
        <v>46.63</v>
      </c>
    </row>
    <row r="11286" spans="1:6" x14ac:dyDescent="0.25">
      <c r="A11286" s="46" t="e">
        <f ca="1">HYPERLINK("#"&amp;CELL("address",OFFSET([4]Analítico!$B$1,MATCH(96865,[4]Analítico!$B:$B,0)-1,3)),96865)</f>
        <v>#VALUE!</v>
      </c>
      <c r="B11286" s="47" t="s">
        <v>16941</v>
      </c>
      <c r="C11286" s="46" t="s">
        <v>0</v>
      </c>
      <c r="F11286" s="48">
        <v>55.1</v>
      </c>
    </row>
    <row r="11287" spans="1:6" x14ac:dyDescent="0.25">
      <c r="A11287" s="46" t="e">
        <f ca="1">HYPERLINK("#"&amp;CELL("address",OFFSET([4]Analítico!$B$1,MATCH(96814,[4]Analítico!$B:$B,0)-1,3)),96814)</f>
        <v>#VALUE!</v>
      </c>
      <c r="B11287" s="47" t="s">
        <v>16942</v>
      </c>
      <c r="C11287" s="46" t="s">
        <v>0</v>
      </c>
      <c r="F11287" s="48">
        <v>19.260000000000002</v>
      </c>
    </row>
    <row r="11288" spans="1:6" x14ac:dyDescent="0.25">
      <c r="A11288" s="46" t="e">
        <f ca="1">HYPERLINK("#"&amp;CELL("address",OFFSET([4]Analítico!$B$1,MATCH(96818,[4]Analítico!$B:$B,0)-1,3)),96818)</f>
        <v>#VALUE!</v>
      </c>
      <c r="B11288" s="47" t="s">
        <v>16943</v>
      </c>
      <c r="C11288" s="46" t="s">
        <v>0</v>
      </c>
      <c r="F11288" s="48">
        <v>25.26</v>
      </c>
    </row>
    <row r="11289" spans="1:6" x14ac:dyDescent="0.25">
      <c r="A11289" s="46" t="e">
        <f ca="1">HYPERLINK("#"&amp;CELL("address",OFFSET([4]Analítico!$B$1,MATCH(96819,[4]Analítico!$B:$B,0)-1,3)),96819)</f>
        <v>#VALUE!</v>
      </c>
      <c r="B11289" s="47" t="s">
        <v>16944</v>
      </c>
      <c r="C11289" s="46" t="s">
        <v>0</v>
      </c>
      <c r="F11289" s="48">
        <v>27.09</v>
      </c>
    </row>
    <row r="11290" spans="1:6" x14ac:dyDescent="0.25">
      <c r="A11290" s="46" t="e">
        <f ca="1">HYPERLINK("#"&amp;CELL("address",OFFSET([4]Analítico!$B$1,MATCH(96822,[4]Analítico!$B:$B,0)-1,3)),96822)</f>
        <v>#VALUE!</v>
      </c>
      <c r="B11290" s="47" t="s">
        <v>16945</v>
      </c>
      <c r="C11290" s="46" t="s">
        <v>0</v>
      </c>
      <c r="F11290" s="48">
        <v>35.26</v>
      </c>
    </row>
    <row r="11291" spans="1:6" x14ac:dyDescent="0.25">
      <c r="A11291" s="46" t="e">
        <f ca="1">HYPERLINK("#"&amp;CELL("address",OFFSET([4]Analítico!$B$1,MATCH(96808,[4]Analítico!$B:$B,0)-1,3)),96808)</f>
        <v>#VALUE!</v>
      </c>
      <c r="B11291" s="47" t="s">
        <v>16946</v>
      </c>
      <c r="C11291" s="46" t="s">
        <v>0</v>
      </c>
      <c r="F11291" s="48">
        <v>20.85</v>
      </c>
    </row>
    <row r="11292" spans="1:6" x14ac:dyDescent="0.25">
      <c r="A11292" s="46" t="e">
        <f ca="1">HYPERLINK("#"&amp;CELL("address",OFFSET([4]Analítico!$B$1,MATCH(96811,[4]Analítico!$B:$B,0)-1,3)),96811)</f>
        <v>#VALUE!</v>
      </c>
      <c r="B11292" s="47" t="s">
        <v>16947</v>
      </c>
      <c r="C11292" s="46" t="s">
        <v>0</v>
      </c>
      <c r="F11292" s="48">
        <v>26.08</v>
      </c>
    </row>
    <row r="11293" spans="1:6" x14ac:dyDescent="0.25">
      <c r="A11293" s="46" t="e">
        <f ca="1">HYPERLINK("#"&amp;CELL("address",OFFSET([4]Analítico!$B$1,MATCH(96815,[4]Analítico!$B:$B,0)-1,3)),96815)</f>
        <v>#VALUE!</v>
      </c>
      <c r="B11293" s="47" t="s">
        <v>16948</v>
      </c>
      <c r="C11293" s="46" t="s">
        <v>0</v>
      </c>
      <c r="F11293" s="48">
        <v>39.130000000000003</v>
      </c>
    </row>
    <row r="11294" spans="1:6" x14ac:dyDescent="0.25">
      <c r="A11294" s="46" t="e">
        <f ca="1">HYPERLINK("#"&amp;CELL("address",OFFSET([4]Analítico!$B$1,MATCH(96820,[4]Analítico!$B:$B,0)-1,3)),96820)</f>
        <v>#VALUE!</v>
      </c>
      <c r="B11294" s="47" t="s">
        <v>16949</v>
      </c>
      <c r="C11294" s="46" t="s">
        <v>0</v>
      </c>
      <c r="F11294" s="48">
        <v>47.16</v>
      </c>
    </row>
    <row r="11295" spans="1:6" x14ac:dyDescent="0.25">
      <c r="A11295" s="46" t="e">
        <f ca="1">HYPERLINK("#"&amp;CELL("address",OFFSET([4]Analítico!$B$1,MATCH(96702,[4]Analítico!$B:$B,0)-1,3)),96702)</f>
        <v>#VALUE!</v>
      </c>
      <c r="B11295" s="47" t="s">
        <v>16950</v>
      </c>
      <c r="C11295" s="46" t="s">
        <v>0</v>
      </c>
      <c r="F11295" s="48">
        <v>15.04</v>
      </c>
    </row>
    <row r="11296" spans="1:6" x14ac:dyDescent="0.25">
      <c r="A11296" s="46" t="e">
        <f ca="1">HYPERLINK("#"&amp;CELL("address",OFFSET([4]Analítico!$B$1,MATCH(96662,[4]Analítico!$B:$B,0)-1,3)),96662)</f>
        <v>#VALUE!</v>
      </c>
      <c r="B11296" s="47" t="s">
        <v>16951</v>
      </c>
      <c r="C11296" s="46" t="s">
        <v>0</v>
      </c>
      <c r="F11296" s="48">
        <v>11.83</v>
      </c>
    </row>
    <row r="11297" spans="1:6" x14ac:dyDescent="0.25">
      <c r="A11297" s="46" t="e">
        <f ca="1">HYPERLINK("#"&amp;CELL("address",OFFSET([4]Analítico!$B$1,MATCH(96704,[4]Analítico!$B:$B,0)-1,3)),96704)</f>
        <v>#VALUE!</v>
      </c>
      <c r="B11297" s="47" t="s">
        <v>16952</v>
      </c>
      <c r="C11297" s="46" t="s">
        <v>0</v>
      </c>
      <c r="F11297" s="48">
        <v>25</v>
      </c>
    </row>
    <row r="11298" spans="1:6" x14ac:dyDescent="0.25">
      <c r="A11298" s="46" t="e">
        <f ca="1">HYPERLINK("#"&amp;CELL("address",OFFSET([4]Analítico!$B$1,MATCH(96664,[4]Analítico!$B:$B,0)-1,3)),96664)</f>
        <v>#VALUE!</v>
      </c>
      <c r="B11298" s="47" t="s">
        <v>16953</v>
      </c>
      <c r="C11298" s="46" t="s">
        <v>0</v>
      </c>
      <c r="F11298" s="48">
        <v>20.89</v>
      </c>
    </row>
    <row r="11299" spans="1:6" x14ac:dyDescent="0.25">
      <c r="A11299" s="46" t="e">
        <f ca="1">HYPERLINK("#"&amp;CELL("address",OFFSET([4]Analítico!$B$1,MATCH(104191,[4]Analítico!$B:$B,0)-1,3)),104191)</f>
        <v>#VALUE!</v>
      </c>
      <c r="B11299" s="47" t="s">
        <v>16954</v>
      </c>
      <c r="C11299" s="46" t="s">
        <v>0</v>
      </c>
      <c r="F11299" s="48">
        <v>13.67</v>
      </c>
    </row>
    <row r="11300" spans="1:6" x14ac:dyDescent="0.25">
      <c r="A11300" s="46" t="e">
        <f ca="1">HYPERLINK("#"&amp;CELL("address",OFFSET([4]Analítico!$B$1,MATCH(96700,[4]Analítico!$B:$B,0)-1,3)),96700)</f>
        <v>#VALUE!</v>
      </c>
      <c r="B11300" s="47" t="s">
        <v>16955</v>
      </c>
      <c r="C11300" s="46" t="s">
        <v>0</v>
      </c>
      <c r="F11300" s="48">
        <v>20.69</v>
      </c>
    </row>
    <row r="11301" spans="1:6" x14ac:dyDescent="0.25">
      <c r="A11301" s="46" t="e">
        <f ca="1">HYPERLINK("#"&amp;CELL("address",OFFSET([4]Analítico!$B$1,MATCH(96658,[4]Analítico!$B:$B,0)-1,3)),96658)</f>
        <v>#VALUE!</v>
      </c>
      <c r="B11301" s="47" t="s">
        <v>16956</v>
      </c>
      <c r="C11301" s="46" t="s">
        <v>0</v>
      </c>
      <c r="F11301" s="48">
        <v>18.25</v>
      </c>
    </row>
    <row r="11302" spans="1:6" x14ac:dyDescent="0.25">
      <c r="A11302" s="46" t="e">
        <f ca="1">HYPERLINK("#"&amp;CELL("address",OFFSET([4]Analítico!$B$1,MATCH(96641,[4]Analítico!$B:$B,0)-1,3)),96641)</f>
        <v>#VALUE!</v>
      </c>
      <c r="B11302" s="47" t="s">
        <v>16957</v>
      </c>
      <c r="C11302" s="46" t="s">
        <v>0</v>
      </c>
      <c r="F11302" s="48">
        <v>21.25</v>
      </c>
    </row>
    <row r="11303" spans="1:6" x14ac:dyDescent="0.25">
      <c r="A11303" s="46" t="e">
        <f ca="1">HYPERLINK("#"&amp;CELL("address",OFFSET([4]Analítico!$B$1,MATCH(96661,[4]Analítico!$B:$B,0)-1,3)),96661)</f>
        <v>#VALUE!</v>
      </c>
      <c r="B11303" s="47" t="s">
        <v>16958</v>
      </c>
      <c r="C11303" s="46" t="s">
        <v>0</v>
      </c>
      <c r="F11303" s="48">
        <v>37</v>
      </c>
    </row>
    <row r="11304" spans="1:6" x14ac:dyDescent="0.25">
      <c r="A11304" s="46" t="e">
        <f ca="1">HYPERLINK("#"&amp;CELL("address",OFFSET([4]Analítico!$B$1,MATCH(96699,[4]Analítico!$B:$B,0)-1,3)),96699)</f>
        <v>#VALUE!</v>
      </c>
      <c r="B11304" s="47" t="s">
        <v>16959</v>
      </c>
      <c r="C11304" s="46" t="s">
        <v>0</v>
      </c>
      <c r="F11304" s="48">
        <v>30.26</v>
      </c>
    </row>
    <row r="11305" spans="1:6" x14ac:dyDescent="0.25">
      <c r="A11305" s="46" t="e">
        <f ca="1">HYPERLINK("#"&amp;CELL("address",OFFSET([4]Analítico!$B$1,MATCH(96657,[4]Analítico!$B:$B,0)-1,3)),96657)</f>
        <v>#VALUE!</v>
      </c>
      <c r="B11305" s="47" t="s">
        <v>16960</v>
      </c>
      <c r="C11305" s="46" t="s">
        <v>0</v>
      </c>
      <c r="F11305" s="48">
        <v>27.82</v>
      </c>
    </row>
    <row r="11306" spans="1:6" x14ac:dyDescent="0.25">
      <c r="A11306" s="46" t="e">
        <f ca="1">HYPERLINK("#"&amp;CELL("address",OFFSET([4]Analítico!$B$1,MATCH(96640,[4]Analítico!$B:$B,0)-1,3)),96640)</f>
        <v>#VALUE!</v>
      </c>
      <c r="B11306" s="47" t="s">
        <v>16961</v>
      </c>
      <c r="C11306" s="46" t="s">
        <v>0</v>
      </c>
      <c r="F11306" s="48">
        <v>30.82</v>
      </c>
    </row>
    <row r="11307" spans="1:6" x14ac:dyDescent="0.25">
      <c r="A11307" s="46" t="e">
        <f ca="1">HYPERLINK("#"&amp;CELL("address",OFFSET([4]Analítico!$B$1,MATCH(96660,[4]Analítico!$B:$B,0)-1,3)),96660)</f>
        <v>#VALUE!</v>
      </c>
      <c r="B11307" s="47" t="s">
        <v>16962</v>
      </c>
      <c r="C11307" s="46" t="s">
        <v>0</v>
      </c>
      <c r="F11307" s="48">
        <v>37.340000000000003</v>
      </c>
    </row>
    <row r="11308" spans="1:6" x14ac:dyDescent="0.25">
      <c r="A11308" s="46" t="e">
        <f ca="1">HYPERLINK("#"&amp;CELL("address",OFFSET([4]Analítico!$B$1,MATCH(104196,[4]Analítico!$B:$B,0)-1,3)),104196)</f>
        <v>#VALUE!</v>
      </c>
      <c r="B11308" s="47" t="s">
        <v>16963</v>
      </c>
      <c r="C11308" s="46" t="s">
        <v>0</v>
      </c>
      <c r="F11308" s="48">
        <v>19.61</v>
      </c>
    </row>
    <row r="11309" spans="1:6" x14ac:dyDescent="0.25">
      <c r="A11309" s="46" t="e">
        <f ca="1">HYPERLINK("#"&amp;CELL("address",OFFSET([4]Analítico!$B$1,MATCH(104197,[4]Analítico!$B:$B,0)-1,3)),104197)</f>
        <v>#VALUE!</v>
      </c>
      <c r="B11309" s="47" t="s">
        <v>16964</v>
      </c>
      <c r="C11309" s="46" t="s">
        <v>0</v>
      </c>
      <c r="F11309" s="48">
        <v>37.799999999999997</v>
      </c>
    </row>
    <row r="11310" spans="1:6" x14ac:dyDescent="0.25">
      <c r="A11310" s="46" t="e">
        <f ca="1">HYPERLINK("#"&amp;CELL("address",OFFSET([4]Analítico!$B$1,MATCH(104198,[4]Analítico!$B:$B,0)-1,3)),104198)</f>
        <v>#VALUE!</v>
      </c>
      <c r="B11310" s="47" t="s">
        <v>16965</v>
      </c>
      <c r="C11310" s="46" t="s">
        <v>0</v>
      </c>
      <c r="F11310" s="48">
        <v>10.46</v>
      </c>
    </row>
    <row r="11311" spans="1:6" x14ac:dyDescent="0.25">
      <c r="A11311" s="46" t="e">
        <f ca="1">HYPERLINK("#"&amp;CELL("address",OFFSET([4]Analítico!$B$1,MATCH(96685,[4]Analítico!$B:$B,0)-1,3)),96685)</f>
        <v>#VALUE!</v>
      </c>
      <c r="B11311" s="47" t="s">
        <v>16966</v>
      </c>
      <c r="C11311" s="46" t="s">
        <v>0</v>
      </c>
      <c r="F11311" s="48">
        <v>16.100000000000001</v>
      </c>
    </row>
    <row r="11312" spans="1:6" x14ac:dyDescent="0.25">
      <c r="A11312" s="46" t="e">
        <f ca="1">HYPERLINK("#"&amp;CELL("address",OFFSET([4]Analítico!$B$1,MATCH(96651,[4]Analítico!$B:$B,0)-1,3)),96651)</f>
        <v>#VALUE!</v>
      </c>
      <c r="B11312" s="47" t="s">
        <v>16967</v>
      </c>
      <c r="C11312" s="46" t="s">
        <v>0</v>
      </c>
      <c r="F11312" s="48">
        <v>12.46</v>
      </c>
    </row>
    <row r="11313" spans="1:6" x14ac:dyDescent="0.25">
      <c r="A11313" s="46" t="e">
        <f ca="1">HYPERLINK("#"&amp;CELL("address",OFFSET([4]Analítico!$B$1,MATCH(96638,[4]Analítico!$B:$B,0)-1,3)),96638)</f>
        <v>#VALUE!</v>
      </c>
      <c r="B11313" s="47" t="s">
        <v>16968</v>
      </c>
      <c r="C11313" s="46" t="s">
        <v>0</v>
      </c>
      <c r="F11313" s="48">
        <v>22.54</v>
      </c>
    </row>
    <row r="11314" spans="1:6" x14ac:dyDescent="0.25">
      <c r="A11314" s="46" t="e">
        <f ca="1">HYPERLINK("#"&amp;CELL("address",OFFSET([4]Analítico!$B$1,MATCH(96687,[4]Analítico!$B:$B,0)-1,3)),96687)</f>
        <v>#VALUE!</v>
      </c>
      <c r="B11314" s="47" t="s">
        <v>16969</v>
      </c>
      <c r="C11314" s="46" t="s">
        <v>0</v>
      </c>
      <c r="F11314" s="48">
        <v>23.7</v>
      </c>
    </row>
    <row r="11315" spans="1:6" x14ac:dyDescent="0.25">
      <c r="A11315" s="46" t="e">
        <f ca="1">HYPERLINK("#"&amp;CELL("address",OFFSET([4]Analítico!$B$1,MATCH(96653,[4]Analítico!$B:$B,0)-1,3)),96653)</f>
        <v>#VALUE!</v>
      </c>
      <c r="B11315" s="47" t="s">
        <v>16970</v>
      </c>
      <c r="C11315" s="46" t="s">
        <v>0</v>
      </c>
      <c r="F11315" s="48">
        <v>17.71</v>
      </c>
    </row>
    <row r="11316" spans="1:6" x14ac:dyDescent="0.25">
      <c r="A11316" s="46" t="e">
        <f ca="1">HYPERLINK("#"&amp;CELL("address",OFFSET([4]Analítico!$B$1,MATCH(96689,[4]Analítico!$B:$B,0)-1,3)),96689)</f>
        <v>#VALUE!</v>
      </c>
      <c r="B11316" s="47" t="s">
        <v>16971</v>
      </c>
      <c r="C11316" s="46" t="s">
        <v>0</v>
      </c>
      <c r="F11316" s="48">
        <v>34.659999999999997</v>
      </c>
    </row>
    <row r="11317" spans="1:6" x14ac:dyDescent="0.25">
      <c r="A11317" s="46" t="e">
        <f ca="1">HYPERLINK("#"&amp;CELL("address",OFFSET([4]Analítico!$B$1,MATCH(96655,[4]Analítico!$B:$B,0)-1,3)),96655)</f>
        <v>#VALUE!</v>
      </c>
      <c r="B11317" s="47" t="s">
        <v>16972</v>
      </c>
      <c r="C11317" s="46" t="s">
        <v>0</v>
      </c>
      <c r="F11317" s="48">
        <v>26.03</v>
      </c>
    </row>
    <row r="11318" spans="1:6" x14ac:dyDescent="0.25">
      <c r="A11318" s="46" t="e">
        <f ca="1">HYPERLINK("#"&amp;CELL("address",OFFSET([4]Analítico!$B$1,MATCH(96691,[4]Analítico!$B:$B,0)-1,3)),96691)</f>
        <v>#VALUE!</v>
      </c>
      <c r="B11318" s="47" t="s">
        <v>16973</v>
      </c>
      <c r="C11318" s="46" t="s">
        <v>0</v>
      </c>
      <c r="F11318" s="48">
        <v>48.64</v>
      </c>
    </row>
    <row r="11319" spans="1:6" x14ac:dyDescent="0.25">
      <c r="A11319" s="46" t="e">
        <f ca="1">HYPERLINK("#"&amp;CELL("address",OFFSET([4]Analítico!$B$1,MATCH(96693,[4]Analítico!$B:$B,0)-1,3)),96693)</f>
        <v>#VALUE!</v>
      </c>
      <c r="B11319" s="47" t="s">
        <v>16974</v>
      </c>
      <c r="C11319" s="46" t="s">
        <v>0</v>
      </c>
      <c r="F11319" s="48">
        <v>71.47</v>
      </c>
    </row>
    <row r="11320" spans="1:6" x14ac:dyDescent="0.25">
      <c r="A11320" s="46" t="e">
        <f ca="1">HYPERLINK("#"&amp;CELL("address",OFFSET([4]Analítico!$B$1,MATCH(96695,[4]Analítico!$B:$B,0)-1,3)),96695)</f>
        <v>#VALUE!</v>
      </c>
      <c r="B11320" s="47" t="s">
        <v>16975</v>
      </c>
      <c r="C11320" s="46" t="s">
        <v>0</v>
      </c>
      <c r="F11320" s="48">
        <v>119.69</v>
      </c>
    </row>
    <row r="11321" spans="1:6" x14ac:dyDescent="0.25">
      <c r="A11321" s="46" t="e">
        <f ca="1">HYPERLINK("#"&amp;CELL("address",OFFSET([4]Analítico!$B$1,MATCH(104193,[4]Analítico!$B:$B,0)-1,3)),104193)</f>
        <v>#VALUE!</v>
      </c>
      <c r="B11321" s="47" t="s">
        <v>16976</v>
      </c>
      <c r="C11321" s="46" t="s">
        <v>0</v>
      </c>
      <c r="F11321" s="48">
        <v>195.05</v>
      </c>
    </row>
    <row r="11322" spans="1:6" x14ac:dyDescent="0.25">
      <c r="A11322" s="46" t="e">
        <f ca="1">HYPERLINK("#"&amp;CELL("address",OFFSET([4]Analítico!$B$1,MATCH(96697,[4]Analítico!$B:$B,0)-1,3)),96697)</f>
        <v>#VALUE!</v>
      </c>
      <c r="B11322" s="47" t="s">
        <v>16977</v>
      </c>
      <c r="C11322" s="46" t="s">
        <v>0</v>
      </c>
      <c r="F11322" s="48">
        <v>387.14</v>
      </c>
    </row>
    <row r="11323" spans="1:6" x14ac:dyDescent="0.25">
      <c r="A11323" s="46" t="e">
        <f ca="1">HYPERLINK("#"&amp;CELL("address",OFFSET([4]Analítico!$B$1,MATCH(104199,[4]Analítico!$B:$B,0)-1,3)),104199)</f>
        <v>#VALUE!</v>
      </c>
      <c r="B11323" s="47" t="s">
        <v>16978</v>
      </c>
      <c r="C11323" s="46" t="s">
        <v>0</v>
      </c>
      <c r="F11323" s="48">
        <v>10.19</v>
      </c>
    </row>
    <row r="11324" spans="1:6" x14ac:dyDescent="0.25">
      <c r="A11324" s="46" t="e">
        <f ca="1">HYPERLINK("#"&amp;CELL("address",OFFSET([4]Analítico!$B$1,MATCH(96684,[4]Analítico!$B:$B,0)-1,3)),96684)</f>
        <v>#VALUE!</v>
      </c>
      <c r="B11324" s="47" t="s">
        <v>16979</v>
      </c>
      <c r="C11324" s="46" t="s">
        <v>0</v>
      </c>
      <c r="F11324" s="48">
        <v>15.66</v>
      </c>
    </row>
    <row r="11325" spans="1:6" x14ac:dyDescent="0.25">
      <c r="A11325" s="46" t="e">
        <f ca="1">HYPERLINK("#"&amp;CELL("address",OFFSET([4]Analítico!$B$1,MATCH(96650,[4]Analítico!$B:$B,0)-1,3)),96650)</f>
        <v>#VALUE!</v>
      </c>
      <c r="B11325" s="47" t="s">
        <v>16980</v>
      </c>
      <c r="C11325" s="46" t="s">
        <v>0</v>
      </c>
      <c r="F11325" s="48">
        <v>12.02</v>
      </c>
    </row>
    <row r="11326" spans="1:6" x14ac:dyDescent="0.25">
      <c r="A11326" s="46" t="e">
        <f ca="1">HYPERLINK("#"&amp;CELL("address",OFFSET([4]Analítico!$B$1,MATCH(96637,[4]Analítico!$B:$B,0)-1,3)),96637)</f>
        <v>#VALUE!</v>
      </c>
      <c r="B11326" s="47" t="s">
        <v>16981</v>
      </c>
      <c r="C11326" s="46" t="s">
        <v>0</v>
      </c>
      <c r="F11326" s="48">
        <v>22.1</v>
      </c>
    </row>
    <row r="11327" spans="1:6" x14ac:dyDescent="0.25">
      <c r="A11327" s="46" t="e">
        <f ca="1">HYPERLINK("#"&amp;CELL("address",OFFSET([4]Analítico!$B$1,MATCH(96686,[4]Analítico!$B:$B,0)-1,3)),96686)</f>
        <v>#VALUE!</v>
      </c>
      <c r="B11327" s="47" t="s">
        <v>16982</v>
      </c>
      <c r="C11327" s="46" t="s">
        <v>0</v>
      </c>
      <c r="F11327" s="48">
        <v>19.98</v>
      </c>
    </row>
    <row r="11328" spans="1:6" x14ac:dyDescent="0.25">
      <c r="A11328" s="46" t="e">
        <f ca="1">HYPERLINK("#"&amp;CELL("address",OFFSET([4]Analítico!$B$1,MATCH(96652,[4]Analítico!$B:$B,0)-1,3)),96652)</f>
        <v>#VALUE!</v>
      </c>
      <c r="B11328" s="47" t="s">
        <v>16983</v>
      </c>
      <c r="C11328" s="46" t="s">
        <v>0</v>
      </c>
      <c r="F11328" s="48">
        <v>13.99</v>
      </c>
    </row>
    <row r="11329" spans="1:6" x14ac:dyDescent="0.25">
      <c r="A11329" s="46" t="e">
        <f ca="1">HYPERLINK("#"&amp;CELL("address",OFFSET([4]Analítico!$B$1,MATCH(96688,[4]Analítico!$B:$B,0)-1,3)),96688)</f>
        <v>#VALUE!</v>
      </c>
      <c r="B11329" s="47" t="s">
        <v>16984</v>
      </c>
      <c r="C11329" s="46" t="s">
        <v>0</v>
      </c>
      <c r="F11329" s="48">
        <v>28.61</v>
      </c>
    </row>
    <row r="11330" spans="1:6" x14ac:dyDescent="0.25">
      <c r="A11330" s="46" t="e">
        <f ca="1">HYPERLINK("#"&amp;CELL("address",OFFSET([4]Analítico!$B$1,MATCH(96654,[4]Analítico!$B:$B,0)-1,3)),96654)</f>
        <v>#VALUE!</v>
      </c>
      <c r="B11330" s="47" t="s">
        <v>16985</v>
      </c>
      <c r="C11330" s="46" t="s">
        <v>0</v>
      </c>
      <c r="F11330" s="48">
        <v>19.98</v>
      </c>
    </row>
    <row r="11331" spans="1:6" x14ac:dyDescent="0.25">
      <c r="A11331" s="46" t="e">
        <f ca="1">HYPERLINK("#"&amp;CELL("address",OFFSET([4]Analítico!$B$1,MATCH(96690,[4]Analítico!$B:$B,0)-1,3)),96690)</f>
        <v>#VALUE!</v>
      </c>
      <c r="B11331" s="47" t="s">
        <v>16986</v>
      </c>
      <c r="C11331" s="46" t="s">
        <v>0</v>
      </c>
      <c r="F11331" s="48">
        <v>39.06</v>
      </c>
    </row>
    <row r="11332" spans="1:6" x14ac:dyDescent="0.25">
      <c r="A11332" s="46" t="e">
        <f ca="1">HYPERLINK("#"&amp;CELL("address",OFFSET([4]Analítico!$B$1,MATCH(96692,[4]Analítico!$B:$B,0)-1,3)),96692)</f>
        <v>#VALUE!</v>
      </c>
      <c r="B11332" s="47" t="s">
        <v>16987</v>
      </c>
      <c r="C11332" s="46" t="s">
        <v>0</v>
      </c>
      <c r="F11332" s="48">
        <v>54.38</v>
      </c>
    </row>
    <row r="11333" spans="1:6" x14ac:dyDescent="0.25">
      <c r="A11333" s="46" t="e">
        <f ca="1">HYPERLINK("#"&amp;CELL("address",OFFSET([4]Analítico!$B$1,MATCH(96694,[4]Analítico!$B:$B,0)-1,3)),96694)</f>
        <v>#VALUE!</v>
      </c>
      <c r="B11333" s="47" t="s">
        <v>16988</v>
      </c>
      <c r="C11333" s="46" t="s">
        <v>0</v>
      </c>
      <c r="F11333" s="48">
        <v>109.26</v>
      </c>
    </row>
    <row r="11334" spans="1:6" x14ac:dyDescent="0.25">
      <c r="A11334" s="46" t="e">
        <f ca="1">HYPERLINK("#"&amp;CELL("address",OFFSET([4]Analítico!$B$1,MATCH(96696,[4]Analítico!$B:$B,0)-1,3)),96696)</f>
        <v>#VALUE!</v>
      </c>
      <c r="B11334" s="47" t="s">
        <v>16989</v>
      </c>
      <c r="C11334" s="46" t="s">
        <v>0</v>
      </c>
      <c r="F11334" s="48">
        <v>135.96</v>
      </c>
    </row>
    <row r="11335" spans="1:6" x14ac:dyDescent="0.25">
      <c r="A11335" s="46" t="e">
        <f ca="1">HYPERLINK("#"&amp;CELL("address",OFFSET([4]Analítico!$B$1,MATCH(96709,[4]Analítico!$B:$B,0)-1,3)),96709)</f>
        <v>#VALUE!</v>
      </c>
      <c r="B11335" s="47" t="s">
        <v>16990</v>
      </c>
      <c r="C11335" s="46" t="s">
        <v>0</v>
      </c>
      <c r="F11335" s="48">
        <v>130.93</v>
      </c>
    </row>
    <row r="11336" spans="1:6" x14ac:dyDescent="0.25">
      <c r="A11336" s="46" t="e">
        <f ca="1">HYPERLINK("#"&amp;CELL("address",OFFSET([4]Analítico!$B$1,MATCH(104200,[4]Analítico!$B:$B,0)-1,3)),104200)</f>
        <v>#VALUE!</v>
      </c>
      <c r="B11336" s="47" t="s">
        <v>16991</v>
      </c>
      <c r="C11336" s="46" t="s">
        <v>0</v>
      </c>
      <c r="F11336" s="48">
        <v>8.06</v>
      </c>
    </row>
    <row r="11337" spans="1:6" x14ac:dyDescent="0.25">
      <c r="A11337" s="46" t="e">
        <f ca="1">HYPERLINK("#"&amp;CELL("address",OFFSET([4]Analítico!$B$1,MATCH(96698,[4]Analítico!$B:$B,0)-1,3)),96698)</f>
        <v>#VALUE!</v>
      </c>
      <c r="B11337" s="47" t="s">
        <v>16992</v>
      </c>
      <c r="C11337" s="46" t="s">
        <v>0</v>
      </c>
      <c r="F11337" s="48">
        <v>10.98</v>
      </c>
    </row>
    <row r="11338" spans="1:6" x14ac:dyDescent="0.25">
      <c r="A11338" s="46" t="e">
        <f ca="1">HYPERLINK("#"&amp;CELL("address",OFFSET([4]Analítico!$B$1,MATCH(96656,[4]Analítico!$B:$B,0)-1,3)),96656)</f>
        <v>#VALUE!</v>
      </c>
      <c r="B11338" s="47" t="s">
        <v>16993</v>
      </c>
      <c r="C11338" s="46" t="s">
        <v>0</v>
      </c>
      <c r="F11338" s="48">
        <v>8.5399999999999991</v>
      </c>
    </row>
    <row r="11339" spans="1:6" x14ac:dyDescent="0.25">
      <c r="A11339" s="46" t="e">
        <f ca="1">HYPERLINK("#"&amp;CELL("address",OFFSET([4]Analítico!$B$1,MATCH(96639,[4]Analítico!$B:$B,0)-1,3)),96639)</f>
        <v>#VALUE!</v>
      </c>
      <c r="B11339" s="47" t="s">
        <v>16994</v>
      </c>
      <c r="C11339" s="46" t="s">
        <v>0</v>
      </c>
      <c r="F11339" s="48">
        <v>15.27</v>
      </c>
    </row>
    <row r="11340" spans="1:6" x14ac:dyDescent="0.25">
      <c r="A11340" s="46" t="e">
        <f ca="1">HYPERLINK("#"&amp;CELL("address",OFFSET([4]Analítico!$B$1,MATCH(96701,[4]Analítico!$B:$B,0)-1,3)),96701)</f>
        <v>#VALUE!</v>
      </c>
      <c r="B11340" s="47" t="s">
        <v>16995</v>
      </c>
      <c r="C11340" s="46" t="s">
        <v>0</v>
      </c>
      <c r="F11340" s="48">
        <v>14.79</v>
      </c>
    </row>
    <row r="11341" spans="1:6" x14ac:dyDescent="0.25">
      <c r="A11341" s="46" t="e">
        <f ca="1">HYPERLINK("#"&amp;CELL("address",OFFSET([4]Analítico!$B$1,MATCH(96659,[4]Analítico!$B:$B,0)-1,3)),96659)</f>
        <v>#VALUE!</v>
      </c>
      <c r="B11341" s="47" t="s">
        <v>16996</v>
      </c>
      <c r="C11341" s="46" t="s">
        <v>0</v>
      </c>
      <c r="F11341" s="48">
        <v>10.79</v>
      </c>
    </row>
    <row r="11342" spans="1:6" x14ac:dyDescent="0.25">
      <c r="A11342" s="46" t="e">
        <f ca="1">HYPERLINK("#"&amp;CELL("address",OFFSET([4]Analítico!$B$1,MATCH(96703,[4]Analítico!$B:$B,0)-1,3)),96703)</f>
        <v>#VALUE!</v>
      </c>
      <c r="B11342" s="47" t="s">
        <v>16997</v>
      </c>
      <c r="C11342" s="46" t="s">
        <v>0</v>
      </c>
      <c r="F11342" s="48">
        <v>24.99</v>
      </c>
    </row>
    <row r="11343" spans="1:6" x14ac:dyDescent="0.25">
      <c r="A11343" s="46" t="e">
        <f ca="1">HYPERLINK("#"&amp;CELL("address",OFFSET([4]Analítico!$B$1,MATCH(96663,[4]Analítico!$B:$B,0)-1,3)),96663)</f>
        <v>#VALUE!</v>
      </c>
      <c r="B11343" s="47" t="s">
        <v>16998</v>
      </c>
      <c r="C11343" s="46" t="s">
        <v>0</v>
      </c>
      <c r="F11343" s="48">
        <v>19.239999999999998</v>
      </c>
    </row>
    <row r="11344" spans="1:6" x14ac:dyDescent="0.25">
      <c r="A11344" s="46" t="e">
        <f ca="1">HYPERLINK("#"&amp;CELL("address",OFFSET([4]Analítico!$B$1,MATCH(96705,[4]Analítico!$B:$B,0)-1,3)),96705)</f>
        <v>#VALUE!</v>
      </c>
      <c r="B11344" s="47" t="s">
        <v>16999</v>
      </c>
      <c r="C11344" s="46" t="s">
        <v>0</v>
      </c>
      <c r="F11344" s="48">
        <v>30.32</v>
      </c>
    </row>
    <row r="11345" spans="1:6" x14ac:dyDescent="0.25">
      <c r="A11345" s="46" t="e">
        <f ca="1">HYPERLINK("#"&amp;CELL("address",OFFSET([4]Analítico!$B$1,MATCH(96706,[4]Analítico!$B:$B,0)-1,3)),96706)</f>
        <v>#VALUE!</v>
      </c>
      <c r="B11345" s="47" t="s">
        <v>17000</v>
      </c>
      <c r="C11345" s="46" t="s">
        <v>0</v>
      </c>
      <c r="F11345" s="48">
        <v>44.05</v>
      </c>
    </row>
    <row r="11346" spans="1:6" x14ac:dyDescent="0.25">
      <c r="A11346" s="46" t="e">
        <f ca="1">HYPERLINK("#"&amp;CELL("address",OFFSET([4]Analítico!$B$1,MATCH(96707,[4]Analítico!$B:$B,0)-1,3)),96707)</f>
        <v>#VALUE!</v>
      </c>
      <c r="B11346" s="47" t="s">
        <v>17001</v>
      </c>
      <c r="C11346" s="46" t="s">
        <v>0</v>
      </c>
      <c r="F11346" s="48">
        <v>68.97</v>
      </c>
    </row>
    <row r="11347" spans="1:6" x14ac:dyDescent="0.25">
      <c r="A11347" s="46" t="e">
        <f ca="1">HYPERLINK("#"&amp;CELL("address",OFFSET([4]Analítico!$B$1,MATCH(96708,[4]Analítico!$B:$B,0)-1,3)),96708)</f>
        <v>#VALUE!</v>
      </c>
      <c r="B11347" s="47" t="s">
        <v>17002</v>
      </c>
      <c r="C11347" s="46" t="s">
        <v>0</v>
      </c>
      <c r="F11347" s="48">
        <v>102.92</v>
      </c>
    </row>
    <row r="11348" spans="1:6" x14ac:dyDescent="0.25">
      <c r="A11348" s="46" t="e">
        <f ca="1">HYPERLINK("#"&amp;CELL("address",OFFSET([4]Analítico!$B$1,MATCH(96675,[4]Analítico!$B:$B,0)-1,3)),96675)</f>
        <v>#VALUE!</v>
      </c>
      <c r="B11348" s="47" t="s">
        <v>17003</v>
      </c>
      <c r="C11348" s="46" t="s">
        <v>161</v>
      </c>
      <c r="F11348" s="48">
        <v>180.38</v>
      </c>
    </row>
    <row r="11349" spans="1:6" x14ac:dyDescent="0.25">
      <c r="A11349" s="46" t="e">
        <f ca="1">HYPERLINK("#"&amp;CELL("address",OFFSET([4]Analítico!$B$1,MATCH(96683,[4]Analítico!$B:$B,0)-1,3)),96683)</f>
        <v>#VALUE!</v>
      </c>
      <c r="B11349" s="47" t="s">
        <v>17004</v>
      </c>
      <c r="C11349" s="46" t="s">
        <v>161</v>
      </c>
      <c r="F11349" s="48">
        <v>347.31</v>
      </c>
    </row>
    <row r="11350" spans="1:6" x14ac:dyDescent="0.25">
      <c r="A11350" s="46" t="e">
        <f ca="1">HYPERLINK("#"&amp;CELL("address",OFFSET([4]Analítico!$B$1,MATCH(104194,[4]Analítico!$B:$B,0)-1,3)),104194)</f>
        <v>#VALUE!</v>
      </c>
      <c r="B11350" s="47" t="s">
        <v>17005</v>
      </c>
      <c r="C11350" s="46" t="s">
        <v>161</v>
      </c>
      <c r="F11350" s="48">
        <v>28.35</v>
      </c>
    </row>
    <row r="11351" spans="1:6" x14ac:dyDescent="0.25">
      <c r="A11351" s="46" t="e">
        <f ca="1">HYPERLINK("#"&amp;CELL("address",OFFSET([4]Analítico!$B$1,MATCH(104195,[4]Analítico!$B:$B,0)-1,3)),104195)</f>
        <v>#VALUE!</v>
      </c>
      <c r="B11351" s="47" t="s">
        <v>17006</v>
      </c>
      <c r="C11351" s="46" t="s">
        <v>161</v>
      </c>
      <c r="F11351" s="48">
        <v>29.97</v>
      </c>
    </row>
    <row r="11352" spans="1:6" x14ac:dyDescent="0.25">
      <c r="A11352" s="46" t="e">
        <f ca="1">HYPERLINK("#"&amp;CELL("address",OFFSET([4]Analítico!$B$1,MATCH(96668,[4]Analítico!$B:$B,0)-1,3)),96668)</f>
        <v>#VALUE!</v>
      </c>
      <c r="B11352" s="47" t="s">
        <v>17007</v>
      </c>
      <c r="C11352" s="46" t="s">
        <v>161</v>
      </c>
      <c r="F11352" s="48">
        <v>21.17</v>
      </c>
    </row>
    <row r="11353" spans="1:6" x14ac:dyDescent="0.25">
      <c r="A11353" s="46" t="e">
        <f ca="1">HYPERLINK("#"&amp;CELL("address",OFFSET([4]Analítico!$B$1,MATCH(96644,[4]Analítico!$B:$B,0)-1,3)),96644)</f>
        <v>#VALUE!</v>
      </c>
      <c r="B11353" s="47" t="s">
        <v>17008</v>
      </c>
      <c r="C11353" s="46" t="s">
        <v>161</v>
      </c>
      <c r="F11353" s="48">
        <v>28.41</v>
      </c>
    </row>
    <row r="11354" spans="1:6" x14ac:dyDescent="0.25">
      <c r="A11354" s="46" t="e">
        <f ca="1">HYPERLINK("#"&amp;CELL("address",OFFSET([4]Analítico!$B$1,MATCH(96635,[4]Analítico!$B:$B,0)-1,3)),96635)</f>
        <v>#VALUE!</v>
      </c>
      <c r="B11354" s="47" t="s">
        <v>17009</v>
      </c>
      <c r="C11354" s="46" t="s">
        <v>161</v>
      </c>
      <c r="F11354" s="48">
        <v>55.59</v>
      </c>
    </row>
    <row r="11355" spans="1:6" x14ac:dyDescent="0.25">
      <c r="A11355" s="46" t="e">
        <f ca="1">HYPERLINK("#"&amp;CELL("address",OFFSET([4]Analítico!$B$1,MATCH(96636,[4]Analítico!$B:$B,0)-1,3)),96636)</f>
        <v>#VALUE!</v>
      </c>
      <c r="B11355" s="47" t="s">
        <v>17010</v>
      </c>
      <c r="C11355" s="46" t="s">
        <v>161</v>
      </c>
      <c r="F11355" s="48">
        <v>58.67</v>
      </c>
    </row>
    <row r="11356" spans="1:6" x14ac:dyDescent="0.25">
      <c r="A11356" s="46" t="e">
        <f ca="1">HYPERLINK("#"&amp;CELL("address",OFFSET([4]Analítico!$B$1,MATCH(96676,[4]Analítico!$B:$B,0)-1,3)),96676)</f>
        <v>#VALUE!</v>
      </c>
      <c r="B11356" s="47" t="s">
        <v>17011</v>
      </c>
      <c r="C11356" s="46" t="s">
        <v>161</v>
      </c>
      <c r="F11356" s="48">
        <v>27.37</v>
      </c>
    </row>
    <row r="11357" spans="1:6" x14ac:dyDescent="0.25">
      <c r="A11357" s="46" t="e">
        <f ca="1">HYPERLINK("#"&amp;CELL("address",OFFSET([4]Analítico!$B$1,MATCH(96647,[4]Analítico!$B:$B,0)-1,3)),96647)</f>
        <v>#VALUE!</v>
      </c>
      <c r="B11357" s="47" t="s">
        <v>17012</v>
      </c>
      <c r="C11357" s="46" t="s">
        <v>161</v>
      </c>
      <c r="F11357" s="48">
        <v>30.69</v>
      </c>
    </row>
    <row r="11358" spans="1:6" x14ac:dyDescent="0.25">
      <c r="A11358" s="46" t="e">
        <f ca="1">HYPERLINK("#"&amp;CELL("address",OFFSET([4]Analítico!$B$1,MATCH(96669,[4]Analítico!$B:$B,0)-1,3)),96669)</f>
        <v>#VALUE!</v>
      </c>
      <c r="B11358" s="47" t="s">
        <v>17013</v>
      </c>
      <c r="C11358" s="46" t="s">
        <v>161</v>
      </c>
      <c r="F11358" s="48">
        <v>21.6</v>
      </c>
    </row>
    <row r="11359" spans="1:6" x14ac:dyDescent="0.25">
      <c r="A11359" s="46" t="e">
        <f ca="1">HYPERLINK("#"&amp;CELL("address",OFFSET([4]Analítico!$B$1,MATCH(96645,[4]Analítico!$B:$B,0)-1,3)),96645)</f>
        <v>#VALUE!</v>
      </c>
      <c r="B11359" s="47" t="s">
        <v>17014</v>
      </c>
      <c r="C11359" s="46" t="s">
        <v>161</v>
      </c>
      <c r="F11359" s="48">
        <v>25.45</v>
      </c>
    </row>
    <row r="11360" spans="1:6" x14ac:dyDescent="0.25">
      <c r="A11360" s="46" t="e">
        <f ca="1">HYPERLINK("#"&amp;CELL("address",OFFSET([4]Analítico!$B$1,MATCH(96677,[4]Analítico!$B:$B,0)-1,3)),96677)</f>
        <v>#VALUE!</v>
      </c>
      <c r="B11360" s="47" t="s">
        <v>17015</v>
      </c>
      <c r="C11360" s="46" t="s">
        <v>161</v>
      </c>
      <c r="F11360" s="48">
        <v>35.479999999999997</v>
      </c>
    </row>
    <row r="11361" spans="1:6" x14ac:dyDescent="0.25">
      <c r="A11361" s="46" t="e">
        <f ca="1">HYPERLINK("#"&amp;CELL("address",OFFSET([4]Analítico!$B$1,MATCH(96648,[4]Analítico!$B:$B,0)-1,3)),96648)</f>
        <v>#VALUE!</v>
      </c>
      <c r="B11361" s="47" t="s">
        <v>17016</v>
      </c>
      <c r="C11361" s="46" t="s">
        <v>161</v>
      </c>
      <c r="F11361" s="48">
        <v>37.340000000000003</v>
      </c>
    </row>
    <row r="11362" spans="1:6" x14ac:dyDescent="0.25">
      <c r="A11362" s="46" t="e">
        <f ca="1">HYPERLINK("#"&amp;CELL("address",OFFSET([4]Analítico!$B$1,MATCH(96670,[4]Analítico!$B:$B,0)-1,3)),96670)</f>
        <v>#VALUE!</v>
      </c>
      <c r="B11362" s="47" t="s">
        <v>17017</v>
      </c>
      <c r="C11362" s="46" t="s">
        <v>161</v>
      </c>
      <c r="F11362" s="48">
        <v>27.91</v>
      </c>
    </row>
    <row r="11363" spans="1:6" x14ac:dyDescent="0.25">
      <c r="A11363" s="46" t="e">
        <f ca="1">HYPERLINK("#"&amp;CELL("address",OFFSET([4]Analítico!$B$1,MATCH(96646,[4]Analítico!$B:$B,0)-1,3)),96646)</f>
        <v>#VALUE!</v>
      </c>
      <c r="B11363" s="47" t="s">
        <v>17018</v>
      </c>
      <c r="C11363" s="46" t="s">
        <v>161</v>
      </c>
      <c r="F11363" s="48">
        <v>30.69</v>
      </c>
    </row>
    <row r="11364" spans="1:6" x14ac:dyDescent="0.25">
      <c r="A11364" s="46" t="e">
        <f ca="1">HYPERLINK("#"&amp;CELL("address",OFFSET([4]Analítico!$B$1,MATCH(96678,[4]Analítico!$B:$B,0)-1,3)),96678)</f>
        <v>#VALUE!</v>
      </c>
      <c r="B11364" s="47" t="s">
        <v>17019</v>
      </c>
      <c r="C11364" s="46" t="s">
        <v>161</v>
      </c>
      <c r="F11364" s="48">
        <v>48.4</v>
      </c>
    </row>
    <row r="11365" spans="1:6" x14ac:dyDescent="0.25">
      <c r="A11365" s="46" t="e">
        <f ca="1">HYPERLINK("#"&amp;CELL("address",OFFSET([4]Analítico!$B$1,MATCH(96649,[4]Analítico!$B:$B,0)-1,3)),96649)</f>
        <v>#VALUE!</v>
      </c>
      <c r="B11365" s="47" t="s">
        <v>17020</v>
      </c>
      <c r="C11365" s="46" t="s">
        <v>161</v>
      </c>
      <c r="F11365" s="48">
        <v>48.6</v>
      </c>
    </row>
    <row r="11366" spans="1:6" x14ac:dyDescent="0.25">
      <c r="A11366" s="46" t="e">
        <f ca="1">HYPERLINK("#"&amp;CELL("address",OFFSET([4]Analítico!$B$1,MATCH(96671,[4]Analítico!$B:$B,0)-1,3)),96671)</f>
        <v>#VALUE!</v>
      </c>
      <c r="B11366" s="47" t="s">
        <v>17021</v>
      </c>
      <c r="C11366" s="46" t="s">
        <v>161</v>
      </c>
      <c r="F11366" s="48">
        <v>41.52</v>
      </c>
    </row>
    <row r="11367" spans="1:6" x14ac:dyDescent="0.25">
      <c r="A11367" s="46" t="e">
        <f ca="1">HYPERLINK("#"&amp;CELL("address",OFFSET([4]Analítico!$B$1,MATCH(96679,[4]Analítico!$B:$B,0)-1,3)),96679)</f>
        <v>#VALUE!</v>
      </c>
      <c r="B11367" s="47" t="s">
        <v>17022</v>
      </c>
      <c r="C11367" s="46" t="s">
        <v>161</v>
      </c>
      <c r="F11367" s="48">
        <v>71.239999999999995</v>
      </c>
    </row>
    <row r="11368" spans="1:6" x14ac:dyDescent="0.25">
      <c r="A11368" s="46" t="e">
        <f ca="1">HYPERLINK("#"&amp;CELL("address",OFFSET([4]Analítico!$B$1,MATCH(96672,[4]Analítico!$B:$B,0)-1,3)),96672)</f>
        <v>#VALUE!</v>
      </c>
      <c r="B11368" s="47" t="s">
        <v>17023</v>
      </c>
      <c r="C11368" s="46" t="s">
        <v>161</v>
      </c>
      <c r="F11368" s="48">
        <v>62.41</v>
      </c>
    </row>
    <row r="11369" spans="1:6" x14ac:dyDescent="0.25">
      <c r="A11369" s="46" t="e">
        <f ca="1">HYPERLINK("#"&amp;CELL("address",OFFSET([4]Analítico!$B$1,MATCH(96680,[4]Analítico!$B:$B,0)-1,3)),96680)</f>
        <v>#VALUE!</v>
      </c>
      <c r="B11369" s="47" t="s">
        <v>17024</v>
      </c>
      <c r="C11369" s="46" t="s">
        <v>161</v>
      </c>
      <c r="F11369" s="48">
        <v>116.17</v>
      </c>
    </row>
    <row r="11370" spans="1:6" x14ac:dyDescent="0.25">
      <c r="A11370" s="46" t="e">
        <f ca="1">HYPERLINK("#"&amp;CELL("address",OFFSET([4]Analítico!$B$1,MATCH(96673,[4]Analítico!$B:$B,0)-1,3)),96673)</f>
        <v>#VALUE!</v>
      </c>
      <c r="B11370" s="47" t="s">
        <v>17025</v>
      </c>
      <c r="C11370" s="46" t="s">
        <v>161</v>
      </c>
      <c r="F11370" s="48">
        <v>78.36</v>
      </c>
    </row>
    <row r="11371" spans="1:6" x14ac:dyDescent="0.25">
      <c r="A11371" s="46" t="e">
        <f ca="1">HYPERLINK("#"&amp;CELL("address",OFFSET([4]Analítico!$B$1,MATCH(96681,[4]Analítico!$B:$B,0)-1,3)),96681)</f>
        <v>#VALUE!</v>
      </c>
      <c r="B11371" s="47" t="s">
        <v>17026</v>
      </c>
      <c r="C11371" s="46" t="s">
        <v>161</v>
      </c>
      <c r="F11371" s="48">
        <v>155.44</v>
      </c>
    </row>
    <row r="11372" spans="1:6" x14ac:dyDescent="0.25">
      <c r="A11372" s="46" t="e">
        <f ca="1">HYPERLINK("#"&amp;CELL("address",OFFSET([4]Analítico!$B$1,MATCH(96674,[4]Analítico!$B:$B,0)-1,3)),96674)</f>
        <v>#VALUE!</v>
      </c>
      <c r="B11372" s="47" t="s">
        <v>17027</v>
      </c>
      <c r="C11372" s="46" t="s">
        <v>161</v>
      </c>
      <c r="F11372" s="48">
        <v>124.89</v>
      </c>
    </row>
    <row r="11373" spans="1:6" x14ac:dyDescent="0.25">
      <c r="A11373" s="46" t="e">
        <f ca="1">HYPERLINK("#"&amp;CELL("address",OFFSET([4]Analítico!$B$1,MATCH(96682,[4]Analítico!$B:$B,0)-1,3)),96682)</f>
        <v>#VALUE!</v>
      </c>
      <c r="B11373" s="47" t="s">
        <v>17028</v>
      </c>
      <c r="C11373" s="46" t="s">
        <v>161</v>
      </c>
      <c r="F11373" s="48">
        <v>253.83</v>
      </c>
    </row>
    <row r="11374" spans="1:6" x14ac:dyDescent="0.25">
      <c r="A11374" s="46" t="e">
        <f ca="1">HYPERLINK("#"&amp;CELL("address",OFFSET([4]Analítico!$B$1,MATCH(96643,[4]Analítico!$B:$B,0)-1,3)),96643)</f>
        <v>#VALUE!</v>
      </c>
      <c r="B11374" s="47" t="s">
        <v>17029</v>
      </c>
      <c r="C11374" s="46" t="s">
        <v>0</v>
      </c>
      <c r="F11374" s="48">
        <v>54.56</v>
      </c>
    </row>
    <row r="11375" spans="1:6" x14ac:dyDescent="0.25">
      <c r="A11375" s="46" t="e">
        <f ca="1">HYPERLINK("#"&amp;CELL("address",OFFSET([4]Analítico!$B$1,MATCH(104201,[4]Analítico!$B:$B,0)-1,3)),104201)</f>
        <v>#VALUE!</v>
      </c>
      <c r="B11375" s="47" t="s">
        <v>17030</v>
      </c>
      <c r="C11375" s="46" t="s">
        <v>0</v>
      </c>
      <c r="F11375" s="48">
        <v>24.4</v>
      </c>
    </row>
    <row r="11376" spans="1:6" x14ac:dyDescent="0.25">
      <c r="A11376" s="46" t="e">
        <f ca="1">HYPERLINK("#"&amp;CELL("address",OFFSET([4]Analítico!$B$1,MATCH(104192,[4]Analítico!$B:$B,0)-1,3)),104192)</f>
        <v>#VALUE!</v>
      </c>
      <c r="B11376" s="47" t="s">
        <v>17031</v>
      </c>
      <c r="C11376" s="46" t="s">
        <v>0</v>
      </c>
      <c r="F11376" s="48">
        <v>36.47</v>
      </c>
    </row>
    <row r="11377" spans="1:6" x14ac:dyDescent="0.25">
      <c r="A11377" s="46" t="e">
        <f ca="1">HYPERLINK("#"&amp;CELL("address",OFFSET([4]Analítico!$B$1,MATCH(104202,[4]Analítico!$B:$B,0)-1,3)),104202)</f>
        <v>#VALUE!</v>
      </c>
      <c r="B11377" s="47" t="s">
        <v>17032</v>
      </c>
      <c r="C11377" s="46" t="s">
        <v>0</v>
      </c>
      <c r="F11377" s="48">
        <v>14.84</v>
      </c>
    </row>
    <row r="11378" spans="1:6" x14ac:dyDescent="0.25">
      <c r="A11378" s="46" t="e">
        <f ca="1">HYPERLINK("#"&amp;CELL("address",OFFSET([4]Analítico!$B$1,MATCH(96717,[4]Analítico!$B:$B,0)-1,3)),96717)</f>
        <v>#VALUE!</v>
      </c>
      <c r="B11378" s="47" t="s">
        <v>17033</v>
      </c>
      <c r="C11378" s="46" t="s">
        <v>0</v>
      </c>
      <c r="F11378" s="48">
        <v>356.72</v>
      </c>
    </row>
    <row r="11379" spans="1:6" x14ac:dyDescent="0.25">
      <c r="A11379" s="46" t="e">
        <f ca="1">HYPERLINK("#"&amp;CELL("address",OFFSET([4]Analítico!$B$1,MATCH(96710,[4]Analítico!$B:$B,0)-1,3)),96710)</f>
        <v>#VALUE!</v>
      </c>
      <c r="B11379" s="47" t="s">
        <v>17034</v>
      </c>
      <c r="C11379" s="46" t="s">
        <v>0</v>
      </c>
      <c r="F11379" s="48">
        <v>20.57</v>
      </c>
    </row>
    <row r="11380" spans="1:6" x14ac:dyDescent="0.25">
      <c r="A11380" s="46" t="e">
        <f ca="1">HYPERLINK("#"&amp;CELL("address",OFFSET([4]Analítico!$B$1,MATCH(96665,[4]Analítico!$B:$B,0)-1,3)),96665)</f>
        <v>#VALUE!</v>
      </c>
      <c r="B11380" s="47" t="s">
        <v>17035</v>
      </c>
      <c r="C11380" s="46" t="s">
        <v>0</v>
      </c>
      <c r="F11380" s="48">
        <v>15.72</v>
      </c>
    </row>
    <row r="11381" spans="1:6" x14ac:dyDescent="0.25">
      <c r="A11381" s="46" t="e">
        <f ca="1">HYPERLINK("#"&amp;CELL("address",OFFSET([4]Analítico!$B$1,MATCH(96642,[4]Analítico!$B:$B,0)-1,3)),96642)</f>
        <v>#VALUE!</v>
      </c>
      <c r="B11381" s="47" t="s">
        <v>17036</v>
      </c>
      <c r="C11381" s="46" t="s">
        <v>0</v>
      </c>
      <c r="F11381" s="48">
        <v>29.17</v>
      </c>
    </row>
    <row r="11382" spans="1:6" x14ac:dyDescent="0.25">
      <c r="A11382" s="46" t="e">
        <f ca="1">HYPERLINK("#"&amp;CELL("address",OFFSET([4]Analítico!$B$1,MATCH(96711,[4]Analítico!$B:$B,0)-1,3)),96711)</f>
        <v>#VALUE!</v>
      </c>
      <c r="B11382" s="47" t="s">
        <v>17037</v>
      </c>
      <c r="C11382" s="46" t="s">
        <v>0</v>
      </c>
      <c r="F11382" s="48">
        <v>29.53</v>
      </c>
    </row>
    <row r="11383" spans="1:6" x14ac:dyDescent="0.25">
      <c r="A11383" s="46" t="e">
        <f ca="1">HYPERLINK("#"&amp;CELL("address",OFFSET([4]Analítico!$B$1,MATCH(96666,[4]Analítico!$B:$B,0)-1,3)),96666)</f>
        <v>#VALUE!</v>
      </c>
      <c r="B11383" s="47" t="s">
        <v>17038</v>
      </c>
      <c r="C11383" s="46" t="s">
        <v>0</v>
      </c>
      <c r="F11383" s="48">
        <v>21.55</v>
      </c>
    </row>
    <row r="11384" spans="1:6" x14ac:dyDescent="0.25">
      <c r="A11384" s="46" t="e">
        <f ca="1">HYPERLINK("#"&amp;CELL("address",OFFSET([4]Analítico!$B$1,MATCH(96712,[4]Analítico!$B:$B,0)-1,3)),96712)</f>
        <v>#VALUE!</v>
      </c>
      <c r="B11384" s="47" t="s">
        <v>17039</v>
      </c>
      <c r="C11384" s="46" t="s">
        <v>0</v>
      </c>
      <c r="F11384" s="48">
        <v>40.96</v>
      </c>
    </row>
    <row r="11385" spans="1:6" x14ac:dyDescent="0.25">
      <c r="A11385" s="46" t="e">
        <f ca="1">HYPERLINK("#"&amp;CELL("address",OFFSET([4]Analítico!$B$1,MATCH(96667,[4]Analítico!$B:$B,0)-1,3)),96667)</f>
        <v>#VALUE!</v>
      </c>
      <c r="B11385" s="47" t="s">
        <v>17040</v>
      </c>
      <c r="C11385" s="46" t="s">
        <v>0</v>
      </c>
      <c r="F11385" s="48">
        <v>29.44</v>
      </c>
    </row>
    <row r="11386" spans="1:6" x14ac:dyDescent="0.25">
      <c r="A11386" s="46" t="e">
        <f ca="1">HYPERLINK("#"&amp;CELL("address",OFFSET([4]Analítico!$B$1,MATCH(96713,[4]Analítico!$B:$B,0)-1,3)),96713)</f>
        <v>#VALUE!</v>
      </c>
      <c r="B11386" s="47" t="s">
        <v>17041</v>
      </c>
      <c r="C11386" s="46" t="s">
        <v>0</v>
      </c>
      <c r="F11386" s="48">
        <v>60.99</v>
      </c>
    </row>
    <row r="11387" spans="1:6" x14ac:dyDescent="0.25">
      <c r="A11387" s="46" t="e">
        <f ca="1">HYPERLINK("#"&amp;CELL("address",OFFSET([4]Analítico!$B$1,MATCH(96714,[4]Analítico!$B:$B,0)-1,3)),96714)</f>
        <v>#VALUE!</v>
      </c>
      <c r="B11387" s="47" t="s">
        <v>17042</v>
      </c>
      <c r="C11387" s="46" t="s">
        <v>0</v>
      </c>
      <c r="F11387" s="48">
        <v>85.4</v>
      </c>
    </row>
    <row r="11388" spans="1:6" x14ac:dyDescent="0.25">
      <c r="A11388" s="46" t="e">
        <f ca="1">HYPERLINK("#"&amp;CELL("address",OFFSET([4]Analítico!$B$1,MATCH(96715,[4]Analítico!$B:$B,0)-1,3)),96715)</f>
        <v>#VALUE!</v>
      </c>
      <c r="B11388" s="47" t="s">
        <v>17043</v>
      </c>
      <c r="C11388" s="46" t="s">
        <v>0</v>
      </c>
      <c r="F11388" s="48">
        <v>146.86000000000001</v>
      </c>
    </row>
    <row r="11389" spans="1:6" x14ac:dyDescent="0.25">
      <c r="A11389" s="46" t="e">
        <f ca="1">HYPERLINK("#"&amp;CELL("address",OFFSET([4]Analítico!$B$1,MATCH(96716,[4]Analítico!$B:$B,0)-1,3)),96716)</f>
        <v>#VALUE!</v>
      </c>
      <c r="B11389" s="47" t="s">
        <v>17044</v>
      </c>
      <c r="C11389" s="46" t="s">
        <v>0</v>
      </c>
      <c r="F11389" s="48">
        <v>190.12</v>
      </c>
    </row>
    <row r="11390" spans="1:6" x14ac:dyDescent="0.25">
      <c r="A11390" s="46" t="e">
        <f ca="1">HYPERLINK("#"&amp;CELL("address",OFFSET([4]Analítico!$B$1,MATCH(104328,[4]Analítico!$B:$B,0)-1,3)),104328)</f>
        <v>#VALUE!</v>
      </c>
      <c r="B11390" s="47" t="s">
        <v>17045</v>
      </c>
      <c r="C11390" s="46" t="s">
        <v>0</v>
      </c>
      <c r="F11390" s="48">
        <v>83.34</v>
      </c>
    </row>
    <row r="11391" spans="1:6" x14ac:dyDescent="0.25">
      <c r="A11391" s="46" t="e">
        <f ca="1">HYPERLINK("#"&amp;CELL("address",OFFSET([4]Analítico!$B$1,MATCH(104329,[4]Analítico!$B:$B,0)-1,3)),104329)</f>
        <v>#VALUE!</v>
      </c>
      <c r="B11391" s="47" t="s">
        <v>17046</v>
      </c>
      <c r="C11391" s="46" t="s">
        <v>0</v>
      </c>
      <c r="F11391" s="48">
        <v>93.08</v>
      </c>
    </row>
    <row r="11392" spans="1:6" x14ac:dyDescent="0.25">
      <c r="A11392" s="46" t="e">
        <f ca="1">HYPERLINK("#"&amp;CELL("address",OFFSET([4]Analítico!$B$1,MATCH(89707,[4]Analítico!$B:$B,0)-1,3)),89707)</f>
        <v>#VALUE!</v>
      </c>
      <c r="B11392" s="47" t="s">
        <v>17047</v>
      </c>
      <c r="C11392" s="46" t="s">
        <v>0</v>
      </c>
      <c r="F11392" s="48">
        <v>59.47</v>
      </c>
    </row>
    <row r="11393" spans="1:6" x14ac:dyDescent="0.25">
      <c r="A11393" s="46" t="e">
        <f ca="1">HYPERLINK("#"&amp;CELL("address",OFFSET([4]Analítico!$B$1,MATCH(89708,[4]Analítico!$B:$B,0)-1,3)),89708)</f>
        <v>#VALUE!</v>
      </c>
      <c r="B11393" s="47" t="s">
        <v>17048</v>
      </c>
      <c r="C11393" s="46" t="s">
        <v>0</v>
      </c>
      <c r="F11393" s="48">
        <v>118.94</v>
      </c>
    </row>
    <row r="11394" spans="1:6" x14ac:dyDescent="0.25">
      <c r="A11394" s="46" t="e">
        <f ca="1">HYPERLINK("#"&amp;CELL("address",OFFSET([4]Analítico!$B$1,MATCH(104330,[4]Analítico!$B:$B,0)-1,3)),104330)</f>
        <v>#VALUE!</v>
      </c>
      <c r="B11394" s="47" t="s">
        <v>17049</v>
      </c>
      <c r="C11394" s="46" t="s">
        <v>0</v>
      </c>
      <c r="F11394" s="48">
        <v>0</v>
      </c>
    </row>
    <row r="11395" spans="1:6" x14ac:dyDescent="0.25">
      <c r="A11395" s="46" t="e">
        <f ca="1">HYPERLINK("#"&amp;CELL("address",OFFSET([4]Analítico!$B$1,MATCH(104326,[4]Analítico!$B:$B,0)-1,3)),104326)</f>
        <v>#VALUE!</v>
      </c>
      <c r="B11395" s="47" t="s">
        <v>17050</v>
      </c>
      <c r="C11395" s="46" t="s">
        <v>0</v>
      </c>
      <c r="F11395" s="48">
        <v>24.69</v>
      </c>
    </row>
    <row r="11396" spans="1:6" x14ac:dyDescent="0.25">
      <c r="A11396" s="46" t="e">
        <f ca="1">HYPERLINK("#"&amp;CELL("address",OFFSET([4]Analítico!$B$1,MATCH(89710,[4]Analítico!$B:$B,0)-1,3)),89710)</f>
        <v>#VALUE!</v>
      </c>
      <c r="B11396" s="47" t="s">
        <v>17051</v>
      </c>
      <c r="C11396" s="46" t="s">
        <v>0</v>
      </c>
      <c r="F11396" s="48">
        <v>23</v>
      </c>
    </row>
    <row r="11397" spans="1:6" x14ac:dyDescent="0.25">
      <c r="A11397" s="46" t="e">
        <f ca="1">HYPERLINK("#"&amp;CELL("address",OFFSET([4]Analítico!$B$1,MATCH(104327,[4]Analítico!$B:$B,0)-1,3)),104327)</f>
        <v>#VALUE!</v>
      </c>
      <c r="B11397" s="47" t="s">
        <v>17052</v>
      </c>
      <c r="C11397" s="46" t="s">
        <v>0</v>
      </c>
      <c r="F11397" s="48">
        <v>23.69</v>
      </c>
    </row>
    <row r="11398" spans="1:6" x14ac:dyDescent="0.25">
      <c r="A11398" s="46" t="e">
        <f ca="1">HYPERLINK("#"&amp;CELL("address",OFFSET([4]Analítico!$B$1,MATCH(89709,[4]Analítico!$B:$B,0)-1,3)),89709)</f>
        <v>#VALUE!</v>
      </c>
      <c r="B11398" s="47" t="s">
        <v>17053</v>
      </c>
      <c r="C11398" s="46" t="s">
        <v>0</v>
      </c>
      <c r="F11398" s="48">
        <v>25.73</v>
      </c>
    </row>
    <row r="11399" spans="1:6" x14ac:dyDescent="0.25">
      <c r="A11399" s="46" t="e">
        <f ca="1">HYPERLINK("#"&amp;CELL("address",OFFSET([4]Analítico!$B$1,MATCH(104341,[4]Analítico!$B:$B,0)-1,3)),104341)</f>
        <v>#VALUE!</v>
      </c>
      <c r="B11399" s="47" t="s">
        <v>17054</v>
      </c>
      <c r="C11399" s="46" t="s">
        <v>0</v>
      </c>
      <c r="F11399" s="48">
        <v>13.06</v>
      </c>
    </row>
    <row r="11400" spans="1:6" x14ac:dyDescent="0.25">
      <c r="A11400" s="46" t="e">
        <f ca="1">HYPERLINK("#"&amp;CELL("address",OFFSET([4]Analítico!$B$1,MATCH(104357,[4]Analítico!$B:$B,0)-1,3)),104357)</f>
        <v>#VALUE!</v>
      </c>
      <c r="B11400" s="47" t="s">
        <v>17055</v>
      </c>
      <c r="C11400" s="46" t="s">
        <v>0</v>
      </c>
      <c r="F11400" s="48">
        <v>22.34</v>
      </c>
    </row>
    <row r="11401" spans="1:6" x14ac:dyDescent="0.25">
      <c r="A11401" s="46" t="e">
        <f ca="1">HYPERLINK("#"&amp;CELL("address",OFFSET([4]Analítico!$B$1,MATCH(89811,[4]Analítico!$B:$B,0)-1,3)),89811)</f>
        <v>#VALUE!</v>
      </c>
      <c r="B11401" s="47" t="s">
        <v>17056</v>
      </c>
      <c r="C11401" s="46" t="s">
        <v>0</v>
      </c>
      <c r="F11401" s="48">
        <v>51.86</v>
      </c>
    </row>
    <row r="11402" spans="1:6" x14ac:dyDescent="0.25">
      <c r="A11402" s="46" t="e">
        <f ca="1">HYPERLINK("#"&amp;CELL("address",OFFSET([4]Analítico!$B$1,MATCH(89748,[4]Analítico!$B:$B,0)-1,3)),89748)</f>
        <v>#VALUE!</v>
      </c>
      <c r="B11402" s="47" t="s">
        <v>17057</v>
      </c>
      <c r="C11402" s="46" t="s">
        <v>0</v>
      </c>
      <c r="F11402" s="48">
        <v>50.05</v>
      </c>
    </row>
    <row r="11403" spans="1:6" x14ac:dyDescent="0.25">
      <c r="A11403" s="46" t="e">
        <f ca="1">HYPERLINK("#"&amp;CELL("address",OFFSET([4]Analítico!$B$1,MATCH(89852,[4]Analítico!$B:$B,0)-1,3)),89852)</f>
        <v>#VALUE!</v>
      </c>
      <c r="B11403" s="47" t="s">
        <v>17058</v>
      </c>
      <c r="C11403" s="46" t="s">
        <v>0</v>
      </c>
      <c r="F11403" s="48">
        <v>56.3</v>
      </c>
    </row>
    <row r="11404" spans="1:6" x14ac:dyDescent="0.25">
      <c r="A11404" s="46" t="e">
        <f ca="1">HYPERLINK("#"&amp;CELL("address",OFFSET([4]Analítico!$B$1,MATCH(89728,[4]Analítico!$B:$B,0)-1,3)),89728)</f>
        <v>#VALUE!</v>
      </c>
      <c r="B11404" s="47" t="s">
        <v>17059</v>
      </c>
      <c r="C11404" s="46" t="s">
        <v>0</v>
      </c>
      <c r="F11404" s="48">
        <v>16.97</v>
      </c>
    </row>
    <row r="11405" spans="1:6" x14ac:dyDescent="0.25">
      <c r="A11405" s="46" t="e">
        <f ca="1">HYPERLINK("#"&amp;CELL("address",OFFSET([4]Analítico!$B$1,MATCH(89803,[4]Analítico!$B:$B,0)-1,3)),89803)</f>
        <v>#VALUE!</v>
      </c>
      <c r="B11405" s="47" t="s">
        <v>17060</v>
      </c>
      <c r="C11405" s="46" t="s">
        <v>0</v>
      </c>
      <c r="F11405" s="48">
        <v>20.399999999999999</v>
      </c>
    </row>
    <row r="11406" spans="1:6" x14ac:dyDescent="0.25">
      <c r="A11406" s="46" t="e">
        <f ca="1">HYPERLINK("#"&amp;CELL("address",OFFSET([4]Analítico!$B$1,MATCH(89733,[4]Analítico!$B:$B,0)-1,3)),89733)</f>
        <v>#VALUE!</v>
      </c>
      <c r="B11406" s="47" t="s">
        <v>17061</v>
      </c>
      <c r="C11406" s="46" t="s">
        <v>0</v>
      </c>
      <c r="F11406" s="48">
        <v>28.03</v>
      </c>
    </row>
    <row r="11407" spans="1:6" x14ac:dyDescent="0.25">
      <c r="A11407" s="46" t="e">
        <f ca="1">HYPERLINK("#"&amp;CELL("address",OFFSET([4]Analítico!$B$1,MATCH(89807,[4]Analítico!$B:$B,0)-1,3)),89807)</f>
        <v>#VALUE!</v>
      </c>
      <c r="B11407" s="47" t="s">
        <v>17062</v>
      </c>
      <c r="C11407" s="46" t="s">
        <v>0</v>
      </c>
      <c r="F11407" s="48">
        <v>44.06</v>
      </c>
    </row>
    <row r="11408" spans="1:6" x14ac:dyDescent="0.25">
      <c r="A11408" s="46" t="e">
        <f ca="1">HYPERLINK("#"&amp;CELL("address",OFFSET([4]Analítico!$B$1,MATCH(89742,[4]Analítico!$B:$B,0)-1,3)),89742)</f>
        <v>#VALUE!</v>
      </c>
      <c r="B11408" s="47" t="s">
        <v>17063</v>
      </c>
      <c r="C11408" s="46" t="s">
        <v>0</v>
      </c>
      <c r="F11408" s="48">
        <v>46.96</v>
      </c>
    </row>
    <row r="11409" spans="1:6" x14ac:dyDescent="0.25">
      <c r="A11409" s="46" t="e">
        <f ca="1">HYPERLINK("#"&amp;CELL("address",OFFSET([4]Analítico!$B$1,MATCH(89812,[4]Analítico!$B:$B,0)-1,3)),89812)</f>
        <v>#VALUE!</v>
      </c>
      <c r="B11409" s="47" t="s">
        <v>17064</v>
      </c>
      <c r="C11409" s="46" t="s">
        <v>0</v>
      </c>
      <c r="F11409" s="48">
        <v>93.68</v>
      </c>
    </row>
    <row r="11410" spans="1:6" x14ac:dyDescent="0.25">
      <c r="A11410" s="46" t="e">
        <f ca="1">HYPERLINK("#"&amp;CELL("address",OFFSET([4]Analítico!$B$1,MATCH(89750,[4]Analítico!$B:$B,0)-1,3)),89750)</f>
        <v>#VALUE!</v>
      </c>
      <c r="B11410" s="47" t="s">
        <v>17065</v>
      </c>
      <c r="C11410" s="46" t="s">
        <v>0</v>
      </c>
      <c r="F11410" s="48">
        <v>91.87</v>
      </c>
    </row>
    <row r="11411" spans="1:6" x14ac:dyDescent="0.25">
      <c r="A11411" s="46" t="e">
        <f ca="1">HYPERLINK("#"&amp;CELL("address",OFFSET([4]Analítico!$B$1,MATCH(89853,[4]Analítico!$B:$B,0)-1,3)),89853)</f>
        <v>#VALUE!</v>
      </c>
      <c r="B11411" s="47" t="s">
        <v>17066</v>
      </c>
      <c r="C11411" s="46" t="s">
        <v>0</v>
      </c>
      <c r="F11411" s="48">
        <v>98.12</v>
      </c>
    </row>
    <row r="11412" spans="1:6" x14ac:dyDescent="0.25">
      <c r="A11412" s="46" t="e">
        <f ca="1">HYPERLINK("#"&amp;CELL("address",OFFSET([4]Analítico!$B$1,MATCH(89730,[4]Analítico!$B:$B,0)-1,3)),89730)</f>
        <v>#VALUE!</v>
      </c>
      <c r="B11412" s="47" t="s">
        <v>17067</v>
      </c>
      <c r="C11412" s="46" t="s">
        <v>0</v>
      </c>
      <c r="F11412" s="48">
        <v>19.23</v>
      </c>
    </row>
    <row r="11413" spans="1:6" x14ac:dyDescent="0.25">
      <c r="A11413" s="46" t="e">
        <f ca="1">HYPERLINK("#"&amp;CELL("address",OFFSET([4]Analítico!$B$1,MATCH(89804,[4]Analítico!$B:$B,0)-1,3)),89804)</f>
        <v>#VALUE!</v>
      </c>
      <c r="B11413" s="47" t="s">
        <v>17068</v>
      </c>
      <c r="C11413" s="46" t="s">
        <v>0</v>
      </c>
      <c r="F11413" s="48">
        <v>23.01</v>
      </c>
    </row>
    <row r="11414" spans="1:6" x14ac:dyDescent="0.25">
      <c r="A11414" s="46" t="e">
        <f ca="1">HYPERLINK("#"&amp;CELL("address",OFFSET([4]Analítico!$B$1,MATCH(89735,[4]Analítico!$B:$B,0)-1,3)),89735)</f>
        <v>#VALUE!</v>
      </c>
      <c r="B11414" s="47" t="s">
        <v>17069</v>
      </c>
      <c r="C11414" s="46" t="s">
        <v>0</v>
      </c>
      <c r="F11414" s="48">
        <v>30.64</v>
      </c>
    </row>
    <row r="11415" spans="1:6" x14ac:dyDescent="0.25">
      <c r="A11415" s="46" t="e">
        <f ca="1">HYPERLINK("#"&amp;CELL("address",OFFSET([4]Analítico!$B$1,MATCH(89808,[4]Analítico!$B:$B,0)-1,3)),89808)</f>
        <v>#VALUE!</v>
      </c>
      <c r="B11415" s="47" t="s">
        <v>17070</v>
      </c>
      <c r="C11415" s="46" t="s">
        <v>0</v>
      </c>
      <c r="F11415" s="48">
        <v>68.62</v>
      </c>
    </row>
    <row r="11416" spans="1:6" x14ac:dyDescent="0.25">
      <c r="A11416" s="46" t="e">
        <f ca="1">HYPERLINK("#"&amp;CELL("address",OFFSET([4]Analítico!$B$1,MATCH(89743,[4]Analítico!$B:$B,0)-1,3)),89743)</f>
        <v>#VALUE!</v>
      </c>
      <c r="B11416" s="47" t="s">
        <v>17071</v>
      </c>
      <c r="C11416" s="46" t="s">
        <v>0</v>
      </c>
      <c r="F11416" s="48">
        <v>71.52</v>
      </c>
    </row>
    <row r="11417" spans="1:6" x14ac:dyDescent="0.25">
      <c r="A11417" s="46" t="e">
        <f ca="1">HYPERLINK("#"&amp;CELL("address",OFFSET([4]Analítico!$B$1,MATCH(89810,[4]Analítico!$B:$B,0)-1,3)),89810)</f>
        <v>#VALUE!</v>
      </c>
      <c r="B11417" s="47" t="s">
        <v>17072</v>
      </c>
      <c r="C11417" s="46" t="s">
        <v>0</v>
      </c>
      <c r="F11417" s="48">
        <v>34.909999999999997</v>
      </c>
    </row>
    <row r="11418" spans="1:6" x14ac:dyDescent="0.25">
      <c r="A11418" s="46" t="e">
        <f ca="1">HYPERLINK("#"&amp;CELL("address",OFFSET([4]Analítico!$B$1,MATCH(89746,[4]Analítico!$B:$B,0)-1,3)),89746)</f>
        <v>#VALUE!</v>
      </c>
      <c r="B11418" s="47" t="s">
        <v>17073</v>
      </c>
      <c r="C11418" s="46" t="s">
        <v>0</v>
      </c>
      <c r="F11418" s="48">
        <v>33.1</v>
      </c>
    </row>
    <row r="11419" spans="1:6" x14ac:dyDescent="0.25">
      <c r="A11419" s="46" t="e">
        <f ca="1">HYPERLINK("#"&amp;CELL("address",OFFSET([4]Analítico!$B$1,MATCH(89851,[4]Analítico!$B:$B,0)-1,3)),89851)</f>
        <v>#VALUE!</v>
      </c>
      <c r="B11419" s="47" t="s">
        <v>17074</v>
      </c>
      <c r="C11419" s="46" t="s">
        <v>0</v>
      </c>
      <c r="F11419" s="48">
        <v>39.35</v>
      </c>
    </row>
    <row r="11420" spans="1:6" x14ac:dyDescent="0.25">
      <c r="A11420" s="46" t="e">
        <f ca="1">HYPERLINK("#"&amp;CELL("address",OFFSET([4]Analítico!$B$1,MATCH(89855,[4]Analítico!$B:$B,0)-1,3)),89855)</f>
        <v>#VALUE!</v>
      </c>
      <c r="B11420" s="47" t="s">
        <v>17075</v>
      </c>
      <c r="C11420" s="46" t="s">
        <v>0</v>
      </c>
      <c r="F11420" s="48">
        <v>127.12</v>
      </c>
    </row>
    <row r="11421" spans="1:6" x14ac:dyDescent="0.25">
      <c r="A11421" s="46" t="e">
        <f ca="1">HYPERLINK("#"&amp;CELL("address",OFFSET([4]Analítico!$B$1,MATCH(89726,[4]Analítico!$B:$B,0)-1,3)),89726)</f>
        <v>#VALUE!</v>
      </c>
      <c r="B11421" s="47" t="s">
        <v>17076</v>
      </c>
      <c r="C11421" s="46" t="s">
        <v>0</v>
      </c>
      <c r="F11421" s="48">
        <v>13.76</v>
      </c>
    </row>
    <row r="11422" spans="1:6" x14ac:dyDescent="0.25">
      <c r="A11422" s="46" t="e">
        <f ca="1">HYPERLINK("#"&amp;CELL("address",OFFSET([4]Analítico!$B$1,MATCH(89802,[4]Analítico!$B:$B,0)-1,3)),89802)</f>
        <v>#VALUE!</v>
      </c>
      <c r="B11422" s="47" t="s">
        <v>17077</v>
      </c>
      <c r="C11422" s="46" t="s">
        <v>0</v>
      </c>
      <c r="F11422" s="48">
        <v>11.18</v>
      </c>
    </row>
    <row r="11423" spans="1:6" x14ac:dyDescent="0.25">
      <c r="A11423" s="46" t="e">
        <f ca="1">HYPERLINK("#"&amp;CELL("address",OFFSET([4]Analítico!$B$1,MATCH(89732,[4]Analítico!$B:$B,0)-1,3)),89732)</f>
        <v>#VALUE!</v>
      </c>
      <c r="B11423" s="47" t="s">
        <v>17078</v>
      </c>
      <c r="C11423" s="46" t="s">
        <v>0</v>
      </c>
      <c r="F11423" s="48">
        <v>18.809999999999999</v>
      </c>
    </row>
    <row r="11424" spans="1:6" x14ac:dyDescent="0.25">
      <c r="A11424" s="46" t="e">
        <f ca="1">HYPERLINK("#"&amp;CELL("address",OFFSET([4]Analítico!$B$1,MATCH(89806,[4]Analítico!$B:$B,0)-1,3)),89806)</f>
        <v>#VALUE!</v>
      </c>
      <c r="B11424" s="47" t="s">
        <v>17079</v>
      </c>
      <c r="C11424" s="46" t="s">
        <v>0</v>
      </c>
      <c r="F11424" s="48">
        <v>24.85</v>
      </c>
    </row>
    <row r="11425" spans="1:6" x14ac:dyDescent="0.25">
      <c r="A11425" s="46" t="e">
        <f ca="1">HYPERLINK("#"&amp;CELL("address",OFFSET([4]Analítico!$B$1,MATCH(89739,[4]Analítico!$B:$B,0)-1,3)),89739)</f>
        <v>#VALUE!</v>
      </c>
      <c r="B11425" s="47" t="s">
        <v>17080</v>
      </c>
      <c r="C11425" s="46" t="s">
        <v>0</v>
      </c>
      <c r="F11425" s="48">
        <v>27.75</v>
      </c>
    </row>
    <row r="11426" spans="1:6" x14ac:dyDescent="0.25">
      <c r="A11426" s="46" t="e">
        <f ca="1">HYPERLINK("#"&amp;CELL("address",OFFSET([4]Analítico!$B$1,MATCH(89809,[4]Analítico!$B:$B,0)-1,3)),89809)</f>
        <v>#VALUE!</v>
      </c>
      <c r="B11426" s="47" t="s">
        <v>17081</v>
      </c>
      <c r="C11426" s="46" t="s">
        <v>0</v>
      </c>
      <c r="F11426" s="48">
        <v>33.909999999999997</v>
      </c>
    </row>
    <row r="11427" spans="1:6" x14ac:dyDescent="0.25">
      <c r="A11427" s="46" t="e">
        <f ca="1">HYPERLINK("#"&amp;CELL("address",OFFSET([4]Analítico!$B$1,MATCH(89744,[4]Analítico!$B:$B,0)-1,3)),89744)</f>
        <v>#VALUE!</v>
      </c>
      <c r="B11427" s="47" t="s">
        <v>17082</v>
      </c>
      <c r="C11427" s="46" t="s">
        <v>0</v>
      </c>
      <c r="F11427" s="48">
        <v>32.1</v>
      </c>
    </row>
    <row r="11428" spans="1:6" x14ac:dyDescent="0.25">
      <c r="A11428" s="46" t="e">
        <f ca="1">HYPERLINK("#"&amp;CELL("address",OFFSET([4]Analítico!$B$1,MATCH(89850,[4]Analítico!$B:$B,0)-1,3)),89850)</f>
        <v>#VALUE!</v>
      </c>
      <c r="B11428" s="47" t="s">
        <v>17083</v>
      </c>
      <c r="C11428" s="46" t="s">
        <v>0</v>
      </c>
      <c r="F11428" s="48">
        <v>38.35</v>
      </c>
    </row>
    <row r="11429" spans="1:6" x14ac:dyDescent="0.25">
      <c r="A11429" s="46" t="e">
        <f ca="1">HYPERLINK("#"&amp;CELL("address",OFFSET([4]Analítico!$B$1,MATCH(89854,[4]Analítico!$B:$B,0)-1,3)),89854)</f>
        <v>#VALUE!</v>
      </c>
      <c r="B11429" s="47" t="s">
        <v>17084</v>
      </c>
      <c r="C11429" s="46" t="s">
        <v>0</v>
      </c>
      <c r="F11429" s="48">
        <v>120.9</v>
      </c>
    </row>
    <row r="11430" spans="1:6" x14ac:dyDescent="0.25">
      <c r="A11430" s="46" t="e">
        <f ca="1">HYPERLINK("#"&amp;CELL("address",OFFSET([4]Analítico!$B$1,MATCH(89724,[4]Analítico!$B:$B,0)-1,3)),89724)</f>
        <v>#VALUE!</v>
      </c>
      <c r="B11430" s="47" t="s">
        <v>17085</v>
      </c>
      <c r="C11430" s="46" t="s">
        <v>0</v>
      </c>
      <c r="F11430" s="48">
        <v>13.48</v>
      </c>
    </row>
    <row r="11431" spans="1:6" x14ac:dyDescent="0.25">
      <c r="A11431" s="46" t="e">
        <f ca="1">HYPERLINK("#"&amp;CELL("address",OFFSET([4]Analítico!$B$1,MATCH(89801,[4]Analítico!$B:$B,0)-1,3)),89801)</f>
        <v>#VALUE!</v>
      </c>
      <c r="B11431" s="47" t="s">
        <v>17086</v>
      </c>
      <c r="C11431" s="46" t="s">
        <v>0</v>
      </c>
      <c r="F11431" s="48">
        <v>10.31</v>
      </c>
    </row>
    <row r="11432" spans="1:6" x14ac:dyDescent="0.25">
      <c r="A11432" s="46" t="e">
        <f ca="1">HYPERLINK("#"&amp;CELL("address",OFFSET([4]Analítico!$B$1,MATCH(89731,[4]Analítico!$B:$B,0)-1,3)),89731)</f>
        <v>#VALUE!</v>
      </c>
      <c r="B11432" s="47" t="s">
        <v>17087</v>
      </c>
      <c r="C11432" s="46" t="s">
        <v>0</v>
      </c>
      <c r="F11432" s="48">
        <v>17.940000000000001</v>
      </c>
    </row>
    <row r="11433" spans="1:6" x14ac:dyDescent="0.25">
      <c r="A11433" s="46" t="e">
        <f ca="1">HYPERLINK("#"&amp;CELL("address",OFFSET([4]Analítico!$B$1,MATCH(89805,[4]Analítico!$B:$B,0)-1,3)),89805)</f>
        <v>#VALUE!</v>
      </c>
      <c r="B11433" s="47" t="s">
        <v>17088</v>
      </c>
      <c r="C11433" s="46" t="s">
        <v>0</v>
      </c>
      <c r="F11433" s="48">
        <v>23.69</v>
      </c>
    </row>
    <row r="11434" spans="1:6" x14ac:dyDescent="0.25">
      <c r="A11434" s="46" t="e">
        <f ca="1">HYPERLINK("#"&amp;CELL("address",OFFSET([4]Analítico!$B$1,MATCH(89737,[4]Analítico!$B:$B,0)-1,3)),89737)</f>
        <v>#VALUE!</v>
      </c>
      <c r="B11434" s="47" t="s">
        <v>17089</v>
      </c>
      <c r="C11434" s="46" t="s">
        <v>0</v>
      </c>
      <c r="F11434" s="48">
        <v>26.59</v>
      </c>
    </row>
    <row r="11435" spans="1:6" x14ac:dyDescent="0.25">
      <c r="A11435" s="46" t="e">
        <f ca="1">HYPERLINK("#"&amp;CELL("address",OFFSET([4]Analítico!$B$1,MATCH(104355,[4]Analítico!$B:$B,0)-1,3)),104355)</f>
        <v>#VALUE!</v>
      </c>
      <c r="B11435" s="47" t="s">
        <v>17090</v>
      </c>
      <c r="C11435" s="46" t="s">
        <v>0</v>
      </c>
      <c r="F11435" s="48">
        <v>55.91</v>
      </c>
    </row>
    <row r="11436" spans="1:6" x14ac:dyDescent="0.25">
      <c r="A11436" s="46" t="e">
        <f ca="1">HYPERLINK("#"&amp;CELL("address",OFFSET([4]Analítico!$B$1,MATCH(104347,[4]Analítico!$B:$B,0)-1,3)),104347)</f>
        <v>#VALUE!</v>
      </c>
      <c r="B11436" s="47" t="s">
        <v>17091</v>
      </c>
      <c r="C11436" s="46" t="s">
        <v>0</v>
      </c>
      <c r="F11436" s="48">
        <v>55.6</v>
      </c>
    </row>
    <row r="11437" spans="1:6" x14ac:dyDescent="0.25">
      <c r="A11437" s="46" t="e">
        <f ca="1">HYPERLINK("#"&amp;CELL("address",OFFSET([4]Analítico!$B$1,MATCH(104353,[4]Analítico!$B:$B,0)-1,3)),104353)</f>
        <v>#VALUE!</v>
      </c>
      <c r="B11437" s="47" t="s">
        <v>17092</v>
      </c>
      <c r="C11437" s="46" t="s">
        <v>0</v>
      </c>
      <c r="F11437" s="48">
        <v>48.21</v>
      </c>
    </row>
    <row r="11438" spans="1:6" x14ac:dyDescent="0.25">
      <c r="A11438" s="46" t="e">
        <f ca="1">HYPERLINK("#"&amp;CELL("address",OFFSET([4]Analítico!$B$1,MATCH(104345,[4]Analítico!$B:$B,0)-1,3)),104345)</f>
        <v>#VALUE!</v>
      </c>
      <c r="B11438" s="47" t="s">
        <v>17093</v>
      </c>
      <c r="C11438" s="46" t="s">
        <v>0</v>
      </c>
      <c r="F11438" s="48">
        <v>49.99</v>
      </c>
    </row>
    <row r="11439" spans="1:6" x14ac:dyDescent="0.25">
      <c r="A11439" s="46" t="e">
        <f ca="1">HYPERLINK("#"&amp;CELL("address",OFFSET([4]Analítico!$B$1,MATCH(104350,[4]Analítico!$B:$B,0)-1,3)),104350)</f>
        <v>#VALUE!</v>
      </c>
      <c r="B11439" s="47" t="s">
        <v>17094</v>
      </c>
      <c r="C11439" s="46" t="s">
        <v>0</v>
      </c>
      <c r="F11439" s="48">
        <v>33.840000000000003</v>
      </c>
    </row>
    <row r="11440" spans="1:6" x14ac:dyDescent="0.25">
      <c r="A11440" s="46" t="e">
        <f ca="1">HYPERLINK("#"&amp;CELL("address",OFFSET([4]Analítico!$B$1,MATCH(104343,[4]Analítico!$B:$B,0)-1,3)),104343)</f>
        <v>#VALUE!</v>
      </c>
      <c r="B11440" s="47" t="s">
        <v>17095</v>
      </c>
      <c r="C11440" s="46" t="s">
        <v>0</v>
      </c>
      <c r="F11440" s="48">
        <v>39.82</v>
      </c>
    </row>
    <row r="11441" spans="1:6" x14ac:dyDescent="0.25">
      <c r="A11441" s="46" t="e">
        <f ca="1">HYPERLINK("#"&amp;CELL("address",OFFSET([4]Analítico!$B$1,MATCH(89834,[4]Analítico!$B:$B,0)-1,3)),89834)</f>
        <v>#VALUE!</v>
      </c>
      <c r="B11441" s="47" t="s">
        <v>17096</v>
      </c>
      <c r="C11441" s="46" t="s">
        <v>0</v>
      </c>
      <c r="F11441" s="48">
        <v>62.03</v>
      </c>
    </row>
    <row r="11442" spans="1:6" x14ac:dyDescent="0.25">
      <c r="A11442" s="46" t="e">
        <f ca="1">HYPERLINK("#"&amp;CELL("address",OFFSET([4]Analítico!$B$1,MATCH(89797,[4]Analítico!$B:$B,0)-1,3)),89797)</f>
        <v>#VALUE!</v>
      </c>
      <c r="B11442" s="47" t="s">
        <v>17097</v>
      </c>
      <c r="C11442" s="46" t="s">
        <v>0</v>
      </c>
      <c r="F11442" s="48">
        <v>59.62</v>
      </c>
    </row>
    <row r="11443" spans="1:6" x14ac:dyDescent="0.25">
      <c r="A11443" s="46" t="e">
        <f ca="1">HYPERLINK("#"&amp;CELL("address",OFFSET([4]Analítico!$B$1,MATCH(89861,[4]Analítico!$B:$B,0)-1,3)),89861)</f>
        <v>#VALUE!</v>
      </c>
      <c r="B11443" s="47" t="s">
        <v>17098</v>
      </c>
      <c r="C11443" s="46" t="s">
        <v>0</v>
      </c>
      <c r="F11443" s="48">
        <v>67.94</v>
      </c>
    </row>
    <row r="11444" spans="1:6" x14ac:dyDescent="0.25">
      <c r="A11444" s="46" t="e">
        <f ca="1">HYPERLINK("#"&amp;CELL("address",OFFSET([4]Analítico!$B$1,MATCH(89783,[4]Analítico!$B:$B,0)-1,3)),89783)</f>
        <v>#VALUE!</v>
      </c>
      <c r="B11444" s="47" t="s">
        <v>17099</v>
      </c>
      <c r="C11444" s="46" t="s">
        <v>0</v>
      </c>
      <c r="F11444" s="48">
        <v>19.420000000000002</v>
      </c>
    </row>
    <row r="11445" spans="1:6" x14ac:dyDescent="0.25">
      <c r="A11445" s="46" t="e">
        <f ca="1">HYPERLINK("#"&amp;CELL("address",OFFSET([4]Analítico!$B$1,MATCH(89827,[4]Analítico!$B:$B,0)-1,3)),89827)</f>
        <v>#VALUE!</v>
      </c>
      <c r="B11445" s="47" t="s">
        <v>17100</v>
      </c>
      <c r="C11445" s="46" t="s">
        <v>0</v>
      </c>
      <c r="F11445" s="48">
        <v>21.37</v>
      </c>
    </row>
    <row r="11446" spans="1:6" x14ac:dyDescent="0.25">
      <c r="A11446" s="46" t="e">
        <f ca="1">HYPERLINK("#"&amp;CELL("address",OFFSET([4]Analítico!$B$1,MATCH(89785,[4]Analítico!$B:$B,0)-1,3)),89785)</f>
        <v>#VALUE!</v>
      </c>
      <c r="B11446" s="47" t="s">
        <v>17101</v>
      </c>
      <c r="C11446" s="46" t="s">
        <v>0</v>
      </c>
      <c r="F11446" s="48">
        <v>31.53</v>
      </c>
    </row>
    <row r="11447" spans="1:6" x14ac:dyDescent="0.25">
      <c r="A11447" s="46" t="e">
        <f ca="1">HYPERLINK("#"&amp;CELL("address",OFFSET([4]Analítico!$B$1,MATCH(89830,[4]Analítico!$B:$B,0)-1,3)),89830)</f>
        <v>#VALUE!</v>
      </c>
      <c r="B11447" s="47" t="s">
        <v>17102</v>
      </c>
      <c r="C11447" s="46" t="s">
        <v>0</v>
      </c>
      <c r="F11447" s="48">
        <v>43.84</v>
      </c>
    </row>
    <row r="11448" spans="1:6" x14ac:dyDescent="0.25">
      <c r="A11448" s="46" t="e">
        <f ca="1">HYPERLINK("#"&amp;CELL("address",OFFSET([4]Analítico!$B$1,MATCH(89795,[4]Analítico!$B:$B,0)-1,3)),89795)</f>
        <v>#VALUE!</v>
      </c>
      <c r="B11448" s="47" t="s">
        <v>17103</v>
      </c>
      <c r="C11448" s="46" t="s">
        <v>0</v>
      </c>
      <c r="F11448" s="48">
        <v>47.72</v>
      </c>
    </row>
    <row r="11449" spans="1:6" x14ac:dyDescent="0.25">
      <c r="A11449" s="46" t="e">
        <f ca="1">HYPERLINK("#"&amp;CELL("address",OFFSET([4]Analítico!$B$1,MATCH(89823,[4]Analítico!$B:$B,0)-1,3)),89823)</f>
        <v>#VALUE!</v>
      </c>
      <c r="B11449" s="47" t="s">
        <v>17104</v>
      </c>
      <c r="C11449" s="46" t="s">
        <v>0</v>
      </c>
      <c r="F11449" s="48">
        <v>40.72</v>
      </c>
    </row>
    <row r="11450" spans="1:6" x14ac:dyDescent="0.25">
      <c r="A11450" s="46" t="e">
        <f ca="1">HYPERLINK("#"&amp;CELL("address",OFFSET([4]Analítico!$B$1,MATCH(89779,[4]Analítico!$B:$B,0)-1,3)),89779)</f>
        <v>#VALUE!</v>
      </c>
      <c r="B11450" s="47" t="s">
        <v>17105</v>
      </c>
      <c r="C11450" s="46" t="s">
        <v>0</v>
      </c>
      <c r="F11450" s="48">
        <v>39.51</v>
      </c>
    </row>
    <row r="11451" spans="1:6" x14ac:dyDescent="0.25">
      <c r="A11451" s="46" t="e">
        <f ca="1">HYPERLINK("#"&amp;CELL("address",OFFSET([4]Analítico!$B$1,MATCH(89857,[4]Analítico!$B:$B,0)-1,3)),89857)</f>
        <v>#VALUE!</v>
      </c>
      <c r="B11451" s="47" t="s">
        <v>17106</v>
      </c>
      <c r="C11451" s="46" t="s">
        <v>0</v>
      </c>
      <c r="F11451" s="48">
        <v>43.67</v>
      </c>
    </row>
    <row r="11452" spans="1:6" x14ac:dyDescent="0.25">
      <c r="A11452" s="46" t="e">
        <f ca="1">HYPERLINK("#"&amp;CELL("address",OFFSET([4]Analítico!$B$1,MATCH(89814,[4]Analítico!$B:$B,0)-1,3)),89814)</f>
        <v>#VALUE!</v>
      </c>
      <c r="B11452" s="47" t="s">
        <v>17107</v>
      </c>
      <c r="C11452" s="46" t="s">
        <v>0</v>
      </c>
      <c r="F11452" s="48">
        <v>19.260000000000002</v>
      </c>
    </row>
    <row r="11453" spans="1:6" x14ac:dyDescent="0.25">
      <c r="A11453" s="46" t="e">
        <f ca="1">HYPERLINK("#"&amp;CELL("address",OFFSET([4]Analítico!$B$1,MATCH(89754,[4]Analítico!$B:$B,0)-1,3)),89754)</f>
        <v>#VALUE!</v>
      </c>
      <c r="B11453" s="47" t="s">
        <v>17108</v>
      </c>
      <c r="C11453" s="46" t="s">
        <v>0</v>
      </c>
      <c r="F11453" s="48">
        <v>24.35</v>
      </c>
    </row>
    <row r="11454" spans="1:6" x14ac:dyDescent="0.25">
      <c r="A11454" s="46" t="e">
        <f ca="1">HYPERLINK("#"&amp;CELL("address",OFFSET([4]Analítico!$B$1,MATCH(89819,[4]Analítico!$B:$B,0)-1,3)),89819)</f>
        <v>#VALUE!</v>
      </c>
      <c r="B11454" s="47" t="s">
        <v>17109</v>
      </c>
      <c r="C11454" s="46" t="s">
        <v>0</v>
      </c>
      <c r="F11454" s="48">
        <v>27.23</v>
      </c>
    </row>
    <row r="11455" spans="1:6" x14ac:dyDescent="0.25">
      <c r="A11455" s="46" t="e">
        <f ca="1">HYPERLINK("#"&amp;CELL("address",OFFSET([4]Analítico!$B$1,MATCH(89776,[4]Analítico!$B:$B,0)-1,3)),89776)</f>
        <v>#VALUE!</v>
      </c>
      <c r="B11455" s="47" t="s">
        <v>17110</v>
      </c>
      <c r="C11455" s="46" t="s">
        <v>0</v>
      </c>
      <c r="F11455" s="48">
        <v>29.17</v>
      </c>
    </row>
    <row r="11456" spans="1:6" x14ac:dyDescent="0.25">
      <c r="A11456" s="46" t="e">
        <f ca="1">HYPERLINK("#"&amp;CELL("address",OFFSET([4]Analítico!$B$1,MATCH(89821,[4]Analítico!$B:$B,0)-1,3)),89821)</f>
        <v>#VALUE!</v>
      </c>
      <c r="B11456" s="47" t="s">
        <v>17111</v>
      </c>
      <c r="C11456" s="46" t="s">
        <v>0</v>
      </c>
      <c r="F11456" s="48">
        <v>22.72</v>
      </c>
    </row>
    <row r="11457" spans="1:6" x14ac:dyDescent="0.25">
      <c r="A11457" s="46" t="e">
        <f ca="1">HYPERLINK("#"&amp;CELL("address",OFFSET([4]Analítico!$B$1,MATCH(89778,[4]Analítico!$B:$B,0)-1,3)),89778)</f>
        <v>#VALUE!</v>
      </c>
      <c r="B11457" s="47" t="s">
        <v>17112</v>
      </c>
      <c r="C11457" s="46" t="s">
        <v>0</v>
      </c>
      <c r="F11457" s="48">
        <v>21.51</v>
      </c>
    </row>
    <row r="11458" spans="1:6" x14ac:dyDescent="0.25">
      <c r="A11458" s="46" t="e">
        <f ca="1">HYPERLINK("#"&amp;CELL("address",OFFSET([4]Analítico!$B$1,MATCH(89856,[4]Analítico!$B:$B,0)-1,3)),89856)</f>
        <v>#VALUE!</v>
      </c>
      <c r="B11458" s="47" t="s">
        <v>17113</v>
      </c>
      <c r="C11458" s="46" t="s">
        <v>0</v>
      </c>
      <c r="F11458" s="48">
        <v>25.67</v>
      </c>
    </row>
    <row r="11459" spans="1:6" x14ac:dyDescent="0.25">
      <c r="A11459" s="46" t="e">
        <f ca="1">HYPERLINK("#"&amp;CELL("address",OFFSET([4]Analítico!$B$1,MATCH(89752,[4]Analítico!$B:$B,0)-1,3)),89752)</f>
        <v>#VALUE!</v>
      </c>
      <c r="B11459" s="47" t="s">
        <v>17114</v>
      </c>
      <c r="C11459" s="46" t="s">
        <v>0</v>
      </c>
      <c r="F11459" s="48">
        <v>9.75</v>
      </c>
    </row>
    <row r="11460" spans="1:6" x14ac:dyDescent="0.25">
      <c r="A11460" s="46" t="e">
        <f ca="1">HYPERLINK("#"&amp;CELL("address",OFFSET([4]Analítico!$B$1,MATCH(89813,[4]Analítico!$B:$B,0)-1,3)),89813)</f>
        <v>#VALUE!</v>
      </c>
      <c r="B11460" s="47" t="s">
        <v>17115</v>
      </c>
      <c r="C11460" s="46" t="s">
        <v>0</v>
      </c>
      <c r="F11460" s="48">
        <v>6.82</v>
      </c>
    </row>
    <row r="11461" spans="1:6" x14ac:dyDescent="0.25">
      <c r="A11461" s="46" t="e">
        <f ca="1">HYPERLINK("#"&amp;CELL("address",OFFSET([4]Analítico!$B$1,MATCH(89753,[4]Analítico!$B:$B,0)-1,3)),89753)</f>
        <v>#VALUE!</v>
      </c>
      <c r="B11461" s="47" t="s">
        <v>17116</v>
      </c>
      <c r="C11461" s="46" t="s">
        <v>0</v>
      </c>
      <c r="F11461" s="48">
        <v>11.99</v>
      </c>
    </row>
    <row r="11462" spans="1:6" x14ac:dyDescent="0.25">
      <c r="A11462" s="46" t="e">
        <f ca="1">HYPERLINK("#"&amp;CELL("address",OFFSET([4]Analítico!$B$1,MATCH(89817,[4]Analítico!$B:$B,0)-1,3)),89817)</f>
        <v>#VALUE!</v>
      </c>
      <c r="B11462" s="47" t="s">
        <v>17117</v>
      </c>
      <c r="C11462" s="46" t="s">
        <v>0</v>
      </c>
      <c r="F11462" s="48">
        <v>17.03</v>
      </c>
    </row>
    <row r="11463" spans="1:6" x14ac:dyDescent="0.25">
      <c r="A11463" s="46" t="e">
        <f ca="1">HYPERLINK("#"&amp;CELL("address",OFFSET([4]Analítico!$B$1,MATCH(89774,[4]Analítico!$B:$B,0)-1,3)),89774)</f>
        <v>#VALUE!</v>
      </c>
      <c r="B11463" s="47" t="s">
        <v>17118</v>
      </c>
      <c r="C11463" s="46" t="s">
        <v>0</v>
      </c>
      <c r="F11463" s="48">
        <v>19</v>
      </c>
    </row>
    <row r="11464" spans="1:6" x14ac:dyDescent="0.25">
      <c r="A11464" s="46" t="e">
        <f ca="1">HYPERLINK("#"&amp;CELL("address",OFFSET([4]Analítico!$B$1,MATCH(95693,[4]Analítico!$B:$B,0)-1,3)),95693)</f>
        <v>#VALUE!</v>
      </c>
      <c r="B11464" s="47" t="s">
        <v>17119</v>
      </c>
      <c r="C11464" s="46" t="s">
        <v>0</v>
      </c>
      <c r="F11464" s="48">
        <v>62.18</v>
      </c>
    </row>
    <row r="11465" spans="1:6" x14ac:dyDescent="0.25">
      <c r="A11465" s="46" t="e">
        <f ca="1">HYPERLINK("#"&amp;CELL("address",OFFSET([4]Analítico!$B$1,MATCH(89833,[4]Analítico!$B:$B,0)-1,3)),89833)</f>
        <v>#VALUE!</v>
      </c>
      <c r="B11465" s="47" t="s">
        <v>17120</v>
      </c>
      <c r="C11465" s="46" t="s">
        <v>0</v>
      </c>
      <c r="F11465" s="48">
        <v>52.44</v>
      </c>
    </row>
    <row r="11466" spans="1:6" x14ac:dyDescent="0.25">
      <c r="A11466" s="46" t="e">
        <f ca="1">HYPERLINK("#"&amp;CELL("address",OFFSET([4]Analítico!$B$1,MATCH(89796,[4]Analítico!$B:$B,0)-1,3)),89796)</f>
        <v>#VALUE!</v>
      </c>
      <c r="B11466" s="47" t="s">
        <v>17121</v>
      </c>
      <c r="C11466" s="46" t="s">
        <v>0</v>
      </c>
      <c r="F11466" s="48">
        <v>50.03</v>
      </c>
    </row>
    <row r="11467" spans="1:6" x14ac:dyDescent="0.25">
      <c r="A11467" s="46" t="e">
        <f ca="1">HYPERLINK("#"&amp;CELL("address",OFFSET([4]Analítico!$B$1,MATCH(89860,[4]Analítico!$B:$B,0)-1,3)),89860)</f>
        <v>#VALUE!</v>
      </c>
      <c r="B11467" s="47" t="s">
        <v>17122</v>
      </c>
      <c r="C11467" s="46" t="s">
        <v>0</v>
      </c>
      <c r="F11467" s="48">
        <v>58.35</v>
      </c>
    </row>
    <row r="11468" spans="1:6" x14ac:dyDescent="0.25">
      <c r="A11468" s="46" t="e">
        <f ca="1">HYPERLINK("#"&amp;CELL("address",OFFSET([4]Analítico!$B$1,MATCH(89782,[4]Analítico!$B:$B,0)-1,3)),89782)</f>
        <v>#VALUE!</v>
      </c>
      <c r="B11468" s="47" t="s">
        <v>17123</v>
      </c>
      <c r="C11468" s="46" t="s">
        <v>0</v>
      </c>
      <c r="F11468" s="48">
        <v>19.3</v>
      </c>
    </row>
    <row r="11469" spans="1:6" x14ac:dyDescent="0.25">
      <c r="A11469" s="46" t="e">
        <f ca="1">HYPERLINK("#"&amp;CELL("address",OFFSET([4]Analítico!$B$1,MATCH(89825,[4]Analítico!$B:$B,0)-1,3)),89825)</f>
        <v>#VALUE!</v>
      </c>
      <c r="B11469" s="47" t="s">
        <v>17124</v>
      </c>
      <c r="C11469" s="46" t="s">
        <v>0</v>
      </c>
      <c r="F11469" s="48">
        <v>18.559999999999999</v>
      </c>
    </row>
    <row r="11470" spans="1:6" x14ac:dyDescent="0.25">
      <c r="A11470" s="46" t="e">
        <f ca="1">HYPERLINK("#"&amp;CELL("address",OFFSET([4]Analítico!$B$1,MATCH(89784,[4]Analítico!$B:$B,0)-1,3)),89784)</f>
        <v>#VALUE!</v>
      </c>
      <c r="B11470" s="47" t="s">
        <v>17125</v>
      </c>
      <c r="C11470" s="46" t="s">
        <v>0</v>
      </c>
      <c r="F11470" s="48">
        <v>28.72</v>
      </c>
    </row>
    <row r="11471" spans="1:6" x14ac:dyDescent="0.25">
      <c r="A11471" s="46" t="e">
        <f ca="1">HYPERLINK("#"&amp;CELL("address",OFFSET([4]Analítico!$B$1,MATCH(89829,[4]Analítico!$B:$B,0)-1,3)),89829)</f>
        <v>#VALUE!</v>
      </c>
      <c r="B11471" s="47" t="s">
        <v>17126</v>
      </c>
      <c r="C11471" s="46" t="s">
        <v>0</v>
      </c>
      <c r="F11471" s="48">
        <v>41.36</v>
      </c>
    </row>
    <row r="11472" spans="1:6" x14ac:dyDescent="0.25">
      <c r="A11472" s="46" t="e">
        <f ca="1">HYPERLINK("#"&amp;CELL("address",OFFSET([4]Analítico!$B$1,MATCH(89786,[4]Analítico!$B:$B,0)-1,3)),89786)</f>
        <v>#VALUE!</v>
      </c>
      <c r="B11472" s="47" t="s">
        <v>17127</v>
      </c>
      <c r="C11472" s="46" t="s">
        <v>0</v>
      </c>
      <c r="F11472" s="48">
        <v>45.24</v>
      </c>
    </row>
    <row r="11473" spans="1:6" x14ac:dyDescent="0.25">
      <c r="A11473" s="46" t="e">
        <f ca="1">HYPERLINK("#"&amp;CELL("address",OFFSET([4]Analítico!$B$1,MATCH(104352,[4]Analítico!$B:$B,0)-1,3)),104352)</f>
        <v>#VALUE!</v>
      </c>
      <c r="B11473" s="47" t="s">
        <v>17128</v>
      </c>
      <c r="C11473" s="46" t="s">
        <v>0</v>
      </c>
      <c r="F11473" s="48">
        <v>45.74</v>
      </c>
    </row>
    <row r="11474" spans="1:6" x14ac:dyDescent="0.25">
      <c r="A11474" s="46" t="e">
        <f ca="1">HYPERLINK("#"&amp;CELL("address",OFFSET([4]Analítico!$B$1,MATCH(104344,[4]Analítico!$B:$B,0)-1,3)),104344)</f>
        <v>#VALUE!</v>
      </c>
      <c r="B11474" s="47" t="s">
        <v>17129</v>
      </c>
      <c r="C11474" s="46" t="s">
        <v>0</v>
      </c>
      <c r="F11474" s="48">
        <v>47.52</v>
      </c>
    </row>
    <row r="11475" spans="1:6" x14ac:dyDescent="0.25">
      <c r="A11475" s="46" t="e">
        <f ca="1">HYPERLINK("#"&amp;CELL("address",OFFSET([4]Analítico!$B$1,MATCH(104354,[4]Analítico!$B:$B,0)-1,3)),104354)</f>
        <v>#VALUE!</v>
      </c>
      <c r="B11475" s="47" t="s">
        <v>17130</v>
      </c>
      <c r="C11475" s="46" t="s">
        <v>0</v>
      </c>
      <c r="F11475" s="48">
        <v>52.72</v>
      </c>
    </row>
    <row r="11476" spans="1:6" x14ac:dyDescent="0.25">
      <c r="A11476" s="46" t="e">
        <f ca="1">HYPERLINK("#"&amp;CELL("address",OFFSET([4]Analítico!$B$1,MATCH(104346,[4]Analítico!$B:$B,0)-1,3)),104346)</f>
        <v>#VALUE!</v>
      </c>
      <c r="B11476" s="47" t="s">
        <v>17131</v>
      </c>
      <c r="C11476" s="46" t="s">
        <v>0</v>
      </c>
      <c r="F11476" s="48">
        <v>52.41</v>
      </c>
    </row>
    <row r="11477" spans="1:6" x14ac:dyDescent="0.25">
      <c r="A11477" s="46" t="e">
        <f ca="1">HYPERLINK("#"&amp;CELL("address",OFFSET([4]Analítico!$B$1,MATCH(104356,[4]Analítico!$B:$B,0)-1,3)),104356)</f>
        <v>#VALUE!</v>
      </c>
      <c r="B11477" s="47" t="s">
        <v>17132</v>
      </c>
      <c r="C11477" s="46" t="s">
        <v>0</v>
      </c>
      <c r="F11477" s="48">
        <v>35.770000000000003</v>
      </c>
    </row>
    <row r="11478" spans="1:6" x14ac:dyDescent="0.25">
      <c r="A11478" s="46" t="e">
        <f ca="1">HYPERLINK("#"&amp;CELL("address",OFFSET([4]Analítico!$B$1,MATCH(104348,[4]Analítico!$B:$B,0)-1,3)),104348)</f>
        <v>#VALUE!</v>
      </c>
      <c r="B11478" s="47" t="s">
        <v>17133</v>
      </c>
      <c r="C11478" s="46" t="s">
        <v>0</v>
      </c>
      <c r="F11478" s="48">
        <v>12.94</v>
      </c>
    </row>
    <row r="11479" spans="1:6" x14ac:dyDescent="0.25">
      <c r="A11479" s="46" t="e">
        <f ca="1">HYPERLINK("#"&amp;CELL("address",OFFSET([4]Analítico!$B$1,MATCH(104351,[4]Analítico!$B:$B,0)-1,3)),104351)</f>
        <v>#VALUE!</v>
      </c>
      <c r="B11479" s="47" t="s">
        <v>17134</v>
      </c>
      <c r="C11479" s="46" t="s">
        <v>0</v>
      </c>
      <c r="F11479" s="48">
        <v>26.9</v>
      </c>
    </row>
    <row r="11480" spans="1:6" x14ac:dyDescent="0.25">
      <c r="A11480" s="46" t="e">
        <f ca="1">HYPERLINK("#"&amp;CELL("address",OFFSET([4]Analítico!$B$1,MATCH(89800,[4]Analítico!$B:$B,0)-1,3)),89800)</f>
        <v>#VALUE!</v>
      </c>
      <c r="B11480" s="47" t="s">
        <v>17135</v>
      </c>
      <c r="C11480" s="46" t="s">
        <v>161</v>
      </c>
      <c r="F11480" s="48">
        <v>38.18</v>
      </c>
    </row>
    <row r="11481" spans="1:6" x14ac:dyDescent="0.25">
      <c r="A11481" s="46" t="e">
        <f ca="1">HYPERLINK("#"&amp;CELL("address",OFFSET([4]Analítico!$B$1,MATCH(89714,[4]Analítico!$B:$B,0)-1,3)),89714)</f>
        <v>#VALUE!</v>
      </c>
      <c r="B11481" s="47" t="s">
        <v>17136</v>
      </c>
      <c r="C11481" s="46" t="s">
        <v>161</v>
      </c>
      <c r="F11481" s="48">
        <v>51.53</v>
      </c>
    </row>
    <row r="11482" spans="1:6" x14ac:dyDescent="0.25">
      <c r="A11482" s="46" t="e">
        <f ca="1">HYPERLINK("#"&amp;CELL("address",OFFSET([4]Analítico!$B$1,MATCH(89848,[4]Analítico!$B:$B,0)-1,3)),89848)</f>
        <v>#VALUE!</v>
      </c>
      <c r="B11482" s="47" t="s">
        <v>17137</v>
      </c>
      <c r="C11482" s="46" t="s">
        <v>161</v>
      </c>
      <c r="F11482" s="48">
        <v>36.450000000000003</v>
      </c>
    </row>
    <row r="11483" spans="1:6" x14ac:dyDescent="0.25">
      <c r="A11483" s="46" t="e">
        <f ca="1">HYPERLINK("#"&amp;CELL("address",OFFSET([4]Analítico!$B$1,MATCH(89849,[4]Analítico!$B:$B,0)-1,3)),89849)</f>
        <v>#VALUE!</v>
      </c>
      <c r="B11483" s="47" t="s">
        <v>17138</v>
      </c>
      <c r="C11483" s="46" t="s">
        <v>161</v>
      </c>
      <c r="F11483" s="48">
        <v>72.069999999999993</v>
      </c>
    </row>
    <row r="11484" spans="1:6" x14ac:dyDescent="0.25">
      <c r="A11484" s="46" t="e">
        <f ca="1">HYPERLINK("#"&amp;CELL("address",OFFSET([4]Analítico!$B$1,MATCH(89711,[4]Analítico!$B:$B,0)-1,3)),89711)</f>
        <v>#VALUE!</v>
      </c>
      <c r="B11484" s="47" t="s">
        <v>17139</v>
      </c>
      <c r="C11484" s="46" t="s">
        <v>161</v>
      </c>
      <c r="F11484" s="48">
        <v>29.78</v>
      </c>
    </row>
    <row r="11485" spans="1:6" x14ac:dyDescent="0.25">
      <c r="A11485" s="46" t="e">
        <f ca="1">HYPERLINK("#"&amp;CELL("address",OFFSET([4]Analítico!$B$1,MATCH(89798,[4]Analítico!$B:$B,0)-1,3)),89798)</f>
        <v>#VALUE!</v>
      </c>
      <c r="B11485" s="47" t="s">
        <v>17140</v>
      </c>
      <c r="C11485" s="46" t="s">
        <v>161</v>
      </c>
      <c r="F11485" s="48">
        <v>16.66</v>
      </c>
    </row>
    <row r="11486" spans="1:6" x14ac:dyDescent="0.25">
      <c r="A11486" s="46" t="e">
        <f ca="1">HYPERLINK("#"&amp;CELL("address",OFFSET([4]Analítico!$B$1,MATCH(89712,[4]Analítico!$B:$B,0)-1,3)),89712)</f>
        <v>#VALUE!</v>
      </c>
      <c r="B11486" s="47" t="s">
        <v>17141</v>
      </c>
      <c r="C11486" s="46" t="s">
        <v>161</v>
      </c>
      <c r="F11486" s="48">
        <v>37.01</v>
      </c>
    </row>
    <row r="11487" spans="1:6" x14ac:dyDescent="0.25">
      <c r="A11487" s="46" t="e">
        <f ca="1">HYPERLINK("#"&amp;CELL("address",OFFSET([4]Analítico!$B$1,MATCH(89799,[4]Analítico!$B:$B,0)-1,3)),89799)</f>
        <v>#VALUE!</v>
      </c>
      <c r="B11487" s="47" t="s">
        <v>17142</v>
      </c>
      <c r="C11487" s="46" t="s">
        <v>161</v>
      </c>
      <c r="F11487" s="48">
        <v>29.02</v>
      </c>
    </row>
    <row r="11488" spans="1:6" x14ac:dyDescent="0.25">
      <c r="A11488" s="46" t="e">
        <f ca="1">HYPERLINK("#"&amp;CELL("address",OFFSET([4]Analítico!$B$1,MATCH(89713,[4]Analítico!$B:$B,0)-1,3)),89713)</f>
        <v>#VALUE!</v>
      </c>
      <c r="B11488" s="47" t="s">
        <v>17143</v>
      </c>
      <c r="C11488" s="46" t="s">
        <v>161</v>
      </c>
      <c r="F11488" s="48">
        <v>45.89</v>
      </c>
    </row>
    <row r="11489" spans="1:6" x14ac:dyDescent="0.25">
      <c r="A11489" s="46" t="e">
        <f ca="1">HYPERLINK("#"&amp;CELL("address",OFFSET([4]Analítico!$B$1,MATCH(89376,[4]Analítico!$B:$B,0)-1,3)),89376)</f>
        <v>#VALUE!</v>
      </c>
      <c r="B11489" s="47" t="s">
        <v>17144</v>
      </c>
      <c r="C11489" s="46" t="s">
        <v>0</v>
      </c>
      <c r="F11489" s="48">
        <v>7.59</v>
      </c>
    </row>
    <row r="11490" spans="1:6" x14ac:dyDescent="0.25">
      <c r="A11490" s="46" t="e">
        <f ca="1">HYPERLINK("#"&amp;CELL("address",OFFSET([4]Analítico!$B$1,MATCH(89429,[4]Analítico!$B:$B,0)-1,3)),89429)</f>
        <v>#VALUE!</v>
      </c>
      <c r="B11490" s="47" t="s">
        <v>17145</v>
      </c>
      <c r="C11490" s="46" t="s">
        <v>0</v>
      </c>
      <c r="F11490" s="48">
        <v>8.1</v>
      </c>
    </row>
    <row r="11491" spans="1:6" x14ac:dyDescent="0.25">
      <c r="A11491" s="46" t="e">
        <f ca="1">HYPERLINK("#"&amp;CELL("address",OFFSET([4]Analítico!$B$1,MATCH(89383,[4]Analítico!$B:$B,0)-1,3)),89383)</f>
        <v>#VALUE!</v>
      </c>
      <c r="B11491" s="47" t="s">
        <v>17146</v>
      </c>
      <c r="C11491" s="46" t="s">
        <v>0</v>
      </c>
      <c r="F11491" s="48">
        <v>8.85</v>
      </c>
    </row>
    <row r="11492" spans="1:6" x14ac:dyDescent="0.25">
      <c r="A11492" s="46" t="e">
        <f ca="1">HYPERLINK("#"&amp;CELL("address",OFFSET([4]Analítico!$B$1,MATCH(89553,[4]Analítico!$B:$B,0)-1,3)),89553)</f>
        <v>#VALUE!</v>
      </c>
      <c r="B11492" s="47" t="s">
        <v>17147</v>
      </c>
      <c r="C11492" s="46" t="s">
        <v>0</v>
      </c>
      <c r="F11492" s="48">
        <v>7.06</v>
      </c>
    </row>
    <row r="11493" spans="1:6" x14ac:dyDescent="0.25">
      <c r="A11493" s="46" t="e">
        <f ca="1">HYPERLINK("#"&amp;CELL("address",OFFSET([4]Analítico!$B$1,MATCH(89436,[4]Analítico!$B:$B,0)-1,3)),89436)</f>
        <v>#VALUE!</v>
      </c>
      <c r="B11493" s="47" t="s">
        <v>17148</v>
      </c>
      <c r="C11493" s="46" t="s">
        <v>0</v>
      </c>
      <c r="F11493" s="48">
        <v>10.57</v>
      </c>
    </row>
    <row r="11494" spans="1:6" x14ac:dyDescent="0.25">
      <c r="A11494" s="46" t="e">
        <f ca="1">HYPERLINK("#"&amp;CELL("address",OFFSET([4]Analítico!$B$1,MATCH(89391,[4]Analítico!$B:$B,0)-1,3)),89391)</f>
        <v>#VALUE!</v>
      </c>
      <c r="B11494" s="47" t="s">
        <v>17149</v>
      </c>
      <c r="C11494" s="46" t="s">
        <v>0</v>
      </c>
      <c r="F11494" s="48">
        <v>11.43</v>
      </c>
    </row>
    <row r="11495" spans="1:6" x14ac:dyDescent="0.25">
      <c r="A11495" s="46" t="e">
        <f ca="1">HYPERLINK("#"&amp;CELL("address",OFFSET([4]Analítico!$B$1,MATCH(103994,[4]Analítico!$B:$B,0)-1,3)),103994)</f>
        <v>#VALUE!</v>
      </c>
      <c r="B11495" s="47" t="s">
        <v>17150</v>
      </c>
      <c r="C11495" s="46" t="s">
        <v>0</v>
      </c>
      <c r="F11495" s="48">
        <v>17.38</v>
      </c>
    </row>
    <row r="11496" spans="1:6" x14ac:dyDescent="0.25">
      <c r="A11496" s="46" t="e">
        <f ca="1">HYPERLINK("#"&amp;CELL("address",OFFSET([4]Analítico!$B$1,MATCH(89570,[4]Analítico!$B:$B,0)-1,3)),89570)</f>
        <v>#VALUE!</v>
      </c>
      <c r="B11496" s="47" t="s">
        <v>17151</v>
      </c>
      <c r="C11496" s="46" t="s">
        <v>0</v>
      </c>
      <c r="F11496" s="48">
        <v>13.49</v>
      </c>
    </row>
    <row r="11497" spans="1:6" x14ac:dyDescent="0.25">
      <c r="A11497" s="46" t="e">
        <f ca="1">HYPERLINK("#"&amp;CELL("address",OFFSET([4]Analítico!$B$1,MATCH(103992,[4]Analítico!$B:$B,0)-1,3)),103992)</f>
        <v>#VALUE!</v>
      </c>
      <c r="B11497" s="47" t="s">
        <v>17152</v>
      </c>
      <c r="C11497" s="46" t="s">
        <v>0</v>
      </c>
      <c r="F11497" s="48">
        <v>14.51</v>
      </c>
    </row>
    <row r="11498" spans="1:6" x14ac:dyDescent="0.25">
      <c r="A11498" s="46" t="e">
        <f ca="1">HYPERLINK("#"&amp;CELL("address",OFFSET([4]Analítico!$B$1,MATCH(89572,[4]Analítico!$B:$B,0)-1,3)),89572)</f>
        <v>#VALUE!</v>
      </c>
      <c r="B11498" s="47" t="s">
        <v>17153</v>
      </c>
      <c r="C11498" s="46" t="s">
        <v>0</v>
      </c>
      <c r="F11498" s="48">
        <v>10.44</v>
      </c>
    </row>
    <row r="11499" spans="1:6" x14ac:dyDescent="0.25">
      <c r="A11499" s="46" t="e">
        <f ca="1">HYPERLINK("#"&amp;CELL("address",OFFSET([4]Analítico!$B$1,MATCH(104001,[4]Analítico!$B:$B,0)-1,3)),104001)</f>
        <v>#VALUE!</v>
      </c>
      <c r="B11499" s="47" t="s">
        <v>17154</v>
      </c>
      <c r="C11499" s="46" t="s">
        <v>0</v>
      </c>
      <c r="F11499" s="48">
        <v>17.170000000000002</v>
      </c>
    </row>
    <row r="11500" spans="1:6" x14ac:dyDescent="0.25">
      <c r="A11500" s="46" t="e">
        <f ca="1">HYPERLINK("#"&amp;CELL("address",OFFSET([4]Analítico!$B$1,MATCH(89596,[4]Analítico!$B:$B,0)-1,3)),89596)</f>
        <v>#VALUE!</v>
      </c>
      <c r="B11500" s="47" t="s">
        <v>17155</v>
      </c>
      <c r="C11500" s="46" t="s">
        <v>0</v>
      </c>
      <c r="F11500" s="48">
        <v>12.45</v>
      </c>
    </row>
    <row r="11501" spans="1:6" x14ac:dyDescent="0.25">
      <c r="A11501" s="46" t="e">
        <f ca="1">HYPERLINK("#"&amp;CELL("address",OFFSET([4]Analítico!$B$1,MATCH(104002,[4]Analítico!$B:$B,0)-1,3)),104002)</f>
        <v>#VALUE!</v>
      </c>
      <c r="B11501" s="47" t="s">
        <v>17156</v>
      </c>
      <c r="C11501" s="46" t="s">
        <v>0</v>
      </c>
      <c r="F11501" s="48">
        <v>21.26</v>
      </c>
    </row>
    <row r="11502" spans="1:6" x14ac:dyDescent="0.25">
      <c r="A11502" s="46" t="e">
        <f ca="1">HYPERLINK("#"&amp;CELL("address",OFFSET([4]Analítico!$B$1,MATCH(89595,[4]Analítico!$B:$B,0)-1,3)),89595)</f>
        <v>#VALUE!</v>
      </c>
      <c r="B11502" s="47" t="s">
        <v>17157</v>
      </c>
      <c r="C11502" s="46" t="s">
        <v>0</v>
      </c>
      <c r="F11502" s="48">
        <v>16.82</v>
      </c>
    </row>
    <row r="11503" spans="1:6" x14ac:dyDescent="0.25">
      <c r="A11503" s="46" t="e">
        <f ca="1">HYPERLINK("#"&amp;CELL("address",OFFSET([4]Analítico!$B$1,MATCH(89610,[4]Analítico!$B:$B,0)-1,3)),89610)</f>
        <v>#VALUE!</v>
      </c>
      <c r="B11503" s="47" t="s">
        <v>17158</v>
      </c>
      <c r="C11503" s="46" t="s">
        <v>0</v>
      </c>
      <c r="F11503" s="48">
        <v>22.54</v>
      </c>
    </row>
    <row r="11504" spans="1:6" x14ac:dyDescent="0.25">
      <c r="A11504" s="46" t="e">
        <f ca="1">HYPERLINK("#"&amp;CELL("address",OFFSET([4]Analítico!$B$1,MATCH(89613,[4]Analítico!$B:$B,0)-1,3)),89613)</f>
        <v>#VALUE!</v>
      </c>
      <c r="B11504" s="47" t="s">
        <v>17159</v>
      </c>
      <c r="C11504" s="46" t="s">
        <v>0</v>
      </c>
      <c r="F11504" s="48">
        <v>34.67</v>
      </c>
    </row>
    <row r="11505" spans="1:6" x14ac:dyDescent="0.25">
      <c r="A11505" s="46" t="e">
        <f ca="1">HYPERLINK("#"&amp;CELL("address",OFFSET([4]Analítico!$B$1,MATCH(89616,[4]Analítico!$B:$B,0)-1,3)),89616)</f>
        <v>#VALUE!</v>
      </c>
      <c r="B11505" s="47" t="s">
        <v>17160</v>
      </c>
      <c r="C11505" s="46" t="s">
        <v>0</v>
      </c>
      <c r="F11505" s="48">
        <v>45.95</v>
      </c>
    </row>
    <row r="11506" spans="1:6" x14ac:dyDescent="0.25">
      <c r="A11506" s="46" t="e">
        <f ca="1">HYPERLINK("#"&amp;CELL("address",OFFSET([4]Analítico!$B$1,MATCH(103952,[4]Analítico!$B:$B,0)-1,3)),103952)</f>
        <v>#VALUE!</v>
      </c>
      <c r="B11506" s="47" t="s">
        <v>17161</v>
      </c>
      <c r="C11506" s="46" t="s">
        <v>0</v>
      </c>
      <c r="F11506" s="48">
        <v>7.76</v>
      </c>
    </row>
    <row r="11507" spans="1:6" x14ac:dyDescent="0.25">
      <c r="A11507" s="46" t="e">
        <f ca="1">HYPERLINK("#"&amp;CELL("address",OFFSET([4]Analítico!$B$1,MATCH(103947,[4]Analítico!$B:$B,0)-1,3)),103947)</f>
        <v>#VALUE!</v>
      </c>
      <c r="B11507" s="47" t="s">
        <v>17162</v>
      </c>
      <c r="C11507" s="46" t="s">
        <v>0</v>
      </c>
      <c r="F11507" s="48">
        <v>8.51</v>
      </c>
    </row>
    <row r="11508" spans="1:6" x14ac:dyDescent="0.25">
      <c r="A11508" s="46" t="e">
        <f ca="1">HYPERLINK("#"&amp;CELL("address",OFFSET([4]Analítico!$B$1,MATCH(103957,[4]Analítico!$B:$B,0)-1,3)),103957)</f>
        <v>#VALUE!</v>
      </c>
      <c r="B11508" s="47" t="s">
        <v>17163</v>
      </c>
      <c r="C11508" s="46" t="s">
        <v>0</v>
      </c>
      <c r="F11508" s="48">
        <v>6.1</v>
      </c>
    </row>
    <row r="11509" spans="1:6" x14ac:dyDescent="0.25">
      <c r="A11509" s="46" t="e">
        <f ca="1">HYPERLINK("#"&amp;CELL("address",OFFSET([4]Analítico!$B$1,MATCH(103953,[4]Analítico!$B:$B,0)-1,3)),103953)</f>
        <v>#VALUE!</v>
      </c>
      <c r="B11509" s="47" t="s">
        <v>17164</v>
      </c>
      <c r="C11509" s="46" t="s">
        <v>0</v>
      </c>
      <c r="F11509" s="48">
        <v>9.61</v>
      </c>
    </row>
    <row r="11510" spans="1:6" x14ac:dyDescent="0.25">
      <c r="A11510" s="46" t="e">
        <f ca="1">HYPERLINK("#"&amp;CELL("address",OFFSET([4]Analítico!$B$1,MATCH(103948,[4]Analítico!$B:$B,0)-1,3)),103948)</f>
        <v>#VALUE!</v>
      </c>
      <c r="B11510" s="47" t="s">
        <v>17165</v>
      </c>
      <c r="C11510" s="46" t="s">
        <v>0</v>
      </c>
      <c r="F11510" s="48">
        <v>10.47</v>
      </c>
    </row>
    <row r="11511" spans="1:6" x14ac:dyDescent="0.25">
      <c r="A11511" s="46" t="e">
        <f ca="1">HYPERLINK("#"&amp;CELL("address",OFFSET([4]Analítico!$B$1,MATCH(103958,[4]Analítico!$B:$B,0)-1,3)),103958)</f>
        <v>#VALUE!</v>
      </c>
      <c r="B11511" s="47" t="s">
        <v>17166</v>
      </c>
      <c r="C11511" s="46" t="s">
        <v>0</v>
      </c>
      <c r="F11511" s="48">
        <v>11.98</v>
      </c>
    </row>
    <row r="11512" spans="1:6" x14ac:dyDescent="0.25">
      <c r="A11512" s="46" t="e">
        <f ca="1">HYPERLINK("#"&amp;CELL("address",OFFSET([4]Analítico!$B$1,MATCH(104009,[4]Analítico!$B:$B,0)-1,3)),104009)</f>
        <v>#VALUE!</v>
      </c>
      <c r="B11512" s="47" t="s">
        <v>17167</v>
      </c>
      <c r="C11512" s="46" t="s">
        <v>0</v>
      </c>
      <c r="F11512" s="48">
        <v>16.71</v>
      </c>
    </row>
    <row r="11513" spans="1:6" x14ac:dyDescent="0.25">
      <c r="A11513" s="46" t="e">
        <f ca="1">HYPERLINK("#"&amp;CELL("address",OFFSET([4]Analítico!$B$1,MATCH(103959,[4]Analítico!$B:$B,0)-1,3)),103959)</f>
        <v>#VALUE!</v>
      </c>
      <c r="B11513" s="47" t="s">
        <v>17168</v>
      </c>
      <c r="C11513" s="46" t="s">
        <v>0</v>
      </c>
      <c r="F11513" s="48">
        <v>17.55</v>
      </c>
    </row>
    <row r="11514" spans="1:6" x14ac:dyDescent="0.25">
      <c r="A11514" s="46" t="e">
        <f ca="1">HYPERLINK("#"&amp;CELL("address",OFFSET([4]Analítico!$B$1,MATCH(103962,[4]Analítico!$B:$B,0)-1,3)),103962)</f>
        <v>#VALUE!</v>
      </c>
      <c r="B11514" s="47" t="s">
        <v>17169</v>
      </c>
      <c r="C11514" s="46" t="s">
        <v>0</v>
      </c>
      <c r="F11514" s="48">
        <v>7.75</v>
      </c>
    </row>
    <row r="11515" spans="1:6" x14ac:dyDescent="0.25">
      <c r="A11515" s="46" t="e">
        <f ca="1">HYPERLINK("#"&amp;CELL("address",OFFSET([4]Analítico!$B$1,MATCH(103954,[4]Analítico!$B:$B,0)-1,3)),103954)</f>
        <v>#VALUE!</v>
      </c>
      <c r="B11515" s="47" t="s">
        <v>17170</v>
      </c>
      <c r="C11515" s="46" t="s">
        <v>0</v>
      </c>
      <c r="F11515" s="48">
        <v>11.13</v>
      </c>
    </row>
    <row r="11516" spans="1:6" x14ac:dyDescent="0.25">
      <c r="A11516" s="46" t="e">
        <f ca="1">HYPERLINK("#"&amp;CELL("address",OFFSET([4]Analítico!$B$1,MATCH(103949,[4]Analítico!$B:$B,0)-1,3)),103949)</f>
        <v>#VALUE!</v>
      </c>
      <c r="B11516" s="47" t="s">
        <v>17171</v>
      </c>
      <c r="C11516" s="46" t="s">
        <v>0</v>
      </c>
      <c r="F11516" s="48">
        <v>11.96</v>
      </c>
    </row>
    <row r="11517" spans="1:6" x14ac:dyDescent="0.25">
      <c r="A11517" s="46" t="e">
        <f ca="1">HYPERLINK("#"&amp;CELL("address",OFFSET([4]Analítico!$B$1,MATCH(103964,[4]Analítico!$B:$B,0)-1,3)),103964)</f>
        <v>#VALUE!</v>
      </c>
      <c r="B11517" s="47" t="s">
        <v>17172</v>
      </c>
      <c r="C11517" s="46" t="s">
        <v>0</v>
      </c>
      <c r="F11517" s="48">
        <v>9.7899999999999991</v>
      </c>
    </row>
    <row r="11518" spans="1:6" x14ac:dyDescent="0.25">
      <c r="A11518" s="46" t="e">
        <f ca="1">HYPERLINK("#"&amp;CELL("address",OFFSET([4]Analítico!$B$1,MATCH(104014,[4]Analítico!$B:$B,0)-1,3)),104014)</f>
        <v>#VALUE!</v>
      </c>
      <c r="B11518" s="47" t="s">
        <v>17173</v>
      </c>
      <c r="C11518" s="46" t="s">
        <v>0</v>
      </c>
      <c r="F11518" s="48">
        <v>13.6</v>
      </c>
    </row>
    <row r="11519" spans="1:6" x14ac:dyDescent="0.25">
      <c r="A11519" s="46" t="e">
        <f ca="1">HYPERLINK("#"&amp;CELL("address",OFFSET([4]Analítico!$B$1,MATCH(103966,[4]Analítico!$B:$B,0)-1,3)),103966)</f>
        <v>#VALUE!</v>
      </c>
      <c r="B11519" s="47" t="s">
        <v>17174</v>
      </c>
      <c r="C11519" s="46" t="s">
        <v>0</v>
      </c>
      <c r="F11519" s="48">
        <v>11.46</v>
      </c>
    </row>
    <row r="11520" spans="1:6" x14ac:dyDescent="0.25">
      <c r="A11520" s="46" t="e">
        <f ca="1">HYPERLINK("#"&amp;CELL("address",OFFSET([4]Analítico!$B$1,MATCH(103999,[4]Analítico!$B:$B,0)-1,3)),103999)</f>
        <v>#VALUE!</v>
      </c>
      <c r="B11520" s="47" t="s">
        <v>17175</v>
      </c>
      <c r="C11520" s="46" t="s">
        <v>0</v>
      </c>
      <c r="F11520" s="48">
        <v>15.64</v>
      </c>
    </row>
    <row r="11521" spans="1:6" x14ac:dyDescent="0.25">
      <c r="A11521" s="46" t="e">
        <f ca="1">HYPERLINK("#"&amp;CELL("address",OFFSET([4]Analítico!$B$1,MATCH(103967,[4]Analítico!$B:$B,0)-1,3)),103967)</f>
        <v>#VALUE!</v>
      </c>
      <c r="B11521" s="47" t="s">
        <v>17176</v>
      </c>
      <c r="C11521" s="46" t="s">
        <v>0</v>
      </c>
      <c r="F11521" s="48">
        <v>13.72</v>
      </c>
    </row>
    <row r="11522" spans="1:6" x14ac:dyDescent="0.25">
      <c r="A11522" s="46" t="e">
        <f ca="1">HYPERLINK("#"&amp;CELL("address",OFFSET([4]Analítico!$B$1,MATCH(104003,[4]Analítico!$B:$B,0)-1,3)),104003)</f>
        <v>#VALUE!</v>
      </c>
      <c r="B11522" s="47" t="s">
        <v>17177</v>
      </c>
      <c r="C11522" s="46" t="s">
        <v>0</v>
      </c>
      <c r="F11522" s="48">
        <v>18.16</v>
      </c>
    </row>
    <row r="11523" spans="1:6" x14ac:dyDescent="0.25">
      <c r="A11523" s="46" t="e">
        <f ca="1">HYPERLINK("#"&amp;CELL("address",OFFSET([4]Analítico!$B$1,MATCH(103968,[4]Analítico!$B:$B,0)-1,3)),103968)</f>
        <v>#VALUE!</v>
      </c>
      <c r="B11523" s="47" t="s">
        <v>17178</v>
      </c>
      <c r="C11523" s="46" t="s">
        <v>0</v>
      </c>
      <c r="F11523" s="48">
        <v>19.239999999999998</v>
      </c>
    </row>
    <row r="11524" spans="1:6" x14ac:dyDescent="0.25">
      <c r="A11524" s="46" t="e">
        <f ca="1">HYPERLINK("#"&amp;CELL("address",OFFSET([4]Analítico!$B$1,MATCH(103969,[4]Analítico!$B:$B,0)-1,3)),103969)</f>
        <v>#VALUE!</v>
      </c>
      <c r="B11524" s="47" t="s">
        <v>17179</v>
      </c>
      <c r="C11524" s="46" t="s">
        <v>0</v>
      </c>
      <c r="F11524" s="48">
        <v>22.64</v>
      </c>
    </row>
    <row r="11525" spans="1:6" x14ac:dyDescent="0.25">
      <c r="A11525" s="46" t="e">
        <f ca="1">HYPERLINK("#"&amp;CELL("address",OFFSET([4]Analítico!$B$1,MATCH(103971,[4]Analítico!$B:$B,0)-1,3)),103971)</f>
        <v>#VALUE!</v>
      </c>
      <c r="B11525" s="47" t="s">
        <v>17180</v>
      </c>
      <c r="C11525" s="46" t="s">
        <v>0</v>
      </c>
      <c r="F11525" s="48">
        <v>28.65</v>
      </c>
    </row>
    <row r="11526" spans="1:6" x14ac:dyDescent="0.25">
      <c r="A11526" s="46" t="e">
        <f ca="1">HYPERLINK("#"&amp;CELL("address",OFFSET([4]Analítico!$B$1,MATCH(103972,[4]Analítico!$B:$B,0)-1,3)),103972)</f>
        <v>#VALUE!</v>
      </c>
      <c r="B11526" s="47" t="s">
        <v>17181</v>
      </c>
      <c r="C11526" s="46" t="s">
        <v>0</v>
      </c>
      <c r="F11526" s="48">
        <v>33.03</v>
      </c>
    </row>
    <row r="11527" spans="1:6" x14ac:dyDescent="0.25">
      <c r="A11527" s="46" t="e">
        <f ca="1">HYPERLINK("#"&amp;CELL("address",OFFSET([4]Analítico!$B$1,MATCH(103993,[4]Analítico!$B:$B,0)-1,3)),103993)</f>
        <v>#VALUE!</v>
      </c>
      <c r="B11527" s="47" t="s">
        <v>17182</v>
      </c>
      <c r="C11527" s="46" t="s">
        <v>0</v>
      </c>
      <c r="F11527" s="48">
        <v>12.67</v>
      </c>
    </row>
    <row r="11528" spans="1:6" x14ac:dyDescent="0.25">
      <c r="A11528" s="46" t="e">
        <f ca="1">HYPERLINK("#"&amp;CELL("address",OFFSET([4]Analítico!$B$1,MATCH(89407,[4]Analítico!$B:$B,0)-1,3)),89407)</f>
        <v>#VALUE!</v>
      </c>
      <c r="B11528" s="47" t="s">
        <v>17183</v>
      </c>
      <c r="C11528" s="46" t="s">
        <v>0</v>
      </c>
      <c r="F11528" s="48">
        <v>11.87</v>
      </c>
    </row>
    <row r="11529" spans="1:6" x14ac:dyDescent="0.25">
      <c r="A11529" s="46" t="e">
        <f ca="1">HYPERLINK("#"&amp;CELL("address",OFFSET([4]Analítico!$B$1,MATCH(89361,[4]Analítico!$B:$B,0)-1,3)),89361)</f>
        <v>#VALUE!</v>
      </c>
      <c r="B11529" s="47" t="s">
        <v>17184</v>
      </c>
      <c r="C11529" s="46" t="s">
        <v>0</v>
      </c>
      <c r="F11529" s="48">
        <v>12.89</v>
      </c>
    </row>
    <row r="11530" spans="1:6" x14ac:dyDescent="0.25">
      <c r="A11530" s="46" t="e">
        <f ca="1">HYPERLINK("#"&amp;CELL("address",OFFSET([4]Analítico!$B$1,MATCH(89490,[4]Analítico!$B:$B,0)-1,3)),89490)</f>
        <v>#VALUE!</v>
      </c>
      <c r="B11530" s="47" t="s">
        <v>17185</v>
      </c>
      <c r="C11530" s="46" t="s">
        <v>0</v>
      </c>
      <c r="F11530" s="48">
        <v>8.9700000000000006</v>
      </c>
    </row>
    <row r="11531" spans="1:6" x14ac:dyDescent="0.25">
      <c r="A11531" s="46" t="e">
        <f ca="1">HYPERLINK("#"&amp;CELL("address",OFFSET([4]Analítico!$B$1,MATCH(89411,[4]Analítico!$B:$B,0)-1,3)),89411)</f>
        <v>#VALUE!</v>
      </c>
      <c r="B11531" s="47" t="s">
        <v>17186</v>
      </c>
      <c r="C11531" s="46" t="s">
        <v>0</v>
      </c>
      <c r="F11531" s="48">
        <v>13.83</v>
      </c>
    </row>
    <row r="11532" spans="1:6" x14ac:dyDescent="0.25">
      <c r="A11532" s="46" t="e">
        <f ca="1">HYPERLINK("#"&amp;CELL("address",OFFSET([4]Analítico!$B$1,MATCH(89365,[4]Analítico!$B:$B,0)-1,3)),89365)</f>
        <v>#VALUE!</v>
      </c>
      <c r="B11532" s="47" t="s">
        <v>17187</v>
      </c>
      <c r="C11532" s="46" t="s">
        <v>0</v>
      </c>
      <c r="F11532" s="48">
        <v>15.03</v>
      </c>
    </row>
    <row r="11533" spans="1:6" x14ac:dyDescent="0.25">
      <c r="A11533" s="46" t="e">
        <f ca="1">HYPERLINK("#"&amp;CELL("address",OFFSET([4]Analítico!$B$1,MATCH(89496,[4]Analítico!$B:$B,0)-1,3)),89496)</f>
        <v>#VALUE!</v>
      </c>
      <c r="B11533" s="47" t="s">
        <v>17188</v>
      </c>
      <c r="C11533" s="46" t="s">
        <v>0</v>
      </c>
      <c r="F11533" s="48">
        <v>12.77</v>
      </c>
    </row>
    <row r="11534" spans="1:6" x14ac:dyDescent="0.25">
      <c r="A11534" s="46" t="e">
        <f ca="1">HYPERLINK("#"&amp;CELL("address",OFFSET([4]Analítico!$B$1,MATCH(89416,[4]Analítico!$B:$B,0)-1,3)),89416)</f>
        <v>#VALUE!</v>
      </c>
      <c r="B11534" s="47" t="s">
        <v>17189</v>
      </c>
      <c r="C11534" s="46" t="s">
        <v>0</v>
      </c>
      <c r="F11534" s="48">
        <v>18.43</v>
      </c>
    </row>
    <row r="11535" spans="1:6" x14ac:dyDescent="0.25">
      <c r="A11535" s="46" t="e">
        <f ca="1">HYPERLINK("#"&amp;CELL("address",OFFSET([4]Analítico!$B$1,MATCH(89370,[4]Analítico!$B:$B,0)-1,3)),89370)</f>
        <v>#VALUE!</v>
      </c>
      <c r="B11535" s="47" t="s">
        <v>17190</v>
      </c>
      <c r="C11535" s="46" t="s">
        <v>0</v>
      </c>
      <c r="F11535" s="48">
        <v>19.84</v>
      </c>
    </row>
    <row r="11536" spans="1:6" x14ac:dyDescent="0.25">
      <c r="A11536" s="46" t="e">
        <f ca="1">HYPERLINK("#"&amp;CELL("address",OFFSET([4]Analítico!$B$1,MATCH(89500,[4]Analítico!$B:$B,0)-1,3)),89500)</f>
        <v>#VALUE!</v>
      </c>
      <c r="B11536" s="47" t="s">
        <v>17191</v>
      </c>
      <c r="C11536" s="46" t="s">
        <v>0</v>
      </c>
      <c r="F11536" s="48">
        <v>15.59</v>
      </c>
    </row>
    <row r="11537" spans="1:6" x14ac:dyDescent="0.25">
      <c r="A11537" s="46" t="e">
        <f ca="1">HYPERLINK("#"&amp;CELL("address",OFFSET([4]Analítico!$B$1,MATCH(103983,[4]Analítico!$B:$B,0)-1,3)),103983)</f>
        <v>#VALUE!</v>
      </c>
      <c r="B11537" s="47" t="s">
        <v>17192</v>
      </c>
      <c r="C11537" s="46" t="s">
        <v>0</v>
      </c>
      <c r="F11537" s="48">
        <v>22.09</v>
      </c>
    </row>
    <row r="11538" spans="1:6" x14ac:dyDescent="0.25">
      <c r="A11538" s="46" t="e">
        <f ca="1">HYPERLINK("#"&amp;CELL("address",OFFSET([4]Analítico!$B$1,MATCH(89504,[4]Analítico!$B:$B,0)-1,3)),89504)</f>
        <v>#VALUE!</v>
      </c>
      <c r="B11538" s="47" t="s">
        <v>17193</v>
      </c>
      <c r="C11538" s="46" t="s">
        <v>0</v>
      </c>
      <c r="F11538" s="48">
        <v>22.5</v>
      </c>
    </row>
    <row r="11539" spans="1:6" x14ac:dyDescent="0.25">
      <c r="A11539" s="46" t="e">
        <f ca="1">HYPERLINK("#"&amp;CELL("address",OFFSET([4]Analítico!$B$1,MATCH(103987,[4]Analítico!$B:$B,0)-1,3)),103987)</f>
        <v>#VALUE!</v>
      </c>
      <c r="B11539" s="47" t="s">
        <v>17194</v>
      </c>
      <c r="C11539" s="46" t="s">
        <v>0</v>
      </c>
      <c r="F11539" s="48">
        <v>30.11</v>
      </c>
    </row>
    <row r="11540" spans="1:6" x14ac:dyDescent="0.25">
      <c r="A11540" s="46" t="e">
        <f ca="1">HYPERLINK("#"&amp;CELL("address",OFFSET([4]Analítico!$B$1,MATCH(89510,[4]Analítico!$B:$B,0)-1,3)),89510)</f>
        <v>#VALUE!</v>
      </c>
      <c r="B11540" s="47" t="s">
        <v>17195</v>
      </c>
      <c r="C11540" s="46" t="s">
        <v>0</v>
      </c>
      <c r="F11540" s="48">
        <v>31.61</v>
      </c>
    </row>
    <row r="11541" spans="1:6" x14ac:dyDescent="0.25">
      <c r="A11541" s="46" t="e">
        <f ca="1">HYPERLINK("#"&amp;CELL("address",OFFSET([4]Analítico!$B$1,MATCH(89519,[4]Analítico!$B:$B,0)-1,3)),89519)</f>
        <v>#VALUE!</v>
      </c>
      <c r="B11541" s="47" t="s">
        <v>17196</v>
      </c>
      <c r="C11541" s="46" t="s">
        <v>0</v>
      </c>
      <c r="F11541" s="48">
        <v>54.1</v>
      </c>
    </row>
    <row r="11542" spans="1:6" x14ac:dyDescent="0.25">
      <c r="A11542" s="46" t="e">
        <f ca="1">HYPERLINK("#"&amp;CELL("address",OFFSET([4]Analítico!$B$1,MATCH(89527,[4]Analítico!$B:$B,0)-1,3)),89527)</f>
        <v>#VALUE!</v>
      </c>
      <c r="B11542" s="47" t="s">
        <v>17197</v>
      </c>
      <c r="C11542" s="46" t="s">
        <v>0</v>
      </c>
      <c r="F11542" s="48">
        <v>64.849999999999994</v>
      </c>
    </row>
    <row r="11543" spans="1:6" x14ac:dyDescent="0.25">
      <c r="A11543" s="46" t="e">
        <f ca="1">HYPERLINK("#"&amp;CELL("address",OFFSET([4]Analítico!$B$1,MATCH(89406,[4]Analítico!$B:$B,0)-1,3)),89406)</f>
        <v>#VALUE!</v>
      </c>
      <c r="B11543" s="47" t="s">
        <v>17198</v>
      </c>
      <c r="C11543" s="46" t="s">
        <v>0</v>
      </c>
      <c r="F11543" s="48">
        <v>11.78</v>
      </c>
    </row>
    <row r="11544" spans="1:6" x14ac:dyDescent="0.25">
      <c r="A11544" s="46" t="e">
        <f ca="1">HYPERLINK("#"&amp;CELL("address",OFFSET([4]Analítico!$B$1,MATCH(89360,[4]Analítico!$B:$B,0)-1,3)),89360)</f>
        <v>#VALUE!</v>
      </c>
      <c r="B11544" s="47" t="s">
        <v>17199</v>
      </c>
      <c r="C11544" s="46" t="s">
        <v>0</v>
      </c>
      <c r="F11544" s="48">
        <v>12.8</v>
      </c>
    </row>
    <row r="11545" spans="1:6" x14ac:dyDescent="0.25">
      <c r="A11545" s="46" t="e">
        <f ca="1">HYPERLINK("#"&amp;CELL("address",OFFSET([4]Analítico!$B$1,MATCH(89489,[4]Analítico!$B:$B,0)-1,3)),89489)</f>
        <v>#VALUE!</v>
      </c>
      <c r="B11545" s="47" t="s">
        <v>17200</v>
      </c>
      <c r="C11545" s="46" t="s">
        <v>0</v>
      </c>
      <c r="F11545" s="48">
        <v>9.58</v>
      </c>
    </row>
    <row r="11546" spans="1:6" x14ac:dyDescent="0.25">
      <c r="A11546" s="46" t="e">
        <f ca="1">HYPERLINK("#"&amp;CELL("address",OFFSET([4]Analítico!$B$1,MATCH(89410,[4]Analítico!$B:$B,0)-1,3)),89410)</f>
        <v>#VALUE!</v>
      </c>
      <c r="B11546" s="47" t="s">
        <v>17201</v>
      </c>
      <c r="C11546" s="46" t="s">
        <v>0</v>
      </c>
      <c r="F11546" s="48">
        <v>14.44</v>
      </c>
    </row>
    <row r="11547" spans="1:6" x14ac:dyDescent="0.25">
      <c r="A11547" s="46" t="e">
        <f ca="1">HYPERLINK("#"&amp;CELL("address",OFFSET([4]Analítico!$B$1,MATCH(89364,[4]Analítico!$B:$B,0)-1,3)),89364)</f>
        <v>#VALUE!</v>
      </c>
      <c r="B11547" s="47" t="s">
        <v>17202</v>
      </c>
      <c r="C11547" s="46" t="s">
        <v>0</v>
      </c>
      <c r="F11547" s="48">
        <v>15.64</v>
      </c>
    </row>
    <row r="11548" spans="1:6" x14ac:dyDescent="0.25">
      <c r="A11548" s="46" t="e">
        <f ca="1">HYPERLINK("#"&amp;CELL("address",OFFSET([4]Analítico!$B$1,MATCH(89494,[4]Analítico!$B:$B,0)-1,3)),89494)</f>
        <v>#VALUE!</v>
      </c>
      <c r="B11548" s="47" t="s">
        <v>17203</v>
      </c>
      <c r="C11548" s="46" t="s">
        <v>0</v>
      </c>
      <c r="F11548" s="48">
        <v>15.05</v>
      </c>
    </row>
    <row r="11549" spans="1:6" x14ac:dyDescent="0.25">
      <c r="A11549" s="46" t="e">
        <f ca="1">HYPERLINK("#"&amp;CELL("address",OFFSET([4]Analítico!$B$1,MATCH(89415,[4]Analítico!$B:$B,0)-1,3)),89415)</f>
        <v>#VALUE!</v>
      </c>
      <c r="B11549" s="47" t="s">
        <v>17204</v>
      </c>
      <c r="C11549" s="46" t="s">
        <v>0</v>
      </c>
      <c r="F11549" s="48">
        <v>20.71</v>
      </c>
    </row>
    <row r="11550" spans="1:6" x14ac:dyDescent="0.25">
      <c r="A11550" s="46" t="e">
        <f ca="1">HYPERLINK("#"&amp;CELL("address",OFFSET([4]Analítico!$B$1,MATCH(89369,[4]Analítico!$B:$B,0)-1,3)),89369)</f>
        <v>#VALUE!</v>
      </c>
      <c r="B11550" s="47" t="s">
        <v>17205</v>
      </c>
      <c r="C11550" s="46" t="s">
        <v>0</v>
      </c>
      <c r="F11550" s="48">
        <v>22.12</v>
      </c>
    </row>
    <row r="11551" spans="1:6" x14ac:dyDescent="0.25">
      <c r="A11551" s="46" t="e">
        <f ca="1">HYPERLINK("#"&amp;CELL("address",OFFSET([4]Analítico!$B$1,MATCH(89499,[4]Analítico!$B:$B,0)-1,3)),89499)</f>
        <v>#VALUE!</v>
      </c>
      <c r="B11551" s="47" t="s">
        <v>17206</v>
      </c>
      <c r="C11551" s="46" t="s">
        <v>0</v>
      </c>
      <c r="F11551" s="48">
        <v>23.16</v>
      </c>
    </row>
    <row r="11552" spans="1:6" x14ac:dyDescent="0.25">
      <c r="A11552" s="46" t="e">
        <f ca="1">HYPERLINK("#"&amp;CELL("address",OFFSET([4]Analítico!$B$1,MATCH(103982,[4]Analítico!$B:$B,0)-1,3)),103982)</f>
        <v>#VALUE!</v>
      </c>
      <c r="B11552" s="47" t="s">
        <v>17207</v>
      </c>
      <c r="C11552" s="46" t="s">
        <v>0</v>
      </c>
      <c r="F11552" s="48">
        <v>29.66</v>
      </c>
    </row>
    <row r="11553" spans="1:6" x14ac:dyDescent="0.25">
      <c r="A11553" s="46" t="e">
        <f ca="1">HYPERLINK("#"&amp;CELL("address",OFFSET([4]Analítico!$B$1,MATCH(89503,[4]Analítico!$B:$B,0)-1,3)),89503)</f>
        <v>#VALUE!</v>
      </c>
      <c r="B11553" s="47" t="s">
        <v>17208</v>
      </c>
      <c r="C11553" s="46" t="s">
        <v>0</v>
      </c>
      <c r="F11553" s="48">
        <v>26.82</v>
      </c>
    </row>
    <row r="11554" spans="1:6" x14ac:dyDescent="0.25">
      <c r="A11554" s="46" t="e">
        <f ca="1">HYPERLINK("#"&amp;CELL("address",OFFSET([4]Analítico!$B$1,MATCH(103986,[4]Analítico!$B:$B,0)-1,3)),103986)</f>
        <v>#VALUE!</v>
      </c>
      <c r="B11554" s="47" t="s">
        <v>17209</v>
      </c>
      <c r="C11554" s="46" t="s">
        <v>0</v>
      </c>
      <c r="F11554" s="48">
        <v>34.43</v>
      </c>
    </row>
    <row r="11555" spans="1:6" x14ac:dyDescent="0.25">
      <c r="A11555" s="46" t="e">
        <f ca="1">HYPERLINK("#"&amp;CELL("address",OFFSET([4]Analítico!$B$1,MATCH(89507,[4]Analítico!$B:$B,0)-1,3)),89507)</f>
        <v>#VALUE!</v>
      </c>
      <c r="B11555" s="47" t="s">
        <v>17210</v>
      </c>
      <c r="C11555" s="46" t="s">
        <v>0</v>
      </c>
      <c r="F11555" s="48">
        <v>53.53</v>
      </c>
    </row>
    <row r="11556" spans="1:6" x14ac:dyDescent="0.25">
      <c r="A11556" s="46" t="e">
        <f ca="1">HYPERLINK("#"&amp;CELL("address",OFFSET([4]Analítico!$B$1,MATCH(89517,[4]Analítico!$B:$B,0)-1,3)),89517)</f>
        <v>#VALUE!</v>
      </c>
      <c r="B11556" s="47" t="s">
        <v>17211</v>
      </c>
      <c r="C11556" s="46" t="s">
        <v>0</v>
      </c>
      <c r="F11556" s="48">
        <v>78.62</v>
      </c>
    </row>
    <row r="11557" spans="1:6" x14ac:dyDescent="0.25">
      <c r="A11557" s="46" t="e">
        <f ca="1">HYPERLINK("#"&amp;CELL("address",OFFSET([4]Analítico!$B$1,MATCH(89525,[4]Analítico!$B:$B,0)-1,3)),89525)</f>
        <v>#VALUE!</v>
      </c>
      <c r="B11557" s="47" t="s">
        <v>17212</v>
      </c>
      <c r="C11557" s="46" t="s">
        <v>0</v>
      </c>
      <c r="F11557" s="48">
        <v>98.41</v>
      </c>
    </row>
    <row r="11558" spans="1:6" x14ac:dyDescent="0.25">
      <c r="A11558" s="46" t="e">
        <f ca="1">HYPERLINK("#"&amp;CELL("address",OFFSET([4]Analítico!$B$1,MATCH(89423,[4]Analítico!$B:$B,0)-1,3)),89423)</f>
        <v>#VALUE!</v>
      </c>
      <c r="B11558" s="47" t="s">
        <v>17213</v>
      </c>
      <c r="C11558" s="46" t="s">
        <v>0</v>
      </c>
      <c r="F11558" s="48">
        <v>12.13</v>
      </c>
    </row>
    <row r="11559" spans="1:6" x14ac:dyDescent="0.25">
      <c r="A11559" s="46" t="e">
        <f ca="1">HYPERLINK("#"&amp;CELL("address",OFFSET([4]Analítico!$B$1,MATCH(89377,[4]Analítico!$B:$B,0)-1,3)),89377)</f>
        <v>#VALUE!</v>
      </c>
      <c r="B11559" s="47" t="s">
        <v>17214</v>
      </c>
      <c r="C11559" s="46" t="s">
        <v>0</v>
      </c>
      <c r="F11559" s="48">
        <v>12.81</v>
      </c>
    </row>
    <row r="11560" spans="1:6" x14ac:dyDescent="0.25">
      <c r="A11560" s="46" t="e">
        <f ca="1">HYPERLINK("#"&amp;CELL("address",OFFSET([4]Analítico!$B$1,MATCH(89540,[4]Analítico!$B:$B,0)-1,3)),89540)</f>
        <v>#VALUE!</v>
      </c>
      <c r="B11560" s="47" t="s">
        <v>17215</v>
      </c>
      <c r="C11560" s="46" t="s">
        <v>0</v>
      </c>
      <c r="F11560" s="48">
        <v>12.09</v>
      </c>
    </row>
    <row r="11561" spans="1:6" x14ac:dyDescent="0.25">
      <c r="A11561" s="46" t="e">
        <f ca="1">HYPERLINK("#"&amp;CELL("address",OFFSET([4]Analítico!$B$1,MATCH(89430,[4]Analítico!$B:$B,0)-1,3)),89430)</f>
        <v>#VALUE!</v>
      </c>
      <c r="B11561" s="47" t="s">
        <v>17216</v>
      </c>
      <c r="C11561" s="46" t="s">
        <v>0</v>
      </c>
      <c r="F11561" s="48">
        <v>15.34</v>
      </c>
    </row>
    <row r="11562" spans="1:6" x14ac:dyDescent="0.25">
      <c r="A11562" s="46" t="e">
        <f ca="1">HYPERLINK("#"&amp;CELL("address",OFFSET([4]Analítico!$B$1,MATCH(89384,[4]Analítico!$B:$B,0)-1,3)),89384)</f>
        <v>#VALUE!</v>
      </c>
      <c r="B11562" s="47" t="s">
        <v>17217</v>
      </c>
      <c r="C11562" s="46" t="s">
        <v>0</v>
      </c>
      <c r="F11562" s="48">
        <v>16.149999999999999</v>
      </c>
    </row>
    <row r="11563" spans="1:6" x14ac:dyDescent="0.25">
      <c r="A11563" s="46" t="e">
        <f ca="1">HYPERLINK("#"&amp;CELL("address",OFFSET([4]Analítico!$B$1,MATCH(89555,[4]Analítico!$B:$B,0)-1,3)),89555)</f>
        <v>#VALUE!</v>
      </c>
      <c r="B11563" s="47" t="s">
        <v>17218</v>
      </c>
      <c r="C11563" s="46" t="s">
        <v>0</v>
      </c>
      <c r="F11563" s="48">
        <v>24.48</v>
      </c>
    </row>
    <row r="11564" spans="1:6" x14ac:dyDescent="0.25">
      <c r="A11564" s="46" t="e">
        <f ca="1">HYPERLINK("#"&amp;CELL("address",OFFSET([4]Analítico!$B$1,MATCH(89437,[4]Analítico!$B:$B,0)-1,3)),89437)</f>
        <v>#VALUE!</v>
      </c>
      <c r="B11564" s="47" t="s">
        <v>17219</v>
      </c>
      <c r="C11564" s="46" t="s">
        <v>0</v>
      </c>
      <c r="F11564" s="48">
        <v>28.24</v>
      </c>
    </row>
    <row r="11565" spans="1:6" x14ac:dyDescent="0.25">
      <c r="A11565" s="46" t="e">
        <f ca="1">HYPERLINK("#"&amp;CELL("address",OFFSET([4]Analítico!$B$1,MATCH(89392,[4]Analítico!$B:$B,0)-1,3)),89392)</f>
        <v>#VALUE!</v>
      </c>
      <c r="B11565" s="47" t="s">
        <v>17220</v>
      </c>
      <c r="C11565" s="46" t="s">
        <v>0</v>
      </c>
      <c r="F11565" s="48">
        <v>29.19</v>
      </c>
    </row>
    <row r="11566" spans="1:6" x14ac:dyDescent="0.25">
      <c r="A11566" s="46" t="e">
        <f ca="1">HYPERLINK("#"&amp;CELL("address",OFFSET([4]Analítico!$B$1,MATCH(89405,[4]Analítico!$B:$B,0)-1,3)),89405)</f>
        <v>#VALUE!</v>
      </c>
      <c r="B11566" s="47" t="s">
        <v>17221</v>
      </c>
      <c r="C11566" s="46" t="s">
        <v>0</v>
      </c>
      <c r="F11566" s="48">
        <v>10.66</v>
      </c>
    </row>
    <row r="11567" spans="1:6" x14ac:dyDescent="0.25">
      <c r="A11567" s="46" t="e">
        <f ca="1">HYPERLINK("#"&amp;CELL("address",OFFSET([4]Analítico!$B$1,MATCH(89359,[4]Analítico!$B:$B,0)-1,3)),89359)</f>
        <v>#VALUE!</v>
      </c>
      <c r="B11567" s="47" t="s">
        <v>17222</v>
      </c>
      <c r="C11567" s="46" t="s">
        <v>0</v>
      </c>
      <c r="F11567" s="48">
        <v>11.68</v>
      </c>
    </row>
    <row r="11568" spans="1:6" x14ac:dyDescent="0.25">
      <c r="A11568" s="46" t="e">
        <f ca="1">HYPERLINK("#"&amp;CELL("address",OFFSET([4]Analítico!$B$1,MATCH(89485,[4]Analítico!$B:$B,0)-1,3)),89485)</f>
        <v>#VALUE!</v>
      </c>
      <c r="B11568" s="47" t="s">
        <v>17223</v>
      </c>
      <c r="C11568" s="46" t="s">
        <v>0</v>
      </c>
      <c r="F11568" s="48">
        <v>7.88</v>
      </c>
    </row>
    <row r="11569" spans="1:6" x14ac:dyDescent="0.25">
      <c r="A11569" s="46" t="e">
        <f ca="1">HYPERLINK("#"&amp;CELL("address",OFFSET([4]Analítico!$B$1,MATCH(89409,[4]Analítico!$B:$B,0)-1,3)),89409)</f>
        <v>#VALUE!</v>
      </c>
      <c r="B11569" s="47" t="s">
        <v>17224</v>
      </c>
      <c r="C11569" s="46" t="s">
        <v>0</v>
      </c>
      <c r="F11569" s="48">
        <v>12.74</v>
      </c>
    </row>
    <row r="11570" spans="1:6" x14ac:dyDescent="0.25">
      <c r="A11570" s="46" t="e">
        <f ca="1">HYPERLINK("#"&amp;CELL("address",OFFSET([4]Analítico!$B$1,MATCH(89363,[4]Analítico!$B:$B,0)-1,3)),89363)</f>
        <v>#VALUE!</v>
      </c>
      <c r="B11570" s="47" t="s">
        <v>17225</v>
      </c>
      <c r="C11570" s="46" t="s">
        <v>0</v>
      </c>
      <c r="F11570" s="48">
        <v>13.94</v>
      </c>
    </row>
    <row r="11571" spans="1:6" x14ac:dyDescent="0.25">
      <c r="A11571" s="46" t="e">
        <f ca="1">HYPERLINK("#"&amp;CELL("address",OFFSET([4]Analítico!$B$1,MATCH(89493,[4]Analítico!$B:$B,0)-1,3)),89493)</f>
        <v>#VALUE!</v>
      </c>
      <c r="B11571" s="47" t="s">
        <v>17226</v>
      </c>
      <c r="C11571" s="46" t="s">
        <v>0</v>
      </c>
      <c r="F11571" s="48">
        <v>12.4</v>
      </c>
    </row>
    <row r="11572" spans="1:6" x14ac:dyDescent="0.25">
      <c r="A11572" s="46" t="e">
        <f ca="1">HYPERLINK("#"&amp;CELL("address",OFFSET([4]Analítico!$B$1,MATCH(89414,[4]Analítico!$B:$B,0)-1,3)),89414)</f>
        <v>#VALUE!</v>
      </c>
      <c r="B11572" s="47" t="s">
        <v>17227</v>
      </c>
      <c r="C11572" s="46" t="s">
        <v>0</v>
      </c>
      <c r="F11572" s="48">
        <v>18.059999999999999</v>
      </c>
    </row>
    <row r="11573" spans="1:6" x14ac:dyDescent="0.25">
      <c r="A11573" s="46" t="e">
        <f ca="1">HYPERLINK("#"&amp;CELL("address",OFFSET([4]Analítico!$B$1,MATCH(89368,[4]Analítico!$B:$B,0)-1,3)),89368)</f>
        <v>#VALUE!</v>
      </c>
      <c r="B11573" s="47" t="s">
        <v>17228</v>
      </c>
      <c r="C11573" s="46" t="s">
        <v>0</v>
      </c>
      <c r="F11573" s="48">
        <v>19.47</v>
      </c>
    </row>
    <row r="11574" spans="1:6" x14ac:dyDescent="0.25">
      <c r="A11574" s="46" t="e">
        <f ca="1">HYPERLINK("#"&amp;CELL("address",OFFSET([4]Analítico!$B$1,MATCH(89498,[4]Analítico!$B:$B,0)-1,3)),89498)</f>
        <v>#VALUE!</v>
      </c>
      <c r="B11574" s="47" t="s">
        <v>17229</v>
      </c>
      <c r="C11574" s="46" t="s">
        <v>0</v>
      </c>
      <c r="F11574" s="48">
        <v>16.21</v>
      </c>
    </row>
    <row r="11575" spans="1:6" x14ac:dyDescent="0.25">
      <c r="A11575" s="46" t="e">
        <f ca="1">HYPERLINK("#"&amp;CELL("address",OFFSET([4]Analítico!$B$1,MATCH(103981,[4]Analítico!$B:$B,0)-1,3)),103981)</f>
        <v>#VALUE!</v>
      </c>
      <c r="B11575" s="47" t="s">
        <v>17230</v>
      </c>
      <c r="C11575" s="46" t="s">
        <v>0</v>
      </c>
      <c r="F11575" s="48">
        <v>22.71</v>
      </c>
    </row>
    <row r="11576" spans="1:6" x14ac:dyDescent="0.25">
      <c r="A11576" s="46" t="e">
        <f ca="1">HYPERLINK("#"&amp;CELL("address",OFFSET([4]Analítico!$B$1,MATCH(89502,[4]Analítico!$B:$B,0)-1,3)),89502)</f>
        <v>#VALUE!</v>
      </c>
      <c r="B11576" s="47" t="s">
        <v>17231</v>
      </c>
      <c r="C11576" s="46" t="s">
        <v>0</v>
      </c>
      <c r="F11576" s="48">
        <v>20.45</v>
      </c>
    </row>
    <row r="11577" spans="1:6" x14ac:dyDescent="0.25">
      <c r="A11577" s="46" t="e">
        <f ca="1">HYPERLINK("#"&amp;CELL("address",OFFSET([4]Analítico!$B$1,MATCH(103985,[4]Analítico!$B:$B,0)-1,3)),103985)</f>
        <v>#VALUE!</v>
      </c>
      <c r="B11577" s="47" t="s">
        <v>17232</v>
      </c>
      <c r="C11577" s="46" t="s">
        <v>0</v>
      </c>
      <c r="F11577" s="48">
        <v>28.06</v>
      </c>
    </row>
    <row r="11578" spans="1:6" x14ac:dyDescent="0.25">
      <c r="A11578" s="46" t="e">
        <f ca="1">HYPERLINK("#"&amp;CELL("address",OFFSET([4]Analítico!$B$1,MATCH(89506,[4]Analítico!$B:$B,0)-1,3)),89506)</f>
        <v>#VALUE!</v>
      </c>
      <c r="B11578" s="47" t="s">
        <v>17233</v>
      </c>
      <c r="C11578" s="46" t="s">
        <v>0</v>
      </c>
      <c r="F11578" s="48">
        <v>45.63</v>
      </c>
    </row>
    <row r="11579" spans="1:6" x14ac:dyDescent="0.25">
      <c r="A11579" s="46" t="e">
        <f ca="1">HYPERLINK("#"&amp;CELL("address",OFFSET([4]Analítico!$B$1,MATCH(89515,[4]Analítico!$B:$B,0)-1,3)),89515)</f>
        <v>#VALUE!</v>
      </c>
      <c r="B11579" s="47" t="s">
        <v>17234</v>
      </c>
      <c r="C11579" s="46" t="s">
        <v>0</v>
      </c>
      <c r="F11579" s="48">
        <v>93.37</v>
      </c>
    </row>
    <row r="11580" spans="1:6" x14ac:dyDescent="0.25">
      <c r="A11580" s="46" t="e">
        <f ca="1">HYPERLINK("#"&amp;CELL("address",OFFSET([4]Analítico!$B$1,MATCH(89523,[4]Analítico!$B:$B,0)-1,3)),89523)</f>
        <v>#VALUE!</v>
      </c>
      <c r="B11580" s="47" t="s">
        <v>17235</v>
      </c>
      <c r="C11580" s="46" t="s">
        <v>0</v>
      </c>
      <c r="F11580" s="48">
        <v>113.79</v>
      </c>
    </row>
    <row r="11581" spans="1:6" x14ac:dyDescent="0.25">
      <c r="A11581" s="46" t="e">
        <f ca="1">HYPERLINK("#"&amp;CELL("address",OFFSET([4]Analítico!$B$1,MATCH(90373,[4]Analítico!$B:$B,0)-1,3)),90373)</f>
        <v>#VALUE!</v>
      </c>
      <c r="B11581" s="47" t="s">
        <v>17236</v>
      </c>
      <c r="C11581" s="46" t="s">
        <v>0</v>
      </c>
      <c r="F11581" s="48">
        <v>16.68</v>
      </c>
    </row>
    <row r="11582" spans="1:6" x14ac:dyDescent="0.25">
      <c r="A11582" s="46" t="e">
        <f ca="1">HYPERLINK("#"&amp;CELL("address",OFFSET([4]Analítico!$B$1,MATCH(89366,[4]Analítico!$B:$B,0)-1,3)),89366)</f>
        <v>#VALUE!</v>
      </c>
      <c r="B11582" s="47" t="s">
        <v>17237</v>
      </c>
      <c r="C11582" s="46" t="s">
        <v>0</v>
      </c>
      <c r="F11582" s="48">
        <v>20.55</v>
      </c>
    </row>
    <row r="11583" spans="1:6" x14ac:dyDescent="0.25">
      <c r="A11583" s="46" t="e">
        <f ca="1">HYPERLINK("#"&amp;CELL("address",OFFSET([4]Analítico!$B$1,MATCH(89404,[4]Analítico!$B:$B,0)-1,3)),89404)</f>
        <v>#VALUE!</v>
      </c>
      <c r="B11583" s="47" t="s">
        <v>17238</v>
      </c>
      <c r="C11583" s="46" t="s">
        <v>0</v>
      </c>
      <c r="F11583" s="48">
        <v>10.039999999999999</v>
      </c>
    </row>
    <row r="11584" spans="1:6" x14ac:dyDescent="0.25">
      <c r="A11584" s="46" t="e">
        <f ca="1">HYPERLINK("#"&amp;CELL("address",OFFSET([4]Analítico!$B$1,MATCH(89358,[4]Analítico!$B:$B,0)-1,3)),89358)</f>
        <v>#VALUE!</v>
      </c>
      <c r="B11584" s="47" t="s">
        <v>17239</v>
      </c>
      <c r="C11584" s="46" t="s">
        <v>0</v>
      </c>
      <c r="F11584" s="48">
        <v>11.06</v>
      </c>
    </row>
    <row r="11585" spans="1:6" x14ac:dyDescent="0.25">
      <c r="A11585" s="46" t="e">
        <f ca="1">HYPERLINK("#"&amp;CELL("address",OFFSET([4]Analítico!$B$1,MATCH(89481,[4]Analítico!$B:$B,0)-1,3)),89481)</f>
        <v>#VALUE!</v>
      </c>
      <c r="B11585" s="47" t="s">
        <v>17240</v>
      </c>
      <c r="C11585" s="46" t="s">
        <v>0</v>
      </c>
      <c r="F11585" s="48">
        <v>6.99</v>
      </c>
    </row>
    <row r="11586" spans="1:6" x14ac:dyDescent="0.25">
      <c r="A11586" s="46" t="e">
        <f ca="1">HYPERLINK("#"&amp;CELL("address",OFFSET([4]Analítico!$B$1,MATCH(89408,[4]Analítico!$B:$B,0)-1,3)),89408)</f>
        <v>#VALUE!</v>
      </c>
      <c r="B11586" s="47" t="s">
        <v>17241</v>
      </c>
      <c r="C11586" s="46" t="s">
        <v>0</v>
      </c>
      <c r="F11586" s="48">
        <v>11.85</v>
      </c>
    </row>
    <row r="11587" spans="1:6" x14ac:dyDescent="0.25">
      <c r="A11587" s="46" t="e">
        <f ca="1">HYPERLINK("#"&amp;CELL("address",OFFSET([4]Analítico!$B$1,MATCH(89362,[4]Analítico!$B:$B,0)-1,3)),89362)</f>
        <v>#VALUE!</v>
      </c>
      <c r="B11587" s="47" t="s">
        <v>17242</v>
      </c>
      <c r="C11587" s="46" t="s">
        <v>0</v>
      </c>
      <c r="F11587" s="48">
        <v>13.05</v>
      </c>
    </row>
    <row r="11588" spans="1:6" x14ac:dyDescent="0.25">
      <c r="A11588" s="46" t="e">
        <f ca="1">HYPERLINK("#"&amp;CELL("address",OFFSET([4]Analítico!$B$1,MATCH(89412,[4]Analítico!$B:$B,0)-1,3)),89412)</f>
        <v>#VALUE!</v>
      </c>
      <c r="B11588" s="47" t="s">
        <v>17243</v>
      </c>
      <c r="C11588" s="46" t="s">
        <v>0</v>
      </c>
      <c r="F11588" s="48">
        <v>12.97</v>
      </c>
    </row>
    <row r="11589" spans="1:6" x14ac:dyDescent="0.25">
      <c r="A11589" s="46" t="e">
        <f ca="1">HYPERLINK("#"&amp;CELL("address",OFFSET([4]Analítico!$B$1,MATCH(89492,[4]Analítico!$B:$B,0)-1,3)),89492)</f>
        <v>#VALUE!</v>
      </c>
      <c r="B11589" s="47" t="s">
        <v>17244</v>
      </c>
      <c r="C11589" s="46" t="s">
        <v>0</v>
      </c>
      <c r="F11589" s="48">
        <v>10.43</v>
      </c>
    </row>
    <row r="11590" spans="1:6" x14ac:dyDescent="0.25">
      <c r="A11590" s="46" t="e">
        <f ca="1">HYPERLINK("#"&amp;CELL("address",OFFSET([4]Analítico!$B$1,MATCH(89413,[4]Analítico!$B:$B,0)-1,3)),89413)</f>
        <v>#VALUE!</v>
      </c>
      <c r="B11590" s="47" t="s">
        <v>17245</v>
      </c>
      <c r="C11590" s="46" t="s">
        <v>0</v>
      </c>
      <c r="F11590" s="48">
        <v>16.09</v>
      </c>
    </row>
    <row r="11591" spans="1:6" x14ac:dyDescent="0.25">
      <c r="A11591" s="46" t="e">
        <f ca="1">HYPERLINK("#"&amp;CELL("address",OFFSET([4]Analítico!$B$1,MATCH(89367,[4]Analítico!$B:$B,0)-1,3)),89367)</f>
        <v>#VALUE!</v>
      </c>
      <c r="B11591" s="47" t="s">
        <v>17246</v>
      </c>
      <c r="C11591" s="46" t="s">
        <v>0</v>
      </c>
      <c r="F11591" s="48">
        <v>17.5</v>
      </c>
    </row>
    <row r="11592" spans="1:6" x14ac:dyDescent="0.25">
      <c r="A11592" s="46" t="e">
        <f ca="1">HYPERLINK("#"&amp;CELL("address",OFFSET([4]Analítico!$B$1,MATCH(89497,[4]Analítico!$B:$B,0)-1,3)),89497)</f>
        <v>#VALUE!</v>
      </c>
      <c r="B11592" s="47" t="s">
        <v>17247</v>
      </c>
      <c r="C11592" s="46" t="s">
        <v>0</v>
      </c>
      <c r="F11592" s="48">
        <v>16.14</v>
      </c>
    </row>
    <row r="11593" spans="1:6" x14ac:dyDescent="0.25">
      <c r="A11593" s="46" t="e">
        <f ca="1">HYPERLINK("#"&amp;CELL("address",OFFSET([4]Analítico!$B$1,MATCH(103980,[4]Analítico!$B:$B,0)-1,3)),103980)</f>
        <v>#VALUE!</v>
      </c>
      <c r="B11593" s="47" t="s">
        <v>17248</v>
      </c>
      <c r="C11593" s="46" t="s">
        <v>0</v>
      </c>
      <c r="F11593" s="48">
        <v>22.64</v>
      </c>
    </row>
    <row r="11594" spans="1:6" x14ac:dyDescent="0.25">
      <c r="A11594" s="46" t="e">
        <f ca="1">HYPERLINK("#"&amp;CELL("address",OFFSET([4]Analítico!$B$1,MATCH(89501,[4]Analítico!$B:$B,0)-1,3)),89501)</f>
        <v>#VALUE!</v>
      </c>
      <c r="B11594" s="47" t="s">
        <v>17249</v>
      </c>
      <c r="C11594" s="46" t="s">
        <v>0</v>
      </c>
      <c r="F11594" s="48">
        <v>17.59</v>
      </c>
    </row>
    <row r="11595" spans="1:6" x14ac:dyDescent="0.25">
      <c r="A11595" s="46" t="e">
        <f ca="1">HYPERLINK("#"&amp;CELL("address",OFFSET([4]Analítico!$B$1,MATCH(103984,[4]Analítico!$B:$B,0)-1,3)),103984)</f>
        <v>#VALUE!</v>
      </c>
      <c r="B11595" s="47" t="s">
        <v>17250</v>
      </c>
      <c r="C11595" s="46" t="s">
        <v>0</v>
      </c>
      <c r="F11595" s="48">
        <v>25.2</v>
      </c>
    </row>
    <row r="11596" spans="1:6" x14ac:dyDescent="0.25">
      <c r="A11596" s="46" t="e">
        <f ca="1">HYPERLINK("#"&amp;CELL("address",OFFSET([4]Analítico!$B$1,MATCH(89505,[4]Analítico!$B:$B,0)-1,3)),89505)</f>
        <v>#VALUE!</v>
      </c>
      <c r="B11596" s="47" t="s">
        <v>17251</v>
      </c>
      <c r="C11596" s="46" t="s">
        <v>0</v>
      </c>
      <c r="F11596" s="48">
        <v>47.63</v>
      </c>
    </row>
    <row r="11597" spans="1:6" x14ac:dyDescent="0.25">
      <c r="A11597" s="46" t="e">
        <f ca="1">HYPERLINK("#"&amp;CELL("address",OFFSET([4]Analítico!$B$1,MATCH(89513,[4]Analítico!$B:$B,0)-1,3)),89513)</f>
        <v>#VALUE!</v>
      </c>
      <c r="B11597" s="47" t="s">
        <v>17252</v>
      </c>
      <c r="C11597" s="46" t="s">
        <v>0</v>
      </c>
      <c r="F11597" s="48">
        <v>116.47</v>
      </c>
    </row>
    <row r="11598" spans="1:6" x14ac:dyDescent="0.25">
      <c r="A11598" s="46" t="e">
        <f ca="1">HYPERLINK("#"&amp;CELL("address",OFFSET([4]Analítico!$B$1,MATCH(89521,[4]Analítico!$B:$B,0)-1,3)),89521)</f>
        <v>#VALUE!</v>
      </c>
      <c r="B11598" s="47" t="s">
        <v>17253</v>
      </c>
      <c r="C11598" s="46" t="s">
        <v>0</v>
      </c>
      <c r="F11598" s="48">
        <v>138.53</v>
      </c>
    </row>
    <row r="11599" spans="1:6" x14ac:dyDescent="0.25">
      <c r="A11599" s="46" t="e">
        <f ca="1">HYPERLINK("#"&amp;CELL("address",OFFSET([4]Analítico!$B$1,MATCH(103955,[4]Analítico!$B:$B,0)-1,3)),103955)</f>
        <v>#VALUE!</v>
      </c>
      <c r="B11599" s="47" t="s">
        <v>17254</v>
      </c>
      <c r="C11599" s="46" t="s">
        <v>0</v>
      </c>
      <c r="F11599" s="48">
        <v>13.33</v>
      </c>
    </row>
    <row r="11600" spans="1:6" x14ac:dyDescent="0.25">
      <c r="A11600" s="46" t="e">
        <f ca="1">HYPERLINK("#"&amp;CELL("address",OFFSET([4]Analítico!$B$1,MATCH(103950,[4]Analítico!$B:$B,0)-1,3)),103950)</f>
        <v>#VALUE!</v>
      </c>
      <c r="B11600" s="47" t="s">
        <v>17255</v>
      </c>
      <c r="C11600" s="46" t="s">
        <v>0</v>
      </c>
      <c r="F11600" s="48">
        <v>14.44</v>
      </c>
    </row>
    <row r="11601" spans="1:6" x14ac:dyDescent="0.25">
      <c r="A11601" s="46" t="e">
        <f ca="1">HYPERLINK("#"&amp;CELL("address",OFFSET([4]Analítico!$B$1,MATCH(103974,[4]Analítico!$B:$B,0)-1,3)),103974)</f>
        <v>#VALUE!</v>
      </c>
      <c r="B11601" s="47" t="s">
        <v>17256</v>
      </c>
      <c r="C11601" s="46" t="s">
        <v>0</v>
      </c>
      <c r="F11601" s="48">
        <v>12.83</v>
      </c>
    </row>
    <row r="11602" spans="1:6" x14ac:dyDescent="0.25">
      <c r="A11602" s="46" t="e">
        <f ca="1">HYPERLINK("#"&amp;CELL("address",OFFSET([4]Analítico!$B$1,MATCH(103956,[4]Analítico!$B:$B,0)-1,3)),103956)</f>
        <v>#VALUE!</v>
      </c>
      <c r="B11602" s="47" t="s">
        <v>17257</v>
      </c>
      <c r="C11602" s="46" t="s">
        <v>0</v>
      </c>
      <c r="F11602" s="48">
        <v>18.100000000000001</v>
      </c>
    </row>
    <row r="11603" spans="1:6" x14ac:dyDescent="0.25">
      <c r="A11603" s="46" t="e">
        <f ca="1">HYPERLINK("#"&amp;CELL("address",OFFSET([4]Analítico!$B$1,MATCH(103951,[4]Analítico!$B:$B,0)-1,3)),103951)</f>
        <v>#VALUE!</v>
      </c>
      <c r="B11603" s="47" t="s">
        <v>17258</v>
      </c>
      <c r="C11603" s="46" t="s">
        <v>0</v>
      </c>
      <c r="F11603" s="48">
        <v>19.399999999999999</v>
      </c>
    </row>
    <row r="11604" spans="1:6" x14ac:dyDescent="0.25">
      <c r="A11604" s="46" t="e">
        <f ca="1">HYPERLINK("#"&amp;CELL("address",OFFSET([4]Analítico!$B$1,MATCH(89374,[4]Analítico!$B:$B,0)-1,3)),89374)</f>
        <v>#VALUE!</v>
      </c>
      <c r="B11604" s="47" t="s">
        <v>17259</v>
      </c>
      <c r="C11604" s="46" t="s">
        <v>0</v>
      </c>
      <c r="F11604" s="48">
        <v>12.58</v>
      </c>
    </row>
    <row r="11605" spans="1:6" x14ac:dyDescent="0.25">
      <c r="A11605" s="46" t="e">
        <f ca="1">HYPERLINK("#"&amp;CELL("address",OFFSET([4]Analítico!$B$1,MATCH(89427,[4]Analítico!$B:$B,0)-1,3)),89427)</f>
        <v>#VALUE!</v>
      </c>
      <c r="B11605" s="47" t="s">
        <v>17260</v>
      </c>
      <c r="C11605" s="46" t="s">
        <v>0</v>
      </c>
      <c r="F11605" s="48">
        <v>14.61</v>
      </c>
    </row>
    <row r="11606" spans="1:6" x14ac:dyDescent="0.25">
      <c r="A11606" s="46" t="e">
        <f ca="1">HYPERLINK("#"&amp;CELL("address",OFFSET([4]Analítico!$B$1,MATCH(89381,[4]Analítico!$B:$B,0)-1,3)),89381)</f>
        <v>#VALUE!</v>
      </c>
      <c r="B11606" s="47" t="s">
        <v>17261</v>
      </c>
      <c r="C11606" s="46" t="s">
        <v>0</v>
      </c>
      <c r="F11606" s="48">
        <v>15.36</v>
      </c>
    </row>
    <row r="11607" spans="1:6" x14ac:dyDescent="0.25">
      <c r="A11607" s="46" t="e">
        <f ca="1">HYPERLINK("#"&amp;CELL("address",OFFSET([4]Analítico!$B$1,MATCH(95237,[4]Analítico!$B:$B,0)-1,3)),95237)</f>
        <v>#VALUE!</v>
      </c>
      <c r="B11607" s="47" t="s">
        <v>17262</v>
      </c>
      <c r="C11607" s="46" t="s">
        <v>0</v>
      </c>
      <c r="F11607" s="48">
        <v>28.43</v>
      </c>
    </row>
    <row r="11608" spans="1:6" x14ac:dyDescent="0.25">
      <c r="A11608" s="46" t="e">
        <f ca="1">HYPERLINK("#"&amp;CELL("address",OFFSET([4]Analítico!$B$1,MATCH(89979,[4]Analítico!$B:$B,0)-1,3)),89979)</f>
        <v>#VALUE!</v>
      </c>
      <c r="B11608" s="47" t="s">
        <v>17263</v>
      </c>
      <c r="C11608" s="46" t="s">
        <v>0</v>
      </c>
      <c r="F11608" s="48">
        <v>29.29</v>
      </c>
    </row>
    <row r="11609" spans="1:6" x14ac:dyDescent="0.25">
      <c r="A11609" s="46" t="e">
        <f ca="1">HYPERLINK("#"&amp;CELL("address",OFFSET([4]Analítico!$B$1,MATCH(103991,[4]Analítico!$B:$B,0)-1,3)),103991)</f>
        <v>#VALUE!</v>
      </c>
      <c r="B11609" s="47" t="s">
        <v>17264</v>
      </c>
      <c r="C11609" s="46" t="s">
        <v>0</v>
      </c>
      <c r="F11609" s="48">
        <v>22.09</v>
      </c>
    </row>
    <row r="11610" spans="1:6" x14ac:dyDescent="0.25">
      <c r="A11610" s="46" t="e">
        <f ca="1">HYPERLINK("#"&amp;CELL("address",OFFSET([4]Analítico!$B$1,MATCH(89564,[4]Analítico!$B:$B,0)-1,3)),89564)</f>
        <v>#VALUE!</v>
      </c>
      <c r="B11610" s="47" t="s">
        <v>17265</v>
      </c>
      <c r="C11610" s="46" t="s">
        <v>0</v>
      </c>
      <c r="F11610" s="48">
        <v>18.02</v>
      </c>
    </row>
    <row r="11611" spans="1:6" x14ac:dyDescent="0.25">
      <c r="A11611" s="46" t="e">
        <f ca="1">HYPERLINK("#"&amp;CELL("address",OFFSET([4]Analítico!$B$1,MATCH(104000,[4]Analítico!$B:$B,0)-1,3)),104000)</f>
        <v>#VALUE!</v>
      </c>
      <c r="B11611" s="47" t="s">
        <v>17266</v>
      </c>
      <c r="C11611" s="46" t="s">
        <v>0</v>
      </c>
      <c r="F11611" s="48">
        <v>33</v>
      </c>
    </row>
    <row r="11612" spans="1:6" x14ac:dyDescent="0.25">
      <c r="A11612" s="46" t="e">
        <f ca="1">HYPERLINK("#"&amp;CELL("address",OFFSET([4]Analítico!$B$1,MATCH(89593,[4]Analítico!$B:$B,0)-1,3)),89593)</f>
        <v>#VALUE!</v>
      </c>
      <c r="B11612" s="47" t="s">
        <v>17267</v>
      </c>
      <c r="C11612" s="46" t="s">
        <v>0</v>
      </c>
      <c r="F11612" s="48">
        <v>28.28</v>
      </c>
    </row>
    <row r="11613" spans="1:6" x14ac:dyDescent="0.25">
      <c r="A11613" s="46" t="e">
        <f ca="1">HYPERLINK("#"&amp;CELL("address",OFFSET([4]Analítico!$B$1,MATCH(89418,[4]Analítico!$B:$B,0)-1,3)),89418)</f>
        <v>#VALUE!</v>
      </c>
      <c r="B11613" s="47" t="s">
        <v>17268</v>
      </c>
      <c r="C11613" s="46" t="s">
        <v>0</v>
      </c>
      <c r="F11613" s="48">
        <v>18.64</v>
      </c>
    </row>
    <row r="11614" spans="1:6" x14ac:dyDescent="0.25">
      <c r="A11614" s="46" t="e">
        <f ca="1">HYPERLINK("#"&amp;CELL("address",OFFSET([4]Analítico!$B$1,MATCH(89372,[4]Analítico!$B:$B,0)-1,3)),89372)</f>
        <v>#VALUE!</v>
      </c>
      <c r="B11614" s="47" t="s">
        <v>17269</v>
      </c>
      <c r="C11614" s="46" t="s">
        <v>0</v>
      </c>
      <c r="F11614" s="48">
        <v>19.32</v>
      </c>
    </row>
    <row r="11615" spans="1:6" x14ac:dyDescent="0.25">
      <c r="A11615" s="46" t="e">
        <f ca="1">HYPERLINK("#"&amp;CELL("address",OFFSET([4]Analítico!$B$1,MATCH(89530,[4]Analítico!$B:$B,0)-1,3)),89530)</f>
        <v>#VALUE!</v>
      </c>
      <c r="B11615" s="47" t="s">
        <v>17270</v>
      </c>
      <c r="C11615" s="46" t="s">
        <v>0</v>
      </c>
      <c r="F11615" s="48">
        <v>18.57</v>
      </c>
    </row>
    <row r="11616" spans="1:6" x14ac:dyDescent="0.25">
      <c r="A11616" s="46" t="e">
        <f ca="1">HYPERLINK("#"&amp;CELL("address",OFFSET([4]Analítico!$B$1,MATCH(89425,[4]Analítico!$B:$B,0)-1,3)),89425)</f>
        <v>#VALUE!</v>
      </c>
      <c r="B11616" s="47" t="s">
        <v>17271</v>
      </c>
      <c r="C11616" s="46" t="s">
        <v>0</v>
      </c>
      <c r="F11616" s="48">
        <v>21.82</v>
      </c>
    </row>
    <row r="11617" spans="1:6" x14ac:dyDescent="0.25">
      <c r="A11617" s="46" t="e">
        <f ca="1">HYPERLINK("#"&amp;CELL("address",OFFSET([4]Analítico!$B$1,MATCH(89379,[4]Analítico!$B:$B,0)-1,3)),89379)</f>
        <v>#VALUE!</v>
      </c>
      <c r="B11617" s="47" t="s">
        <v>17272</v>
      </c>
      <c r="C11617" s="46" t="s">
        <v>0</v>
      </c>
      <c r="F11617" s="48">
        <v>22.63</v>
      </c>
    </row>
    <row r="11618" spans="1:6" x14ac:dyDescent="0.25">
      <c r="A11618" s="46" t="e">
        <f ca="1">HYPERLINK("#"&amp;CELL("address",OFFSET([4]Analítico!$B$1,MATCH(89542,[4]Analítico!$B:$B,0)-1,3)),89542)</f>
        <v>#VALUE!</v>
      </c>
      <c r="B11618" s="47" t="s">
        <v>17273</v>
      </c>
      <c r="C11618" s="46" t="s">
        <v>0</v>
      </c>
      <c r="F11618" s="48">
        <v>30.68</v>
      </c>
    </row>
    <row r="11619" spans="1:6" x14ac:dyDescent="0.25">
      <c r="A11619" s="46" t="e">
        <f ca="1">HYPERLINK("#"&amp;CELL("address",OFFSET([4]Analítico!$B$1,MATCH(89432,[4]Analítico!$B:$B,0)-1,3)),89432)</f>
        <v>#VALUE!</v>
      </c>
      <c r="B11619" s="47" t="s">
        <v>17274</v>
      </c>
      <c r="C11619" s="46" t="s">
        <v>0</v>
      </c>
      <c r="F11619" s="48">
        <v>34.44</v>
      </c>
    </row>
    <row r="11620" spans="1:6" x14ac:dyDescent="0.25">
      <c r="A11620" s="46" t="e">
        <f ca="1">HYPERLINK("#"&amp;CELL("address",OFFSET([4]Analítico!$B$1,MATCH(89387,[4]Analítico!$B:$B,0)-1,3)),89387)</f>
        <v>#VALUE!</v>
      </c>
      <c r="B11620" s="47" t="s">
        <v>17275</v>
      </c>
      <c r="C11620" s="46" t="s">
        <v>0</v>
      </c>
      <c r="F11620" s="48">
        <v>35.39</v>
      </c>
    </row>
    <row r="11621" spans="1:6" x14ac:dyDescent="0.25">
      <c r="A11621" s="46" t="e">
        <f ca="1">HYPERLINK("#"&amp;CELL("address",OFFSET([4]Analítico!$B$1,MATCH(89560,[4]Analítico!$B:$B,0)-1,3)),89560)</f>
        <v>#VALUE!</v>
      </c>
      <c r="B11621" s="47" t="s">
        <v>17276</v>
      </c>
      <c r="C11621" s="46" t="s">
        <v>0</v>
      </c>
      <c r="F11621" s="48">
        <v>39.25</v>
      </c>
    </row>
    <row r="11622" spans="1:6" x14ac:dyDescent="0.25">
      <c r="A11622" s="46" t="e">
        <f ca="1">HYPERLINK("#"&amp;CELL("address",OFFSET([4]Analítico!$B$1,MATCH(104159,[4]Analítico!$B:$B,0)-1,3)),104159)</f>
        <v>#VALUE!</v>
      </c>
      <c r="B11622" s="47" t="s">
        <v>17277</v>
      </c>
      <c r="C11622" s="46" t="s">
        <v>0</v>
      </c>
      <c r="F11622" s="48">
        <v>43.63</v>
      </c>
    </row>
    <row r="11623" spans="1:6" x14ac:dyDescent="0.25">
      <c r="A11623" s="46" t="e">
        <f ca="1">HYPERLINK("#"&amp;CELL("address",OFFSET([4]Analítico!$B$1,MATCH(89577,[4]Analítico!$B:$B,0)-1,3)),89577)</f>
        <v>#VALUE!</v>
      </c>
      <c r="B11623" s="47" t="s">
        <v>17278</v>
      </c>
      <c r="C11623" s="46" t="s">
        <v>0</v>
      </c>
      <c r="F11623" s="48">
        <v>41.48</v>
      </c>
    </row>
    <row r="11624" spans="1:6" x14ac:dyDescent="0.25">
      <c r="A11624" s="46" t="e">
        <f ca="1">HYPERLINK("#"&amp;CELL("address",OFFSET([4]Analítico!$B$1,MATCH(103996,[4]Analítico!$B:$B,0)-1,3)),103996)</f>
        <v>#VALUE!</v>
      </c>
      <c r="B11624" s="47" t="s">
        <v>17279</v>
      </c>
      <c r="C11624" s="46" t="s">
        <v>0</v>
      </c>
      <c r="F11624" s="48">
        <v>46.59</v>
      </c>
    </row>
    <row r="11625" spans="1:6" x14ac:dyDescent="0.25">
      <c r="A11625" s="46" t="e">
        <f ca="1">HYPERLINK("#"&amp;CELL("address",OFFSET([4]Analítico!$B$1,MATCH(89598,[4]Analítico!$B:$B,0)-1,3)),89598)</f>
        <v>#VALUE!</v>
      </c>
      <c r="B11625" s="47" t="s">
        <v>17280</v>
      </c>
      <c r="C11625" s="46" t="s">
        <v>0</v>
      </c>
      <c r="F11625" s="48">
        <v>55.72</v>
      </c>
    </row>
    <row r="11626" spans="1:6" x14ac:dyDescent="0.25">
      <c r="A11626" s="46" t="e">
        <f ca="1">HYPERLINK("#"&amp;CELL("address",OFFSET([4]Analítico!$B$1,MATCH(89419,[4]Analítico!$B:$B,0)-1,3)),89419)</f>
        <v>#VALUE!</v>
      </c>
      <c r="B11626" s="47" t="s">
        <v>17281</v>
      </c>
      <c r="C11626" s="46" t="s">
        <v>0</v>
      </c>
      <c r="F11626" s="48">
        <v>8.69</v>
      </c>
    </row>
    <row r="11627" spans="1:6" x14ac:dyDescent="0.25">
      <c r="A11627" s="46" t="e">
        <f ca="1">HYPERLINK("#"&amp;CELL("address",OFFSET([4]Analítico!$B$1,MATCH(89373,[4]Analítico!$B:$B,0)-1,3)),89373)</f>
        <v>#VALUE!</v>
      </c>
      <c r="B11627" s="47" t="s">
        <v>17282</v>
      </c>
      <c r="C11627" s="46" t="s">
        <v>0</v>
      </c>
      <c r="F11627" s="48">
        <v>9.44</v>
      </c>
    </row>
    <row r="11628" spans="1:6" x14ac:dyDescent="0.25">
      <c r="A11628" s="46" t="e">
        <f ca="1">HYPERLINK("#"&amp;CELL("address",OFFSET([4]Analítico!$B$1,MATCH(89532,[4]Analítico!$B:$B,0)-1,3)),89532)</f>
        <v>#VALUE!</v>
      </c>
      <c r="B11628" s="47" t="s">
        <v>17283</v>
      </c>
      <c r="C11628" s="46" t="s">
        <v>0</v>
      </c>
      <c r="F11628" s="48">
        <v>8.57</v>
      </c>
    </row>
    <row r="11629" spans="1:6" x14ac:dyDescent="0.25">
      <c r="A11629" s="46" t="e">
        <f ca="1">HYPERLINK("#"&amp;CELL("address",OFFSET([4]Analítico!$B$1,MATCH(89426,[4]Analítico!$B:$B,0)-1,3)),89426)</f>
        <v>#VALUE!</v>
      </c>
      <c r="B11629" s="47" t="s">
        <v>17284</v>
      </c>
      <c r="C11629" s="46" t="s">
        <v>0</v>
      </c>
      <c r="F11629" s="48">
        <v>12.08</v>
      </c>
    </row>
    <row r="11630" spans="1:6" x14ac:dyDescent="0.25">
      <c r="A11630" s="46" t="e">
        <f ca="1">HYPERLINK("#"&amp;CELL("address",OFFSET([4]Analítico!$B$1,MATCH(89380,[4]Analítico!$B:$B,0)-1,3)),89380)</f>
        <v>#VALUE!</v>
      </c>
      <c r="B11630" s="47" t="s">
        <v>17285</v>
      </c>
      <c r="C11630" s="46" t="s">
        <v>0</v>
      </c>
      <c r="F11630" s="48">
        <v>12.94</v>
      </c>
    </row>
    <row r="11631" spans="1:6" x14ac:dyDescent="0.25">
      <c r="A11631" s="46" t="e">
        <f ca="1">HYPERLINK("#"&amp;CELL("address",OFFSET([4]Analítico!$B$1,MATCH(89562,[4]Analítico!$B:$B,0)-1,3)),89562)</f>
        <v>#VALUE!</v>
      </c>
      <c r="B11631" s="47" t="s">
        <v>17286</v>
      </c>
      <c r="C11631" s="46" t="s">
        <v>0</v>
      </c>
      <c r="F11631" s="48">
        <v>12.26</v>
      </c>
    </row>
    <row r="11632" spans="1:6" x14ac:dyDescent="0.25">
      <c r="A11632" s="46" t="e">
        <f ca="1">HYPERLINK("#"&amp;CELL("address",OFFSET([4]Analítico!$B$1,MATCH(89433,[4]Analítico!$B:$B,0)-1,3)),89433)</f>
        <v>#VALUE!</v>
      </c>
      <c r="B11632" s="47" t="s">
        <v>17287</v>
      </c>
      <c r="C11632" s="46" t="s">
        <v>0</v>
      </c>
      <c r="F11632" s="48">
        <v>16.329999999999998</v>
      </c>
    </row>
    <row r="11633" spans="1:6" x14ac:dyDescent="0.25">
      <c r="A11633" s="46" t="e">
        <f ca="1">HYPERLINK("#"&amp;CELL("address",OFFSET([4]Analítico!$B$1,MATCH(89579,[4]Analítico!$B:$B,0)-1,3)),89579)</f>
        <v>#VALUE!</v>
      </c>
      <c r="B11633" s="47" t="s">
        <v>17288</v>
      </c>
      <c r="C11633" s="46" t="s">
        <v>0</v>
      </c>
      <c r="F11633" s="48">
        <v>13.73</v>
      </c>
    </row>
    <row r="11634" spans="1:6" x14ac:dyDescent="0.25">
      <c r="A11634" s="46" t="e">
        <f ca="1">HYPERLINK("#"&amp;CELL("address",OFFSET([4]Analítico!$B$1,MATCH(103998,[4]Analítico!$B:$B,0)-1,3)),103998)</f>
        <v>#VALUE!</v>
      </c>
      <c r="B11634" s="47" t="s">
        <v>17289</v>
      </c>
      <c r="C11634" s="46" t="s">
        <v>0</v>
      </c>
      <c r="F11634" s="48">
        <v>17.91</v>
      </c>
    </row>
    <row r="11635" spans="1:6" x14ac:dyDescent="0.25">
      <c r="A11635" s="46" t="e">
        <f ca="1">HYPERLINK("#"&amp;CELL("address",OFFSET([4]Analítico!$B$1,MATCH(89605,[4]Analítico!$B:$B,0)-1,3)),89605)</f>
        <v>#VALUE!</v>
      </c>
      <c r="B11635" s="47" t="s">
        <v>17290</v>
      </c>
      <c r="C11635" s="46" t="s">
        <v>0</v>
      </c>
      <c r="F11635" s="48">
        <v>23.75</v>
      </c>
    </row>
    <row r="11636" spans="1:6" x14ac:dyDescent="0.25">
      <c r="A11636" s="46" t="e">
        <f ca="1">HYPERLINK("#"&amp;CELL("address",OFFSET([4]Analítico!$B$1,MATCH(89981,[4]Analítico!$B:$B,0)-1,3)),89981)</f>
        <v>#VALUE!</v>
      </c>
      <c r="B11636" s="47" t="s">
        <v>17291</v>
      </c>
      <c r="C11636" s="46" t="s">
        <v>0</v>
      </c>
      <c r="F11636" s="48">
        <v>24.92</v>
      </c>
    </row>
    <row r="11637" spans="1:6" x14ac:dyDescent="0.25">
      <c r="A11637" s="46" t="e">
        <f ca="1">HYPERLINK("#"&amp;CELL("address",OFFSET([4]Analítico!$B$1,MATCH(89385,[4]Analítico!$B:$B,0)-1,3)),89385)</f>
        <v>#VALUE!</v>
      </c>
      <c r="B11637" s="47" t="s">
        <v>17292</v>
      </c>
      <c r="C11637" s="46" t="s">
        <v>0</v>
      </c>
      <c r="F11637" s="48">
        <v>9.57</v>
      </c>
    </row>
    <row r="11638" spans="1:6" x14ac:dyDescent="0.25">
      <c r="A11638" s="46" t="e">
        <f ca="1">HYPERLINK("#"&amp;CELL("address",OFFSET([4]Analítico!$B$1,MATCH(89551,[4]Analítico!$B:$B,0)-1,3)),89551)</f>
        <v>#VALUE!</v>
      </c>
      <c r="B11638" s="47" t="s">
        <v>17293</v>
      </c>
      <c r="C11638" s="46" t="s">
        <v>0</v>
      </c>
      <c r="F11638" s="48">
        <v>10.17</v>
      </c>
    </row>
    <row r="11639" spans="1:6" x14ac:dyDescent="0.25">
      <c r="A11639" s="46" t="e">
        <f ca="1">HYPERLINK("#"&amp;CELL("address",OFFSET([4]Analítico!$B$1,MATCH(89434,[4]Analítico!$B:$B,0)-1,3)),89434)</f>
        <v>#VALUE!</v>
      </c>
      <c r="B11639" s="47" t="s">
        <v>17294</v>
      </c>
      <c r="C11639" s="46" t="s">
        <v>0</v>
      </c>
      <c r="F11639" s="48">
        <v>13.68</v>
      </c>
    </row>
    <row r="11640" spans="1:6" x14ac:dyDescent="0.25">
      <c r="A11640" s="46" t="e">
        <f ca="1">HYPERLINK("#"&amp;CELL("address",OFFSET([4]Analítico!$B$1,MATCH(89389,[4]Analítico!$B:$B,0)-1,3)),89389)</f>
        <v>#VALUE!</v>
      </c>
      <c r="B11640" s="47" t="s">
        <v>17295</v>
      </c>
      <c r="C11640" s="46" t="s">
        <v>0</v>
      </c>
      <c r="F11640" s="48">
        <v>14.54</v>
      </c>
    </row>
    <row r="11641" spans="1:6" x14ac:dyDescent="0.25">
      <c r="A11641" s="46" t="e">
        <f ca="1">HYPERLINK("#"&amp;CELL("address",OFFSET([4]Analítico!$B$1,MATCH(89417,[4]Analítico!$B:$B,0)-1,3)),89417)</f>
        <v>#VALUE!</v>
      </c>
      <c r="B11641" s="47" t="s">
        <v>17296</v>
      </c>
      <c r="C11641" s="46" t="s">
        <v>0</v>
      </c>
      <c r="F11641" s="48">
        <v>7.37</v>
      </c>
    </row>
    <row r="11642" spans="1:6" x14ac:dyDescent="0.25">
      <c r="A11642" s="46" t="e">
        <f ca="1">HYPERLINK("#"&amp;CELL("address",OFFSET([4]Analítico!$B$1,MATCH(89371,[4]Analítico!$B:$B,0)-1,3)),89371)</f>
        <v>#VALUE!</v>
      </c>
      <c r="B11642" s="47" t="s">
        <v>17297</v>
      </c>
      <c r="C11642" s="46" t="s">
        <v>0</v>
      </c>
      <c r="F11642" s="48">
        <v>8.0500000000000007</v>
      </c>
    </row>
    <row r="11643" spans="1:6" x14ac:dyDescent="0.25">
      <c r="A11643" s="46" t="e">
        <f ca="1">HYPERLINK("#"&amp;CELL("address",OFFSET([4]Analítico!$B$1,MATCH(89528,[4]Analítico!$B:$B,0)-1,3)),89528)</f>
        <v>#VALUE!</v>
      </c>
      <c r="B11643" s="47" t="s">
        <v>17298</v>
      </c>
      <c r="C11643" s="46" t="s">
        <v>0</v>
      </c>
      <c r="F11643" s="48">
        <v>5.37</v>
      </c>
    </row>
    <row r="11644" spans="1:6" x14ac:dyDescent="0.25">
      <c r="A11644" s="46" t="e">
        <f ca="1">HYPERLINK("#"&amp;CELL("address",OFFSET([4]Analítico!$B$1,MATCH(89424,[4]Analítico!$B:$B,0)-1,3)),89424)</f>
        <v>#VALUE!</v>
      </c>
      <c r="B11644" s="47" t="s">
        <v>17299</v>
      </c>
      <c r="C11644" s="46" t="s">
        <v>0</v>
      </c>
      <c r="F11644" s="48">
        <v>8.6199999999999992</v>
      </c>
    </row>
    <row r="11645" spans="1:6" x14ac:dyDescent="0.25">
      <c r="A11645" s="46" t="e">
        <f ca="1">HYPERLINK("#"&amp;CELL("address",OFFSET([4]Analítico!$B$1,MATCH(89378,[4]Analítico!$B:$B,0)-1,3)),89378)</f>
        <v>#VALUE!</v>
      </c>
      <c r="B11645" s="47" t="s">
        <v>17300</v>
      </c>
      <c r="C11645" s="46" t="s">
        <v>0</v>
      </c>
      <c r="F11645" s="48">
        <v>9.43</v>
      </c>
    </row>
    <row r="11646" spans="1:6" x14ac:dyDescent="0.25">
      <c r="A11646" s="46" t="e">
        <f ca="1">HYPERLINK("#"&amp;CELL("address",OFFSET([4]Analítico!$B$1,MATCH(89541,[4]Analítico!$B:$B,0)-1,3)),89541)</f>
        <v>#VALUE!</v>
      </c>
      <c r="B11646" s="47" t="s">
        <v>17301</v>
      </c>
      <c r="C11646" s="46" t="s">
        <v>0</v>
      </c>
      <c r="F11646" s="48">
        <v>7.86</v>
      </c>
    </row>
    <row r="11647" spans="1:6" x14ac:dyDescent="0.25">
      <c r="A11647" s="46" t="e">
        <f ca="1">HYPERLINK("#"&amp;CELL("address",OFFSET([4]Analítico!$B$1,MATCH(89431,[4]Analítico!$B:$B,0)-1,3)),89431)</f>
        <v>#VALUE!</v>
      </c>
      <c r="B11647" s="47" t="s">
        <v>17302</v>
      </c>
      <c r="C11647" s="46" t="s">
        <v>0</v>
      </c>
      <c r="F11647" s="48">
        <v>11.62</v>
      </c>
    </row>
    <row r="11648" spans="1:6" x14ac:dyDescent="0.25">
      <c r="A11648" s="46" t="e">
        <f ca="1">HYPERLINK("#"&amp;CELL("address",OFFSET([4]Analítico!$B$1,MATCH(89386,[4]Analítico!$B:$B,0)-1,3)),89386)</f>
        <v>#VALUE!</v>
      </c>
      <c r="B11648" s="47" t="s">
        <v>17303</v>
      </c>
      <c r="C11648" s="46" t="s">
        <v>0</v>
      </c>
      <c r="F11648" s="48">
        <v>12.57</v>
      </c>
    </row>
    <row r="11649" spans="1:6" x14ac:dyDescent="0.25">
      <c r="A11649" s="46" t="e">
        <f ca="1">HYPERLINK("#"&amp;CELL("address",OFFSET([4]Analítico!$B$1,MATCH(89558,[4]Analítico!$B:$B,0)-1,3)),89558)</f>
        <v>#VALUE!</v>
      </c>
      <c r="B11649" s="47" t="s">
        <v>17304</v>
      </c>
      <c r="C11649" s="46" t="s">
        <v>0</v>
      </c>
      <c r="F11649" s="48">
        <v>11.67</v>
      </c>
    </row>
    <row r="11650" spans="1:6" x14ac:dyDescent="0.25">
      <c r="A11650" s="46" t="e">
        <f ca="1">HYPERLINK("#"&amp;CELL("address",OFFSET([4]Analítico!$B$1,MATCH(103988,[4]Analítico!$B:$B,0)-1,3)),103988)</f>
        <v>#VALUE!</v>
      </c>
      <c r="B11650" s="47" t="s">
        <v>17305</v>
      </c>
      <c r="C11650" s="46" t="s">
        <v>0</v>
      </c>
      <c r="F11650" s="48">
        <v>16.05</v>
      </c>
    </row>
    <row r="11651" spans="1:6" x14ac:dyDescent="0.25">
      <c r="A11651" s="46" t="e">
        <f ca="1">HYPERLINK("#"&amp;CELL("address",OFFSET([4]Analítico!$B$1,MATCH(89575,[4]Analítico!$B:$B,0)-1,3)),89575)</f>
        <v>#VALUE!</v>
      </c>
      <c r="B11651" s="47" t="s">
        <v>17306</v>
      </c>
      <c r="C11651" s="46" t="s">
        <v>0</v>
      </c>
      <c r="F11651" s="48">
        <v>13.75</v>
      </c>
    </row>
    <row r="11652" spans="1:6" x14ac:dyDescent="0.25">
      <c r="A11652" s="46" t="e">
        <f ca="1">HYPERLINK("#"&amp;CELL("address",OFFSET([4]Analítico!$B$1,MATCH(103995,[4]Analítico!$B:$B,0)-1,3)),103995)</f>
        <v>#VALUE!</v>
      </c>
      <c r="B11652" s="47" t="s">
        <v>17307</v>
      </c>
      <c r="C11652" s="46" t="s">
        <v>0</v>
      </c>
      <c r="F11652" s="48">
        <v>18.86</v>
      </c>
    </row>
    <row r="11653" spans="1:6" x14ac:dyDescent="0.25">
      <c r="A11653" s="46" t="e">
        <f ca="1">HYPERLINK("#"&amp;CELL("address",OFFSET([4]Analítico!$B$1,MATCH(89597,[4]Analítico!$B:$B,0)-1,3)),89597)</f>
        <v>#VALUE!</v>
      </c>
      <c r="B11653" s="47" t="s">
        <v>17308</v>
      </c>
      <c r="C11653" s="46" t="s">
        <v>0</v>
      </c>
      <c r="F11653" s="48">
        <v>26.04</v>
      </c>
    </row>
    <row r="11654" spans="1:6" x14ac:dyDescent="0.25">
      <c r="A11654" s="46" t="e">
        <f ca="1">HYPERLINK("#"&amp;CELL("address",OFFSET([4]Analítico!$B$1,MATCH(89611,[4]Analítico!$B:$B,0)-1,3)),89611)</f>
        <v>#VALUE!</v>
      </c>
      <c r="B11654" s="47" t="s">
        <v>17309</v>
      </c>
      <c r="C11654" s="46" t="s">
        <v>0</v>
      </c>
      <c r="F11654" s="48">
        <v>36.43</v>
      </c>
    </row>
    <row r="11655" spans="1:6" x14ac:dyDescent="0.25">
      <c r="A11655" s="46" t="e">
        <f ca="1">HYPERLINK("#"&amp;CELL("address",OFFSET([4]Analítico!$B$1,MATCH(89614,[4]Analítico!$B:$B,0)-1,3)),89614)</f>
        <v>#VALUE!</v>
      </c>
      <c r="B11655" s="47" t="s">
        <v>17310</v>
      </c>
      <c r="C11655" s="46" t="s">
        <v>0</v>
      </c>
      <c r="F11655" s="48">
        <v>66.69</v>
      </c>
    </row>
    <row r="11656" spans="1:6" x14ac:dyDescent="0.25">
      <c r="A11656" s="46" t="e">
        <f ca="1">HYPERLINK("#"&amp;CELL("address",OFFSET([4]Analítico!$B$1,MATCH(103975,[4]Analítico!$B:$B,0)-1,3)),103975)</f>
        <v>#VALUE!</v>
      </c>
      <c r="B11656" s="47" t="s">
        <v>17311</v>
      </c>
      <c r="C11656" s="46" t="s">
        <v>0</v>
      </c>
      <c r="F11656" s="48">
        <v>21.31</v>
      </c>
    </row>
    <row r="11657" spans="1:6" x14ac:dyDescent="0.25">
      <c r="A11657" s="46" t="e">
        <f ca="1">HYPERLINK("#"&amp;CELL("address",OFFSET([4]Analítico!$B$1,MATCH(104007,[4]Analítico!$B:$B,0)-1,3)),104007)</f>
        <v>#VALUE!</v>
      </c>
      <c r="B11657" s="47" t="s">
        <v>17312</v>
      </c>
      <c r="C11657" s="46" t="s">
        <v>0</v>
      </c>
      <c r="F11657" s="48">
        <v>27.5</v>
      </c>
    </row>
    <row r="11658" spans="1:6" x14ac:dyDescent="0.25">
      <c r="A11658" s="46" t="e">
        <f ca="1">HYPERLINK("#"&amp;CELL("address",OFFSET([4]Analítico!$B$1,MATCH(103976,[4]Analítico!$B:$B,0)-1,3)),103976)</f>
        <v>#VALUE!</v>
      </c>
      <c r="B11658" s="47" t="s">
        <v>17313</v>
      </c>
      <c r="C11658" s="46" t="s">
        <v>0</v>
      </c>
      <c r="F11658" s="48">
        <v>30.34</v>
      </c>
    </row>
    <row r="11659" spans="1:6" x14ac:dyDescent="0.25">
      <c r="A11659" s="46" t="e">
        <f ca="1">HYPERLINK("#"&amp;CELL("address",OFFSET([4]Analítico!$B$1,MATCH(104008,[4]Analítico!$B:$B,0)-1,3)),104008)</f>
        <v>#VALUE!</v>
      </c>
      <c r="B11659" s="47" t="s">
        <v>17314</v>
      </c>
      <c r="C11659" s="46" t="s">
        <v>0</v>
      </c>
      <c r="F11659" s="48">
        <v>39.159999999999997</v>
      </c>
    </row>
    <row r="11660" spans="1:6" x14ac:dyDescent="0.25">
      <c r="A11660" s="46" t="e">
        <f ca="1">HYPERLINK("#"&amp;CELL("address",OFFSET([4]Analítico!$B$1,MATCH(89630,[4]Analítico!$B:$B,0)-1,3)),89630)</f>
        <v>#VALUE!</v>
      </c>
      <c r="B11660" s="47" t="s">
        <v>17315</v>
      </c>
      <c r="C11660" s="46" t="s">
        <v>0</v>
      </c>
      <c r="F11660" s="48">
        <v>69.790000000000006</v>
      </c>
    </row>
    <row r="11661" spans="1:6" x14ac:dyDescent="0.25">
      <c r="A11661" s="46" t="e">
        <f ca="1">HYPERLINK("#"&amp;CELL("address",OFFSET([4]Analítico!$B$1,MATCH(89632,[4]Analítico!$B:$B,0)-1,3)),89632)</f>
        <v>#VALUE!</v>
      </c>
      <c r="B11661" s="47" t="s">
        <v>17316</v>
      </c>
      <c r="C11661" s="46" t="s">
        <v>0</v>
      </c>
      <c r="F11661" s="48">
        <v>137.59</v>
      </c>
    </row>
    <row r="11662" spans="1:6" x14ac:dyDescent="0.25">
      <c r="A11662" s="46" t="e">
        <f ca="1">HYPERLINK("#"&amp;CELL("address",OFFSET([4]Analítico!$B$1,MATCH(89438,[4]Analítico!$B:$B,0)-1,3)),89438)</f>
        <v>#VALUE!</v>
      </c>
      <c r="B11662" s="47" t="s">
        <v>17317</v>
      </c>
      <c r="C11662" s="46" t="s">
        <v>0</v>
      </c>
      <c r="F11662" s="48">
        <v>13.83</v>
      </c>
    </row>
    <row r="11663" spans="1:6" x14ac:dyDescent="0.25">
      <c r="A11663" s="46" t="e">
        <f ca="1">HYPERLINK("#"&amp;CELL("address",OFFSET([4]Analítico!$B$1,MATCH(89393,[4]Analítico!$B:$B,0)-1,3)),89393)</f>
        <v>#VALUE!</v>
      </c>
      <c r="B11663" s="47" t="s">
        <v>17318</v>
      </c>
      <c r="C11663" s="46" t="s">
        <v>0</v>
      </c>
      <c r="F11663" s="48">
        <v>15.2</v>
      </c>
    </row>
    <row r="11664" spans="1:6" x14ac:dyDescent="0.25">
      <c r="A11664" s="46" t="e">
        <f ca="1">HYPERLINK("#"&amp;CELL("address",OFFSET([4]Analítico!$B$1,MATCH(89617,[4]Analítico!$B:$B,0)-1,3)),89617)</f>
        <v>#VALUE!</v>
      </c>
      <c r="B11664" s="47" t="s">
        <v>17319</v>
      </c>
      <c r="C11664" s="46" t="s">
        <v>0</v>
      </c>
      <c r="F11664" s="48">
        <v>9.7899999999999991</v>
      </c>
    </row>
    <row r="11665" spans="1:6" x14ac:dyDescent="0.25">
      <c r="A11665" s="46" t="e">
        <f ca="1">HYPERLINK("#"&amp;CELL("address",OFFSET([4]Analítico!$B$1,MATCH(89440,[4]Analítico!$B:$B,0)-1,3)),89440)</f>
        <v>#VALUE!</v>
      </c>
      <c r="B11665" s="47" t="s">
        <v>17320</v>
      </c>
      <c r="C11665" s="46" t="s">
        <v>0</v>
      </c>
      <c r="F11665" s="48">
        <v>16.260000000000002</v>
      </c>
    </row>
    <row r="11666" spans="1:6" x14ac:dyDescent="0.25">
      <c r="A11666" s="46" t="e">
        <f ca="1">HYPERLINK("#"&amp;CELL("address",OFFSET([4]Analítico!$B$1,MATCH(89395,[4]Analítico!$B:$B,0)-1,3)),89395)</f>
        <v>#VALUE!</v>
      </c>
      <c r="B11666" s="47" t="s">
        <v>17321</v>
      </c>
      <c r="C11666" s="46" t="s">
        <v>0</v>
      </c>
      <c r="F11666" s="48">
        <v>17.86</v>
      </c>
    </row>
    <row r="11667" spans="1:6" x14ac:dyDescent="0.25">
      <c r="A11667" s="46" t="e">
        <f ca="1">HYPERLINK("#"&amp;CELL("address",OFFSET([4]Analítico!$B$1,MATCH(89620,[4]Analítico!$B:$B,0)-1,3)),89620)</f>
        <v>#VALUE!</v>
      </c>
      <c r="B11667" s="47" t="s">
        <v>17322</v>
      </c>
      <c r="C11667" s="46" t="s">
        <v>0</v>
      </c>
      <c r="F11667" s="48">
        <v>14.81</v>
      </c>
    </row>
    <row r="11668" spans="1:6" x14ac:dyDescent="0.25">
      <c r="A11668" s="46" t="e">
        <f ca="1">HYPERLINK("#"&amp;CELL("address",OFFSET([4]Analítico!$B$1,MATCH(89443,[4]Analítico!$B:$B,0)-1,3)),89443)</f>
        <v>#VALUE!</v>
      </c>
      <c r="B11668" s="47" t="s">
        <v>17323</v>
      </c>
      <c r="C11668" s="46" t="s">
        <v>0</v>
      </c>
      <c r="F11668" s="48">
        <v>22.31</v>
      </c>
    </row>
    <row r="11669" spans="1:6" x14ac:dyDescent="0.25">
      <c r="A11669" s="46" t="e">
        <f ca="1">HYPERLINK("#"&amp;CELL("address",OFFSET([4]Analítico!$B$1,MATCH(89398,[4]Analítico!$B:$B,0)-1,3)),89398)</f>
        <v>#VALUE!</v>
      </c>
      <c r="B11669" s="47" t="s">
        <v>17324</v>
      </c>
      <c r="C11669" s="46" t="s">
        <v>0</v>
      </c>
      <c r="F11669" s="48">
        <v>24.21</v>
      </c>
    </row>
    <row r="11670" spans="1:6" x14ac:dyDescent="0.25">
      <c r="A11670" s="46" t="e">
        <f ca="1">HYPERLINK("#"&amp;CELL("address",OFFSET([4]Analítico!$B$1,MATCH(89623,[4]Analítico!$B:$B,0)-1,3)),89623)</f>
        <v>#VALUE!</v>
      </c>
      <c r="B11670" s="47" t="s">
        <v>17325</v>
      </c>
      <c r="C11670" s="46" t="s">
        <v>0</v>
      </c>
      <c r="F11670" s="48">
        <v>23.4</v>
      </c>
    </row>
    <row r="11671" spans="1:6" x14ac:dyDescent="0.25">
      <c r="A11671" s="46" t="e">
        <f ca="1">HYPERLINK("#"&amp;CELL("address",OFFSET([4]Analítico!$B$1,MATCH(104011,[4]Analítico!$B:$B,0)-1,3)),104011)</f>
        <v>#VALUE!</v>
      </c>
      <c r="B11671" s="47" t="s">
        <v>17326</v>
      </c>
      <c r="C11671" s="46" t="s">
        <v>0</v>
      </c>
      <c r="F11671" s="48">
        <v>32.04</v>
      </c>
    </row>
    <row r="11672" spans="1:6" x14ac:dyDescent="0.25">
      <c r="A11672" s="46" t="e">
        <f ca="1">HYPERLINK("#"&amp;CELL("address",OFFSET([4]Analítico!$B$1,MATCH(89625,[4]Analítico!$B:$B,0)-1,3)),89625)</f>
        <v>#VALUE!</v>
      </c>
      <c r="B11672" s="47" t="s">
        <v>17327</v>
      </c>
      <c r="C11672" s="46" t="s">
        <v>0</v>
      </c>
      <c r="F11672" s="48">
        <v>27.31</v>
      </c>
    </row>
    <row r="11673" spans="1:6" x14ac:dyDescent="0.25">
      <c r="A11673" s="46" t="e">
        <f ca="1">HYPERLINK("#"&amp;CELL("address",OFFSET([4]Analítico!$B$1,MATCH(104004,[4]Analítico!$B:$B,0)-1,3)),104004)</f>
        <v>#VALUE!</v>
      </c>
      <c r="B11673" s="47" t="s">
        <v>17328</v>
      </c>
      <c r="C11673" s="46" t="s">
        <v>0</v>
      </c>
      <c r="F11673" s="48">
        <v>37.479999999999997</v>
      </c>
    </row>
    <row r="11674" spans="1:6" x14ac:dyDescent="0.25">
      <c r="A11674" s="46" t="e">
        <f ca="1">HYPERLINK("#"&amp;CELL("address",OFFSET([4]Analítico!$B$1,MATCH(89628,[4]Analítico!$B:$B,0)-1,3)),89628)</f>
        <v>#VALUE!</v>
      </c>
      <c r="B11674" s="47" t="s">
        <v>17329</v>
      </c>
      <c r="C11674" s="46" t="s">
        <v>0</v>
      </c>
      <c r="F11674" s="48">
        <v>55.26</v>
      </c>
    </row>
    <row r="11675" spans="1:6" x14ac:dyDescent="0.25">
      <c r="A11675" s="46" t="e">
        <f ca="1">HYPERLINK("#"&amp;CELL("address",OFFSET([4]Analítico!$B$1,MATCH(89629,[4]Analítico!$B:$B,0)-1,3)),89629)</f>
        <v>#VALUE!</v>
      </c>
      <c r="B11675" s="47" t="s">
        <v>17330</v>
      </c>
      <c r="C11675" s="46" t="s">
        <v>0</v>
      </c>
      <c r="F11675" s="48">
        <v>91.46</v>
      </c>
    </row>
    <row r="11676" spans="1:6" x14ac:dyDescent="0.25">
      <c r="A11676" s="46" t="e">
        <f ca="1">HYPERLINK("#"&amp;CELL("address",OFFSET([4]Analítico!$B$1,MATCH(89631,[4]Analítico!$B:$B,0)-1,3)),89631)</f>
        <v>#VALUE!</v>
      </c>
      <c r="B11676" s="47" t="s">
        <v>17331</v>
      </c>
      <c r="C11676" s="46" t="s">
        <v>0</v>
      </c>
      <c r="F11676" s="48">
        <v>119.29</v>
      </c>
    </row>
    <row r="11677" spans="1:6" x14ac:dyDescent="0.25">
      <c r="A11677" s="46" t="e">
        <f ca="1">HYPERLINK("#"&amp;CELL("address",OFFSET([4]Analítico!$B$1,MATCH(89401,[4]Analítico!$B:$B,0)-1,3)),89401)</f>
        <v>#VALUE!</v>
      </c>
      <c r="B11677" s="47" t="s">
        <v>17332</v>
      </c>
      <c r="C11677" s="46" t="s">
        <v>161</v>
      </c>
      <c r="F11677" s="48">
        <v>14.54</v>
      </c>
    </row>
    <row r="11678" spans="1:6" x14ac:dyDescent="0.25">
      <c r="A11678" s="46" t="e">
        <f ca="1">HYPERLINK("#"&amp;CELL("address",OFFSET([4]Analítico!$B$1,MATCH(89355,[4]Analítico!$B:$B,0)-1,3)),89355)</f>
        <v>#VALUE!</v>
      </c>
      <c r="B11678" s="47" t="s">
        <v>17333</v>
      </c>
      <c r="C11678" s="46" t="s">
        <v>161</v>
      </c>
      <c r="F11678" s="48">
        <v>28.72</v>
      </c>
    </row>
    <row r="11679" spans="1:6" x14ac:dyDescent="0.25">
      <c r="A11679" s="46" t="e">
        <f ca="1">HYPERLINK("#"&amp;CELL("address",OFFSET([4]Analítico!$B$1,MATCH(89446,[4]Analítico!$B:$B,0)-1,3)),89446)</f>
        <v>#VALUE!</v>
      </c>
      <c r="B11679" s="47" t="s">
        <v>17334</v>
      </c>
      <c r="C11679" s="46" t="s">
        <v>161</v>
      </c>
      <c r="F11679" s="48">
        <v>6.42</v>
      </c>
    </row>
    <row r="11680" spans="1:6" x14ac:dyDescent="0.25">
      <c r="A11680" s="46" t="e">
        <f ca="1">HYPERLINK("#"&amp;CELL("address",OFFSET([4]Analítico!$B$1,MATCH(89402,[4]Analítico!$B:$B,0)-1,3)),89402)</f>
        <v>#VALUE!</v>
      </c>
      <c r="B11680" s="47" t="s">
        <v>17335</v>
      </c>
      <c r="C11680" s="46" t="s">
        <v>161</v>
      </c>
      <c r="F11680" s="48">
        <v>16.73</v>
      </c>
    </row>
    <row r="11681" spans="1:6" x14ac:dyDescent="0.25">
      <c r="A11681" s="46" t="e">
        <f ca="1">HYPERLINK("#"&amp;CELL("address",OFFSET([4]Analítico!$B$1,MATCH(89356,[4]Analítico!$B:$B,0)-1,3)),89356)</f>
        <v>#VALUE!</v>
      </c>
      <c r="B11681" s="47" t="s">
        <v>17336</v>
      </c>
      <c r="C11681" s="46" t="s">
        <v>161</v>
      </c>
      <c r="F11681" s="48">
        <v>33.15</v>
      </c>
    </row>
    <row r="11682" spans="1:6" x14ac:dyDescent="0.25">
      <c r="A11682" s="46" t="e">
        <f ca="1">HYPERLINK("#"&amp;CELL("address",OFFSET([4]Analítico!$B$1,MATCH(89447,[4]Analítico!$B:$B,0)-1,3)),89447)</f>
        <v>#VALUE!</v>
      </c>
      <c r="B11682" s="47" t="s">
        <v>17337</v>
      </c>
      <c r="C11682" s="46" t="s">
        <v>161</v>
      </c>
      <c r="F11682" s="48">
        <v>12.5</v>
      </c>
    </row>
    <row r="11683" spans="1:6" x14ac:dyDescent="0.25">
      <c r="A11683" s="46" t="e">
        <f ca="1">HYPERLINK("#"&amp;CELL("address",OFFSET([4]Analítico!$B$1,MATCH(89403,[4]Analítico!$B:$B,0)-1,3)),89403)</f>
        <v>#VALUE!</v>
      </c>
      <c r="B11683" s="47" t="s">
        <v>17338</v>
      </c>
      <c r="C11683" s="46" t="s">
        <v>161</v>
      </c>
      <c r="F11683" s="48">
        <v>24.77</v>
      </c>
    </row>
    <row r="11684" spans="1:6" x14ac:dyDescent="0.25">
      <c r="A11684" s="46" t="e">
        <f ca="1">HYPERLINK("#"&amp;CELL("address",OFFSET([4]Analítico!$B$1,MATCH(89357,[4]Analítico!$B:$B,0)-1,3)),89357)</f>
        <v>#VALUE!</v>
      </c>
      <c r="B11684" s="47" t="s">
        <v>17339</v>
      </c>
      <c r="C11684" s="46" t="s">
        <v>161</v>
      </c>
      <c r="F11684" s="48">
        <v>44.35</v>
      </c>
    </row>
    <row r="11685" spans="1:6" x14ac:dyDescent="0.25">
      <c r="A11685" s="46" t="e">
        <f ca="1">HYPERLINK("#"&amp;CELL("address",OFFSET([4]Analítico!$B$1,MATCH(89448,[4]Analítico!$B:$B,0)-1,3)),89448)</f>
        <v>#VALUE!</v>
      </c>
      <c r="B11685" s="47" t="s">
        <v>17340</v>
      </c>
      <c r="C11685" s="46" t="s">
        <v>161</v>
      </c>
      <c r="F11685" s="48">
        <v>19</v>
      </c>
    </row>
    <row r="11686" spans="1:6" x14ac:dyDescent="0.25">
      <c r="A11686" s="46" t="e">
        <f ca="1">HYPERLINK("#"&amp;CELL("address",OFFSET([4]Analítico!$B$1,MATCH(103978,[4]Analítico!$B:$B,0)-1,3)),103978)</f>
        <v>#VALUE!</v>
      </c>
      <c r="B11686" s="47" t="s">
        <v>17341</v>
      </c>
      <c r="C11686" s="46" t="s">
        <v>161</v>
      </c>
      <c r="F11686" s="48">
        <v>33.450000000000003</v>
      </c>
    </row>
    <row r="11687" spans="1:6" x14ac:dyDescent="0.25">
      <c r="A11687" s="46" t="e">
        <f ca="1">HYPERLINK("#"&amp;CELL("address",OFFSET([4]Analítico!$B$1,MATCH(89449,[4]Analítico!$B:$B,0)-1,3)),89449)</f>
        <v>#VALUE!</v>
      </c>
      <c r="B11687" s="47" t="s">
        <v>17342</v>
      </c>
      <c r="C11687" s="46" t="s">
        <v>161</v>
      </c>
      <c r="F11687" s="48">
        <v>21.07</v>
      </c>
    </row>
    <row r="11688" spans="1:6" x14ac:dyDescent="0.25">
      <c r="A11688" s="46" t="e">
        <f ca="1">HYPERLINK("#"&amp;CELL("address",OFFSET([4]Analítico!$B$1,MATCH(103979,[4]Analítico!$B:$B,0)-1,3)),103979)</f>
        <v>#VALUE!</v>
      </c>
      <c r="B11688" s="47" t="s">
        <v>17343</v>
      </c>
      <c r="C11688" s="46" t="s">
        <v>161</v>
      </c>
      <c r="F11688" s="48">
        <v>38.32</v>
      </c>
    </row>
    <row r="11689" spans="1:6" x14ac:dyDescent="0.25">
      <c r="A11689" s="46" t="e">
        <f ca="1">HYPERLINK("#"&amp;CELL("address",OFFSET([4]Analítico!$B$1,MATCH(89450,[4]Analítico!$B:$B,0)-1,3)),89450)</f>
        <v>#VALUE!</v>
      </c>
      <c r="B11689" s="47" t="s">
        <v>17344</v>
      </c>
      <c r="C11689" s="46" t="s">
        <v>161</v>
      </c>
      <c r="F11689" s="48">
        <v>33.49</v>
      </c>
    </row>
    <row r="11690" spans="1:6" x14ac:dyDescent="0.25">
      <c r="A11690" s="46" t="e">
        <f ca="1">HYPERLINK("#"&amp;CELL("address",OFFSET([4]Analítico!$B$1,MATCH(89451,[4]Analítico!$B:$B,0)-1,3)),89451)</f>
        <v>#VALUE!</v>
      </c>
      <c r="B11690" s="47" t="s">
        <v>17345</v>
      </c>
      <c r="C11690" s="46" t="s">
        <v>161</v>
      </c>
      <c r="F11690" s="48">
        <v>54.25</v>
      </c>
    </row>
    <row r="11691" spans="1:6" x14ac:dyDescent="0.25">
      <c r="A11691" s="46" t="e">
        <f ca="1">HYPERLINK("#"&amp;CELL("address",OFFSET([4]Analítico!$B$1,MATCH(89452,[4]Analítico!$B:$B,0)-1,3)),89452)</f>
        <v>#VALUE!</v>
      </c>
      <c r="B11691" s="47" t="s">
        <v>17346</v>
      </c>
      <c r="C11691" s="46" t="s">
        <v>161</v>
      </c>
      <c r="F11691" s="48">
        <v>74.489999999999995</v>
      </c>
    </row>
    <row r="11692" spans="1:6" x14ac:dyDescent="0.25">
      <c r="A11692" s="46" t="e">
        <f ca="1">HYPERLINK("#"&amp;CELL("address",OFFSET([4]Analítico!$B$1,MATCH(89394,[4]Analítico!$B:$B,0)-1,3)),89394)</f>
        <v>#VALUE!</v>
      </c>
      <c r="B11692" s="47" t="s">
        <v>17347</v>
      </c>
      <c r="C11692" s="46" t="s">
        <v>0</v>
      </c>
      <c r="F11692" s="48">
        <v>23.46</v>
      </c>
    </row>
    <row r="11693" spans="1:6" x14ac:dyDescent="0.25">
      <c r="A11693" s="46" t="e">
        <f ca="1">HYPERLINK("#"&amp;CELL("address",OFFSET([4]Analítico!$B$1,MATCH(89396,[4]Analítico!$B:$B,0)-1,3)),89396)</f>
        <v>#VALUE!</v>
      </c>
      <c r="B11693" s="47" t="s">
        <v>17348</v>
      </c>
      <c r="C11693" s="46" t="s">
        <v>0</v>
      </c>
      <c r="F11693" s="48">
        <v>25.67</v>
      </c>
    </row>
    <row r="11694" spans="1:6" x14ac:dyDescent="0.25">
      <c r="A11694" s="46" t="e">
        <f ca="1">HYPERLINK("#"&amp;CELL("address",OFFSET([4]Analítico!$B$1,MATCH(90374,[4]Analítico!$B:$B,0)-1,3)),90374)</f>
        <v>#VALUE!</v>
      </c>
      <c r="B11694" s="47" t="s">
        <v>17349</v>
      </c>
      <c r="C11694" s="46" t="s">
        <v>0</v>
      </c>
      <c r="F11694" s="48">
        <v>27.85</v>
      </c>
    </row>
    <row r="11695" spans="1:6" x14ac:dyDescent="0.25">
      <c r="A11695" s="46" t="e">
        <f ca="1">HYPERLINK("#"&amp;CELL("address",OFFSET([4]Analítico!$B$1,MATCH(89444,[4]Analítico!$B:$B,0)-1,3)),89444)</f>
        <v>#VALUE!</v>
      </c>
      <c r="B11695" s="47" t="s">
        <v>17350</v>
      </c>
      <c r="C11695" s="46" t="s">
        <v>0</v>
      </c>
      <c r="F11695" s="48">
        <v>29.99</v>
      </c>
    </row>
    <row r="11696" spans="1:6" x14ac:dyDescent="0.25">
      <c r="A11696" s="46" t="e">
        <f ca="1">HYPERLINK("#"&amp;CELL("address",OFFSET([4]Analítico!$B$1,MATCH(89399,[4]Analítico!$B:$B,0)-1,3)),89399)</f>
        <v>#VALUE!</v>
      </c>
      <c r="B11696" s="47" t="s">
        <v>17351</v>
      </c>
      <c r="C11696" s="46" t="s">
        <v>0</v>
      </c>
      <c r="F11696" s="48">
        <v>30.92</v>
      </c>
    </row>
    <row r="11697" spans="1:6" x14ac:dyDescent="0.25">
      <c r="A11697" s="46" t="e">
        <f ca="1">HYPERLINK("#"&amp;CELL("address",OFFSET([4]Analítico!$B$1,MATCH(89442,[4]Analítico!$B:$B,0)-1,3)),89442)</f>
        <v>#VALUE!</v>
      </c>
      <c r="B11697" s="47" t="s">
        <v>17352</v>
      </c>
      <c r="C11697" s="46" t="s">
        <v>0</v>
      </c>
      <c r="F11697" s="48">
        <v>18.149999999999999</v>
      </c>
    </row>
    <row r="11698" spans="1:6" x14ac:dyDescent="0.25">
      <c r="A11698" s="46" t="e">
        <f ca="1">HYPERLINK("#"&amp;CELL("address",OFFSET([4]Analítico!$B$1,MATCH(89397,[4]Analítico!$B:$B,0)-1,3)),89397)</f>
        <v>#VALUE!</v>
      </c>
      <c r="B11698" s="47" t="s">
        <v>17353</v>
      </c>
      <c r="C11698" s="46" t="s">
        <v>0</v>
      </c>
      <c r="F11698" s="48">
        <v>19.63</v>
      </c>
    </row>
    <row r="11699" spans="1:6" x14ac:dyDescent="0.25">
      <c r="A11699" s="46" t="e">
        <f ca="1">HYPERLINK("#"&amp;CELL("address",OFFSET([4]Analítico!$B$1,MATCH(89622,[4]Analítico!$B:$B,0)-1,3)),89622)</f>
        <v>#VALUE!</v>
      </c>
      <c r="B11699" s="47" t="s">
        <v>17354</v>
      </c>
      <c r="C11699" s="46" t="s">
        <v>0</v>
      </c>
      <c r="F11699" s="48">
        <v>17.100000000000001</v>
      </c>
    </row>
    <row r="11700" spans="1:6" x14ac:dyDescent="0.25">
      <c r="A11700" s="46" t="e">
        <f ca="1">HYPERLINK("#"&amp;CELL("address",OFFSET([4]Analítico!$B$1,MATCH(89445,[4]Analítico!$B:$B,0)-1,3)),89445)</f>
        <v>#VALUE!</v>
      </c>
      <c r="B11700" s="47" t="s">
        <v>17355</v>
      </c>
      <c r="C11700" s="46" t="s">
        <v>0</v>
      </c>
      <c r="F11700" s="48">
        <v>24.1</v>
      </c>
    </row>
    <row r="11701" spans="1:6" x14ac:dyDescent="0.25">
      <c r="A11701" s="46" t="e">
        <f ca="1">HYPERLINK("#"&amp;CELL("address",OFFSET([4]Analítico!$B$1,MATCH(89400,[4]Analítico!$B:$B,0)-1,3)),89400)</f>
        <v>#VALUE!</v>
      </c>
      <c r="B11701" s="47" t="s">
        <v>17356</v>
      </c>
      <c r="C11701" s="46" t="s">
        <v>0</v>
      </c>
      <c r="F11701" s="48">
        <v>25.84</v>
      </c>
    </row>
    <row r="11702" spans="1:6" x14ac:dyDescent="0.25">
      <c r="A11702" s="46" t="e">
        <f ca="1">HYPERLINK("#"&amp;CELL("address",OFFSET([4]Analítico!$B$1,MATCH(89624,[4]Analítico!$B:$B,0)-1,3)),89624)</f>
        <v>#VALUE!</v>
      </c>
      <c r="B11702" s="47" t="s">
        <v>17357</v>
      </c>
      <c r="C11702" s="46" t="s">
        <v>0</v>
      </c>
      <c r="F11702" s="48">
        <v>21.62</v>
      </c>
    </row>
    <row r="11703" spans="1:6" x14ac:dyDescent="0.25">
      <c r="A11703" s="46" t="e">
        <f ca="1">HYPERLINK("#"&amp;CELL("address",OFFSET([4]Analítico!$B$1,MATCH(104012,[4]Analítico!$B:$B,0)-1,3)),104012)</f>
        <v>#VALUE!</v>
      </c>
      <c r="B11703" s="47" t="s">
        <v>17358</v>
      </c>
      <c r="C11703" s="46" t="s">
        <v>0</v>
      </c>
      <c r="F11703" s="48">
        <v>29.68</v>
      </c>
    </row>
    <row r="11704" spans="1:6" x14ac:dyDescent="0.25">
      <c r="A11704" s="46" t="e">
        <f ca="1">HYPERLINK("#"&amp;CELL("address",OFFSET([4]Analítico!$B$1,MATCH(89627,[4]Analítico!$B:$B,0)-1,3)),89627)</f>
        <v>#VALUE!</v>
      </c>
      <c r="B11704" s="47" t="s">
        <v>17359</v>
      </c>
      <c r="C11704" s="46" t="s">
        <v>0</v>
      </c>
      <c r="F11704" s="48">
        <v>24.01</v>
      </c>
    </row>
    <row r="11705" spans="1:6" x14ac:dyDescent="0.25">
      <c r="A11705" s="46" t="e">
        <f ca="1">HYPERLINK("#"&amp;CELL("address",OFFSET([4]Analítico!$B$1,MATCH(104006,[4]Analítico!$B:$B,0)-1,3)),104006)</f>
        <v>#VALUE!</v>
      </c>
      <c r="B11705" s="47" t="s">
        <v>17360</v>
      </c>
      <c r="C11705" s="46" t="s">
        <v>0</v>
      </c>
      <c r="F11705" s="48">
        <v>31.41</v>
      </c>
    </row>
    <row r="11706" spans="1:6" x14ac:dyDescent="0.25">
      <c r="A11706" s="46" t="e">
        <f ca="1">HYPERLINK("#"&amp;CELL("address",OFFSET([4]Analítico!$B$1,MATCH(89626,[4]Analítico!$B:$B,0)-1,3)),89626)</f>
        <v>#VALUE!</v>
      </c>
      <c r="B11706" s="47" t="s">
        <v>17361</v>
      </c>
      <c r="C11706" s="46" t="s">
        <v>0</v>
      </c>
      <c r="F11706" s="48">
        <v>35.299999999999997</v>
      </c>
    </row>
    <row r="11707" spans="1:6" x14ac:dyDescent="0.25">
      <c r="A11707" s="46" t="e">
        <f ca="1">HYPERLINK("#"&amp;CELL("address",OFFSET([4]Analítico!$B$1,MATCH(104005,[4]Analítico!$B:$B,0)-1,3)),104005)</f>
        <v>#VALUE!</v>
      </c>
      <c r="B11707" s="47" t="s">
        <v>17362</v>
      </c>
      <c r="C11707" s="46" t="s">
        <v>0</v>
      </c>
      <c r="F11707" s="48">
        <v>44.7</v>
      </c>
    </row>
    <row r="11708" spans="1:6" x14ac:dyDescent="0.25">
      <c r="A11708" s="46" t="e">
        <f ca="1">HYPERLINK("#"&amp;CELL("address",OFFSET([4]Analítico!$B$1,MATCH(89439,[4]Analítico!$B:$B,0)-1,3)),89439)</f>
        <v>#VALUE!</v>
      </c>
      <c r="B11708" s="47" t="s">
        <v>17363</v>
      </c>
      <c r="C11708" s="46" t="s">
        <v>0</v>
      </c>
      <c r="F11708" s="48">
        <v>15.52</v>
      </c>
    </row>
    <row r="11709" spans="1:6" x14ac:dyDescent="0.25">
      <c r="A11709" s="46" t="e">
        <f ca="1">HYPERLINK("#"&amp;CELL("address",OFFSET([4]Analítico!$B$1,MATCH(89421,[4]Analítico!$B:$B,0)-1,3)),89421)</f>
        <v>#VALUE!</v>
      </c>
      <c r="B11709" s="47" t="s">
        <v>17364</v>
      </c>
      <c r="C11709" s="46" t="s">
        <v>0</v>
      </c>
      <c r="F11709" s="48">
        <v>14.08</v>
      </c>
    </row>
    <row r="11710" spans="1:6" x14ac:dyDescent="0.25">
      <c r="A11710" s="46" t="e">
        <f ca="1">HYPERLINK("#"&amp;CELL("address",OFFSET([4]Analítico!$B$1,MATCH(89375,[4]Analítico!$B:$B,0)-1,3)),89375)</f>
        <v>#VALUE!</v>
      </c>
      <c r="B11710" s="47" t="s">
        <v>17365</v>
      </c>
      <c r="C11710" s="46" t="s">
        <v>0</v>
      </c>
      <c r="F11710" s="48">
        <v>14.76</v>
      </c>
    </row>
    <row r="11711" spans="1:6" x14ac:dyDescent="0.25">
      <c r="A11711" s="46" t="e">
        <f ca="1">HYPERLINK("#"&amp;CELL("address",OFFSET([4]Analítico!$B$1,MATCH(89536,[4]Analítico!$B:$B,0)-1,3)),89536)</f>
        <v>#VALUE!</v>
      </c>
      <c r="B11711" s="47" t="s">
        <v>17366</v>
      </c>
      <c r="C11711" s="46" t="s">
        <v>0</v>
      </c>
      <c r="F11711" s="48">
        <v>13.59</v>
      </c>
    </row>
    <row r="11712" spans="1:6" x14ac:dyDescent="0.25">
      <c r="A11712" s="46" t="e">
        <f ca="1">HYPERLINK("#"&amp;CELL("address",OFFSET([4]Analítico!$B$1,MATCH(89428,[4]Analítico!$B:$B,0)-1,3)),89428)</f>
        <v>#VALUE!</v>
      </c>
      <c r="B11712" s="47" t="s">
        <v>17367</v>
      </c>
      <c r="C11712" s="46" t="s">
        <v>0</v>
      </c>
      <c r="F11712" s="48">
        <v>16.84</v>
      </c>
    </row>
    <row r="11713" spans="1:6" x14ac:dyDescent="0.25">
      <c r="A11713" s="46" t="e">
        <f ca="1">HYPERLINK("#"&amp;CELL("address",OFFSET([4]Analítico!$B$1,MATCH(89382,[4]Analítico!$B:$B,0)-1,3)),89382)</f>
        <v>#VALUE!</v>
      </c>
      <c r="B11713" s="47" t="s">
        <v>17368</v>
      </c>
      <c r="C11713" s="46" t="s">
        <v>0</v>
      </c>
      <c r="F11713" s="48">
        <v>17.649999999999999</v>
      </c>
    </row>
    <row r="11714" spans="1:6" x14ac:dyDescent="0.25">
      <c r="A11714" s="46" t="e">
        <f ca="1">HYPERLINK("#"&amp;CELL("address",OFFSET([4]Analítico!$B$1,MATCH(89552,[4]Analítico!$B:$B,0)-1,3)),89552)</f>
        <v>#VALUE!</v>
      </c>
      <c r="B11714" s="47" t="s">
        <v>17369</v>
      </c>
      <c r="C11714" s="46" t="s">
        <v>0</v>
      </c>
      <c r="F11714" s="48">
        <v>20.99</v>
      </c>
    </row>
    <row r="11715" spans="1:6" x14ac:dyDescent="0.25">
      <c r="A11715" s="46" t="e">
        <f ca="1">HYPERLINK("#"&amp;CELL("address",OFFSET([4]Analítico!$B$1,MATCH(89435,[4]Analítico!$B:$B,0)-1,3)),89435)</f>
        <v>#VALUE!</v>
      </c>
      <c r="B11715" s="47" t="s">
        <v>17370</v>
      </c>
      <c r="C11715" s="46" t="s">
        <v>0</v>
      </c>
      <c r="F11715" s="48">
        <v>24.75</v>
      </c>
    </row>
    <row r="11716" spans="1:6" x14ac:dyDescent="0.25">
      <c r="A11716" s="46" t="e">
        <f ca="1">HYPERLINK("#"&amp;CELL("address",OFFSET([4]Analítico!$B$1,MATCH(89390,[4]Analítico!$B:$B,0)-1,3)),89390)</f>
        <v>#VALUE!</v>
      </c>
      <c r="B11716" s="47" t="s">
        <v>17371</v>
      </c>
      <c r="C11716" s="46" t="s">
        <v>0</v>
      </c>
      <c r="F11716" s="48">
        <v>25.7</v>
      </c>
    </row>
    <row r="11717" spans="1:6" x14ac:dyDescent="0.25">
      <c r="A11717" s="46" t="e">
        <f ca="1">HYPERLINK("#"&amp;CELL("address",OFFSET([4]Analítico!$B$1,MATCH(89568,[4]Analítico!$B:$B,0)-1,3)),89568)</f>
        <v>#VALUE!</v>
      </c>
      <c r="B11717" s="47" t="s">
        <v>17372</v>
      </c>
      <c r="C11717" s="46" t="s">
        <v>0</v>
      </c>
      <c r="F11717" s="48">
        <v>36.450000000000003</v>
      </c>
    </row>
    <row r="11718" spans="1:6" x14ac:dyDescent="0.25">
      <c r="A11718" s="46" t="e">
        <f ca="1">HYPERLINK("#"&amp;CELL("address",OFFSET([4]Analítico!$B$1,MATCH(103990,[4]Analítico!$B:$B,0)-1,3)),103990)</f>
        <v>#VALUE!</v>
      </c>
      <c r="B11718" s="47" t="s">
        <v>17373</v>
      </c>
      <c r="C11718" s="46" t="s">
        <v>0</v>
      </c>
      <c r="F11718" s="48">
        <v>40.83</v>
      </c>
    </row>
    <row r="11719" spans="1:6" x14ac:dyDescent="0.25">
      <c r="A11719" s="46" t="e">
        <f ca="1">HYPERLINK("#"&amp;CELL("address",OFFSET([4]Analítico!$B$1,MATCH(89594,[4]Analítico!$B:$B,0)-1,3)),89594)</f>
        <v>#VALUE!</v>
      </c>
      <c r="B11719" s="47" t="s">
        <v>17374</v>
      </c>
      <c r="C11719" s="46" t="s">
        <v>0</v>
      </c>
      <c r="F11719" s="48">
        <v>40.42</v>
      </c>
    </row>
    <row r="11720" spans="1:6" x14ac:dyDescent="0.25">
      <c r="A11720" s="46" t="e">
        <f ca="1">HYPERLINK("#"&amp;CELL("address",OFFSET([4]Analítico!$B$1,MATCH(103997,[4]Analítico!$B:$B,0)-1,3)),103997)</f>
        <v>#VALUE!</v>
      </c>
      <c r="B11720" s="47" t="s">
        <v>17375</v>
      </c>
      <c r="C11720" s="46" t="s">
        <v>0</v>
      </c>
      <c r="F11720" s="48">
        <v>45.53</v>
      </c>
    </row>
    <row r="11721" spans="1:6" x14ac:dyDescent="0.25">
      <c r="A11721" s="46" t="e">
        <f ca="1">HYPERLINK("#"&amp;CELL("address",OFFSET([4]Analítico!$B$1,MATCH(89609,[4]Analítico!$B:$B,0)-1,3)),89609)</f>
        <v>#VALUE!</v>
      </c>
      <c r="B11721" s="47" t="s">
        <v>17376</v>
      </c>
      <c r="C11721" s="46" t="s">
        <v>0</v>
      </c>
      <c r="F11721" s="48">
        <v>93.13</v>
      </c>
    </row>
    <row r="11722" spans="1:6" x14ac:dyDescent="0.25">
      <c r="A11722" s="46" t="e">
        <f ca="1">HYPERLINK("#"&amp;CELL("address",OFFSET([4]Analítico!$B$1,MATCH(89612,[4]Analítico!$B:$B,0)-1,3)),89612)</f>
        <v>#VALUE!</v>
      </c>
      <c r="B11722" s="47" t="s">
        <v>17377</v>
      </c>
      <c r="C11722" s="46" t="s">
        <v>0</v>
      </c>
      <c r="F11722" s="48">
        <v>181.86</v>
      </c>
    </row>
    <row r="11723" spans="1:6" x14ac:dyDescent="0.25">
      <c r="A11723" s="46" t="e">
        <f ca="1">HYPERLINK("#"&amp;CELL("address",OFFSET([4]Analítico!$B$1,MATCH(89615,[4]Analítico!$B:$B,0)-1,3)),89615)</f>
        <v>#VALUE!</v>
      </c>
      <c r="B11723" s="47" t="s">
        <v>17378</v>
      </c>
      <c r="C11723" s="46" t="s">
        <v>0</v>
      </c>
      <c r="F11723" s="48">
        <v>214.58</v>
      </c>
    </row>
    <row r="11724" spans="1:6" x14ac:dyDescent="0.25">
      <c r="A11724" s="46" t="e">
        <f ca="1">HYPERLINK("#"&amp;CELL("address",OFFSET([4]Analítico!$B$1,MATCH(89747,[4]Analítico!$B:$B,0)-1,3)),89747)</f>
        <v>#VALUE!</v>
      </c>
      <c r="B11724" s="47" t="s">
        <v>17379</v>
      </c>
      <c r="C11724" s="46" t="s">
        <v>0</v>
      </c>
      <c r="F11724" s="48">
        <v>32.43</v>
      </c>
    </row>
    <row r="11725" spans="1:6" x14ac:dyDescent="0.25">
      <c r="A11725" s="46" t="e">
        <f ca="1">HYPERLINK("#"&amp;CELL("address",OFFSET([4]Analítico!$B$1,MATCH(89656,[4]Analítico!$B:$B,0)-1,3)),89656)</f>
        <v>#VALUE!</v>
      </c>
      <c r="B11725" s="47" t="s">
        <v>17380</v>
      </c>
      <c r="C11725" s="46" t="s">
        <v>0</v>
      </c>
      <c r="F11725" s="48">
        <v>24.86</v>
      </c>
    </row>
    <row r="11726" spans="1:6" x14ac:dyDescent="0.25">
      <c r="A11726" s="46" t="e">
        <f ca="1">HYPERLINK("#"&amp;CELL("address",OFFSET([4]Analítico!$B$1,MATCH(89663,[4]Analítico!$B:$B,0)-1,3)),89663)</f>
        <v>#VALUE!</v>
      </c>
      <c r="B11726" s="47" t="s">
        <v>17381</v>
      </c>
      <c r="C11726" s="46" t="s">
        <v>0</v>
      </c>
      <c r="F11726" s="48">
        <v>33.15</v>
      </c>
    </row>
    <row r="11727" spans="1:6" x14ac:dyDescent="0.25">
      <c r="A11727" s="46" t="e">
        <f ca="1">HYPERLINK("#"&amp;CELL("address",OFFSET([4]Analítico!$B$1,MATCH(89759,[4]Analítico!$B:$B,0)-1,3)),89759)</f>
        <v>#VALUE!</v>
      </c>
      <c r="B11727" s="47" t="s">
        <v>17382</v>
      </c>
      <c r="C11727" s="46" t="s">
        <v>0</v>
      </c>
      <c r="F11727" s="48">
        <v>13.8</v>
      </c>
    </row>
    <row r="11728" spans="1:6" x14ac:dyDescent="0.25">
      <c r="A11728" s="46" t="e">
        <f ca="1">HYPERLINK("#"&amp;CELL("address",OFFSET([4]Analítico!$B$1,MATCH(89832,[4]Analítico!$B:$B,0)-1,3)),89832)</f>
        <v>#VALUE!</v>
      </c>
      <c r="B11728" s="47" t="s">
        <v>17383</v>
      </c>
      <c r="C11728" s="46" t="s">
        <v>0</v>
      </c>
      <c r="F11728" s="48">
        <v>45.13</v>
      </c>
    </row>
    <row r="11729" spans="1:6" x14ac:dyDescent="0.25">
      <c r="A11729" s="46" t="e">
        <f ca="1">HYPERLINK("#"&amp;CELL("address",OFFSET([4]Analítico!$B$1,MATCH(89666,[4]Analítico!$B:$B,0)-1,3)),89666)</f>
        <v>#VALUE!</v>
      </c>
      <c r="B11729" s="47" t="s">
        <v>17384</v>
      </c>
      <c r="C11729" s="46" t="s">
        <v>0</v>
      </c>
      <c r="F11729" s="48">
        <v>9.4</v>
      </c>
    </row>
    <row r="11730" spans="1:6" x14ac:dyDescent="0.25">
      <c r="A11730" s="46" t="e">
        <f ca="1">HYPERLINK("#"&amp;CELL("address",OFFSET([4]Analítico!$B$1,MATCH(89678,[4]Analítico!$B:$B,0)-1,3)),89678)</f>
        <v>#VALUE!</v>
      </c>
      <c r="B11730" s="47" t="s">
        <v>17385</v>
      </c>
      <c r="C11730" s="46" t="s">
        <v>0</v>
      </c>
      <c r="F11730" s="48">
        <v>14.6</v>
      </c>
    </row>
    <row r="11731" spans="1:6" x14ac:dyDescent="0.25">
      <c r="A11731" s="46" t="e">
        <f ca="1">HYPERLINK("#"&amp;CELL("address",OFFSET([4]Analítico!$B$1,MATCH(89764,[4]Analítico!$B:$B,0)-1,3)),89764)</f>
        <v>#VALUE!</v>
      </c>
      <c r="B11731" s="47" t="s">
        <v>17386</v>
      </c>
      <c r="C11731" s="46" t="s">
        <v>0</v>
      </c>
      <c r="F11731" s="48">
        <v>40.68</v>
      </c>
    </row>
    <row r="11732" spans="1:6" x14ac:dyDescent="0.25">
      <c r="A11732" s="46" t="e">
        <f ca="1">HYPERLINK("#"&amp;CELL("address",OFFSET([4]Analítico!$B$1,MATCH(89689,[4]Analítico!$B:$B,0)-1,3)),89689)</f>
        <v>#VALUE!</v>
      </c>
      <c r="B11732" s="47" t="s">
        <v>17387</v>
      </c>
      <c r="C11732" s="46" t="s">
        <v>0</v>
      </c>
      <c r="F11732" s="48">
        <v>41.61</v>
      </c>
    </row>
    <row r="11733" spans="1:6" x14ac:dyDescent="0.25">
      <c r="A11733" s="46" t="e">
        <f ca="1">HYPERLINK("#"&amp;CELL("address",OFFSET([4]Analítico!$B$1,MATCH(89655,[4]Analítico!$B:$B,0)-1,3)),89655)</f>
        <v>#VALUE!</v>
      </c>
      <c r="B11733" s="47" t="s">
        <v>17388</v>
      </c>
      <c r="C11733" s="46" t="s">
        <v>0</v>
      </c>
      <c r="F11733" s="48">
        <v>26.57</v>
      </c>
    </row>
    <row r="11734" spans="1:6" x14ac:dyDescent="0.25">
      <c r="A11734" s="46" t="e">
        <f ca="1">HYPERLINK("#"&amp;CELL("address",OFFSET([4]Analítico!$B$1,MATCH(89662,[4]Analítico!$B:$B,0)-1,3)),89662)</f>
        <v>#VALUE!</v>
      </c>
      <c r="B11734" s="47" t="s">
        <v>17389</v>
      </c>
      <c r="C11734" s="46" t="s">
        <v>0</v>
      </c>
      <c r="F11734" s="48">
        <v>34.119999999999997</v>
      </c>
    </row>
    <row r="11735" spans="1:6" x14ac:dyDescent="0.25">
      <c r="A11735" s="46" t="e">
        <f ca="1">HYPERLINK("#"&amp;CELL("address",OFFSET([4]Analítico!$B$1,MATCH(89758,[4]Analítico!$B:$B,0)-1,3)),89758)</f>
        <v>#VALUE!</v>
      </c>
      <c r="B11735" s="47" t="s">
        <v>17390</v>
      </c>
      <c r="C11735" s="46" t="s">
        <v>0</v>
      </c>
      <c r="F11735" s="48">
        <v>40.17</v>
      </c>
    </row>
    <row r="11736" spans="1:6" x14ac:dyDescent="0.25">
      <c r="A11736" s="46" t="e">
        <f ca="1">HYPERLINK("#"&amp;CELL("address",OFFSET([4]Analítico!$B$1,MATCH(89676,[4]Analítico!$B:$B,0)-1,3)),89676)</f>
        <v>#VALUE!</v>
      </c>
      <c r="B11736" s="47" t="s">
        <v>17391</v>
      </c>
      <c r="C11736" s="46" t="s">
        <v>0</v>
      </c>
      <c r="F11736" s="48">
        <v>40.58</v>
      </c>
    </row>
    <row r="11737" spans="1:6" x14ac:dyDescent="0.25">
      <c r="A11737" s="46" t="e">
        <f ca="1">HYPERLINK("#"&amp;CELL("address",OFFSET([4]Analítico!$B$1,MATCH(89818,[4]Analítico!$B:$B,0)-1,3)),89818)</f>
        <v>#VALUE!</v>
      </c>
      <c r="B11737" s="47" t="s">
        <v>17392</v>
      </c>
      <c r="C11737" s="46" t="s">
        <v>0</v>
      </c>
      <c r="F11737" s="48">
        <v>56.42</v>
      </c>
    </row>
    <row r="11738" spans="1:6" x14ac:dyDescent="0.25">
      <c r="A11738" s="46" t="e">
        <f ca="1">HYPERLINK("#"&amp;CELL("address",OFFSET([4]Analítico!$B$1,MATCH(89763,[4]Analítico!$B:$B,0)-1,3)),89763)</f>
        <v>#VALUE!</v>
      </c>
      <c r="B11738" s="47" t="s">
        <v>17393</v>
      </c>
      <c r="C11738" s="46" t="s">
        <v>0</v>
      </c>
      <c r="F11738" s="48">
        <v>60.24</v>
      </c>
    </row>
    <row r="11739" spans="1:6" x14ac:dyDescent="0.25">
      <c r="A11739" s="46" t="e">
        <f ca="1">HYPERLINK("#"&amp;CELL("address",OFFSET([4]Analítico!$B$1,MATCH(89686,[4]Analítico!$B:$B,0)-1,3)),89686)</f>
        <v>#VALUE!</v>
      </c>
      <c r="B11739" s="47" t="s">
        <v>17394</v>
      </c>
      <c r="C11739" s="46" t="s">
        <v>0</v>
      </c>
      <c r="F11739" s="48">
        <v>61.21</v>
      </c>
    </row>
    <row r="11740" spans="1:6" x14ac:dyDescent="0.25">
      <c r="A11740" s="46" t="e">
        <f ca="1">HYPERLINK("#"&amp;CELL("address",OFFSET([4]Analítico!$B$1,MATCH(104029,[4]Analítico!$B:$B,0)-1,3)),104029)</f>
        <v>#VALUE!</v>
      </c>
      <c r="B11740" s="47" t="s">
        <v>17395</v>
      </c>
      <c r="C11740" s="46" t="s">
        <v>0</v>
      </c>
      <c r="F11740" s="48">
        <v>72.31</v>
      </c>
    </row>
    <row r="11741" spans="1:6" x14ac:dyDescent="0.25">
      <c r="A11741" s="46" t="e">
        <f ca="1">HYPERLINK("#"&amp;CELL("address",OFFSET([4]Analítico!$B$1,MATCH(89831,[4]Analítico!$B:$B,0)-1,3)),89831)</f>
        <v>#VALUE!</v>
      </c>
      <c r="B11741" s="47" t="s">
        <v>17396</v>
      </c>
      <c r="C11741" s="46" t="s">
        <v>0</v>
      </c>
      <c r="F11741" s="48">
        <v>68.150000000000006</v>
      </c>
    </row>
    <row r="11742" spans="1:6" x14ac:dyDescent="0.25">
      <c r="A11742" s="46" t="e">
        <f ca="1">HYPERLINK("#"&amp;CELL("address",OFFSET([4]Analítico!$B$1,MATCH(89668,[4]Analítico!$B:$B,0)-1,3)),89668)</f>
        <v>#VALUE!</v>
      </c>
      <c r="B11742" s="47" t="s">
        <v>17397</v>
      </c>
      <c r="C11742" s="46" t="s">
        <v>0</v>
      </c>
      <c r="F11742" s="48">
        <v>32.340000000000003</v>
      </c>
    </row>
    <row r="11743" spans="1:6" x14ac:dyDescent="0.25">
      <c r="A11743" s="46" t="e">
        <f ca="1">HYPERLINK("#"&amp;CELL("address",OFFSET([4]Analítico!$B$1,MATCH(89639,[4]Analítico!$B:$B,0)-1,3)),89639)</f>
        <v>#VALUE!</v>
      </c>
      <c r="B11743" s="47" t="s">
        <v>17398</v>
      </c>
      <c r="C11743" s="46" t="s">
        <v>0</v>
      </c>
      <c r="F11743" s="48">
        <v>15.06</v>
      </c>
    </row>
    <row r="11744" spans="1:6" x14ac:dyDescent="0.25">
      <c r="A11744" s="46" t="e">
        <f ca="1">HYPERLINK("#"&amp;CELL("address",OFFSET([4]Analítico!$B$1,MATCH(89721,[4]Analítico!$B:$B,0)-1,3)),89721)</f>
        <v>#VALUE!</v>
      </c>
      <c r="B11744" s="47" t="s">
        <v>17399</v>
      </c>
      <c r="C11744" s="46" t="s">
        <v>0</v>
      </c>
      <c r="F11744" s="48">
        <v>19.16</v>
      </c>
    </row>
    <row r="11745" spans="1:6" x14ac:dyDescent="0.25">
      <c r="A11745" s="46" t="e">
        <f ca="1">HYPERLINK("#"&amp;CELL("address",OFFSET([4]Analítico!$B$1,MATCH(89643,[4]Analítico!$B:$B,0)-1,3)),89643)</f>
        <v>#VALUE!</v>
      </c>
      <c r="B11745" s="47" t="s">
        <v>17400</v>
      </c>
      <c r="C11745" s="46" t="s">
        <v>0</v>
      </c>
      <c r="F11745" s="48">
        <v>20.25</v>
      </c>
    </row>
    <row r="11746" spans="1:6" x14ac:dyDescent="0.25">
      <c r="A11746" s="46" t="e">
        <f ca="1">HYPERLINK("#"&amp;CELL("address",OFFSET([4]Analítico!$B$1,MATCH(89727,[4]Analítico!$B:$B,0)-1,3)),89727)</f>
        <v>#VALUE!</v>
      </c>
      <c r="B11746" s="47" t="s">
        <v>17401</v>
      </c>
      <c r="C11746" s="46" t="s">
        <v>0</v>
      </c>
      <c r="F11746" s="48">
        <v>28.25</v>
      </c>
    </row>
    <row r="11747" spans="1:6" x14ac:dyDescent="0.25">
      <c r="A11747" s="46" t="e">
        <f ca="1">HYPERLINK("#"&amp;CELL("address",OFFSET([4]Analítico!$B$1,MATCH(89648,[4]Analítico!$B:$B,0)-1,3)),89648)</f>
        <v>#VALUE!</v>
      </c>
      <c r="B11747" s="47" t="s">
        <v>17402</v>
      </c>
      <c r="C11747" s="46" t="s">
        <v>0</v>
      </c>
      <c r="F11747" s="48">
        <v>29.54</v>
      </c>
    </row>
    <row r="11748" spans="1:6" x14ac:dyDescent="0.25">
      <c r="A11748" s="46" t="e">
        <f ca="1">HYPERLINK("#"&amp;CELL("address",OFFSET([4]Analítico!$B$1,MATCH(89749,[4]Analítico!$B:$B,0)-1,3)),89749)</f>
        <v>#VALUE!</v>
      </c>
      <c r="B11748" s="47" t="s">
        <v>17403</v>
      </c>
      <c r="C11748" s="46" t="s">
        <v>0</v>
      </c>
      <c r="F11748" s="48">
        <v>19.03</v>
      </c>
    </row>
    <row r="11749" spans="1:6" x14ac:dyDescent="0.25">
      <c r="A11749" s="46" t="e">
        <f ca="1">HYPERLINK("#"&amp;CELL("address",OFFSET([4]Analítico!$B$1,MATCH(89657,[4]Analítico!$B:$B,0)-1,3)),89657)</f>
        <v>#VALUE!</v>
      </c>
      <c r="B11749" s="47" t="s">
        <v>17404</v>
      </c>
      <c r="C11749" s="46" t="s">
        <v>0</v>
      </c>
      <c r="F11749" s="48">
        <v>15.99</v>
      </c>
    </row>
    <row r="11750" spans="1:6" x14ac:dyDescent="0.25">
      <c r="A11750" s="46" t="e">
        <f ca="1">HYPERLINK("#"&amp;CELL("address",OFFSET([4]Analítico!$B$1,MATCH(89664,[4]Analítico!$B:$B,0)-1,3)),89664)</f>
        <v>#VALUE!</v>
      </c>
      <c r="B11750" s="47" t="s">
        <v>17405</v>
      </c>
      <c r="C11750" s="46" t="s">
        <v>0</v>
      </c>
      <c r="F11750" s="48">
        <v>19.75</v>
      </c>
    </row>
    <row r="11751" spans="1:6" x14ac:dyDescent="0.25">
      <c r="A11751" s="46" t="e">
        <f ca="1">HYPERLINK("#"&amp;CELL("address",OFFSET([4]Analítico!$B$1,MATCH(89638,[4]Analítico!$B:$B,0)-1,3)),89638)</f>
        <v>#VALUE!</v>
      </c>
      <c r="B11751" s="47" t="s">
        <v>17406</v>
      </c>
      <c r="C11751" s="46" t="s">
        <v>0</v>
      </c>
      <c r="F11751" s="48">
        <v>14.39</v>
      </c>
    </row>
    <row r="11752" spans="1:6" x14ac:dyDescent="0.25">
      <c r="A11752" s="46" t="e">
        <f ca="1">HYPERLINK("#"&amp;CELL("address",OFFSET([4]Analítico!$B$1,MATCH(89720,[4]Analítico!$B:$B,0)-1,3)),89720)</f>
        <v>#VALUE!</v>
      </c>
      <c r="B11752" s="47" t="s">
        <v>17407</v>
      </c>
      <c r="C11752" s="46" t="s">
        <v>0</v>
      </c>
      <c r="F11752" s="48">
        <v>17.829999999999998</v>
      </c>
    </row>
    <row r="11753" spans="1:6" x14ac:dyDescent="0.25">
      <c r="A11753" s="46" t="e">
        <f ca="1">HYPERLINK("#"&amp;CELL("address",OFFSET([4]Analítico!$B$1,MATCH(89642,[4]Analítico!$B:$B,0)-1,3)),89642)</f>
        <v>#VALUE!</v>
      </c>
      <c r="B11753" s="47" t="s">
        <v>17408</v>
      </c>
      <c r="C11753" s="46" t="s">
        <v>0</v>
      </c>
      <c r="F11753" s="48">
        <v>18.920000000000002</v>
      </c>
    </row>
    <row r="11754" spans="1:6" x14ac:dyDescent="0.25">
      <c r="A11754" s="46" t="e">
        <f ca="1">HYPERLINK("#"&amp;CELL("address",OFFSET([4]Analítico!$B$1,MATCH(89725,[4]Analítico!$B:$B,0)-1,3)),89725)</f>
        <v>#VALUE!</v>
      </c>
      <c r="B11754" s="47" t="s">
        <v>17409</v>
      </c>
      <c r="C11754" s="46" t="s">
        <v>0</v>
      </c>
      <c r="F11754" s="48">
        <v>23.04</v>
      </c>
    </row>
    <row r="11755" spans="1:6" x14ac:dyDescent="0.25">
      <c r="A11755" s="46" t="e">
        <f ca="1">HYPERLINK("#"&amp;CELL("address",OFFSET([4]Analítico!$B$1,MATCH(89647,[4]Analítico!$B:$B,0)-1,3)),89647)</f>
        <v>#VALUE!</v>
      </c>
      <c r="B11755" s="47" t="s">
        <v>17410</v>
      </c>
      <c r="C11755" s="46" t="s">
        <v>0</v>
      </c>
      <c r="F11755" s="48">
        <v>24.33</v>
      </c>
    </row>
    <row r="11756" spans="1:6" x14ac:dyDescent="0.25">
      <c r="A11756" s="46" t="e">
        <f ca="1">HYPERLINK("#"&amp;CELL("address",OFFSET([4]Analítico!$B$1,MATCH(89780,[4]Analítico!$B:$B,0)-1,3)),89780)</f>
        <v>#VALUE!</v>
      </c>
      <c r="B11756" s="47" t="s">
        <v>17411</v>
      </c>
      <c r="C11756" s="46" t="s">
        <v>0</v>
      </c>
      <c r="F11756" s="48">
        <v>26.65</v>
      </c>
    </row>
    <row r="11757" spans="1:6" x14ac:dyDescent="0.25">
      <c r="A11757" s="46" t="e">
        <f ca="1">HYPERLINK("#"&amp;CELL("address",OFFSET([4]Analítico!$B$1,MATCH(89734,[4]Analítico!$B:$B,0)-1,3)),89734)</f>
        <v>#VALUE!</v>
      </c>
      <c r="B11757" s="47" t="s">
        <v>17412</v>
      </c>
      <c r="C11757" s="46" t="s">
        <v>0</v>
      </c>
      <c r="F11757" s="48">
        <v>32.56</v>
      </c>
    </row>
    <row r="11758" spans="1:6" x14ac:dyDescent="0.25">
      <c r="A11758" s="46" t="e">
        <f ca="1">HYPERLINK("#"&amp;CELL("address",OFFSET([4]Analítico!$B$1,MATCH(89650,[4]Analítico!$B:$B,0)-1,3)),89650)</f>
        <v>#VALUE!</v>
      </c>
      <c r="B11758" s="47" t="s">
        <v>17413</v>
      </c>
      <c r="C11758" s="46" t="s">
        <v>0</v>
      </c>
      <c r="F11758" s="48">
        <v>34.07</v>
      </c>
    </row>
    <row r="11759" spans="1:6" x14ac:dyDescent="0.25">
      <c r="A11759" s="46" t="e">
        <f ca="1">HYPERLINK("#"&amp;CELL("address",OFFSET([4]Analítico!$B$1,MATCH(89787,[4]Analítico!$B:$B,0)-1,3)),89787)</f>
        <v>#VALUE!</v>
      </c>
      <c r="B11759" s="47" t="s">
        <v>17414</v>
      </c>
      <c r="C11759" s="46" t="s">
        <v>0</v>
      </c>
      <c r="F11759" s="48">
        <v>39.36</v>
      </c>
    </row>
    <row r="11760" spans="1:6" x14ac:dyDescent="0.25">
      <c r="A11760" s="46" t="e">
        <f ca="1">HYPERLINK("#"&amp;CELL("address",OFFSET([4]Analítico!$B$1,MATCH(104024,[4]Analítico!$B:$B,0)-1,3)),104024)</f>
        <v>#VALUE!</v>
      </c>
      <c r="B11760" s="47" t="s">
        <v>17415</v>
      </c>
      <c r="C11760" s="46" t="s">
        <v>0</v>
      </c>
      <c r="F11760" s="48">
        <v>45.99</v>
      </c>
    </row>
    <row r="11761" spans="1:6" x14ac:dyDescent="0.25">
      <c r="A11761" s="46" t="e">
        <f ca="1">HYPERLINK("#"&amp;CELL("address",OFFSET([4]Analítico!$B$1,MATCH(89789,[4]Analítico!$B:$B,0)-1,3)),89789)</f>
        <v>#VALUE!</v>
      </c>
      <c r="B11761" s="47" t="s">
        <v>17416</v>
      </c>
      <c r="C11761" s="46" t="s">
        <v>0</v>
      </c>
      <c r="F11761" s="48">
        <v>72.2</v>
      </c>
    </row>
    <row r="11762" spans="1:6" x14ac:dyDescent="0.25">
      <c r="A11762" s="46" t="e">
        <f ca="1">HYPERLINK("#"&amp;CELL("address",OFFSET([4]Analítico!$B$1,MATCH(89791,[4]Analítico!$B:$B,0)-1,3)),89791)</f>
        <v>#VALUE!</v>
      </c>
      <c r="B11762" s="47" t="s">
        <v>17417</v>
      </c>
      <c r="C11762" s="46" t="s">
        <v>0</v>
      </c>
      <c r="F11762" s="48">
        <v>162.1</v>
      </c>
    </row>
    <row r="11763" spans="1:6" x14ac:dyDescent="0.25">
      <c r="A11763" s="46" t="e">
        <f ca="1">HYPERLINK("#"&amp;CELL("address",OFFSET([4]Analítico!$B$1,MATCH(89793,[4]Analítico!$B:$B,0)-1,3)),89793)</f>
        <v>#VALUE!</v>
      </c>
      <c r="B11763" s="47" t="s">
        <v>17418</v>
      </c>
      <c r="C11763" s="46" t="s">
        <v>0</v>
      </c>
      <c r="F11763" s="48">
        <v>232.94</v>
      </c>
    </row>
    <row r="11764" spans="1:6" x14ac:dyDescent="0.25">
      <c r="A11764" s="46" t="e">
        <f ca="1">HYPERLINK("#"&amp;CELL("address",OFFSET([4]Analítico!$B$1,MATCH(89637,[4]Analítico!$B:$B,0)-1,3)),89637)</f>
        <v>#VALUE!</v>
      </c>
      <c r="B11764" s="47" t="s">
        <v>17419</v>
      </c>
      <c r="C11764" s="46" t="s">
        <v>0</v>
      </c>
      <c r="F11764" s="48">
        <v>13.44</v>
      </c>
    </row>
    <row r="11765" spans="1:6" x14ac:dyDescent="0.25">
      <c r="A11765" s="46" t="e">
        <f ca="1">HYPERLINK("#"&amp;CELL("address",OFFSET([4]Analítico!$B$1,MATCH(89719,[4]Analítico!$B:$B,0)-1,3)),89719)</f>
        <v>#VALUE!</v>
      </c>
      <c r="B11765" s="47" t="s">
        <v>17420</v>
      </c>
      <c r="C11765" s="46" t="s">
        <v>0</v>
      </c>
      <c r="F11765" s="48">
        <v>16.16</v>
      </c>
    </row>
    <row r="11766" spans="1:6" x14ac:dyDescent="0.25">
      <c r="A11766" s="46" t="e">
        <f ca="1">HYPERLINK("#"&amp;CELL("address",OFFSET([4]Analítico!$B$1,MATCH(89641,[4]Analítico!$B:$B,0)-1,3)),89641)</f>
        <v>#VALUE!</v>
      </c>
      <c r="B11766" s="47" t="s">
        <v>17421</v>
      </c>
      <c r="C11766" s="46" t="s">
        <v>0</v>
      </c>
      <c r="F11766" s="48">
        <v>17.25</v>
      </c>
    </row>
    <row r="11767" spans="1:6" x14ac:dyDescent="0.25">
      <c r="A11767" s="46" t="e">
        <f ca="1">HYPERLINK("#"&amp;CELL("address",OFFSET([4]Analítico!$B$1,MATCH(89723,[4]Analítico!$B:$B,0)-1,3)),89723)</f>
        <v>#VALUE!</v>
      </c>
      <c r="B11767" s="47" t="s">
        <v>17422</v>
      </c>
      <c r="C11767" s="46" t="s">
        <v>0</v>
      </c>
      <c r="F11767" s="48">
        <v>23.73</v>
      </c>
    </row>
    <row r="11768" spans="1:6" x14ac:dyDescent="0.25">
      <c r="A11768" s="46" t="e">
        <f ca="1">HYPERLINK("#"&amp;CELL("address",OFFSET([4]Analítico!$B$1,MATCH(89646,[4]Analítico!$B:$B,0)-1,3)),89646)</f>
        <v>#VALUE!</v>
      </c>
      <c r="B11768" s="47" t="s">
        <v>17423</v>
      </c>
      <c r="C11768" s="46" t="s">
        <v>0</v>
      </c>
      <c r="F11768" s="48">
        <v>25.02</v>
      </c>
    </row>
    <row r="11769" spans="1:6" x14ac:dyDescent="0.25">
      <c r="A11769" s="46" t="e">
        <f ca="1">HYPERLINK("#"&amp;CELL("address",OFFSET([4]Analítico!$B$1,MATCH(89777,[4]Analítico!$B:$B,0)-1,3)),89777)</f>
        <v>#VALUE!</v>
      </c>
      <c r="B11769" s="47" t="s">
        <v>17424</v>
      </c>
      <c r="C11769" s="46" t="s">
        <v>0</v>
      </c>
      <c r="F11769" s="48">
        <v>28.36</v>
      </c>
    </row>
    <row r="11770" spans="1:6" x14ac:dyDescent="0.25">
      <c r="A11770" s="46" t="e">
        <f ca="1">HYPERLINK("#"&amp;CELL("address",OFFSET([4]Analítico!$B$1,MATCH(89729,[4]Analítico!$B:$B,0)-1,3)),89729)</f>
        <v>#VALUE!</v>
      </c>
      <c r="B11770" s="47" t="s">
        <v>17425</v>
      </c>
      <c r="C11770" s="46" t="s">
        <v>0</v>
      </c>
      <c r="F11770" s="48">
        <v>34.270000000000003</v>
      </c>
    </row>
    <row r="11771" spans="1:6" x14ac:dyDescent="0.25">
      <c r="A11771" s="46" t="e">
        <f ca="1">HYPERLINK("#"&amp;CELL("address",OFFSET([4]Analítico!$B$1,MATCH(89649,[4]Analítico!$B:$B,0)-1,3)),89649)</f>
        <v>#VALUE!</v>
      </c>
      <c r="B11771" s="47" t="s">
        <v>17426</v>
      </c>
      <c r="C11771" s="46" t="s">
        <v>0</v>
      </c>
      <c r="F11771" s="48">
        <v>35.78</v>
      </c>
    </row>
    <row r="11772" spans="1:6" x14ac:dyDescent="0.25">
      <c r="A11772" s="46" t="e">
        <f ca="1">HYPERLINK("#"&amp;CELL("address",OFFSET([4]Analítico!$B$1,MATCH(89781,[4]Analítico!$B:$B,0)-1,3)),89781)</f>
        <v>#VALUE!</v>
      </c>
      <c r="B11772" s="47" t="s">
        <v>17427</v>
      </c>
      <c r="C11772" s="46" t="s">
        <v>0</v>
      </c>
      <c r="F11772" s="48">
        <v>39.78</v>
      </c>
    </row>
    <row r="11773" spans="1:6" x14ac:dyDescent="0.25">
      <c r="A11773" s="46" t="e">
        <f ca="1">HYPERLINK("#"&amp;CELL("address",OFFSET([4]Analítico!$B$1,MATCH(104023,[4]Analítico!$B:$B,0)-1,3)),104023)</f>
        <v>#VALUE!</v>
      </c>
      <c r="B11773" s="47" t="s">
        <v>17428</v>
      </c>
      <c r="C11773" s="46" t="s">
        <v>0</v>
      </c>
      <c r="F11773" s="48">
        <v>46.41</v>
      </c>
    </row>
    <row r="11774" spans="1:6" x14ac:dyDescent="0.25">
      <c r="A11774" s="46" t="e">
        <f ca="1">HYPERLINK("#"&amp;CELL("address",OFFSET([4]Analítico!$B$1,MATCH(89788,[4]Analítico!$B:$B,0)-1,3)),89788)</f>
        <v>#VALUE!</v>
      </c>
      <c r="B11774" s="47" t="s">
        <v>17429</v>
      </c>
      <c r="C11774" s="46" t="s">
        <v>0</v>
      </c>
      <c r="F11774" s="48">
        <v>84.66</v>
      </c>
    </row>
    <row r="11775" spans="1:6" x14ac:dyDescent="0.25">
      <c r="A11775" s="46" t="e">
        <f ca="1">HYPERLINK("#"&amp;CELL("address",OFFSET([4]Analítico!$B$1,MATCH(89790,[4]Analítico!$B:$B,0)-1,3)),89790)</f>
        <v>#VALUE!</v>
      </c>
      <c r="B11775" s="47" t="s">
        <v>17430</v>
      </c>
      <c r="C11775" s="46" t="s">
        <v>0</v>
      </c>
      <c r="F11775" s="48">
        <v>167.74</v>
      </c>
    </row>
    <row r="11776" spans="1:6" x14ac:dyDescent="0.25">
      <c r="A11776" s="46" t="e">
        <f ca="1">HYPERLINK("#"&amp;CELL("address",OFFSET([4]Analítico!$B$1,MATCH(89792,[4]Analítico!$B:$B,0)-1,3)),89792)</f>
        <v>#VALUE!</v>
      </c>
      <c r="B11776" s="47" t="s">
        <v>17431</v>
      </c>
      <c r="C11776" s="46" t="s">
        <v>0</v>
      </c>
      <c r="F11776" s="48">
        <v>197.87</v>
      </c>
    </row>
    <row r="11777" spans="1:6" x14ac:dyDescent="0.25">
      <c r="A11777" s="46" t="e">
        <f ca="1">HYPERLINK("#"&amp;CELL("address",OFFSET([4]Analítico!$B$1,MATCH(89640,[4]Analítico!$B:$B,0)-1,3)),89640)</f>
        <v>#VALUE!</v>
      </c>
      <c r="B11777" s="47" t="s">
        <v>17432</v>
      </c>
      <c r="C11777" s="46" t="s">
        <v>0</v>
      </c>
      <c r="F11777" s="48">
        <v>22.28</v>
      </c>
    </row>
    <row r="11778" spans="1:6" x14ac:dyDescent="0.25">
      <c r="A11778" s="46" t="e">
        <f ca="1">HYPERLINK("#"&amp;CELL("address",OFFSET([4]Analítico!$B$1,MATCH(89644,[4]Analítico!$B:$B,0)-1,3)),89644)</f>
        <v>#VALUE!</v>
      </c>
      <c r="B11778" s="47" t="s">
        <v>17433</v>
      </c>
      <c r="C11778" s="46" t="s">
        <v>0</v>
      </c>
      <c r="F11778" s="48">
        <v>26.95</v>
      </c>
    </row>
    <row r="11779" spans="1:6" x14ac:dyDescent="0.25">
      <c r="A11779" s="46" t="e">
        <f ca="1">HYPERLINK("#"&amp;CELL("address",OFFSET([4]Analítico!$B$1,MATCH(89645,[4]Analítico!$B:$B,0)-1,3)),89645)</f>
        <v>#VALUE!</v>
      </c>
      <c r="B11779" s="47" t="s">
        <v>17434</v>
      </c>
      <c r="C11779" s="46" t="s">
        <v>0</v>
      </c>
      <c r="F11779" s="48">
        <v>36.770000000000003</v>
      </c>
    </row>
    <row r="11780" spans="1:6" x14ac:dyDescent="0.25">
      <c r="A11780" s="46" t="e">
        <f ca="1">HYPERLINK("#"&amp;CELL("address",OFFSET([4]Analítico!$B$1,MATCH(89652,[4]Analítico!$B:$B,0)-1,3)),89652)</f>
        <v>#VALUE!</v>
      </c>
      <c r="B11780" s="47" t="s">
        <v>17435</v>
      </c>
      <c r="C11780" s="46" t="s">
        <v>0</v>
      </c>
      <c r="F11780" s="48">
        <v>14.29</v>
      </c>
    </row>
    <row r="11781" spans="1:6" x14ac:dyDescent="0.25">
      <c r="A11781" s="46" t="e">
        <f ca="1">HYPERLINK("#"&amp;CELL("address",OFFSET([4]Analítico!$B$1,MATCH(89738,[4]Analítico!$B:$B,0)-1,3)),89738)</f>
        <v>#VALUE!</v>
      </c>
      <c r="B11781" s="47" t="s">
        <v>17436</v>
      </c>
      <c r="C11781" s="46" t="s">
        <v>0</v>
      </c>
      <c r="F11781" s="48">
        <v>19.100000000000001</v>
      </c>
    </row>
    <row r="11782" spans="1:6" x14ac:dyDescent="0.25">
      <c r="A11782" s="46" t="e">
        <f ca="1">HYPERLINK("#"&amp;CELL("address",OFFSET([4]Analítico!$B$1,MATCH(89659,[4]Analítico!$B:$B,0)-1,3)),89659)</f>
        <v>#VALUE!</v>
      </c>
      <c r="B11782" s="47" t="s">
        <v>17437</v>
      </c>
      <c r="C11782" s="46" t="s">
        <v>0</v>
      </c>
      <c r="F11782" s="48">
        <v>19.82</v>
      </c>
    </row>
    <row r="11783" spans="1:6" x14ac:dyDescent="0.25">
      <c r="A11783" s="46" t="e">
        <f ca="1">HYPERLINK("#"&amp;CELL("address",OFFSET([4]Analítico!$B$1,MATCH(89756,[4]Analítico!$B:$B,0)-1,3)),89756)</f>
        <v>#VALUE!</v>
      </c>
      <c r="B11783" s="47" t="s">
        <v>17438</v>
      </c>
      <c r="C11783" s="46" t="s">
        <v>0</v>
      </c>
      <c r="F11783" s="48">
        <v>26.05</v>
      </c>
    </row>
    <row r="11784" spans="1:6" x14ac:dyDescent="0.25">
      <c r="A11784" s="46" t="e">
        <f ca="1">HYPERLINK("#"&amp;CELL("address",OFFSET([4]Analítico!$B$1,MATCH(89672,[4]Analítico!$B:$B,0)-1,3)),89672)</f>
        <v>#VALUE!</v>
      </c>
      <c r="B11784" s="47" t="s">
        <v>17439</v>
      </c>
      <c r="C11784" s="46" t="s">
        <v>0</v>
      </c>
      <c r="F11784" s="48">
        <v>26.91</v>
      </c>
    </row>
    <row r="11785" spans="1:6" x14ac:dyDescent="0.25">
      <c r="A11785" s="46" t="e">
        <f ca="1">HYPERLINK("#"&amp;CELL("address",OFFSET([4]Analítico!$B$1,MATCH(89815,[4]Analítico!$B:$B,0)-1,3)),89815)</f>
        <v>#VALUE!</v>
      </c>
      <c r="B11785" s="47" t="s">
        <v>17440</v>
      </c>
      <c r="C11785" s="46" t="s">
        <v>0</v>
      </c>
      <c r="F11785" s="48">
        <v>30.54</v>
      </c>
    </row>
    <row r="11786" spans="1:6" x14ac:dyDescent="0.25">
      <c r="A11786" s="46" t="e">
        <f ca="1">HYPERLINK("#"&amp;CELL("address",OFFSET([4]Analítico!$B$1,MATCH(89761,[4]Analítico!$B:$B,0)-1,3)),89761)</f>
        <v>#VALUE!</v>
      </c>
      <c r="B11786" s="47" t="s">
        <v>17441</v>
      </c>
      <c r="C11786" s="46" t="s">
        <v>0</v>
      </c>
      <c r="F11786" s="48">
        <v>34.450000000000003</v>
      </c>
    </row>
    <row r="11787" spans="1:6" x14ac:dyDescent="0.25">
      <c r="A11787" s="46" t="e">
        <f ca="1">HYPERLINK("#"&amp;CELL("address",OFFSET([4]Analítico!$B$1,MATCH(89682,[4]Analítico!$B:$B,0)-1,3)),89682)</f>
        <v>#VALUE!</v>
      </c>
      <c r="B11787" s="47" t="s">
        <v>17442</v>
      </c>
      <c r="C11787" s="46" t="s">
        <v>0</v>
      </c>
      <c r="F11787" s="48">
        <v>35.450000000000003</v>
      </c>
    </row>
    <row r="11788" spans="1:6" x14ac:dyDescent="0.25">
      <c r="A11788" s="46" t="e">
        <f ca="1">HYPERLINK("#"&amp;CELL("address",OFFSET([4]Analítico!$B$1,MATCH(89824,[4]Analítico!$B:$B,0)-1,3)),89824)</f>
        <v>#VALUE!</v>
      </c>
      <c r="B11788" s="47" t="s">
        <v>17443</v>
      </c>
      <c r="C11788" s="46" t="s">
        <v>0</v>
      </c>
      <c r="F11788" s="48">
        <v>41.34</v>
      </c>
    </row>
    <row r="11789" spans="1:6" x14ac:dyDescent="0.25">
      <c r="A11789" s="46" t="e">
        <f ca="1">HYPERLINK("#"&amp;CELL("address",OFFSET([4]Analítico!$B$1,MATCH(104026,[4]Analítico!$B:$B,0)-1,3)),104026)</f>
        <v>#VALUE!</v>
      </c>
      <c r="B11789" s="47" t="s">
        <v>17444</v>
      </c>
      <c r="C11789" s="46" t="s">
        <v>0</v>
      </c>
      <c r="F11789" s="48">
        <v>45.76</v>
      </c>
    </row>
    <row r="11790" spans="1:6" x14ac:dyDescent="0.25">
      <c r="A11790" s="46" t="e">
        <f ca="1">HYPERLINK("#"&amp;CELL("address",OFFSET([4]Analítico!$B$1,MATCH(89740,[4]Analítico!$B:$B,0)-1,3)),89740)</f>
        <v>#VALUE!</v>
      </c>
      <c r="B11790" s="47" t="s">
        <v>17445</v>
      </c>
      <c r="C11790" s="46" t="s">
        <v>0</v>
      </c>
      <c r="F11790" s="48">
        <v>11.33</v>
      </c>
    </row>
    <row r="11791" spans="1:6" x14ac:dyDescent="0.25">
      <c r="A11791" s="46" t="e">
        <f ca="1">HYPERLINK("#"&amp;CELL("address",OFFSET([4]Analítico!$B$1,MATCH(89836,[4]Analítico!$B:$B,0)-1,3)),89836)</f>
        <v>#VALUE!</v>
      </c>
      <c r="B11791" s="47" t="s">
        <v>17446</v>
      </c>
      <c r="C11791" s="46" t="s">
        <v>0</v>
      </c>
      <c r="F11791" s="48">
        <v>208.73</v>
      </c>
    </row>
    <row r="11792" spans="1:6" x14ac:dyDescent="0.25">
      <c r="A11792" s="46" t="e">
        <f ca="1">HYPERLINK("#"&amp;CELL("address",OFFSET([4]Analítico!$B$1,MATCH(89653,[4]Analítico!$B:$B,0)-1,3)),89653)</f>
        <v>#VALUE!</v>
      </c>
      <c r="B11792" s="47" t="s">
        <v>17447</v>
      </c>
      <c r="C11792" s="46" t="s">
        <v>0</v>
      </c>
      <c r="F11792" s="48">
        <v>19.670000000000002</v>
      </c>
    </row>
    <row r="11793" spans="1:6" x14ac:dyDescent="0.25">
      <c r="A11793" s="46" t="e">
        <f ca="1">HYPERLINK("#"&amp;CELL("address",OFFSET([4]Analítico!$B$1,MATCH(89660,[4]Analítico!$B:$B,0)-1,3)),89660)</f>
        <v>#VALUE!</v>
      </c>
      <c r="B11793" s="47" t="s">
        <v>17448</v>
      </c>
      <c r="C11793" s="46" t="s">
        <v>0</v>
      </c>
      <c r="F11793" s="48">
        <v>12.09</v>
      </c>
    </row>
    <row r="11794" spans="1:6" x14ac:dyDescent="0.25">
      <c r="A11794" s="46" t="e">
        <f ca="1">HYPERLINK("#"&amp;CELL("address",OFFSET([4]Analítico!$B$1,MATCH(104028,[4]Analítico!$B:$B,0)-1,3)),104028)</f>
        <v>#VALUE!</v>
      </c>
      <c r="B11794" s="47" t="s">
        <v>17449</v>
      </c>
      <c r="C11794" s="46" t="s">
        <v>0</v>
      </c>
      <c r="F11794" s="48">
        <v>137.08000000000001</v>
      </c>
    </row>
    <row r="11795" spans="1:6" x14ac:dyDescent="0.25">
      <c r="A11795" s="46" t="e">
        <f ca="1">HYPERLINK("#"&amp;CELL("address",OFFSET([4]Analítico!$B$1,MATCH(89826,[4]Analítico!$B:$B,0)-1,3)),89826)</f>
        <v>#VALUE!</v>
      </c>
      <c r="B11795" s="47" t="s">
        <v>17450</v>
      </c>
      <c r="C11795" s="46" t="s">
        <v>0</v>
      </c>
      <c r="F11795" s="48">
        <v>132.91999999999999</v>
      </c>
    </row>
    <row r="11796" spans="1:6" x14ac:dyDescent="0.25">
      <c r="A11796" s="46" t="e">
        <f ca="1">HYPERLINK("#"&amp;CELL("address",OFFSET([4]Analítico!$B$1,MATCH(89651,[4]Analítico!$B:$B,0)-1,3)),89651)</f>
        <v>#VALUE!</v>
      </c>
      <c r="B11796" s="47" t="s">
        <v>17451</v>
      </c>
      <c r="C11796" s="46" t="s">
        <v>0</v>
      </c>
      <c r="F11796" s="48">
        <v>8.99</v>
      </c>
    </row>
    <row r="11797" spans="1:6" x14ac:dyDescent="0.25">
      <c r="A11797" s="46" t="e">
        <f ca="1">HYPERLINK("#"&amp;CELL("address",OFFSET([4]Analítico!$B$1,MATCH(89736,[4]Analítico!$B:$B,0)-1,3)),89736)</f>
        <v>#VALUE!</v>
      </c>
      <c r="B11797" s="47" t="s">
        <v>17452</v>
      </c>
      <c r="C11797" s="46" t="s">
        <v>0</v>
      </c>
      <c r="F11797" s="48">
        <v>11.1</v>
      </c>
    </row>
    <row r="11798" spans="1:6" x14ac:dyDescent="0.25">
      <c r="A11798" s="46" t="e">
        <f ca="1">HYPERLINK("#"&amp;CELL("address",OFFSET([4]Analítico!$B$1,MATCH(89658,[4]Analítico!$B:$B,0)-1,3)),89658)</f>
        <v>#VALUE!</v>
      </c>
      <c r="B11798" s="47" t="s">
        <v>17453</v>
      </c>
      <c r="C11798" s="46" t="s">
        <v>0</v>
      </c>
      <c r="F11798" s="48">
        <v>11.82</v>
      </c>
    </row>
    <row r="11799" spans="1:6" x14ac:dyDescent="0.25">
      <c r="A11799" s="46" t="e">
        <f ca="1">HYPERLINK("#"&amp;CELL("address",OFFSET([4]Analítico!$B$1,MATCH(89755,[4]Analítico!$B:$B,0)-1,3)),89755)</f>
        <v>#VALUE!</v>
      </c>
      <c r="B11799" s="47" t="s">
        <v>17454</v>
      </c>
      <c r="C11799" s="46" t="s">
        <v>0</v>
      </c>
      <c r="F11799" s="48">
        <v>16.09</v>
      </c>
    </row>
    <row r="11800" spans="1:6" x14ac:dyDescent="0.25">
      <c r="A11800" s="46" t="e">
        <f ca="1">HYPERLINK("#"&amp;CELL("address",OFFSET([4]Analítico!$B$1,MATCH(89670,[4]Analítico!$B:$B,0)-1,3)),89670)</f>
        <v>#VALUE!</v>
      </c>
      <c r="B11800" s="47" t="s">
        <v>17455</v>
      </c>
      <c r="C11800" s="46" t="s">
        <v>0</v>
      </c>
      <c r="F11800" s="48">
        <v>16.95</v>
      </c>
    </row>
    <row r="11801" spans="1:6" x14ac:dyDescent="0.25">
      <c r="A11801" s="46" t="e">
        <f ca="1">HYPERLINK("#"&amp;CELL("address",OFFSET([4]Analítico!$B$1,MATCH(89794,[4]Analítico!$B:$B,0)-1,3)),89794)</f>
        <v>#VALUE!</v>
      </c>
      <c r="B11801" s="47" t="s">
        <v>17456</v>
      </c>
      <c r="C11801" s="46" t="s">
        <v>0</v>
      </c>
      <c r="F11801" s="48">
        <v>21.15</v>
      </c>
    </row>
    <row r="11802" spans="1:6" x14ac:dyDescent="0.25">
      <c r="A11802" s="46" t="e">
        <f ca="1">HYPERLINK("#"&amp;CELL("address",OFFSET([4]Analítico!$B$1,MATCH(89760,[4]Analítico!$B:$B,0)-1,3)),89760)</f>
        <v>#VALUE!</v>
      </c>
      <c r="B11802" s="47" t="s">
        <v>17457</v>
      </c>
      <c r="C11802" s="46" t="s">
        <v>0</v>
      </c>
      <c r="F11802" s="48">
        <v>25.06</v>
      </c>
    </row>
    <row r="11803" spans="1:6" x14ac:dyDescent="0.25">
      <c r="A11803" s="46" t="e">
        <f ca="1">HYPERLINK("#"&amp;CELL("address",OFFSET([4]Analítico!$B$1,MATCH(89680,[4]Analítico!$B:$B,0)-1,3)),89680)</f>
        <v>#VALUE!</v>
      </c>
      <c r="B11803" s="47" t="s">
        <v>17458</v>
      </c>
      <c r="C11803" s="46" t="s">
        <v>0</v>
      </c>
      <c r="F11803" s="48">
        <v>26.06</v>
      </c>
    </row>
    <row r="11804" spans="1:6" x14ac:dyDescent="0.25">
      <c r="A11804" s="46" t="e">
        <f ca="1">HYPERLINK("#"&amp;CELL("address",OFFSET([4]Analítico!$B$1,MATCH(89822,[4]Analítico!$B:$B,0)-1,3)),89822)</f>
        <v>#VALUE!</v>
      </c>
      <c r="B11804" s="47" t="s">
        <v>17459</v>
      </c>
      <c r="C11804" s="46" t="s">
        <v>0</v>
      </c>
      <c r="F11804" s="48">
        <v>27.53</v>
      </c>
    </row>
    <row r="11805" spans="1:6" x14ac:dyDescent="0.25">
      <c r="A11805" s="46" t="e">
        <f ca="1">HYPERLINK("#"&amp;CELL("address",OFFSET([4]Analítico!$B$1,MATCH(104025,[4]Analítico!$B:$B,0)-1,3)),104025)</f>
        <v>#VALUE!</v>
      </c>
      <c r="B11805" s="47" t="s">
        <v>17460</v>
      </c>
      <c r="C11805" s="46" t="s">
        <v>0</v>
      </c>
      <c r="F11805" s="48">
        <v>31.95</v>
      </c>
    </row>
    <row r="11806" spans="1:6" x14ac:dyDescent="0.25">
      <c r="A11806" s="46" t="e">
        <f ca="1">HYPERLINK("#"&amp;CELL("address",OFFSET([4]Analítico!$B$1,MATCH(89835,[4]Analítico!$B:$B,0)-1,3)),89835)</f>
        <v>#VALUE!</v>
      </c>
      <c r="B11806" s="47" t="s">
        <v>17461</v>
      </c>
      <c r="C11806" s="46" t="s">
        <v>0</v>
      </c>
      <c r="F11806" s="48">
        <v>46.97</v>
      </c>
    </row>
    <row r="11807" spans="1:6" x14ac:dyDescent="0.25">
      <c r="A11807" s="46" t="e">
        <f ca="1">HYPERLINK("#"&amp;CELL("address",OFFSET([4]Analítico!$B$1,MATCH(89838,[4]Analítico!$B:$B,0)-1,3)),89838)</f>
        <v>#VALUE!</v>
      </c>
      <c r="B11807" s="47" t="s">
        <v>17462</v>
      </c>
      <c r="C11807" s="46" t="s">
        <v>0</v>
      </c>
      <c r="F11807" s="48">
        <v>161.07</v>
      </c>
    </row>
    <row r="11808" spans="1:6" x14ac:dyDescent="0.25">
      <c r="A11808" s="46" t="e">
        <f ca="1">HYPERLINK("#"&amp;CELL("address",OFFSET([4]Analítico!$B$1,MATCH(89840,[4]Analítico!$B:$B,0)-1,3)),89840)</f>
        <v>#VALUE!</v>
      </c>
      <c r="B11808" s="47" t="s">
        <v>17463</v>
      </c>
      <c r="C11808" s="46" t="s">
        <v>0</v>
      </c>
      <c r="F11808" s="48">
        <v>189.37</v>
      </c>
    </row>
    <row r="11809" spans="1:6" x14ac:dyDescent="0.25">
      <c r="A11809" s="46" t="e">
        <f ca="1">HYPERLINK("#"&amp;CELL("address",OFFSET([4]Analítico!$B$1,MATCH(104015,[4]Analítico!$B:$B,0)-1,3)),104015)</f>
        <v>#VALUE!</v>
      </c>
      <c r="B11809" s="47" t="s">
        <v>17464</v>
      </c>
      <c r="C11809" s="46" t="s">
        <v>0</v>
      </c>
      <c r="F11809" s="48">
        <v>20.68</v>
      </c>
    </row>
    <row r="11810" spans="1:6" x14ac:dyDescent="0.25">
      <c r="A11810" s="46" t="e">
        <f ca="1">HYPERLINK("#"&amp;CELL("address",OFFSET([4]Analítico!$B$1,MATCH(104018,[4]Analítico!$B:$B,0)-1,3)),104018)</f>
        <v>#VALUE!</v>
      </c>
      <c r="B11810" s="47" t="s">
        <v>17465</v>
      </c>
      <c r="C11810" s="46" t="s">
        <v>0</v>
      </c>
      <c r="F11810" s="48">
        <v>25.7</v>
      </c>
    </row>
    <row r="11811" spans="1:6" x14ac:dyDescent="0.25">
      <c r="A11811" s="46" t="e">
        <f ca="1">HYPERLINK("#"&amp;CELL("address",OFFSET([4]Analítico!$B$1,MATCH(104016,[4]Analítico!$B:$B,0)-1,3)),104016)</f>
        <v>#VALUE!</v>
      </c>
      <c r="B11811" s="47" t="s">
        <v>17466</v>
      </c>
      <c r="C11811" s="46" t="s">
        <v>0</v>
      </c>
      <c r="F11811" s="48">
        <v>27.28</v>
      </c>
    </row>
    <row r="11812" spans="1:6" x14ac:dyDescent="0.25">
      <c r="A11812" s="46" t="e">
        <f ca="1">HYPERLINK("#"&amp;CELL("address",OFFSET([4]Analítico!$B$1,MATCH(104019,[4]Analítico!$B:$B,0)-1,3)),104019)</f>
        <v>#VALUE!</v>
      </c>
      <c r="B11812" s="47" t="s">
        <v>17467</v>
      </c>
      <c r="C11812" s="46" t="s">
        <v>0</v>
      </c>
      <c r="F11812" s="48">
        <v>50.14</v>
      </c>
    </row>
    <row r="11813" spans="1:6" x14ac:dyDescent="0.25">
      <c r="A11813" s="46" t="e">
        <f ca="1">HYPERLINK("#"&amp;CELL("address",OFFSET([4]Analítico!$B$1,MATCH(104017,[4]Analítico!$B:$B,0)-1,3)),104017)</f>
        <v>#VALUE!</v>
      </c>
      <c r="B11813" s="47" t="s">
        <v>17468</v>
      </c>
      <c r="C11813" s="46" t="s">
        <v>0</v>
      </c>
      <c r="F11813" s="48">
        <v>51.98</v>
      </c>
    </row>
    <row r="11814" spans="1:6" x14ac:dyDescent="0.25">
      <c r="A11814" s="46" t="e">
        <f ca="1">HYPERLINK("#"&amp;CELL("address",OFFSET([4]Analítico!$B$1,MATCH(104020,[4]Analítico!$B:$B,0)-1,3)),104020)</f>
        <v>#VALUE!</v>
      </c>
      <c r="B11814" s="47" t="s">
        <v>17469</v>
      </c>
      <c r="C11814" s="46" t="s">
        <v>0</v>
      </c>
      <c r="F11814" s="48">
        <v>60.28</v>
      </c>
    </row>
    <row r="11815" spans="1:6" x14ac:dyDescent="0.25">
      <c r="A11815" s="46" t="e">
        <f ca="1">HYPERLINK("#"&amp;CELL("address",OFFSET([4]Analítico!$B$1,MATCH(104030,[4]Analítico!$B:$B,0)-1,3)),104030)</f>
        <v>#VALUE!</v>
      </c>
      <c r="B11815" s="47" t="s">
        <v>17470</v>
      </c>
      <c r="C11815" s="46" t="s">
        <v>0</v>
      </c>
      <c r="F11815" s="48">
        <v>68.62</v>
      </c>
    </row>
    <row r="11816" spans="1:6" x14ac:dyDescent="0.25">
      <c r="A11816" s="46" t="e">
        <f ca="1">HYPERLINK("#"&amp;CELL("address",OFFSET([4]Analítico!$B$1,MATCH(89694,[4]Analítico!$B:$B,0)-1,3)),89694)</f>
        <v>#VALUE!</v>
      </c>
      <c r="B11816" s="47" t="s">
        <v>17471</v>
      </c>
      <c r="C11816" s="46" t="s">
        <v>0</v>
      </c>
      <c r="F11816" s="48">
        <v>24.19</v>
      </c>
    </row>
    <row r="11817" spans="1:6" x14ac:dyDescent="0.25">
      <c r="A11817" s="46" t="e">
        <f ca="1">HYPERLINK("#"&amp;CELL("address",OFFSET([4]Analítico!$B$1,MATCH(89700,[4]Analítico!$B:$B,0)-1,3)),89700)</f>
        <v>#VALUE!</v>
      </c>
      <c r="B11817" s="47" t="s">
        <v>17472</v>
      </c>
      <c r="C11817" s="46" t="s">
        <v>0</v>
      </c>
      <c r="F11817" s="48">
        <v>27.61</v>
      </c>
    </row>
    <row r="11818" spans="1:6" x14ac:dyDescent="0.25">
      <c r="A11818" s="46" t="e">
        <f ca="1">HYPERLINK("#"&amp;CELL("address",OFFSET([4]Analítico!$B$1,MATCH(89703,[4]Analítico!$B:$B,0)-1,3)),89703)</f>
        <v>#VALUE!</v>
      </c>
      <c r="B11818" s="47" t="s">
        <v>17473</v>
      </c>
      <c r="C11818" s="46" t="s">
        <v>0</v>
      </c>
      <c r="F11818" s="48">
        <v>53.69</v>
      </c>
    </row>
    <row r="11819" spans="1:6" x14ac:dyDescent="0.25">
      <c r="A11819" s="46" t="e">
        <f ca="1">HYPERLINK("#"&amp;CELL("address",OFFSET([4]Analítico!$B$1,MATCH(89691,[4]Analítico!$B:$B,0)-1,3)),89691)</f>
        <v>#VALUE!</v>
      </c>
      <c r="B11819" s="47" t="s">
        <v>17474</v>
      </c>
      <c r="C11819" s="46" t="s">
        <v>0</v>
      </c>
      <c r="F11819" s="48">
        <v>17.39</v>
      </c>
    </row>
    <row r="11820" spans="1:6" x14ac:dyDescent="0.25">
      <c r="A11820" s="46" t="e">
        <f ca="1">HYPERLINK("#"&amp;CELL("address",OFFSET([4]Analítico!$B$1,MATCH(89765,[4]Analítico!$B:$B,0)-1,3)),89765)</f>
        <v>#VALUE!</v>
      </c>
      <c r="B11820" s="47" t="s">
        <v>17475</v>
      </c>
      <c r="C11820" s="46" t="s">
        <v>0</v>
      </c>
      <c r="F11820" s="48">
        <v>21.04</v>
      </c>
    </row>
    <row r="11821" spans="1:6" x14ac:dyDescent="0.25">
      <c r="A11821" s="46" t="e">
        <f ca="1">HYPERLINK("#"&amp;CELL("address",OFFSET([4]Analítico!$B$1,MATCH(89697,[4]Analítico!$B:$B,0)-1,3)),89697)</f>
        <v>#VALUE!</v>
      </c>
      <c r="B11821" s="47" t="s">
        <v>17476</v>
      </c>
      <c r="C11821" s="46" t="s">
        <v>0</v>
      </c>
      <c r="F11821" s="48">
        <v>22.5</v>
      </c>
    </row>
    <row r="11822" spans="1:6" x14ac:dyDescent="0.25">
      <c r="A11822" s="46" t="e">
        <f ca="1">HYPERLINK("#"&amp;CELL("address",OFFSET([4]Analítico!$B$1,MATCH(89844,[4]Analítico!$B:$B,0)-1,3)),89844)</f>
        <v>#VALUE!</v>
      </c>
      <c r="B11822" s="47" t="s">
        <v>17477</v>
      </c>
      <c r="C11822" s="46" t="s">
        <v>0</v>
      </c>
      <c r="F11822" s="48">
        <v>68.27</v>
      </c>
    </row>
    <row r="11823" spans="1:6" x14ac:dyDescent="0.25">
      <c r="A11823" s="46" t="e">
        <f ca="1">HYPERLINK("#"&amp;CELL("address",OFFSET([4]Analítico!$B$1,MATCH(104022,[4]Analítico!$B:$B,0)-1,3)),104022)</f>
        <v>#VALUE!</v>
      </c>
      <c r="B11823" s="47" t="s">
        <v>17478</v>
      </c>
      <c r="C11823" s="46" t="s">
        <v>0</v>
      </c>
      <c r="F11823" s="48">
        <v>77.12</v>
      </c>
    </row>
    <row r="11824" spans="1:6" x14ac:dyDescent="0.25">
      <c r="A11824" s="46" t="e">
        <f ca="1">HYPERLINK("#"&amp;CELL("address",OFFSET([4]Analítico!$B$1,MATCH(89633,[4]Analítico!$B:$B,0)-1,3)),89633)</f>
        <v>#VALUE!</v>
      </c>
      <c r="B11824" s="47" t="s">
        <v>17479</v>
      </c>
      <c r="C11824" s="46" t="s">
        <v>161</v>
      </c>
      <c r="F11824" s="48">
        <v>33.25</v>
      </c>
    </row>
    <row r="11825" spans="1:6" x14ac:dyDescent="0.25">
      <c r="A11825" s="46" t="e">
        <f ca="1">HYPERLINK("#"&amp;CELL("address",OFFSET([4]Analítico!$B$1,MATCH(89716,[4]Analítico!$B:$B,0)-1,3)),89716)</f>
        <v>#VALUE!</v>
      </c>
      <c r="B11825" s="47" t="s">
        <v>17480</v>
      </c>
      <c r="C11825" s="46" t="s">
        <v>161</v>
      </c>
      <c r="F11825" s="48">
        <v>31.43</v>
      </c>
    </row>
    <row r="11826" spans="1:6" x14ac:dyDescent="0.25">
      <c r="A11826" s="46" t="e">
        <f ca="1">HYPERLINK("#"&amp;CELL("address",OFFSET([4]Analítico!$B$1,MATCH(89634,[4]Analítico!$B:$B,0)-1,3)),89634)</f>
        <v>#VALUE!</v>
      </c>
      <c r="B11826" s="47" t="s">
        <v>17481</v>
      </c>
      <c r="C11826" s="46" t="s">
        <v>161</v>
      </c>
      <c r="F11826" s="48">
        <v>46.38</v>
      </c>
    </row>
    <row r="11827" spans="1:6" x14ac:dyDescent="0.25">
      <c r="A11827" s="46" t="e">
        <f ca="1">HYPERLINK("#"&amp;CELL("address",OFFSET([4]Analítico!$B$1,MATCH(89717,[4]Analítico!$B:$B,0)-1,3)),89717)</f>
        <v>#VALUE!</v>
      </c>
      <c r="B11827" s="47" t="s">
        <v>17482</v>
      </c>
      <c r="C11827" s="46" t="s">
        <v>161</v>
      </c>
      <c r="F11827" s="48">
        <v>48.31</v>
      </c>
    </row>
    <row r="11828" spans="1:6" x14ac:dyDescent="0.25">
      <c r="A11828" s="46" t="e">
        <f ca="1">HYPERLINK("#"&amp;CELL("address",OFFSET([4]Analítico!$B$1,MATCH(89635,[4]Analítico!$B:$B,0)-1,3)),89635)</f>
        <v>#VALUE!</v>
      </c>
      <c r="B11828" s="47" t="s">
        <v>17483</v>
      </c>
      <c r="C11828" s="46" t="s">
        <v>161</v>
      </c>
      <c r="F11828" s="48">
        <v>65.959999999999994</v>
      </c>
    </row>
    <row r="11829" spans="1:6" x14ac:dyDescent="0.25">
      <c r="A11829" s="46" t="e">
        <f ca="1">HYPERLINK("#"&amp;CELL("address",OFFSET([4]Analítico!$B$1,MATCH(89770,[4]Analítico!$B:$B,0)-1,3)),89770)</f>
        <v>#VALUE!</v>
      </c>
      <c r="B11829" s="47" t="s">
        <v>17484</v>
      </c>
      <c r="C11829" s="46" t="s">
        <v>161</v>
      </c>
      <c r="F11829" s="48">
        <v>48.45</v>
      </c>
    </row>
    <row r="11830" spans="1:6" x14ac:dyDescent="0.25">
      <c r="A11830" s="46" t="e">
        <f ca="1">HYPERLINK("#"&amp;CELL("address",OFFSET([4]Analítico!$B$1,MATCH(89718,[4]Analítico!$B:$B,0)-1,3)),89718)</f>
        <v>#VALUE!</v>
      </c>
      <c r="B11830" s="47" t="s">
        <v>17485</v>
      </c>
      <c r="C11830" s="46" t="s">
        <v>161</v>
      </c>
      <c r="F11830" s="48">
        <v>61.51</v>
      </c>
    </row>
    <row r="11831" spans="1:6" x14ac:dyDescent="0.25">
      <c r="A11831" s="46" t="e">
        <f ca="1">HYPERLINK("#"&amp;CELL("address",OFFSET([4]Analítico!$B$1,MATCH(89636,[4]Analítico!$B:$B,0)-1,3)),89636)</f>
        <v>#VALUE!</v>
      </c>
      <c r="B11831" s="47" t="s">
        <v>17486</v>
      </c>
      <c r="C11831" s="46" t="s">
        <v>161</v>
      </c>
      <c r="F11831" s="48">
        <v>82.27</v>
      </c>
    </row>
    <row r="11832" spans="1:6" x14ac:dyDescent="0.25">
      <c r="A11832" s="46" t="e">
        <f ca="1">HYPERLINK("#"&amp;CELL("address",OFFSET([4]Analítico!$B$1,MATCH(89771,[4]Analítico!$B:$B,0)-1,3)),89771)</f>
        <v>#VALUE!</v>
      </c>
      <c r="B11832" s="47" t="s">
        <v>17487</v>
      </c>
      <c r="C11832" s="46" t="s">
        <v>161</v>
      </c>
      <c r="F11832" s="48">
        <v>64.599999999999994</v>
      </c>
    </row>
    <row r="11833" spans="1:6" x14ac:dyDescent="0.25">
      <c r="A11833" s="46" t="e">
        <f ca="1">HYPERLINK("#"&amp;CELL("address",OFFSET([4]Analítico!$B$1,MATCH(104021,[4]Analítico!$B:$B,0)-1,3)),104021)</f>
        <v>#VALUE!</v>
      </c>
      <c r="B11833" s="47" t="s">
        <v>17488</v>
      </c>
      <c r="C11833" s="46" t="s">
        <v>161</v>
      </c>
      <c r="F11833" s="48">
        <v>79.56</v>
      </c>
    </row>
    <row r="11834" spans="1:6" x14ac:dyDescent="0.25">
      <c r="A11834" s="46" t="e">
        <f ca="1">HYPERLINK("#"&amp;CELL("address",OFFSET([4]Analítico!$B$1,MATCH(89772,[4]Analítico!$B:$B,0)-1,3)),89772)</f>
        <v>#VALUE!</v>
      </c>
      <c r="B11834" s="47" t="s">
        <v>17489</v>
      </c>
      <c r="C11834" s="46" t="s">
        <v>161</v>
      </c>
      <c r="F11834" s="48">
        <v>94.06</v>
      </c>
    </row>
    <row r="11835" spans="1:6" x14ac:dyDescent="0.25">
      <c r="A11835" s="46" t="e">
        <f ca="1">HYPERLINK("#"&amp;CELL("address",OFFSET([4]Analítico!$B$1,MATCH(89773,[4]Analítico!$B:$B,0)-1,3)),89773)</f>
        <v>#VALUE!</v>
      </c>
      <c r="B11835" s="47" t="s">
        <v>17490</v>
      </c>
      <c r="C11835" s="46" t="s">
        <v>161</v>
      </c>
      <c r="F11835" s="48">
        <v>151.32</v>
      </c>
    </row>
    <row r="11836" spans="1:6" x14ac:dyDescent="0.25">
      <c r="A11836" s="46" t="e">
        <f ca="1">HYPERLINK("#"&amp;CELL("address",OFFSET([4]Analítico!$B$1,MATCH(89775,[4]Analítico!$B:$B,0)-1,3)),89775)</f>
        <v>#VALUE!</v>
      </c>
      <c r="B11836" s="47" t="s">
        <v>17491</v>
      </c>
      <c r="C11836" s="46" t="s">
        <v>161</v>
      </c>
      <c r="F11836" s="48">
        <v>236.18</v>
      </c>
    </row>
    <row r="11837" spans="1:6" x14ac:dyDescent="0.25">
      <c r="A11837" s="46" t="e">
        <f ca="1">HYPERLINK("#"&amp;CELL("address",OFFSET([4]Analítico!$B$1,MATCH(89767,[4]Analítico!$B:$B,0)-1,3)),89767)</f>
        <v>#VALUE!</v>
      </c>
      <c r="B11837" s="47" t="s">
        <v>17492</v>
      </c>
      <c r="C11837" s="46" t="s">
        <v>0</v>
      </c>
      <c r="F11837" s="48">
        <v>25.5</v>
      </c>
    </row>
    <row r="11838" spans="1:6" x14ac:dyDescent="0.25">
      <c r="A11838" s="46" t="e">
        <f ca="1">HYPERLINK("#"&amp;CELL("address",OFFSET([4]Analítico!$B$1,MATCH(89695,[4]Analítico!$B:$B,0)-1,3)),89695)</f>
        <v>#VALUE!</v>
      </c>
      <c r="B11838" s="47" t="s">
        <v>17493</v>
      </c>
      <c r="C11838" s="46" t="s">
        <v>0</v>
      </c>
      <c r="F11838" s="48">
        <v>21.05</v>
      </c>
    </row>
    <row r="11839" spans="1:6" x14ac:dyDescent="0.25">
      <c r="A11839" s="46" t="e">
        <f ca="1">HYPERLINK("#"&amp;CELL("address",OFFSET([4]Analítico!$B$1,MATCH(89702,[4]Analítico!$B:$B,0)-1,3)),89702)</f>
        <v>#VALUE!</v>
      </c>
      <c r="B11839" s="47" t="s">
        <v>17494</v>
      </c>
      <c r="C11839" s="46" t="s">
        <v>0</v>
      </c>
      <c r="F11839" s="48">
        <v>26.96</v>
      </c>
    </row>
    <row r="11840" spans="1:6" x14ac:dyDescent="0.25">
      <c r="A11840" s="46" t="e">
        <f ca="1">HYPERLINK("#"&amp;CELL("address",OFFSET([4]Analítico!$B$1,MATCH(89768,[4]Analítico!$B:$B,0)-1,3)),89768)</f>
        <v>#VALUE!</v>
      </c>
      <c r="B11840" s="47" t="s">
        <v>17495</v>
      </c>
      <c r="C11840" s="46" t="s">
        <v>0</v>
      </c>
      <c r="F11840" s="48">
        <v>29.62</v>
      </c>
    </row>
    <row r="11841" spans="1:6" x14ac:dyDescent="0.25">
      <c r="A11841" s="46" t="e">
        <f ca="1">HYPERLINK("#"&amp;CELL("address",OFFSET([4]Analítico!$B$1,MATCH(89842,[4]Analítico!$B:$B,0)-1,3)),89842)</f>
        <v>#VALUE!</v>
      </c>
      <c r="B11841" s="47" t="s">
        <v>17496</v>
      </c>
      <c r="C11841" s="46" t="s">
        <v>0</v>
      </c>
      <c r="F11841" s="48">
        <v>54.36</v>
      </c>
    </row>
    <row r="11842" spans="1:6" x14ac:dyDescent="0.25">
      <c r="A11842" s="46" t="e">
        <f ca="1">HYPERLINK("#"&amp;CELL("address",OFFSET([4]Analítico!$B$1,MATCH(89845,[4]Analítico!$B:$B,0)-1,3)),89845)</f>
        <v>#VALUE!</v>
      </c>
      <c r="B11842" s="47" t="s">
        <v>17497</v>
      </c>
      <c r="C11842" s="46" t="s">
        <v>0</v>
      </c>
      <c r="F11842" s="48">
        <v>106.39</v>
      </c>
    </row>
    <row r="11843" spans="1:6" x14ac:dyDescent="0.25">
      <c r="A11843" s="46" t="e">
        <f ca="1">HYPERLINK("#"&amp;CELL("address",OFFSET([4]Analítico!$B$1,MATCH(89846,[4]Analítico!$B:$B,0)-1,3)),89846)</f>
        <v>#VALUE!</v>
      </c>
      <c r="B11843" s="47" t="s">
        <v>17498</v>
      </c>
      <c r="C11843" s="46" t="s">
        <v>0</v>
      </c>
      <c r="F11843" s="48">
        <v>225.54</v>
      </c>
    </row>
    <row r="11844" spans="1:6" x14ac:dyDescent="0.25">
      <c r="A11844" s="46" t="e">
        <f ca="1">HYPERLINK("#"&amp;CELL("address",OFFSET([4]Analítico!$B$1,MATCH(89847,[4]Analítico!$B:$B,0)-1,3)),89847)</f>
        <v>#VALUE!</v>
      </c>
      <c r="B11844" s="47" t="s">
        <v>17499</v>
      </c>
      <c r="C11844" s="46" t="s">
        <v>0</v>
      </c>
      <c r="F11844" s="48">
        <v>268.58</v>
      </c>
    </row>
    <row r="11845" spans="1:6" x14ac:dyDescent="0.25">
      <c r="A11845" s="46" t="e">
        <f ca="1">HYPERLINK("#"&amp;CELL("address",OFFSET([4]Analítico!$B$1,MATCH(89705,[4]Analítico!$B:$B,0)-1,3)),89705)</f>
        <v>#VALUE!</v>
      </c>
      <c r="B11845" s="47" t="s">
        <v>17500</v>
      </c>
      <c r="C11845" s="46" t="s">
        <v>0</v>
      </c>
      <c r="F11845" s="48">
        <v>31.31</v>
      </c>
    </row>
    <row r="11846" spans="1:6" x14ac:dyDescent="0.25">
      <c r="A11846" s="46" t="e">
        <f ca="1">HYPERLINK("#"&amp;CELL("address",OFFSET([4]Analítico!$B$1,MATCH(89769,[4]Analítico!$B:$B,0)-1,3)),89769)</f>
        <v>#VALUE!</v>
      </c>
      <c r="B11846" s="47" t="s">
        <v>17501</v>
      </c>
      <c r="C11846" s="46" t="s">
        <v>0</v>
      </c>
      <c r="F11846" s="48">
        <v>62.19</v>
      </c>
    </row>
    <row r="11847" spans="1:6" x14ac:dyDescent="0.25">
      <c r="A11847" s="46" t="e">
        <f ca="1">HYPERLINK("#"&amp;CELL("address",OFFSET([4]Analítico!$B$1,MATCH(89706,[4]Analítico!$B:$B,0)-1,3)),89706)</f>
        <v>#VALUE!</v>
      </c>
      <c r="B11847" s="47" t="s">
        <v>17502</v>
      </c>
      <c r="C11847" s="46" t="s">
        <v>0</v>
      </c>
      <c r="F11847" s="48">
        <v>64.19</v>
      </c>
    </row>
    <row r="11848" spans="1:6" x14ac:dyDescent="0.25">
      <c r="A11848" s="46" t="e">
        <f ca="1">HYPERLINK("#"&amp;CELL("address",OFFSET([4]Analítico!$B$1,MATCH(89741,[4]Analítico!$B:$B,0)-1,3)),89741)</f>
        <v>#VALUE!</v>
      </c>
      <c r="B11848" s="47" t="s">
        <v>17503</v>
      </c>
      <c r="C11848" s="46" t="s">
        <v>0</v>
      </c>
      <c r="F11848" s="48">
        <v>25.68</v>
      </c>
    </row>
    <row r="11849" spans="1:6" x14ac:dyDescent="0.25">
      <c r="A11849" s="46" t="e">
        <f ca="1">HYPERLINK("#"&amp;CELL("address",OFFSET([4]Analítico!$B$1,MATCH(89757,[4]Analítico!$B:$B,0)-1,3)),89757)</f>
        <v>#VALUE!</v>
      </c>
      <c r="B11849" s="47" t="s">
        <v>17504</v>
      </c>
      <c r="C11849" s="46" t="s">
        <v>0</v>
      </c>
      <c r="F11849" s="48">
        <v>33.25</v>
      </c>
    </row>
    <row r="11850" spans="1:6" x14ac:dyDescent="0.25">
      <c r="A11850" s="46" t="e">
        <f ca="1">HYPERLINK("#"&amp;CELL("address",OFFSET([4]Analítico!$B$1,MATCH(104027,[4]Analítico!$B:$B,0)-1,3)),104027)</f>
        <v>#VALUE!</v>
      </c>
      <c r="B11850" s="47" t="s">
        <v>17505</v>
      </c>
      <c r="C11850" s="46" t="s">
        <v>0</v>
      </c>
      <c r="F11850" s="48">
        <v>68.28</v>
      </c>
    </row>
    <row r="11851" spans="1:6" x14ac:dyDescent="0.25">
      <c r="A11851" s="46" t="e">
        <f ca="1">HYPERLINK("#"&amp;CELL("address",OFFSET([4]Analítico!$B$1,MATCH(89837,[4]Analítico!$B:$B,0)-1,3)),89837)</f>
        <v>#VALUE!</v>
      </c>
      <c r="B11851" s="47" t="s">
        <v>17506</v>
      </c>
      <c r="C11851" s="46" t="s">
        <v>0</v>
      </c>
      <c r="F11851" s="48">
        <v>140.35</v>
      </c>
    </row>
    <row r="11852" spans="1:6" x14ac:dyDescent="0.25">
      <c r="A11852" s="46" t="e">
        <f ca="1">HYPERLINK("#"&amp;CELL("address",OFFSET([4]Analítico!$B$1,MATCH(89839,[4]Analítico!$B:$B,0)-1,3)),89839)</f>
        <v>#VALUE!</v>
      </c>
      <c r="B11852" s="47" t="s">
        <v>17507</v>
      </c>
      <c r="C11852" s="46" t="s">
        <v>0</v>
      </c>
      <c r="F11852" s="48">
        <v>182.45</v>
      </c>
    </row>
    <row r="11853" spans="1:6" x14ac:dyDescent="0.25">
      <c r="A11853" s="46" t="e">
        <f ca="1">HYPERLINK("#"&amp;CELL("address",OFFSET([4]Analítico!$B$1,MATCH(89841,[4]Analítico!$B:$B,0)-1,3)),89841)</f>
        <v>#VALUE!</v>
      </c>
      <c r="B11853" s="47" t="s">
        <v>17508</v>
      </c>
      <c r="C11853" s="46" t="s">
        <v>0</v>
      </c>
      <c r="F11853" s="48">
        <v>276.08999999999997</v>
      </c>
    </row>
    <row r="11854" spans="1:6" x14ac:dyDescent="0.25">
      <c r="A11854" s="46" t="e">
        <f ca="1">HYPERLINK("#"&amp;CELL("address",OFFSET([4]Analítico!$B$1,MATCH(89654,[4]Analítico!$B:$B,0)-1,3)),89654)</f>
        <v>#VALUE!</v>
      </c>
      <c r="B11854" s="47" t="s">
        <v>17509</v>
      </c>
      <c r="C11854" s="46" t="s">
        <v>0</v>
      </c>
      <c r="F11854" s="48">
        <v>22.54</v>
      </c>
    </row>
    <row r="11855" spans="1:6" x14ac:dyDescent="0.25">
      <c r="A11855" s="46" t="e">
        <f ca="1">HYPERLINK("#"&amp;CELL("address",OFFSET([4]Analítico!$B$1,MATCH(89661,[4]Analítico!$B:$B,0)-1,3)),89661)</f>
        <v>#VALUE!</v>
      </c>
      <c r="B11855" s="47" t="s">
        <v>17510</v>
      </c>
      <c r="C11855" s="46" t="s">
        <v>0</v>
      </c>
      <c r="F11855" s="48">
        <v>26.4</v>
      </c>
    </row>
    <row r="11856" spans="1:6" x14ac:dyDescent="0.25">
      <c r="A11856" s="46" t="e">
        <f ca="1">HYPERLINK("#"&amp;CELL("address",OFFSET([4]Analítico!$B$1,MATCH(89674,[4]Analítico!$B:$B,0)-1,3)),89674)</f>
        <v>#VALUE!</v>
      </c>
      <c r="B11856" s="47" t="s">
        <v>17511</v>
      </c>
      <c r="C11856" s="46" t="s">
        <v>0</v>
      </c>
      <c r="F11856" s="48">
        <v>34.11</v>
      </c>
    </row>
    <row r="11857" spans="1:6" x14ac:dyDescent="0.25">
      <c r="A11857" s="46" t="e">
        <f ca="1">HYPERLINK("#"&amp;CELL("address",OFFSET([4]Analítico!$B$1,MATCH(89816,[4]Analítico!$B:$B,0)-1,3)),89816)</f>
        <v>#VALUE!</v>
      </c>
      <c r="B11857" s="47" t="s">
        <v>17512</v>
      </c>
      <c r="C11857" s="46" t="s">
        <v>0</v>
      </c>
      <c r="F11857" s="48">
        <v>44</v>
      </c>
    </row>
    <row r="11858" spans="1:6" x14ac:dyDescent="0.25">
      <c r="A11858" s="46" t="e">
        <f ca="1">HYPERLINK("#"&amp;CELL("address",OFFSET([4]Analítico!$B$1,MATCH(89762,[4]Analítico!$B:$B,0)-1,3)),89762)</f>
        <v>#VALUE!</v>
      </c>
      <c r="B11858" s="47" t="s">
        <v>17513</v>
      </c>
      <c r="C11858" s="46" t="s">
        <v>0</v>
      </c>
      <c r="F11858" s="48">
        <v>47.91</v>
      </c>
    </row>
    <row r="11859" spans="1:6" x14ac:dyDescent="0.25">
      <c r="A11859" s="46" t="e">
        <f ca="1">HYPERLINK("#"&amp;CELL("address",OFFSET([4]Analítico!$B$1,MATCH(89684,[4]Analítico!$B:$B,0)-1,3)),89684)</f>
        <v>#VALUE!</v>
      </c>
      <c r="B11859" s="47" t="s">
        <v>17514</v>
      </c>
      <c r="C11859" s="46" t="s">
        <v>0</v>
      </c>
      <c r="F11859" s="48">
        <v>48.91</v>
      </c>
    </row>
    <row r="11860" spans="1:6" x14ac:dyDescent="0.25">
      <c r="A11860" s="46" t="e">
        <f ca="1">HYPERLINK("#"&amp;CELL("address",OFFSET([4]Analítico!$B$1,MATCH(89828,[4]Analítico!$B:$B,0)-1,3)),89828)</f>
        <v>#VALUE!</v>
      </c>
      <c r="B11860" s="47" t="s">
        <v>17515</v>
      </c>
      <c r="C11860" s="46" t="s">
        <v>0</v>
      </c>
      <c r="F11860" s="48">
        <v>63.86</v>
      </c>
    </row>
    <row r="11861" spans="1:6" x14ac:dyDescent="0.25">
      <c r="A11861" s="46" t="e">
        <f ca="1">HYPERLINK("#"&amp;CELL("address",OFFSET([4]Analítico!$B$1,MATCH(89546,[4]Analítico!$B:$B,0)-1,3)),89546)</f>
        <v>#VALUE!</v>
      </c>
      <c r="B11861" s="47" t="s">
        <v>17516</v>
      </c>
      <c r="C11861" s="46" t="s">
        <v>0</v>
      </c>
      <c r="F11861" s="48">
        <v>12.34</v>
      </c>
    </row>
    <row r="11862" spans="1:6" x14ac:dyDescent="0.25">
      <c r="A11862" s="46" t="e">
        <f ca="1">HYPERLINK("#"&amp;CELL("address",OFFSET([4]Analítico!$B$1,MATCH(89482,[4]Analítico!$B:$B,0)-1,3)),89482)</f>
        <v>#VALUE!</v>
      </c>
      <c r="B11862" s="47" t="s">
        <v>17517</v>
      </c>
      <c r="C11862" s="46" t="s">
        <v>0</v>
      </c>
      <c r="F11862" s="48">
        <v>46.11</v>
      </c>
    </row>
    <row r="11863" spans="1:6" x14ac:dyDescent="0.25">
      <c r="A11863" s="46" t="e">
        <f ca="1">HYPERLINK("#"&amp;CELL("address",OFFSET([4]Analítico!$B$1,MATCH(89491,[4]Analítico!$B:$B,0)-1,3)),89491)</f>
        <v>#VALUE!</v>
      </c>
      <c r="B11863" s="47" t="s">
        <v>17518</v>
      </c>
      <c r="C11863" s="46" t="s">
        <v>0</v>
      </c>
      <c r="F11863" s="48">
        <v>111.62</v>
      </c>
    </row>
    <row r="11864" spans="1:6" x14ac:dyDescent="0.25">
      <c r="A11864" s="46" t="e">
        <f ca="1">HYPERLINK("#"&amp;CELL("address",OFFSET([4]Analítico!$B$1,MATCH(104178,[4]Analítico!$B:$B,0)-1,3)),104178)</f>
        <v>#VALUE!</v>
      </c>
      <c r="B11864" s="47" t="s">
        <v>17519</v>
      </c>
      <c r="C11864" s="46" t="s">
        <v>0</v>
      </c>
      <c r="F11864" s="48">
        <v>24.58</v>
      </c>
    </row>
    <row r="11865" spans="1:6" x14ac:dyDescent="0.25">
      <c r="A11865" s="46" t="e">
        <f ca="1">HYPERLINK("#"&amp;CELL("address",OFFSET([4]Analítico!$B$1,MATCH(104179,[4]Analítico!$B:$B,0)-1,3)),104179)</f>
        <v>#VALUE!</v>
      </c>
      <c r="B11865" s="47" t="s">
        <v>17520</v>
      </c>
      <c r="C11865" s="46" t="s">
        <v>0</v>
      </c>
      <c r="F11865" s="48">
        <v>93.53</v>
      </c>
    </row>
    <row r="11866" spans="1:6" x14ac:dyDescent="0.25">
      <c r="A11866" s="46" t="e">
        <f ca="1">HYPERLINK("#"&amp;CELL("address",OFFSET([4]Analítico!$B$1,MATCH(89587,[4]Analítico!$B:$B,0)-1,3)),89587)</f>
        <v>#VALUE!</v>
      </c>
      <c r="B11866" s="47" t="s">
        <v>17521</v>
      </c>
      <c r="C11866" s="46" t="s">
        <v>0</v>
      </c>
      <c r="F11866" s="48">
        <v>58.65</v>
      </c>
    </row>
    <row r="11867" spans="1:6" x14ac:dyDescent="0.25">
      <c r="A11867" s="46" t="e">
        <f ca="1">HYPERLINK("#"&amp;CELL("address",OFFSET([4]Analítico!$B$1,MATCH(89535,[4]Analítico!$B:$B,0)-1,3)),89535)</f>
        <v>#VALUE!</v>
      </c>
      <c r="B11867" s="47" t="s">
        <v>17522</v>
      </c>
      <c r="C11867" s="46" t="s">
        <v>0</v>
      </c>
      <c r="F11867" s="48">
        <v>48.05</v>
      </c>
    </row>
    <row r="11868" spans="1:6" x14ac:dyDescent="0.25">
      <c r="A11868" s="46" t="e">
        <f ca="1">HYPERLINK("#"&amp;CELL("address",OFFSET([4]Analítico!$B$1,MATCH(89592,[4]Analítico!$B:$B,0)-1,3)),89592)</f>
        <v>#VALUE!</v>
      </c>
      <c r="B11868" s="47" t="s">
        <v>17523</v>
      </c>
      <c r="C11868" s="46" t="s">
        <v>0</v>
      </c>
      <c r="F11868" s="48">
        <v>181.26</v>
      </c>
    </row>
    <row r="11869" spans="1:6" x14ac:dyDescent="0.25">
      <c r="A11869" s="46" t="e">
        <f ca="1">HYPERLINK("#"&amp;CELL("address",OFFSET([4]Analítico!$B$1,MATCH(104169,[4]Analítico!$B:$B,0)-1,3)),104169)</f>
        <v>#VALUE!</v>
      </c>
      <c r="B11869" s="47" t="s">
        <v>17524</v>
      </c>
      <c r="C11869" s="46" t="s">
        <v>0</v>
      </c>
      <c r="F11869" s="48">
        <v>165.71</v>
      </c>
    </row>
    <row r="11870" spans="1:6" x14ac:dyDescent="0.25">
      <c r="A11870" s="46" t="e">
        <f ca="1">HYPERLINK("#"&amp;CELL("address",OFFSET([4]Analítico!$B$1,MATCH(89583,[4]Analítico!$B:$B,0)-1,3)),89583)</f>
        <v>#VALUE!</v>
      </c>
      <c r="B11870" s="47" t="s">
        <v>17525</v>
      </c>
      <c r="C11870" s="46" t="s">
        <v>0</v>
      </c>
      <c r="F11870" s="48">
        <v>50.02</v>
      </c>
    </row>
    <row r="11871" spans="1:6" x14ac:dyDescent="0.25">
      <c r="A11871" s="46" t="e">
        <f ca="1">HYPERLINK("#"&amp;CELL("address",OFFSET([4]Analítico!$B$1,MATCH(89526,[4]Analítico!$B:$B,0)-1,3)),89526)</f>
        <v>#VALUE!</v>
      </c>
      <c r="B11871" s="47" t="s">
        <v>17526</v>
      </c>
      <c r="C11871" s="46" t="s">
        <v>0</v>
      </c>
      <c r="F11871" s="48">
        <v>44.17</v>
      </c>
    </row>
    <row r="11872" spans="1:6" x14ac:dyDescent="0.25">
      <c r="A11872" s="46" t="e">
        <f ca="1">HYPERLINK("#"&amp;CELL("address",OFFSET([4]Analítico!$B$1,MATCH(95695,[4]Analítico!$B:$B,0)-1,3)),95695)</f>
        <v>#VALUE!</v>
      </c>
      <c r="B11872" s="47" t="s">
        <v>17527</v>
      </c>
      <c r="C11872" s="46" t="s">
        <v>0</v>
      </c>
      <c r="F11872" s="48">
        <v>71.36</v>
      </c>
    </row>
    <row r="11873" spans="1:6" x14ac:dyDescent="0.25">
      <c r="A11873" s="46" t="e">
        <f ca="1">HYPERLINK("#"&amp;CELL("address",OFFSET([4]Analítico!$B$1,MATCH(95694,[4]Analítico!$B:$B,0)-1,3)),95694)</f>
        <v>#VALUE!</v>
      </c>
      <c r="B11873" s="47" t="s">
        <v>17528</v>
      </c>
      <c r="C11873" s="46" t="s">
        <v>0</v>
      </c>
      <c r="F11873" s="48">
        <v>60.76</v>
      </c>
    </row>
    <row r="11874" spans="1:6" x14ac:dyDescent="0.25">
      <c r="A11874" s="46" t="e">
        <f ca="1">HYPERLINK("#"&amp;CELL("address",OFFSET([4]Analítico!$B$1,MATCH(89585,[4]Analítico!$B:$B,0)-1,3)),89585)</f>
        <v>#VALUE!</v>
      </c>
      <c r="B11874" s="47" t="s">
        <v>17529</v>
      </c>
      <c r="C11874" s="46" t="s">
        <v>0</v>
      </c>
      <c r="F11874" s="48">
        <v>53.39</v>
      </c>
    </row>
    <row r="11875" spans="1:6" x14ac:dyDescent="0.25">
      <c r="A11875" s="46" t="e">
        <f ca="1">HYPERLINK("#"&amp;CELL("address",OFFSET([4]Analítico!$B$1,MATCH(89531,[4]Analítico!$B:$B,0)-1,3)),89531)</f>
        <v>#VALUE!</v>
      </c>
      <c r="B11875" s="47" t="s">
        <v>17530</v>
      </c>
      <c r="C11875" s="46" t="s">
        <v>0</v>
      </c>
      <c r="F11875" s="48">
        <v>42.79</v>
      </c>
    </row>
    <row r="11876" spans="1:6" x14ac:dyDescent="0.25">
      <c r="A11876" s="46" t="e">
        <f ca="1">HYPERLINK("#"&amp;CELL("address",OFFSET([4]Analítico!$B$1,MATCH(89591,[4]Analítico!$B:$B,0)-1,3)),89591)</f>
        <v>#VALUE!</v>
      </c>
      <c r="B11876" s="47" t="s">
        <v>17531</v>
      </c>
      <c r="C11876" s="46" t="s">
        <v>0</v>
      </c>
      <c r="F11876" s="48">
        <v>148.30000000000001</v>
      </c>
    </row>
    <row r="11877" spans="1:6" x14ac:dyDescent="0.25">
      <c r="A11877" s="46" t="e">
        <f ca="1">HYPERLINK("#"&amp;CELL("address",OFFSET([4]Analítico!$B$1,MATCH(104168,[4]Analítico!$B:$B,0)-1,3)),104168)</f>
        <v>#VALUE!</v>
      </c>
      <c r="B11877" s="47" t="s">
        <v>17532</v>
      </c>
      <c r="C11877" s="46" t="s">
        <v>0</v>
      </c>
      <c r="F11877" s="48">
        <v>132.75</v>
      </c>
    </row>
    <row r="11878" spans="1:6" x14ac:dyDescent="0.25">
      <c r="A11878" s="46" t="e">
        <f ca="1">HYPERLINK("#"&amp;CELL("address",OFFSET([4]Analítico!$B$1,MATCH(89516,[4]Analítico!$B:$B,0)-1,3)),89516)</f>
        <v>#VALUE!</v>
      </c>
      <c r="B11878" s="47" t="s">
        <v>17533</v>
      </c>
      <c r="C11878" s="46" t="s">
        <v>0</v>
      </c>
      <c r="F11878" s="48">
        <v>9.9600000000000009</v>
      </c>
    </row>
    <row r="11879" spans="1:6" x14ac:dyDescent="0.25">
      <c r="A11879" s="46" t="e">
        <f ca="1">HYPERLINK("#"&amp;CELL("address",OFFSET([4]Analítico!$B$1,MATCH(89520,[4]Analítico!$B:$B,0)-1,3)),89520)</f>
        <v>#VALUE!</v>
      </c>
      <c r="B11879" s="47" t="s">
        <v>17534</v>
      </c>
      <c r="C11879" s="46" t="s">
        <v>0</v>
      </c>
      <c r="F11879" s="48">
        <v>17.510000000000002</v>
      </c>
    </row>
    <row r="11880" spans="1:6" x14ac:dyDescent="0.25">
      <c r="A11880" s="46" t="e">
        <f ca="1">HYPERLINK("#"&amp;CELL("address",OFFSET([4]Analítico!$B$1,MATCH(89582,[4]Analítico!$B:$B,0)-1,3)),89582)</f>
        <v>#VALUE!</v>
      </c>
      <c r="B11880" s="47" t="s">
        <v>17535</v>
      </c>
      <c r="C11880" s="46" t="s">
        <v>0</v>
      </c>
      <c r="F11880" s="48">
        <v>39.950000000000003</v>
      </c>
    </row>
    <row r="11881" spans="1:6" x14ac:dyDescent="0.25">
      <c r="A11881" s="46" t="e">
        <f ca="1">HYPERLINK("#"&amp;CELL("address",OFFSET([4]Analítico!$B$1,MATCH(89524,[4]Analítico!$B:$B,0)-1,3)),89524)</f>
        <v>#VALUE!</v>
      </c>
      <c r="B11881" s="47" t="s">
        <v>17536</v>
      </c>
      <c r="C11881" s="46" t="s">
        <v>0</v>
      </c>
      <c r="F11881" s="48">
        <v>34.1</v>
      </c>
    </row>
    <row r="11882" spans="1:6" x14ac:dyDescent="0.25">
      <c r="A11882" s="46" t="e">
        <f ca="1">HYPERLINK("#"&amp;CELL("address",OFFSET([4]Analítico!$B$1,MATCH(89584,[4]Analítico!$B:$B,0)-1,3)),89584)</f>
        <v>#VALUE!</v>
      </c>
      <c r="B11882" s="47" t="s">
        <v>17537</v>
      </c>
      <c r="C11882" s="46" t="s">
        <v>0</v>
      </c>
      <c r="F11882" s="48">
        <v>52.16</v>
      </c>
    </row>
    <row r="11883" spans="1:6" x14ac:dyDescent="0.25">
      <c r="A11883" s="46" t="e">
        <f ca="1">HYPERLINK("#"&amp;CELL("address",OFFSET([4]Analítico!$B$1,MATCH(89529,[4]Analítico!$B:$B,0)-1,3)),89529)</f>
        <v>#VALUE!</v>
      </c>
      <c r="B11883" s="47" t="s">
        <v>17538</v>
      </c>
      <c r="C11883" s="46" t="s">
        <v>0</v>
      </c>
      <c r="F11883" s="48">
        <v>41.56</v>
      </c>
    </row>
    <row r="11884" spans="1:6" x14ac:dyDescent="0.25">
      <c r="A11884" s="46" t="e">
        <f ca="1">HYPERLINK("#"&amp;CELL("address",OFFSET([4]Analítico!$B$1,MATCH(89590,[4]Analítico!$B:$B,0)-1,3)),89590)</f>
        <v>#VALUE!</v>
      </c>
      <c r="B11884" s="47" t="s">
        <v>17539</v>
      </c>
      <c r="C11884" s="46" t="s">
        <v>0</v>
      </c>
      <c r="F11884" s="48">
        <v>152.05000000000001</v>
      </c>
    </row>
    <row r="11885" spans="1:6" x14ac:dyDescent="0.25">
      <c r="A11885" s="46" t="e">
        <f ca="1">HYPERLINK("#"&amp;CELL("address",OFFSET([4]Analítico!$B$1,MATCH(104167,[4]Analítico!$B:$B,0)-1,3)),104167)</f>
        <v>#VALUE!</v>
      </c>
      <c r="B11885" s="47" t="s">
        <v>17540</v>
      </c>
      <c r="C11885" s="46" t="s">
        <v>0</v>
      </c>
      <c r="F11885" s="48">
        <v>136.5</v>
      </c>
    </row>
    <row r="11886" spans="1:6" x14ac:dyDescent="0.25">
      <c r="A11886" s="46" t="e">
        <f ca="1">HYPERLINK("#"&amp;CELL("address",OFFSET([4]Analítico!$B$1,MATCH(89514,[4]Analítico!$B:$B,0)-1,3)),89514)</f>
        <v>#VALUE!</v>
      </c>
      <c r="B11886" s="47" t="s">
        <v>17541</v>
      </c>
      <c r="C11886" s="46" t="s">
        <v>0</v>
      </c>
      <c r="F11886" s="48">
        <v>9.86</v>
      </c>
    </row>
    <row r="11887" spans="1:6" x14ac:dyDescent="0.25">
      <c r="A11887" s="46" t="e">
        <f ca="1">HYPERLINK("#"&amp;CELL("address",OFFSET([4]Analítico!$B$1,MATCH(89518,[4]Analítico!$B:$B,0)-1,3)),89518)</f>
        <v>#VALUE!</v>
      </c>
      <c r="B11887" s="47" t="s">
        <v>17542</v>
      </c>
      <c r="C11887" s="46" t="s">
        <v>0</v>
      </c>
      <c r="F11887" s="48">
        <v>16.649999999999999</v>
      </c>
    </row>
    <row r="11888" spans="1:6" x14ac:dyDescent="0.25">
      <c r="A11888" s="46" t="e">
        <f ca="1">HYPERLINK("#"&amp;CELL("address",OFFSET([4]Analítico!$B$1,MATCH(89581,[4]Analítico!$B:$B,0)-1,3)),89581)</f>
        <v>#VALUE!</v>
      </c>
      <c r="B11888" s="47" t="s">
        <v>17543</v>
      </c>
      <c r="C11888" s="46" t="s">
        <v>0</v>
      </c>
      <c r="F11888" s="48">
        <v>39.409999999999997</v>
      </c>
    </row>
    <row r="11889" spans="1:6" x14ac:dyDescent="0.25">
      <c r="A11889" s="46" t="e">
        <f ca="1">HYPERLINK("#"&amp;CELL("address",OFFSET([4]Analítico!$B$1,MATCH(89522,[4]Analítico!$B:$B,0)-1,3)),89522)</f>
        <v>#VALUE!</v>
      </c>
      <c r="B11889" s="47" t="s">
        <v>17544</v>
      </c>
      <c r="C11889" s="46" t="s">
        <v>0</v>
      </c>
      <c r="F11889" s="48">
        <v>33.56</v>
      </c>
    </row>
    <row r="11890" spans="1:6" x14ac:dyDescent="0.25">
      <c r="A11890" s="46" t="e">
        <f ca="1">HYPERLINK("#"&amp;CELL("address",OFFSET([4]Analítico!$B$1,MATCH(89574,[4]Analítico!$B:$B,0)-1,3)),89574)</f>
        <v>#VALUE!</v>
      </c>
      <c r="B11890" s="47" t="s">
        <v>17545</v>
      </c>
      <c r="C11890" s="46" t="s">
        <v>0</v>
      </c>
      <c r="F11890" s="48">
        <v>176.92</v>
      </c>
    </row>
    <row r="11891" spans="1:6" x14ac:dyDescent="0.25">
      <c r="A11891" s="46" t="e">
        <f ca="1">HYPERLINK("#"&amp;CELL("address",OFFSET([4]Analítico!$B$1,MATCH(89690,[4]Analítico!$B:$B,0)-1,3)),89690)</f>
        <v>#VALUE!</v>
      </c>
      <c r="B11891" s="47" t="s">
        <v>17546</v>
      </c>
      <c r="C11891" s="46" t="s">
        <v>0</v>
      </c>
      <c r="F11891" s="48">
        <v>104.88</v>
      </c>
    </row>
    <row r="11892" spans="1:6" x14ac:dyDescent="0.25">
      <c r="A11892" s="46" t="e">
        <f ca="1">HYPERLINK("#"&amp;CELL("address",OFFSET([4]Analítico!$B$1,MATCH(89567,[4]Analítico!$B:$B,0)-1,3)),89567)</f>
        <v>#VALUE!</v>
      </c>
      <c r="B11892" s="47" t="s">
        <v>17547</v>
      </c>
      <c r="C11892" s="46" t="s">
        <v>0</v>
      </c>
      <c r="F11892" s="48">
        <v>90.74</v>
      </c>
    </row>
    <row r="11893" spans="1:6" x14ac:dyDescent="0.25">
      <c r="A11893" s="46" t="e">
        <f ca="1">HYPERLINK("#"&amp;CELL("address",OFFSET([4]Analítico!$B$1,MATCH(89692,[4]Analítico!$B:$B,0)-1,3)),89692)</f>
        <v>#VALUE!</v>
      </c>
      <c r="B11893" s="47" t="s">
        <v>17548</v>
      </c>
      <c r="C11893" s="46" t="s">
        <v>0</v>
      </c>
      <c r="F11893" s="48">
        <v>118.53</v>
      </c>
    </row>
    <row r="11894" spans="1:6" x14ac:dyDescent="0.25">
      <c r="A11894" s="46" t="e">
        <f ca="1">HYPERLINK("#"&amp;CELL("address",OFFSET([4]Analítico!$B$1,MATCH(89569,[4]Analítico!$B:$B,0)-1,3)),89569)</f>
        <v>#VALUE!</v>
      </c>
      <c r="B11894" s="47" t="s">
        <v>17549</v>
      </c>
      <c r="C11894" s="46" t="s">
        <v>0</v>
      </c>
      <c r="F11894" s="48">
        <v>106.5</v>
      </c>
    </row>
    <row r="11895" spans="1:6" x14ac:dyDescent="0.25">
      <c r="A11895" s="46" t="e">
        <f ca="1">HYPERLINK("#"&amp;CELL("address",OFFSET([4]Analítico!$B$1,MATCH(89699,[4]Analítico!$B:$B,0)-1,3)),89699)</f>
        <v>#VALUE!</v>
      </c>
      <c r="B11895" s="47" t="s">
        <v>17550</v>
      </c>
      <c r="C11895" s="46" t="s">
        <v>0</v>
      </c>
      <c r="F11895" s="48">
        <v>229.28</v>
      </c>
    </row>
    <row r="11896" spans="1:6" x14ac:dyDescent="0.25">
      <c r="A11896" s="46" t="e">
        <f ca="1">HYPERLINK("#"&amp;CELL("address",OFFSET([4]Analítico!$B$1,MATCH(104174,[4]Analítico!$B:$B,0)-1,3)),104174)</f>
        <v>#VALUE!</v>
      </c>
      <c r="B11896" s="47" t="s">
        <v>17551</v>
      </c>
      <c r="C11896" s="46" t="s">
        <v>0</v>
      </c>
      <c r="F11896" s="48">
        <v>212.92</v>
      </c>
    </row>
    <row r="11897" spans="1:6" x14ac:dyDescent="0.25">
      <c r="A11897" s="46" t="e">
        <f ca="1">HYPERLINK("#"&amp;CELL("address",OFFSET([4]Analítico!$B$1,MATCH(89698,[4]Analítico!$B:$B,0)-1,3)),89698)</f>
        <v>#VALUE!</v>
      </c>
      <c r="B11897" s="47" t="s">
        <v>17552</v>
      </c>
      <c r="C11897" s="46" t="s">
        <v>0</v>
      </c>
      <c r="F11897" s="48">
        <v>302.61</v>
      </c>
    </row>
    <row r="11898" spans="1:6" x14ac:dyDescent="0.25">
      <c r="A11898" s="46" t="e">
        <f ca="1">HYPERLINK("#"&amp;CELL("address",OFFSET([4]Analítico!$B$1,MATCH(104176,[4]Analítico!$B:$B,0)-1,3)),104176)</f>
        <v>#VALUE!</v>
      </c>
      <c r="B11898" s="47" t="s">
        <v>17553</v>
      </c>
      <c r="C11898" s="46" t="s">
        <v>0</v>
      </c>
      <c r="F11898" s="48">
        <v>281.88</v>
      </c>
    </row>
    <row r="11899" spans="1:6" x14ac:dyDescent="0.25">
      <c r="A11899" s="46" t="e">
        <f ca="1">HYPERLINK("#"&amp;CELL("address",OFFSET([4]Analítico!$B$1,MATCH(89561,[4]Analítico!$B:$B,0)-1,3)),89561)</f>
        <v>#VALUE!</v>
      </c>
      <c r="B11899" s="47" t="s">
        <v>17554</v>
      </c>
      <c r="C11899" s="46" t="s">
        <v>0</v>
      </c>
      <c r="F11899" s="48">
        <v>17.420000000000002</v>
      </c>
    </row>
    <row r="11900" spans="1:6" x14ac:dyDescent="0.25">
      <c r="A11900" s="46" t="e">
        <f ca="1">HYPERLINK("#"&amp;CELL("address",OFFSET([4]Analítico!$B$1,MATCH(89563,[4]Analítico!$B:$B,0)-1,3)),89563)</f>
        <v>#VALUE!</v>
      </c>
      <c r="B11900" s="47" t="s">
        <v>17555</v>
      </c>
      <c r="C11900" s="46" t="s">
        <v>0</v>
      </c>
      <c r="F11900" s="48">
        <v>38.619999999999997</v>
      </c>
    </row>
    <row r="11901" spans="1:6" x14ac:dyDescent="0.25">
      <c r="A11901" s="46" t="e">
        <f ca="1">HYPERLINK("#"&amp;CELL("address",OFFSET([4]Analítico!$B$1,MATCH(89685,[4]Analítico!$B:$B,0)-1,3)),89685)</f>
        <v>#VALUE!</v>
      </c>
      <c r="B11901" s="47" t="s">
        <v>17556</v>
      </c>
      <c r="C11901" s="46" t="s">
        <v>0</v>
      </c>
      <c r="F11901" s="48">
        <v>70.959999999999994</v>
      </c>
    </row>
    <row r="11902" spans="1:6" x14ac:dyDescent="0.25">
      <c r="A11902" s="46" t="e">
        <f ca="1">HYPERLINK("#"&amp;CELL("address",OFFSET([4]Analítico!$B$1,MATCH(89565,[4]Analítico!$B:$B,0)-1,3)),89565)</f>
        <v>#VALUE!</v>
      </c>
      <c r="B11902" s="47" t="s">
        <v>17557</v>
      </c>
      <c r="C11902" s="46" t="s">
        <v>0</v>
      </c>
      <c r="F11902" s="48">
        <v>63.15</v>
      </c>
    </row>
    <row r="11903" spans="1:6" x14ac:dyDescent="0.25">
      <c r="A11903" s="46" t="e">
        <f ca="1">HYPERLINK("#"&amp;CELL("address",OFFSET([4]Analítico!$B$1,MATCH(89671,[4]Analítico!$B:$B,0)-1,3)),89671)</f>
        <v>#VALUE!</v>
      </c>
      <c r="B11903" s="47" t="s">
        <v>17558</v>
      </c>
      <c r="C11903" s="46" t="s">
        <v>0</v>
      </c>
      <c r="F11903" s="48">
        <v>51.57</v>
      </c>
    </row>
    <row r="11904" spans="1:6" x14ac:dyDescent="0.25">
      <c r="A11904" s="46" t="e">
        <f ca="1">HYPERLINK("#"&amp;CELL("address",OFFSET([4]Analítico!$B$1,MATCH(89556,[4]Analítico!$B:$B,0)-1,3)),89556)</f>
        <v>#VALUE!</v>
      </c>
      <c r="B11904" s="47" t="s">
        <v>17559</v>
      </c>
      <c r="C11904" s="46" t="s">
        <v>0</v>
      </c>
      <c r="F11904" s="48">
        <v>44.49</v>
      </c>
    </row>
    <row r="11905" spans="1:6" x14ac:dyDescent="0.25">
      <c r="A11905" s="46" t="e">
        <f ca="1">HYPERLINK("#"&amp;CELL("address",OFFSET([4]Analítico!$B$1,MATCH(89679,[4]Analítico!$B:$B,0)-1,3)),89679)</f>
        <v>#VALUE!</v>
      </c>
      <c r="B11905" s="47" t="s">
        <v>17560</v>
      </c>
      <c r="C11905" s="46" t="s">
        <v>0</v>
      </c>
      <c r="F11905" s="48">
        <v>137.82</v>
      </c>
    </row>
    <row r="11906" spans="1:6" x14ac:dyDescent="0.25">
      <c r="A11906" s="46" t="e">
        <f ca="1">HYPERLINK("#"&amp;CELL("address",OFFSET([4]Analítico!$B$1,MATCH(104171,[4]Analítico!$B:$B,0)-1,3)),104171)</f>
        <v>#VALUE!</v>
      </c>
      <c r="B11906" s="47" t="s">
        <v>17561</v>
      </c>
      <c r="C11906" s="46" t="s">
        <v>0</v>
      </c>
      <c r="F11906" s="48">
        <v>111.12</v>
      </c>
    </row>
    <row r="11907" spans="1:6" x14ac:dyDescent="0.25">
      <c r="A11907" s="46" t="e">
        <f ca="1">HYPERLINK("#"&amp;CELL("address",OFFSET([4]Analítico!$B$1,MATCH(89600,[4]Analítico!$B:$B,0)-1,3)),89600)</f>
        <v>#VALUE!</v>
      </c>
      <c r="B11907" s="47" t="s">
        <v>17562</v>
      </c>
      <c r="C11907" s="46" t="s">
        <v>0</v>
      </c>
      <c r="F11907" s="48">
        <v>29.09</v>
      </c>
    </row>
    <row r="11908" spans="1:6" x14ac:dyDescent="0.25">
      <c r="A11908" s="46" t="e">
        <f ca="1">HYPERLINK("#"&amp;CELL("address",OFFSET([4]Analítico!$B$1,MATCH(89548,[4]Analítico!$B:$B,0)-1,3)),89548)</f>
        <v>#VALUE!</v>
      </c>
      <c r="B11908" s="47" t="s">
        <v>17563</v>
      </c>
      <c r="C11908" s="46" t="s">
        <v>0</v>
      </c>
      <c r="F11908" s="48">
        <v>25.18</v>
      </c>
    </row>
    <row r="11909" spans="1:6" x14ac:dyDescent="0.25">
      <c r="A11909" s="46" t="e">
        <f ca="1">HYPERLINK("#"&amp;CELL("address",OFFSET([4]Analítico!$B$1,MATCH(89669,[4]Analítico!$B:$B,0)-1,3)),89669)</f>
        <v>#VALUE!</v>
      </c>
      <c r="B11909" s="47" t="s">
        <v>17564</v>
      </c>
      <c r="C11909" s="46" t="s">
        <v>0</v>
      </c>
      <c r="F11909" s="48">
        <v>38.39</v>
      </c>
    </row>
    <row r="11910" spans="1:6" x14ac:dyDescent="0.25">
      <c r="A11910" s="46" t="e">
        <f ca="1">HYPERLINK("#"&amp;CELL("address",OFFSET([4]Analítico!$B$1,MATCH(89554,[4]Analítico!$B:$B,0)-1,3)),89554)</f>
        <v>#VALUE!</v>
      </c>
      <c r="B11910" s="47" t="s">
        <v>17565</v>
      </c>
      <c r="C11910" s="46" t="s">
        <v>0</v>
      </c>
      <c r="F11910" s="48">
        <v>31.27</v>
      </c>
    </row>
    <row r="11911" spans="1:6" x14ac:dyDescent="0.25">
      <c r="A11911" s="46" t="e">
        <f ca="1">HYPERLINK("#"&amp;CELL("address",OFFSET([4]Analítico!$B$1,MATCH(89677,[4]Analítico!$B:$B,0)-1,3)),89677)</f>
        <v>#VALUE!</v>
      </c>
      <c r="B11911" s="47" t="s">
        <v>17566</v>
      </c>
      <c r="C11911" s="46" t="s">
        <v>0</v>
      </c>
      <c r="F11911" s="48">
        <v>88</v>
      </c>
    </row>
    <row r="11912" spans="1:6" x14ac:dyDescent="0.25">
      <c r="A11912" s="46" t="e">
        <f ca="1">HYPERLINK("#"&amp;CELL("address",OFFSET([4]Analítico!$B$1,MATCH(104170,[4]Analítico!$B:$B,0)-1,3)),104170)</f>
        <v>#VALUE!</v>
      </c>
      <c r="B11912" s="47" t="s">
        <v>17567</v>
      </c>
      <c r="C11912" s="46" t="s">
        <v>0</v>
      </c>
      <c r="F11912" s="48">
        <v>77.430000000000007</v>
      </c>
    </row>
    <row r="11913" spans="1:6" x14ac:dyDescent="0.25">
      <c r="A11913" s="46" t="e">
        <f ca="1">HYPERLINK("#"&amp;CELL("address",OFFSET([4]Analítico!$B$1,MATCH(89544,[4]Analítico!$B:$B,0)-1,3)),89544)</f>
        <v>#VALUE!</v>
      </c>
      <c r="B11913" s="47" t="s">
        <v>17568</v>
      </c>
      <c r="C11913" s="46" t="s">
        <v>0</v>
      </c>
      <c r="F11913" s="48">
        <v>9.8699999999999992</v>
      </c>
    </row>
    <row r="11914" spans="1:6" x14ac:dyDescent="0.25">
      <c r="A11914" s="46" t="e">
        <f ca="1">HYPERLINK("#"&amp;CELL("address",OFFSET([4]Analítico!$B$1,MATCH(89545,[4]Analítico!$B:$B,0)-1,3)),89545)</f>
        <v>#VALUE!</v>
      </c>
      <c r="B11914" s="47" t="s">
        <v>17569</v>
      </c>
      <c r="C11914" s="46" t="s">
        <v>0</v>
      </c>
      <c r="F11914" s="48">
        <v>18.829999999999998</v>
      </c>
    </row>
    <row r="11915" spans="1:6" x14ac:dyDescent="0.25">
      <c r="A11915" s="46" t="e">
        <f ca="1">HYPERLINK("#"&amp;CELL("address",OFFSET([4]Analítico!$B$1,MATCH(89599,[4]Analítico!$B:$B,0)-1,3)),89599)</f>
        <v>#VALUE!</v>
      </c>
      <c r="B11915" s="47" t="s">
        <v>17570</v>
      </c>
      <c r="C11915" s="46" t="s">
        <v>0</v>
      </c>
      <c r="F11915" s="48">
        <v>28.75</v>
      </c>
    </row>
    <row r="11916" spans="1:6" x14ac:dyDescent="0.25">
      <c r="A11916" s="46" t="e">
        <f ca="1">HYPERLINK("#"&amp;CELL("address",OFFSET([4]Analítico!$B$1,MATCH(89547,[4]Analítico!$B:$B,0)-1,3)),89547)</f>
        <v>#VALUE!</v>
      </c>
      <c r="B11916" s="47" t="s">
        <v>17571</v>
      </c>
      <c r="C11916" s="46" t="s">
        <v>0</v>
      </c>
      <c r="F11916" s="48">
        <v>24.83</v>
      </c>
    </row>
    <row r="11917" spans="1:6" x14ac:dyDescent="0.25">
      <c r="A11917" s="46" t="e">
        <f ca="1">HYPERLINK("#"&amp;CELL("address",OFFSET([4]Analítico!$B$1,MATCH(89495,[4]Analítico!$B:$B,0)-1,3)),89495)</f>
        <v>#VALUE!</v>
      </c>
      <c r="B11917" s="47" t="s">
        <v>17572</v>
      </c>
      <c r="C11917" s="46" t="s">
        <v>0</v>
      </c>
      <c r="F11917" s="48">
        <v>21.77</v>
      </c>
    </row>
    <row r="11918" spans="1:6" x14ac:dyDescent="0.25">
      <c r="A11918" s="46" t="e">
        <f ca="1">HYPERLINK("#"&amp;CELL("address",OFFSET([4]Analítico!$B$1,MATCH(89673,[4]Analítico!$B:$B,0)-1,3)),89673)</f>
        <v>#VALUE!</v>
      </c>
      <c r="B11918" s="47" t="s">
        <v>17573</v>
      </c>
      <c r="C11918" s="46" t="s">
        <v>0</v>
      </c>
      <c r="F11918" s="48">
        <v>40.67</v>
      </c>
    </row>
    <row r="11919" spans="1:6" x14ac:dyDescent="0.25">
      <c r="A11919" s="46" t="e">
        <f ca="1">HYPERLINK("#"&amp;CELL("address",OFFSET([4]Analítico!$B$1,MATCH(89557,[4]Analítico!$B:$B,0)-1,3)),89557)</f>
        <v>#VALUE!</v>
      </c>
      <c r="B11919" s="47" t="s">
        <v>17574</v>
      </c>
      <c r="C11919" s="46" t="s">
        <v>0</v>
      </c>
      <c r="F11919" s="48">
        <v>35.18</v>
      </c>
    </row>
    <row r="11920" spans="1:6" x14ac:dyDescent="0.25">
      <c r="A11920" s="46" t="e">
        <f ca="1">HYPERLINK("#"&amp;CELL("address",OFFSET([4]Analítico!$B$1,MATCH(89681,[4]Analítico!$B:$B,0)-1,3)),89681)</f>
        <v>#VALUE!</v>
      </c>
      <c r="B11920" s="47" t="s">
        <v>17575</v>
      </c>
      <c r="C11920" s="46" t="s">
        <v>0</v>
      </c>
      <c r="F11920" s="48">
        <v>101.36</v>
      </c>
    </row>
    <row r="11921" spans="1:6" x14ac:dyDescent="0.25">
      <c r="A11921" s="46" t="e">
        <f ca="1">HYPERLINK("#"&amp;CELL("address",OFFSET([4]Analítico!$B$1,MATCH(104173,[4]Analítico!$B:$B,0)-1,3)),104173)</f>
        <v>#VALUE!</v>
      </c>
      <c r="B11921" s="47" t="s">
        <v>17576</v>
      </c>
      <c r="C11921" s="46" t="s">
        <v>0</v>
      </c>
      <c r="F11921" s="48">
        <v>94.27</v>
      </c>
    </row>
    <row r="11922" spans="1:6" x14ac:dyDescent="0.25">
      <c r="A11922" s="46" t="e">
        <f ca="1">HYPERLINK("#"&amp;CELL("address",OFFSET([4]Analítico!$B$1,MATCH(89549,[4]Analítico!$B:$B,0)-1,3)),89549)</f>
        <v>#VALUE!</v>
      </c>
      <c r="B11922" s="47" t="s">
        <v>17577</v>
      </c>
      <c r="C11922" s="46" t="s">
        <v>0</v>
      </c>
      <c r="F11922" s="48">
        <v>20.7</v>
      </c>
    </row>
    <row r="11923" spans="1:6" x14ac:dyDescent="0.25">
      <c r="A11923" s="46" t="e">
        <f ca="1">HYPERLINK("#"&amp;CELL("address",OFFSET([4]Analítico!$B$1,MATCH(89578,[4]Analítico!$B:$B,0)-1,3)),89578)</f>
        <v>#VALUE!</v>
      </c>
      <c r="B11923" s="47" t="s">
        <v>17578</v>
      </c>
      <c r="C11923" s="46" t="s">
        <v>161</v>
      </c>
      <c r="F11923" s="48">
        <v>40.39</v>
      </c>
    </row>
    <row r="11924" spans="1:6" x14ac:dyDescent="0.25">
      <c r="A11924" s="46" t="e">
        <f ca="1">HYPERLINK("#"&amp;CELL("address",OFFSET([4]Analítico!$B$1,MATCH(89512,[4]Analítico!$B:$B,0)-1,3)),89512)</f>
        <v>#VALUE!</v>
      </c>
      <c r="B11924" s="47" t="s">
        <v>17579</v>
      </c>
      <c r="C11924" s="46" t="s">
        <v>161</v>
      </c>
      <c r="F11924" s="48">
        <v>64.39</v>
      </c>
    </row>
    <row r="11925" spans="1:6" x14ac:dyDescent="0.25">
      <c r="A11925" s="46" t="e">
        <f ca="1">HYPERLINK("#"&amp;CELL("address",OFFSET([4]Analítico!$B$1,MATCH(89580,[4]Analítico!$B:$B,0)-1,3)),89580)</f>
        <v>#VALUE!</v>
      </c>
      <c r="B11925" s="47" t="s">
        <v>17580</v>
      </c>
      <c r="C11925" s="46" t="s">
        <v>161</v>
      </c>
      <c r="F11925" s="48">
        <v>83.19</v>
      </c>
    </row>
    <row r="11926" spans="1:6" x14ac:dyDescent="0.25">
      <c r="A11926" s="46" t="e">
        <f ca="1">HYPERLINK("#"&amp;CELL("address",OFFSET([4]Analítico!$B$1,MATCH(104166,[4]Analítico!$B:$B,0)-1,3)),104166)</f>
        <v>#VALUE!</v>
      </c>
      <c r="B11926" s="47" t="s">
        <v>17581</v>
      </c>
      <c r="C11926" s="46" t="s">
        <v>161</v>
      </c>
      <c r="F11926" s="48">
        <v>92.05</v>
      </c>
    </row>
    <row r="11927" spans="1:6" x14ac:dyDescent="0.25">
      <c r="A11927" s="46" t="e">
        <f ca="1">HYPERLINK("#"&amp;CELL("address",OFFSET([4]Analítico!$B$1,MATCH(89508,[4]Analítico!$B:$B,0)-1,3)),89508)</f>
        <v>#VALUE!</v>
      </c>
      <c r="B11927" s="47" t="s">
        <v>17582</v>
      </c>
      <c r="C11927" s="46" t="s">
        <v>161</v>
      </c>
      <c r="F11927" s="48">
        <v>22.17</v>
      </c>
    </row>
    <row r="11928" spans="1:6" x14ac:dyDescent="0.25">
      <c r="A11928" s="46" t="e">
        <f ca="1">HYPERLINK("#"&amp;CELL("address",OFFSET([4]Analítico!$B$1,MATCH(89509,[4]Analítico!$B:$B,0)-1,3)),89509)</f>
        <v>#VALUE!</v>
      </c>
      <c r="B11928" s="47" t="s">
        <v>17583</v>
      </c>
      <c r="C11928" s="46" t="s">
        <v>161</v>
      </c>
      <c r="F11928" s="48">
        <v>29.84</v>
      </c>
    </row>
    <row r="11929" spans="1:6" x14ac:dyDescent="0.25">
      <c r="A11929" s="46" t="e">
        <f ca="1">HYPERLINK("#"&amp;CELL("address",OFFSET([4]Analítico!$B$1,MATCH(89576,[4]Analítico!$B:$B,0)-1,3)),89576)</f>
        <v>#VALUE!</v>
      </c>
      <c r="B11929" s="47" t="s">
        <v>17584</v>
      </c>
      <c r="C11929" s="46" t="s">
        <v>161</v>
      </c>
      <c r="F11929" s="48">
        <v>32.380000000000003</v>
      </c>
    </row>
    <row r="11930" spans="1:6" x14ac:dyDescent="0.25">
      <c r="A11930" s="46" t="e">
        <f ca="1">HYPERLINK("#"&amp;CELL("address",OFFSET([4]Analítico!$B$1,MATCH(89511,[4]Analítico!$B:$B,0)-1,3)),89511)</f>
        <v>#VALUE!</v>
      </c>
      <c r="B11930" s="47" t="s">
        <v>17585</v>
      </c>
      <c r="C11930" s="46" t="s">
        <v>161</v>
      </c>
      <c r="F11930" s="48">
        <v>50.43</v>
      </c>
    </row>
    <row r="11931" spans="1:6" x14ac:dyDescent="0.25">
      <c r="A11931" s="46" t="e">
        <f ca="1">HYPERLINK("#"&amp;CELL("address",OFFSET([4]Analítico!$B$1,MATCH(89675,[4]Analítico!$B:$B,0)-1,3)),89675)</f>
        <v>#VALUE!</v>
      </c>
      <c r="B11931" s="47" t="s">
        <v>17586</v>
      </c>
      <c r="C11931" s="46" t="s">
        <v>0</v>
      </c>
      <c r="F11931" s="48">
        <v>82.72</v>
      </c>
    </row>
    <row r="11932" spans="1:6" x14ac:dyDescent="0.25">
      <c r="A11932" s="46" t="e">
        <f ca="1">HYPERLINK("#"&amp;CELL("address",OFFSET([4]Analítico!$B$1,MATCH(89559,[4]Analítico!$B:$B,0)-1,3)),89559)</f>
        <v>#VALUE!</v>
      </c>
      <c r="B11932" s="47" t="s">
        <v>17587</v>
      </c>
      <c r="C11932" s="46" t="s">
        <v>0</v>
      </c>
      <c r="F11932" s="48">
        <v>75.64</v>
      </c>
    </row>
    <row r="11933" spans="1:6" x14ac:dyDescent="0.25">
      <c r="A11933" s="46" t="e">
        <f ca="1">HYPERLINK("#"&amp;CELL("address",OFFSET([4]Analítico!$B$1,MATCH(104172,[4]Analítico!$B:$B,0)-1,3)),104172)</f>
        <v>#VALUE!</v>
      </c>
      <c r="B11933" s="47" t="s">
        <v>17588</v>
      </c>
      <c r="C11933" s="46" t="s">
        <v>0</v>
      </c>
      <c r="F11933" s="48">
        <v>312.3</v>
      </c>
    </row>
    <row r="11934" spans="1:6" x14ac:dyDescent="0.25">
      <c r="A11934" s="46" t="e">
        <f ca="1">HYPERLINK("#"&amp;CELL("address",OFFSET([4]Analítico!$B$1,MATCH(89683,[4]Analítico!$B:$B,0)-1,3)),89683)</f>
        <v>#VALUE!</v>
      </c>
      <c r="B11934" s="47" t="s">
        <v>17589</v>
      </c>
      <c r="C11934" s="46" t="s">
        <v>0</v>
      </c>
      <c r="F11934" s="48">
        <v>322.67</v>
      </c>
    </row>
    <row r="11935" spans="1:6" x14ac:dyDescent="0.25">
      <c r="A11935" s="46" t="e">
        <f ca="1">HYPERLINK("#"&amp;CELL("address",OFFSET([4]Analítico!$B$1,MATCH(89667,[4]Analítico!$B:$B,0)-1,3)),89667)</f>
        <v>#VALUE!</v>
      </c>
      <c r="B11935" s="47" t="s">
        <v>17590</v>
      </c>
      <c r="C11935" s="46" t="s">
        <v>0</v>
      </c>
      <c r="F11935" s="48">
        <v>50.17</v>
      </c>
    </row>
    <row r="11936" spans="1:6" x14ac:dyDescent="0.25">
      <c r="A11936" s="46" t="e">
        <f ca="1">HYPERLINK("#"&amp;CELL("address",OFFSET([4]Analítico!$B$1,MATCH(89550,[4]Analítico!$B:$B,0)-1,3)),89550)</f>
        <v>#VALUE!</v>
      </c>
      <c r="B11936" s="47" t="s">
        <v>17591</v>
      </c>
      <c r="C11936" s="46" t="s">
        <v>0</v>
      </c>
      <c r="F11936" s="48">
        <v>46.26</v>
      </c>
    </row>
    <row r="11937" spans="1:6" x14ac:dyDescent="0.25">
      <c r="A11937" s="46" t="e">
        <f ca="1">HYPERLINK("#"&amp;CELL("address",OFFSET([4]Analítico!$B$1,MATCH(89693,[4]Analítico!$B:$B,0)-1,3)),89693)</f>
        <v>#VALUE!</v>
      </c>
      <c r="B11937" s="47" t="s">
        <v>17592</v>
      </c>
      <c r="C11937" s="46" t="s">
        <v>0</v>
      </c>
      <c r="F11937" s="48">
        <v>92.44</v>
      </c>
    </row>
    <row r="11938" spans="1:6" x14ac:dyDescent="0.25">
      <c r="A11938" s="46" t="e">
        <f ca="1">HYPERLINK("#"&amp;CELL("address",OFFSET([4]Analítico!$B$1,MATCH(89571,[4]Analítico!$B:$B,0)-1,3)),89571)</f>
        <v>#VALUE!</v>
      </c>
      <c r="B11938" s="47" t="s">
        <v>17593</v>
      </c>
      <c r="C11938" s="46" t="s">
        <v>0</v>
      </c>
      <c r="F11938" s="48">
        <v>78.3</v>
      </c>
    </row>
    <row r="11939" spans="1:6" x14ac:dyDescent="0.25">
      <c r="A11939" s="46" t="e">
        <f ca="1">HYPERLINK("#"&amp;CELL("address",OFFSET([4]Analítico!$B$1,MATCH(89696,[4]Analítico!$B:$B,0)-1,3)),89696)</f>
        <v>#VALUE!</v>
      </c>
      <c r="B11939" s="47" t="s">
        <v>17594</v>
      </c>
      <c r="C11939" s="46" t="s">
        <v>0</v>
      </c>
      <c r="F11939" s="48">
        <v>98.39</v>
      </c>
    </row>
    <row r="11940" spans="1:6" x14ac:dyDescent="0.25">
      <c r="A11940" s="46" t="e">
        <f ca="1">HYPERLINK("#"&amp;CELL("address",OFFSET([4]Analítico!$B$1,MATCH(89573,[4]Analítico!$B:$B,0)-1,3)),89573)</f>
        <v>#VALUE!</v>
      </c>
      <c r="B11940" s="47" t="s">
        <v>17595</v>
      </c>
      <c r="C11940" s="46" t="s">
        <v>0</v>
      </c>
      <c r="F11940" s="48">
        <v>86.36</v>
      </c>
    </row>
    <row r="11941" spans="1:6" x14ac:dyDescent="0.25">
      <c r="A11941" s="46" t="e">
        <f ca="1">HYPERLINK("#"&amp;CELL("address",OFFSET([4]Analítico!$B$1,MATCH(89704,[4]Analítico!$B:$B,0)-1,3)),89704)</f>
        <v>#VALUE!</v>
      </c>
      <c r="B11941" s="47" t="s">
        <v>17596</v>
      </c>
      <c r="C11941" s="46" t="s">
        <v>0</v>
      </c>
      <c r="F11941" s="48">
        <v>172.95</v>
      </c>
    </row>
    <row r="11942" spans="1:6" x14ac:dyDescent="0.25">
      <c r="A11942" s="46" t="e">
        <f ca="1">HYPERLINK("#"&amp;CELL("address",OFFSET([4]Analítico!$B$1,MATCH(104175,[4]Analítico!$B:$B,0)-1,3)),104175)</f>
        <v>#VALUE!</v>
      </c>
      <c r="B11942" s="47" t="s">
        <v>17597</v>
      </c>
      <c r="C11942" s="46" t="s">
        <v>0</v>
      </c>
      <c r="F11942" s="48">
        <v>156.59</v>
      </c>
    </row>
    <row r="11943" spans="1:6" x14ac:dyDescent="0.25">
      <c r="A11943" s="46" t="e">
        <f ca="1">HYPERLINK("#"&amp;CELL("address",OFFSET([4]Analítico!$B$1,MATCH(89701,[4]Analítico!$B:$B,0)-1,3)),89701)</f>
        <v>#VALUE!</v>
      </c>
      <c r="B11943" s="47" t="s">
        <v>17598</v>
      </c>
      <c r="C11943" s="46" t="s">
        <v>0</v>
      </c>
      <c r="F11943" s="48">
        <v>222.71</v>
      </c>
    </row>
    <row r="11944" spans="1:6" x14ac:dyDescent="0.25">
      <c r="A11944" s="46" t="e">
        <f ca="1">HYPERLINK("#"&amp;CELL("address",OFFSET([4]Analítico!$B$1,MATCH(104177,[4]Analítico!$B:$B,0)-1,3)),104177)</f>
        <v>#VALUE!</v>
      </c>
      <c r="B11944" s="47" t="s">
        <v>17599</v>
      </c>
      <c r="C11944" s="46" t="s">
        <v>0</v>
      </c>
      <c r="F11944" s="48">
        <v>201.98</v>
      </c>
    </row>
    <row r="11945" spans="1:6" x14ac:dyDescent="0.25">
      <c r="A11945" s="46" t="e">
        <f ca="1">HYPERLINK("#"&amp;CELL("address",OFFSET([4]Analítico!$B$1,MATCH(89566,[4]Analítico!$B:$B,0)-1,3)),89566)</f>
        <v>#VALUE!</v>
      </c>
      <c r="B11945" s="47" t="s">
        <v>17600</v>
      </c>
      <c r="C11945" s="46" t="s">
        <v>0</v>
      </c>
      <c r="F11945" s="48">
        <v>53.27</v>
      </c>
    </row>
    <row r="11946" spans="1:6" x14ac:dyDescent="0.25">
      <c r="A11946" s="46" t="e">
        <f ca="1">HYPERLINK("#"&amp;CELL("address",OFFSET([4]Analítico!$B$1,MATCH(89687,[4]Analítico!$B:$B,0)-1,3)),89687)</f>
        <v>#VALUE!</v>
      </c>
      <c r="B11946" s="47" t="s">
        <v>17601</v>
      </c>
      <c r="C11946" s="46" t="s">
        <v>0</v>
      </c>
      <c r="F11946" s="48">
        <v>61.08</v>
      </c>
    </row>
    <row r="11947" spans="1:6" x14ac:dyDescent="0.25">
      <c r="A11947" s="46" t="e">
        <f ca="1">HYPERLINK("#"&amp;CELL("address",OFFSET([4]Analítico!$B$1,MATCH(102450,[4]Analítico!$B:$B,0)-1,3)),102450)</f>
        <v>#VALUE!</v>
      </c>
      <c r="B11947" s="47" t="s">
        <v>17602</v>
      </c>
      <c r="C11947" s="46" t="s">
        <v>1</v>
      </c>
      <c r="F11947" s="48">
        <v>0</v>
      </c>
    </row>
    <row r="11948" spans="1:6" x14ac:dyDescent="0.25">
      <c r="A11948" s="46" t="e">
        <f ca="1">HYPERLINK("#"&amp;CELL("address",OFFSET([4]Analítico!$B$1,MATCH(102250,[4]Analítico!$B:$B,0)-1,3)),102250)</f>
        <v>#VALUE!</v>
      </c>
      <c r="B11948" s="47" t="s">
        <v>17603</v>
      </c>
      <c r="C11948" s="46" t="s">
        <v>1</v>
      </c>
      <c r="F11948" s="48">
        <v>0</v>
      </c>
    </row>
    <row r="11949" spans="1:6" x14ac:dyDescent="0.25">
      <c r="A11949" s="46" t="e">
        <f ca="1">HYPERLINK("#"&amp;CELL("address",OFFSET([4]Analítico!$B$1,MATCH(102240,[4]Analítico!$B:$B,0)-1,3)),102240)</f>
        <v>#VALUE!</v>
      </c>
      <c r="B11949" s="47" t="s">
        <v>17604</v>
      </c>
      <c r="C11949" s="46" t="s">
        <v>1</v>
      </c>
      <c r="F11949" s="48">
        <v>0</v>
      </c>
    </row>
    <row r="11950" spans="1:6" x14ac:dyDescent="0.25">
      <c r="A11950" s="46" t="e">
        <f ca="1">HYPERLINK("#"&amp;CELL("address",OFFSET([4]Analítico!$B$1,MATCH(102449,[4]Analítico!$B:$B,0)-1,3)),102449)</f>
        <v>#VALUE!</v>
      </c>
      <c r="B11950" s="47" t="s">
        <v>17605</v>
      </c>
      <c r="C11950" s="46" t="s">
        <v>1</v>
      </c>
      <c r="F11950" s="48">
        <v>0</v>
      </c>
    </row>
    <row r="11951" spans="1:6" x14ac:dyDescent="0.25">
      <c r="A11951" s="46" t="e">
        <f ca="1">HYPERLINK("#"&amp;CELL("address",OFFSET([4]Analítico!$B$1,MATCH(102249,[4]Analítico!$B:$B,0)-1,3)),102249)</f>
        <v>#VALUE!</v>
      </c>
      <c r="B11951" s="47" t="s">
        <v>17606</v>
      </c>
      <c r="C11951" s="46" t="s">
        <v>1</v>
      </c>
      <c r="F11951" s="48">
        <v>0</v>
      </c>
    </row>
    <row r="11952" spans="1:6" x14ac:dyDescent="0.25">
      <c r="A11952" s="46" t="e">
        <f ca="1">HYPERLINK("#"&amp;CELL("address",OFFSET([4]Analítico!$B$1,MATCH(102238,[4]Analítico!$B:$B,0)-1,3)),102238)</f>
        <v>#VALUE!</v>
      </c>
      <c r="B11952" s="47" t="s">
        <v>17607</v>
      </c>
      <c r="C11952" s="46" t="s">
        <v>1</v>
      </c>
      <c r="F11952" s="48">
        <v>0</v>
      </c>
    </row>
    <row r="11953" spans="1:6" x14ac:dyDescent="0.25">
      <c r="A11953" s="46" t="e">
        <f ca="1">HYPERLINK("#"&amp;CELL("address",OFFSET([4]Analítico!$B$1,MATCH(102448,[4]Analítico!$B:$B,0)-1,3)),102448)</f>
        <v>#VALUE!</v>
      </c>
      <c r="B11953" s="47" t="s">
        <v>17608</v>
      </c>
      <c r="C11953" s="46" t="s">
        <v>1</v>
      </c>
      <c r="F11953" s="48">
        <v>0</v>
      </c>
    </row>
    <row r="11954" spans="1:6" x14ac:dyDescent="0.25">
      <c r="A11954" s="46" t="e">
        <f ca="1">HYPERLINK("#"&amp;CELL("address",OFFSET([4]Analítico!$B$1,MATCH(102248,[4]Analítico!$B:$B,0)-1,3)),102248)</f>
        <v>#VALUE!</v>
      </c>
      <c r="B11954" s="47" t="s">
        <v>17609</v>
      </c>
      <c r="C11954" s="46" t="s">
        <v>1</v>
      </c>
      <c r="F11954" s="48">
        <v>0</v>
      </c>
    </row>
    <row r="11955" spans="1:6" x14ac:dyDescent="0.25">
      <c r="A11955" s="46" t="e">
        <f ca="1">HYPERLINK("#"&amp;CELL("address",OFFSET([4]Analítico!$B$1,MATCH(102253,[4]Analítico!$B:$B,0)-1,3)),102253)</f>
        <v>#VALUE!</v>
      </c>
      <c r="B11955" s="47" t="s">
        <v>17610</v>
      </c>
      <c r="C11955" s="46" t="s">
        <v>1</v>
      </c>
      <c r="F11955" s="48">
        <v>975.89</v>
      </c>
    </row>
    <row r="11956" spans="1:6" x14ac:dyDescent="0.25">
      <c r="A11956" s="46" t="e">
        <f ca="1">HYPERLINK("#"&amp;CELL("address",OFFSET([4]Analítico!$B$1,MATCH(102254,[4]Analítico!$B:$B,0)-1,3)),102254)</f>
        <v>#VALUE!</v>
      </c>
      <c r="B11956" s="47" t="s">
        <v>17611</v>
      </c>
      <c r="C11956" s="46" t="s">
        <v>1</v>
      </c>
      <c r="F11956" s="48">
        <v>1049.4000000000001</v>
      </c>
    </row>
    <row r="11957" spans="1:6" x14ac:dyDescent="0.25">
      <c r="A11957" s="46" t="e">
        <f ca="1">HYPERLINK("#"&amp;CELL("address",OFFSET([4]Analítico!$B$1,MATCH(102257,[4]Analítico!$B:$B,0)-1,3)),102257)</f>
        <v>#VALUE!</v>
      </c>
      <c r="B11957" s="47" t="s">
        <v>17612</v>
      </c>
      <c r="C11957" s="46" t="s">
        <v>1</v>
      </c>
      <c r="F11957" s="48">
        <v>416.62</v>
      </c>
    </row>
    <row r="11958" spans="1:6" x14ac:dyDescent="0.25">
      <c r="A11958" s="46" t="e">
        <f ca="1">HYPERLINK("#"&amp;CELL("address",OFFSET([4]Analítico!$B$1,MATCH(102239,[4]Analítico!$B:$B,0)-1,3)),102239)</f>
        <v>#VALUE!</v>
      </c>
      <c r="B11958" s="47" t="s">
        <v>17613</v>
      </c>
      <c r="C11958" s="46" t="s">
        <v>1</v>
      </c>
      <c r="F11958" s="48">
        <v>0</v>
      </c>
    </row>
    <row r="11959" spans="1:6" x14ac:dyDescent="0.25">
      <c r="A11959" s="46" t="e">
        <f ca="1">HYPERLINK("#"&amp;CELL("address",OFFSET([4]Analítico!$B$1,MATCH(102236,[4]Analítico!$B:$B,0)-1,3)),102236)</f>
        <v>#VALUE!</v>
      </c>
      <c r="B11959" s="47" t="s">
        <v>17614</v>
      </c>
      <c r="C11959" s="46" t="s">
        <v>1</v>
      </c>
      <c r="F11959" s="48">
        <v>0</v>
      </c>
    </row>
    <row r="11960" spans="1:6" x14ac:dyDescent="0.25">
      <c r="A11960" s="46" t="e">
        <f ca="1">HYPERLINK("#"&amp;CELL("address",OFFSET([4]Analítico!$B$1,MATCH(102235,[4]Analítico!$B:$B,0)-1,3)),102235)</f>
        <v>#VALUE!</v>
      </c>
      <c r="B11960" s="47" t="s">
        <v>17615</v>
      </c>
      <c r="C11960" s="46" t="s">
        <v>1</v>
      </c>
      <c r="F11960" s="48">
        <v>533.07000000000005</v>
      </c>
    </row>
    <row r="11961" spans="1:6" x14ac:dyDescent="0.25">
      <c r="A11961" s="46" t="e">
        <f ca="1">HYPERLINK("#"&amp;CELL("address",OFFSET([4]Analítico!$B$1,MATCH(106164,[4]Analítico!$B:$B,0)-1,3)),106164)</f>
        <v>#VALUE!</v>
      </c>
      <c r="B11961" s="47" t="s">
        <v>17616</v>
      </c>
      <c r="C11961" s="46" t="s">
        <v>1</v>
      </c>
      <c r="F11961" s="48">
        <v>0</v>
      </c>
    </row>
    <row r="11962" spans="1:6" x14ac:dyDescent="0.25">
      <c r="A11962" s="46" t="e">
        <f ca="1">HYPERLINK("#"&amp;CELL("address",OFFSET([4]Analítico!$B$1,MATCH(102260,[4]Analítico!$B:$B,0)-1,3)),102260)</f>
        <v>#VALUE!</v>
      </c>
      <c r="B11962" s="47" t="s">
        <v>17617</v>
      </c>
      <c r="C11962" s="46" t="s">
        <v>1</v>
      </c>
      <c r="F11962" s="48">
        <v>0</v>
      </c>
    </row>
    <row r="11963" spans="1:6" x14ac:dyDescent="0.25">
      <c r="A11963" s="46" t="e">
        <f ca="1">HYPERLINK("#"&amp;CELL("address",OFFSET([4]Analítico!$B$1,MATCH(102259,[4]Analítico!$B:$B,0)-1,3)),102259)</f>
        <v>#VALUE!</v>
      </c>
      <c r="B11963" s="47" t="s">
        <v>17618</v>
      </c>
      <c r="C11963" s="46" t="s">
        <v>1</v>
      </c>
      <c r="F11963" s="48">
        <v>0</v>
      </c>
    </row>
    <row r="11964" spans="1:6" x14ac:dyDescent="0.25">
      <c r="A11964" s="46" t="e">
        <f ca="1">HYPERLINK("#"&amp;CELL("address",OFFSET([4]Analítico!$B$1,MATCH(102262,[4]Analítico!$B:$B,0)-1,3)),102262)</f>
        <v>#VALUE!</v>
      </c>
      <c r="B11964" s="47" t="s">
        <v>17619</v>
      </c>
      <c r="C11964" s="46" t="s">
        <v>0</v>
      </c>
      <c r="F11964" s="48">
        <v>0</v>
      </c>
    </row>
    <row r="11965" spans="1:6" x14ac:dyDescent="0.25">
      <c r="A11965" s="46" t="e">
        <f ca="1">HYPERLINK("#"&amp;CELL("address",OFFSET([4]Analítico!$B$1,MATCH(102242,[4]Analítico!$B:$B,0)-1,3)),102242)</f>
        <v>#VALUE!</v>
      </c>
      <c r="B11965" s="47" t="s">
        <v>17620</v>
      </c>
      <c r="C11965" s="46" t="s">
        <v>1</v>
      </c>
      <c r="F11965" s="48">
        <v>0</v>
      </c>
    </row>
    <row r="11966" spans="1:6" x14ac:dyDescent="0.25">
      <c r="A11966" s="46" t="e">
        <f ca="1">HYPERLINK("#"&amp;CELL("address",OFFSET([4]Analítico!$B$1,MATCH(106165,[4]Analítico!$B:$B,0)-1,3)),106165)</f>
        <v>#VALUE!</v>
      </c>
      <c r="B11966" s="47" t="s">
        <v>17621</v>
      </c>
      <c r="C11966" s="46" t="s">
        <v>0</v>
      </c>
      <c r="F11966" s="48">
        <v>0</v>
      </c>
    </row>
    <row r="11967" spans="1:6" x14ac:dyDescent="0.25">
      <c r="A11967" s="46" t="e">
        <f ca="1">HYPERLINK("#"&amp;CELL("address",OFFSET([4]Analítico!$B$1,MATCH(102246,[4]Analítico!$B:$B,0)-1,3)),102246)</f>
        <v>#VALUE!</v>
      </c>
      <c r="B11967" s="47" t="s">
        <v>17622</v>
      </c>
      <c r="C11967" s="46" t="s">
        <v>1</v>
      </c>
      <c r="F11967" s="48">
        <v>0</v>
      </c>
    </row>
    <row r="11968" spans="1:6" x14ac:dyDescent="0.25">
      <c r="A11968" s="46" t="e">
        <f ca="1">HYPERLINK("#"&amp;CELL("address",OFFSET([4]Analítico!$B$1,MATCH(102252,[4]Analítico!$B:$B,0)-1,3)),102252)</f>
        <v>#VALUE!</v>
      </c>
      <c r="B11968" s="47" t="s">
        <v>17623</v>
      </c>
      <c r="C11968" s="46" t="s">
        <v>1</v>
      </c>
      <c r="F11968" s="48">
        <v>0</v>
      </c>
    </row>
    <row r="11969" spans="1:6" x14ac:dyDescent="0.25">
      <c r="A11969" s="46" t="e">
        <f ca="1">HYPERLINK("#"&amp;CELL("address",OFFSET([4]Analítico!$B$1,MATCH(101912,[4]Analítico!$B:$B,0)-1,3)),101912)</f>
        <v>#VALUE!</v>
      </c>
      <c r="B11969" s="47" t="s">
        <v>17624</v>
      </c>
      <c r="C11969" s="46" t="s">
        <v>0</v>
      </c>
      <c r="F11969" s="48">
        <v>1968.98</v>
      </c>
    </row>
    <row r="11970" spans="1:6" x14ac:dyDescent="0.25">
      <c r="A11970" s="46" t="e">
        <f ca="1">HYPERLINK("#"&amp;CELL("address",OFFSET([4]Analítico!$B$1,MATCH(96765,[4]Analítico!$B:$B,0)-1,3)),96765)</f>
        <v>#VALUE!</v>
      </c>
      <c r="B11970" s="47" t="s">
        <v>17625</v>
      </c>
      <c r="C11970" s="46" t="s">
        <v>0</v>
      </c>
      <c r="F11970" s="48">
        <v>2063.94</v>
      </c>
    </row>
    <row r="11971" spans="1:6" x14ac:dyDescent="0.25">
      <c r="A11971" s="46" t="e">
        <f ca="1">HYPERLINK("#"&amp;CELL("address",OFFSET([4]Analítico!$B$1,MATCH(97430,[4]Analítico!$B:$B,0)-1,3)),97430)</f>
        <v>#VALUE!</v>
      </c>
      <c r="B11971" s="47" t="s">
        <v>17626</v>
      </c>
      <c r="C11971" s="46" t="s">
        <v>0</v>
      </c>
      <c r="F11971" s="48">
        <v>51.45</v>
      </c>
    </row>
    <row r="11972" spans="1:6" x14ac:dyDescent="0.25">
      <c r="A11972" s="46" t="e">
        <f ca="1">HYPERLINK("#"&amp;CELL("address",OFFSET([4]Analítico!$B$1,MATCH(97431,[4]Analítico!$B:$B,0)-1,3)),97431)</f>
        <v>#VALUE!</v>
      </c>
      <c r="B11972" s="47" t="s">
        <v>17627</v>
      </c>
      <c r="C11972" s="46" t="s">
        <v>0</v>
      </c>
      <c r="F11972" s="48">
        <v>54.4</v>
      </c>
    </row>
    <row r="11973" spans="1:6" x14ac:dyDescent="0.25">
      <c r="A11973" s="46" t="e">
        <f ca="1">HYPERLINK("#"&amp;CELL("address",OFFSET([4]Analítico!$B$1,MATCH(97432,[4]Analítico!$B:$B,0)-1,3)),97432)</f>
        <v>#VALUE!</v>
      </c>
      <c r="B11973" s="47" t="s">
        <v>17628</v>
      </c>
      <c r="C11973" s="46" t="s">
        <v>0</v>
      </c>
      <c r="F11973" s="48">
        <v>58.45</v>
      </c>
    </row>
    <row r="11974" spans="1:6" x14ac:dyDescent="0.25">
      <c r="A11974" s="46" t="e">
        <f ca="1">HYPERLINK("#"&amp;CELL("address",OFFSET([4]Analítico!$B$1,MATCH(101913,[4]Analítico!$B:$B,0)-1,3)),101913)</f>
        <v>#VALUE!</v>
      </c>
      <c r="B11974" s="47" t="s">
        <v>17629</v>
      </c>
      <c r="C11974" s="46" t="s">
        <v>0</v>
      </c>
      <c r="F11974" s="48">
        <v>524.35</v>
      </c>
    </row>
    <row r="11975" spans="1:6" x14ac:dyDescent="0.25">
      <c r="A11975" s="46" t="e">
        <f ca="1">HYPERLINK("#"&amp;CELL("address",OFFSET([4]Analítico!$B$1,MATCH(101914,[4]Analítico!$B:$B,0)-1,3)),101914)</f>
        <v>#VALUE!</v>
      </c>
      <c r="B11975" s="47" t="s">
        <v>17630</v>
      </c>
      <c r="C11975" s="46" t="s">
        <v>0</v>
      </c>
      <c r="F11975" s="48">
        <v>637.16999999999996</v>
      </c>
    </row>
    <row r="11976" spans="1:6" x14ac:dyDescent="0.25">
      <c r="A11976" s="46" t="e">
        <f ca="1">HYPERLINK("#"&amp;CELL("address",OFFSET([4]Analítico!$B$1,MATCH(101915,[4]Analítico!$B:$B,0)-1,3)),101915)</f>
        <v>#VALUE!</v>
      </c>
      <c r="B11976" s="47" t="s">
        <v>17631</v>
      </c>
      <c r="C11976" s="46" t="s">
        <v>0</v>
      </c>
      <c r="F11976" s="48">
        <v>398.26</v>
      </c>
    </row>
    <row r="11977" spans="1:6" x14ac:dyDescent="0.25">
      <c r="A11977" s="46" t="e">
        <f ca="1">HYPERLINK("#"&amp;CELL("address",OFFSET([4]Analítico!$B$1,MATCH(97433,[4]Analítico!$B:$B,0)-1,3)),97433)</f>
        <v>#VALUE!</v>
      </c>
      <c r="B11977" s="47" t="s">
        <v>17632</v>
      </c>
      <c r="C11977" s="46" t="s">
        <v>0</v>
      </c>
      <c r="F11977" s="48">
        <v>108.89</v>
      </c>
    </row>
    <row r="11978" spans="1:6" x14ac:dyDescent="0.25">
      <c r="A11978" s="46" t="e">
        <f ca="1">HYPERLINK("#"&amp;CELL("address",OFFSET([4]Analítico!$B$1,MATCH(97435,[4]Analítico!$B:$B,0)-1,3)),97435)</f>
        <v>#VALUE!</v>
      </c>
      <c r="B11978" s="47" t="s">
        <v>17633</v>
      </c>
      <c r="C11978" s="46" t="s">
        <v>0</v>
      </c>
      <c r="F11978" s="48">
        <v>122</v>
      </c>
    </row>
    <row r="11979" spans="1:6" x14ac:dyDescent="0.25">
      <c r="A11979" s="46" t="e">
        <f ca="1">HYPERLINK("#"&amp;CELL("address",OFFSET([4]Analítico!$B$1,MATCH(97437,[4]Analítico!$B:$B,0)-1,3)),97437)</f>
        <v>#VALUE!</v>
      </c>
      <c r="B11979" s="47" t="s">
        <v>17634</v>
      </c>
      <c r="C11979" s="46" t="s">
        <v>0</v>
      </c>
      <c r="F11979" s="48">
        <v>134.97999999999999</v>
      </c>
    </row>
    <row r="11980" spans="1:6" x14ac:dyDescent="0.25">
      <c r="A11980" s="46" t="e">
        <f ca="1">HYPERLINK("#"&amp;CELL("address",OFFSET([4]Analítico!$B$1,MATCH(97546,[4]Analítico!$B:$B,0)-1,3)),97546)</f>
        <v>#VALUE!</v>
      </c>
      <c r="B11980" s="47" t="s">
        <v>17635</v>
      </c>
      <c r="C11980" s="46" t="s">
        <v>0</v>
      </c>
      <c r="F11980" s="48">
        <v>39.64</v>
      </c>
    </row>
    <row r="11981" spans="1:6" x14ac:dyDescent="0.25">
      <c r="A11981" s="46" t="e">
        <f ca="1">HYPERLINK("#"&amp;CELL("address",OFFSET([4]Analítico!$B$1,MATCH(97548,[4]Analítico!$B:$B,0)-1,3)),97548)</f>
        <v>#VALUE!</v>
      </c>
      <c r="B11981" s="47" t="s">
        <v>17636</v>
      </c>
      <c r="C11981" s="46" t="s">
        <v>0</v>
      </c>
      <c r="F11981" s="48">
        <v>59.93</v>
      </c>
    </row>
    <row r="11982" spans="1:6" x14ac:dyDescent="0.25">
      <c r="A11982" s="46" t="e">
        <f ca="1">HYPERLINK("#"&amp;CELL("address",OFFSET([4]Analítico!$B$1,MATCH(97550,[4]Analítico!$B:$B,0)-1,3)),97550)</f>
        <v>#VALUE!</v>
      </c>
      <c r="B11982" s="47" t="s">
        <v>17637</v>
      </c>
      <c r="C11982" s="46" t="s">
        <v>0</v>
      </c>
      <c r="F11982" s="48">
        <v>101.79</v>
      </c>
    </row>
    <row r="11983" spans="1:6" x14ac:dyDescent="0.25">
      <c r="A11983" s="46" t="e">
        <f ca="1">HYPERLINK("#"&amp;CELL("address",OFFSET([4]Analítico!$B$1,MATCH(97479,[4]Analítico!$B:$B,0)-1,3)),97479)</f>
        <v>#VALUE!</v>
      </c>
      <c r="B11983" s="47" t="s">
        <v>17638</v>
      </c>
      <c r="C11983" s="46" t="s">
        <v>0</v>
      </c>
      <c r="F11983" s="48">
        <v>63.45</v>
      </c>
    </row>
    <row r="11984" spans="1:6" x14ac:dyDescent="0.25">
      <c r="A11984" s="46" t="e">
        <f ca="1">HYPERLINK("#"&amp;CELL("address",OFFSET([4]Analítico!$B$1,MATCH(97517,[4]Analítico!$B:$B,0)-1,3)),97517)</f>
        <v>#VALUE!</v>
      </c>
      <c r="B11984" s="47" t="s">
        <v>17639</v>
      </c>
      <c r="C11984" s="46" t="s">
        <v>0</v>
      </c>
      <c r="F11984" s="48">
        <v>58.74</v>
      </c>
    </row>
    <row r="11985" spans="1:6" x14ac:dyDescent="0.25">
      <c r="A11985" s="46" t="e">
        <f ca="1">HYPERLINK("#"&amp;CELL("address",OFFSET([4]Analítico!$B$1,MATCH(97481,[4]Analítico!$B:$B,0)-1,3)),97481)</f>
        <v>#VALUE!</v>
      </c>
      <c r="B11985" s="47" t="s">
        <v>17640</v>
      </c>
      <c r="C11985" s="46" t="s">
        <v>0</v>
      </c>
      <c r="F11985" s="48">
        <v>90.67</v>
      </c>
    </row>
    <row r="11986" spans="1:6" x14ac:dyDescent="0.25">
      <c r="A11986" s="46" t="e">
        <f ca="1">HYPERLINK("#"&amp;CELL("address",OFFSET([4]Analítico!$B$1,MATCH(97519,[4]Analítico!$B:$B,0)-1,3)),97519)</f>
        <v>#VALUE!</v>
      </c>
      <c r="B11986" s="47" t="s">
        <v>17641</v>
      </c>
      <c r="C11986" s="46" t="s">
        <v>0</v>
      </c>
      <c r="F11986" s="48">
        <v>82.34</v>
      </c>
    </row>
    <row r="11987" spans="1:6" x14ac:dyDescent="0.25">
      <c r="A11987" s="46" t="e">
        <f ca="1">HYPERLINK("#"&amp;CELL("address",OFFSET([4]Analítico!$B$1,MATCH(97483,[4]Analítico!$B:$B,0)-1,3)),97483)</f>
        <v>#VALUE!</v>
      </c>
      <c r="B11987" s="47" t="s">
        <v>17642</v>
      </c>
      <c r="C11987" s="46" t="s">
        <v>0</v>
      </c>
      <c r="F11987" s="48">
        <v>125.55</v>
      </c>
    </row>
    <row r="11988" spans="1:6" x14ac:dyDescent="0.25">
      <c r="A11988" s="46" t="e">
        <f ca="1">HYPERLINK("#"&amp;CELL("address",OFFSET([4]Analítico!$B$1,MATCH(97521,[4]Analítico!$B:$B,0)-1,3)),97521)</f>
        <v>#VALUE!</v>
      </c>
      <c r="B11988" s="47" t="s">
        <v>17643</v>
      </c>
      <c r="C11988" s="46" t="s">
        <v>0</v>
      </c>
      <c r="F11988" s="48">
        <v>113.1</v>
      </c>
    </row>
    <row r="11989" spans="1:6" x14ac:dyDescent="0.25">
      <c r="A11989" s="46" t="e">
        <f ca="1">HYPERLINK("#"&amp;CELL("address",OFFSET([4]Analítico!$B$1,MATCH(97452,[4]Analítico!$B:$B,0)-1,3)),97452)</f>
        <v>#VALUE!</v>
      </c>
      <c r="B11989" s="47" t="s">
        <v>17644</v>
      </c>
      <c r="C11989" s="46" t="s">
        <v>0</v>
      </c>
      <c r="F11989" s="48">
        <v>209.6</v>
      </c>
    </row>
    <row r="11990" spans="1:6" x14ac:dyDescent="0.25">
      <c r="A11990" s="46" t="e">
        <f ca="1">HYPERLINK("#"&amp;CELL("address",OFFSET([4]Analítico!$B$1,MATCH(97485,[4]Analítico!$B:$B,0)-1,3)),97485)</f>
        <v>#VALUE!</v>
      </c>
      <c r="B11990" s="47" t="s">
        <v>17645</v>
      </c>
      <c r="C11990" s="46" t="s">
        <v>0</v>
      </c>
      <c r="F11990" s="48">
        <v>171.77</v>
      </c>
    </row>
    <row r="11991" spans="1:6" x14ac:dyDescent="0.25">
      <c r="A11991" s="46" t="e">
        <f ca="1">HYPERLINK("#"&amp;CELL("address",OFFSET([4]Analítico!$B$1,MATCH(97523,[4]Analítico!$B:$B,0)-1,3)),97523)</f>
        <v>#VALUE!</v>
      </c>
      <c r="B11991" s="47" t="s">
        <v>17646</v>
      </c>
      <c r="C11991" s="46" t="s">
        <v>0</v>
      </c>
      <c r="F11991" s="48">
        <v>154.19</v>
      </c>
    </row>
    <row r="11992" spans="1:6" x14ac:dyDescent="0.25">
      <c r="A11992" s="46" t="e">
        <f ca="1">HYPERLINK("#"&amp;CELL("address",OFFSET([4]Analítico!$B$1,MATCH(97454,[4]Analítico!$B:$B,0)-1,3)),97454)</f>
        <v>#VALUE!</v>
      </c>
      <c r="B11992" s="47" t="s">
        <v>17647</v>
      </c>
      <c r="C11992" s="46" t="s">
        <v>0</v>
      </c>
      <c r="F11992" s="48">
        <v>337.11</v>
      </c>
    </row>
    <row r="11993" spans="1:6" x14ac:dyDescent="0.25">
      <c r="A11993" s="46" t="e">
        <f ca="1">HYPERLINK("#"&amp;CELL("address",OFFSET([4]Analítico!$B$1,MATCH(97487,[4]Analítico!$B:$B,0)-1,3)),97487)</f>
        <v>#VALUE!</v>
      </c>
      <c r="B11993" s="47" t="s">
        <v>17648</v>
      </c>
      <c r="C11993" s="46" t="s">
        <v>0</v>
      </c>
      <c r="F11993" s="48">
        <v>310.36</v>
      </c>
    </row>
    <row r="11994" spans="1:6" x14ac:dyDescent="0.25">
      <c r="A11994" s="46" t="e">
        <f ca="1">HYPERLINK("#"&amp;CELL("address",OFFSET([4]Analítico!$B$1,MATCH(97525,[4]Analítico!$B:$B,0)-1,3)),97525)</f>
        <v>#VALUE!</v>
      </c>
      <c r="B11994" s="47" t="s">
        <v>17649</v>
      </c>
      <c r="C11994" s="46" t="s">
        <v>0</v>
      </c>
      <c r="F11994" s="48">
        <v>285.06</v>
      </c>
    </row>
    <row r="11995" spans="1:6" x14ac:dyDescent="0.25">
      <c r="A11995" s="46" t="e">
        <f ca="1">HYPERLINK("#"&amp;CELL("address",OFFSET([4]Analítico!$B$1,MATCH(97456,[4]Analítico!$B:$B,0)-1,3)),97456)</f>
        <v>#VALUE!</v>
      </c>
      <c r="B11995" s="47" t="s">
        <v>17650</v>
      </c>
      <c r="C11995" s="46" t="s">
        <v>0</v>
      </c>
      <c r="F11995" s="48">
        <v>736.07</v>
      </c>
    </row>
    <row r="11996" spans="1:6" x14ac:dyDescent="0.25">
      <c r="A11996" s="46" t="e">
        <f ca="1">HYPERLINK("#"&amp;CELL("address",OFFSET([4]Analítico!$B$1,MATCH(97489,[4]Analítico!$B:$B,0)-1,3)),97489)</f>
        <v>#VALUE!</v>
      </c>
      <c r="B11996" s="47" t="s">
        <v>17651</v>
      </c>
      <c r="C11996" s="46" t="s">
        <v>0</v>
      </c>
      <c r="F11996" s="48">
        <v>720.42</v>
      </c>
    </row>
    <row r="11997" spans="1:6" x14ac:dyDescent="0.25">
      <c r="A11997" s="46" t="e">
        <f ca="1">HYPERLINK("#"&amp;CELL("address",OFFSET([4]Analítico!$B$1,MATCH(97527,[4]Analítico!$B:$B,0)-1,3)),97527)</f>
        <v>#VALUE!</v>
      </c>
      <c r="B11997" s="47" t="s">
        <v>17652</v>
      </c>
      <c r="C11997" s="46" t="s">
        <v>0</v>
      </c>
      <c r="F11997" s="48">
        <v>687.41</v>
      </c>
    </row>
    <row r="11998" spans="1:6" x14ac:dyDescent="0.25">
      <c r="A11998" s="46" t="e">
        <f ca="1">HYPERLINK("#"&amp;CELL("address",OFFSET([4]Analítico!$B$1,MATCH(97434,[4]Analítico!$B:$B,0)-1,3)),97434)</f>
        <v>#VALUE!</v>
      </c>
      <c r="B11998" s="47" t="s">
        <v>17653</v>
      </c>
      <c r="C11998" s="46" t="s">
        <v>0</v>
      </c>
      <c r="F11998" s="48">
        <v>110.63</v>
      </c>
    </row>
    <row r="11999" spans="1:6" x14ac:dyDescent="0.25">
      <c r="A11999" s="46" t="e">
        <f ca="1">HYPERLINK("#"&amp;CELL("address",OFFSET([4]Analítico!$B$1,MATCH(97436,[4]Analítico!$B:$B,0)-1,3)),97436)</f>
        <v>#VALUE!</v>
      </c>
      <c r="B11999" s="47" t="s">
        <v>17654</v>
      </c>
      <c r="C11999" s="46" t="s">
        <v>0</v>
      </c>
      <c r="F11999" s="48">
        <v>125.34</v>
      </c>
    </row>
    <row r="12000" spans="1:6" x14ac:dyDescent="0.25">
      <c r="A12000" s="46" t="e">
        <f ca="1">HYPERLINK("#"&amp;CELL("address",OFFSET([4]Analítico!$B$1,MATCH(97438,[4]Analítico!$B:$B,0)-1,3)),97438)</f>
        <v>#VALUE!</v>
      </c>
      <c r="B12000" s="47" t="s">
        <v>17655</v>
      </c>
      <c r="C12000" s="46" t="s">
        <v>0</v>
      </c>
      <c r="F12000" s="48">
        <v>138.56</v>
      </c>
    </row>
    <row r="12001" spans="1:6" x14ac:dyDescent="0.25">
      <c r="A12001" s="46" t="e">
        <f ca="1">HYPERLINK("#"&amp;CELL("address",OFFSET([4]Analítico!$B$1,MATCH(97547,[4]Analítico!$B:$B,0)-1,3)),97547)</f>
        <v>#VALUE!</v>
      </c>
      <c r="B12001" s="47" t="s">
        <v>17656</v>
      </c>
      <c r="C12001" s="46" t="s">
        <v>0</v>
      </c>
      <c r="F12001" s="48">
        <v>39.64</v>
      </c>
    </row>
    <row r="12002" spans="1:6" x14ac:dyDescent="0.25">
      <c r="A12002" s="46" t="e">
        <f ca="1">HYPERLINK("#"&amp;CELL("address",OFFSET([4]Analítico!$B$1,MATCH(97549,[4]Analítico!$B:$B,0)-1,3)),97549)</f>
        <v>#VALUE!</v>
      </c>
      <c r="B12002" s="47" t="s">
        <v>17657</v>
      </c>
      <c r="C12002" s="46" t="s">
        <v>0</v>
      </c>
      <c r="F12002" s="48">
        <v>59.93</v>
      </c>
    </row>
    <row r="12003" spans="1:6" x14ac:dyDescent="0.25">
      <c r="A12003" s="46" t="e">
        <f ca="1">HYPERLINK("#"&amp;CELL("address",OFFSET([4]Analítico!$B$1,MATCH(97551,[4]Analítico!$B:$B,0)-1,3)),97551)</f>
        <v>#VALUE!</v>
      </c>
      <c r="B12003" s="47" t="s">
        <v>17658</v>
      </c>
      <c r="C12003" s="46" t="s">
        <v>0</v>
      </c>
      <c r="F12003" s="48">
        <v>101.79</v>
      </c>
    </row>
    <row r="12004" spans="1:6" x14ac:dyDescent="0.25">
      <c r="A12004" s="46" t="e">
        <f ca="1">HYPERLINK("#"&amp;CELL("address",OFFSET([4]Analítico!$B$1,MATCH(97480,[4]Analítico!$B:$B,0)-1,3)),97480)</f>
        <v>#VALUE!</v>
      </c>
      <c r="B12004" s="47" t="s">
        <v>17659</v>
      </c>
      <c r="C12004" s="46" t="s">
        <v>0</v>
      </c>
      <c r="F12004" s="48">
        <v>63.45</v>
      </c>
    </row>
    <row r="12005" spans="1:6" x14ac:dyDescent="0.25">
      <c r="A12005" s="46" t="e">
        <f ca="1">HYPERLINK("#"&amp;CELL("address",OFFSET([4]Analítico!$B$1,MATCH(97518,[4]Analítico!$B:$B,0)-1,3)),97518)</f>
        <v>#VALUE!</v>
      </c>
      <c r="B12005" s="47" t="s">
        <v>17660</v>
      </c>
      <c r="C12005" s="46" t="s">
        <v>0</v>
      </c>
      <c r="F12005" s="48">
        <v>58.74</v>
      </c>
    </row>
    <row r="12006" spans="1:6" x14ac:dyDescent="0.25">
      <c r="A12006" s="46" t="e">
        <f ca="1">HYPERLINK("#"&amp;CELL("address",OFFSET([4]Analítico!$B$1,MATCH(97482,[4]Analítico!$B:$B,0)-1,3)),97482)</f>
        <v>#VALUE!</v>
      </c>
      <c r="B12006" s="47" t="s">
        <v>17661</v>
      </c>
      <c r="C12006" s="46" t="s">
        <v>0</v>
      </c>
      <c r="F12006" s="48">
        <v>90.67</v>
      </c>
    </row>
    <row r="12007" spans="1:6" x14ac:dyDescent="0.25">
      <c r="A12007" s="46" t="e">
        <f ca="1">HYPERLINK("#"&amp;CELL("address",OFFSET([4]Analítico!$B$1,MATCH(97520,[4]Analítico!$B:$B,0)-1,3)),97520)</f>
        <v>#VALUE!</v>
      </c>
      <c r="B12007" s="47" t="s">
        <v>17662</v>
      </c>
      <c r="C12007" s="46" t="s">
        <v>0</v>
      </c>
      <c r="F12007" s="48">
        <v>82.34</v>
      </c>
    </row>
    <row r="12008" spans="1:6" x14ac:dyDescent="0.25">
      <c r="A12008" s="46" t="e">
        <f ca="1">HYPERLINK("#"&amp;CELL("address",OFFSET([4]Analítico!$B$1,MATCH(97484,[4]Analítico!$B:$B,0)-1,3)),97484)</f>
        <v>#VALUE!</v>
      </c>
      <c r="B12008" s="47" t="s">
        <v>17663</v>
      </c>
      <c r="C12008" s="46" t="s">
        <v>0</v>
      </c>
      <c r="F12008" s="48">
        <v>125.55</v>
      </c>
    </row>
    <row r="12009" spans="1:6" x14ac:dyDescent="0.25">
      <c r="A12009" s="46" t="e">
        <f ca="1">HYPERLINK("#"&amp;CELL("address",OFFSET([4]Analítico!$B$1,MATCH(97522,[4]Analítico!$B:$B,0)-1,3)),97522)</f>
        <v>#VALUE!</v>
      </c>
      <c r="B12009" s="47" t="s">
        <v>17664</v>
      </c>
      <c r="C12009" s="46" t="s">
        <v>0</v>
      </c>
      <c r="F12009" s="48">
        <v>113.1</v>
      </c>
    </row>
    <row r="12010" spans="1:6" x14ac:dyDescent="0.25">
      <c r="A12010" s="46" t="e">
        <f ca="1">HYPERLINK("#"&amp;CELL("address",OFFSET([4]Analítico!$B$1,MATCH(97453,[4]Analítico!$B:$B,0)-1,3)),97453)</f>
        <v>#VALUE!</v>
      </c>
      <c r="B12010" s="47" t="s">
        <v>17665</v>
      </c>
      <c r="C12010" s="46" t="s">
        <v>0</v>
      </c>
      <c r="F12010" s="48">
        <v>221.11</v>
      </c>
    </row>
    <row r="12011" spans="1:6" x14ac:dyDescent="0.25">
      <c r="A12011" s="46" t="e">
        <f ca="1">HYPERLINK("#"&amp;CELL("address",OFFSET([4]Analítico!$B$1,MATCH(97486,[4]Analítico!$B:$B,0)-1,3)),97486)</f>
        <v>#VALUE!</v>
      </c>
      <c r="B12011" s="47" t="s">
        <v>17666</v>
      </c>
      <c r="C12011" s="46" t="s">
        <v>0</v>
      </c>
      <c r="F12011" s="48">
        <v>183.28</v>
      </c>
    </row>
    <row r="12012" spans="1:6" x14ac:dyDescent="0.25">
      <c r="A12012" s="46" t="e">
        <f ca="1">HYPERLINK("#"&amp;CELL("address",OFFSET([4]Analítico!$B$1,MATCH(97524,[4]Analítico!$B:$B,0)-1,3)),97524)</f>
        <v>#VALUE!</v>
      </c>
      <c r="B12012" s="47" t="s">
        <v>17667</v>
      </c>
      <c r="C12012" s="46" t="s">
        <v>0</v>
      </c>
      <c r="F12012" s="48">
        <v>165.7</v>
      </c>
    </row>
    <row r="12013" spans="1:6" x14ac:dyDescent="0.25">
      <c r="A12013" s="46" t="e">
        <f ca="1">HYPERLINK("#"&amp;CELL("address",OFFSET([4]Analítico!$B$1,MATCH(97455,[4]Analítico!$B:$B,0)-1,3)),97455)</f>
        <v>#VALUE!</v>
      </c>
      <c r="B12013" s="47" t="s">
        <v>17668</v>
      </c>
      <c r="C12013" s="46" t="s">
        <v>0</v>
      </c>
      <c r="F12013" s="48">
        <v>355.52</v>
      </c>
    </row>
    <row r="12014" spans="1:6" x14ac:dyDescent="0.25">
      <c r="A12014" s="46" t="e">
        <f ca="1">HYPERLINK("#"&amp;CELL("address",OFFSET([4]Analítico!$B$1,MATCH(97488,[4]Analítico!$B:$B,0)-1,3)),97488)</f>
        <v>#VALUE!</v>
      </c>
      <c r="B12014" s="47" t="s">
        <v>17669</v>
      </c>
      <c r="C12014" s="46" t="s">
        <v>0</v>
      </c>
      <c r="F12014" s="48">
        <v>328.77</v>
      </c>
    </row>
    <row r="12015" spans="1:6" x14ac:dyDescent="0.25">
      <c r="A12015" s="46" t="e">
        <f ca="1">HYPERLINK("#"&amp;CELL("address",OFFSET([4]Analítico!$B$1,MATCH(97526,[4]Analítico!$B:$B,0)-1,3)),97526)</f>
        <v>#VALUE!</v>
      </c>
      <c r="B12015" s="47" t="s">
        <v>17670</v>
      </c>
      <c r="C12015" s="46" t="s">
        <v>0</v>
      </c>
      <c r="F12015" s="48">
        <v>303.47000000000003</v>
      </c>
    </row>
    <row r="12016" spans="1:6" x14ac:dyDescent="0.25">
      <c r="A12016" s="46" t="e">
        <f ca="1">HYPERLINK("#"&amp;CELL("address",OFFSET([4]Analítico!$B$1,MATCH(97457,[4]Analítico!$B:$B,0)-1,3)),97457)</f>
        <v>#VALUE!</v>
      </c>
      <c r="B12016" s="47" t="s">
        <v>17671</v>
      </c>
      <c r="C12016" s="46" t="s">
        <v>0</v>
      </c>
      <c r="F12016" s="48">
        <v>653.49</v>
      </c>
    </row>
    <row r="12017" spans="1:6" x14ac:dyDescent="0.25">
      <c r="A12017" s="46" t="e">
        <f ca="1">HYPERLINK("#"&amp;CELL("address",OFFSET([4]Analítico!$B$1,MATCH(97490,[4]Analítico!$B:$B,0)-1,3)),97490)</f>
        <v>#VALUE!</v>
      </c>
      <c r="B12017" s="47" t="s">
        <v>17672</v>
      </c>
      <c r="C12017" s="46" t="s">
        <v>0</v>
      </c>
      <c r="F12017" s="48">
        <v>637.84</v>
      </c>
    </row>
    <row r="12018" spans="1:6" x14ac:dyDescent="0.25">
      <c r="A12018" s="46" t="e">
        <f ca="1">HYPERLINK("#"&amp;CELL("address",OFFSET([4]Analítico!$B$1,MATCH(97528,[4]Analítico!$B:$B,0)-1,3)),97528)</f>
        <v>#VALUE!</v>
      </c>
      <c r="B12018" s="47" t="s">
        <v>17673</v>
      </c>
      <c r="C12018" s="46" t="s">
        <v>0</v>
      </c>
      <c r="F12018" s="48">
        <v>604.83000000000004</v>
      </c>
    </row>
    <row r="12019" spans="1:6" x14ac:dyDescent="0.25">
      <c r="A12019" s="46" t="e">
        <f ca="1">HYPERLINK("#"&amp;CELL("address",OFFSET([4]Analítico!$B$1,MATCH(101906,[4]Analítico!$B:$B,0)-1,3)),101906)</f>
        <v>#VALUE!</v>
      </c>
      <c r="B12019" s="47" t="s">
        <v>17674</v>
      </c>
      <c r="C12019" s="46" t="s">
        <v>0</v>
      </c>
      <c r="F12019" s="48">
        <v>669.77</v>
      </c>
    </row>
    <row r="12020" spans="1:6" x14ac:dyDescent="0.25">
      <c r="A12020" s="46" t="e">
        <f ca="1">HYPERLINK("#"&amp;CELL("address",OFFSET([4]Analítico!$B$1,MATCH(101907,[4]Analítico!$B:$B,0)-1,3)),101907)</f>
        <v>#VALUE!</v>
      </c>
      <c r="B12020" s="47" t="s">
        <v>17675</v>
      </c>
      <c r="C12020" s="46" t="s">
        <v>0</v>
      </c>
      <c r="F12020" s="48">
        <v>722.85</v>
      </c>
    </row>
    <row r="12021" spans="1:6" x14ac:dyDescent="0.25">
      <c r="A12021" s="46" t="e">
        <f ca="1">HYPERLINK("#"&amp;CELL("address",OFFSET([4]Analítico!$B$1,MATCH(101911,[4]Analítico!$B:$B,0)-1,3)),101911)</f>
        <v>#VALUE!</v>
      </c>
      <c r="B12021" s="47" t="s">
        <v>17676</v>
      </c>
      <c r="C12021" s="46" t="s">
        <v>0</v>
      </c>
      <c r="F12021" s="48">
        <v>351.31</v>
      </c>
    </row>
    <row r="12022" spans="1:6" x14ac:dyDescent="0.25">
      <c r="A12022" s="46" t="e">
        <f ca="1">HYPERLINK("#"&amp;CELL("address",OFFSET([4]Analítico!$B$1,MATCH(101908,[4]Analítico!$B:$B,0)-1,3)),101908)</f>
        <v>#VALUE!</v>
      </c>
      <c r="B12022" s="47" t="s">
        <v>17677</v>
      </c>
      <c r="C12022" s="46" t="s">
        <v>0</v>
      </c>
      <c r="F12022" s="48">
        <v>227.46</v>
      </c>
    </row>
    <row r="12023" spans="1:6" x14ac:dyDescent="0.25">
      <c r="A12023" s="46" t="e">
        <f ca="1">HYPERLINK("#"&amp;CELL("address",OFFSET([4]Analítico!$B$1,MATCH(101909,[4]Analítico!$B:$B,0)-1,3)),101909)</f>
        <v>#VALUE!</v>
      </c>
      <c r="B12023" s="47" t="s">
        <v>17678</v>
      </c>
      <c r="C12023" s="46" t="s">
        <v>0</v>
      </c>
      <c r="F12023" s="48">
        <v>262.85000000000002</v>
      </c>
    </row>
    <row r="12024" spans="1:6" x14ac:dyDescent="0.25">
      <c r="A12024" s="46" t="e">
        <f ca="1">HYPERLINK("#"&amp;CELL("address",OFFSET([4]Analítico!$B$1,MATCH(101910,[4]Analítico!$B:$B,0)-1,3)),101910)</f>
        <v>#VALUE!</v>
      </c>
      <c r="B12024" s="47" t="s">
        <v>17679</v>
      </c>
      <c r="C12024" s="46" t="s">
        <v>0</v>
      </c>
      <c r="F12024" s="48">
        <v>307.08</v>
      </c>
    </row>
    <row r="12025" spans="1:6" x14ac:dyDescent="0.25">
      <c r="A12025" s="46" t="e">
        <f ca="1">HYPERLINK("#"&amp;CELL("address",OFFSET([4]Analítico!$B$1,MATCH(101905,[4]Analítico!$B:$B,0)-1,3)),101905)</f>
        <v>#VALUE!</v>
      </c>
      <c r="B12025" s="47" t="s">
        <v>17680</v>
      </c>
      <c r="C12025" s="46" t="s">
        <v>0</v>
      </c>
      <c r="F12025" s="48">
        <v>234.1</v>
      </c>
    </row>
    <row r="12026" spans="1:6" x14ac:dyDescent="0.25">
      <c r="A12026" s="46" t="e">
        <f ca="1">HYPERLINK("#"&amp;CELL("address",OFFSET([4]Analítico!$B$1,MATCH(92698,[4]Analítico!$B:$B,0)-1,3)),92698)</f>
        <v>#VALUE!</v>
      </c>
      <c r="B12026" s="47" t="s">
        <v>17681</v>
      </c>
      <c r="C12026" s="46" t="s">
        <v>0</v>
      </c>
      <c r="F12026" s="48">
        <v>26.84</v>
      </c>
    </row>
    <row r="12027" spans="1:6" x14ac:dyDescent="0.25">
      <c r="A12027" s="46" t="e">
        <f ca="1">HYPERLINK("#"&amp;CELL("address",OFFSET([4]Analítico!$B$1,MATCH(92700,[4]Analítico!$B:$B,0)-1,3)),92700)</f>
        <v>#VALUE!</v>
      </c>
      <c r="B12027" s="47" t="s">
        <v>17682</v>
      </c>
      <c r="C12027" s="46" t="s">
        <v>0</v>
      </c>
      <c r="F12027" s="48">
        <v>44.04</v>
      </c>
    </row>
    <row r="12028" spans="1:6" x14ac:dyDescent="0.25">
      <c r="A12028" s="46" t="e">
        <f ca="1">HYPERLINK("#"&amp;CELL("address",OFFSET([4]Analítico!$B$1,MATCH(92702,[4]Analítico!$B:$B,0)-1,3)),92702)</f>
        <v>#VALUE!</v>
      </c>
      <c r="B12028" s="47" t="s">
        <v>17683</v>
      </c>
      <c r="C12028" s="46" t="s">
        <v>0</v>
      </c>
      <c r="F12028" s="48">
        <v>69.36</v>
      </c>
    </row>
    <row r="12029" spans="1:6" x14ac:dyDescent="0.25">
      <c r="A12029" s="46" t="e">
        <f ca="1">HYPERLINK("#"&amp;CELL("address",OFFSET([4]Analítico!$B$1,MATCH(92669,[4]Analítico!$B:$B,0)-1,3)),92669)</f>
        <v>#VALUE!</v>
      </c>
      <c r="B12029" s="47" t="s">
        <v>17684</v>
      </c>
      <c r="C12029" s="46" t="s">
        <v>0</v>
      </c>
      <c r="F12029" s="48">
        <v>50.24</v>
      </c>
    </row>
    <row r="12030" spans="1:6" x14ac:dyDescent="0.25">
      <c r="A12030" s="46" t="e">
        <f ca="1">HYPERLINK("#"&amp;CELL("address",OFFSET([4]Analítico!$B$1,MATCH(92671,[4]Analítico!$B:$B,0)-1,3)),92671)</f>
        <v>#VALUE!</v>
      </c>
      <c r="B12030" s="47" t="s">
        <v>17685</v>
      </c>
      <c r="C12030" s="46" t="s">
        <v>0</v>
      </c>
      <c r="F12030" s="48">
        <v>65.209999999999994</v>
      </c>
    </row>
    <row r="12031" spans="1:6" x14ac:dyDescent="0.25">
      <c r="A12031" s="46" t="e">
        <f ca="1">HYPERLINK("#"&amp;CELL("address",OFFSET([4]Analítico!$B$1,MATCH(92673,[4]Analítico!$B:$B,0)-1,3)),92673)</f>
        <v>#VALUE!</v>
      </c>
      <c r="B12031" s="47" t="s">
        <v>17686</v>
      </c>
      <c r="C12031" s="46" t="s">
        <v>0</v>
      </c>
      <c r="F12031" s="48">
        <v>75.7</v>
      </c>
    </row>
    <row r="12032" spans="1:6" x14ac:dyDescent="0.25">
      <c r="A12032" s="46" t="e">
        <f ca="1">HYPERLINK("#"&amp;CELL("address",OFFSET([4]Analítico!$B$1,MATCH(92675,[4]Analítico!$B:$B,0)-1,3)),92675)</f>
        <v>#VALUE!</v>
      </c>
      <c r="B12032" s="47" t="s">
        <v>17687</v>
      </c>
      <c r="C12032" s="46" t="s">
        <v>0</v>
      </c>
      <c r="F12032" s="48">
        <v>97.28</v>
      </c>
    </row>
    <row r="12033" spans="1:6" x14ac:dyDescent="0.25">
      <c r="A12033" s="46" t="e">
        <f ca="1">HYPERLINK("#"&amp;CELL("address",OFFSET([4]Analítico!$B$1,MATCH(92677,[4]Analítico!$B:$B,0)-1,3)),92677)</f>
        <v>#VALUE!</v>
      </c>
      <c r="B12033" s="47" t="s">
        <v>17688</v>
      </c>
      <c r="C12033" s="46" t="s">
        <v>0</v>
      </c>
      <c r="F12033" s="48">
        <v>154.9</v>
      </c>
    </row>
    <row r="12034" spans="1:6" x14ac:dyDescent="0.25">
      <c r="A12034" s="46" t="e">
        <f ca="1">HYPERLINK("#"&amp;CELL("address",OFFSET([4]Analítico!$B$1,MATCH(92635,[4]Analítico!$B:$B,0)-1,3)),92635)</f>
        <v>#VALUE!</v>
      </c>
      <c r="B12034" s="47" t="s">
        <v>17689</v>
      </c>
      <c r="C12034" s="46" t="s">
        <v>0</v>
      </c>
      <c r="F12034" s="48">
        <v>245.38</v>
      </c>
    </row>
    <row r="12035" spans="1:6" x14ac:dyDescent="0.25">
      <c r="A12035" s="46" t="e">
        <f ca="1">HYPERLINK("#"&amp;CELL("address",OFFSET([4]Analítico!$B$1,MATCH(92679,[4]Analítico!$B:$B,0)-1,3)),92679)</f>
        <v>#VALUE!</v>
      </c>
      <c r="B12035" s="47" t="s">
        <v>17690</v>
      </c>
      <c r="C12035" s="46" t="s">
        <v>0</v>
      </c>
      <c r="F12035" s="48">
        <v>210.29</v>
      </c>
    </row>
    <row r="12036" spans="1:6" x14ac:dyDescent="0.25">
      <c r="A12036" s="46" t="e">
        <f ca="1">HYPERLINK("#"&amp;CELL("address",OFFSET([4]Analítico!$B$1,MATCH(92381,[4]Analítico!$B:$B,0)-1,3)),92381)</f>
        <v>#VALUE!</v>
      </c>
      <c r="B12036" s="47" t="s">
        <v>17691</v>
      </c>
      <c r="C12036" s="46" t="s">
        <v>0</v>
      </c>
      <c r="F12036" s="48">
        <v>67.16</v>
      </c>
    </row>
    <row r="12037" spans="1:6" x14ac:dyDescent="0.25">
      <c r="A12037" s="46" t="e">
        <f ca="1">HYPERLINK("#"&amp;CELL("address",OFFSET([4]Analítico!$B$1,MATCH(92383,[4]Analítico!$B:$B,0)-1,3)),92383)</f>
        <v>#VALUE!</v>
      </c>
      <c r="B12037" s="47" t="s">
        <v>17692</v>
      </c>
      <c r="C12037" s="46" t="s">
        <v>0</v>
      </c>
      <c r="F12037" s="48">
        <v>84.44</v>
      </c>
    </row>
    <row r="12038" spans="1:6" x14ac:dyDescent="0.25">
      <c r="A12038" s="46" t="e">
        <f ca="1">HYPERLINK("#"&amp;CELL("address",OFFSET([4]Analítico!$B$1,MATCH(92385,[4]Analítico!$B:$B,0)-1,3)),92385)</f>
        <v>#VALUE!</v>
      </c>
      <c r="B12038" s="47" t="s">
        <v>17693</v>
      </c>
      <c r="C12038" s="46" t="s">
        <v>0</v>
      </c>
      <c r="F12038" s="48">
        <v>97.56</v>
      </c>
    </row>
    <row r="12039" spans="1:6" x14ac:dyDescent="0.25">
      <c r="A12039" s="46" t="e">
        <f ca="1">HYPERLINK("#"&amp;CELL("address",OFFSET([4]Analítico!$B$1,MATCH(92350,[4]Analítico!$B:$B,0)-1,3)),92350)</f>
        <v>#VALUE!</v>
      </c>
      <c r="B12039" s="47" t="s">
        <v>17694</v>
      </c>
      <c r="C12039" s="46" t="s">
        <v>0</v>
      </c>
      <c r="F12039" s="48">
        <v>129.38</v>
      </c>
    </row>
    <row r="12040" spans="1:6" x14ac:dyDescent="0.25">
      <c r="A12040" s="46" t="e">
        <f ca="1">HYPERLINK("#"&amp;CELL("address",OFFSET([4]Analítico!$B$1,MATCH(92387,[4]Analítico!$B:$B,0)-1,3)),92387)</f>
        <v>#VALUE!</v>
      </c>
      <c r="B12040" s="47" t="s">
        <v>17695</v>
      </c>
      <c r="C12040" s="46" t="s">
        <v>0</v>
      </c>
      <c r="F12040" s="48">
        <v>122.45</v>
      </c>
    </row>
    <row r="12041" spans="1:6" x14ac:dyDescent="0.25">
      <c r="A12041" s="46" t="e">
        <f ca="1">HYPERLINK("#"&amp;CELL("address",OFFSET([4]Analítico!$B$1,MATCH(92352,[4]Analítico!$B:$B,0)-1,3)),92352)</f>
        <v>#VALUE!</v>
      </c>
      <c r="B12041" s="47" t="s">
        <v>17696</v>
      </c>
      <c r="C12041" s="46" t="s">
        <v>0</v>
      </c>
      <c r="F12041" s="48">
        <v>185.16</v>
      </c>
    </row>
    <row r="12042" spans="1:6" x14ac:dyDescent="0.25">
      <c r="A12042" s="46" t="e">
        <f ca="1">HYPERLINK("#"&amp;CELL("address",OFFSET([4]Analítico!$B$1,MATCH(92389,[4]Analítico!$B:$B,0)-1,3)),92389)</f>
        <v>#VALUE!</v>
      </c>
      <c r="B12042" s="47" t="s">
        <v>17697</v>
      </c>
      <c r="C12042" s="46" t="s">
        <v>0</v>
      </c>
      <c r="F12042" s="48">
        <v>185.03</v>
      </c>
    </row>
    <row r="12043" spans="1:6" x14ac:dyDescent="0.25">
      <c r="A12043" s="46" t="e">
        <f ca="1">HYPERLINK("#"&amp;CELL("address",OFFSET([4]Analítico!$B$1,MATCH(92354,[4]Analítico!$B:$B,0)-1,3)),92354)</f>
        <v>#VALUE!</v>
      </c>
      <c r="B12043" s="47" t="s">
        <v>17698</v>
      </c>
      <c r="C12043" s="46" t="s">
        <v>0</v>
      </c>
      <c r="F12043" s="48">
        <v>238.72</v>
      </c>
    </row>
    <row r="12044" spans="1:6" x14ac:dyDescent="0.25">
      <c r="A12044" s="46" t="e">
        <f ca="1">HYPERLINK("#"&amp;CELL("address",OFFSET([4]Analítico!$B$1,MATCH(92699,[4]Analítico!$B:$B,0)-1,3)),92699)</f>
        <v>#VALUE!</v>
      </c>
      <c r="B12044" s="47" t="s">
        <v>17699</v>
      </c>
      <c r="C12044" s="46" t="s">
        <v>0</v>
      </c>
      <c r="F12044" s="48">
        <v>25.45</v>
      </c>
    </row>
    <row r="12045" spans="1:6" x14ac:dyDescent="0.25">
      <c r="A12045" s="46" t="e">
        <f ca="1">HYPERLINK("#"&amp;CELL("address",OFFSET([4]Analítico!$B$1,MATCH(92701,[4]Analítico!$B:$B,0)-1,3)),92701)</f>
        <v>#VALUE!</v>
      </c>
      <c r="B12045" s="47" t="s">
        <v>17700</v>
      </c>
      <c r="C12045" s="46" t="s">
        <v>0</v>
      </c>
      <c r="F12045" s="48">
        <v>41.96</v>
      </c>
    </row>
    <row r="12046" spans="1:6" x14ac:dyDescent="0.25">
      <c r="A12046" s="46" t="e">
        <f ca="1">HYPERLINK("#"&amp;CELL("address",OFFSET([4]Analítico!$B$1,MATCH(92703,[4]Analítico!$B:$B,0)-1,3)),92703)</f>
        <v>#VALUE!</v>
      </c>
      <c r="B12046" s="47" t="s">
        <v>17701</v>
      </c>
      <c r="C12046" s="46" t="s">
        <v>0</v>
      </c>
      <c r="F12046" s="48">
        <v>66.81</v>
      </c>
    </row>
    <row r="12047" spans="1:6" x14ac:dyDescent="0.25">
      <c r="A12047" s="46" t="e">
        <f ca="1">HYPERLINK("#"&amp;CELL("address",OFFSET([4]Analítico!$B$1,MATCH(92670,[4]Analítico!$B:$B,0)-1,3)),92670)</f>
        <v>#VALUE!</v>
      </c>
      <c r="B12047" s="47" t="s">
        <v>17702</v>
      </c>
      <c r="C12047" s="46" t="s">
        <v>0</v>
      </c>
      <c r="F12047" s="48">
        <v>47.69</v>
      </c>
    </row>
    <row r="12048" spans="1:6" x14ac:dyDescent="0.25">
      <c r="A12048" s="46" t="e">
        <f ca="1">HYPERLINK("#"&amp;CELL("address",OFFSET([4]Analítico!$B$1,MATCH(92672,[4]Analítico!$B:$B,0)-1,3)),92672)</f>
        <v>#VALUE!</v>
      </c>
      <c r="B12048" s="47" t="s">
        <v>17703</v>
      </c>
      <c r="C12048" s="46" t="s">
        <v>0</v>
      </c>
      <c r="F12048" s="48">
        <v>60.12</v>
      </c>
    </row>
    <row r="12049" spans="1:6" x14ac:dyDescent="0.25">
      <c r="A12049" s="46" t="e">
        <f ca="1">HYPERLINK("#"&amp;CELL("address",OFFSET([4]Analítico!$B$1,MATCH(92674,[4]Analítico!$B:$B,0)-1,3)),92674)</f>
        <v>#VALUE!</v>
      </c>
      <c r="B12049" s="47" t="s">
        <v>17704</v>
      </c>
      <c r="C12049" s="46" t="s">
        <v>0</v>
      </c>
      <c r="F12049" s="48">
        <v>72.2</v>
      </c>
    </row>
    <row r="12050" spans="1:6" x14ac:dyDescent="0.25">
      <c r="A12050" s="46" t="e">
        <f ca="1">HYPERLINK("#"&amp;CELL("address",OFFSET([4]Analítico!$B$1,MATCH(92676,[4]Analítico!$B:$B,0)-1,3)),92676)</f>
        <v>#VALUE!</v>
      </c>
      <c r="B12050" s="47" t="s">
        <v>17705</v>
      </c>
      <c r="C12050" s="46" t="s">
        <v>0</v>
      </c>
      <c r="F12050" s="48">
        <v>94.9</v>
      </c>
    </row>
    <row r="12051" spans="1:6" x14ac:dyDescent="0.25">
      <c r="A12051" s="46" t="e">
        <f ca="1">HYPERLINK("#"&amp;CELL("address",OFFSET([4]Analítico!$B$1,MATCH(92678,[4]Analítico!$B:$B,0)-1,3)),92678)</f>
        <v>#VALUE!</v>
      </c>
      <c r="B12051" s="47" t="s">
        <v>17706</v>
      </c>
      <c r="C12051" s="46" t="s">
        <v>0</v>
      </c>
      <c r="F12051" s="48">
        <v>144.41</v>
      </c>
    </row>
    <row r="12052" spans="1:6" x14ac:dyDescent="0.25">
      <c r="A12052" s="46" t="e">
        <f ca="1">HYPERLINK("#"&amp;CELL("address",OFFSET([4]Analítico!$B$1,MATCH(92636,[4]Analítico!$B:$B,0)-1,3)),92636)</f>
        <v>#VALUE!</v>
      </c>
      <c r="B12052" s="47" t="s">
        <v>17707</v>
      </c>
      <c r="C12052" s="46" t="s">
        <v>0</v>
      </c>
      <c r="F12052" s="48">
        <v>225.18</v>
      </c>
    </row>
    <row r="12053" spans="1:6" x14ac:dyDescent="0.25">
      <c r="A12053" s="46" t="e">
        <f ca="1">HYPERLINK("#"&amp;CELL("address",OFFSET([4]Analítico!$B$1,MATCH(92680,[4]Analítico!$B:$B,0)-1,3)),92680)</f>
        <v>#VALUE!</v>
      </c>
      <c r="B12053" s="47" t="s">
        <v>17708</v>
      </c>
      <c r="C12053" s="46" t="s">
        <v>0</v>
      </c>
      <c r="F12053" s="48">
        <v>190.09</v>
      </c>
    </row>
    <row r="12054" spans="1:6" x14ac:dyDescent="0.25">
      <c r="A12054" s="46" t="e">
        <f ca="1">HYPERLINK("#"&amp;CELL("address",OFFSET([4]Analítico!$B$1,MATCH(92382,[4]Analítico!$B:$B,0)-1,3)),92382)</f>
        <v>#VALUE!</v>
      </c>
      <c r="B12054" s="47" t="s">
        <v>17709</v>
      </c>
      <c r="C12054" s="46" t="s">
        <v>0</v>
      </c>
      <c r="F12054" s="48">
        <v>64.61</v>
      </c>
    </row>
    <row r="12055" spans="1:6" x14ac:dyDescent="0.25">
      <c r="A12055" s="46" t="e">
        <f ca="1">HYPERLINK("#"&amp;CELL("address",OFFSET([4]Analítico!$B$1,MATCH(92384,[4]Analítico!$B:$B,0)-1,3)),92384)</f>
        <v>#VALUE!</v>
      </c>
      <c r="B12055" s="47" t="s">
        <v>17710</v>
      </c>
      <c r="C12055" s="46" t="s">
        <v>0</v>
      </c>
      <c r="F12055" s="48">
        <v>79.349999999999994</v>
      </c>
    </row>
    <row r="12056" spans="1:6" x14ac:dyDescent="0.25">
      <c r="A12056" s="46" t="e">
        <f ca="1">HYPERLINK("#"&amp;CELL("address",OFFSET([4]Analítico!$B$1,MATCH(92386,[4]Analítico!$B:$B,0)-1,3)),92386)</f>
        <v>#VALUE!</v>
      </c>
      <c r="B12056" s="47" t="s">
        <v>17711</v>
      </c>
      <c r="C12056" s="46" t="s">
        <v>0</v>
      </c>
      <c r="F12056" s="48">
        <v>94.06</v>
      </c>
    </row>
    <row r="12057" spans="1:6" x14ac:dyDescent="0.25">
      <c r="A12057" s="46" t="e">
        <f ca="1">HYPERLINK("#"&amp;CELL("address",OFFSET([4]Analítico!$B$1,MATCH(92351,[4]Analítico!$B:$B,0)-1,3)),92351)</f>
        <v>#VALUE!</v>
      </c>
      <c r="B12057" s="47" t="s">
        <v>17712</v>
      </c>
      <c r="C12057" s="46" t="s">
        <v>0</v>
      </c>
      <c r="F12057" s="48">
        <v>127</v>
      </c>
    </row>
    <row r="12058" spans="1:6" x14ac:dyDescent="0.25">
      <c r="A12058" s="46" t="e">
        <f ca="1">HYPERLINK("#"&amp;CELL("address",OFFSET([4]Analítico!$B$1,MATCH(92388,[4]Analítico!$B:$B,0)-1,3)),92388)</f>
        <v>#VALUE!</v>
      </c>
      <c r="B12058" s="47" t="s">
        <v>17713</v>
      </c>
      <c r="C12058" s="46" t="s">
        <v>0</v>
      </c>
      <c r="F12058" s="48">
        <v>120.07</v>
      </c>
    </row>
    <row r="12059" spans="1:6" x14ac:dyDescent="0.25">
      <c r="A12059" s="46" t="e">
        <f ca="1">HYPERLINK("#"&amp;CELL("address",OFFSET([4]Analítico!$B$1,MATCH(92353,[4]Analítico!$B:$B,0)-1,3)),92353)</f>
        <v>#VALUE!</v>
      </c>
      <c r="B12059" s="47" t="s">
        <v>17714</v>
      </c>
      <c r="C12059" s="46" t="s">
        <v>0</v>
      </c>
      <c r="F12059" s="48">
        <v>174.67</v>
      </c>
    </row>
    <row r="12060" spans="1:6" x14ac:dyDescent="0.25">
      <c r="A12060" s="46" t="e">
        <f ca="1">HYPERLINK("#"&amp;CELL("address",OFFSET([4]Analítico!$B$1,MATCH(92390,[4]Analítico!$B:$B,0)-1,3)),92390)</f>
        <v>#VALUE!</v>
      </c>
      <c r="B12060" s="47" t="s">
        <v>17715</v>
      </c>
      <c r="C12060" s="46" t="s">
        <v>0</v>
      </c>
      <c r="F12060" s="48">
        <v>174.54</v>
      </c>
    </row>
    <row r="12061" spans="1:6" x14ac:dyDescent="0.25">
      <c r="A12061" s="46" t="e">
        <f ca="1">HYPERLINK("#"&amp;CELL("address",OFFSET([4]Analítico!$B$1,MATCH(92355,[4]Analítico!$B:$B,0)-1,3)),92355)</f>
        <v>#VALUE!</v>
      </c>
      <c r="B12061" s="47" t="s">
        <v>17716</v>
      </c>
      <c r="C12061" s="46" t="s">
        <v>0</v>
      </c>
      <c r="F12061" s="48">
        <v>218.52</v>
      </c>
    </row>
    <row r="12062" spans="1:6" x14ac:dyDescent="0.25">
      <c r="A12062" s="46" t="e">
        <f ca="1">HYPERLINK("#"&amp;CELL("address",OFFSET([4]Analítico!$B$1,MATCH(101925,[4]Analítico!$B:$B,0)-1,3)),101925)</f>
        <v>#VALUE!</v>
      </c>
      <c r="B12062" s="47" t="s">
        <v>17717</v>
      </c>
      <c r="C12062" s="46" t="s">
        <v>0</v>
      </c>
      <c r="F12062" s="48">
        <v>345.64</v>
      </c>
    </row>
    <row r="12063" spans="1:6" x14ac:dyDescent="0.25">
      <c r="A12063" s="46" t="e">
        <f ca="1">HYPERLINK("#"&amp;CELL("address",OFFSET([4]Analítico!$B$1,MATCH(101934,[4]Analítico!$B:$B,0)-1,3)),101934)</f>
        <v>#VALUE!</v>
      </c>
      <c r="B12063" s="47" t="s">
        <v>17718</v>
      </c>
      <c r="C12063" s="46" t="s">
        <v>0</v>
      </c>
      <c r="F12063" s="48">
        <v>361.35</v>
      </c>
    </row>
    <row r="12064" spans="1:6" x14ac:dyDescent="0.25">
      <c r="A12064" s="46" t="e">
        <f ca="1">HYPERLINK("#"&amp;CELL("address",OFFSET([4]Analítico!$B$1,MATCH(97541,[4]Analítico!$B:$B,0)-1,3)),97541)</f>
        <v>#VALUE!</v>
      </c>
      <c r="B12064" s="47" t="s">
        <v>17719</v>
      </c>
      <c r="C12064" s="46" t="s">
        <v>0</v>
      </c>
      <c r="F12064" s="48">
        <v>29.67</v>
      </c>
    </row>
    <row r="12065" spans="1:6" x14ac:dyDescent="0.25">
      <c r="A12065" s="46" t="e">
        <f ca="1">HYPERLINK("#"&amp;CELL("address",OFFSET([4]Analítico!$B$1,MATCH(97462,[4]Analítico!$B:$B,0)-1,3)),97462)</f>
        <v>#VALUE!</v>
      </c>
      <c r="B12065" s="47" t="s">
        <v>17720</v>
      </c>
      <c r="C12065" s="46" t="s">
        <v>0</v>
      </c>
      <c r="F12065" s="48">
        <v>32.18</v>
      </c>
    </row>
    <row r="12066" spans="1:6" x14ac:dyDescent="0.25">
      <c r="A12066" s="46" t="e">
        <f ca="1">HYPERLINK("#"&amp;CELL("address",OFFSET([4]Analítico!$B$1,MATCH(97544,[4]Analítico!$B:$B,0)-1,3)),97544)</f>
        <v>#VALUE!</v>
      </c>
      <c r="B12066" s="47" t="s">
        <v>17721</v>
      </c>
      <c r="C12066" s="46" t="s">
        <v>0</v>
      </c>
      <c r="F12066" s="48">
        <v>49.22</v>
      </c>
    </row>
    <row r="12067" spans="1:6" x14ac:dyDescent="0.25">
      <c r="A12067" s="46" t="e">
        <f ca="1">HYPERLINK("#"&amp;CELL("address",OFFSET([4]Analítico!$B$1,MATCH(97500,[4]Analítico!$B:$B,0)-1,3)),97500)</f>
        <v>#VALUE!</v>
      </c>
      <c r="B12067" s="47" t="s">
        <v>17722</v>
      </c>
      <c r="C12067" s="46" t="s">
        <v>0</v>
      </c>
      <c r="F12067" s="48">
        <v>29.89</v>
      </c>
    </row>
    <row r="12068" spans="1:6" x14ac:dyDescent="0.25">
      <c r="A12068" s="46" t="e">
        <f ca="1">HYPERLINK("#"&amp;CELL("address",OFFSET([4]Analítico!$B$1,MATCH(97465,[4]Analítico!$B:$B,0)-1,3)),97465)</f>
        <v>#VALUE!</v>
      </c>
      <c r="B12068" s="47" t="s">
        <v>17723</v>
      </c>
      <c r="C12068" s="46" t="s">
        <v>0</v>
      </c>
      <c r="F12068" s="48">
        <v>64.09</v>
      </c>
    </row>
    <row r="12069" spans="1:6" x14ac:dyDescent="0.25">
      <c r="A12069" s="46" t="e">
        <f ca="1">HYPERLINK("#"&amp;CELL("address",OFFSET([4]Analítico!$B$1,MATCH(97503,[4]Analítico!$B:$B,0)-1,3)),97503)</f>
        <v>#VALUE!</v>
      </c>
      <c r="B12069" s="47" t="s">
        <v>17724</v>
      </c>
      <c r="C12069" s="46" t="s">
        <v>0</v>
      </c>
      <c r="F12069" s="48">
        <v>59.74</v>
      </c>
    </row>
    <row r="12070" spans="1:6" x14ac:dyDescent="0.25">
      <c r="A12070" s="46" t="e">
        <f ca="1">HYPERLINK("#"&amp;CELL("address",OFFSET([4]Analítico!$B$1,MATCH(97468,[4]Analítico!$B:$B,0)-1,3)),97468)</f>
        <v>#VALUE!</v>
      </c>
      <c r="B12070" s="47" t="s">
        <v>17725</v>
      </c>
      <c r="C12070" s="46" t="s">
        <v>0</v>
      </c>
      <c r="F12070" s="48">
        <v>81.47</v>
      </c>
    </row>
    <row r="12071" spans="1:6" x14ac:dyDescent="0.25">
      <c r="A12071" s="46" t="e">
        <f ca="1">HYPERLINK("#"&amp;CELL("address",OFFSET([4]Analítico!$B$1,MATCH(97506,[4]Analítico!$B:$B,0)-1,3)),97506)</f>
        <v>#VALUE!</v>
      </c>
      <c r="B12071" s="47" t="s">
        <v>17726</v>
      </c>
      <c r="C12071" s="46" t="s">
        <v>0</v>
      </c>
      <c r="F12071" s="48">
        <v>74.56</v>
      </c>
    </row>
    <row r="12072" spans="1:6" x14ac:dyDescent="0.25">
      <c r="A12072" s="46" t="e">
        <f ca="1">HYPERLINK("#"&amp;CELL("address",OFFSET([4]Analítico!$B$1,MATCH(97444,[4]Analítico!$B:$B,0)-1,3)),97444)</f>
        <v>#VALUE!</v>
      </c>
      <c r="B12072" s="47" t="s">
        <v>17727</v>
      </c>
      <c r="C12072" s="46" t="s">
        <v>0</v>
      </c>
      <c r="F12072" s="48">
        <v>148.32</v>
      </c>
    </row>
    <row r="12073" spans="1:6" x14ac:dyDescent="0.25">
      <c r="A12073" s="46" t="e">
        <f ca="1">HYPERLINK("#"&amp;CELL("address",OFFSET([4]Analítico!$B$1,MATCH(97471,[4]Analítico!$B:$B,0)-1,3)),97471)</f>
        <v>#VALUE!</v>
      </c>
      <c r="B12073" s="47" t="s">
        <v>17728</v>
      </c>
      <c r="C12073" s="46" t="s">
        <v>0</v>
      </c>
      <c r="F12073" s="48">
        <v>120.63</v>
      </c>
    </row>
    <row r="12074" spans="1:6" x14ac:dyDescent="0.25">
      <c r="A12074" s="46" t="e">
        <f ca="1">HYPERLINK("#"&amp;CELL("address",OFFSET([4]Analítico!$B$1,MATCH(97509,[4]Analítico!$B:$B,0)-1,3)),97509)</f>
        <v>#VALUE!</v>
      </c>
      <c r="B12074" s="47" t="s">
        <v>17729</v>
      </c>
      <c r="C12074" s="46" t="s">
        <v>0</v>
      </c>
      <c r="F12074" s="48">
        <v>110.62</v>
      </c>
    </row>
    <row r="12075" spans="1:6" x14ac:dyDescent="0.25">
      <c r="A12075" s="46" t="e">
        <f ca="1">HYPERLINK("#"&amp;CELL("address",OFFSET([4]Analítico!$B$1,MATCH(97447,[4]Analítico!$B:$B,0)-1,3)),97447)</f>
        <v>#VALUE!</v>
      </c>
      <c r="B12075" s="47" t="s">
        <v>17730</v>
      </c>
      <c r="C12075" s="46" t="s">
        <v>0</v>
      </c>
      <c r="F12075" s="48">
        <v>243.06</v>
      </c>
    </row>
    <row r="12076" spans="1:6" x14ac:dyDescent="0.25">
      <c r="A12076" s="46" t="e">
        <f ca="1">HYPERLINK("#"&amp;CELL("address",OFFSET([4]Analítico!$B$1,MATCH(97475,[4]Analítico!$B:$B,0)-1,3)),97475)</f>
        <v>#VALUE!</v>
      </c>
      <c r="B12076" s="47" t="s">
        <v>17731</v>
      </c>
      <c r="C12076" s="46" t="s">
        <v>0</v>
      </c>
      <c r="F12076" s="48">
        <v>221.54</v>
      </c>
    </row>
    <row r="12077" spans="1:6" x14ac:dyDescent="0.25">
      <c r="A12077" s="46" t="e">
        <f ca="1">HYPERLINK("#"&amp;CELL("address",OFFSET([4]Analítico!$B$1,MATCH(97512,[4]Analítico!$B:$B,0)-1,3)),97512)</f>
        <v>#VALUE!</v>
      </c>
      <c r="B12077" s="47" t="s">
        <v>17732</v>
      </c>
      <c r="C12077" s="46" t="s">
        <v>0</v>
      </c>
      <c r="F12077" s="48">
        <v>207.24</v>
      </c>
    </row>
    <row r="12078" spans="1:6" x14ac:dyDescent="0.25">
      <c r="A12078" s="46" t="e">
        <f ca="1">HYPERLINK("#"&amp;CELL("address",OFFSET([4]Analítico!$B$1,MATCH(97450,[4]Analítico!$B:$B,0)-1,3)),97450)</f>
        <v>#VALUE!</v>
      </c>
      <c r="B12078" s="47" t="s">
        <v>17733</v>
      </c>
      <c r="C12078" s="46" t="s">
        <v>0</v>
      </c>
      <c r="F12078" s="48">
        <v>310.61</v>
      </c>
    </row>
    <row r="12079" spans="1:6" x14ac:dyDescent="0.25">
      <c r="A12079" s="46" t="e">
        <f ca="1">HYPERLINK("#"&amp;CELL("address",OFFSET([4]Analítico!$B$1,MATCH(97478,[4]Analítico!$B:$B,0)-1,3)),97478)</f>
        <v>#VALUE!</v>
      </c>
      <c r="B12079" s="47" t="s">
        <v>17734</v>
      </c>
      <c r="C12079" s="46" t="s">
        <v>0</v>
      </c>
      <c r="F12079" s="48">
        <v>296.49</v>
      </c>
    </row>
    <row r="12080" spans="1:6" x14ac:dyDescent="0.25">
      <c r="A12080" s="46" t="e">
        <f ca="1">HYPERLINK("#"&amp;CELL("address",OFFSET([4]Analítico!$B$1,MATCH(97515,[4]Analítico!$B:$B,0)-1,3)),97515)</f>
        <v>#VALUE!</v>
      </c>
      <c r="B12080" s="47" t="s">
        <v>17735</v>
      </c>
      <c r="C12080" s="46" t="s">
        <v>0</v>
      </c>
      <c r="F12080" s="48">
        <v>277.04000000000002</v>
      </c>
    </row>
    <row r="12081" spans="1:6" x14ac:dyDescent="0.25">
      <c r="A12081" s="46" t="e">
        <f ca="1">HYPERLINK("#"&amp;CELL("address",OFFSET([4]Analítico!$B$1,MATCH(92928,[4]Analítico!$B:$B,0)-1,3)),92928)</f>
        <v>#VALUE!</v>
      </c>
      <c r="B12081" s="47" t="s">
        <v>17736</v>
      </c>
      <c r="C12081" s="46" t="s">
        <v>0</v>
      </c>
      <c r="F12081" s="48">
        <v>63.58</v>
      </c>
    </row>
    <row r="12082" spans="1:6" x14ac:dyDescent="0.25">
      <c r="A12082" s="46" t="e">
        <f ca="1">HYPERLINK("#"&amp;CELL("address",OFFSET([4]Analítico!$B$1,MATCH(92943,[4]Analítico!$B:$B,0)-1,3)),92943)</f>
        <v>#VALUE!</v>
      </c>
      <c r="B12082" s="47" t="s">
        <v>17737</v>
      </c>
      <c r="C12082" s="46" t="s">
        <v>0</v>
      </c>
      <c r="F12082" s="48">
        <v>49.88</v>
      </c>
    </row>
    <row r="12083" spans="1:6" x14ac:dyDescent="0.25">
      <c r="A12083" s="46" t="e">
        <f ca="1">HYPERLINK("#"&amp;CELL("address",OFFSET([4]Analítico!$B$1,MATCH(92929,[4]Analítico!$B:$B,0)-1,3)),92929)</f>
        <v>#VALUE!</v>
      </c>
      <c r="B12083" s="47" t="s">
        <v>17738</v>
      </c>
      <c r="C12083" s="46" t="s">
        <v>0</v>
      </c>
      <c r="F12083" s="48">
        <v>61.72</v>
      </c>
    </row>
    <row r="12084" spans="1:6" x14ac:dyDescent="0.25">
      <c r="A12084" s="46" t="e">
        <f ca="1">HYPERLINK("#"&amp;CELL("address",OFFSET([4]Analítico!$B$1,MATCH(92944,[4]Analítico!$B:$B,0)-1,3)),92944)</f>
        <v>#VALUE!</v>
      </c>
      <c r="B12084" s="47" t="s">
        <v>17739</v>
      </c>
      <c r="C12084" s="46" t="s">
        <v>0</v>
      </c>
      <c r="F12084" s="48">
        <v>48.79</v>
      </c>
    </row>
    <row r="12085" spans="1:6" x14ac:dyDescent="0.25">
      <c r="A12085" s="46" t="e">
        <f ca="1">HYPERLINK("#"&amp;CELL("address",OFFSET([4]Analítico!$B$1,MATCH(92930,[4]Analítico!$B:$B,0)-1,3)),92930)</f>
        <v>#VALUE!</v>
      </c>
      <c r="B12085" s="47" t="s">
        <v>17740</v>
      </c>
      <c r="C12085" s="46" t="s">
        <v>0</v>
      </c>
      <c r="F12085" s="48">
        <v>60.38</v>
      </c>
    </row>
    <row r="12086" spans="1:6" x14ac:dyDescent="0.25">
      <c r="A12086" s="46" t="e">
        <f ca="1">HYPERLINK("#"&amp;CELL("address",OFFSET([4]Analítico!$B$1,MATCH(92945,[4]Analítico!$B:$B,0)-1,3)),92945)</f>
        <v>#VALUE!</v>
      </c>
      <c r="B12086" s="47" t="s">
        <v>17741</v>
      </c>
      <c r="C12086" s="46" t="s">
        <v>0</v>
      </c>
      <c r="F12086" s="48">
        <v>48.01</v>
      </c>
    </row>
    <row r="12087" spans="1:6" x14ac:dyDescent="0.25">
      <c r="A12087" s="46" t="e">
        <f ca="1">HYPERLINK("#"&amp;CELL("address",OFFSET([4]Analítico!$B$1,MATCH(92925,[4]Analítico!$B:$B,0)-1,3)),92925)</f>
        <v>#VALUE!</v>
      </c>
      <c r="B12087" s="47" t="s">
        <v>17742</v>
      </c>
      <c r="C12087" s="46" t="s">
        <v>0</v>
      </c>
      <c r="F12087" s="48">
        <v>55.18</v>
      </c>
    </row>
    <row r="12088" spans="1:6" x14ac:dyDescent="0.25">
      <c r="A12088" s="46" t="e">
        <f ca="1">HYPERLINK("#"&amp;CELL("address",OFFSET([4]Analítico!$B$1,MATCH(92940,[4]Analítico!$B:$B,0)-1,3)),92940)</f>
        <v>#VALUE!</v>
      </c>
      <c r="B12088" s="47" t="s">
        <v>17743</v>
      </c>
      <c r="C12088" s="46" t="s">
        <v>0</v>
      </c>
      <c r="F12088" s="48">
        <v>43.14</v>
      </c>
    </row>
    <row r="12089" spans="1:6" x14ac:dyDescent="0.25">
      <c r="A12089" s="46" t="e">
        <f ca="1">HYPERLINK("#"&amp;CELL("address",OFFSET([4]Analítico!$B$1,MATCH(92926,[4]Analítico!$B:$B,0)-1,3)),92926)</f>
        <v>#VALUE!</v>
      </c>
      <c r="B12089" s="47" t="s">
        <v>17744</v>
      </c>
      <c r="C12089" s="46" t="s">
        <v>0</v>
      </c>
      <c r="F12089" s="48">
        <v>52.52</v>
      </c>
    </row>
    <row r="12090" spans="1:6" x14ac:dyDescent="0.25">
      <c r="A12090" s="46" t="e">
        <f ca="1">HYPERLINK("#"&amp;CELL("address",OFFSET([4]Analítico!$B$1,MATCH(92941,[4]Analítico!$B:$B,0)-1,3)),92941)</f>
        <v>#VALUE!</v>
      </c>
      <c r="B12090" s="47" t="s">
        <v>17745</v>
      </c>
      <c r="C12090" s="46" t="s">
        <v>0</v>
      </c>
      <c r="F12090" s="48">
        <v>41.58</v>
      </c>
    </row>
    <row r="12091" spans="1:6" x14ac:dyDescent="0.25">
      <c r="A12091" s="46" t="e">
        <f ca="1">HYPERLINK("#"&amp;CELL("address",OFFSET([4]Analítico!$B$1,MATCH(92927,[4]Analítico!$B:$B,0)-1,3)),92927)</f>
        <v>#VALUE!</v>
      </c>
      <c r="B12091" s="47" t="s">
        <v>17746</v>
      </c>
      <c r="C12091" s="46" t="s">
        <v>0</v>
      </c>
      <c r="F12091" s="48">
        <v>53.84</v>
      </c>
    </row>
    <row r="12092" spans="1:6" x14ac:dyDescent="0.25">
      <c r="A12092" s="46" t="e">
        <f ca="1">HYPERLINK("#"&amp;CELL("address",OFFSET([4]Analítico!$B$1,MATCH(92942,[4]Analítico!$B:$B,0)-1,3)),92942)</f>
        <v>#VALUE!</v>
      </c>
      <c r="B12092" s="47" t="s">
        <v>17747</v>
      </c>
      <c r="C12092" s="46" t="s">
        <v>0</v>
      </c>
      <c r="F12092" s="48">
        <v>42.34</v>
      </c>
    </row>
    <row r="12093" spans="1:6" x14ac:dyDescent="0.25">
      <c r="A12093" s="46" t="e">
        <f ca="1">HYPERLINK("#"&amp;CELL("address",OFFSET([4]Analítico!$B$1,MATCH(92918,[4]Analítico!$B:$B,0)-1,3)),92918)</f>
        <v>#VALUE!</v>
      </c>
      <c r="B12093" s="47" t="s">
        <v>17748</v>
      </c>
      <c r="C12093" s="46" t="s">
        <v>0</v>
      </c>
      <c r="F12093" s="48">
        <v>43.52</v>
      </c>
    </row>
    <row r="12094" spans="1:6" x14ac:dyDescent="0.25">
      <c r="A12094" s="46" t="e">
        <f ca="1">HYPERLINK("#"&amp;CELL("address",OFFSET([4]Analítico!$B$1,MATCH(92938,[4]Analítico!$B:$B,0)-1,3)),92938)</f>
        <v>#VALUE!</v>
      </c>
      <c r="B12094" s="47" t="s">
        <v>17749</v>
      </c>
      <c r="C12094" s="46" t="s">
        <v>0</v>
      </c>
      <c r="F12094" s="48">
        <v>33.340000000000003</v>
      </c>
    </row>
    <row r="12095" spans="1:6" x14ac:dyDescent="0.25">
      <c r="A12095" s="46" t="e">
        <f ca="1">HYPERLINK("#"&amp;CELL("address",OFFSET([4]Analítico!$B$1,MATCH(92920,[4]Analítico!$B:$B,0)-1,3)),92920)</f>
        <v>#VALUE!</v>
      </c>
      <c r="B12095" s="47" t="s">
        <v>17750</v>
      </c>
      <c r="C12095" s="46" t="s">
        <v>0</v>
      </c>
      <c r="F12095" s="48">
        <v>45.11</v>
      </c>
    </row>
    <row r="12096" spans="1:6" x14ac:dyDescent="0.25">
      <c r="A12096" s="46" t="e">
        <f ca="1">HYPERLINK("#"&amp;CELL("address",OFFSET([4]Analítico!$B$1,MATCH(92939,[4]Analítico!$B:$B,0)-1,3)),92939)</f>
        <v>#VALUE!</v>
      </c>
      <c r="B12096" s="47" t="s">
        <v>17751</v>
      </c>
      <c r="C12096" s="46" t="s">
        <v>0</v>
      </c>
      <c r="F12096" s="48">
        <v>34.380000000000003</v>
      </c>
    </row>
    <row r="12097" spans="1:6" x14ac:dyDescent="0.25">
      <c r="A12097" s="46" t="e">
        <f ca="1">HYPERLINK("#"&amp;CELL("address",OFFSET([4]Analítico!$B$1,MATCH(92910,[4]Analítico!$B:$B,0)-1,3)),92910)</f>
        <v>#VALUE!</v>
      </c>
      <c r="B12097" s="47" t="s">
        <v>17752</v>
      </c>
      <c r="C12097" s="46" t="s">
        <v>0</v>
      </c>
      <c r="F12097" s="48">
        <v>122.08</v>
      </c>
    </row>
    <row r="12098" spans="1:6" x14ac:dyDescent="0.25">
      <c r="A12098" s="46" t="e">
        <f ca="1">HYPERLINK("#"&amp;CELL("address",OFFSET([4]Analítico!$B$1,MATCH(92934,[4]Analítico!$B:$B,0)-1,3)),92934)</f>
        <v>#VALUE!</v>
      </c>
      <c r="B12098" s="47" t="s">
        <v>17753</v>
      </c>
      <c r="C12098" s="46" t="s">
        <v>0</v>
      </c>
      <c r="F12098" s="48">
        <v>118.23</v>
      </c>
    </row>
    <row r="12099" spans="1:6" x14ac:dyDescent="0.25">
      <c r="A12099" s="46" t="e">
        <f ca="1">HYPERLINK("#"&amp;CELL("address",OFFSET([4]Analítico!$B$1,MATCH(92949,[4]Analítico!$B:$B,0)-1,3)),92949)</f>
        <v>#VALUE!</v>
      </c>
      <c r="B12099" s="47" t="s">
        <v>17754</v>
      </c>
      <c r="C12099" s="46" t="s">
        <v>0</v>
      </c>
      <c r="F12099" s="48">
        <v>100.9</v>
      </c>
    </row>
    <row r="12100" spans="1:6" x14ac:dyDescent="0.25">
      <c r="A12100" s="46" t="e">
        <f ca="1">HYPERLINK("#"&amp;CELL("address",OFFSET([4]Analítico!$B$1,MATCH(92911,[4]Analítico!$B:$B,0)-1,3)),92911)</f>
        <v>#VALUE!</v>
      </c>
      <c r="B12100" s="47" t="s">
        <v>17755</v>
      </c>
      <c r="C12100" s="46" t="s">
        <v>0</v>
      </c>
      <c r="F12100" s="48">
        <v>123.24</v>
      </c>
    </row>
    <row r="12101" spans="1:6" x14ac:dyDescent="0.25">
      <c r="A12101" s="46" t="e">
        <f ca="1">HYPERLINK("#"&amp;CELL("address",OFFSET([4]Analítico!$B$1,MATCH(92935,[4]Analítico!$B:$B,0)-1,3)),92935)</f>
        <v>#VALUE!</v>
      </c>
      <c r="B12101" s="47" t="s">
        <v>17756</v>
      </c>
      <c r="C12101" s="46" t="s">
        <v>0</v>
      </c>
      <c r="F12101" s="48">
        <v>120.89</v>
      </c>
    </row>
    <row r="12102" spans="1:6" x14ac:dyDescent="0.25">
      <c r="A12102" s="46" t="e">
        <f ca="1">HYPERLINK("#"&amp;CELL("address",OFFSET([4]Analítico!$B$1,MATCH(92950,[4]Analítico!$B:$B,0)-1,3)),92950)</f>
        <v>#VALUE!</v>
      </c>
      <c r="B12102" s="47" t="s">
        <v>17757</v>
      </c>
      <c r="C12102" s="46" t="s">
        <v>0</v>
      </c>
      <c r="F12102" s="48">
        <v>102.45</v>
      </c>
    </row>
    <row r="12103" spans="1:6" x14ac:dyDescent="0.25">
      <c r="A12103" s="46" t="e">
        <f ca="1">HYPERLINK("#"&amp;CELL("address",OFFSET([4]Analítico!$B$1,MATCH(92907,[4]Analítico!$B:$B,0)-1,3)),92907)</f>
        <v>#VALUE!</v>
      </c>
      <c r="B12103" s="47" t="s">
        <v>17758</v>
      </c>
      <c r="C12103" s="46" t="s">
        <v>0</v>
      </c>
      <c r="F12103" s="48">
        <v>89.72</v>
      </c>
    </row>
    <row r="12104" spans="1:6" x14ac:dyDescent="0.25">
      <c r="A12104" s="46" t="e">
        <f ca="1">HYPERLINK("#"&amp;CELL("address",OFFSET([4]Analítico!$B$1,MATCH(92931,[4]Analítico!$B:$B,0)-1,3)),92931)</f>
        <v>#VALUE!</v>
      </c>
      <c r="B12104" s="47" t="s">
        <v>17759</v>
      </c>
      <c r="C12104" s="46" t="s">
        <v>0</v>
      </c>
      <c r="F12104" s="48">
        <v>83.6</v>
      </c>
    </row>
    <row r="12105" spans="1:6" x14ac:dyDescent="0.25">
      <c r="A12105" s="46" t="e">
        <f ca="1">HYPERLINK("#"&amp;CELL("address",OFFSET([4]Analítico!$B$1,MATCH(92946,[4]Analítico!$B:$B,0)-1,3)),92946)</f>
        <v>#VALUE!</v>
      </c>
      <c r="B12105" s="47" t="s">
        <v>17760</v>
      </c>
      <c r="C12105" s="46" t="s">
        <v>0</v>
      </c>
      <c r="F12105" s="48">
        <v>67.92</v>
      </c>
    </row>
    <row r="12106" spans="1:6" x14ac:dyDescent="0.25">
      <c r="A12106" s="46" t="e">
        <f ca="1">HYPERLINK("#"&amp;CELL("address",OFFSET([4]Analítico!$B$1,MATCH(92908,[4]Analítico!$B:$B,0)-1,3)),92908)</f>
        <v>#VALUE!</v>
      </c>
      <c r="B12106" s="47" t="s">
        <v>17761</v>
      </c>
      <c r="C12106" s="46" t="s">
        <v>0</v>
      </c>
      <c r="F12106" s="48">
        <v>88.83</v>
      </c>
    </row>
    <row r="12107" spans="1:6" x14ac:dyDescent="0.25">
      <c r="A12107" s="46" t="e">
        <f ca="1">HYPERLINK("#"&amp;CELL("address",OFFSET([4]Analítico!$B$1,MATCH(92932,[4]Analítico!$B:$B,0)-1,3)),92932)</f>
        <v>#VALUE!</v>
      </c>
      <c r="B12107" s="47" t="s">
        <v>17762</v>
      </c>
      <c r="C12107" s="46" t="s">
        <v>0</v>
      </c>
      <c r="F12107" s="48">
        <v>81.5</v>
      </c>
    </row>
    <row r="12108" spans="1:6" x14ac:dyDescent="0.25">
      <c r="A12108" s="46" t="e">
        <f ca="1">HYPERLINK("#"&amp;CELL("address",OFFSET([4]Analítico!$B$1,MATCH(92947,[4]Analítico!$B:$B,0)-1,3)),92947)</f>
        <v>#VALUE!</v>
      </c>
      <c r="B12108" s="47" t="s">
        <v>17763</v>
      </c>
      <c r="C12108" s="46" t="s">
        <v>0</v>
      </c>
      <c r="F12108" s="48">
        <v>66.709999999999994</v>
      </c>
    </row>
    <row r="12109" spans="1:6" x14ac:dyDescent="0.25">
      <c r="A12109" s="46" t="e">
        <f ca="1">HYPERLINK("#"&amp;CELL("address",OFFSET([4]Analítico!$B$1,MATCH(92909,[4]Analítico!$B:$B,0)-1,3)),92909)</f>
        <v>#VALUE!</v>
      </c>
      <c r="B12109" s="47" t="s">
        <v>17764</v>
      </c>
      <c r="C12109" s="46" t="s">
        <v>0</v>
      </c>
      <c r="F12109" s="48">
        <v>88.02</v>
      </c>
    </row>
    <row r="12110" spans="1:6" x14ac:dyDescent="0.25">
      <c r="A12110" s="46" t="e">
        <f ca="1">HYPERLINK("#"&amp;CELL("address",OFFSET([4]Analítico!$B$1,MATCH(92933,[4]Analítico!$B:$B,0)-1,3)),92933)</f>
        <v>#VALUE!</v>
      </c>
      <c r="B12110" s="47" t="s">
        <v>17765</v>
      </c>
      <c r="C12110" s="46" t="s">
        <v>0</v>
      </c>
      <c r="F12110" s="48">
        <v>79.64</v>
      </c>
    </row>
    <row r="12111" spans="1:6" x14ac:dyDescent="0.25">
      <c r="A12111" s="46" t="e">
        <f ca="1">HYPERLINK("#"&amp;CELL("address",OFFSET([4]Analítico!$B$1,MATCH(92948,[4]Analítico!$B:$B,0)-1,3)),92948)</f>
        <v>#VALUE!</v>
      </c>
      <c r="B12111" s="47" t="s">
        <v>17766</v>
      </c>
      <c r="C12111" s="46" t="s">
        <v>0</v>
      </c>
      <c r="F12111" s="48">
        <v>65.61</v>
      </c>
    </row>
    <row r="12112" spans="1:6" x14ac:dyDescent="0.25">
      <c r="A12112" s="46" t="e">
        <f ca="1">HYPERLINK("#"&amp;CELL("address",OFFSET([4]Analítico!$B$1,MATCH(92912,[4]Analítico!$B:$B,0)-1,3)),92912)</f>
        <v>#VALUE!</v>
      </c>
      <c r="B12112" s="47" t="s">
        <v>17767</v>
      </c>
      <c r="C12112" s="46" t="s">
        <v>0</v>
      </c>
      <c r="F12112" s="48">
        <v>161.11000000000001</v>
      </c>
    </row>
    <row r="12113" spans="1:6" x14ac:dyDescent="0.25">
      <c r="A12113" s="46" t="e">
        <f ca="1">HYPERLINK("#"&amp;CELL("address",OFFSET([4]Analítico!$B$1,MATCH(92913,[4]Analítico!$B:$B,0)-1,3)),92913)</f>
        <v>#VALUE!</v>
      </c>
      <c r="B12113" s="47" t="s">
        <v>17768</v>
      </c>
      <c r="C12113" s="46" t="s">
        <v>0</v>
      </c>
      <c r="F12113" s="48">
        <v>163.98</v>
      </c>
    </row>
    <row r="12114" spans="1:6" x14ac:dyDescent="0.25">
      <c r="A12114" s="46" t="e">
        <f ca="1">HYPERLINK("#"&amp;CELL("address",OFFSET([4]Analítico!$B$1,MATCH(92936,[4]Analítico!$B:$B,0)-1,3)),92936)</f>
        <v>#VALUE!</v>
      </c>
      <c r="B12114" s="47" t="s">
        <v>17769</v>
      </c>
      <c r="C12114" s="46" t="s">
        <v>0</v>
      </c>
      <c r="F12114" s="48">
        <v>166.15</v>
      </c>
    </row>
    <row r="12115" spans="1:6" x14ac:dyDescent="0.25">
      <c r="A12115" s="46" t="e">
        <f ca="1">HYPERLINK("#"&amp;CELL("address",OFFSET([4]Analítico!$B$1,MATCH(92951,[4]Analítico!$B:$B,0)-1,3)),92951)</f>
        <v>#VALUE!</v>
      </c>
      <c r="B12115" s="47" t="s">
        <v>17770</v>
      </c>
      <c r="C12115" s="46" t="s">
        <v>0</v>
      </c>
      <c r="F12115" s="48">
        <v>144.41</v>
      </c>
    </row>
    <row r="12116" spans="1:6" x14ac:dyDescent="0.25">
      <c r="A12116" s="46" t="e">
        <f ca="1">HYPERLINK("#"&amp;CELL("address",OFFSET([4]Analítico!$B$1,MATCH(92914,[4]Analítico!$B:$B,0)-1,3)),92914)</f>
        <v>#VALUE!</v>
      </c>
      <c r="B12116" s="47" t="s">
        <v>17771</v>
      </c>
      <c r="C12116" s="46" t="s">
        <v>0</v>
      </c>
      <c r="F12116" s="48">
        <v>162.27000000000001</v>
      </c>
    </row>
    <row r="12117" spans="1:6" x14ac:dyDescent="0.25">
      <c r="A12117" s="46" t="e">
        <f ca="1">HYPERLINK("#"&amp;CELL("address",OFFSET([4]Analítico!$B$1,MATCH(92937,[4]Analítico!$B:$B,0)-1,3)),92937)</f>
        <v>#VALUE!</v>
      </c>
      <c r="B12117" s="47" t="s">
        <v>17772</v>
      </c>
      <c r="C12117" s="46" t="s">
        <v>0</v>
      </c>
      <c r="F12117" s="48">
        <v>162.18</v>
      </c>
    </row>
    <row r="12118" spans="1:6" x14ac:dyDescent="0.25">
      <c r="A12118" s="46" t="e">
        <f ca="1">HYPERLINK("#"&amp;CELL("address",OFFSET([4]Analítico!$B$1,MATCH(92952,[4]Analítico!$B:$B,0)-1,3)),92952)</f>
        <v>#VALUE!</v>
      </c>
      <c r="B12118" s="47" t="s">
        <v>17773</v>
      </c>
      <c r="C12118" s="46" t="s">
        <v>0</v>
      </c>
      <c r="F12118" s="48">
        <v>142.09</v>
      </c>
    </row>
    <row r="12119" spans="1:6" x14ac:dyDescent="0.25">
      <c r="A12119" s="46" t="e">
        <f ca="1">HYPERLINK("#"&amp;CELL("address",OFFSET([4]Analítico!$B$1,MATCH(92953,[4]Analítico!$B:$B,0)-1,3)),92953)</f>
        <v>#VALUE!</v>
      </c>
      <c r="B12119" s="47" t="s">
        <v>17774</v>
      </c>
      <c r="C12119" s="46" t="s">
        <v>0</v>
      </c>
      <c r="F12119" s="48">
        <v>26.52</v>
      </c>
    </row>
    <row r="12120" spans="1:6" x14ac:dyDescent="0.25">
      <c r="A12120" s="46" t="e">
        <f ca="1">HYPERLINK("#"&amp;CELL("address",OFFSET([4]Analítico!$B$1,MATCH(101921,[4]Analítico!$B:$B,0)-1,3)),101921)</f>
        <v>#VALUE!</v>
      </c>
      <c r="B12120" s="47" t="s">
        <v>17775</v>
      </c>
      <c r="C12120" s="46" t="s">
        <v>0</v>
      </c>
      <c r="F12120" s="48">
        <v>245.24</v>
      </c>
    </row>
    <row r="12121" spans="1:6" x14ac:dyDescent="0.25">
      <c r="A12121" s="46" t="e">
        <f ca="1">HYPERLINK("#"&amp;CELL("address",OFFSET([4]Analítico!$B$1,MATCH(101930,[4]Analítico!$B:$B,0)-1,3)),101930)</f>
        <v>#VALUE!</v>
      </c>
      <c r="B12121" s="47" t="s">
        <v>17776</v>
      </c>
      <c r="C12121" s="46" t="s">
        <v>0</v>
      </c>
      <c r="F12121" s="48">
        <v>250.42</v>
      </c>
    </row>
    <row r="12122" spans="1:6" x14ac:dyDescent="0.25">
      <c r="A12122" s="46" t="e">
        <f ca="1">HYPERLINK("#"&amp;CELL("address",OFFSET([4]Analítico!$B$1,MATCH(101922,[4]Analítico!$B:$B,0)-1,3)),101922)</f>
        <v>#VALUE!</v>
      </c>
      <c r="B12122" s="47" t="s">
        <v>17777</v>
      </c>
      <c r="C12122" s="46" t="s">
        <v>0</v>
      </c>
      <c r="F12122" s="48">
        <v>243.53</v>
      </c>
    </row>
    <row r="12123" spans="1:6" x14ac:dyDescent="0.25">
      <c r="A12123" s="46" t="e">
        <f ca="1">HYPERLINK("#"&amp;CELL("address",OFFSET([4]Analítico!$B$1,MATCH(101931,[4]Analítico!$B:$B,0)-1,3)),101931)</f>
        <v>#VALUE!</v>
      </c>
      <c r="B12123" s="47" t="s">
        <v>17778</v>
      </c>
      <c r="C12123" s="46" t="s">
        <v>0</v>
      </c>
      <c r="F12123" s="48">
        <v>246.46</v>
      </c>
    </row>
    <row r="12124" spans="1:6" x14ac:dyDescent="0.25">
      <c r="A12124" s="46" t="e">
        <f ca="1">HYPERLINK("#"&amp;CELL("address",OFFSET([4]Analítico!$B$1,MATCH(101923,[4]Analítico!$B:$B,0)-1,3)),101923)</f>
        <v>#VALUE!</v>
      </c>
      <c r="B12124" s="47" t="s">
        <v>17779</v>
      </c>
      <c r="C12124" s="46" t="s">
        <v>0</v>
      </c>
      <c r="F12124" s="48">
        <v>246.92</v>
      </c>
    </row>
    <row r="12125" spans="1:6" x14ac:dyDescent="0.25">
      <c r="A12125" s="46" t="e">
        <f ca="1">HYPERLINK("#"&amp;CELL("address",OFFSET([4]Analítico!$B$1,MATCH(101932,[4]Analítico!$B:$B,0)-1,3)),101932)</f>
        <v>#VALUE!</v>
      </c>
      <c r="B12125" s="47" t="s">
        <v>17780</v>
      </c>
      <c r="C12125" s="46" t="s">
        <v>0</v>
      </c>
      <c r="F12125" s="48">
        <v>254.38</v>
      </c>
    </row>
    <row r="12126" spans="1:6" x14ac:dyDescent="0.25">
      <c r="A12126" s="46" t="e">
        <f ca="1">HYPERLINK("#"&amp;CELL("address",OFFSET([4]Analítico!$B$1,MATCH(97537,[4]Analítico!$B:$B,0)-1,3)),97537)</f>
        <v>#VALUE!</v>
      </c>
      <c r="B12126" s="47" t="s">
        <v>17781</v>
      </c>
      <c r="C12126" s="46" t="s">
        <v>0</v>
      </c>
      <c r="F12126" s="48">
        <v>28.2</v>
      </c>
    </row>
    <row r="12127" spans="1:6" x14ac:dyDescent="0.25">
      <c r="A12127" s="46" t="e">
        <f ca="1">HYPERLINK("#"&amp;CELL("address",OFFSET([4]Analítico!$B$1,MATCH(97540,[4]Analítico!$B:$B,0)-1,3)),97540)</f>
        <v>#VALUE!</v>
      </c>
      <c r="B12127" s="47" t="s">
        <v>17782</v>
      </c>
      <c r="C12127" s="46" t="s">
        <v>0</v>
      </c>
      <c r="F12127" s="48">
        <v>39.06</v>
      </c>
    </row>
    <row r="12128" spans="1:6" x14ac:dyDescent="0.25">
      <c r="A12128" s="46" t="e">
        <f ca="1">HYPERLINK("#"&amp;CELL("address",OFFSET([4]Analítico!$B$1,MATCH(97543,[4]Analítico!$B:$B,0)-1,3)),97543)</f>
        <v>#VALUE!</v>
      </c>
      <c r="B12128" s="47" t="s">
        <v>17783</v>
      </c>
      <c r="C12128" s="46" t="s">
        <v>0</v>
      </c>
      <c r="F12128" s="48">
        <v>65.28</v>
      </c>
    </row>
    <row r="12129" spans="1:6" x14ac:dyDescent="0.25">
      <c r="A12129" s="46" t="e">
        <f ca="1">HYPERLINK("#"&amp;CELL("address",OFFSET([4]Analítico!$B$1,MATCH(97461,[4]Analítico!$B:$B,0)-1,3)),97461)</f>
        <v>#VALUE!</v>
      </c>
      <c r="B12129" s="47" t="s">
        <v>17784</v>
      </c>
      <c r="C12129" s="46" t="s">
        <v>0</v>
      </c>
      <c r="F12129" s="48">
        <v>39.71</v>
      </c>
    </row>
    <row r="12130" spans="1:6" x14ac:dyDescent="0.25">
      <c r="A12130" s="46" t="e">
        <f ca="1">HYPERLINK("#"&amp;CELL("address",OFFSET([4]Analítico!$B$1,MATCH(97499,[4]Analítico!$B:$B,0)-1,3)),97499)</f>
        <v>#VALUE!</v>
      </c>
      <c r="B12130" s="47" t="s">
        <v>17785</v>
      </c>
      <c r="C12130" s="46" t="s">
        <v>0</v>
      </c>
      <c r="F12130" s="48">
        <v>36.58</v>
      </c>
    </row>
    <row r="12131" spans="1:6" x14ac:dyDescent="0.25">
      <c r="A12131" s="46" t="e">
        <f ca="1">HYPERLINK("#"&amp;CELL("address",OFFSET([4]Analítico!$B$1,MATCH(97464,[4]Analítico!$B:$B,0)-1,3)),97464)</f>
        <v>#VALUE!</v>
      </c>
      <c r="B12131" s="47" t="s">
        <v>17786</v>
      </c>
      <c r="C12131" s="46" t="s">
        <v>0</v>
      </c>
      <c r="F12131" s="48">
        <v>56.37</v>
      </c>
    </row>
    <row r="12132" spans="1:6" x14ac:dyDescent="0.25">
      <c r="A12132" s="46" t="e">
        <f ca="1">HYPERLINK("#"&amp;CELL("address",OFFSET([4]Analítico!$B$1,MATCH(97502,[4]Analítico!$B:$B,0)-1,3)),97502)</f>
        <v>#VALUE!</v>
      </c>
      <c r="B12132" s="47" t="s">
        <v>17787</v>
      </c>
      <c r="C12132" s="46" t="s">
        <v>0</v>
      </c>
      <c r="F12132" s="48">
        <v>50.82</v>
      </c>
    </row>
    <row r="12133" spans="1:6" x14ac:dyDescent="0.25">
      <c r="A12133" s="46" t="e">
        <f ca="1">HYPERLINK("#"&amp;CELL("address",OFFSET([4]Analítico!$B$1,MATCH(97467,[4]Analítico!$B:$B,0)-1,3)),97467)</f>
        <v>#VALUE!</v>
      </c>
      <c r="B12133" s="47" t="s">
        <v>17788</v>
      </c>
      <c r="C12133" s="46" t="s">
        <v>0</v>
      </c>
      <c r="F12133" s="48">
        <v>71.209999999999994</v>
      </c>
    </row>
    <row r="12134" spans="1:6" x14ac:dyDescent="0.25">
      <c r="A12134" s="46" t="e">
        <f ca="1">HYPERLINK("#"&amp;CELL("address",OFFSET([4]Analítico!$B$1,MATCH(97505,[4]Analítico!$B:$B,0)-1,3)),97505)</f>
        <v>#VALUE!</v>
      </c>
      <c r="B12134" s="47" t="s">
        <v>17789</v>
      </c>
      <c r="C12134" s="46" t="s">
        <v>0</v>
      </c>
      <c r="F12134" s="48">
        <v>62.91</v>
      </c>
    </row>
    <row r="12135" spans="1:6" x14ac:dyDescent="0.25">
      <c r="A12135" s="46" t="e">
        <f ca="1">HYPERLINK("#"&amp;CELL("address",OFFSET([4]Analítico!$B$1,MATCH(97443,[4]Analítico!$B:$B,0)-1,3)),97443)</f>
        <v>#VALUE!</v>
      </c>
      <c r="B12135" s="47" t="s">
        <v>17790</v>
      </c>
      <c r="C12135" s="46" t="s">
        <v>0</v>
      </c>
      <c r="F12135" s="48">
        <v>128.91</v>
      </c>
    </row>
    <row r="12136" spans="1:6" x14ac:dyDescent="0.25">
      <c r="A12136" s="46" t="e">
        <f ca="1">HYPERLINK("#"&amp;CELL("address",OFFSET([4]Analítico!$B$1,MATCH(97470,[4]Analítico!$B:$B,0)-1,3)),97470)</f>
        <v>#VALUE!</v>
      </c>
      <c r="B12136" s="47" t="s">
        <v>17791</v>
      </c>
      <c r="C12136" s="46" t="s">
        <v>0</v>
      </c>
      <c r="F12136" s="48">
        <v>103.69</v>
      </c>
    </row>
    <row r="12137" spans="1:6" x14ac:dyDescent="0.25">
      <c r="A12137" s="46" t="e">
        <f ca="1">HYPERLINK("#"&amp;CELL("address",OFFSET([4]Analítico!$B$1,MATCH(97508,[4]Analítico!$B:$B,0)-1,3)),97508)</f>
        <v>#VALUE!</v>
      </c>
      <c r="B12137" s="47" t="s">
        <v>17792</v>
      </c>
      <c r="C12137" s="46" t="s">
        <v>0</v>
      </c>
      <c r="F12137" s="48">
        <v>91.97</v>
      </c>
    </row>
    <row r="12138" spans="1:6" x14ac:dyDescent="0.25">
      <c r="A12138" s="46" t="e">
        <f ca="1">HYPERLINK("#"&amp;CELL("address",OFFSET([4]Analítico!$B$1,MATCH(97446,[4]Analítico!$B:$B,0)-1,3)),97446)</f>
        <v>#VALUE!</v>
      </c>
      <c r="B12138" s="47" t="s">
        <v>17793</v>
      </c>
      <c r="C12138" s="46" t="s">
        <v>0</v>
      </c>
      <c r="F12138" s="48">
        <v>203.75</v>
      </c>
    </row>
    <row r="12139" spans="1:6" x14ac:dyDescent="0.25">
      <c r="A12139" s="46" t="e">
        <f ca="1">HYPERLINK("#"&amp;CELL("address",OFFSET([4]Analítico!$B$1,MATCH(97474,[4]Analítico!$B:$B,0)-1,3)),97474)</f>
        <v>#VALUE!</v>
      </c>
      <c r="B12139" s="47" t="s">
        <v>17794</v>
      </c>
      <c r="C12139" s="46" t="s">
        <v>0</v>
      </c>
      <c r="F12139" s="48">
        <v>185.92</v>
      </c>
    </row>
    <row r="12140" spans="1:6" x14ac:dyDescent="0.25">
      <c r="A12140" s="46" t="e">
        <f ca="1">HYPERLINK("#"&amp;CELL("address",OFFSET([4]Analítico!$B$1,MATCH(97511,[4]Analítico!$B:$B,0)-1,3)),97511)</f>
        <v>#VALUE!</v>
      </c>
      <c r="B12140" s="47" t="s">
        <v>17795</v>
      </c>
      <c r="C12140" s="46" t="s">
        <v>0</v>
      </c>
      <c r="F12140" s="48">
        <v>169.06</v>
      </c>
    </row>
    <row r="12141" spans="1:6" x14ac:dyDescent="0.25">
      <c r="A12141" s="46" t="e">
        <f ca="1">HYPERLINK("#"&amp;CELL("address",OFFSET([4]Analítico!$B$1,MATCH(97449,[4]Analítico!$B:$B,0)-1,3)),97449)</f>
        <v>#VALUE!</v>
      </c>
      <c r="B12141" s="47" t="s">
        <v>17796</v>
      </c>
      <c r="C12141" s="46" t="s">
        <v>0</v>
      </c>
      <c r="F12141" s="48">
        <v>257</v>
      </c>
    </row>
    <row r="12142" spans="1:6" x14ac:dyDescent="0.25">
      <c r="A12142" s="46" t="e">
        <f ca="1">HYPERLINK("#"&amp;CELL("address",OFFSET([4]Analítico!$B$1,MATCH(97477,[4]Analítico!$B:$B,0)-1,3)),97477)</f>
        <v>#VALUE!</v>
      </c>
      <c r="B12142" s="47" t="s">
        <v>17797</v>
      </c>
      <c r="C12142" s="46" t="s">
        <v>0</v>
      </c>
      <c r="F12142" s="48">
        <v>246.57</v>
      </c>
    </row>
    <row r="12143" spans="1:6" x14ac:dyDescent="0.25">
      <c r="A12143" s="46" t="e">
        <f ca="1">HYPERLINK("#"&amp;CELL("address",OFFSET([4]Analítico!$B$1,MATCH(97514,[4]Analítico!$B:$B,0)-1,3)),97514)</f>
        <v>#VALUE!</v>
      </c>
      <c r="B12143" s="47" t="s">
        <v>17798</v>
      </c>
      <c r="C12143" s="46" t="s">
        <v>0</v>
      </c>
      <c r="F12143" s="48">
        <v>224.55</v>
      </c>
    </row>
    <row r="12144" spans="1:6" x14ac:dyDescent="0.25">
      <c r="A12144" s="46" t="e">
        <f ca="1">HYPERLINK("#"&amp;CELL("address",OFFSET([4]Analítico!$B$1,MATCH(101920,[4]Analítico!$B:$B,0)-1,3)),101920)</f>
        <v>#VALUE!</v>
      </c>
      <c r="B12144" s="47" t="s">
        <v>17799</v>
      </c>
      <c r="C12144" s="46" t="s">
        <v>0</v>
      </c>
      <c r="F12144" s="48">
        <v>220.47</v>
      </c>
    </row>
    <row r="12145" spans="1:6" x14ac:dyDescent="0.25">
      <c r="A12145" s="46" t="e">
        <f ca="1">HYPERLINK("#"&amp;CELL("address",OFFSET([4]Analítico!$B$1,MATCH(101929,[4]Analítico!$B:$B,0)-1,3)),101929)</f>
        <v>#VALUE!</v>
      </c>
      <c r="B12145" s="47" t="s">
        <v>17800</v>
      </c>
      <c r="C12145" s="46" t="s">
        <v>0</v>
      </c>
      <c r="F12145" s="48">
        <v>230.94</v>
      </c>
    </row>
    <row r="12146" spans="1:6" x14ac:dyDescent="0.25">
      <c r="A12146" s="46" t="e">
        <f ca="1">HYPERLINK("#"&amp;CELL("address",OFFSET([4]Analítico!$B$1,MATCH(92693,[4]Analítico!$B:$B,0)-1,3)),92693)</f>
        <v>#VALUE!</v>
      </c>
      <c r="B12146" s="47" t="s">
        <v>17801</v>
      </c>
      <c r="C12146" s="46" t="s">
        <v>0</v>
      </c>
      <c r="F12146" s="48">
        <v>18.53</v>
      </c>
    </row>
    <row r="12147" spans="1:6" x14ac:dyDescent="0.25">
      <c r="A12147" s="46" t="e">
        <f ca="1">HYPERLINK("#"&amp;CELL("address",OFFSET([4]Analítico!$B$1,MATCH(92695,[4]Analítico!$B:$B,0)-1,3)),92695)</f>
        <v>#VALUE!</v>
      </c>
      <c r="B12147" s="47" t="s">
        <v>17802</v>
      </c>
      <c r="C12147" s="46" t="s">
        <v>0</v>
      </c>
      <c r="F12147" s="48">
        <v>29.45</v>
      </c>
    </row>
    <row r="12148" spans="1:6" x14ac:dyDescent="0.25">
      <c r="A12148" s="46" t="e">
        <f ca="1">HYPERLINK("#"&amp;CELL("address",OFFSET([4]Analítico!$B$1,MATCH(92697,[4]Analítico!$B:$B,0)-1,3)),92697)</f>
        <v>#VALUE!</v>
      </c>
      <c r="B12148" s="47" t="s">
        <v>17803</v>
      </c>
      <c r="C12148" s="46" t="s">
        <v>0</v>
      </c>
      <c r="F12148" s="48">
        <v>47.8</v>
      </c>
    </row>
    <row r="12149" spans="1:6" x14ac:dyDescent="0.25">
      <c r="A12149" s="46" t="e">
        <f ca="1">HYPERLINK("#"&amp;CELL("address",OFFSET([4]Analítico!$B$1,MATCH(92658,[4]Analítico!$B:$B,0)-1,3)),92658)</f>
        <v>#VALUE!</v>
      </c>
      <c r="B12149" s="47" t="s">
        <v>17804</v>
      </c>
      <c r="C12149" s="46" t="s">
        <v>0</v>
      </c>
      <c r="F12149" s="48">
        <v>35.06</v>
      </c>
    </row>
    <row r="12150" spans="1:6" x14ac:dyDescent="0.25">
      <c r="A12150" s="46" t="e">
        <f ca="1">HYPERLINK("#"&amp;CELL("address",OFFSET([4]Analítico!$B$1,MATCH(92660,[4]Analítico!$B:$B,0)-1,3)),92660)</f>
        <v>#VALUE!</v>
      </c>
      <c r="B12150" s="47" t="s">
        <v>17805</v>
      </c>
      <c r="C12150" s="46" t="s">
        <v>0</v>
      </c>
      <c r="F12150" s="48">
        <v>42.79</v>
      </c>
    </row>
    <row r="12151" spans="1:6" x14ac:dyDescent="0.25">
      <c r="A12151" s="46" t="e">
        <f ca="1">HYPERLINK("#"&amp;CELL("address",OFFSET([4]Analítico!$B$1,MATCH(92662,[4]Analítico!$B:$B,0)-1,3)),92662)</f>
        <v>#VALUE!</v>
      </c>
      <c r="B12151" s="47" t="s">
        <v>17806</v>
      </c>
      <c r="C12151" s="46" t="s">
        <v>0</v>
      </c>
      <c r="F12151" s="48">
        <v>49.61</v>
      </c>
    </row>
    <row r="12152" spans="1:6" x14ac:dyDescent="0.25">
      <c r="A12152" s="46" t="e">
        <f ca="1">HYPERLINK("#"&amp;CELL("address",OFFSET([4]Analítico!$B$1,MATCH(92664,[4]Analítico!$B:$B,0)-1,3)),92664)</f>
        <v>#VALUE!</v>
      </c>
      <c r="B12152" s="47" t="s">
        <v>17807</v>
      </c>
      <c r="C12152" s="46" t="s">
        <v>0</v>
      </c>
      <c r="F12152" s="48">
        <v>65.430000000000007</v>
      </c>
    </row>
    <row r="12153" spans="1:6" x14ac:dyDescent="0.25">
      <c r="A12153" s="46" t="e">
        <f ca="1">HYPERLINK("#"&amp;CELL("address",OFFSET([4]Analítico!$B$1,MATCH(92666,[4]Analítico!$B:$B,0)-1,3)),92666)</f>
        <v>#VALUE!</v>
      </c>
      <c r="B12153" s="47" t="s">
        <v>17808</v>
      </c>
      <c r="C12153" s="46" t="s">
        <v>0</v>
      </c>
      <c r="F12153" s="48">
        <v>100.24</v>
      </c>
    </row>
    <row r="12154" spans="1:6" x14ac:dyDescent="0.25">
      <c r="A12154" s="46" t="e">
        <f ca="1">HYPERLINK("#"&amp;CELL("address",OFFSET([4]Analítico!$B$1,MATCH(92668,[4]Analítico!$B:$B,0)-1,3)),92668)</f>
        <v>#VALUE!</v>
      </c>
      <c r="B12154" s="47" t="s">
        <v>17809</v>
      </c>
      <c r="C12154" s="46" t="s">
        <v>0</v>
      </c>
      <c r="F12154" s="48">
        <v>138.81</v>
      </c>
    </row>
    <row r="12155" spans="1:6" x14ac:dyDescent="0.25">
      <c r="A12155" s="46" t="e">
        <f ca="1">HYPERLINK("#"&amp;CELL("address",OFFSET([4]Analítico!$B$1,MATCH(92370,[4]Analítico!$B:$B,0)-1,3)),92370)</f>
        <v>#VALUE!</v>
      </c>
      <c r="B12155" s="47" t="s">
        <v>17810</v>
      </c>
      <c r="C12155" s="46" t="s">
        <v>0</v>
      </c>
      <c r="F12155" s="48">
        <v>46.33</v>
      </c>
    </row>
    <row r="12156" spans="1:6" x14ac:dyDescent="0.25">
      <c r="A12156" s="46" t="e">
        <f ca="1">HYPERLINK("#"&amp;CELL("address",OFFSET([4]Analítico!$B$1,MATCH(92372,[4]Analítico!$B:$B,0)-1,3)),92372)</f>
        <v>#VALUE!</v>
      </c>
      <c r="B12156" s="47" t="s">
        <v>17811</v>
      </c>
      <c r="C12156" s="46" t="s">
        <v>0</v>
      </c>
      <c r="F12156" s="48">
        <v>55.62</v>
      </c>
    </row>
    <row r="12157" spans="1:6" x14ac:dyDescent="0.25">
      <c r="A12157" s="46" t="e">
        <f ca="1">HYPERLINK("#"&amp;CELL("address",OFFSET([4]Analítico!$B$1,MATCH(92374,[4]Analítico!$B:$B,0)-1,3)),92374)</f>
        <v>#VALUE!</v>
      </c>
      <c r="B12157" s="47" t="s">
        <v>17812</v>
      </c>
      <c r="C12157" s="46" t="s">
        <v>0</v>
      </c>
      <c r="F12157" s="48">
        <v>64.19</v>
      </c>
    </row>
    <row r="12158" spans="1:6" x14ac:dyDescent="0.25">
      <c r="A12158" s="46" t="e">
        <f ca="1">HYPERLINK("#"&amp;CELL("address",OFFSET([4]Analítico!$B$1,MATCH(92345,[4]Analítico!$B:$B,0)-1,3)),92345)</f>
        <v>#VALUE!</v>
      </c>
      <c r="B12158" s="47" t="s">
        <v>17813</v>
      </c>
      <c r="C12158" s="46" t="s">
        <v>0</v>
      </c>
      <c r="F12158" s="48">
        <v>86.82</v>
      </c>
    </row>
    <row r="12159" spans="1:6" x14ac:dyDescent="0.25">
      <c r="A12159" s="46" t="e">
        <f ca="1">HYPERLINK("#"&amp;CELL("address",OFFSET([4]Analítico!$B$1,MATCH(92376,[4]Analítico!$B:$B,0)-1,3)),92376)</f>
        <v>#VALUE!</v>
      </c>
      <c r="B12159" s="47" t="s">
        <v>17814</v>
      </c>
      <c r="C12159" s="46" t="s">
        <v>0</v>
      </c>
      <c r="F12159" s="48">
        <v>82.21</v>
      </c>
    </row>
    <row r="12160" spans="1:6" x14ac:dyDescent="0.25">
      <c r="A12160" s="46" t="e">
        <f ca="1">HYPERLINK("#"&amp;CELL("address",OFFSET([4]Analítico!$B$1,MATCH(92347,[4]Analítico!$B:$B,0)-1,3)),92347)</f>
        <v>#VALUE!</v>
      </c>
      <c r="B12160" s="47" t="s">
        <v>17815</v>
      </c>
      <c r="C12160" s="46" t="s">
        <v>0</v>
      </c>
      <c r="F12160" s="48">
        <v>120.42</v>
      </c>
    </row>
    <row r="12161" spans="1:6" x14ac:dyDescent="0.25">
      <c r="A12161" s="46" t="e">
        <f ca="1">HYPERLINK("#"&amp;CELL("address",OFFSET([4]Analítico!$B$1,MATCH(92378,[4]Analítico!$B:$B,0)-1,3)),92378)</f>
        <v>#VALUE!</v>
      </c>
      <c r="B12161" s="47" t="s">
        <v>17816</v>
      </c>
      <c r="C12161" s="46" t="s">
        <v>0</v>
      </c>
      <c r="F12161" s="48">
        <v>120.33</v>
      </c>
    </row>
    <row r="12162" spans="1:6" x14ac:dyDescent="0.25">
      <c r="A12162" s="46" t="e">
        <f ca="1">HYPERLINK("#"&amp;CELL("address",OFFSET([4]Analítico!$B$1,MATCH(92349,[4]Analítico!$B:$B,0)-1,3)),92349)</f>
        <v>#VALUE!</v>
      </c>
      <c r="B12162" s="47" t="s">
        <v>17817</v>
      </c>
      <c r="C12162" s="46" t="s">
        <v>0</v>
      </c>
      <c r="F12162" s="48">
        <v>157.76</v>
      </c>
    </row>
    <row r="12163" spans="1:6" x14ac:dyDescent="0.25">
      <c r="A12163" s="46" t="e">
        <f ca="1">HYPERLINK("#"&amp;CELL("address",OFFSET([4]Analítico!$B$1,MATCH(92380,[4]Analítico!$B:$B,0)-1,3)),92380)</f>
        <v>#VALUE!</v>
      </c>
      <c r="B12163" s="47" t="s">
        <v>17818</v>
      </c>
      <c r="C12163" s="46" t="s">
        <v>0</v>
      </c>
      <c r="F12163" s="48">
        <v>162.19999999999999</v>
      </c>
    </row>
    <row r="12164" spans="1:6" x14ac:dyDescent="0.25">
      <c r="A12164" s="46" t="e">
        <f ca="1">HYPERLINK("#"&amp;CELL("address",OFFSET([4]Analítico!$B$1,MATCH(101917,[4]Analítico!$B:$B,0)-1,3)),101917)</f>
        <v>#VALUE!</v>
      </c>
      <c r="B12164" s="47" t="s">
        <v>17819</v>
      </c>
      <c r="C12164" s="46" t="s">
        <v>0</v>
      </c>
      <c r="F12164" s="48">
        <v>200.43</v>
      </c>
    </row>
    <row r="12165" spans="1:6" x14ac:dyDescent="0.25">
      <c r="A12165" s="46" t="e">
        <f ca="1">HYPERLINK("#"&amp;CELL("address",OFFSET([4]Analítico!$B$1,MATCH(101924,[4]Analítico!$B:$B,0)-1,3)),101924)</f>
        <v>#VALUE!</v>
      </c>
      <c r="B12165" s="47" t="s">
        <v>17820</v>
      </c>
      <c r="C12165" s="46" t="s">
        <v>0</v>
      </c>
      <c r="F12165" s="48">
        <v>208.44</v>
      </c>
    </row>
    <row r="12166" spans="1:6" x14ac:dyDescent="0.25">
      <c r="A12166" s="46" t="e">
        <f ca="1">HYPERLINK("#"&amp;CELL("address",OFFSET([4]Analítico!$B$1,MATCH(101933,[4]Analítico!$B:$B,0)-1,3)),101933)</f>
        <v>#VALUE!</v>
      </c>
      <c r="B12166" s="47" t="s">
        <v>17821</v>
      </c>
      <c r="C12166" s="46" t="s">
        <v>0</v>
      </c>
      <c r="F12166" s="48">
        <v>218.91</v>
      </c>
    </row>
    <row r="12167" spans="1:6" x14ac:dyDescent="0.25">
      <c r="A12167" s="46" t="e">
        <f ca="1">HYPERLINK("#"&amp;CELL("address",OFFSET([4]Analítico!$B$1,MATCH(92692,[4]Analítico!$B:$B,0)-1,3)),92692)</f>
        <v>#VALUE!</v>
      </c>
      <c r="B12167" s="47" t="s">
        <v>17822</v>
      </c>
      <c r="C12167" s="46" t="s">
        <v>0</v>
      </c>
      <c r="F12167" s="48">
        <v>18.11</v>
      </c>
    </row>
    <row r="12168" spans="1:6" x14ac:dyDescent="0.25">
      <c r="A12168" s="46" t="e">
        <f ca="1">HYPERLINK("#"&amp;CELL("address",OFFSET([4]Analítico!$B$1,MATCH(92694,[4]Analítico!$B:$B,0)-1,3)),92694)</f>
        <v>#VALUE!</v>
      </c>
      <c r="B12168" s="47" t="s">
        <v>17823</v>
      </c>
      <c r="C12168" s="46" t="s">
        <v>0</v>
      </c>
      <c r="F12168" s="48">
        <v>29.02</v>
      </c>
    </row>
    <row r="12169" spans="1:6" x14ac:dyDescent="0.25">
      <c r="A12169" s="46" t="e">
        <f ca="1">HYPERLINK("#"&amp;CELL("address",OFFSET([4]Analítico!$B$1,MATCH(92696,[4]Analítico!$B:$B,0)-1,3)),92696)</f>
        <v>#VALUE!</v>
      </c>
      <c r="B12169" s="47" t="s">
        <v>17824</v>
      </c>
      <c r="C12169" s="46" t="s">
        <v>0</v>
      </c>
      <c r="F12169" s="48">
        <v>45.88</v>
      </c>
    </row>
    <row r="12170" spans="1:6" x14ac:dyDescent="0.25">
      <c r="A12170" s="46" t="e">
        <f ca="1">HYPERLINK("#"&amp;CELL("address",OFFSET([4]Analítico!$B$1,MATCH(92657,[4]Analítico!$B:$B,0)-1,3)),92657)</f>
        <v>#VALUE!</v>
      </c>
      <c r="B12170" s="47" t="s">
        <v>17825</v>
      </c>
      <c r="C12170" s="46" t="s">
        <v>0</v>
      </c>
      <c r="F12170" s="48">
        <v>33.14</v>
      </c>
    </row>
    <row r="12171" spans="1:6" x14ac:dyDescent="0.25">
      <c r="A12171" s="46" t="e">
        <f ca="1">HYPERLINK("#"&amp;CELL("address",OFFSET([4]Analítico!$B$1,MATCH(92659,[4]Analítico!$B:$B,0)-1,3)),92659)</f>
        <v>#VALUE!</v>
      </c>
      <c r="B12171" s="47" t="s">
        <v>17826</v>
      </c>
      <c r="C12171" s="46" t="s">
        <v>0</v>
      </c>
      <c r="F12171" s="48">
        <v>41</v>
      </c>
    </row>
    <row r="12172" spans="1:6" x14ac:dyDescent="0.25">
      <c r="A12172" s="46" t="e">
        <f ca="1">HYPERLINK("#"&amp;CELL("address",OFFSET([4]Analítico!$B$1,MATCH(92661,[4]Analítico!$B:$B,0)-1,3)),92661)</f>
        <v>#VALUE!</v>
      </c>
      <c r="B12172" s="47" t="s">
        <v>17827</v>
      </c>
      <c r="C12172" s="46" t="s">
        <v>0</v>
      </c>
      <c r="F12172" s="48">
        <v>49.26</v>
      </c>
    </row>
    <row r="12173" spans="1:6" x14ac:dyDescent="0.25">
      <c r="A12173" s="46" t="e">
        <f ca="1">HYPERLINK("#"&amp;CELL("address",OFFSET([4]Analítico!$B$1,MATCH(92663,[4]Analítico!$B:$B,0)-1,3)),92663)</f>
        <v>#VALUE!</v>
      </c>
      <c r="B12173" s="47" t="s">
        <v>17828</v>
      </c>
      <c r="C12173" s="46" t="s">
        <v>0</v>
      </c>
      <c r="F12173" s="48">
        <v>65.459999999999994</v>
      </c>
    </row>
    <row r="12174" spans="1:6" x14ac:dyDescent="0.25">
      <c r="A12174" s="46" t="e">
        <f ca="1">HYPERLINK("#"&amp;CELL("address",OFFSET([4]Analítico!$B$1,MATCH(92665,[4]Analítico!$B:$B,0)-1,3)),92665)</f>
        <v>#VALUE!</v>
      </c>
      <c r="B12174" s="47" t="s">
        <v>17829</v>
      </c>
      <c r="C12174" s="46" t="s">
        <v>0</v>
      </c>
      <c r="F12174" s="48">
        <v>89.53</v>
      </c>
    </row>
    <row r="12175" spans="1:6" x14ac:dyDescent="0.25">
      <c r="A12175" s="46" t="e">
        <f ca="1">HYPERLINK("#"&amp;CELL("address",OFFSET([4]Analítico!$B$1,MATCH(92667,[4]Analítico!$B:$B,0)-1,3)),92667)</f>
        <v>#VALUE!</v>
      </c>
      <c r="B12175" s="47" t="s">
        <v>17830</v>
      </c>
      <c r="C12175" s="46" t="s">
        <v>0</v>
      </c>
      <c r="F12175" s="48">
        <v>129.28</v>
      </c>
    </row>
    <row r="12176" spans="1:6" x14ac:dyDescent="0.25">
      <c r="A12176" s="46" t="e">
        <f ca="1">HYPERLINK("#"&amp;CELL("address",OFFSET([4]Analítico!$B$1,MATCH(92369,[4]Analítico!$B:$B,0)-1,3)),92369)</f>
        <v>#VALUE!</v>
      </c>
      <c r="B12176" s="47" t="s">
        <v>17831</v>
      </c>
      <c r="C12176" s="46" t="s">
        <v>0</v>
      </c>
      <c r="F12176" s="48">
        <v>44.41</v>
      </c>
    </row>
    <row r="12177" spans="1:6" x14ac:dyDescent="0.25">
      <c r="A12177" s="46" t="e">
        <f ca="1">HYPERLINK("#"&amp;CELL("address",OFFSET([4]Analítico!$B$1,MATCH(92371,[4]Analítico!$B:$B,0)-1,3)),92371)</f>
        <v>#VALUE!</v>
      </c>
      <c r="B12177" s="47" t="s">
        <v>17832</v>
      </c>
      <c r="C12177" s="46" t="s">
        <v>0</v>
      </c>
      <c r="F12177" s="48">
        <v>53.83</v>
      </c>
    </row>
    <row r="12178" spans="1:6" x14ac:dyDescent="0.25">
      <c r="A12178" s="46" t="e">
        <f ca="1">HYPERLINK("#"&amp;CELL("address",OFFSET([4]Analítico!$B$1,MATCH(92373,[4]Analítico!$B:$B,0)-1,3)),92373)</f>
        <v>#VALUE!</v>
      </c>
      <c r="B12178" s="47" t="s">
        <v>17833</v>
      </c>
      <c r="C12178" s="46" t="s">
        <v>0</v>
      </c>
      <c r="F12178" s="48">
        <v>63.84</v>
      </c>
    </row>
    <row r="12179" spans="1:6" x14ac:dyDescent="0.25">
      <c r="A12179" s="46" t="e">
        <f ca="1">HYPERLINK("#"&amp;CELL("address",OFFSET([4]Analítico!$B$1,MATCH(92344,[4]Analítico!$B:$B,0)-1,3)),92344)</f>
        <v>#VALUE!</v>
      </c>
      <c r="B12179" s="47" t="s">
        <v>17834</v>
      </c>
      <c r="C12179" s="46" t="s">
        <v>0</v>
      </c>
      <c r="F12179" s="48">
        <v>86.85</v>
      </c>
    </row>
    <row r="12180" spans="1:6" x14ac:dyDescent="0.25">
      <c r="A12180" s="46" t="e">
        <f ca="1">HYPERLINK("#"&amp;CELL("address",OFFSET([4]Analítico!$B$1,MATCH(92375,[4]Analítico!$B:$B,0)-1,3)),92375)</f>
        <v>#VALUE!</v>
      </c>
      <c r="B12180" s="47" t="s">
        <v>17835</v>
      </c>
      <c r="C12180" s="46" t="s">
        <v>0</v>
      </c>
      <c r="F12180" s="48">
        <v>82.24</v>
      </c>
    </row>
    <row r="12181" spans="1:6" x14ac:dyDescent="0.25">
      <c r="A12181" s="46" t="e">
        <f ca="1">HYPERLINK("#"&amp;CELL("address",OFFSET([4]Analítico!$B$1,MATCH(92346,[4]Analítico!$B:$B,0)-1,3)),92346)</f>
        <v>#VALUE!</v>
      </c>
      <c r="B12181" s="47" t="s">
        <v>17836</v>
      </c>
      <c r="C12181" s="46" t="s">
        <v>0</v>
      </c>
      <c r="F12181" s="48">
        <v>109.71</v>
      </c>
    </row>
    <row r="12182" spans="1:6" x14ac:dyDescent="0.25">
      <c r="A12182" s="46" t="e">
        <f ca="1">HYPERLINK("#"&amp;CELL("address",OFFSET([4]Analítico!$B$1,MATCH(92377,[4]Analítico!$B:$B,0)-1,3)),92377)</f>
        <v>#VALUE!</v>
      </c>
      <c r="B12182" s="47" t="s">
        <v>17837</v>
      </c>
      <c r="C12182" s="46" t="s">
        <v>0</v>
      </c>
      <c r="F12182" s="48">
        <v>109.62</v>
      </c>
    </row>
    <row r="12183" spans="1:6" x14ac:dyDescent="0.25">
      <c r="A12183" s="46" t="e">
        <f ca="1">HYPERLINK("#"&amp;CELL("address",OFFSET([4]Analítico!$B$1,MATCH(92348,[4]Analítico!$B:$B,0)-1,3)),92348)</f>
        <v>#VALUE!</v>
      </c>
      <c r="B12183" s="47" t="s">
        <v>17838</v>
      </c>
      <c r="C12183" s="46" t="s">
        <v>0</v>
      </c>
      <c r="F12183" s="48">
        <v>148.22999999999999</v>
      </c>
    </row>
    <row r="12184" spans="1:6" x14ac:dyDescent="0.25">
      <c r="A12184" s="46" t="e">
        <f ca="1">HYPERLINK("#"&amp;CELL("address",OFFSET([4]Analítico!$B$1,MATCH(92379,[4]Analítico!$B:$B,0)-1,3)),92379)</f>
        <v>#VALUE!</v>
      </c>
      <c r="B12184" s="47" t="s">
        <v>17839</v>
      </c>
      <c r="C12184" s="46" t="s">
        <v>0</v>
      </c>
      <c r="F12184" s="48">
        <v>152.66999999999999</v>
      </c>
    </row>
    <row r="12185" spans="1:6" x14ac:dyDescent="0.25">
      <c r="A12185" s="46" t="e">
        <f ca="1">HYPERLINK("#"&amp;CELL("address",OFFSET([4]Analítico!$B$1,MATCH(106677,[4]Analítico!$B:$B,0)-1,3)),106677)</f>
        <v>#VALUE!</v>
      </c>
      <c r="B12185" s="47" t="s">
        <v>17840</v>
      </c>
      <c r="C12185" s="46" t="s">
        <v>0</v>
      </c>
      <c r="F12185" s="48">
        <v>1097.3800000000001</v>
      </c>
    </row>
    <row r="12186" spans="1:6" x14ac:dyDescent="0.25">
      <c r="A12186" s="46" t="e">
        <f ca="1">HYPERLINK("#"&amp;CELL("address",OFFSET([4]Analítico!$B$1,MATCH(95696,[4]Analítico!$B:$B,0)-1,3)),95696)</f>
        <v>#VALUE!</v>
      </c>
      <c r="B12186" s="47" t="s">
        <v>17841</v>
      </c>
      <c r="C12186" s="46" t="s">
        <v>0</v>
      </c>
      <c r="F12186" s="48">
        <v>49.56</v>
      </c>
    </row>
    <row r="12187" spans="1:6" x14ac:dyDescent="0.25">
      <c r="A12187" s="46" t="e">
        <f ca="1">HYPERLINK("#"&amp;CELL("address",OFFSET([4]Analítico!$B$1,MATCH(92335,[4]Analítico!$B:$B,0)-1,3)),92335)</f>
        <v>#VALUE!</v>
      </c>
      <c r="B12187" s="47" t="s">
        <v>17842</v>
      </c>
      <c r="C12187" s="46" t="s">
        <v>161</v>
      </c>
      <c r="F12187" s="48">
        <v>97.69</v>
      </c>
    </row>
    <row r="12188" spans="1:6" x14ac:dyDescent="0.25">
      <c r="A12188" s="46" t="e">
        <f ca="1">HYPERLINK("#"&amp;CELL("address",OFFSET([4]Analítico!$B$1,MATCH(92336,[4]Analítico!$B:$B,0)-1,3)),92336)</f>
        <v>#VALUE!</v>
      </c>
      <c r="B12188" s="47" t="s">
        <v>17843</v>
      </c>
      <c r="C12188" s="46" t="s">
        <v>161</v>
      </c>
      <c r="F12188" s="48">
        <v>116.89</v>
      </c>
    </row>
    <row r="12189" spans="1:6" x14ac:dyDescent="0.25">
      <c r="A12189" s="46" t="e">
        <f ca="1">HYPERLINK("#"&amp;CELL("address",OFFSET([4]Analítico!$B$1,MATCH(92337,[4]Analítico!$B:$B,0)-1,3)),92337)</f>
        <v>#VALUE!</v>
      </c>
      <c r="B12189" s="47" t="s">
        <v>17844</v>
      </c>
      <c r="C12189" s="46" t="s">
        <v>161</v>
      </c>
      <c r="F12189" s="48">
        <v>150.5</v>
      </c>
    </row>
    <row r="12190" spans="1:6" x14ac:dyDescent="0.25">
      <c r="A12190" s="46" t="e">
        <f ca="1">HYPERLINK("#"&amp;CELL("address",OFFSET([4]Analítico!$B$1,MATCH(92687,[4]Analítico!$B:$B,0)-1,3)),92687)</f>
        <v>#VALUE!</v>
      </c>
      <c r="B12190" s="47" t="s">
        <v>17845</v>
      </c>
      <c r="C12190" s="46" t="s">
        <v>161</v>
      </c>
      <c r="F12190" s="48">
        <v>31.32</v>
      </c>
    </row>
    <row r="12191" spans="1:6" x14ac:dyDescent="0.25">
      <c r="A12191" s="46" t="e">
        <f ca="1">HYPERLINK("#"&amp;CELL("address",OFFSET([4]Analítico!$B$1,MATCH(92688,[4]Analítico!$B:$B,0)-1,3)),92688)</f>
        <v>#VALUE!</v>
      </c>
      <c r="B12191" s="47" t="s">
        <v>17846</v>
      </c>
      <c r="C12191" s="46" t="s">
        <v>161</v>
      </c>
      <c r="F12191" s="48">
        <v>45.02</v>
      </c>
    </row>
    <row r="12192" spans="1:6" x14ac:dyDescent="0.25">
      <c r="A12192" s="46" t="e">
        <f ca="1">HYPERLINK("#"&amp;CELL("address",OFFSET([4]Analítico!$B$1,MATCH(97536,[4]Analítico!$B:$B,0)-1,3)),97536)</f>
        <v>#VALUE!</v>
      </c>
      <c r="B12192" s="47" t="s">
        <v>17847</v>
      </c>
      <c r="C12192" s="46" t="s">
        <v>161</v>
      </c>
      <c r="F12192" s="48">
        <v>69.75</v>
      </c>
    </row>
    <row r="12193" spans="1:6" x14ac:dyDescent="0.25">
      <c r="A12193" s="46" t="e">
        <f ca="1">HYPERLINK("#"&amp;CELL("address",OFFSET([4]Analítico!$B$1,MATCH(97535,[4]Analítico!$B:$B,0)-1,3)),97535)</f>
        <v>#VALUE!</v>
      </c>
      <c r="B12193" s="47" t="s">
        <v>17848</v>
      </c>
      <c r="C12193" s="46" t="s">
        <v>161</v>
      </c>
      <c r="F12193" s="48">
        <v>54.21</v>
      </c>
    </row>
    <row r="12194" spans="1:6" x14ac:dyDescent="0.25">
      <c r="A12194" s="46" t="e">
        <f ca="1">HYPERLINK("#"&amp;CELL("address",OFFSET([4]Analítico!$B$1,MATCH(92652,[4]Analítico!$B:$B,0)-1,3)),92652)</f>
        <v>#VALUE!</v>
      </c>
      <c r="B12194" s="47" t="s">
        <v>17849</v>
      </c>
      <c r="C12194" s="46" t="s">
        <v>161</v>
      </c>
      <c r="F12194" s="48">
        <v>65.489999999999995</v>
      </c>
    </row>
    <row r="12195" spans="1:6" x14ac:dyDescent="0.25">
      <c r="A12195" s="46" t="e">
        <f ca="1">HYPERLINK("#"&amp;CELL("address",OFFSET([4]Analítico!$B$1,MATCH(92653,[4]Analítico!$B:$B,0)-1,3)),92653)</f>
        <v>#VALUE!</v>
      </c>
      <c r="B12195" s="47" t="s">
        <v>17850</v>
      </c>
      <c r="C12195" s="46" t="s">
        <v>161</v>
      </c>
      <c r="F12195" s="48">
        <v>74.930000000000007</v>
      </c>
    </row>
    <row r="12196" spans="1:6" x14ac:dyDescent="0.25">
      <c r="A12196" s="46" t="e">
        <f ca="1">HYPERLINK("#"&amp;CELL("address",OFFSET([4]Analítico!$B$1,MATCH(92654,[4]Analítico!$B:$B,0)-1,3)),92654)</f>
        <v>#VALUE!</v>
      </c>
      <c r="B12196" s="47" t="s">
        <v>17851</v>
      </c>
      <c r="C12196" s="46" t="s">
        <v>161</v>
      </c>
      <c r="F12196" s="48">
        <v>100.99</v>
      </c>
    </row>
    <row r="12197" spans="1:6" x14ac:dyDescent="0.25">
      <c r="A12197" s="46" t="e">
        <f ca="1">HYPERLINK("#"&amp;CELL("address",OFFSET([4]Analítico!$B$1,MATCH(92655,[4]Analítico!$B:$B,0)-1,3)),92655)</f>
        <v>#VALUE!</v>
      </c>
      <c r="B12197" s="47" t="s">
        <v>17852</v>
      </c>
      <c r="C12197" s="46" t="s">
        <v>161</v>
      </c>
      <c r="F12197" s="48">
        <v>123.33</v>
      </c>
    </row>
    <row r="12198" spans="1:6" x14ac:dyDescent="0.25">
      <c r="A12198" s="46" t="e">
        <f ca="1">HYPERLINK("#"&amp;CELL("address",OFFSET([4]Analítico!$B$1,MATCH(92656,[4]Analítico!$B:$B,0)-1,3)),92656)</f>
        <v>#VALUE!</v>
      </c>
      <c r="B12198" s="47" t="s">
        <v>17853</v>
      </c>
      <c r="C12198" s="46" t="s">
        <v>161</v>
      </c>
      <c r="F12198" s="48">
        <v>160.08000000000001</v>
      </c>
    </row>
    <row r="12199" spans="1:6" x14ac:dyDescent="0.25">
      <c r="A12199" s="46" t="e">
        <f ca="1">HYPERLINK("#"&amp;CELL("address",OFFSET([4]Analítico!$B$1,MATCH(101918,[4]Analítico!$B:$B,0)-1,3)),101918)</f>
        <v>#VALUE!</v>
      </c>
      <c r="B12199" s="47" t="s">
        <v>17854</v>
      </c>
      <c r="C12199" s="46" t="s">
        <v>161</v>
      </c>
      <c r="F12199" s="48">
        <v>221.03</v>
      </c>
    </row>
    <row r="12200" spans="1:6" x14ac:dyDescent="0.25">
      <c r="A12200" s="46" t="e">
        <f ca="1">HYPERLINK("#"&amp;CELL("address",OFFSET([4]Analítico!$B$1,MATCH(101927,[4]Analítico!$B:$B,0)-1,3)),101927)</f>
        <v>#VALUE!</v>
      </c>
      <c r="B12200" s="47" t="s">
        <v>17855</v>
      </c>
      <c r="C12200" s="46" t="s">
        <v>161</v>
      </c>
      <c r="F12200" s="48">
        <v>202.17</v>
      </c>
    </row>
    <row r="12201" spans="1:6" x14ac:dyDescent="0.25">
      <c r="A12201" s="46" t="e">
        <f ca="1">HYPERLINK("#"&amp;CELL("address",OFFSET([4]Analítico!$B$1,MATCH(97498,[4]Analítico!$B:$B,0)-1,3)),97498)</f>
        <v>#VALUE!</v>
      </c>
      <c r="B12201" s="47" t="s">
        <v>17856</v>
      </c>
      <c r="C12201" s="46" t="s">
        <v>161</v>
      </c>
      <c r="F12201" s="48">
        <v>47.96</v>
      </c>
    </row>
    <row r="12202" spans="1:6" x14ac:dyDescent="0.25">
      <c r="A12202" s="46" t="e">
        <f ca="1">HYPERLINK("#"&amp;CELL("address",OFFSET([4]Analítico!$B$1,MATCH(92364,[4]Analítico!$B:$B,0)-1,3)),92364)</f>
        <v>#VALUE!</v>
      </c>
      <c r="B12202" s="47" t="s">
        <v>17857</v>
      </c>
      <c r="C12202" s="46" t="s">
        <v>161</v>
      </c>
      <c r="F12202" s="48">
        <v>58.76</v>
      </c>
    </row>
    <row r="12203" spans="1:6" x14ac:dyDescent="0.25">
      <c r="A12203" s="46" t="e">
        <f ca="1">HYPERLINK("#"&amp;CELL("address",OFFSET([4]Analítico!$B$1,MATCH(92365,[4]Analítico!$B:$B,0)-1,3)),92365)</f>
        <v>#VALUE!</v>
      </c>
      <c r="B12203" s="47" t="s">
        <v>17858</v>
      </c>
      <c r="C12203" s="46" t="s">
        <v>161</v>
      </c>
      <c r="F12203" s="48">
        <v>67.66</v>
      </c>
    </row>
    <row r="12204" spans="1:6" x14ac:dyDescent="0.25">
      <c r="A12204" s="46" t="e">
        <f ca="1">HYPERLINK("#"&amp;CELL("address",OFFSET([4]Analítico!$B$1,MATCH(92341,[4]Analítico!$B:$B,0)-1,3)),92341)</f>
        <v>#VALUE!</v>
      </c>
      <c r="B12204" s="47" t="s">
        <v>17859</v>
      </c>
      <c r="C12204" s="46" t="s">
        <v>161</v>
      </c>
      <c r="F12204" s="48">
        <v>113.35</v>
      </c>
    </row>
    <row r="12205" spans="1:6" x14ac:dyDescent="0.25">
      <c r="A12205" s="46" t="e">
        <f ca="1">HYPERLINK("#"&amp;CELL("address",OFFSET([4]Analítico!$B$1,MATCH(92366,[4]Analítico!$B:$B,0)-1,3)),92366)</f>
        <v>#VALUE!</v>
      </c>
      <c r="B12205" s="47" t="s">
        <v>17860</v>
      </c>
      <c r="C12205" s="46" t="s">
        <v>161</v>
      </c>
      <c r="F12205" s="48">
        <v>93.05</v>
      </c>
    </row>
    <row r="12206" spans="1:6" x14ac:dyDescent="0.25">
      <c r="A12206" s="46" t="e">
        <f ca="1">HYPERLINK("#"&amp;CELL("address",OFFSET([4]Analítico!$B$1,MATCH(92342,[4]Analítico!$B:$B,0)-1,3)),92342)</f>
        <v>#VALUE!</v>
      </c>
      <c r="B12206" s="47" t="s">
        <v>17861</v>
      </c>
      <c r="C12206" s="46" t="s">
        <v>161</v>
      </c>
      <c r="F12206" s="48">
        <v>134.22999999999999</v>
      </c>
    </row>
    <row r="12207" spans="1:6" x14ac:dyDescent="0.25">
      <c r="A12207" s="46" t="e">
        <f ca="1">HYPERLINK("#"&amp;CELL("address",OFFSET([4]Analítico!$B$1,MATCH(92367,[4]Analítico!$B:$B,0)-1,3)),92367)</f>
        <v>#VALUE!</v>
      </c>
      <c r="B12207" s="47" t="s">
        <v>17862</v>
      </c>
      <c r="C12207" s="46" t="s">
        <v>161</v>
      </c>
      <c r="F12207" s="48">
        <v>114.37</v>
      </c>
    </row>
    <row r="12208" spans="1:6" x14ac:dyDescent="0.25">
      <c r="A12208" s="46" t="e">
        <f ca="1">HYPERLINK("#"&amp;CELL("address",OFFSET([4]Analítico!$B$1,MATCH(92343,[4]Analítico!$B:$B,0)-1,3)),92343)</f>
        <v>#VALUE!</v>
      </c>
      <c r="B12208" s="47" t="s">
        <v>17863</v>
      </c>
      <c r="C12208" s="46" t="s">
        <v>161</v>
      </c>
      <c r="F12208" s="48">
        <v>169.53</v>
      </c>
    </row>
    <row r="12209" spans="1:6" x14ac:dyDescent="0.25">
      <c r="A12209" s="46" t="e">
        <f ca="1">HYPERLINK("#"&amp;CELL("address",OFFSET([4]Analítico!$B$1,MATCH(92368,[4]Analítico!$B:$B,0)-1,3)),92368)</f>
        <v>#VALUE!</v>
      </c>
      <c r="B12209" s="47" t="s">
        <v>17864</v>
      </c>
      <c r="C12209" s="46" t="s">
        <v>161</v>
      </c>
      <c r="F12209" s="48">
        <v>150.1</v>
      </c>
    </row>
    <row r="12210" spans="1:6" x14ac:dyDescent="0.25">
      <c r="A12210" s="46" t="e">
        <f ca="1">HYPERLINK("#"&amp;CELL("address",OFFSET([4]Analítico!$B$1,MATCH(92689,[4]Analítico!$B:$B,0)-1,3)),92689)</f>
        <v>#VALUE!</v>
      </c>
      <c r="B12210" s="47" t="s">
        <v>17865</v>
      </c>
      <c r="C12210" s="46" t="s">
        <v>161</v>
      </c>
      <c r="F12210" s="48">
        <v>54.55</v>
      </c>
    </row>
    <row r="12211" spans="1:6" x14ac:dyDescent="0.25">
      <c r="A12211" s="46" t="e">
        <f ca="1">HYPERLINK("#"&amp;CELL("address",OFFSET([4]Analítico!$B$1,MATCH(92690,[4]Analítico!$B:$B,0)-1,3)),92690)</f>
        <v>#VALUE!</v>
      </c>
      <c r="B12211" s="47" t="s">
        <v>17866</v>
      </c>
      <c r="C12211" s="46" t="s">
        <v>161</v>
      </c>
      <c r="F12211" s="48">
        <v>78.760000000000005</v>
      </c>
    </row>
    <row r="12212" spans="1:6" x14ac:dyDescent="0.25">
      <c r="A12212" s="46" t="e">
        <f ca="1">HYPERLINK("#"&amp;CELL("address",OFFSET([4]Analítico!$B$1,MATCH(92691,[4]Analítico!$B:$B,0)-1,3)),92691)</f>
        <v>#VALUE!</v>
      </c>
      <c r="B12212" s="47" t="s">
        <v>17867</v>
      </c>
      <c r="C12212" s="46" t="s">
        <v>161</v>
      </c>
      <c r="F12212" s="48">
        <v>105.99</v>
      </c>
    </row>
    <row r="12213" spans="1:6" x14ac:dyDescent="0.25">
      <c r="A12213" s="46" t="e">
        <f ca="1">HYPERLINK("#"&amp;CELL("address",OFFSET([4]Analítico!$B$1,MATCH(92359,[4]Analítico!$B:$B,0)-1,3)),92359)</f>
        <v>#VALUE!</v>
      </c>
      <c r="B12213" s="47" t="s">
        <v>17868</v>
      </c>
      <c r="C12213" s="46" t="s">
        <v>161</v>
      </c>
      <c r="F12213" s="48">
        <v>70.489999999999995</v>
      </c>
    </row>
    <row r="12214" spans="1:6" x14ac:dyDescent="0.25">
      <c r="A12214" s="46" t="e">
        <f ca="1">HYPERLINK("#"&amp;CELL("address",OFFSET([4]Analítico!$B$1,MATCH(92645,[4]Analítico!$B:$B,0)-1,3)),92645)</f>
        <v>#VALUE!</v>
      </c>
      <c r="B12214" s="47" t="s">
        <v>17869</v>
      </c>
      <c r="C12214" s="46" t="s">
        <v>161</v>
      </c>
      <c r="F12214" s="48">
        <v>75.59</v>
      </c>
    </row>
    <row r="12215" spans="1:6" x14ac:dyDescent="0.25">
      <c r="A12215" s="46" t="e">
        <f ca="1">HYPERLINK("#"&amp;CELL("address",OFFSET([4]Analítico!$B$1,MATCH(92360,[4]Analítico!$B:$B,0)-1,3)),92360)</f>
        <v>#VALUE!</v>
      </c>
      <c r="B12215" s="47" t="s">
        <v>17870</v>
      </c>
      <c r="C12215" s="46" t="s">
        <v>161</v>
      </c>
      <c r="F12215" s="48">
        <v>94.05</v>
      </c>
    </row>
    <row r="12216" spans="1:6" x14ac:dyDescent="0.25">
      <c r="A12216" s="46" t="e">
        <f ca="1">HYPERLINK("#"&amp;CELL("address",OFFSET([4]Analítico!$B$1,MATCH(92646,[4]Analítico!$B:$B,0)-1,3)),92646)</f>
        <v>#VALUE!</v>
      </c>
      <c r="B12216" s="47" t="s">
        <v>17871</v>
      </c>
      <c r="C12216" s="46" t="s">
        <v>161</v>
      </c>
      <c r="F12216" s="48">
        <v>99.16</v>
      </c>
    </row>
    <row r="12217" spans="1:6" x14ac:dyDescent="0.25">
      <c r="A12217" s="46" t="e">
        <f ca="1">HYPERLINK("#"&amp;CELL("address",OFFSET([4]Analítico!$B$1,MATCH(95697,[4]Analítico!$B:$B,0)-1,3)),95697)</f>
        <v>#VALUE!</v>
      </c>
      <c r="B12217" s="47" t="s">
        <v>17872</v>
      </c>
      <c r="C12217" s="46" t="s">
        <v>161</v>
      </c>
      <c r="F12217" s="48">
        <v>103.58</v>
      </c>
    </row>
    <row r="12218" spans="1:6" x14ac:dyDescent="0.25">
      <c r="A12218" s="46" t="e">
        <f ca="1">HYPERLINK("#"&amp;CELL("address",OFFSET([4]Analítico!$B$1,MATCH(92648,[4]Analítico!$B:$B,0)-1,3)),92648)</f>
        <v>#VALUE!</v>
      </c>
      <c r="B12218" s="47" t="s">
        <v>17873</v>
      </c>
      <c r="C12218" s="46" t="s">
        <v>161</v>
      </c>
      <c r="F12218" s="48">
        <v>108.69</v>
      </c>
    </row>
    <row r="12219" spans="1:6" x14ac:dyDescent="0.25">
      <c r="A12219" s="46" t="e">
        <f ca="1">HYPERLINK("#"&amp;CELL("address",OFFSET([4]Analítico!$B$1,MATCH(92338,[4]Analítico!$B:$B,0)-1,3)),92338)</f>
        <v>#VALUE!</v>
      </c>
      <c r="B12219" s="47" t="s">
        <v>17874</v>
      </c>
      <c r="C12219" s="46" t="s">
        <v>161</v>
      </c>
      <c r="F12219" s="48">
        <v>157.38999999999999</v>
      </c>
    </row>
    <row r="12220" spans="1:6" x14ac:dyDescent="0.25">
      <c r="A12220" s="46" t="e">
        <f ca="1">HYPERLINK("#"&amp;CELL("address",OFFSET([4]Analítico!$B$1,MATCH(92361,[4]Analítico!$B:$B,0)-1,3)),92361)</f>
        <v>#VALUE!</v>
      </c>
      <c r="B12220" s="47" t="s">
        <v>17875</v>
      </c>
      <c r="C12220" s="46" t="s">
        <v>161</v>
      </c>
      <c r="F12220" s="48">
        <v>127.26</v>
      </c>
    </row>
    <row r="12221" spans="1:6" x14ac:dyDescent="0.25">
      <c r="A12221" s="46" t="e">
        <f ca="1">HYPERLINK("#"&amp;CELL("address",OFFSET([4]Analítico!$B$1,MATCH(92649,[4]Analítico!$B:$B,0)-1,3)),92649)</f>
        <v>#VALUE!</v>
      </c>
      <c r="B12221" s="47" t="s">
        <v>17876</v>
      </c>
      <c r="C12221" s="46" t="s">
        <v>161</v>
      </c>
      <c r="F12221" s="48">
        <v>132.35</v>
      </c>
    </row>
    <row r="12222" spans="1:6" x14ac:dyDescent="0.25">
      <c r="A12222" s="46" t="e">
        <f ca="1">HYPERLINK("#"&amp;CELL("address",OFFSET([4]Analítico!$B$1,MATCH(92339,[4]Analítico!$B:$B,0)-1,3)),92339)</f>
        <v>#VALUE!</v>
      </c>
      <c r="B12222" s="47" t="s">
        <v>17877</v>
      </c>
      <c r="C12222" s="46" t="s">
        <v>161</v>
      </c>
      <c r="F12222" s="48">
        <v>230.53</v>
      </c>
    </row>
    <row r="12223" spans="1:6" x14ac:dyDescent="0.25">
      <c r="A12223" s="46" t="e">
        <f ca="1">HYPERLINK("#"&amp;CELL("address",OFFSET([4]Analítico!$B$1,MATCH(92362,[4]Analítico!$B:$B,0)-1,3)),92362)</f>
        <v>#VALUE!</v>
      </c>
      <c r="B12223" s="47" t="s">
        <v>17878</v>
      </c>
      <c r="C12223" s="46" t="s">
        <v>161</v>
      </c>
      <c r="F12223" s="48">
        <v>202.53</v>
      </c>
    </row>
    <row r="12224" spans="1:6" x14ac:dyDescent="0.25">
      <c r="A12224" s="46" t="e">
        <f ca="1">HYPERLINK("#"&amp;CELL("address",OFFSET([4]Analítico!$B$1,MATCH(92650,[4]Analítico!$B:$B,0)-1,3)),92650)</f>
        <v>#VALUE!</v>
      </c>
      <c r="B12224" s="47" t="s">
        <v>17879</v>
      </c>
      <c r="C12224" s="46" t="s">
        <v>161</v>
      </c>
      <c r="F12224" s="48">
        <v>207.63</v>
      </c>
    </row>
    <row r="12225" spans="1:6" x14ac:dyDescent="0.25">
      <c r="A12225" s="46" t="e">
        <f ca="1">HYPERLINK("#"&amp;CELL("address",OFFSET([4]Analítico!$B$1,MATCH(106674,[4]Analítico!$B:$B,0)-1,3)),106674)</f>
        <v>#VALUE!</v>
      </c>
      <c r="B12225" s="47" t="s">
        <v>17880</v>
      </c>
      <c r="C12225" s="46" t="s">
        <v>161</v>
      </c>
      <c r="F12225" s="48">
        <v>280.39999999999998</v>
      </c>
    </row>
    <row r="12226" spans="1:6" x14ac:dyDescent="0.25">
      <c r="A12226" s="46" t="e">
        <f ca="1">HYPERLINK("#"&amp;CELL("address",OFFSET([4]Analítico!$B$1,MATCH(106675,[4]Analítico!$B:$B,0)-1,3)),106675)</f>
        <v>#VALUE!</v>
      </c>
      <c r="B12226" s="47" t="s">
        <v>17881</v>
      </c>
      <c r="C12226" s="46" t="s">
        <v>161</v>
      </c>
      <c r="F12226" s="48">
        <v>254.52</v>
      </c>
    </row>
    <row r="12227" spans="1:6" x14ac:dyDescent="0.25">
      <c r="A12227" s="46" t="e">
        <f ca="1">HYPERLINK("#"&amp;CELL("address",OFFSET([4]Analítico!$B$1,MATCH(106676,[4]Analítico!$B:$B,0)-1,3)),106676)</f>
        <v>#VALUE!</v>
      </c>
      <c r="B12227" s="47" t="s">
        <v>17882</v>
      </c>
      <c r="C12227" s="46" t="s">
        <v>161</v>
      </c>
      <c r="F12227" s="48">
        <v>259.63</v>
      </c>
    </row>
    <row r="12228" spans="1:6" x14ac:dyDescent="0.25">
      <c r="A12228" s="46" t="e">
        <f ca="1">HYPERLINK("#"&amp;CELL("address",OFFSET([4]Analítico!$B$1,MATCH(97439,[4]Analítico!$B:$B,0)-1,3)),97439)</f>
        <v>#VALUE!</v>
      </c>
      <c r="B12228" s="47" t="s">
        <v>17883</v>
      </c>
      <c r="C12228" s="46" t="s">
        <v>0</v>
      </c>
      <c r="F12228" s="48">
        <v>161.88</v>
      </c>
    </row>
    <row r="12229" spans="1:6" x14ac:dyDescent="0.25">
      <c r="A12229" s="46" t="e">
        <f ca="1">HYPERLINK("#"&amp;CELL("address",OFFSET([4]Analítico!$B$1,MATCH(97440,[4]Analítico!$B:$B,0)-1,3)),97440)</f>
        <v>#VALUE!</v>
      </c>
      <c r="B12229" s="47" t="s">
        <v>17884</v>
      </c>
      <c r="C12229" s="46" t="s">
        <v>0</v>
      </c>
      <c r="F12229" s="48">
        <v>186.22</v>
      </c>
    </row>
    <row r="12230" spans="1:6" x14ac:dyDescent="0.25">
      <c r="A12230" s="46" t="e">
        <f ca="1">HYPERLINK("#"&amp;CELL("address",OFFSET([4]Analítico!$B$1,MATCH(97442,[4]Analítico!$B:$B,0)-1,3)),97442)</f>
        <v>#VALUE!</v>
      </c>
      <c r="B12230" s="47" t="s">
        <v>17885</v>
      </c>
      <c r="C12230" s="46" t="s">
        <v>0</v>
      </c>
      <c r="F12230" s="48">
        <v>200.77</v>
      </c>
    </row>
    <row r="12231" spans="1:6" x14ac:dyDescent="0.25">
      <c r="A12231" s="46" t="e">
        <f ca="1">HYPERLINK("#"&amp;CELL("address",OFFSET([4]Analítico!$B$1,MATCH(97552,[4]Analítico!$B:$B,0)-1,3)),97552)</f>
        <v>#VALUE!</v>
      </c>
      <c r="B12231" s="47" t="s">
        <v>17886</v>
      </c>
      <c r="C12231" s="46" t="s">
        <v>0</v>
      </c>
      <c r="F12231" s="48">
        <v>57.17</v>
      </c>
    </row>
    <row r="12232" spans="1:6" x14ac:dyDescent="0.25">
      <c r="A12232" s="46" t="e">
        <f ca="1">HYPERLINK("#"&amp;CELL("address",OFFSET([4]Analítico!$B$1,MATCH(97553,[4]Analítico!$B:$B,0)-1,3)),97553)</f>
        <v>#VALUE!</v>
      </c>
      <c r="B12232" s="47" t="s">
        <v>17887</v>
      </c>
      <c r="C12232" s="46" t="s">
        <v>0</v>
      </c>
      <c r="F12232" s="48">
        <v>84.2</v>
      </c>
    </row>
    <row r="12233" spans="1:6" x14ac:dyDescent="0.25">
      <c r="A12233" s="46" t="e">
        <f ca="1">HYPERLINK("#"&amp;CELL("address",OFFSET([4]Analítico!$B$1,MATCH(97554,[4]Analítico!$B:$B,0)-1,3)),97554)</f>
        <v>#VALUE!</v>
      </c>
      <c r="B12233" s="47" t="s">
        <v>17888</v>
      </c>
      <c r="C12233" s="46" t="s">
        <v>0</v>
      </c>
      <c r="F12233" s="48">
        <v>148.05000000000001</v>
      </c>
    </row>
    <row r="12234" spans="1:6" x14ac:dyDescent="0.25">
      <c r="A12234" s="46" t="e">
        <f ca="1">HYPERLINK("#"&amp;CELL("address",OFFSET([4]Analítico!$B$1,MATCH(97491,[4]Analítico!$B:$B,0)-1,3)),97491)</f>
        <v>#VALUE!</v>
      </c>
      <c r="B12234" s="47" t="s">
        <v>17889</v>
      </c>
      <c r="C12234" s="46" t="s">
        <v>0</v>
      </c>
      <c r="F12234" s="48">
        <v>96.92</v>
      </c>
    </row>
    <row r="12235" spans="1:6" x14ac:dyDescent="0.25">
      <c r="A12235" s="46" t="e">
        <f ca="1">HYPERLINK("#"&amp;CELL("address",OFFSET([4]Analítico!$B$1,MATCH(97529,[4]Analítico!$B:$B,0)-1,3)),97529)</f>
        <v>#VALUE!</v>
      </c>
      <c r="B12235" s="47" t="s">
        <v>17890</v>
      </c>
      <c r="C12235" s="46" t="s">
        <v>0</v>
      </c>
      <c r="F12235" s="48">
        <v>90.64</v>
      </c>
    </row>
    <row r="12236" spans="1:6" x14ac:dyDescent="0.25">
      <c r="A12236" s="46" t="e">
        <f ca="1">HYPERLINK("#"&amp;CELL("address",OFFSET([4]Analítico!$B$1,MATCH(97492,[4]Analítico!$B:$B,0)-1,3)),97492)</f>
        <v>#VALUE!</v>
      </c>
      <c r="B12236" s="47" t="s">
        <v>17891</v>
      </c>
      <c r="C12236" s="46" t="s">
        <v>0</v>
      </c>
      <c r="F12236" s="48">
        <v>140.18</v>
      </c>
    </row>
    <row r="12237" spans="1:6" x14ac:dyDescent="0.25">
      <c r="A12237" s="46" t="e">
        <f ca="1">HYPERLINK("#"&amp;CELL("address",OFFSET([4]Analítico!$B$1,MATCH(97530,[4]Analítico!$B:$B,0)-1,3)),97530)</f>
        <v>#VALUE!</v>
      </c>
      <c r="B12237" s="47" t="s">
        <v>17892</v>
      </c>
      <c r="C12237" s="46" t="s">
        <v>0</v>
      </c>
      <c r="F12237" s="48">
        <v>129.08000000000001</v>
      </c>
    </row>
    <row r="12238" spans="1:6" x14ac:dyDescent="0.25">
      <c r="A12238" s="46" t="e">
        <f ca="1">HYPERLINK("#"&amp;CELL("address",OFFSET([4]Analítico!$B$1,MATCH(97493,[4]Analítico!$B:$B,0)-1,3)),97493)</f>
        <v>#VALUE!</v>
      </c>
      <c r="B12238" s="47" t="s">
        <v>17893</v>
      </c>
      <c r="C12238" s="46" t="s">
        <v>0</v>
      </c>
      <c r="F12238" s="48">
        <v>179.96</v>
      </c>
    </row>
    <row r="12239" spans="1:6" x14ac:dyDescent="0.25">
      <c r="A12239" s="46" t="e">
        <f ca="1">HYPERLINK("#"&amp;CELL("address",OFFSET([4]Analítico!$B$1,MATCH(97531,[4]Analítico!$B:$B,0)-1,3)),97531)</f>
        <v>#VALUE!</v>
      </c>
      <c r="B12239" s="47" t="s">
        <v>17894</v>
      </c>
      <c r="C12239" s="46" t="s">
        <v>0</v>
      </c>
      <c r="F12239" s="48">
        <v>163.37</v>
      </c>
    </row>
    <row r="12240" spans="1:6" x14ac:dyDescent="0.25">
      <c r="A12240" s="46" t="e">
        <f ca="1">HYPERLINK("#"&amp;CELL("address",OFFSET([4]Analítico!$B$1,MATCH(97458,[4]Analítico!$B:$B,0)-1,3)),97458)</f>
        <v>#VALUE!</v>
      </c>
      <c r="B12240" s="47" t="s">
        <v>17895</v>
      </c>
      <c r="C12240" s="46" t="s">
        <v>0</v>
      </c>
      <c r="F12240" s="48">
        <v>325.76</v>
      </c>
    </row>
    <row r="12241" spans="1:6" x14ac:dyDescent="0.25">
      <c r="A12241" s="46" t="e">
        <f ca="1">HYPERLINK("#"&amp;CELL("address",OFFSET([4]Analítico!$B$1,MATCH(97494,[4]Analítico!$B:$B,0)-1,3)),97494)</f>
        <v>#VALUE!</v>
      </c>
      <c r="B12241" s="47" t="s">
        <v>17896</v>
      </c>
      <c r="C12241" s="46" t="s">
        <v>0</v>
      </c>
      <c r="F12241" s="48">
        <v>275.32</v>
      </c>
    </row>
    <row r="12242" spans="1:6" x14ac:dyDescent="0.25">
      <c r="A12242" s="46" t="e">
        <f ca="1">HYPERLINK("#"&amp;CELL("address",OFFSET([4]Analítico!$B$1,MATCH(97532,[4]Analítico!$B:$B,0)-1,3)),97532)</f>
        <v>#VALUE!</v>
      </c>
      <c r="B12242" s="47" t="s">
        <v>17897</v>
      </c>
      <c r="C12242" s="46" t="s">
        <v>0</v>
      </c>
      <c r="F12242" s="48">
        <v>251.88</v>
      </c>
    </row>
    <row r="12243" spans="1:6" x14ac:dyDescent="0.25">
      <c r="A12243" s="46" t="e">
        <f ca="1">HYPERLINK("#"&amp;CELL("address",OFFSET([4]Analítico!$B$1,MATCH(97459,[4]Analítico!$B:$B,0)-1,3)),97459)</f>
        <v>#VALUE!</v>
      </c>
      <c r="B12243" s="47" t="s">
        <v>17898</v>
      </c>
      <c r="C12243" s="46" t="s">
        <v>0</v>
      </c>
      <c r="F12243" s="48">
        <v>532.29999999999995</v>
      </c>
    </row>
    <row r="12244" spans="1:6" x14ac:dyDescent="0.25">
      <c r="A12244" s="46" t="e">
        <f ca="1">HYPERLINK("#"&amp;CELL("address",OFFSET([4]Analítico!$B$1,MATCH(97495,[4]Analítico!$B:$B,0)-1,3)),97495)</f>
        <v>#VALUE!</v>
      </c>
      <c r="B12244" s="47" t="s">
        <v>17899</v>
      </c>
      <c r="C12244" s="46" t="s">
        <v>0</v>
      </c>
      <c r="F12244" s="48">
        <v>496.64</v>
      </c>
    </row>
    <row r="12245" spans="1:6" x14ac:dyDescent="0.25">
      <c r="A12245" s="46" t="e">
        <f ca="1">HYPERLINK("#"&amp;CELL("address",OFFSET([4]Analítico!$B$1,MATCH(97533,[4]Analítico!$B:$B,0)-1,3)),97533)</f>
        <v>#VALUE!</v>
      </c>
      <c r="B12245" s="47" t="s">
        <v>17900</v>
      </c>
      <c r="C12245" s="46" t="s">
        <v>0</v>
      </c>
      <c r="F12245" s="48">
        <v>462.91</v>
      </c>
    </row>
    <row r="12246" spans="1:6" x14ac:dyDescent="0.25">
      <c r="A12246" s="46" t="e">
        <f ca="1">HYPERLINK("#"&amp;CELL("address",OFFSET([4]Analítico!$B$1,MATCH(97460,[4]Analítico!$B:$B,0)-1,3)),97460)</f>
        <v>#VALUE!</v>
      </c>
      <c r="B12246" s="47" t="s">
        <v>17901</v>
      </c>
      <c r="C12246" s="46" t="s">
        <v>0</v>
      </c>
      <c r="F12246" s="48">
        <v>799.52</v>
      </c>
    </row>
    <row r="12247" spans="1:6" x14ac:dyDescent="0.25">
      <c r="A12247" s="46" t="e">
        <f ca="1">HYPERLINK("#"&amp;CELL("address",OFFSET([4]Analítico!$B$1,MATCH(97496,[4]Analítico!$B:$B,0)-1,3)),97496)</f>
        <v>#VALUE!</v>
      </c>
      <c r="B12247" s="47" t="s">
        <v>17902</v>
      </c>
      <c r="C12247" s="46" t="s">
        <v>0</v>
      </c>
      <c r="F12247" s="48">
        <v>778.67</v>
      </c>
    </row>
    <row r="12248" spans="1:6" x14ac:dyDescent="0.25">
      <c r="A12248" s="46" t="e">
        <f ca="1">HYPERLINK("#"&amp;CELL("address",OFFSET([4]Analítico!$B$1,MATCH(97534,[4]Analítico!$B:$B,0)-1,3)),97534)</f>
        <v>#VALUE!</v>
      </c>
      <c r="B12248" s="47" t="s">
        <v>17903</v>
      </c>
      <c r="C12248" s="46" t="s">
        <v>0</v>
      </c>
      <c r="F12248" s="48">
        <v>734.63</v>
      </c>
    </row>
    <row r="12249" spans="1:6" x14ac:dyDescent="0.25">
      <c r="A12249" s="46" t="e">
        <f ca="1">HYPERLINK("#"&amp;CELL("address",OFFSET([4]Analítico!$B$1,MATCH(101926,[4]Analítico!$B:$B,0)-1,3)),101926)</f>
        <v>#VALUE!</v>
      </c>
      <c r="B12249" s="47" t="s">
        <v>17904</v>
      </c>
      <c r="C12249" s="46" t="s">
        <v>0</v>
      </c>
      <c r="F12249" s="48">
        <v>446.77</v>
      </c>
    </row>
    <row r="12250" spans="1:6" x14ac:dyDescent="0.25">
      <c r="A12250" s="46" t="e">
        <f ca="1">HYPERLINK("#"&amp;CELL("address",OFFSET([4]Analítico!$B$1,MATCH(101935,[4]Analítico!$B:$B,0)-1,3)),101935)</f>
        <v>#VALUE!</v>
      </c>
      <c r="B12250" s="47" t="s">
        <v>17905</v>
      </c>
      <c r="C12250" s="46" t="s">
        <v>0</v>
      </c>
      <c r="F12250" s="48">
        <v>467.71</v>
      </c>
    </row>
    <row r="12251" spans="1:6" x14ac:dyDescent="0.25">
      <c r="A12251" s="46" t="e">
        <f ca="1">HYPERLINK("#"&amp;CELL("address",OFFSET([4]Analítico!$B$1,MATCH(92704,[4]Analítico!$B:$B,0)-1,3)),92704)</f>
        <v>#VALUE!</v>
      </c>
      <c r="B12251" s="47" t="s">
        <v>17906</v>
      </c>
      <c r="C12251" s="46" t="s">
        <v>0</v>
      </c>
      <c r="F12251" s="48">
        <v>34.159999999999997</v>
      </c>
    </row>
    <row r="12252" spans="1:6" x14ac:dyDescent="0.25">
      <c r="A12252" s="46" t="e">
        <f ca="1">HYPERLINK("#"&amp;CELL("address",OFFSET([4]Analítico!$B$1,MATCH(92705,[4]Analítico!$B:$B,0)-1,3)),92705)</f>
        <v>#VALUE!</v>
      </c>
      <c r="B12252" s="47" t="s">
        <v>17907</v>
      </c>
      <c r="C12252" s="46" t="s">
        <v>0</v>
      </c>
      <c r="F12252" s="48">
        <v>55.57</v>
      </c>
    </row>
    <row r="12253" spans="1:6" x14ac:dyDescent="0.25">
      <c r="A12253" s="46" t="e">
        <f ca="1">HYPERLINK("#"&amp;CELL("address",OFFSET([4]Analítico!$B$1,MATCH(92706,[4]Analítico!$B:$B,0)-1,3)),92706)</f>
        <v>#VALUE!</v>
      </c>
      <c r="B12253" s="47" t="s">
        <v>17908</v>
      </c>
      <c r="C12253" s="46" t="s">
        <v>0</v>
      </c>
      <c r="F12253" s="48">
        <v>90.02</v>
      </c>
    </row>
    <row r="12254" spans="1:6" x14ac:dyDescent="0.25">
      <c r="A12254" s="46" t="e">
        <f ca="1">HYPERLINK("#"&amp;CELL("address",OFFSET([4]Analítico!$B$1,MATCH(92637,[4]Analítico!$B:$B,0)-1,3)),92637)</f>
        <v>#VALUE!</v>
      </c>
      <c r="B12254" s="47" t="s">
        <v>17909</v>
      </c>
      <c r="C12254" s="46" t="s">
        <v>0</v>
      </c>
      <c r="F12254" s="48">
        <v>128.86000000000001</v>
      </c>
    </row>
    <row r="12255" spans="1:6" x14ac:dyDescent="0.25">
      <c r="A12255" s="46" t="e">
        <f ca="1">HYPERLINK("#"&amp;CELL("address",OFFSET([4]Analítico!$B$1,MATCH(92681,[4]Analítico!$B:$B,0)-1,3)),92681)</f>
        <v>#VALUE!</v>
      </c>
      <c r="B12255" s="47" t="s">
        <v>17910</v>
      </c>
      <c r="C12255" s="46" t="s">
        <v>0</v>
      </c>
      <c r="F12255" s="48">
        <v>64.53</v>
      </c>
    </row>
    <row r="12256" spans="1:6" x14ac:dyDescent="0.25">
      <c r="A12256" s="46" t="e">
        <f ca="1">HYPERLINK("#"&amp;CELL("address",OFFSET([4]Analítico!$B$1,MATCH(92638,[4]Analítico!$B:$B,0)-1,3)),92638)</f>
        <v>#VALUE!</v>
      </c>
      <c r="B12256" s="47" t="s">
        <v>17911</v>
      </c>
      <c r="C12256" s="46" t="s">
        <v>0</v>
      </c>
      <c r="F12256" s="48">
        <v>170.71</v>
      </c>
    </row>
    <row r="12257" spans="1:6" x14ac:dyDescent="0.25">
      <c r="A12257" s="46" t="e">
        <f ca="1">HYPERLINK("#"&amp;CELL("address",OFFSET([4]Analítico!$B$1,MATCH(92682,[4]Analítico!$B:$B,0)-1,3)),92682)</f>
        <v>#VALUE!</v>
      </c>
      <c r="B12257" s="47" t="s">
        <v>17912</v>
      </c>
      <c r="C12257" s="46" t="s">
        <v>0</v>
      </c>
      <c r="F12257" s="48">
        <v>80.77</v>
      </c>
    </row>
    <row r="12258" spans="1:6" x14ac:dyDescent="0.25">
      <c r="A12258" s="46" t="e">
        <f ca="1">HYPERLINK("#"&amp;CELL("address",OFFSET([4]Analítico!$B$1,MATCH(92639,[4]Analítico!$B:$B,0)-1,3)),92639)</f>
        <v>#VALUE!</v>
      </c>
      <c r="B12258" s="47" t="s">
        <v>17913</v>
      </c>
      <c r="C12258" s="46" t="s">
        <v>0</v>
      </c>
      <c r="F12258" s="48">
        <v>209.02</v>
      </c>
    </row>
    <row r="12259" spans="1:6" x14ac:dyDescent="0.25">
      <c r="A12259" s="46" t="e">
        <f ca="1">HYPERLINK("#"&amp;CELL("address",OFFSET([4]Analítico!$B$1,MATCH(92683,[4]Analítico!$B:$B,0)-1,3)),92683)</f>
        <v>#VALUE!</v>
      </c>
      <c r="B12259" s="47" t="s">
        <v>17914</v>
      </c>
      <c r="C12259" s="46" t="s">
        <v>0</v>
      </c>
      <c r="F12259" s="48">
        <v>94.83</v>
      </c>
    </row>
    <row r="12260" spans="1:6" x14ac:dyDescent="0.25">
      <c r="A12260" s="46" t="e">
        <f ca="1">HYPERLINK("#"&amp;CELL("address",OFFSET([4]Analítico!$B$1,MATCH(92640,[4]Analítico!$B:$B,0)-1,3)),92640)</f>
        <v>#VALUE!</v>
      </c>
      <c r="B12260" s="47" t="s">
        <v>17915</v>
      </c>
      <c r="C12260" s="46" t="s">
        <v>0</v>
      </c>
      <c r="F12260" s="48">
        <v>160.02000000000001</v>
      </c>
    </row>
    <row r="12261" spans="1:6" x14ac:dyDescent="0.25">
      <c r="A12261" s="46" t="e">
        <f ca="1">HYPERLINK("#"&amp;CELL("address",OFFSET([4]Analítico!$B$1,MATCH(92684,[4]Analítico!$B:$B,0)-1,3)),92684)</f>
        <v>#VALUE!</v>
      </c>
      <c r="B12261" s="47" t="s">
        <v>17916</v>
      </c>
      <c r="C12261" s="46" t="s">
        <v>0</v>
      </c>
      <c r="F12261" s="48">
        <v>126.45</v>
      </c>
    </row>
    <row r="12262" spans="1:6" x14ac:dyDescent="0.25">
      <c r="A12262" s="46" t="e">
        <f ca="1">HYPERLINK("#"&amp;CELL("address",OFFSET([4]Analítico!$B$1,MATCH(92642,[4]Analítico!$B:$B,0)-1,3)),92642)</f>
        <v>#VALUE!</v>
      </c>
      <c r="B12262" s="47" t="s">
        <v>17917</v>
      </c>
      <c r="C12262" s="46" t="s">
        <v>0</v>
      </c>
      <c r="F12262" s="48">
        <v>237.97</v>
      </c>
    </row>
    <row r="12263" spans="1:6" x14ac:dyDescent="0.25">
      <c r="A12263" s="46" t="e">
        <f ca="1">HYPERLINK("#"&amp;CELL("address",OFFSET([4]Analítico!$B$1,MATCH(92685,[4]Analítico!$B:$B,0)-1,3)),92685)</f>
        <v>#VALUE!</v>
      </c>
      <c r="B12263" s="47" t="s">
        <v>17918</v>
      </c>
      <c r="C12263" s="46" t="s">
        <v>0</v>
      </c>
      <c r="F12263" s="48">
        <v>197.79</v>
      </c>
    </row>
    <row r="12264" spans="1:6" x14ac:dyDescent="0.25">
      <c r="A12264" s="46" t="e">
        <f ca="1">HYPERLINK("#"&amp;CELL("address",OFFSET([4]Analítico!$B$1,MATCH(92644,[4]Analítico!$B:$B,0)-1,3)),92644)</f>
        <v>#VALUE!</v>
      </c>
      <c r="B12264" s="47" t="s">
        <v>17919</v>
      </c>
      <c r="C12264" s="46" t="s">
        <v>0</v>
      </c>
      <c r="F12264" s="48">
        <v>298.26</v>
      </c>
    </row>
    <row r="12265" spans="1:6" x14ac:dyDescent="0.25">
      <c r="A12265" s="46" t="e">
        <f ca="1">HYPERLINK("#"&amp;CELL("address",OFFSET([4]Analítico!$B$1,MATCH(92686,[4]Analítico!$B:$B,0)-1,3)),92686)</f>
        <v>#VALUE!</v>
      </c>
      <c r="B12265" s="47" t="s">
        <v>17920</v>
      </c>
      <c r="C12265" s="46" t="s">
        <v>0</v>
      </c>
      <c r="F12265" s="48">
        <v>251.47</v>
      </c>
    </row>
    <row r="12266" spans="1:6" x14ac:dyDescent="0.25">
      <c r="A12266" s="46" t="e">
        <f ca="1">HYPERLINK("#"&amp;CELL("address",OFFSET([4]Analítico!$B$1,MATCH(92356,[4]Analítico!$B:$B,0)-1,3)),92356)</f>
        <v>#VALUE!</v>
      </c>
      <c r="B12266" s="47" t="s">
        <v>17921</v>
      </c>
      <c r="C12266" s="46" t="s">
        <v>0</v>
      </c>
      <c r="F12266" s="48">
        <v>169.24</v>
      </c>
    </row>
    <row r="12267" spans="1:6" x14ac:dyDescent="0.25">
      <c r="A12267" s="46" t="e">
        <f ca="1">HYPERLINK("#"&amp;CELL("address",OFFSET([4]Analítico!$B$1,MATCH(92357,[4]Analítico!$B:$B,0)-1,3)),92357)</f>
        <v>#VALUE!</v>
      </c>
      <c r="B12267" s="47" t="s">
        <v>17922</v>
      </c>
      <c r="C12267" s="46" t="s">
        <v>0</v>
      </c>
      <c r="F12267" s="48">
        <v>238.14</v>
      </c>
    </row>
    <row r="12268" spans="1:6" x14ac:dyDescent="0.25">
      <c r="A12268" s="46" t="e">
        <f ca="1">HYPERLINK("#"&amp;CELL("address",OFFSET([4]Analítico!$B$1,MATCH(92358,[4]Analítico!$B:$B,0)-1,3)),92358)</f>
        <v>#VALUE!</v>
      </c>
      <c r="B12268" s="47" t="s">
        <v>17923</v>
      </c>
      <c r="C12268" s="46" t="s">
        <v>0</v>
      </c>
      <c r="F12268" s="48">
        <v>289.38</v>
      </c>
    </row>
    <row r="12269" spans="1:6" x14ac:dyDescent="0.25">
      <c r="A12269" s="46" t="e">
        <f ca="1">HYPERLINK("#"&amp;CELL("address",OFFSET([4]Analítico!$B$1,MATCH(101919,[4]Analítico!$B:$B,0)-1,3)),101919)</f>
        <v>#VALUE!</v>
      </c>
      <c r="B12269" s="47" t="s">
        <v>17924</v>
      </c>
      <c r="C12269" s="46" t="s">
        <v>0</v>
      </c>
      <c r="F12269" s="48">
        <v>443.61</v>
      </c>
    </row>
    <row r="12270" spans="1:6" x14ac:dyDescent="0.25">
      <c r="A12270" s="46" t="e">
        <f ca="1">HYPERLINK("#"&amp;CELL("address",OFFSET([4]Analítico!$B$1,MATCH(101928,[4]Analítico!$B:$B,0)-1,3)),101928)</f>
        <v>#VALUE!</v>
      </c>
      <c r="B12270" s="47" t="s">
        <v>17925</v>
      </c>
      <c r="C12270" s="46" t="s">
        <v>0</v>
      </c>
      <c r="F12270" s="48">
        <v>454.08</v>
      </c>
    </row>
    <row r="12271" spans="1:6" x14ac:dyDescent="0.25">
      <c r="A12271" s="46" t="e">
        <f ca="1">HYPERLINK("#"&amp;CELL("address",OFFSET([4]Analítico!$B$1,MATCH(92904,[4]Analítico!$B:$B,0)-1,3)),92904)</f>
        <v>#VALUE!</v>
      </c>
      <c r="B12271" s="47" t="s">
        <v>17926</v>
      </c>
      <c r="C12271" s="46" t="s">
        <v>0</v>
      </c>
      <c r="F12271" s="48">
        <v>37.53</v>
      </c>
    </row>
    <row r="12272" spans="1:6" x14ac:dyDescent="0.25">
      <c r="A12272" s="46" t="e">
        <f ca="1">HYPERLINK("#"&amp;CELL("address",OFFSET([4]Analítico!$B$1,MATCH(92905,[4]Analítico!$B:$B,0)-1,3)),92905)</f>
        <v>#VALUE!</v>
      </c>
      <c r="B12272" s="47" t="s">
        <v>17927</v>
      </c>
      <c r="C12272" s="46" t="s">
        <v>0</v>
      </c>
      <c r="F12272" s="48">
        <v>54.38</v>
      </c>
    </row>
    <row r="12273" spans="1:6" x14ac:dyDescent="0.25">
      <c r="A12273" s="46" t="e">
        <f ca="1">HYPERLINK("#"&amp;CELL("address",OFFSET([4]Analítico!$B$1,MATCH(92906,[4]Analítico!$B:$B,0)-1,3)),92906)</f>
        <v>#VALUE!</v>
      </c>
      <c r="B12273" s="47" t="s">
        <v>17928</v>
      </c>
      <c r="C12273" s="46" t="s">
        <v>0</v>
      </c>
      <c r="F12273" s="48">
        <v>68.5</v>
      </c>
    </row>
    <row r="12274" spans="1:6" x14ac:dyDescent="0.25">
      <c r="A12274" s="46" t="e">
        <f ca="1">HYPERLINK("#"&amp;CELL("address",OFFSET([4]Analítico!$B$1,MATCH(92898,[4]Analítico!$B:$B,0)-1,3)),92898)</f>
        <v>#VALUE!</v>
      </c>
      <c r="B12274" s="47" t="s">
        <v>17929</v>
      </c>
      <c r="C12274" s="46" t="s">
        <v>0</v>
      </c>
      <c r="F12274" s="48">
        <v>55.76</v>
      </c>
    </row>
    <row r="12275" spans="1:6" x14ac:dyDescent="0.25">
      <c r="A12275" s="46" t="e">
        <f ca="1">HYPERLINK("#"&amp;CELL("address",OFFSET([4]Analítico!$B$1,MATCH(92899,[4]Analítico!$B:$B,0)-1,3)),92899)</f>
        <v>#VALUE!</v>
      </c>
      <c r="B12275" s="47" t="s">
        <v>17930</v>
      </c>
      <c r="C12275" s="46" t="s">
        <v>0</v>
      </c>
      <c r="F12275" s="48">
        <v>81.27</v>
      </c>
    </row>
    <row r="12276" spans="1:6" x14ac:dyDescent="0.25">
      <c r="A12276" s="46" t="e">
        <f ca="1">HYPERLINK("#"&amp;CELL("address",OFFSET([4]Analítico!$B$1,MATCH(92900,[4]Analítico!$B:$B,0)-1,3)),92900)</f>
        <v>#VALUE!</v>
      </c>
      <c r="B12276" s="47" t="s">
        <v>17931</v>
      </c>
      <c r="C12276" s="46" t="s">
        <v>0</v>
      </c>
      <c r="F12276" s="48">
        <v>97.9</v>
      </c>
    </row>
    <row r="12277" spans="1:6" x14ac:dyDescent="0.25">
      <c r="A12277" s="46" t="e">
        <f ca="1">HYPERLINK("#"&amp;CELL("address",OFFSET([4]Analítico!$B$1,MATCH(92901,[4]Analítico!$B:$B,0)-1,3)),92901)</f>
        <v>#VALUE!</v>
      </c>
      <c r="B12277" s="47" t="s">
        <v>17932</v>
      </c>
      <c r="C12277" s="46" t="s">
        <v>0</v>
      </c>
      <c r="F12277" s="48">
        <v>134.99</v>
      </c>
    </row>
    <row r="12278" spans="1:6" x14ac:dyDescent="0.25">
      <c r="A12278" s="46" t="e">
        <f ca="1">HYPERLINK("#"&amp;CELL("address",OFFSET([4]Analítico!$B$1,MATCH(92902,[4]Analítico!$B:$B,0)-1,3)),92902)</f>
        <v>#VALUE!</v>
      </c>
      <c r="B12278" s="47" t="s">
        <v>17933</v>
      </c>
      <c r="C12278" s="46" t="s">
        <v>0</v>
      </c>
      <c r="F12278" s="48">
        <v>209.11</v>
      </c>
    </row>
    <row r="12279" spans="1:6" x14ac:dyDescent="0.25">
      <c r="A12279" s="46" t="e">
        <f ca="1">HYPERLINK("#"&amp;CELL("address",OFFSET([4]Analítico!$B$1,MATCH(92903,[4]Analítico!$B:$B,0)-1,3)),92903)</f>
        <v>#VALUE!</v>
      </c>
      <c r="B12279" s="47" t="s">
        <v>17934</v>
      </c>
      <c r="C12279" s="46" t="s">
        <v>0</v>
      </c>
      <c r="F12279" s="48">
        <v>310.19</v>
      </c>
    </row>
    <row r="12280" spans="1:6" x14ac:dyDescent="0.25">
      <c r="A12280" s="46" t="e">
        <f ca="1">HYPERLINK("#"&amp;CELL("address",OFFSET([4]Analítico!$B$1,MATCH(92892,[4]Analítico!$B:$B,0)-1,3)),92892)</f>
        <v>#VALUE!</v>
      </c>
      <c r="B12280" s="47" t="s">
        <v>17935</v>
      </c>
      <c r="C12280" s="46" t="s">
        <v>0</v>
      </c>
      <c r="F12280" s="48">
        <v>67.03</v>
      </c>
    </row>
    <row r="12281" spans="1:6" x14ac:dyDescent="0.25">
      <c r="A12281" s="46" t="e">
        <f ca="1">HYPERLINK("#"&amp;CELL("address",OFFSET([4]Analítico!$B$1,MATCH(92893,[4]Analítico!$B:$B,0)-1,3)),92893)</f>
        <v>#VALUE!</v>
      </c>
      <c r="B12281" s="47" t="s">
        <v>17936</v>
      </c>
      <c r="C12281" s="46" t="s">
        <v>0</v>
      </c>
      <c r="F12281" s="48">
        <v>94.1</v>
      </c>
    </row>
    <row r="12282" spans="1:6" x14ac:dyDescent="0.25">
      <c r="A12282" s="46" t="e">
        <f ca="1">HYPERLINK("#"&amp;CELL("address",OFFSET([4]Analítico!$B$1,MATCH(92894,[4]Analítico!$B:$B,0)-1,3)),92894)</f>
        <v>#VALUE!</v>
      </c>
      <c r="B12282" s="47" t="s">
        <v>17937</v>
      </c>
      <c r="C12282" s="46" t="s">
        <v>0</v>
      </c>
      <c r="F12282" s="48">
        <v>112.48</v>
      </c>
    </row>
    <row r="12283" spans="1:6" x14ac:dyDescent="0.25">
      <c r="A12283" s="46" t="e">
        <f ca="1">HYPERLINK("#"&amp;CELL("address",OFFSET([4]Analítico!$B$1,MATCH(92889,[4]Analítico!$B:$B,0)-1,3)),92889)</f>
        <v>#VALUE!</v>
      </c>
      <c r="B12283" s="47" t="s">
        <v>17938</v>
      </c>
      <c r="C12283" s="46" t="s">
        <v>0</v>
      </c>
      <c r="F12283" s="48">
        <v>156.38</v>
      </c>
    </row>
    <row r="12284" spans="1:6" x14ac:dyDescent="0.25">
      <c r="A12284" s="46" t="e">
        <f ca="1">HYPERLINK("#"&amp;CELL("address",OFFSET([4]Analítico!$B$1,MATCH(92895,[4]Analítico!$B:$B,0)-1,3)),92895)</f>
        <v>#VALUE!</v>
      </c>
      <c r="B12284" s="47" t="s">
        <v>17939</v>
      </c>
      <c r="C12284" s="46" t="s">
        <v>0</v>
      </c>
      <c r="F12284" s="48">
        <v>151.77000000000001</v>
      </c>
    </row>
    <row r="12285" spans="1:6" x14ac:dyDescent="0.25">
      <c r="A12285" s="46" t="e">
        <f ca="1">HYPERLINK("#"&amp;CELL("address",OFFSET([4]Analítico!$B$1,MATCH(92890,[4]Analítico!$B:$B,0)-1,3)),92890)</f>
        <v>#VALUE!</v>
      </c>
      <c r="B12285" s="47" t="s">
        <v>17940</v>
      </c>
      <c r="C12285" s="46" t="s">
        <v>0</v>
      </c>
      <c r="F12285" s="48">
        <v>229.29</v>
      </c>
    </row>
    <row r="12286" spans="1:6" x14ac:dyDescent="0.25">
      <c r="A12286" s="46" t="e">
        <f ca="1">HYPERLINK("#"&amp;CELL("address",OFFSET([4]Analítico!$B$1,MATCH(92896,[4]Analítico!$B:$B,0)-1,3)),92896)</f>
        <v>#VALUE!</v>
      </c>
      <c r="B12286" s="47" t="s">
        <v>17941</v>
      </c>
      <c r="C12286" s="46" t="s">
        <v>0</v>
      </c>
      <c r="F12286" s="48">
        <v>229.2</v>
      </c>
    </row>
    <row r="12287" spans="1:6" x14ac:dyDescent="0.25">
      <c r="A12287" s="46" t="e">
        <f ca="1">HYPERLINK("#"&amp;CELL("address",OFFSET([4]Analítico!$B$1,MATCH(92891,[4]Analítico!$B:$B,0)-1,3)),92891)</f>
        <v>#VALUE!</v>
      </c>
      <c r="B12287" s="47" t="s">
        <v>17942</v>
      </c>
      <c r="C12287" s="46" t="s">
        <v>0</v>
      </c>
      <c r="F12287" s="48">
        <v>329.14</v>
      </c>
    </row>
    <row r="12288" spans="1:6" x14ac:dyDescent="0.25">
      <c r="A12288" s="46" t="e">
        <f ca="1">HYPERLINK("#"&amp;CELL("address",OFFSET([4]Analítico!$B$1,MATCH(92897,[4]Analítico!$B:$B,0)-1,3)),92897)</f>
        <v>#VALUE!</v>
      </c>
      <c r="B12288" s="47" t="s">
        <v>17943</v>
      </c>
      <c r="C12288" s="46" t="s">
        <v>0</v>
      </c>
      <c r="F12288" s="48">
        <v>333.58</v>
      </c>
    </row>
    <row r="12289" spans="1:6" x14ac:dyDescent="0.25">
      <c r="A12289" s="46" t="e">
        <f ca="1">HYPERLINK("#"&amp;CELL("address",OFFSET([4]Analítico!$B$1,MATCH(100822,[4]Analítico!$B:$B,0)-1,3)),100822)</f>
        <v>#VALUE!</v>
      </c>
      <c r="B12289" s="47" t="s">
        <v>17944</v>
      </c>
      <c r="C12289" s="46" t="s">
        <v>0</v>
      </c>
      <c r="F12289" s="48">
        <v>0</v>
      </c>
    </row>
    <row r="12290" spans="1:6" x14ac:dyDescent="0.25">
      <c r="A12290" s="46" t="e">
        <f ca="1">HYPERLINK("#"&amp;CELL("address",OFFSET([4]Analítico!$B$1,MATCH(100823,[4]Analítico!$B:$B,0)-1,3)),100823)</f>
        <v>#VALUE!</v>
      </c>
      <c r="B12290" s="47" t="s">
        <v>17945</v>
      </c>
      <c r="C12290" s="46" t="s">
        <v>0</v>
      </c>
      <c r="F12290" s="48">
        <v>0</v>
      </c>
    </row>
    <row r="12291" spans="1:6" x14ac:dyDescent="0.25">
      <c r="A12291" s="46" t="e">
        <f ca="1">HYPERLINK("#"&amp;CELL("address",OFFSET([4]Analítico!$B$1,MATCH(100824,[4]Analítico!$B:$B,0)-1,3)),100824)</f>
        <v>#VALUE!</v>
      </c>
      <c r="B12291" s="47" t="s">
        <v>17946</v>
      </c>
      <c r="C12291" s="46" t="s">
        <v>0</v>
      </c>
      <c r="F12291" s="48">
        <v>0</v>
      </c>
    </row>
    <row r="12292" spans="1:6" x14ac:dyDescent="0.25">
      <c r="A12292" s="46" t="e">
        <f ca="1">HYPERLINK("#"&amp;CELL("address",OFFSET([4]Analítico!$B$1,MATCH(100825,[4]Analítico!$B:$B,0)-1,3)),100825)</f>
        <v>#VALUE!</v>
      </c>
      <c r="B12292" s="47" t="s">
        <v>17947</v>
      </c>
      <c r="C12292" s="46" t="s">
        <v>0</v>
      </c>
      <c r="F12292" s="48">
        <v>0</v>
      </c>
    </row>
    <row r="12293" spans="1:6" x14ac:dyDescent="0.25">
      <c r="A12293" s="46" t="e">
        <f ca="1">HYPERLINK("#"&amp;CELL("address",OFFSET([4]Analítico!$B$1,MATCH(100818,[4]Analítico!$B:$B,0)-1,3)),100818)</f>
        <v>#VALUE!</v>
      </c>
      <c r="B12293" s="47" t="s">
        <v>17948</v>
      </c>
      <c r="C12293" s="46" t="s">
        <v>0</v>
      </c>
      <c r="F12293" s="48">
        <v>0</v>
      </c>
    </row>
    <row r="12294" spans="1:6" x14ac:dyDescent="0.25">
      <c r="A12294" s="46" t="e">
        <f ca="1">HYPERLINK("#"&amp;CELL("address",OFFSET([4]Analítico!$B$1,MATCH(100819,[4]Analítico!$B:$B,0)-1,3)),100819)</f>
        <v>#VALUE!</v>
      </c>
      <c r="B12294" s="47" t="s">
        <v>17949</v>
      </c>
      <c r="C12294" s="46" t="s">
        <v>0</v>
      </c>
      <c r="F12294" s="48">
        <v>0</v>
      </c>
    </row>
    <row r="12295" spans="1:6" x14ac:dyDescent="0.25">
      <c r="A12295" s="46" t="e">
        <f ca="1">HYPERLINK("#"&amp;CELL("address",OFFSET([4]Analítico!$B$1,MATCH(100820,[4]Analítico!$B:$B,0)-1,3)),100820)</f>
        <v>#VALUE!</v>
      </c>
      <c r="B12295" s="47" t="s">
        <v>17950</v>
      </c>
      <c r="C12295" s="46" t="s">
        <v>0</v>
      </c>
      <c r="F12295" s="48">
        <v>0</v>
      </c>
    </row>
    <row r="12296" spans="1:6" x14ac:dyDescent="0.25">
      <c r="A12296" s="46" t="e">
        <f ca="1">HYPERLINK("#"&amp;CELL("address",OFFSET([4]Analítico!$B$1,MATCH(100821,[4]Analítico!$B:$B,0)-1,3)),100821)</f>
        <v>#VALUE!</v>
      </c>
      <c r="B12296" s="47" t="s">
        <v>17951</v>
      </c>
      <c r="C12296" s="46" t="s">
        <v>0</v>
      </c>
      <c r="F12296" s="48">
        <v>0</v>
      </c>
    </row>
    <row r="12297" spans="1:6" x14ac:dyDescent="0.25">
      <c r="A12297" s="46" t="e">
        <f ca="1">HYPERLINK("#"&amp;CELL("address",OFFSET([4]Analítico!$B$1,MATCH(100846,[4]Analítico!$B:$B,0)-1,3)),100846)</f>
        <v>#VALUE!</v>
      </c>
      <c r="B12297" s="47" t="s">
        <v>17952</v>
      </c>
      <c r="C12297" s="46" t="s">
        <v>0</v>
      </c>
      <c r="F12297" s="48">
        <v>0</v>
      </c>
    </row>
    <row r="12298" spans="1:6" x14ac:dyDescent="0.25">
      <c r="A12298" s="46" t="e">
        <f ca="1">HYPERLINK("#"&amp;CELL("address",OFFSET([4]Analítico!$B$1,MATCH(100834,[4]Analítico!$B:$B,0)-1,3)),100834)</f>
        <v>#VALUE!</v>
      </c>
      <c r="B12298" s="47" t="s">
        <v>17953</v>
      </c>
      <c r="C12298" s="46" t="s">
        <v>0</v>
      </c>
      <c r="F12298" s="48">
        <v>0</v>
      </c>
    </row>
    <row r="12299" spans="1:6" x14ac:dyDescent="0.25">
      <c r="A12299" s="46" t="e">
        <f ca="1">HYPERLINK("#"&amp;CELL("address",OFFSET([4]Analítico!$B$1,MATCH(100835,[4]Analítico!$B:$B,0)-1,3)),100835)</f>
        <v>#VALUE!</v>
      </c>
      <c r="B12299" s="47" t="s">
        <v>17954</v>
      </c>
      <c r="C12299" s="46" t="s">
        <v>0</v>
      </c>
      <c r="F12299" s="48">
        <v>0</v>
      </c>
    </row>
    <row r="12300" spans="1:6" x14ac:dyDescent="0.25">
      <c r="A12300" s="46" t="e">
        <f ca="1">HYPERLINK("#"&amp;CELL("address",OFFSET([4]Analítico!$B$1,MATCH(100836,[4]Analítico!$B:$B,0)-1,3)),100836)</f>
        <v>#VALUE!</v>
      </c>
      <c r="B12300" s="47" t="s">
        <v>17955</v>
      </c>
      <c r="C12300" s="46" t="s">
        <v>0</v>
      </c>
      <c r="F12300" s="48">
        <v>0</v>
      </c>
    </row>
    <row r="12301" spans="1:6" x14ac:dyDescent="0.25">
      <c r="A12301" s="46" t="e">
        <f ca="1">HYPERLINK("#"&amp;CELL("address",OFFSET([4]Analítico!$B$1,MATCH(100837,[4]Analítico!$B:$B,0)-1,3)),100837)</f>
        <v>#VALUE!</v>
      </c>
      <c r="B12301" s="47" t="s">
        <v>17956</v>
      </c>
      <c r="C12301" s="46" t="s">
        <v>0</v>
      </c>
      <c r="F12301" s="48">
        <v>0</v>
      </c>
    </row>
    <row r="12302" spans="1:6" x14ac:dyDescent="0.25">
      <c r="A12302" s="46" t="e">
        <f ca="1">HYPERLINK("#"&amp;CELL("address",OFFSET([4]Analítico!$B$1,MATCH(100826,[4]Analítico!$B:$B,0)-1,3)),100826)</f>
        <v>#VALUE!</v>
      </c>
      <c r="B12302" s="47" t="s">
        <v>17957</v>
      </c>
      <c r="C12302" s="46" t="s">
        <v>0</v>
      </c>
      <c r="F12302" s="48">
        <v>0</v>
      </c>
    </row>
    <row r="12303" spans="1:6" x14ac:dyDescent="0.25">
      <c r="A12303" s="46" t="e">
        <f ca="1">HYPERLINK("#"&amp;CELL("address",OFFSET([4]Analítico!$B$1,MATCH(100827,[4]Analítico!$B:$B,0)-1,3)),100827)</f>
        <v>#VALUE!</v>
      </c>
      <c r="B12303" s="47" t="s">
        <v>17958</v>
      </c>
      <c r="C12303" s="46" t="s">
        <v>0</v>
      </c>
      <c r="F12303" s="48">
        <v>0</v>
      </c>
    </row>
    <row r="12304" spans="1:6" x14ac:dyDescent="0.25">
      <c r="A12304" s="46" t="e">
        <f ca="1">HYPERLINK("#"&amp;CELL("address",OFFSET([4]Analítico!$B$1,MATCH(100828,[4]Analítico!$B:$B,0)-1,3)),100828)</f>
        <v>#VALUE!</v>
      </c>
      <c r="B12304" s="47" t="s">
        <v>17959</v>
      </c>
      <c r="C12304" s="46" t="s">
        <v>0</v>
      </c>
      <c r="F12304" s="48">
        <v>0</v>
      </c>
    </row>
    <row r="12305" spans="1:6" x14ac:dyDescent="0.25">
      <c r="A12305" s="46" t="e">
        <f ca="1">HYPERLINK("#"&amp;CELL("address",OFFSET([4]Analítico!$B$1,MATCH(100829,[4]Analítico!$B:$B,0)-1,3)),100829)</f>
        <v>#VALUE!</v>
      </c>
      <c r="B12305" s="47" t="s">
        <v>17960</v>
      </c>
      <c r="C12305" s="46" t="s">
        <v>0</v>
      </c>
      <c r="F12305" s="48">
        <v>0</v>
      </c>
    </row>
    <row r="12306" spans="1:6" x14ac:dyDescent="0.25">
      <c r="A12306" s="46" t="e">
        <f ca="1">HYPERLINK("#"&amp;CELL("address",OFFSET([4]Analítico!$B$1,MATCH(100830,[4]Analítico!$B:$B,0)-1,3)),100830)</f>
        <v>#VALUE!</v>
      </c>
      <c r="B12306" s="47" t="s">
        <v>17961</v>
      </c>
      <c r="C12306" s="46" t="s">
        <v>0</v>
      </c>
      <c r="F12306" s="48">
        <v>0</v>
      </c>
    </row>
    <row r="12307" spans="1:6" x14ac:dyDescent="0.25">
      <c r="A12307" s="46" t="e">
        <f ca="1">HYPERLINK("#"&amp;CELL("address",OFFSET([4]Analítico!$B$1,MATCH(100831,[4]Analítico!$B:$B,0)-1,3)),100831)</f>
        <v>#VALUE!</v>
      </c>
      <c r="B12307" s="47" t="s">
        <v>17962</v>
      </c>
      <c r="C12307" s="46" t="s">
        <v>0</v>
      </c>
      <c r="F12307" s="48">
        <v>0</v>
      </c>
    </row>
    <row r="12308" spans="1:6" x14ac:dyDescent="0.25">
      <c r="A12308" s="46" t="e">
        <f ca="1">HYPERLINK("#"&amp;CELL("address",OFFSET([4]Analítico!$B$1,MATCH(100832,[4]Analítico!$B:$B,0)-1,3)),100832)</f>
        <v>#VALUE!</v>
      </c>
      <c r="B12308" s="47" t="s">
        <v>17963</v>
      </c>
      <c r="C12308" s="46" t="s">
        <v>0</v>
      </c>
      <c r="F12308" s="48">
        <v>0</v>
      </c>
    </row>
    <row r="12309" spans="1:6" x14ac:dyDescent="0.25">
      <c r="A12309" s="46" t="e">
        <f ca="1">HYPERLINK("#"&amp;CELL("address",OFFSET([4]Analítico!$B$1,MATCH(100833,[4]Analítico!$B:$B,0)-1,3)),100833)</f>
        <v>#VALUE!</v>
      </c>
      <c r="B12309" s="47" t="s">
        <v>17964</v>
      </c>
      <c r="C12309" s="46" t="s">
        <v>0</v>
      </c>
      <c r="F12309" s="48">
        <v>0</v>
      </c>
    </row>
    <row r="12310" spans="1:6" x14ac:dyDescent="0.25">
      <c r="A12310" s="46" t="e">
        <f ca="1">HYPERLINK("#"&amp;CELL("address",OFFSET([4]Analítico!$B$1,MATCH(100790,[4]Analítico!$B:$B,0)-1,3)),100790)</f>
        <v>#VALUE!</v>
      </c>
      <c r="B12310" s="47" t="s">
        <v>17965</v>
      </c>
      <c r="C12310" s="46" t="s">
        <v>0</v>
      </c>
      <c r="F12310" s="48">
        <v>0</v>
      </c>
    </row>
    <row r="12311" spans="1:6" x14ac:dyDescent="0.25">
      <c r="A12311" s="46" t="e">
        <f ca="1">HYPERLINK("#"&amp;CELL("address",OFFSET([4]Analítico!$B$1,MATCH(100789,[4]Analítico!$B:$B,0)-1,3)),100789)</f>
        <v>#VALUE!</v>
      </c>
      <c r="B12311" s="47" t="s">
        <v>17966</v>
      </c>
      <c r="C12311" s="46" t="s">
        <v>0</v>
      </c>
      <c r="F12311" s="48">
        <v>0</v>
      </c>
    </row>
    <row r="12312" spans="1:6" x14ac:dyDescent="0.25">
      <c r="A12312" s="46" t="e">
        <f ca="1">HYPERLINK("#"&amp;CELL("address",OFFSET([4]Analítico!$B$1,MATCH(100788,[4]Analítico!$B:$B,0)-1,3)),100788)</f>
        <v>#VALUE!</v>
      </c>
      <c r="B12312" s="47" t="s">
        <v>17967</v>
      </c>
      <c r="C12312" s="46" t="s">
        <v>0</v>
      </c>
      <c r="F12312" s="48">
        <v>767.35</v>
      </c>
    </row>
    <row r="12313" spans="1:6" x14ac:dyDescent="0.25">
      <c r="A12313" s="46" t="e">
        <f ca="1">HYPERLINK("#"&amp;CELL("address",OFFSET([4]Analítico!$B$1,MATCH(100811,[4]Analítico!$B:$B,0)-1,3)),100811)</f>
        <v>#VALUE!</v>
      </c>
      <c r="B12313" s="47" t="s">
        <v>17968</v>
      </c>
      <c r="C12313" s="46" t="s">
        <v>0</v>
      </c>
      <c r="F12313" s="48">
        <v>0</v>
      </c>
    </row>
    <row r="12314" spans="1:6" x14ac:dyDescent="0.25">
      <c r="A12314" s="46" t="e">
        <f ca="1">HYPERLINK("#"&amp;CELL("address",OFFSET([4]Analítico!$B$1,MATCH(100812,[4]Analítico!$B:$B,0)-1,3)),100812)</f>
        <v>#VALUE!</v>
      </c>
      <c r="B12314" s="47" t="s">
        <v>17969</v>
      </c>
      <c r="C12314" s="46" t="s">
        <v>0</v>
      </c>
      <c r="F12314" s="48">
        <v>0</v>
      </c>
    </row>
    <row r="12315" spans="1:6" x14ac:dyDescent="0.25">
      <c r="A12315" s="46" t="e">
        <f ca="1">HYPERLINK("#"&amp;CELL("address",OFFSET([4]Analítico!$B$1,MATCH(100813,[4]Analítico!$B:$B,0)-1,3)),100813)</f>
        <v>#VALUE!</v>
      </c>
      <c r="B12315" s="47" t="s">
        <v>17970</v>
      </c>
      <c r="C12315" s="46" t="s">
        <v>0</v>
      </c>
      <c r="F12315" s="48">
        <v>0</v>
      </c>
    </row>
    <row r="12316" spans="1:6" x14ac:dyDescent="0.25">
      <c r="A12316" s="46" t="e">
        <f ca="1">HYPERLINK("#"&amp;CELL("address",OFFSET([4]Analítico!$B$1,MATCH(100814,[4]Analítico!$B:$B,0)-1,3)),100814)</f>
        <v>#VALUE!</v>
      </c>
      <c r="B12316" s="47" t="s">
        <v>17971</v>
      </c>
      <c r="C12316" s="46" t="s">
        <v>0</v>
      </c>
      <c r="F12316" s="48">
        <v>0</v>
      </c>
    </row>
    <row r="12317" spans="1:6" x14ac:dyDescent="0.25">
      <c r="A12317" s="46" t="e">
        <f ca="1">HYPERLINK("#"&amp;CELL("address",OFFSET([4]Analítico!$B$1,MATCH(100815,[4]Analítico!$B:$B,0)-1,3)),100815)</f>
        <v>#VALUE!</v>
      </c>
      <c r="B12317" s="47" t="s">
        <v>17972</v>
      </c>
      <c r="C12317" s="46" t="s">
        <v>0</v>
      </c>
      <c r="F12317" s="48">
        <v>0</v>
      </c>
    </row>
    <row r="12318" spans="1:6" x14ac:dyDescent="0.25">
      <c r="A12318" s="46" t="e">
        <f ca="1">HYPERLINK("#"&amp;CELL("address",OFFSET([4]Analítico!$B$1,MATCH(100816,[4]Analítico!$B:$B,0)-1,3)),100816)</f>
        <v>#VALUE!</v>
      </c>
      <c r="B12318" s="47" t="s">
        <v>17973</v>
      </c>
      <c r="C12318" s="46" t="s">
        <v>0</v>
      </c>
      <c r="F12318" s="48">
        <v>0</v>
      </c>
    </row>
    <row r="12319" spans="1:6" x14ac:dyDescent="0.25">
      <c r="A12319" s="46" t="e">
        <f ca="1">HYPERLINK("#"&amp;CELL("address",OFFSET([4]Analítico!$B$1,MATCH(100817,[4]Analítico!$B:$B,0)-1,3)),100817)</f>
        <v>#VALUE!</v>
      </c>
      <c r="B12319" s="47" t="s">
        <v>17974</v>
      </c>
      <c r="C12319" s="46" t="s">
        <v>0</v>
      </c>
      <c r="F12319" s="48">
        <v>0</v>
      </c>
    </row>
    <row r="12320" spans="1:6" x14ac:dyDescent="0.25">
      <c r="A12320" s="46" t="e">
        <f ca="1">HYPERLINK("#"&amp;CELL("address",OFFSET([4]Analítico!$B$1,MATCH(100795,[4]Analítico!$B:$B,0)-1,3)),100795)</f>
        <v>#VALUE!</v>
      </c>
      <c r="B12320" s="47" t="s">
        <v>17975</v>
      </c>
      <c r="C12320" s="46" t="s">
        <v>161</v>
      </c>
      <c r="F12320" s="48">
        <v>0</v>
      </c>
    </row>
    <row r="12321" spans="1:6" x14ac:dyDescent="0.25">
      <c r="A12321" s="46" t="e">
        <f ca="1">HYPERLINK("#"&amp;CELL("address",OFFSET([4]Analítico!$B$1,MATCH(100842,[4]Analítico!$B:$B,0)-1,3)),100842)</f>
        <v>#VALUE!</v>
      </c>
      <c r="B12321" s="47" t="s">
        <v>17976</v>
      </c>
      <c r="C12321" s="46" t="s">
        <v>161</v>
      </c>
      <c r="F12321" s="48">
        <v>0</v>
      </c>
    </row>
    <row r="12322" spans="1:6" x14ac:dyDescent="0.25">
      <c r="A12322" s="46" t="e">
        <f ca="1">HYPERLINK("#"&amp;CELL("address",OFFSET([4]Analítico!$B$1,MATCH(100796,[4]Analítico!$B:$B,0)-1,3)),100796)</f>
        <v>#VALUE!</v>
      </c>
      <c r="B12322" s="47" t="s">
        <v>17977</v>
      </c>
      <c r="C12322" s="46" t="s">
        <v>161</v>
      </c>
      <c r="F12322" s="48">
        <v>0</v>
      </c>
    </row>
    <row r="12323" spans="1:6" x14ac:dyDescent="0.25">
      <c r="A12323" s="46" t="e">
        <f ca="1">HYPERLINK("#"&amp;CELL("address",OFFSET([4]Analítico!$B$1,MATCH(100843,[4]Analítico!$B:$B,0)-1,3)),100843)</f>
        <v>#VALUE!</v>
      </c>
      <c r="B12323" s="47" t="s">
        <v>17978</v>
      </c>
      <c r="C12323" s="46" t="s">
        <v>161</v>
      </c>
      <c r="F12323" s="48">
        <v>0</v>
      </c>
    </row>
    <row r="12324" spans="1:6" x14ac:dyDescent="0.25">
      <c r="A12324" s="46" t="e">
        <f ca="1">HYPERLINK("#"&amp;CELL("address",OFFSET([4]Analítico!$B$1,MATCH(100844,[4]Analítico!$B:$B,0)-1,3)),100844)</f>
        <v>#VALUE!</v>
      </c>
      <c r="B12324" s="47" t="s">
        <v>17979</v>
      </c>
      <c r="C12324" s="46" t="s">
        <v>161</v>
      </c>
      <c r="F12324" s="48">
        <v>0</v>
      </c>
    </row>
    <row r="12325" spans="1:6" x14ac:dyDescent="0.25">
      <c r="A12325" s="46" t="e">
        <f ca="1">HYPERLINK("#"&amp;CELL("address",OFFSET([4]Analítico!$B$1,MATCH(100797,[4]Analítico!$B:$B,0)-1,3)),100797)</f>
        <v>#VALUE!</v>
      </c>
      <c r="B12325" s="47" t="s">
        <v>17980</v>
      </c>
      <c r="C12325" s="46" t="s">
        <v>161</v>
      </c>
      <c r="F12325" s="48">
        <v>0</v>
      </c>
    </row>
    <row r="12326" spans="1:6" x14ac:dyDescent="0.25">
      <c r="A12326" s="46" t="e">
        <f ca="1">HYPERLINK("#"&amp;CELL("address",OFFSET([4]Analítico!$B$1,MATCH(100798,[4]Analítico!$B:$B,0)-1,3)),100798)</f>
        <v>#VALUE!</v>
      </c>
      <c r="B12326" s="47" t="s">
        <v>17981</v>
      </c>
      <c r="C12326" s="46" t="s">
        <v>161</v>
      </c>
      <c r="F12326" s="48">
        <v>0</v>
      </c>
    </row>
    <row r="12327" spans="1:6" x14ac:dyDescent="0.25">
      <c r="A12327" s="46" t="e">
        <f ca="1">HYPERLINK("#"&amp;CELL("address",OFFSET([4]Analítico!$B$1,MATCH(100845,[4]Analítico!$B:$B,0)-1,3)),100845)</f>
        <v>#VALUE!</v>
      </c>
      <c r="B12327" s="47" t="s">
        <v>17982</v>
      </c>
      <c r="C12327" s="46" t="s">
        <v>161</v>
      </c>
      <c r="F12327" s="48">
        <v>0</v>
      </c>
    </row>
    <row r="12328" spans="1:6" x14ac:dyDescent="0.25">
      <c r="A12328" s="46" t="e">
        <f ca="1">HYPERLINK("#"&amp;CELL("address",OFFSET([4]Analítico!$B$1,MATCH(100799,[4]Analítico!$B:$B,0)-1,3)),100799)</f>
        <v>#VALUE!</v>
      </c>
      <c r="B12328" s="47" t="s">
        <v>17983</v>
      </c>
      <c r="C12328" s="46" t="s">
        <v>161</v>
      </c>
      <c r="F12328" s="48">
        <v>22.43</v>
      </c>
    </row>
    <row r="12329" spans="1:6" x14ac:dyDescent="0.25">
      <c r="A12329" s="46" t="e">
        <f ca="1">HYPERLINK("#"&amp;CELL("address",OFFSET([4]Analítico!$B$1,MATCH(100807,[4]Analítico!$B:$B,0)-1,3)),100807)</f>
        <v>#VALUE!</v>
      </c>
      <c r="B12329" s="47" t="s">
        <v>17984</v>
      </c>
      <c r="C12329" s="46" t="s">
        <v>161</v>
      </c>
      <c r="F12329" s="48">
        <v>30.94</v>
      </c>
    </row>
    <row r="12330" spans="1:6" x14ac:dyDescent="0.25">
      <c r="A12330" s="46" t="e">
        <f ca="1">HYPERLINK("#"&amp;CELL("address",OFFSET([4]Analítico!$B$1,MATCH(100800,[4]Analítico!$B:$B,0)-1,3)),100800)</f>
        <v>#VALUE!</v>
      </c>
      <c r="B12330" s="47" t="s">
        <v>17985</v>
      </c>
      <c r="C12330" s="46" t="s">
        <v>161</v>
      </c>
      <c r="F12330" s="48">
        <v>31.11</v>
      </c>
    </row>
    <row r="12331" spans="1:6" x14ac:dyDescent="0.25">
      <c r="A12331" s="46" t="e">
        <f ca="1">HYPERLINK("#"&amp;CELL("address",OFFSET([4]Analítico!$B$1,MATCH(100808,[4]Analítico!$B:$B,0)-1,3)),100808)</f>
        <v>#VALUE!</v>
      </c>
      <c r="B12331" s="47" t="s">
        <v>17986</v>
      </c>
      <c r="C12331" s="46" t="s">
        <v>161</v>
      </c>
      <c r="F12331" s="48">
        <v>41.2</v>
      </c>
    </row>
    <row r="12332" spans="1:6" x14ac:dyDescent="0.25">
      <c r="A12332" s="46" t="e">
        <f ca="1">HYPERLINK("#"&amp;CELL("address",OFFSET([4]Analítico!$B$1,MATCH(100801,[4]Analítico!$B:$B,0)-1,3)),100801)</f>
        <v>#VALUE!</v>
      </c>
      <c r="B12332" s="47" t="s">
        <v>17987</v>
      </c>
      <c r="C12332" s="46" t="s">
        <v>161</v>
      </c>
      <c r="F12332" s="48">
        <v>40.24</v>
      </c>
    </row>
    <row r="12333" spans="1:6" x14ac:dyDescent="0.25">
      <c r="A12333" s="46" t="e">
        <f ca="1">HYPERLINK("#"&amp;CELL("address",OFFSET([4]Analítico!$B$1,MATCH(100809,[4]Analítico!$B:$B,0)-1,3)),100809)</f>
        <v>#VALUE!</v>
      </c>
      <c r="B12333" s="47" t="s">
        <v>17988</v>
      </c>
      <c r="C12333" s="46" t="s">
        <v>161</v>
      </c>
      <c r="F12333" s="48">
        <v>52.31</v>
      </c>
    </row>
    <row r="12334" spans="1:6" x14ac:dyDescent="0.25">
      <c r="A12334" s="46" t="e">
        <f ca="1">HYPERLINK("#"&amp;CELL("address",OFFSET([4]Analítico!$B$1,MATCH(100802,[4]Analítico!$B:$B,0)-1,3)),100802)</f>
        <v>#VALUE!</v>
      </c>
      <c r="B12334" s="47" t="s">
        <v>17989</v>
      </c>
      <c r="C12334" s="46" t="s">
        <v>161</v>
      </c>
      <c r="F12334" s="48">
        <v>53.13</v>
      </c>
    </row>
    <row r="12335" spans="1:6" x14ac:dyDescent="0.25">
      <c r="A12335" s="46" t="e">
        <f ca="1">HYPERLINK("#"&amp;CELL("address",OFFSET([4]Analítico!$B$1,MATCH(100810,[4]Analítico!$B:$B,0)-1,3)),100810)</f>
        <v>#VALUE!</v>
      </c>
      <c r="B12335" s="47" t="s">
        <v>17990</v>
      </c>
      <c r="C12335" s="46" t="s">
        <v>161</v>
      </c>
      <c r="F12335" s="48">
        <v>67.98</v>
      </c>
    </row>
    <row r="12336" spans="1:6" x14ac:dyDescent="0.25">
      <c r="A12336" s="46" t="e">
        <f ca="1">HYPERLINK("#"&amp;CELL("address",OFFSET([4]Analítico!$B$1,MATCH(100791,[4]Analítico!$B:$B,0)-1,3)),100791)</f>
        <v>#VALUE!</v>
      </c>
      <c r="B12336" s="47" t="s">
        <v>17991</v>
      </c>
      <c r="C12336" s="46" t="s">
        <v>161</v>
      </c>
      <c r="F12336" s="48">
        <v>21.71</v>
      </c>
    </row>
    <row r="12337" spans="1:6" x14ac:dyDescent="0.25">
      <c r="A12337" s="46" t="e">
        <f ca="1">HYPERLINK("#"&amp;CELL("address",OFFSET([4]Analítico!$B$1,MATCH(100803,[4]Analítico!$B:$B,0)-1,3)),100803)</f>
        <v>#VALUE!</v>
      </c>
      <c r="B12337" s="47" t="s">
        <v>17992</v>
      </c>
      <c r="C12337" s="46" t="s">
        <v>161</v>
      </c>
      <c r="F12337" s="48">
        <v>20.21</v>
      </c>
    </row>
    <row r="12338" spans="1:6" x14ac:dyDescent="0.25">
      <c r="A12338" s="46" t="e">
        <f ca="1">HYPERLINK("#"&amp;CELL("address",OFFSET([4]Analítico!$B$1,MATCH(100792,[4]Analítico!$B:$B,0)-1,3)),100792)</f>
        <v>#VALUE!</v>
      </c>
      <c r="B12338" s="47" t="s">
        <v>17993</v>
      </c>
      <c r="C12338" s="46" t="s">
        <v>161</v>
      </c>
      <c r="F12338" s="48">
        <v>30.38</v>
      </c>
    </row>
    <row r="12339" spans="1:6" x14ac:dyDescent="0.25">
      <c r="A12339" s="46" t="e">
        <f ca="1">HYPERLINK("#"&amp;CELL("address",OFFSET([4]Analítico!$B$1,MATCH(100804,[4]Analítico!$B:$B,0)-1,3)),100804)</f>
        <v>#VALUE!</v>
      </c>
      <c r="B12339" s="47" t="s">
        <v>17994</v>
      </c>
      <c r="C12339" s="46" t="s">
        <v>161</v>
      </c>
      <c r="F12339" s="48">
        <v>28.61</v>
      </c>
    </row>
    <row r="12340" spans="1:6" x14ac:dyDescent="0.25">
      <c r="A12340" s="46" t="e">
        <f ca="1">HYPERLINK("#"&amp;CELL("address",OFFSET([4]Analítico!$B$1,MATCH(100793,[4]Analítico!$B:$B,0)-1,3)),100793)</f>
        <v>#VALUE!</v>
      </c>
      <c r="B12340" s="47" t="s">
        <v>17995</v>
      </c>
      <c r="C12340" s="46" t="s">
        <v>161</v>
      </c>
      <c r="F12340" s="48">
        <v>39.51</v>
      </c>
    </row>
    <row r="12341" spans="1:6" x14ac:dyDescent="0.25">
      <c r="A12341" s="46" t="e">
        <f ca="1">HYPERLINK("#"&amp;CELL("address",OFFSET([4]Analítico!$B$1,MATCH(100805,[4]Analítico!$B:$B,0)-1,3)),100805)</f>
        <v>#VALUE!</v>
      </c>
      <c r="B12341" s="47" t="s">
        <v>17996</v>
      </c>
      <c r="C12341" s="46" t="s">
        <v>161</v>
      </c>
      <c r="F12341" s="48">
        <v>37.39</v>
      </c>
    </row>
    <row r="12342" spans="1:6" x14ac:dyDescent="0.25">
      <c r="A12342" s="46" t="e">
        <f ca="1">HYPERLINK("#"&amp;CELL("address",OFFSET([4]Analítico!$B$1,MATCH(100794,[4]Analítico!$B:$B,0)-1,3)),100794)</f>
        <v>#VALUE!</v>
      </c>
      <c r="B12342" s="47" t="s">
        <v>17997</v>
      </c>
      <c r="C12342" s="46" t="s">
        <v>161</v>
      </c>
      <c r="F12342" s="48">
        <v>52.4</v>
      </c>
    </row>
    <row r="12343" spans="1:6" x14ac:dyDescent="0.25">
      <c r="A12343" s="46" t="e">
        <f ca="1">HYPERLINK("#"&amp;CELL("address",OFFSET([4]Analítico!$B$1,MATCH(100806,[4]Analítico!$B:$B,0)-1,3)),100806)</f>
        <v>#VALUE!</v>
      </c>
      <c r="B12343" s="47" t="s">
        <v>17998</v>
      </c>
      <c r="C12343" s="46" t="s">
        <v>161</v>
      </c>
      <c r="F12343" s="48">
        <v>49.79</v>
      </c>
    </row>
    <row r="12344" spans="1:6" x14ac:dyDescent="0.25">
      <c r="A12344" s="46" t="e">
        <f ca="1">HYPERLINK("#"&amp;CELL("address",OFFSET([4]Analítico!$B$1,MATCH(100838,[4]Analítico!$B:$B,0)-1,3)),100838)</f>
        <v>#VALUE!</v>
      </c>
      <c r="B12344" s="47" t="s">
        <v>17999</v>
      </c>
      <c r="C12344" s="46" t="s">
        <v>0</v>
      </c>
      <c r="F12344" s="48">
        <v>0</v>
      </c>
    </row>
    <row r="12345" spans="1:6" x14ac:dyDescent="0.25">
      <c r="A12345" s="46" t="e">
        <f ca="1">HYPERLINK("#"&amp;CELL("address",OFFSET([4]Analítico!$B$1,MATCH(100839,[4]Analítico!$B:$B,0)-1,3)),100839)</f>
        <v>#VALUE!</v>
      </c>
      <c r="B12345" s="47" t="s">
        <v>18000</v>
      </c>
      <c r="C12345" s="46" t="s">
        <v>0</v>
      </c>
      <c r="F12345" s="48">
        <v>0</v>
      </c>
    </row>
    <row r="12346" spans="1:6" x14ac:dyDescent="0.25">
      <c r="A12346" s="46" t="e">
        <f ca="1">HYPERLINK("#"&amp;CELL("address",OFFSET([4]Analítico!$B$1,MATCH(100840,[4]Analítico!$B:$B,0)-1,3)),100840)</f>
        <v>#VALUE!</v>
      </c>
      <c r="B12346" s="47" t="s">
        <v>18001</v>
      </c>
      <c r="C12346" s="46" t="s">
        <v>0</v>
      </c>
      <c r="F12346" s="48">
        <v>0</v>
      </c>
    </row>
    <row r="12347" spans="1:6" x14ac:dyDescent="0.25">
      <c r="A12347" s="46" t="e">
        <f ca="1">HYPERLINK("#"&amp;CELL("address",OFFSET([4]Analítico!$B$1,MATCH(100841,[4]Analítico!$B:$B,0)-1,3)),100841)</f>
        <v>#VALUE!</v>
      </c>
      <c r="B12347" s="47" t="s">
        <v>18002</v>
      </c>
      <c r="C12347" s="46" t="s">
        <v>0</v>
      </c>
      <c r="F12347" s="48">
        <v>0</v>
      </c>
    </row>
    <row r="12348" spans="1:6" x14ac:dyDescent="0.25">
      <c r="A12348" s="46" t="e">
        <f ca="1">HYPERLINK("#"&amp;CELL("address",OFFSET([4]Analítico!$B$1,MATCH(103283,[4]Analítico!$B:$B,0)-1,3)),103283)</f>
        <v>#VALUE!</v>
      </c>
      <c r="B12348" s="47" t="s">
        <v>18003</v>
      </c>
      <c r="C12348" s="46" t="s">
        <v>0</v>
      </c>
      <c r="F12348" s="48">
        <v>0</v>
      </c>
    </row>
    <row r="12349" spans="1:6" x14ac:dyDescent="0.25">
      <c r="A12349" s="46" t="e">
        <f ca="1">HYPERLINK("#"&amp;CELL("address",OFFSET([4]Analítico!$B$1,MATCH(103284,[4]Analítico!$B:$B,0)-1,3)),103284)</f>
        <v>#VALUE!</v>
      </c>
      <c r="B12349" s="47" t="s">
        <v>18004</v>
      </c>
      <c r="C12349" s="46" t="s">
        <v>0</v>
      </c>
      <c r="F12349" s="48">
        <v>0</v>
      </c>
    </row>
    <row r="12350" spans="1:6" x14ac:dyDescent="0.25">
      <c r="A12350" s="46" t="e">
        <f ca="1">HYPERLINK("#"&amp;CELL("address",OFFSET([4]Analítico!$B$1,MATCH(103282,[4]Analítico!$B:$B,0)-1,3)),103282)</f>
        <v>#VALUE!</v>
      </c>
      <c r="B12350" s="47" t="s">
        <v>18005</v>
      </c>
      <c r="C12350" s="46" t="s">
        <v>0</v>
      </c>
      <c r="F12350" s="48">
        <v>0</v>
      </c>
    </row>
    <row r="12351" spans="1:6" x14ac:dyDescent="0.25">
      <c r="A12351" s="46" t="e">
        <f ca="1">HYPERLINK("#"&amp;CELL("address",OFFSET([4]Analítico!$B$1,MATCH(103279,[4]Analítico!$B:$B,0)-1,3)),103279)</f>
        <v>#VALUE!</v>
      </c>
      <c r="B12351" s="47" t="s">
        <v>18006</v>
      </c>
      <c r="C12351" s="46" t="s">
        <v>0</v>
      </c>
      <c r="F12351" s="48">
        <v>0</v>
      </c>
    </row>
    <row r="12352" spans="1:6" x14ac:dyDescent="0.25">
      <c r="A12352" s="46" t="e">
        <f ca="1">HYPERLINK("#"&amp;CELL("address",OFFSET([4]Analítico!$B$1,MATCH(103280,[4]Analítico!$B:$B,0)-1,3)),103280)</f>
        <v>#VALUE!</v>
      </c>
      <c r="B12352" s="47" t="s">
        <v>18007</v>
      </c>
      <c r="C12352" s="46" t="s">
        <v>0</v>
      </c>
      <c r="F12352" s="48">
        <v>0</v>
      </c>
    </row>
    <row r="12353" spans="1:6" x14ac:dyDescent="0.25">
      <c r="A12353" s="46" t="e">
        <f ca="1">HYPERLINK("#"&amp;CELL("address",OFFSET([4]Analítico!$B$1,MATCH(103281,[4]Analítico!$B:$B,0)-1,3)),103281)</f>
        <v>#VALUE!</v>
      </c>
      <c r="B12353" s="47" t="s">
        <v>18008</v>
      </c>
      <c r="C12353" s="46" t="s">
        <v>0</v>
      </c>
      <c r="F12353" s="48">
        <v>0</v>
      </c>
    </row>
    <row r="12354" spans="1:6" x14ac:dyDescent="0.25">
      <c r="A12354" s="46" t="e">
        <f ca="1">HYPERLINK("#"&amp;CELL("address",OFFSET([4]Analítico!$B$1,MATCH(103247,[4]Analítico!$B:$B,0)-1,3)),103247)</f>
        <v>#VALUE!</v>
      </c>
      <c r="B12354" s="47" t="s">
        <v>18009</v>
      </c>
      <c r="C12354" s="46" t="s">
        <v>0</v>
      </c>
      <c r="F12354" s="48">
        <v>2667.4</v>
      </c>
    </row>
    <row r="12355" spans="1:6" x14ac:dyDescent="0.25">
      <c r="A12355" s="46" t="e">
        <f ca="1">HYPERLINK("#"&amp;CELL("address",OFFSET([4]Analítico!$B$1,MATCH(103250,[4]Analítico!$B:$B,0)-1,3)),103250)</f>
        <v>#VALUE!</v>
      </c>
      <c r="B12355" s="47" t="s">
        <v>18010</v>
      </c>
      <c r="C12355" s="46" t="s">
        <v>0</v>
      </c>
      <c r="F12355" s="48">
        <v>3856.8</v>
      </c>
    </row>
    <row r="12356" spans="1:6" x14ac:dyDescent="0.25">
      <c r="A12356" s="46" t="e">
        <f ca="1">HYPERLINK("#"&amp;CELL("address",OFFSET([4]Analítico!$B$1,MATCH(103253,[4]Analítico!$B:$B,0)-1,3)),103253)</f>
        <v>#VALUE!</v>
      </c>
      <c r="B12356" s="47" t="s">
        <v>18011</v>
      </c>
      <c r="C12356" s="46" t="s">
        <v>0</v>
      </c>
      <c r="F12356" s="48">
        <v>5240.54</v>
      </c>
    </row>
    <row r="12357" spans="1:6" x14ac:dyDescent="0.25">
      <c r="A12357" s="46" t="e">
        <f ca="1">HYPERLINK("#"&amp;CELL("address",OFFSET([4]Analítico!$B$1,MATCH(103244,[4]Analítico!$B:$B,0)-1,3)),103244)</f>
        <v>#VALUE!</v>
      </c>
      <c r="B12357" s="47" t="s">
        <v>18012</v>
      </c>
      <c r="C12357" s="46" t="s">
        <v>0</v>
      </c>
      <c r="F12357" s="48">
        <v>2408.21</v>
      </c>
    </row>
    <row r="12358" spans="1:6" x14ac:dyDescent="0.25">
      <c r="A12358" s="46" t="e">
        <f ca="1">HYPERLINK("#"&amp;CELL("address",OFFSET([4]Analítico!$B$1,MATCH(103256,[4]Analítico!$B:$B,0)-1,3)),103256)</f>
        <v>#VALUE!</v>
      </c>
      <c r="B12358" s="47" t="s">
        <v>18013</v>
      </c>
      <c r="C12358" s="46" t="s">
        <v>0</v>
      </c>
      <c r="F12358" s="48">
        <v>9713</v>
      </c>
    </row>
    <row r="12359" spans="1:6" x14ac:dyDescent="0.25">
      <c r="A12359" s="46" t="e">
        <f ca="1">HYPERLINK("#"&amp;CELL("address",OFFSET([4]Analítico!$B$1,MATCH(103258,[4]Analítico!$B:$B,0)-1,3)),103258)</f>
        <v>#VALUE!</v>
      </c>
      <c r="B12359" s="47" t="s">
        <v>18014</v>
      </c>
      <c r="C12359" s="46" t="s">
        <v>0</v>
      </c>
      <c r="F12359" s="48">
        <v>10851.12</v>
      </c>
    </row>
    <row r="12360" spans="1:6" x14ac:dyDescent="0.25">
      <c r="A12360" s="46" t="e">
        <f ca="1">HYPERLINK("#"&amp;CELL("address",OFFSET([4]Analítico!$B$1,MATCH(103260,[4]Analítico!$B:$B,0)-1,3)),103260)</f>
        <v>#VALUE!</v>
      </c>
      <c r="B12360" s="47" t="s">
        <v>18015</v>
      </c>
      <c r="C12360" s="46" t="s">
        <v>0</v>
      </c>
      <c r="F12360" s="48">
        <v>6046.74</v>
      </c>
    </row>
    <row r="12361" spans="1:6" x14ac:dyDescent="0.25">
      <c r="A12361" s="46" t="e">
        <f ca="1">HYPERLINK("#"&amp;CELL("address",OFFSET([4]Analítico!$B$1,MATCH(103261,[4]Analítico!$B:$B,0)-1,3)),103261)</f>
        <v>#VALUE!</v>
      </c>
      <c r="B12361" s="47" t="s">
        <v>18016</v>
      </c>
      <c r="C12361" s="46" t="s">
        <v>0</v>
      </c>
      <c r="F12361" s="48">
        <v>12239.41</v>
      </c>
    </row>
    <row r="12362" spans="1:6" x14ac:dyDescent="0.25">
      <c r="A12362" s="46" t="e">
        <f ca="1">HYPERLINK("#"&amp;CELL("address",OFFSET([4]Analítico!$B$1,MATCH(103263,[4]Analítico!$B:$B,0)-1,3)),103263)</f>
        <v>#VALUE!</v>
      </c>
      <c r="B12362" s="47" t="s">
        <v>18017</v>
      </c>
      <c r="C12362" s="46" t="s">
        <v>0</v>
      </c>
      <c r="F12362" s="48">
        <v>16987.419999999998</v>
      </c>
    </row>
    <row r="12363" spans="1:6" x14ac:dyDescent="0.25">
      <c r="A12363" s="46" t="e">
        <f ca="1">HYPERLINK("#"&amp;CELL("address",OFFSET([4]Analítico!$B$1,MATCH(103265,[4]Analítico!$B:$B,0)-1,3)),103265)</f>
        <v>#VALUE!</v>
      </c>
      <c r="B12363" s="47" t="s">
        <v>18018</v>
      </c>
      <c r="C12363" s="46" t="s">
        <v>0</v>
      </c>
      <c r="F12363" s="48">
        <v>20452.48</v>
      </c>
    </row>
    <row r="12364" spans="1:6" x14ac:dyDescent="0.25">
      <c r="A12364" s="46" t="e">
        <f ca="1">HYPERLINK("#"&amp;CELL("address",OFFSET([4]Analítico!$B$1,MATCH(103268,[4]Analítico!$B:$B,0)-1,3)),103268)</f>
        <v>#VALUE!</v>
      </c>
      <c r="B12364" s="47" t="s">
        <v>18019</v>
      </c>
      <c r="C12364" s="46" t="s">
        <v>0</v>
      </c>
      <c r="F12364" s="48">
        <v>7230.49</v>
      </c>
    </row>
    <row r="12365" spans="1:6" x14ac:dyDescent="0.25">
      <c r="A12365" s="46" t="e">
        <f ca="1">HYPERLINK("#"&amp;CELL("address",OFFSET([4]Analítico!$B$1,MATCH(103270,[4]Analítico!$B:$B,0)-1,3)),103270)</f>
        <v>#VALUE!</v>
      </c>
      <c r="B12365" s="47" t="s">
        <v>18020</v>
      </c>
      <c r="C12365" s="46" t="s">
        <v>0</v>
      </c>
      <c r="F12365" s="48">
        <v>7768.37</v>
      </c>
    </row>
    <row r="12366" spans="1:6" x14ac:dyDescent="0.25">
      <c r="A12366" s="46" t="e">
        <f ca="1">HYPERLINK("#"&amp;CELL("address",OFFSET([4]Analítico!$B$1,MATCH(103272,[4]Analítico!$B:$B,0)-1,3)),103272)</f>
        <v>#VALUE!</v>
      </c>
      <c r="B12366" s="47" t="s">
        <v>18021</v>
      </c>
      <c r="C12366" s="46" t="s">
        <v>0</v>
      </c>
      <c r="F12366" s="48">
        <v>11339.08</v>
      </c>
    </row>
    <row r="12367" spans="1:6" x14ac:dyDescent="0.25">
      <c r="A12367" s="46" t="e">
        <f ca="1">HYPERLINK("#"&amp;CELL("address",OFFSET([4]Analítico!$B$1,MATCH(103274,[4]Analítico!$B:$B,0)-1,3)),103274)</f>
        <v>#VALUE!</v>
      </c>
      <c r="B12367" s="47" t="s">
        <v>18022</v>
      </c>
      <c r="C12367" s="46" t="s">
        <v>0</v>
      </c>
      <c r="F12367" s="48">
        <v>13373.32</v>
      </c>
    </row>
    <row r="12368" spans="1:6" x14ac:dyDescent="0.25">
      <c r="A12368" s="46" t="e">
        <f ca="1">HYPERLINK("#"&amp;CELL("address",OFFSET([4]Analítico!$B$1,MATCH(103276,[4]Analítico!$B:$B,0)-1,3)),103276)</f>
        <v>#VALUE!</v>
      </c>
      <c r="B12368" s="47" t="s">
        <v>18023</v>
      </c>
      <c r="C12368" s="46" t="s">
        <v>0</v>
      </c>
      <c r="F12368" s="48">
        <v>13954.67</v>
      </c>
    </row>
    <row r="12369" spans="1:6" x14ac:dyDescent="0.25">
      <c r="A12369" s="46" t="e">
        <f ca="1">HYPERLINK("#"&amp;CELL("address",OFFSET([4]Analítico!$B$1,MATCH(103267,[4]Analítico!$B:$B,0)-1,3)),103267)</f>
        <v>#VALUE!</v>
      </c>
      <c r="B12369" s="47" t="s">
        <v>18024</v>
      </c>
      <c r="C12369" s="46" t="s">
        <v>0</v>
      </c>
      <c r="F12369" s="48">
        <v>6105.74</v>
      </c>
    </row>
    <row r="12370" spans="1:6" x14ac:dyDescent="0.25">
      <c r="A12370" s="46" t="e">
        <f ca="1">HYPERLINK("#"&amp;CELL("address",OFFSET([4]Analítico!$B$1,MATCH(103269,[4]Analítico!$B:$B,0)-1,3)),103269)</f>
        <v>#VALUE!</v>
      </c>
      <c r="B12370" s="47" t="s">
        <v>18025</v>
      </c>
      <c r="C12370" s="46" t="s">
        <v>0</v>
      </c>
      <c r="F12370" s="48">
        <v>7487.39</v>
      </c>
    </row>
    <row r="12371" spans="1:6" x14ac:dyDescent="0.25">
      <c r="A12371" s="46" t="e">
        <f ca="1">HYPERLINK("#"&amp;CELL("address",OFFSET([4]Analítico!$B$1,MATCH(103271,[4]Analítico!$B:$B,0)-1,3)),103271)</f>
        <v>#VALUE!</v>
      </c>
      <c r="B12371" s="47" t="s">
        <v>18026</v>
      </c>
      <c r="C12371" s="46" t="s">
        <v>0</v>
      </c>
      <c r="F12371" s="48">
        <v>10981.77</v>
      </c>
    </row>
    <row r="12372" spans="1:6" x14ac:dyDescent="0.25">
      <c r="A12372" s="46" t="e">
        <f ca="1">HYPERLINK("#"&amp;CELL("address",OFFSET([4]Analítico!$B$1,MATCH(103273,[4]Analítico!$B:$B,0)-1,3)),103273)</f>
        <v>#VALUE!</v>
      </c>
      <c r="B12372" s="47" t="s">
        <v>18027</v>
      </c>
      <c r="C12372" s="46" t="s">
        <v>0</v>
      </c>
      <c r="F12372" s="48">
        <v>11692.82</v>
      </c>
    </row>
    <row r="12373" spans="1:6" x14ac:dyDescent="0.25">
      <c r="A12373" s="46" t="e">
        <f ca="1">HYPERLINK("#"&amp;CELL("address",OFFSET([4]Analítico!$B$1,MATCH(103275,[4]Analítico!$B:$B,0)-1,3)),103275)</f>
        <v>#VALUE!</v>
      </c>
      <c r="B12373" s="47" t="s">
        <v>18028</v>
      </c>
      <c r="C12373" s="46" t="s">
        <v>0</v>
      </c>
      <c r="F12373" s="48">
        <v>13304.71</v>
      </c>
    </row>
    <row r="12374" spans="1:6" x14ac:dyDescent="0.25">
      <c r="A12374" s="46" t="e">
        <f ca="1">HYPERLINK("#"&amp;CELL("address",OFFSET([4]Analítico!$B$1,MATCH(103248,[4]Analítico!$B:$B,0)-1,3)),103248)</f>
        <v>#VALUE!</v>
      </c>
      <c r="B12374" s="47" t="s">
        <v>18029</v>
      </c>
      <c r="C12374" s="46" t="s">
        <v>0</v>
      </c>
      <c r="F12374" s="48">
        <v>2188.75</v>
      </c>
    </row>
    <row r="12375" spans="1:6" x14ac:dyDescent="0.25">
      <c r="A12375" s="46" t="e">
        <f ca="1">HYPERLINK("#"&amp;CELL("address",OFFSET([4]Analítico!$B$1,MATCH(103249,[4]Analítico!$B:$B,0)-1,3)),103249)</f>
        <v>#VALUE!</v>
      </c>
      <c r="B12375" s="47" t="s">
        <v>18030</v>
      </c>
      <c r="C12375" s="46" t="s">
        <v>0</v>
      </c>
      <c r="F12375" s="48">
        <v>2347.8000000000002</v>
      </c>
    </row>
    <row r="12376" spans="1:6" x14ac:dyDescent="0.25">
      <c r="A12376" s="46" t="e">
        <f ca="1">HYPERLINK("#"&amp;CELL("address",OFFSET([4]Analítico!$B$1,MATCH(103251,[4]Analítico!$B:$B,0)-1,3)),103251)</f>
        <v>#VALUE!</v>
      </c>
      <c r="B12376" s="47" t="s">
        <v>18031</v>
      </c>
      <c r="C12376" s="46" t="s">
        <v>0</v>
      </c>
      <c r="F12376" s="48">
        <v>3057.38</v>
      </c>
    </row>
    <row r="12377" spans="1:6" x14ac:dyDescent="0.25">
      <c r="A12377" s="46" t="e">
        <f ca="1">HYPERLINK("#"&amp;CELL("address",OFFSET([4]Analítico!$B$1,MATCH(103252,[4]Analítico!$B:$B,0)-1,3)),103252)</f>
        <v>#VALUE!</v>
      </c>
      <c r="B12377" s="47" t="s">
        <v>18032</v>
      </c>
      <c r="C12377" s="46" t="s">
        <v>0</v>
      </c>
      <c r="F12377" s="48">
        <v>3379.76</v>
      </c>
    </row>
    <row r="12378" spans="1:6" x14ac:dyDescent="0.25">
      <c r="A12378" s="46" t="e">
        <f ca="1">HYPERLINK("#"&amp;CELL("address",OFFSET([4]Analítico!$B$1,MATCH(103254,[4]Analítico!$B:$B,0)-1,3)),103254)</f>
        <v>#VALUE!</v>
      </c>
      <c r="B12378" s="47" t="s">
        <v>18033</v>
      </c>
      <c r="C12378" s="46" t="s">
        <v>0</v>
      </c>
      <c r="F12378" s="48">
        <v>3933.58</v>
      </c>
    </row>
    <row r="12379" spans="1:6" x14ac:dyDescent="0.25">
      <c r="A12379" s="46" t="e">
        <f ca="1">HYPERLINK("#"&amp;CELL("address",OFFSET([4]Analítico!$B$1,MATCH(103255,[4]Analítico!$B:$B,0)-1,3)),103255)</f>
        <v>#VALUE!</v>
      </c>
      <c r="B12379" s="47" t="s">
        <v>18034</v>
      </c>
      <c r="C12379" s="46" t="s">
        <v>0</v>
      </c>
      <c r="F12379" s="48">
        <v>4394.71</v>
      </c>
    </row>
    <row r="12380" spans="1:6" x14ac:dyDescent="0.25">
      <c r="A12380" s="46" t="e">
        <f ca="1">HYPERLINK("#"&amp;CELL("address",OFFSET([4]Analítico!$B$1,MATCH(103245,[4]Analítico!$B:$B,0)-1,3)),103245)</f>
        <v>#VALUE!</v>
      </c>
      <c r="B12380" s="47" t="s">
        <v>18035</v>
      </c>
      <c r="C12380" s="46" t="s">
        <v>0</v>
      </c>
      <c r="F12380" s="48">
        <v>1909.88</v>
      </c>
    </row>
    <row r="12381" spans="1:6" x14ac:dyDescent="0.25">
      <c r="A12381" s="46" t="e">
        <f ca="1">HYPERLINK("#"&amp;CELL("address",OFFSET([4]Analítico!$B$1,MATCH(103246,[4]Analítico!$B:$B,0)-1,3)),103246)</f>
        <v>#VALUE!</v>
      </c>
      <c r="B12381" s="47" t="s">
        <v>18036</v>
      </c>
      <c r="C12381" s="46" t="s">
        <v>0</v>
      </c>
      <c r="F12381" s="48">
        <v>2078.41</v>
      </c>
    </row>
    <row r="12382" spans="1:6" x14ac:dyDescent="0.25">
      <c r="A12382" s="46" t="e">
        <f ca="1">HYPERLINK("#"&amp;CELL("address",OFFSET([4]Analítico!$B$1,MATCH(103257,[4]Analítico!$B:$B,0)-1,3)),103257)</f>
        <v>#VALUE!</v>
      </c>
      <c r="B12382" s="47" t="s">
        <v>18037</v>
      </c>
      <c r="C12382" s="46" t="s">
        <v>0</v>
      </c>
      <c r="F12382" s="48">
        <v>5588.29</v>
      </c>
    </row>
    <row r="12383" spans="1:6" x14ac:dyDescent="0.25">
      <c r="A12383" s="46" t="e">
        <f ca="1">HYPERLINK("#"&amp;CELL("address",OFFSET([4]Analítico!$B$1,MATCH(103259,[4]Analítico!$B:$B,0)-1,3)),103259)</f>
        <v>#VALUE!</v>
      </c>
      <c r="B12383" s="47" t="s">
        <v>18038</v>
      </c>
      <c r="C12383" s="46" t="s">
        <v>0</v>
      </c>
      <c r="F12383" s="48">
        <v>5888.83</v>
      </c>
    </row>
    <row r="12384" spans="1:6" x14ac:dyDescent="0.25">
      <c r="A12384" s="46" t="e">
        <f ca="1">HYPERLINK("#"&amp;CELL("address",OFFSET([4]Analítico!$B$1,MATCH(103262,[4]Analítico!$B:$B,0)-1,3)),103262)</f>
        <v>#VALUE!</v>
      </c>
      <c r="B12384" s="47" t="s">
        <v>18039</v>
      </c>
      <c r="C12384" s="46" t="s">
        <v>0</v>
      </c>
      <c r="F12384" s="48">
        <v>7718.09</v>
      </c>
    </row>
    <row r="12385" spans="1:6" x14ac:dyDescent="0.25">
      <c r="A12385" s="46" t="e">
        <f ca="1">HYPERLINK("#"&amp;CELL("address",OFFSET([4]Analítico!$B$1,MATCH(103264,[4]Analítico!$B:$B,0)-1,3)),103264)</f>
        <v>#VALUE!</v>
      </c>
      <c r="B12385" s="47" t="s">
        <v>18040</v>
      </c>
      <c r="C12385" s="46" t="s">
        <v>0</v>
      </c>
      <c r="F12385" s="48">
        <v>9584.7199999999993</v>
      </c>
    </row>
    <row r="12386" spans="1:6" x14ac:dyDescent="0.25">
      <c r="A12386" s="46" t="e">
        <f ca="1">HYPERLINK("#"&amp;CELL("address",OFFSET([4]Analítico!$B$1,MATCH(103266,[4]Analítico!$B:$B,0)-1,3)),103266)</f>
        <v>#VALUE!</v>
      </c>
      <c r="B12386" s="47" t="s">
        <v>18041</v>
      </c>
      <c r="C12386" s="46" t="s">
        <v>0</v>
      </c>
      <c r="F12386" s="48">
        <v>10688.94</v>
      </c>
    </row>
    <row r="12387" spans="1:6" x14ac:dyDescent="0.25">
      <c r="A12387" s="46" t="e">
        <f ca="1">HYPERLINK("#"&amp;CELL("address",OFFSET([4]Analítico!$B$1,MATCH(103277,[4]Analítico!$B:$B,0)-1,3)),103277)</f>
        <v>#VALUE!</v>
      </c>
      <c r="B12387" s="47" t="s">
        <v>18042</v>
      </c>
      <c r="C12387" s="46" t="s">
        <v>0</v>
      </c>
      <c r="F12387" s="48">
        <v>25675.89</v>
      </c>
    </row>
    <row r="12388" spans="1:6" x14ac:dyDescent="0.25">
      <c r="A12388" s="46" t="e">
        <f ca="1">HYPERLINK("#"&amp;CELL("address",OFFSET([4]Analítico!$B$1,MATCH(103278,[4]Analítico!$B:$B,0)-1,3)),103278)</f>
        <v>#VALUE!</v>
      </c>
      <c r="B12388" s="47" t="s">
        <v>18043</v>
      </c>
      <c r="C12388" s="46" t="s">
        <v>0</v>
      </c>
      <c r="F12388" s="48">
        <v>32821.730000000003</v>
      </c>
    </row>
    <row r="12389" spans="1:6" x14ac:dyDescent="0.25">
      <c r="A12389" s="46" t="e">
        <f ca="1">HYPERLINK("#"&amp;CELL("address",OFFSET([4]Analítico!$B$1,MATCH(103285,[4]Analítico!$B:$B,0)-1,3)),103285)</f>
        <v>#VALUE!</v>
      </c>
      <c r="B12389" s="47" t="s">
        <v>18044</v>
      </c>
      <c r="C12389" s="46" t="s">
        <v>0</v>
      </c>
      <c r="F12389" s="48">
        <v>0</v>
      </c>
    </row>
    <row r="12390" spans="1:6" x14ac:dyDescent="0.25">
      <c r="A12390" s="46" t="e">
        <f ca="1">HYPERLINK("#"&amp;CELL("address",OFFSET([4]Analítico!$B$1,MATCH(103286,[4]Analítico!$B:$B,0)-1,3)),103286)</f>
        <v>#VALUE!</v>
      </c>
      <c r="B12390" s="47" t="s">
        <v>18045</v>
      </c>
      <c r="C12390" s="46" t="s">
        <v>0</v>
      </c>
      <c r="F12390" s="48">
        <v>0</v>
      </c>
    </row>
    <row r="12391" spans="1:6" x14ac:dyDescent="0.25">
      <c r="A12391" s="46" t="e">
        <f ca="1">HYPERLINK("#"&amp;CELL("address",OFFSET([4]Analítico!$B$1,MATCH(103287,[4]Analítico!$B:$B,0)-1,3)),103287)</f>
        <v>#VALUE!</v>
      </c>
      <c r="B12391" s="47" t="s">
        <v>18046</v>
      </c>
      <c r="C12391" s="46" t="s">
        <v>0</v>
      </c>
      <c r="F12391" s="48">
        <v>0</v>
      </c>
    </row>
    <row r="12392" spans="1:6" x14ac:dyDescent="0.25">
      <c r="A12392" s="46" t="e">
        <f ca="1">HYPERLINK("#"&amp;CELL("address",OFFSET([4]Analítico!$B$1,MATCH(103288,[4]Analítico!$B:$B,0)-1,3)),103288)</f>
        <v>#VALUE!</v>
      </c>
      <c r="B12392" s="47" t="s">
        <v>18047</v>
      </c>
      <c r="C12392" s="46" t="s">
        <v>0</v>
      </c>
      <c r="F12392" s="48">
        <v>21.21</v>
      </c>
    </row>
    <row r="12393" spans="1:6" x14ac:dyDescent="0.25">
      <c r="A12393" s="46" t="e">
        <f ca="1">HYPERLINK("#"&amp;CELL("address",OFFSET([4]Analítico!$B$1,MATCH(103291,[4]Analítico!$B:$B,0)-1,3)),103291)</f>
        <v>#VALUE!</v>
      </c>
      <c r="B12393" s="47" t="s">
        <v>18048</v>
      </c>
      <c r="C12393" s="46" t="s">
        <v>161</v>
      </c>
      <c r="F12393" s="48">
        <v>64.239999999999995</v>
      </c>
    </row>
    <row r="12394" spans="1:6" x14ac:dyDescent="0.25">
      <c r="A12394" s="46" t="e">
        <f ca="1">HYPERLINK("#"&amp;CELL("address",OFFSET([4]Analítico!$B$1,MATCH(103289,[4]Analítico!$B:$B,0)-1,3)),103289)</f>
        <v>#VALUE!</v>
      </c>
      <c r="B12394" s="47" t="s">
        <v>18049</v>
      </c>
      <c r="C12394" s="46" t="s">
        <v>161</v>
      </c>
      <c r="F12394" s="48">
        <v>33.270000000000003</v>
      </c>
    </row>
    <row r="12395" spans="1:6" x14ac:dyDescent="0.25">
      <c r="A12395" s="46" t="e">
        <f ca="1">HYPERLINK("#"&amp;CELL("address",OFFSET([4]Analítico!$B$1,MATCH(103290,[4]Analítico!$B:$B,0)-1,3)),103290)</f>
        <v>#VALUE!</v>
      </c>
      <c r="B12395" s="47" t="s">
        <v>18050</v>
      </c>
      <c r="C12395" s="46" t="s">
        <v>161</v>
      </c>
      <c r="F12395" s="48">
        <v>51.02</v>
      </c>
    </row>
    <row r="12396" spans="1:6" x14ac:dyDescent="0.25">
      <c r="A12396" s="46" t="e">
        <f ca="1">HYPERLINK("#"&amp;CELL("address",OFFSET([4]Analítico!$B$1,MATCH(103292,[4]Analítico!$B:$B,0)-1,3)),103292)</f>
        <v>#VALUE!</v>
      </c>
      <c r="B12396" s="47" t="s">
        <v>18051</v>
      </c>
      <c r="C12396" s="46" t="s">
        <v>161</v>
      </c>
      <c r="F12396" s="48">
        <v>77.72</v>
      </c>
    </row>
    <row r="12397" spans="1:6" x14ac:dyDescent="0.25">
      <c r="A12397" s="46" t="e">
        <f ca="1">HYPERLINK("#"&amp;CELL("address",OFFSET([4]Analítico!$B$1,MATCH(106044,[4]Analítico!$B:$B,0)-1,3)),106044)</f>
        <v>#VALUE!</v>
      </c>
      <c r="B12397" s="47" t="s">
        <v>18052</v>
      </c>
      <c r="C12397" s="46" t="s">
        <v>0</v>
      </c>
      <c r="F12397" s="48">
        <v>75.459999999999994</v>
      </c>
    </row>
    <row r="12398" spans="1:6" x14ac:dyDescent="0.25">
      <c r="A12398" s="46" t="e">
        <f ca="1">HYPERLINK("#"&amp;CELL("address",OFFSET([4]Analítico!$B$1,MATCH(106045,[4]Analítico!$B:$B,0)-1,3)),106045)</f>
        <v>#VALUE!</v>
      </c>
      <c r="B12398" s="47" t="s">
        <v>18053</v>
      </c>
      <c r="C12398" s="46" t="s">
        <v>0</v>
      </c>
      <c r="F12398" s="48">
        <v>154.88999999999999</v>
      </c>
    </row>
    <row r="12399" spans="1:6" x14ac:dyDescent="0.25">
      <c r="A12399" s="46" t="e">
        <f ca="1">HYPERLINK("#"&amp;CELL("address",OFFSET([4]Analítico!$B$1,MATCH(106042,[4]Analítico!$B:$B,0)-1,3)),106042)</f>
        <v>#VALUE!</v>
      </c>
      <c r="B12399" s="47" t="s">
        <v>18054</v>
      </c>
      <c r="C12399" s="46" t="s">
        <v>0</v>
      </c>
      <c r="F12399" s="48">
        <v>77.349999999999994</v>
      </c>
    </row>
    <row r="12400" spans="1:6" x14ac:dyDescent="0.25">
      <c r="A12400" s="46" t="e">
        <f ca="1">HYPERLINK("#"&amp;CELL("address",OFFSET([4]Analítico!$B$1,MATCH(106043,[4]Analítico!$B:$B,0)-1,3)),106043)</f>
        <v>#VALUE!</v>
      </c>
      <c r="B12400" s="47" t="s">
        <v>18055</v>
      </c>
      <c r="C12400" s="46" t="s">
        <v>0</v>
      </c>
      <c r="F12400" s="48">
        <v>137.47999999999999</v>
      </c>
    </row>
    <row r="12401" spans="1:6" x14ac:dyDescent="0.25">
      <c r="A12401" s="46" t="e">
        <f ca="1">HYPERLINK("#"&amp;CELL("address",OFFSET([4]Analítico!$B$1,MATCH(106046,[4]Analítico!$B:$B,0)-1,3)),106046)</f>
        <v>#VALUE!</v>
      </c>
      <c r="B12401" s="47" t="s">
        <v>18056</v>
      </c>
      <c r="C12401" s="46" t="s">
        <v>0</v>
      </c>
      <c r="F12401" s="48">
        <v>49.95</v>
      </c>
    </row>
    <row r="12402" spans="1:6" x14ac:dyDescent="0.25">
      <c r="A12402" s="46" t="e">
        <f ca="1">HYPERLINK("#"&amp;CELL("address",OFFSET([4]Analítico!$B$1,MATCH(106047,[4]Analítico!$B:$B,0)-1,3)),106047)</f>
        <v>#VALUE!</v>
      </c>
      <c r="B12402" s="47" t="s">
        <v>18057</v>
      </c>
      <c r="C12402" s="46" t="s">
        <v>0</v>
      </c>
      <c r="F12402" s="48">
        <v>83.83</v>
      </c>
    </row>
    <row r="12403" spans="1:6" x14ac:dyDescent="0.25">
      <c r="A12403" s="46" t="e">
        <f ca="1">HYPERLINK("#"&amp;CELL("address",OFFSET([4]Analítico!$B$1,MATCH(106038,[4]Analítico!$B:$B,0)-1,3)),106038)</f>
        <v>#VALUE!</v>
      </c>
      <c r="B12403" s="47" t="s">
        <v>18058</v>
      </c>
      <c r="C12403" s="46" t="s">
        <v>0</v>
      </c>
      <c r="F12403" s="48">
        <v>75.11</v>
      </c>
    </row>
    <row r="12404" spans="1:6" x14ac:dyDescent="0.25">
      <c r="A12404" s="46" t="e">
        <f ca="1">HYPERLINK("#"&amp;CELL("address",OFFSET([4]Analítico!$B$1,MATCH(106039,[4]Analítico!$B:$B,0)-1,3)),106039)</f>
        <v>#VALUE!</v>
      </c>
      <c r="B12404" s="47" t="s">
        <v>18059</v>
      </c>
      <c r="C12404" s="46" t="s">
        <v>0</v>
      </c>
      <c r="F12404" s="48">
        <v>98.4</v>
      </c>
    </row>
    <row r="12405" spans="1:6" x14ac:dyDescent="0.25">
      <c r="A12405" s="46" t="e">
        <f ca="1">HYPERLINK("#"&amp;CELL("address",OFFSET([4]Analítico!$B$1,MATCH(106040,[4]Analítico!$B:$B,0)-1,3)),106040)</f>
        <v>#VALUE!</v>
      </c>
      <c r="B12405" s="47" t="s">
        <v>18060</v>
      </c>
      <c r="C12405" s="46" t="s">
        <v>0</v>
      </c>
      <c r="F12405" s="48">
        <v>101.33</v>
      </c>
    </row>
    <row r="12406" spans="1:6" x14ac:dyDescent="0.25">
      <c r="A12406" s="46" t="e">
        <f ca="1">HYPERLINK("#"&amp;CELL("address",OFFSET([4]Analítico!$B$1,MATCH(106041,[4]Analítico!$B:$B,0)-1,3)),106041)</f>
        <v>#VALUE!</v>
      </c>
      <c r="B12406" s="47" t="s">
        <v>18061</v>
      </c>
      <c r="C12406" s="46" t="s">
        <v>0</v>
      </c>
      <c r="F12406" s="48">
        <v>175.63</v>
      </c>
    </row>
    <row r="12407" spans="1:6" x14ac:dyDescent="0.25">
      <c r="A12407" s="46" t="e">
        <f ca="1">HYPERLINK("#"&amp;CELL("address",OFFSET([4]Analítico!$B$1,MATCH(97329,[4]Analítico!$B:$B,0)-1,3)),97329)</f>
        <v>#VALUE!</v>
      </c>
      <c r="B12407" s="47" t="s">
        <v>18062</v>
      </c>
      <c r="C12407" s="46" t="s">
        <v>161</v>
      </c>
      <c r="F12407" s="48">
        <v>59.28</v>
      </c>
    </row>
    <row r="12408" spans="1:6" x14ac:dyDescent="0.25">
      <c r="A12408" s="46" t="e">
        <f ca="1">HYPERLINK("#"&amp;CELL("address",OFFSET([4]Analítico!$B$1,MATCH(97327,[4]Analítico!$B:$B,0)-1,3)),97327)</f>
        <v>#VALUE!</v>
      </c>
      <c r="B12408" s="47" t="s">
        <v>18063</v>
      </c>
      <c r="C12408" s="46" t="s">
        <v>161</v>
      </c>
      <c r="F12408" s="48">
        <v>28.31</v>
      </c>
    </row>
    <row r="12409" spans="1:6" x14ac:dyDescent="0.25">
      <c r="A12409" s="46" t="e">
        <f ca="1">HYPERLINK("#"&amp;CELL("address",OFFSET([4]Analítico!$B$1,MATCH(106034,[4]Analítico!$B:$B,0)-1,3)),106034)</f>
        <v>#VALUE!</v>
      </c>
      <c r="B12409" s="47" t="s">
        <v>18064</v>
      </c>
      <c r="C12409" s="46" t="s">
        <v>161</v>
      </c>
      <c r="F12409" s="48">
        <v>123.6</v>
      </c>
    </row>
    <row r="12410" spans="1:6" x14ac:dyDescent="0.25">
      <c r="A12410" s="46" t="e">
        <f ca="1">HYPERLINK("#"&amp;CELL("address",OFFSET([4]Analítico!$B$1,MATCH(97328,[4]Analítico!$B:$B,0)-1,3)),97328)</f>
        <v>#VALUE!</v>
      </c>
      <c r="B12410" s="47" t="s">
        <v>18065</v>
      </c>
      <c r="C12410" s="46" t="s">
        <v>161</v>
      </c>
      <c r="F12410" s="48">
        <v>46.06</v>
      </c>
    </row>
    <row r="12411" spans="1:6" x14ac:dyDescent="0.25">
      <c r="A12411" s="46" t="e">
        <f ca="1">HYPERLINK("#"&amp;CELL("address",OFFSET([4]Analítico!$B$1,MATCH(97330,[4]Analítico!$B:$B,0)-1,3)),97330)</f>
        <v>#VALUE!</v>
      </c>
      <c r="B12411" s="47" t="s">
        <v>18066</v>
      </c>
      <c r="C12411" s="46" t="s">
        <v>161</v>
      </c>
      <c r="F12411" s="48">
        <v>72.760000000000005</v>
      </c>
    </row>
    <row r="12412" spans="1:6" x14ac:dyDescent="0.25">
      <c r="A12412" s="46" t="e">
        <f ca="1">HYPERLINK("#"&amp;CELL("address",OFFSET([4]Analítico!$B$1,MATCH(106035,[4]Analítico!$B:$B,0)-1,3)),106035)</f>
        <v>#VALUE!</v>
      </c>
      <c r="B12412" s="47" t="s">
        <v>18067</v>
      </c>
      <c r="C12412" s="46" t="s">
        <v>161</v>
      </c>
      <c r="F12412" s="48">
        <v>0</v>
      </c>
    </row>
    <row r="12413" spans="1:6" x14ac:dyDescent="0.25">
      <c r="A12413" s="46" t="e">
        <f ca="1">HYPERLINK("#"&amp;CELL("address",OFFSET([4]Analítico!$B$1,MATCH(106036,[4]Analítico!$B:$B,0)-1,3)),106036)</f>
        <v>#VALUE!</v>
      </c>
      <c r="B12413" s="47" t="s">
        <v>18068</v>
      </c>
      <c r="C12413" s="46" t="s">
        <v>161</v>
      </c>
      <c r="F12413" s="48">
        <v>0</v>
      </c>
    </row>
    <row r="12414" spans="1:6" x14ac:dyDescent="0.25">
      <c r="A12414" s="46" t="e">
        <f ca="1">HYPERLINK("#"&amp;CELL("address",OFFSET([4]Analítico!$B$1,MATCH(106037,[4]Analítico!$B:$B,0)-1,3)),106037)</f>
        <v>#VALUE!</v>
      </c>
      <c r="B12414" s="47" t="s">
        <v>18069</v>
      </c>
      <c r="C12414" s="46" t="s">
        <v>161</v>
      </c>
      <c r="F12414" s="48">
        <v>0</v>
      </c>
    </row>
    <row r="12415" spans="1:6" x14ac:dyDescent="0.25">
      <c r="A12415" s="46" t="e">
        <f ca="1">HYPERLINK("#"&amp;CELL("address",OFFSET([4]Analítico!$B$1,MATCH(93085,[4]Analítico!$B:$B,0)-1,3)),93085)</f>
        <v>#VALUE!</v>
      </c>
      <c r="B12415" s="47" t="s">
        <v>18070</v>
      </c>
      <c r="C12415" s="46" t="s">
        <v>0</v>
      </c>
      <c r="F12415" s="48">
        <v>19.489999999999998</v>
      </c>
    </row>
    <row r="12416" spans="1:6" x14ac:dyDescent="0.25">
      <c r="A12416" s="46" t="e">
        <f ca="1">HYPERLINK("#"&amp;CELL("address",OFFSET([4]Analítico!$B$1,MATCH(103892,[4]Analítico!$B:$B,0)-1,3)),103892)</f>
        <v>#VALUE!</v>
      </c>
      <c r="B12416" s="47" t="s">
        <v>18071</v>
      </c>
      <c r="C12416" s="46" t="s">
        <v>0</v>
      </c>
      <c r="F12416" s="48">
        <v>20.95</v>
      </c>
    </row>
    <row r="12417" spans="1:6" x14ac:dyDescent="0.25">
      <c r="A12417" s="46" t="e">
        <f ca="1">HYPERLINK("#"&amp;CELL("address",OFFSET([4]Analítico!$B$1,MATCH(103823,[4]Analítico!$B:$B,0)-1,3)),103823)</f>
        <v>#VALUE!</v>
      </c>
      <c r="B12417" s="47" t="s">
        <v>18072</v>
      </c>
      <c r="C12417" s="46" t="s">
        <v>0</v>
      </c>
      <c r="F12417" s="48">
        <v>23.96</v>
      </c>
    </row>
    <row r="12418" spans="1:6" x14ac:dyDescent="0.25">
      <c r="A12418" s="46" t="e">
        <f ca="1">HYPERLINK("#"&amp;CELL("address",OFFSET([4]Analítico!$B$1,MATCH(103856,[4]Analítico!$B:$B,0)-1,3)),103856)</f>
        <v>#VALUE!</v>
      </c>
      <c r="B12418" s="47" t="s">
        <v>18073</v>
      </c>
      <c r="C12418" s="46" t="s">
        <v>0</v>
      </c>
      <c r="F12418" s="48">
        <v>20.92</v>
      </c>
    </row>
    <row r="12419" spans="1:6" x14ac:dyDescent="0.25">
      <c r="A12419" s="46" t="e">
        <f ca="1">HYPERLINK("#"&amp;CELL("address",OFFSET([4]Analítico!$B$1,MATCH(93108,[4]Analítico!$B:$B,0)-1,3)),93108)</f>
        <v>#VALUE!</v>
      </c>
      <c r="B12419" s="47" t="s">
        <v>18074</v>
      </c>
      <c r="C12419" s="46" t="s">
        <v>0</v>
      </c>
      <c r="F12419" s="48">
        <v>17.21</v>
      </c>
    </row>
    <row r="12420" spans="1:6" x14ac:dyDescent="0.25">
      <c r="A12420" s="46" t="e">
        <f ca="1">HYPERLINK("#"&amp;CELL("address",OFFSET([4]Analítico!$B$1,MATCH(93091,[4]Analítico!$B:$B,0)-1,3)),93091)</f>
        <v>#VALUE!</v>
      </c>
      <c r="B12420" s="47" t="s">
        <v>18075</v>
      </c>
      <c r="C12420" s="46" t="s">
        <v>0</v>
      </c>
      <c r="F12420" s="48">
        <v>20.36</v>
      </c>
    </row>
    <row r="12421" spans="1:6" x14ac:dyDescent="0.25">
      <c r="A12421" s="46" t="e">
        <f ca="1">HYPERLINK("#"&amp;CELL("address",OFFSET([4]Analítico!$B$1,MATCH(103900,[4]Analítico!$B:$B,0)-1,3)),103900)</f>
        <v>#VALUE!</v>
      </c>
      <c r="B12421" s="47" t="s">
        <v>18076</v>
      </c>
      <c r="C12421" s="46" t="s">
        <v>0</v>
      </c>
      <c r="F12421" s="48">
        <v>26.59</v>
      </c>
    </row>
    <row r="12422" spans="1:6" x14ac:dyDescent="0.25">
      <c r="A12422" s="46" t="e">
        <f ca="1">HYPERLINK("#"&amp;CELL("address",OFFSET([4]Analítico!$B$1,MATCH(103831,[4]Analítico!$B:$B,0)-1,3)),103831)</f>
        <v>#VALUE!</v>
      </c>
      <c r="B12422" s="47" t="s">
        <v>18077</v>
      </c>
      <c r="C12422" s="46" t="s">
        <v>0</v>
      </c>
      <c r="F12422" s="48">
        <v>35.729999999999997</v>
      </c>
    </row>
    <row r="12423" spans="1:6" x14ac:dyDescent="0.25">
      <c r="A12423" s="46" t="e">
        <f ca="1">HYPERLINK("#"&amp;CELL("address",OFFSET([4]Analítico!$B$1,MATCH(103864,[4]Analítico!$B:$B,0)-1,3)),103864)</f>
        <v>#VALUE!</v>
      </c>
      <c r="B12423" s="47" t="s">
        <v>18078</v>
      </c>
      <c r="C12423" s="46" t="s">
        <v>0</v>
      </c>
      <c r="F12423" s="48">
        <v>28.23</v>
      </c>
    </row>
    <row r="12424" spans="1:6" x14ac:dyDescent="0.25">
      <c r="A12424" s="46" t="e">
        <f ca="1">HYPERLINK("#"&amp;CELL("address",OFFSET([4]Analítico!$B$1,MATCH(93133,[4]Analítico!$B:$B,0)-1,3)),93133)</f>
        <v>#VALUE!</v>
      </c>
      <c r="B12424" s="47" t="s">
        <v>18079</v>
      </c>
      <c r="C12424" s="46" t="s">
        <v>0</v>
      </c>
      <c r="F12424" s="48">
        <v>24.63</v>
      </c>
    </row>
    <row r="12425" spans="1:6" x14ac:dyDescent="0.25">
      <c r="A12425" s="46" t="e">
        <f ca="1">HYPERLINK("#"&amp;CELL("address",OFFSET([4]Analítico!$B$1,MATCH(93057,[4]Analítico!$B:$B,0)-1,3)),93057)</f>
        <v>#VALUE!</v>
      </c>
      <c r="B12425" s="47" t="s">
        <v>18080</v>
      </c>
      <c r="C12425" s="46" t="s">
        <v>0</v>
      </c>
      <c r="F12425" s="48">
        <v>16.37</v>
      </c>
    </row>
    <row r="12426" spans="1:6" x14ac:dyDescent="0.25">
      <c r="A12426" s="46" t="e">
        <f ca="1">HYPERLINK("#"&amp;CELL("address",OFFSET([4]Analítico!$B$1,MATCH(93062,[4]Analítico!$B:$B,0)-1,3)),93062)</f>
        <v>#VALUE!</v>
      </c>
      <c r="B12426" s="47" t="s">
        <v>18081</v>
      </c>
      <c r="C12426" s="46" t="s">
        <v>0</v>
      </c>
      <c r="F12426" s="48">
        <v>30.58</v>
      </c>
    </row>
    <row r="12427" spans="1:6" x14ac:dyDescent="0.25">
      <c r="A12427" s="46" t="e">
        <f ca="1">HYPERLINK("#"&amp;CELL("address",OFFSET([4]Analítico!$B$1,MATCH(93065,[4]Analítico!$B:$B,0)-1,3)),93065)</f>
        <v>#VALUE!</v>
      </c>
      <c r="B12427" s="47" t="s">
        <v>18082</v>
      </c>
      <c r="C12427" s="46" t="s">
        <v>0</v>
      </c>
      <c r="F12427" s="48">
        <v>49.23</v>
      </c>
    </row>
    <row r="12428" spans="1:6" x14ac:dyDescent="0.25">
      <c r="A12428" s="46" t="e">
        <f ca="1">HYPERLINK("#"&amp;CELL("address",OFFSET([4]Analítico!$B$1,MATCH(93068,[4]Analítico!$B:$B,0)-1,3)),93068)</f>
        <v>#VALUE!</v>
      </c>
      <c r="B12428" s="47" t="s">
        <v>18083</v>
      </c>
      <c r="C12428" s="46" t="s">
        <v>0</v>
      </c>
      <c r="F12428" s="48">
        <v>68.98</v>
      </c>
    </row>
    <row r="12429" spans="1:6" x14ac:dyDescent="0.25">
      <c r="A12429" s="46" t="e">
        <f ca="1">HYPERLINK("#"&amp;CELL("address",OFFSET([4]Analítico!$B$1,MATCH(93071,[4]Analítico!$B:$B,0)-1,3)),93071)</f>
        <v>#VALUE!</v>
      </c>
      <c r="B12429" s="47" t="s">
        <v>18084</v>
      </c>
      <c r="C12429" s="46" t="s">
        <v>0</v>
      </c>
      <c r="F12429" s="48">
        <v>184.12</v>
      </c>
    </row>
    <row r="12430" spans="1:6" x14ac:dyDescent="0.25">
      <c r="A12430" s="46" t="e">
        <f ca="1">HYPERLINK("#"&amp;CELL("address",OFFSET([4]Analítico!$B$1,MATCH(93081,[4]Analítico!$B:$B,0)-1,3)),93081)</f>
        <v>#VALUE!</v>
      </c>
      <c r="B12430" s="47" t="s">
        <v>18085</v>
      </c>
      <c r="C12430" s="46" t="s">
        <v>0</v>
      </c>
      <c r="F12430" s="48">
        <v>21.63</v>
      </c>
    </row>
    <row r="12431" spans="1:6" x14ac:dyDescent="0.25">
      <c r="A12431" s="46" t="e">
        <f ca="1">HYPERLINK("#"&amp;CELL("address",OFFSET([4]Analítico!$B$1,MATCH(103887,[4]Analítico!$B:$B,0)-1,3)),103887)</f>
        <v>#VALUE!</v>
      </c>
      <c r="B12431" s="47" t="s">
        <v>18086</v>
      </c>
      <c r="C12431" s="46" t="s">
        <v>0</v>
      </c>
      <c r="F12431" s="48">
        <v>23.99</v>
      </c>
    </row>
    <row r="12432" spans="1:6" x14ac:dyDescent="0.25">
      <c r="A12432" s="46" t="e">
        <f ca="1">HYPERLINK("#"&amp;CELL("address",OFFSET([4]Analítico!$B$1,MATCH(103818,[4]Analítico!$B:$B,0)-1,3)),103818)</f>
        <v>#VALUE!</v>
      </c>
      <c r="B12432" s="47" t="s">
        <v>18087</v>
      </c>
      <c r="C12432" s="46" t="s">
        <v>0</v>
      </c>
      <c r="F12432" s="48">
        <v>23.96</v>
      </c>
    </row>
    <row r="12433" spans="1:6" x14ac:dyDescent="0.25">
      <c r="A12433" s="46" t="e">
        <f ca="1">HYPERLINK("#"&amp;CELL("address",OFFSET([4]Analítico!$B$1,MATCH(103851,[4]Analítico!$B:$B,0)-1,3)),103851)</f>
        <v>#VALUE!</v>
      </c>
      <c r="B12433" s="47" t="s">
        <v>18088</v>
      </c>
      <c r="C12433" s="46" t="s">
        <v>0</v>
      </c>
      <c r="F12433" s="48">
        <v>23.62</v>
      </c>
    </row>
    <row r="12434" spans="1:6" x14ac:dyDescent="0.25">
      <c r="A12434" s="46" t="e">
        <f ca="1">HYPERLINK("#"&amp;CELL("address",OFFSET([4]Analítico!$B$1,MATCH(93104,[4]Analítico!$B:$B,0)-1,3)),93104)</f>
        <v>#VALUE!</v>
      </c>
      <c r="B12434" s="47" t="s">
        <v>18089</v>
      </c>
      <c r="C12434" s="46" t="s">
        <v>0</v>
      </c>
      <c r="F12434" s="48">
        <v>21.77</v>
      </c>
    </row>
    <row r="12435" spans="1:6" x14ac:dyDescent="0.25">
      <c r="A12435" s="46" t="e">
        <f ca="1">HYPERLINK("#"&amp;CELL("address",OFFSET([4]Analítico!$B$1,MATCH(98602,[4]Analítico!$B:$B,0)-1,3)),98602)</f>
        <v>#VALUE!</v>
      </c>
      <c r="B12435" s="47" t="s">
        <v>18090</v>
      </c>
      <c r="C12435" s="46" t="s">
        <v>0</v>
      </c>
      <c r="F12435" s="48">
        <v>20.68</v>
      </c>
    </row>
    <row r="12436" spans="1:6" x14ac:dyDescent="0.25">
      <c r="A12436" s="46" t="e">
        <f ca="1">HYPERLINK("#"&amp;CELL("address",OFFSET([4]Analítico!$B$1,MATCH(93087,[4]Analítico!$B:$B,0)-1,3)),93087)</f>
        <v>#VALUE!</v>
      </c>
      <c r="B12436" s="47" t="s">
        <v>18091</v>
      </c>
      <c r="C12436" s="46" t="s">
        <v>0</v>
      </c>
      <c r="F12436" s="48">
        <v>22.75</v>
      </c>
    </row>
    <row r="12437" spans="1:6" x14ac:dyDescent="0.25">
      <c r="A12437" s="46" t="e">
        <f ca="1">HYPERLINK("#"&amp;CELL("address",OFFSET([4]Analítico!$B$1,MATCH(103893,[4]Analítico!$B:$B,0)-1,3)),103893)</f>
        <v>#VALUE!</v>
      </c>
      <c r="B12437" s="47" t="s">
        <v>18092</v>
      </c>
      <c r="C12437" s="46" t="s">
        <v>0</v>
      </c>
      <c r="F12437" s="48">
        <v>25.63</v>
      </c>
    </row>
    <row r="12438" spans="1:6" x14ac:dyDescent="0.25">
      <c r="A12438" s="46" t="e">
        <f ca="1">HYPERLINK("#"&amp;CELL("address",OFFSET([4]Analítico!$B$1,MATCH(103824,[4]Analítico!$B:$B,0)-1,3)),103824)</f>
        <v>#VALUE!</v>
      </c>
      <c r="B12438" s="47" t="s">
        <v>18093</v>
      </c>
      <c r="C12438" s="46" t="s">
        <v>0</v>
      </c>
      <c r="F12438" s="48">
        <v>28.83</v>
      </c>
    </row>
    <row r="12439" spans="1:6" x14ac:dyDescent="0.25">
      <c r="A12439" s="46" t="e">
        <f ca="1">HYPERLINK("#"&amp;CELL("address",OFFSET([4]Analítico!$B$1,MATCH(103857,[4]Analítico!$B:$B,0)-1,3)),103857)</f>
        <v>#VALUE!</v>
      </c>
      <c r="B12439" s="47" t="s">
        <v>18094</v>
      </c>
      <c r="C12439" s="46" t="s">
        <v>0</v>
      </c>
      <c r="F12439" s="48">
        <v>26.05</v>
      </c>
    </row>
    <row r="12440" spans="1:6" x14ac:dyDescent="0.25">
      <c r="A12440" s="46" t="e">
        <f ca="1">HYPERLINK("#"&amp;CELL("address",OFFSET([4]Analítico!$B$1,MATCH(93110,[4]Analítico!$B:$B,0)-1,3)),93110)</f>
        <v>#VALUE!</v>
      </c>
      <c r="B12440" s="47" t="s">
        <v>18095</v>
      </c>
      <c r="C12440" s="46" t="s">
        <v>0</v>
      </c>
      <c r="F12440" s="48">
        <v>24.29</v>
      </c>
    </row>
    <row r="12441" spans="1:6" x14ac:dyDescent="0.25">
      <c r="A12441" s="46" t="e">
        <f ca="1">HYPERLINK("#"&amp;CELL("address",OFFSET([4]Analítico!$B$1,MATCH(93054,[4]Analítico!$B:$B,0)-1,3)),93054)</f>
        <v>#VALUE!</v>
      </c>
      <c r="B12441" s="47" t="s">
        <v>18096</v>
      </c>
      <c r="C12441" s="46" t="s">
        <v>0</v>
      </c>
      <c r="F12441" s="48">
        <v>25.72</v>
      </c>
    </row>
    <row r="12442" spans="1:6" x14ac:dyDescent="0.25">
      <c r="A12442" s="46" t="e">
        <f ca="1">HYPERLINK("#"&amp;CELL("address",OFFSET([4]Analítico!$B$1,MATCH(93088,[4]Analítico!$B:$B,0)-1,3)),93088)</f>
        <v>#VALUE!</v>
      </c>
      <c r="B12442" s="47" t="s">
        <v>18097</v>
      </c>
      <c r="C12442" s="46" t="s">
        <v>0</v>
      </c>
      <c r="F12442" s="48">
        <v>28.11</v>
      </c>
    </row>
    <row r="12443" spans="1:6" x14ac:dyDescent="0.25">
      <c r="A12443" s="46" t="e">
        <f ca="1">HYPERLINK("#"&amp;CELL("address",OFFSET([4]Analítico!$B$1,MATCH(103894,[4]Analítico!$B:$B,0)-1,3)),103894)</f>
        <v>#VALUE!</v>
      </c>
      <c r="B12443" s="47" t="s">
        <v>18098</v>
      </c>
      <c r="C12443" s="46" t="s">
        <v>0</v>
      </c>
      <c r="F12443" s="48">
        <v>30.68</v>
      </c>
    </row>
    <row r="12444" spans="1:6" x14ac:dyDescent="0.25">
      <c r="A12444" s="46" t="e">
        <f ca="1">HYPERLINK("#"&amp;CELL("address",OFFSET([4]Analítico!$B$1,MATCH(103825,[4]Analítico!$B:$B,0)-1,3)),103825)</f>
        <v>#VALUE!</v>
      </c>
      <c r="B12444" s="47" t="s">
        <v>18099</v>
      </c>
      <c r="C12444" s="46" t="s">
        <v>0</v>
      </c>
      <c r="F12444" s="48">
        <v>33.869999999999997</v>
      </c>
    </row>
    <row r="12445" spans="1:6" x14ac:dyDescent="0.25">
      <c r="A12445" s="46" t="e">
        <f ca="1">HYPERLINK("#"&amp;CELL("address",OFFSET([4]Analítico!$B$1,MATCH(103858,[4]Analítico!$B:$B,0)-1,3)),103858)</f>
        <v>#VALUE!</v>
      </c>
      <c r="B12445" s="47" t="s">
        <v>18100</v>
      </c>
      <c r="C12445" s="46" t="s">
        <v>0</v>
      </c>
      <c r="F12445" s="48">
        <v>31.09</v>
      </c>
    </row>
    <row r="12446" spans="1:6" x14ac:dyDescent="0.25">
      <c r="A12446" s="46" t="e">
        <f ca="1">HYPERLINK("#"&amp;CELL("address",OFFSET([4]Analítico!$B$1,MATCH(93111,[4]Analítico!$B:$B,0)-1,3)),93111)</f>
        <v>#VALUE!</v>
      </c>
      <c r="B12446" s="47" t="s">
        <v>18101</v>
      </c>
      <c r="C12446" s="46" t="s">
        <v>0</v>
      </c>
      <c r="F12446" s="48">
        <v>29.32</v>
      </c>
    </row>
    <row r="12447" spans="1:6" x14ac:dyDescent="0.25">
      <c r="A12447" s="46" t="e">
        <f ca="1">HYPERLINK("#"&amp;CELL("address",OFFSET([4]Analítico!$B$1,MATCH(93059,[4]Analítico!$B:$B,0)-1,3)),93059)</f>
        <v>#VALUE!</v>
      </c>
      <c r="B12447" s="47" t="s">
        <v>18102</v>
      </c>
      <c r="C12447" s="46" t="s">
        <v>0</v>
      </c>
      <c r="F12447" s="48">
        <v>32.82</v>
      </c>
    </row>
    <row r="12448" spans="1:6" x14ac:dyDescent="0.25">
      <c r="A12448" s="46" t="e">
        <f ca="1">HYPERLINK("#"&amp;CELL("address",OFFSET([4]Analítico!$B$1,MATCH(93093,[4]Analítico!$B:$B,0)-1,3)),93093)</f>
        <v>#VALUE!</v>
      </c>
      <c r="B12448" s="47" t="s">
        <v>18103</v>
      </c>
      <c r="C12448" s="46" t="s">
        <v>0</v>
      </c>
      <c r="F12448" s="48">
        <v>34.729999999999997</v>
      </c>
    </row>
    <row r="12449" spans="1:6" x14ac:dyDescent="0.25">
      <c r="A12449" s="46" t="e">
        <f ca="1">HYPERLINK("#"&amp;CELL("address",OFFSET([4]Analítico!$B$1,MATCH(103899,[4]Analítico!$B:$B,0)-1,3)),103899)</f>
        <v>#VALUE!</v>
      </c>
      <c r="B12449" s="47" t="s">
        <v>18104</v>
      </c>
      <c r="C12449" s="46" t="s">
        <v>0</v>
      </c>
      <c r="F12449" s="48">
        <v>38.06</v>
      </c>
    </row>
    <row r="12450" spans="1:6" x14ac:dyDescent="0.25">
      <c r="A12450" s="46" t="e">
        <f ca="1">HYPERLINK("#"&amp;CELL("address",OFFSET([4]Analítico!$B$1,MATCH(103830,[4]Analítico!$B:$B,0)-1,3)),103830)</f>
        <v>#VALUE!</v>
      </c>
      <c r="B12450" s="47" t="s">
        <v>18105</v>
      </c>
      <c r="C12450" s="46" t="s">
        <v>0</v>
      </c>
      <c r="F12450" s="48">
        <v>43.77</v>
      </c>
    </row>
    <row r="12451" spans="1:6" x14ac:dyDescent="0.25">
      <c r="A12451" s="46" t="e">
        <f ca="1">HYPERLINK("#"&amp;CELL("address",OFFSET([4]Analítico!$B$1,MATCH(103863,[4]Analítico!$B:$B,0)-1,3)),103863)</f>
        <v>#VALUE!</v>
      </c>
      <c r="B12451" s="47" t="s">
        <v>18106</v>
      </c>
      <c r="C12451" s="46" t="s">
        <v>0</v>
      </c>
      <c r="F12451" s="48">
        <v>39.15</v>
      </c>
    </row>
    <row r="12452" spans="1:6" x14ac:dyDescent="0.25">
      <c r="A12452" s="46" t="e">
        <f ca="1">HYPERLINK("#"&amp;CELL("address",OFFSET([4]Analítico!$B$1,MATCH(93114,[4]Analítico!$B:$B,0)-1,3)),93114)</f>
        <v>#VALUE!</v>
      </c>
      <c r="B12452" s="47" t="s">
        <v>18107</v>
      </c>
      <c r="C12452" s="46" t="s">
        <v>0</v>
      </c>
      <c r="F12452" s="48">
        <v>37.47</v>
      </c>
    </row>
    <row r="12453" spans="1:6" x14ac:dyDescent="0.25">
      <c r="A12453" s="46" t="e">
        <f ca="1">HYPERLINK("#"&amp;CELL("address",OFFSET([4]Analítico!$B$1,MATCH(93075,[4]Analítico!$B:$B,0)-1,3)),93075)</f>
        <v>#VALUE!</v>
      </c>
      <c r="B12453" s="47" t="s">
        <v>18108</v>
      </c>
      <c r="C12453" s="46" t="s">
        <v>0</v>
      </c>
      <c r="F12453" s="48">
        <v>23.37</v>
      </c>
    </row>
    <row r="12454" spans="1:6" x14ac:dyDescent="0.25">
      <c r="A12454" s="46" t="e">
        <f ca="1">HYPERLINK("#"&amp;CELL("address",OFFSET([4]Analítico!$B$1,MATCH(103876,[4]Analítico!$B:$B,0)-1,3)),103876)</f>
        <v>#VALUE!</v>
      </c>
      <c r="B12454" s="47" t="s">
        <v>18109</v>
      </c>
      <c r="C12454" s="46" t="s">
        <v>0</v>
      </c>
      <c r="F12454" s="48">
        <v>26.9</v>
      </c>
    </row>
    <row r="12455" spans="1:6" x14ac:dyDescent="0.25">
      <c r="A12455" s="46" t="e">
        <f ca="1">HYPERLINK("#"&amp;CELL("address",OFFSET([4]Analítico!$B$1,MATCH(103807,[4]Analítico!$B:$B,0)-1,3)),103807)</f>
        <v>#VALUE!</v>
      </c>
      <c r="B12455" s="47" t="s">
        <v>18110</v>
      </c>
      <c r="C12455" s="46" t="s">
        <v>0</v>
      </c>
      <c r="F12455" s="48">
        <v>26.84</v>
      </c>
    </row>
    <row r="12456" spans="1:6" x14ac:dyDescent="0.25">
      <c r="A12456" s="46" t="e">
        <f ca="1">HYPERLINK("#"&amp;CELL("address",OFFSET([4]Analítico!$B$1,MATCH(103840,[4]Analítico!$B:$B,0)-1,3)),103840)</f>
        <v>#VALUE!</v>
      </c>
      <c r="B12456" s="47" t="s">
        <v>18111</v>
      </c>
      <c r="C12456" s="46" t="s">
        <v>0</v>
      </c>
      <c r="F12456" s="48">
        <v>26.32</v>
      </c>
    </row>
    <row r="12457" spans="1:6" x14ac:dyDescent="0.25">
      <c r="A12457" s="46" t="e">
        <f ca="1">HYPERLINK("#"&amp;CELL("address",OFFSET([4]Analítico!$B$1,MATCH(93098,[4]Analítico!$B:$B,0)-1,3)),93098)</f>
        <v>#VALUE!</v>
      </c>
      <c r="B12457" s="47" t="s">
        <v>18112</v>
      </c>
      <c r="C12457" s="46" t="s">
        <v>0</v>
      </c>
      <c r="F12457" s="48">
        <v>23.57</v>
      </c>
    </row>
    <row r="12458" spans="1:6" x14ac:dyDescent="0.25">
      <c r="A12458" s="46" t="e">
        <f ca="1">HYPERLINK("#"&amp;CELL("address",OFFSET([4]Analítico!$B$1,MATCH(93120,[4]Analítico!$B:$B,0)-1,3)),93120)</f>
        <v>#VALUE!</v>
      </c>
      <c r="B12458" s="47" t="s">
        <v>18113</v>
      </c>
      <c r="C12458" s="46" t="s">
        <v>0</v>
      </c>
      <c r="F12458" s="48">
        <v>29.23</v>
      </c>
    </row>
    <row r="12459" spans="1:6" x14ac:dyDescent="0.25">
      <c r="A12459" s="46" t="e">
        <f ca="1">HYPERLINK("#"&amp;CELL("address",OFFSET([4]Analítico!$B$1,MATCH(93077,[4]Analítico!$B:$B,0)-1,3)),93077)</f>
        <v>#VALUE!</v>
      </c>
      <c r="B12459" s="47" t="s">
        <v>18114</v>
      </c>
      <c r="C12459" s="46" t="s">
        <v>0</v>
      </c>
      <c r="F12459" s="48">
        <v>32.32</v>
      </c>
    </row>
    <row r="12460" spans="1:6" x14ac:dyDescent="0.25">
      <c r="A12460" s="46" t="e">
        <f ca="1">HYPERLINK("#"&amp;CELL("address",OFFSET([4]Analítico!$B$1,MATCH(103879,[4]Analítico!$B:$B,0)-1,3)),103879)</f>
        <v>#VALUE!</v>
      </c>
      <c r="B12460" s="47" t="s">
        <v>18115</v>
      </c>
      <c r="C12460" s="46" t="s">
        <v>0</v>
      </c>
      <c r="F12460" s="48">
        <v>36.65</v>
      </c>
    </row>
    <row r="12461" spans="1:6" x14ac:dyDescent="0.25">
      <c r="A12461" s="46" t="e">
        <f ca="1">HYPERLINK("#"&amp;CELL("address",OFFSET([4]Analítico!$B$1,MATCH(103810,[4]Analítico!$B:$B,0)-1,3)),103810)</f>
        <v>#VALUE!</v>
      </c>
      <c r="B12461" s="47" t="s">
        <v>18116</v>
      </c>
      <c r="C12461" s="46" t="s">
        <v>0</v>
      </c>
      <c r="F12461" s="48">
        <v>41.39</v>
      </c>
    </row>
    <row r="12462" spans="1:6" x14ac:dyDescent="0.25">
      <c r="A12462" s="46" t="e">
        <f ca="1">HYPERLINK("#"&amp;CELL("address",OFFSET([4]Analítico!$B$1,MATCH(103843,[4]Analítico!$B:$B,0)-1,3)),103843)</f>
        <v>#VALUE!</v>
      </c>
      <c r="B12462" s="47" t="s">
        <v>18117</v>
      </c>
      <c r="C12462" s="46" t="s">
        <v>0</v>
      </c>
      <c r="F12462" s="48">
        <v>37.25</v>
      </c>
    </row>
    <row r="12463" spans="1:6" x14ac:dyDescent="0.25">
      <c r="A12463" s="46" t="e">
        <f ca="1">HYPERLINK("#"&amp;CELL("address",OFFSET([4]Analítico!$B$1,MATCH(93100,[4]Analítico!$B:$B,0)-1,3)),93100)</f>
        <v>#VALUE!</v>
      </c>
      <c r="B12463" s="47" t="s">
        <v>18118</v>
      </c>
      <c r="C12463" s="46" t="s">
        <v>0</v>
      </c>
      <c r="F12463" s="48">
        <v>34.619999999999997</v>
      </c>
    </row>
    <row r="12464" spans="1:6" x14ac:dyDescent="0.25">
      <c r="A12464" s="46" t="e">
        <f ca="1">HYPERLINK("#"&amp;CELL("address",OFFSET([4]Analítico!$B$1,MATCH(93121,[4]Analítico!$B:$B,0)-1,3)),93121)</f>
        <v>#VALUE!</v>
      </c>
      <c r="B12464" s="47" t="s">
        <v>18119</v>
      </c>
      <c r="C12464" s="46" t="s">
        <v>0</v>
      </c>
      <c r="F12464" s="48">
        <v>33.380000000000003</v>
      </c>
    </row>
    <row r="12465" spans="1:6" x14ac:dyDescent="0.25">
      <c r="A12465" s="46" t="e">
        <f ca="1">HYPERLINK("#"&amp;CELL("address",OFFSET([4]Analítico!$B$1,MATCH(93078,[4]Analítico!$B:$B,0)-1,3)),93078)</f>
        <v>#VALUE!</v>
      </c>
      <c r="B12465" s="47" t="s">
        <v>18120</v>
      </c>
      <c r="C12465" s="46" t="s">
        <v>0</v>
      </c>
      <c r="F12465" s="48">
        <v>36.47</v>
      </c>
    </row>
    <row r="12466" spans="1:6" x14ac:dyDescent="0.25">
      <c r="A12466" s="46" t="e">
        <f ca="1">HYPERLINK("#"&amp;CELL("address",OFFSET([4]Analítico!$B$1,MATCH(103880,[4]Analítico!$B:$B,0)-1,3)),103880)</f>
        <v>#VALUE!</v>
      </c>
      <c r="B12466" s="47" t="s">
        <v>18121</v>
      </c>
      <c r="C12466" s="46" t="s">
        <v>0</v>
      </c>
      <c r="F12466" s="48">
        <v>40.79</v>
      </c>
    </row>
    <row r="12467" spans="1:6" x14ac:dyDescent="0.25">
      <c r="A12467" s="46" t="e">
        <f ca="1">HYPERLINK("#"&amp;CELL("address",OFFSET([4]Analítico!$B$1,MATCH(103811,[4]Analítico!$B:$B,0)-1,3)),103811)</f>
        <v>#VALUE!</v>
      </c>
      <c r="B12467" s="47" t="s">
        <v>18122</v>
      </c>
      <c r="C12467" s="46" t="s">
        <v>0</v>
      </c>
      <c r="F12467" s="48">
        <v>45.55</v>
      </c>
    </row>
    <row r="12468" spans="1:6" x14ac:dyDescent="0.25">
      <c r="A12468" s="46" t="e">
        <f ca="1">HYPERLINK("#"&amp;CELL("address",OFFSET([4]Analítico!$B$1,MATCH(103844,[4]Analítico!$B:$B,0)-1,3)),103844)</f>
        <v>#VALUE!</v>
      </c>
      <c r="B12468" s="47" t="s">
        <v>18123</v>
      </c>
      <c r="C12468" s="46" t="s">
        <v>0</v>
      </c>
      <c r="F12468" s="48">
        <v>41.39</v>
      </c>
    </row>
    <row r="12469" spans="1:6" x14ac:dyDescent="0.25">
      <c r="A12469" s="46" t="e">
        <f ca="1">HYPERLINK("#"&amp;CELL("address",OFFSET([4]Analítico!$B$1,MATCH(93101,[4]Analítico!$B:$B,0)-1,3)),93101)</f>
        <v>#VALUE!</v>
      </c>
      <c r="B12469" s="47" t="s">
        <v>18124</v>
      </c>
      <c r="C12469" s="46" t="s">
        <v>0</v>
      </c>
      <c r="F12469" s="48">
        <v>38.76</v>
      </c>
    </row>
    <row r="12470" spans="1:6" x14ac:dyDescent="0.25">
      <c r="A12470" s="46" t="e">
        <f ca="1">HYPERLINK("#"&amp;CELL("address",OFFSET([4]Analítico!$B$1,MATCH(92311,[4]Analítico!$B:$B,0)-1,3)),92311)</f>
        <v>#VALUE!</v>
      </c>
      <c r="B12470" s="47" t="s">
        <v>18125</v>
      </c>
      <c r="C12470" s="46" t="s">
        <v>0</v>
      </c>
      <c r="F12470" s="48">
        <v>16.739999999999998</v>
      </c>
    </row>
    <row r="12471" spans="1:6" x14ac:dyDescent="0.25">
      <c r="A12471" s="46" t="e">
        <f ca="1">HYPERLINK("#"&amp;CELL("address",OFFSET([4]Analítico!$B$1,MATCH(103874,[4]Analítico!$B:$B,0)-1,3)),103874)</f>
        <v>#VALUE!</v>
      </c>
      <c r="B12471" s="47" t="s">
        <v>18126</v>
      </c>
      <c r="C12471" s="46" t="s">
        <v>0</v>
      </c>
      <c r="F12471" s="48">
        <v>24.54</v>
      </c>
    </row>
    <row r="12472" spans="1:6" x14ac:dyDescent="0.25">
      <c r="A12472" s="46" t="e">
        <f ca="1">HYPERLINK("#"&amp;CELL("address",OFFSET([4]Analítico!$B$1,MATCH(103805,[4]Analítico!$B:$B,0)-1,3)),103805)</f>
        <v>#VALUE!</v>
      </c>
      <c r="B12472" s="47" t="s">
        <v>18127</v>
      </c>
      <c r="C12472" s="46" t="s">
        <v>0</v>
      </c>
      <c r="F12472" s="48">
        <v>24.44</v>
      </c>
    </row>
    <row r="12473" spans="1:6" x14ac:dyDescent="0.25">
      <c r="A12473" s="46" t="e">
        <f ca="1">HYPERLINK("#"&amp;CELL("address",OFFSET([4]Analítico!$B$1,MATCH(103838,[4]Analítico!$B:$B,0)-1,3)),103838)</f>
        <v>#VALUE!</v>
      </c>
      <c r="B12473" s="47" t="s">
        <v>18128</v>
      </c>
      <c r="C12473" s="46" t="s">
        <v>0</v>
      </c>
      <c r="F12473" s="48">
        <v>23.38</v>
      </c>
    </row>
    <row r="12474" spans="1:6" x14ac:dyDescent="0.25">
      <c r="A12474" s="46" t="e">
        <f ca="1">HYPERLINK("#"&amp;CELL("address",OFFSET([4]Analítico!$B$1,MATCH(92326,[4]Analítico!$B:$B,0)-1,3)),92326)</f>
        <v>#VALUE!</v>
      </c>
      <c r="B12474" s="47" t="s">
        <v>18129</v>
      </c>
      <c r="C12474" s="46" t="s">
        <v>0</v>
      </c>
      <c r="F12474" s="48">
        <v>17.87</v>
      </c>
    </row>
    <row r="12475" spans="1:6" x14ac:dyDescent="0.25">
      <c r="A12475" s="46" t="e">
        <f ca="1">HYPERLINK("#"&amp;CELL("address",OFFSET([4]Analítico!$B$1,MATCH(92287,[4]Analítico!$B:$B,0)-1,3)),92287)</f>
        <v>#VALUE!</v>
      </c>
      <c r="B12475" s="47" t="s">
        <v>18130</v>
      </c>
      <c r="C12475" s="46" t="s">
        <v>0</v>
      </c>
      <c r="F12475" s="48">
        <v>20.58</v>
      </c>
    </row>
    <row r="12476" spans="1:6" x14ac:dyDescent="0.25">
      <c r="A12476" s="46" t="e">
        <f ca="1">HYPERLINK("#"&amp;CELL("address",OFFSET([4]Analítico!$B$1,MATCH(92312,[4]Analítico!$B:$B,0)-1,3)),92312)</f>
        <v>#VALUE!</v>
      </c>
      <c r="B12476" s="47" t="s">
        <v>18131</v>
      </c>
      <c r="C12476" s="46" t="s">
        <v>0</v>
      </c>
      <c r="F12476" s="48">
        <v>26.76</v>
      </c>
    </row>
    <row r="12477" spans="1:6" x14ac:dyDescent="0.25">
      <c r="A12477" s="46" t="e">
        <f ca="1">HYPERLINK("#"&amp;CELL("address",OFFSET([4]Analítico!$B$1,MATCH(103877,[4]Analítico!$B:$B,0)-1,3)),103877)</f>
        <v>#VALUE!</v>
      </c>
      <c r="B12477" s="47" t="s">
        <v>18132</v>
      </c>
      <c r="C12477" s="46" t="s">
        <v>0</v>
      </c>
      <c r="F12477" s="48">
        <v>35.4</v>
      </c>
    </row>
    <row r="12478" spans="1:6" x14ac:dyDescent="0.25">
      <c r="A12478" s="46" t="e">
        <f ca="1">HYPERLINK("#"&amp;CELL("address",OFFSET([4]Analítico!$B$1,MATCH(103808,[4]Analítico!$B:$B,0)-1,3)),103808)</f>
        <v>#VALUE!</v>
      </c>
      <c r="B12478" s="47" t="s">
        <v>18133</v>
      </c>
      <c r="C12478" s="46" t="s">
        <v>0</v>
      </c>
      <c r="F12478" s="48">
        <v>44.9</v>
      </c>
    </row>
    <row r="12479" spans="1:6" x14ac:dyDescent="0.25">
      <c r="A12479" s="46" t="e">
        <f ca="1">HYPERLINK("#"&amp;CELL("address",OFFSET([4]Analítico!$B$1,MATCH(103841,[4]Analítico!$B:$B,0)-1,3)),103841)</f>
        <v>#VALUE!</v>
      </c>
      <c r="B12479" s="47" t="s">
        <v>18134</v>
      </c>
      <c r="C12479" s="46" t="s">
        <v>0</v>
      </c>
      <c r="F12479" s="48">
        <v>36.6</v>
      </c>
    </row>
    <row r="12480" spans="1:6" x14ac:dyDescent="0.25">
      <c r="A12480" s="46" t="e">
        <f ca="1">HYPERLINK("#"&amp;CELL("address",OFFSET([4]Analítico!$B$1,MATCH(92327,[4]Analítico!$B:$B,0)-1,3)),92327)</f>
        <v>#VALUE!</v>
      </c>
      <c r="B12480" s="47" t="s">
        <v>18135</v>
      </c>
      <c r="C12480" s="46" t="s">
        <v>0</v>
      </c>
      <c r="F12480" s="48">
        <v>31.34</v>
      </c>
    </row>
    <row r="12481" spans="1:6" x14ac:dyDescent="0.25">
      <c r="A12481" s="46" t="e">
        <f ca="1">HYPERLINK("#"&amp;CELL("address",OFFSET([4]Analítico!$B$1,MATCH(92288,[4]Analítico!$B:$B,0)-1,3)),92288)</f>
        <v>#VALUE!</v>
      </c>
      <c r="B12481" s="47" t="s">
        <v>18136</v>
      </c>
      <c r="C12481" s="46" t="s">
        <v>0</v>
      </c>
      <c r="F12481" s="48">
        <v>31.94</v>
      </c>
    </row>
    <row r="12482" spans="1:6" x14ac:dyDescent="0.25">
      <c r="A12482" s="46" t="e">
        <f ca="1">HYPERLINK("#"&amp;CELL("address",OFFSET([4]Analítico!$B$1,MATCH(92313,[4]Analítico!$B:$B,0)-1,3)),92313)</f>
        <v>#VALUE!</v>
      </c>
      <c r="B12482" s="47" t="s">
        <v>18137</v>
      </c>
      <c r="C12482" s="46" t="s">
        <v>0</v>
      </c>
      <c r="F12482" s="48">
        <v>37.659999999999997</v>
      </c>
    </row>
    <row r="12483" spans="1:6" x14ac:dyDescent="0.25">
      <c r="A12483" s="46" t="e">
        <f ca="1">HYPERLINK("#"&amp;CELL("address",OFFSET([4]Analítico!$B$1,MATCH(103881,[4]Analítico!$B:$B,0)-1,3)),103881)</f>
        <v>#VALUE!</v>
      </c>
      <c r="B12483" s="47" t="s">
        <v>18138</v>
      </c>
      <c r="C12483" s="46" t="s">
        <v>0</v>
      </c>
      <c r="F12483" s="48">
        <v>47.66</v>
      </c>
    </row>
    <row r="12484" spans="1:6" x14ac:dyDescent="0.25">
      <c r="A12484" s="46" t="e">
        <f ca="1">HYPERLINK("#"&amp;CELL("address",OFFSET([4]Analítico!$B$1,MATCH(103812,[4]Analítico!$B:$B,0)-1,3)),103812)</f>
        <v>#VALUE!</v>
      </c>
      <c r="B12484" s="47" t="s">
        <v>18139</v>
      </c>
      <c r="C12484" s="46" t="s">
        <v>0</v>
      </c>
      <c r="F12484" s="48">
        <v>65.39</v>
      </c>
    </row>
    <row r="12485" spans="1:6" x14ac:dyDescent="0.25">
      <c r="A12485" s="46" t="e">
        <f ca="1">HYPERLINK("#"&amp;CELL("address",OFFSET([4]Analítico!$B$1,MATCH(103845,[4]Analítico!$B:$B,0)-1,3)),103845)</f>
        <v>#VALUE!</v>
      </c>
      <c r="B12485" s="47" t="s">
        <v>18140</v>
      </c>
      <c r="C12485" s="46" t="s">
        <v>0</v>
      </c>
      <c r="F12485" s="48">
        <v>50.87</v>
      </c>
    </row>
    <row r="12486" spans="1:6" x14ac:dyDescent="0.25">
      <c r="A12486" s="46" t="e">
        <f ca="1">HYPERLINK("#"&amp;CELL("address",OFFSET([4]Analítico!$B$1,MATCH(92328,[4]Analítico!$B:$B,0)-1,3)),92328)</f>
        <v>#VALUE!</v>
      </c>
      <c r="B12486" s="47" t="s">
        <v>18141</v>
      </c>
      <c r="C12486" s="46" t="s">
        <v>0</v>
      </c>
      <c r="F12486" s="48">
        <v>45.81</v>
      </c>
    </row>
    <row r="12487" spans="1:6" x14ac:dyDescent="0.25">
      <c r="A12487" s="46" t="e">
        <f ca="1">HYPERLINK("#"&amp;CELL("address",OFFSET([4]Analítico!$B$1,MATCH(92289,[4]Analítico!$B:$B,0)-1,3)),92289)</f>
        <v>#VALUE!</v>
      </c>
      <c r="B12487" s="47" t="s">
        <v>18142</v>
      </c>
      <c r="C12487" s="46" t="s">
        <v>0</v>
      </c>
      <c r="F12487" s="48">
        <v>55.41</v>
      </c>
    </row>
    <row r="12488" spans="1:6" x14ac:dyDescent="0.25">
      <c r="A12488" s="46" t="e">
        <f ca="1">HYPERLINK("#"&amp;CELL("address",OFFSET([4]Analítico!$B$1,MATCH(92290,[4]Analítico!$B:$B,0)-1,3)),92290)</f>
        <v>#VALUE!</v>
      </c>
      <c r="B12488" s="47" t="s">
        <v>18143</v>
      </c>
      <c r="C12488" s="46" t="s">
        <v>0</v>
      </c>
      <c r="F12488" s="48">
        <v>83.03</v>
      </c>
    </row>
    <row r="12489" spans="1:6" x14ac:dyDescent="0.25">
      <c r="A12489" s="46" t="e">
        <f ca="1">HYPERLINK("#"&amp;CELL("address",OFFSET([4]Analítico!$B$1,MATCH(92291,[4]Analítico!$B:$B,0)-1,3)),92291)</f>
        <v>#VALUE!</v>
      </c>
      <c r="B12489" s="47" t="s">
        <v>18144</v>
      </c>
      <c r="C12489" s="46" t="s">
        <v>0</v>
      </c>
      <c r="F12489" s="48">
        <v>127.76</v>
      </c>
    </row>
    <row r="12490" spans="1:6" x14ac:dyDescent="0.25">
      <c r="A12490" s="46" t="e">
        <f ca="1">HYPERLINK("#"&amp;CELL("address",OFFSET([4]Analítico!$B$1,MATCH(92292,[4]Analítico!$B:$B,0)-1,3)),92292)</f>
        <v>#VALUE!</v>
      </c>
      <c r="B12490" s="47" t="s">
        <v>18145</v>
      </c>
      <c r="C12490" s="46" t="s">
        <v>0</v>
      </c>
      <c r="F12490" s="48">
        <v>387.23</v>
      </c>
    </row>
    <row r="12491" spans="1:6" x14ac:dyDescent="0.25">
      <c r="A12491" s="46" t="e">
        <f ca="1">HYPERLINK("#"&amp;CELL("address",OFFSET([4]Analítico!$B$1,MATCH(93082,[4]Analítico!$B:$B,0)-1,3)),93082)</f>
        <v>#VALUE!</v>
      </c>
      <c r="B12491" s="47" t="s">
        <v>18146</v>
      </c>
      <c r="C12491" s="46" t="s">
        <v>0</v>
      </c>
      <c r="F12491" s="48">
        <v>27.77</v>
      </c>
    </row>
    <row r="12492" spans="1:6" x14ac:dyDescent="0.25">
      <c r="A12492" s="46" t="e">
        <f ca="1">HYPERLINK("#"&amp;CELL("address",OFFSET([4]Analítico!$B$1,MATCH(103885,[4]Analítico!$B:$B,0)-1,3)),103885)</f>
        <v>#VALUE!</v>
      </c>
      <c r="B12492" s="47" t="s">
        <v>18147</v>
      </c>
      <c r="C12492" s="46" t="s">
        <v>0</v>
      </c>
      <c r="F12492" s="48">
        <v>32.49</v>
      </c>
    </row>
    <row r="12493" spans="1:6" x14ac:dyDescent="0.25">
      <c r="A12493" s="46" t="e">
        <f ca="1">HYPERLINK("#"&amp;CELL("address",OFFSET([4]Analítico!$B$1,MATCH(103816,[4]Analítico!$B:$B,0)-1,3)),103816)</f>
        <v>#VALUE!</v>
      </c>
      <c r="B12493" s="47" t="s">
        <v>18148</v>
      </c>
      <c r="C12493" s="46" t="s">
        <v>0</v>
      </c>
      <c r="F12493" s="48">
        <v>32.43</v>
      </c>
    </row>
    <row r="12494" spans="1:6" x14ac:dyDescent="0.25">
      <c r="A12494" s="46" t="e">
        <f ca="1">HYPERLINK("#"&amp;CELL("address",OFFSET([4]Analítico!$B$1,MATCH(103849,[4]Analítico!$B:$B,0)-1,3)),103849)</f>
        <v>#VALUE!</v>
      </c>
      <c r="B12494" s="47" t="s">
        <v>18149</v>
      </c>
      <c r="C12494" s="46" t="s">
        <v>0</v>
      </c>
      <c r="F12494" s="48">
        <v>31.73</v>
      </c>
    </row>
    <row r="12495" spans="1:6" x14ac:dyDescent="0.25">
      <c r="A12495" s="46" t="e">
        <f ca="1">HYPERLINK("#"&amp;CELL("address",OFFSET([4]Analítico!$B$1,MATCH(93105,[4]Analítico!$B:$B,0)-1,3)),93105)</f>
        <v>#VALUE!</v>
      </c>
      <c r="B12495" s="47" t="s">
        <v>18150</v>
      </c>
      <c r="C12495" s="46" t="s">
        <v>0</v>
      </c>
      <c r="F12495" s="48">
        <v>28.04</v>
      </c>
    </row>
    <row r="12496" spans="1:6" x14ac:dyDescent="0.25">
      <c r="A12496" s="46" t="e">
        <f ca="1">HYPERLINK("#"&amp;CELL("address",OFFSET([4]Analítico!$B$1,MATCH(93055,[4]Analítico!$B:$B,0)-1,3)),93055)</f>
        <v>#VALUE!</v>
      </c>
      <c r="B12496" s="47" t="s">
        <v>18151</v>
      </c>
      <c r="C12496" s="46" t="s">
        <v>0</v>
      </c>
      <c r="F12496" s="48">
        <v>49.22</v>
      </c>
    </row>
    <row r="12497" spans="1:6" x14ac:dyDescent="0.25">
      <c r="A12497" s="46" t="e">
        <f ca="1">HYPERLINK("#"&amp;CELL("address",OFFSET([4]Analítico!$B$1,MATCH(93089,[4]Analítico!$B:$B,0)-1,3)),93089)</f>
        <v>#VALUE!</v>
      </c>
      <c r="B12497" s="47" t="s">
        <v>18152</v>
      </c>
      <c r="C12497" s="46" t="s">
        <v>0</v>
      </c>
      <c r="F12497" s="48">
        <v>53.35</v>
      </c>
    </row>
    <row r="12498" spans="1:6" x14ac:dyDescent="0.25">
      <c r="A12498" s="46" t="e">
        <f ca="1">HYPERLINK("#"&amp;CELL("address",OFFSET([4]Analítico!$B$1,MATCH(103891,[4]Analítico!$B:$B,0)-1,3)),103891)</f>
        <v>#VALUE!</v>
      </c>
      <c r="B12498" s="47" t="s">
        <v>18153</v>
      </c>
      <c r="C12498" s="46" t="s">
        <v>0</v>
      </c>
      <c r="F12498" s="48">
        <v>59.12</v>
      </c>
    </row>
    <row r="12499" spans="1:6" x14ac:dyDescent="0.25">
      <c r="A12499" s="46" t="e">
        <f ca="1">HYPERLINK("#"&amp;CELL("address",OFFSET([4]Analítico!$B$1,MATCH(103822,[4]Analítico!$B:$B,0)-1,3)),103822)</f>
        <v>#VALUE!</v>
      </c>
      <c r="B12499" s="47" t="s">
        <v>18154</v>
      </c>
      <c r="C12499" s="46" t="s">
        <v>0</v>
      </c>
      <c r="F12499" s="48">
        <v>65.510000000000005</v>
      </c>
    </row>
    <row r="12500" spans="1:6" x14ac:dyDescent="0.25">
      <c r="A12500" s="46" t="e">
        <f ca="1">HYPERLINK("#"&amp;CELL("address",OFFSET([4]Analítico!$B$1,MATCH(103855,[4]Analítico!$B:$B,0)-1,3)),103855)</f>
        <v>#VALUE!</v>
      </c>
      <c r="B12500" s="47" t="s">
        <v>18155</v>
      </c>
      <c r="C12500" s="46" t="s">
        <v>0</v>
      </c>
      <c r="F12500" s="48">
        <v>59.95</v>
      </c>
    </row>
    <row r="12501" spans="1:6" x14ac:dyDescent="0.25">
      <c r="A12501" s="46" t="e">
        <f ca="1">HYPERLINK("#"&amp;CELL("address",OFFSET([4]Analítico!$B$1,MATCH(93112,[4]Analítico!$B:$B,0)-1,3)),93112)</f>
        <v>#VALUE!</v>
      </c>
      <c r="B12501" s="47" t="s">
        <v>18156</v>
      </c>
      <c r="C12501" s="46" t="s">
        <v>0</v>
      </c>
      <c r="F12501" s="48">
        <v>56.42</v>
      </c>
    </row>
    <row r="12502" spans="1:6" x14ac:dyDescent="0.25">
      <c r="A12502" s="46" t="e">
        <f ca="1">HYPERLINK("#"&amp;CELL("address",OFFSET([4]Analítico!$B$1,MATCH(93060,[4]Analítico!$B:$B,0)-1,3)),93060)</f>
        <v>#VALUE!</v>
      </c>
      <c r="B12502" s="47" t="s">
        <v>18157</v>
      </c>
      <c r="C12502" s="46" t="s">
        <v>0</v>
      </c>
      <c r="F12502" s="48">
        <v>85.69</v>
      </c>
    </row>
    <row r="12503" spans="1:6" x14ac:dyDescent="0.25">
      <c r="A12503" s="46" t="e">
        <f ca="1">HYPERLINK("#"&amp;CELL("address",OFFSET([4]Analítico!$B$1,MATCH(93094,[4]Analítico!$B:$B,0)-1,3)),93094)</f>
        <v>#VALUE!</v>
      </c>
      <c r="B12503" s="47" t="s">
        <v>18158</v>
      </c>
      <c r="C12503" s="46" t="s">
        <v>0</v>
      </c>
      <c r="F12503" s="48">
        <v>89.52</v>
      </c>
    </row>
    <row r="12504" spans="1:6" x14ac:dyDescent="0.25">
      <c r="A12504" s="46" t="e">
        <f ca="1">HYPERLINK("#"&amp;CELL("address",OFFSET([4]Analítico!$B$1,MATCH(103897,[4]Analítico!$B:$B,0)-1,3)),103897)</f>
        <v>#VALUE!</v>
      </c>
      <c r="B12504" s="47" t="s">
        <v>18159</v>
      </c>
      <c r="C12504" s="46" t="s">
        <v>0</v>
      </c>
      <c r="F12504" s="48">
        <v>96.18</v>
      </c>
    </row>
    <row r="12505" spans="1:6" x14ac:dyDescent="0.25">
      <c r="A12505" s="46" t="e">
        <f ca="1">HYPERLINK("#"&amp;CELL("address",OFFSET([4]Analítico!$B$1,MATCH(103828,[4]Analítico!$B:$B,0)-1,3)),103828)</f>
        <v>#VALUE!</v>
      </c>
      <c r="B12505" s="47" t="s">
        <v>18160</v>
      </c>
      <c r="C12505" s="46" t="s">
        <v>0</v>
      </c>
      <c r="F12505" s="48">
        <v>107.56</v>
      </c>
    </row>
    <row r="12506" spans="1:6" x14ac:dyDescent="0.25">
      <c r="A12506" s="46" t="e">
        <f ca="1">HYPERLINK("#"&amp;CELL("address",OFFSET([4]Analítico!$B$1,MATCH(103861,[4]Analítico!$B:$B,0)-1,3)),103861)</f>
        <v>#VALUE!</v>
      </c>
      <c r="B12506" s="47" t="s">
        <v>18161</v>
      </c>
      <c r="C12506" s="46" t="s">
        <v>0</v>
      </c>
      <c r="F12506" s="48">
        <v>98.37</v>
      </c>
    </row>
    <row r="12507" spans="1:6" x14ac:dyDescent="0.25">
      <c r="A12507" s="46" t="e">
        <f ca="1">HYPERLINK("#"&amp;CELL("address",OFFSET([4]Analítico!$B$1,MATCH(93115,[4]Analítico!$B:$B,0)-1,3)),93115)</f>
        <v>#VALUE!</v>
      </c>
      <c r="B12507" s="47" t="s">
        <v>18162</v>
      </c>
      <c r="C12507" s="46" t="s">
        <v>0</v>
      </c>
      <c r="F12507" s="48">
        <v>94.97</v>
      </c>
    </row>
    <row r="12508" spans="1:6" x14ac:dyDescent="0.25">
      <c r="A12508" s="46" t="e">
        <f ca="1">HYPERLINK("#"&amp;CELL("address",OFFSET([4]Analítico!$B$1,MATCH(93074,[4]Analítico!$B:$B,0)-1,3)),93074)</f>
        <v>#VALUE!</v>
      </c>
      <c r="B12508" s="47" t="s">
        <v>18163</v>
      </c>
      <c r="C12508" s="46" t="s">
        <v>0</v>
      </c>
      <c r="F12508" s="48">
        <v>17.45</v>
      </c>
    </row>
    <row r="12509" spans="1:6" x14ac:dyDescent="0.25">
      <c r="A12509" s="46" t="e">
        <f ca="1">HYPERLINK("#"&amp;CELL("address",OFFSET([4]Analítico!$B$1,MATCH(103875,[4]Analítico!$B:$B,0)-1,3)),103875)</f>
        <v>#VALUE!</v>
      </c>
      <c r="B12509" s="47" t="s">
        <v>18164</v>
      </c>
      <c r="C12509" s="46" t="s">
        <v>0</v>
      </c>
      <c r="F12509" s="48">
        <v>24.5</v>
      </c>
    </row>
    <row r="12510" spans="1:6" x14ac:dyDescent="0.25">
      <c r="A12510" s="46" t="e">
        <f ca="1">HYPERLINK("#"&amp;CELL("address",OFFSET([4]Analítico!$B$1,MATCH(103806,[4]Analítico!$B:$B,0)-1,3)),103806)</f>
        <v>#VALUE!</v>
      </c>
      <c r="B12510" s="47" t="s">
        <v>18165</v>
      </c>
      <c r="C12510" s="46" t="s">
        <v>0</v>
      </c>
      <c r="F12510" s="48">
        <v>24.4</v>
      </c>
    </row>
    <row r="12511" spans="1:6" x14ac:dyDescent="0.25">
      <c r="A12511" s="46" t="e">
        <f ca="1">HYPERLINK("#"&amp;CELL("address",OFFSET([4]Analítico!$B$1,MATCH(103839,[4]Analítico!$B:$B,0)-1,3)),103839)</f>
        <v>#VALUE!</v>
      </c>
      <c r="B12511" s="47" t="s">
        <v>18166</v>
      </c>
      <c r="C12511" s="46" t="s">
        <v>0</v>
      </c>
      <c r="F12511" s="48">
        <v>23.34</v>
      </c>
    </row>
    <row r="12512" spans="1:6" x14ac:dyDescent="0.25">
      <c r="A12512" s="46" t="e">
        <f ca="1">HYPERLINK("#"&amp;CELL("address",OFFSET([4]Analítico!$B$1,MATCH(93097,[4]Analítico!$B:$B,0)-1,3)),93097)</f>
        <v>#VALUE!</v>
      </c>
      <c r="B12512" s="47" t="s">
        <v>18167</v>
      </c>
      <c r="C12512" s="46" t="s">
        <v>0</v>
      </c>
      <c r="F12512" s="48">
        <v>17.850000000000001</v>
      </c>
    </row>
    <row r="12513" spans="1:6" x14ac:dyDescent="0.25">
      <c r="A12513" s="46" t="e">
        <f ca="1">HYPERLINK("#"&amp;CELL("address",OFFSET([4]Analítico!$B$1,MATCH(93119,[4]Analítico!$B:$B,0)-1,3)),93119)</f>
        <v>#VALUE!</v>
      </c>
      <c r="B12513" s="47" t="s">
        <v>18168</v>
      </c>
      <c r="C12513" s="46" t="s">
        <v>0</v>
      </c>
      <c r="F12513" s="48">
        <v>20.27</v>
      </c>
    </row>
    <row r="12514" spans="1:6" x14ac:dyDescent="0.25">
      <c r="A12514" s="46" t="e">
        <f ca="1">HYPERLINK("#"&amp;CELL("address",OFFSET([4]Analítico!$B$1,MATCH(93076,[4]Analítico!$B:$B,0)-1,3)),93076)</f>
        <v>#VALUE!</v>
      </c>
      <c r="B12514" s="47" t="s">
        <v>18169</v>
      </c>
      <c r="C12514" s="46" t="s">
        <v>0</v>
      </c>
      <c r="F12514" s="48">
        <v>26.45</v>
      </c>
    </row>
    <row r="12515" spans="1:6" x14ac:dyDescent="0.25">
      <c r="A12515" s="46" t="e">
        <f ca="1">HYPERLINK("#"&amp;CELL("address",OFFSET([4]Analítico!$B$1,MATCH(103878,[4]Analítico!$B:$B,0)-1,3)),103878)</f>
        <v>#VALUE!</v>
      </c>
      <c r="B12515" s="47" t="s">
        <v>18170</v>
      </c>
      <c r="C12515" s="46" t="s">
        <v>0</v>
      </c>
      <c r="F12515" s="48">
        <v>35.090000000000003</v>
      </c>
    </row>
    <row r="12516" spans="1:6" x14ac:dyDescent="0.25">
      <c r="A12516" s="46" t="e">
        <f ca="1">HYPERLINK("#"&amp;CELL("address",OFFSET([4]Analítico!$B$1,MATCH(103809,[4]Analítico!$B:$B,0)-1,3)),103809)</f>
        <v>#VALUE!</v>
      </c>
      <c r="B12516" s="47" t="s">
        <v>18171</v>
      </c>
      <c r="C12516" s="46" t="s">
        <v>0</v>
      </c>
      <c r="F12516" s="48">
        <v>44.59</v>
      </c>
    </row>
    <row r="12517" spans="1:6" x14ac:dyDescent="0.25">
      <c r="A12517" s="46" t="e">
        <f ca="1">HYPERLINK("#"&amp;CELL("address",OFFSET([4]Analítico!$B$1,MATCH(103842,[4]Analítico!$B:$B,0)-1,3)),103842)</f>
        <v>#VALUE!</v>
      </c>
      <c r="B12517" s="47" t="s">
        <v>18172</v>
      </c>
      <c r="C12517" s="46" t="s">
        <v>0</v>
      </c>
      <c r="F12517" s="48">
        <v>36.29</v>
      </c>
    </row>
    <row r="12518" spans="1:6" x14ac:dyDescent="0.25">
      <c r="A12518" s="46" t="e">
        <f ca="1">HYPERLINK("#"&amp;CELL("address",OFFSET([4]Analítico!$B$1,MATCH(93099,[4]Analítico!$B:$B,0)-1,3)),93099)</f>
        <v>#VALUE!</v>
      </c>
      <c r="B12518" s="47" t="s">
        <v>18173</v>
      </c>
      <c r="C12518" s="46" t="s">
        <v>0</v>
      </c>
      <c r="F12518" s="48">
        <v>31.03</v>
      </c>
    </row>
    <row r="12519" spans="1:6" x14ac:dyDescent="0.25">
      <c r="A12519" s="46" t="e">
        <f ca="1">HYPERLINK("#"&amp;CELL("address",OFFSET([4]Analítico!$B$1,MATCH(93122,[4]Analítico!$B:$B,0)-1,3)),93122)</f>
        <v>#VALUE!</v>
      </c>
      <c r="B12519" s="47" t="s">
        <v>18174</v>
      </c>
      <c r="C12519" s="46" t="s">
        <v>0</v>
      </c>
      <c r="F12519" s="48">
        <v>30.05</v>
      </c>
    </row>
    <row r="12520" spans="1:6" x14ac:dyDescent="0.25">
      <c r="A12520" s="46" t="e">
        <f ca="1">HYPERLINK("#"&amp;CELL("address",OFFSET([4]Analítico!$B$1,MATCH(93079,[4]Analítico!$B:$B,0)-1,3)),93079)</f>
        <v>#VALUE!</v>
      </c>
      <c r="B12520" s="47" t="s">
        <v>18175</v>
      </c>
      <c r="C12520" s="46" t="s">
        <v>0</v>
      </c>
      <c r="F12520" s="48">
        <v>35.770000000000003</v>
      </c>
    </row>
    <row r="12521" spans="1:6" x14ac:dyDescent="0.25">
      <c r="A12521" s="46" t="e">
        <f ca="1">HYPERLINK("#"&amp;CELL("address",OFFSET([4]Analítico!$B$1,MATCH(103882,[4]Analítico!$B:$B,0)-1,3)),103882)</f>
        <v>#VALUE!</v>
      </c>
      <c r="B12521" s="47" t="s">
        <v>18176</v>
      </c>
      <c r="C12521" s="46" t="s">
        <v>0</v>
      </c>
      <c r="F12521" s="48">
        <v>45.77</v>
      </c>
    </row>
    <row r="12522" spans="1:6" x14ac:dyDescent="0.25">
      <c r="A12522" s="46" t="e">
        <f ca="1">HYPERLINK("#"&amp;CELL("address",OFFSET([4]Analítico!$B$1,MATCH(103813,[4]Analítico!$B:$B,0)-1,3)),103813)</f>
        <v>#VALUE!</v>
      </c>
      <c r="B12522" s="47" t="s">
        <v>18177</v>
      </c>
      <c r="C12522" s="46" t="s">
        <v>0</v>
      </c>
      <c r="F12522" s="48">
        <v>63.5</v>
      </c>
    </row>
    <row r="12523" spans="1:6" x14ac:dyDescent="0.25">
      <c r="A12523" s="46" t="e">
        <f ca="1">HYPERLINK("#"&amp;CELL("address",OFFSET([4]Analítico!$B$1,MATCH(103846,[4]Analítico!$B:$B,0)-1,3)),103846)</f>
        <v>#VALUE!</v>
      </c>
      <c r="B12523" s="47" t="s">
        <v>18178</v>
      </c>
      <c r="C12523" s="46" t="s">
        <v>0</v>
      </c>
      <c r="F12523" s="48">
        <v>48.98</v>
      </c>
    </row>
    <row r="12524" spans="1:6" x14ac:dyDescent="0.25">
      <c r="A12524" s="46" t="e">
        <f ca="1">HYPERLINK("#"&amp;CELL("address",OFFSET([4]Analítico!$B$1,MATCH(93102,[4]Analítico!$B:$B,0)-1,3)),93102)</f>
        <v>#VALUE!</v>
      </c>
      <c r="B12524" s="47" t="s">
        <v>18179</v>
      </c>
      <c r="C12524" s="46" t="s">
        <v>0</v>
      </c>
      <c r="F12524" s="48">
        <v>43.92</v>
      </c>
    </row>
    <row r="12525" spans="1:6" x14ac:dyDescent="0.25">
      <c r="A12525" s="46" t="e">
        <f ca="1">HYPERLINK("#"&amp;CELL("address",OFFSET([4]Analítico!$B$1,MATCH(93123,[4]Analítico!$B:$B,0)-1,3)),93123)</f>
        <v>#VALUE!</v>
      </c>
      <c r="B12525" s="47" t="s">
        <v>18180</v>
      </c>
      <c r="C12525" s="46" t="s">
        <v>0</v>
      </c>
      <c r="F12525" s="48">
        <v>64.680000000000007</v>
      </c>
    </row>
    <row r="12526" spans="1:6" x14ac:dyDescent="0.25">
      <c r="A12526" s="46" t="e">
        <f ca="1">HYPERLINK("#"&amp;CELL("address",OFFSET([4]Analítico!$B$1,MATCH(93124,[4]Analítico!$B:$B,0)-1,3)),93124)</f>
        <v>#VALUE!</v>
      </c>
      <c r="B12526" s="47" t="s">
        <v>18181</v>
      </c>
      <c r="C12526" s="46" t="s">
        <v>0</v>
      </c>
      <c r="F12526" s="48">
        <v>100.44</v>
      </c>
    </row>
    <row r="12527" spans="1:6" x14ac:dyDescent="0.25">
      <c r="A12527" s="46" t="e">
        <f ca="1">HYPERLINK("#"&amp;CELL("address",OFFSET([4]Analítico!$B$1,MATCH(93125,[4]Analítico!$B:$B,0)-1,3)),93125)</f>
        <v>#VALUE!</v>
      </c>
      <c r="B12527" s="47" t="s">
        <v>18182</v>
      </c>
      <c r="C12527" s="46" t="s">
        <v>0</v>
      </c>
      <c r="F12527" s="48">
        <v>147.04</v>
      </c>
    </row>
    <row r="12528" spans="1:6" x14ac:dyDescent="0.25">
      <c r="A12528" s="46" t="e">
        <f ca="1">HYPERLINK("#"&amp;CELL("address",OFFSET([4]Analítico!$B$1,MATCH(93126,[4]Analítico!$B:$B,0)-1,3)),93126)</f>
        <v>#VALUE!</v>
      </c>
      <c r="B12528" s="47" t="s">
        <v>18183</v>
      </c>
      <c r="C12528" s="46" t="s">
        <v>0</v>
      </c>
      <c r="F12528" s="48">
        <v>320.19</v>
      </c>
    </row>
    <row r="12529" spans="1:6" x14ac:dyDescent="0.25">
      <c r="A12529" s="46" t="e">
        <f ca="1">HYPERLINK("#"&amp;CELL("address",OFFSET([4]Analítico!$B$1,MATCH(93063,[4]Analítico!$B:$B,0)-1,3)),93063)</f>
        <v>#VALUE!</v>
      </c>
      <c r="B12529" s="47" t="s">
        <v>18184</v>
      </c>
      <c r="C12529" s="46" t="s">
        <v>0</v>
      </c>
      <c r="F12529" s="48">
        <v>701.4</v>
      </c>
    </row>
    <row r="12530" spans="1:6" x14ac:dyDescent="0.25">
      <c r="A12530" s="46" t="e">
        <f ca="1">HYPERLINK("#"&amp;CELL("address",OFFSET([4]Analítico!$B$1,MATCH(93066,[4]Analítico!$B:$B,0)-1,3)),93066)</f>
        <v>#VALUE!</v>
      </c>
      <c r="B12530" s="47" t="s">
        <v>18185</v>
      </c>
      <c r="C12530" s="46" t="s">
        <v>0</v>
      </c>
      <c r="F12530" s="48">
        <v>880.11</v>
      </c>
    </row>
    <row r="12531" spans="1:6" x14ac:dyDescent="0.25">
      <c r="A12531" s="46" t="e">
        <f ca="1">HYPERLINK("#"&amp;CELL("address",OFFSET([4]Analítico!$B$1,MATCH(93069,[4]Analítico!$B:$B,0)-1,3)),93069)</f>
        <v>#VALUE!</v>
      </c>
      <c r="B12531" s="47" t="s">
        <v>18186</v>
      </c>
      <c r="C12531" s="46" t="s">
        <v>0</v>
      </c>
      <c r="F12531" s="48">
        <v>1219.76</v>
      </c>
    </row>
    <row r="12532" spans="1:6" x14ac:dyDescent="0.25">
      <c r="A12532" s="46" t="e">
        <f ca="1">HYPERLINK("#"&amp;CELL("address",OFFSET([4]Analítico!$B$1,MATCH(93072,[4]Analítico!$B:$B,0)-1,3)),93072)</f>
        <v>#VALUE!</v>
      </c>
      <c r="B12532" s="47" t="s">
        <v>18187</v>
      </c>
      <c r="C12532" s="46" t="s">
        <v>0</v>
      </c>
      <c r="F12532" s="48">
        <v>1609.46</v>
      </c>
    </row>
    <row r="12533" spans="1:6" x14ac:dyDescent="0.25">
      <c r="A12533" s="46" t="e">
        <f ca="1">HYPERLINK("#"&amp;CELL("address",OFFSET([4]Analítico!$B$1,MATCH(93083,[4]Analítico!$B:$B,0)-1,3)),93083)</f>
        <v>#VALUE!</v>
      </c>
      <c r="B12533" s="47" t="s">
        <v>18188</v>
      </c>
      <c r="C12533" s="46" t="s">
        <v>0</v>
      </c>
      <c r="F12533" s="48">
        <v>482.49</v>
      </c>
    </row>
    <row r="12534" spans="1:6" x14ac:dyDescent="0.25">
      <c r="A12534" s="46" t="e">
        <f ca="1">HYPERLINK("#"&amp;CELL("address",OFFSET([4]Analítico!$B$1,MATCH(103886,[4]Analítico!$B:$B,0)-1,3)),103886)</f>
        <v>#VALUE!</v>
      </c>
      <c r="B12534" s="47" t="s">
        <v>18189</v>
      </c>
      <c r="C12534" s="46" t="s">
        <v>0</v>
      </c>
      <c r="F12534" s="48">
        <v>487.21</v>
      </c>
    </row>
    <row r="12535" spans="1:6" x14ac:dyDescent="0.25">
      <c r="A12535" s="46" t="e">
        <f ca="1">HYPERLINK("#"&amp;CELL("address",OFFSET([4]Analítico!$B$1,MATCH(103817,[4]Analítico!$B:$B,0)-1,3)),103817)</f>
        <v>#VALUE!</v>
      </c>
      <c r="B12535" s="47" t="s">
        <v>18190</v>
      </c>
      <c r="C12535" s="46" t="s">
        <v>0</v>
      </c>
      <c r="F12535" s="48">
        <v>487.15</v>
      </c>
    </row>
    <row r="12536" spans="1:6" x14ac:dyDescent="0.25">
      <c r="A12536" s="46" t="e">
        <f ca="1">HYPERLINK("#"&amp;CELL("address",OFFSET([4]Analítico!$B$1,MATCH(103850,[4]Analítico!$B:$B,0)-1,3)),103850)</f>
        <v>#VALUE!</v>
      </c>
      <c r="B12536" s="47" t="s">
        <v>18191</v>
      </c>
      <c r="C12536" s="46" t="s">
        <v>0</v>
      </c>
      <c r="F12536" s="48">
        <v>486.45</v>
      </c>
    </row>
    <row r="12537" spans="1:6" x14ac:dyDescent="0.25">
      <c r="A12537" s="46" t="e">
        <f ca="1">HYPERLINK("#"&amp;CELL("address",OFFSET([4]Analítico!$B$1,MATCH(93106,[4]Analítico!$B:$B,0)-1,3)),93106)</f>
        <v>#VALUE!</v>
      </c>
      <c r="B12537" s="47" t="s">
        <v>18192</v>
      </c>
      <c r="C12537" s="46" t="s">
        <v>0</v>
      </c>
      <c r="F12537" s="48">
        <v>482.76</v>
      </c>
    </row>
    <row r="12538" spans="1:6" x14ac:dyDescent="0.25">
      <c r="A12538" s="46" t="e">
        <f ca="1">HYPERLINK("#"&amp;CELL("address",OFFSET([4]Analítico!$B$1,MATCH(93052,[4]Analítico!$B:$B,0)-1,3)),93052)</f>
        <v>#VALUE!</v>
      </c>
      <c r="B12538" s="47" t="s">
        <v>18193</v>
      </c>
      <c r="C12538" s="46" t="s">
        <v>0</v>
      </c>
      <c r="F12538" s="48">
        <v>556</v>
      </c>
    </row>
    <row r="12539" spans="1:6" x14ac:dyDescent="0.25">
      <c r="A12539" s="46" t="e">
        <f ca="1">HYPERLINK("#"&amp;CELL("address",OFFSET([4]Analítico!$B$1,MATCH(93086,[4]Analítico!$B:$B,0)-1,3)),93086)</f>
        <v>#VALUE!</v>
      </c>
      <c r="B12539" s="47" t="s">
        <v>18194</v>
      </c>
      <c r="C12539" s="46" t="s">
        <v>0</v>
      </c>
      <c r="F12539" s="48">
        <v>560.13</v>
      </c>
    </row>
    <row r="12540" spans="1:6" x14ac:dyDescent="0.25">
      <c r="A12540" s="46" t="e">
        <f ca="1">HYPERLINK("#"&amp;CELL("address",OFFSET([4]Analítico!$B$1,MATCH(103890,[4]Analítico!$B:$B,0)-1,3)),103890)</f>
        <v>#VALUE!</v>
      </c>
      <c r="B12540" s="47" t="s">
        <v>18195</v>
      </c>
      <c r="C12540" s="46" t="s">
        <v>0</v>
      </c>
      <c r="F12540" s="48">
        <v>565.9</v>
      </c>
    </row>
    <row r="12541" spans="1:6" x14ac:dyDescent="0.25">
      <c r="A12541" s="46" t="e">
        <f ca="1">HYPERLINK("#"&amp;CELL("address",OFFSET([4]Analítico!$B$1,MATCH(103821,[4]Analítico!$B:$B,0)-1,3)),103821)</f>
        <v>#VALUE!</v>
      </c>
      <c r="B12541" s="47" t="s">
        <v>18196</v>
      </c>
      <c r="C12541" s="46" t="s">
        <v>0</v>
      </c>
      <c r="F12541" s="48">
        <v>572.29</v>
      </c>
    </row>
    <row r="12542" spans="1:6" x14ac:dyDescent="0.25">
      <c r="A12542" s="46" t="e">
        <f ca="1">HYPERLINK("#"&amp;CELL("address",OFFSET([4]Analítico!$B$1,MATCH(103854,[4]Analítico!$B:$B,0)-1,3)),103854)</f>
        <v>#VALUE!</v>
      </c>
      <c r="B12542" s="47" t="s">
        <v>18197</v>
      </c>
      <c r="C12542" s="46" t="s">
        <v>0</v>
      </c>
      <c r="F12542" s="48">
        <v>566.73</v>
      </c>
    </row>
    <row r="12543" spans="1:6" x14ac:dyDescent="0.25">
      <c r="A12543" s="46" t="e">
        <f ca="1">HYPERLINK("#"&amp;CELL("address",OFFSET([4]Analítico!$B$1,MATCH(93109,[4]Analítico!$B:$B,0)-1,3)),93109)</f>
        <v>#VALUE!</v>
      </c>
      <c r="B12543" s="47" t="s">
        <v>18198</v>
      </c>
      <c r="C12543" s="46" t="s">
        <v>0</v>
      </c>
      <c r="F12543" s="48">
        <v>563.20000000000005</v>
      </c>
    </row>
    <row r="12544" spans="1:6" x14ac:dyDescent="0.25">
      <c r="A12544" s="46" t="e">
        <f ca="1">HYPERLINK("#"&amp;CELL("address",OFFSET([4]Analítico!$B$1,MATCH(93058,[4]Analítico!$B:$B,0)-1,3)),93058)</f>
        <v>#VALUE!</v>
      </c>
      <c r="B12544" s="47" t="s">
        <v>18199</v>
      </c>
      <c r="C12544" s="46" t="s">
        <v>0</v>
      </c>
      <c r="F12544" s="48">
        <v>611.91999999999996</v>
      </c>
    </row>
    <row r="12545" spans="1:6" x14ac:dyDescent="0.25">
      <c r="A12545" s="46" t="e">
        <f ca="1">HYPERLINK("#"&amp;CELL("address",OFFSET([4]Analítico!$B$1,MATCH(93092,[4]Analítico!$B:$B,0)-1,3)),93092)</f>
        <v>#VALUE!</v>
      </c>
      <c r="B12545" s="47" t="s">
        <v>18200</v>
      </c>
      <c r="C12545" s="46" t="s">
        <v>0</v>
      </c>
      <c r="F12545" s="48">
        <v>615.75</v>
      </c>
    </row>
    <row r="12546" spans="1:6" x14ac:dyDescent="0.25">
      <c r="A12546" s="46" t="e">
        <f ca="1">HYPERLINK("#"&amp;CELL("address",OFFSET([4]Analítico!$B$1,MATCH(103898,[4]Analítico!$B:$B,0)-1,3)),103898)</f>
        <v>#VALUE!</v>
      </c>
      <c r="B12546" s="47" t="s">
        <v>18201</v>
      </c>
      <c r="C12546" s="46" t="s">
        <v>0</v>
      </c>
      <c r="F12546" s="48">
        <v>622.41</v>
      </c>
    </row>
    <row r="12547" spans="1:6" x14ac:dyDescent="0.25">
      <c r="A12547" s="46" t="e">
        <f ca="1">HYPERLINK("#"&amp;CELL("address",OFFSET([4]Analítico!$B$1,MATCH(103829,[4]Analítico!$B:$B,0)-1,3)),103829)</f>
        <v>#VALUE!</v>
      </c>
      <c r="B12547" s="47" t="s">
        <v>18202</v>
      </c>
      <c r="C12547" s="46" t="s">
        <v>0</v>
      </c>
      <c r="F12547" s="48">
        <v>633.79</v>
      </c>
    </row>
    <row r="12548" spans="1:6" x14ac:dyDescent="0.25">
      <c r="A12548" s="46" t="e">
        <f ca="1">HYPERLINK("#"&amp;CELL("address",OFFSET([4]Analítico!$B$1,MATCH(103862,[4]Analítico!$B:$B,0)-1,3)),103862)</f>
        <v>#VALUE!</v>
      </c>
      <c r="B12548" s="47" t="s">
        <v>18203</v>
      </c>
      <c r="C12548" s="46" t="s">
        <v>0</v>
      </c>
      <c r="F12548" s="48">
        <v>624.6</v>
      </c>
    </row>
    <row r="12549" spans="1:6" x14ac:dyDescent="0.25">
      <c r="A12549" s="46" t="e">
        <f ca="1">HYPERLINK("#"&amp;CELL("address",OFFSET([4]Analítico!$B$1,MATCH(93116,[4]Analítico!$B:$B,0)-1,3)),93116)</f>
        <v>#VALUE!</v>
      </c>
      <c r="B12549" s="47" t="s">
        <v>18204</v>
      </c>
      <c r="C12549" s="46" t="s">
        <v>0</v>
      </c>
      <c r="F12549" s="48">
        <v>621.20000000000005</v>
      </c>
    </row>
    <row r="12550" spans="1:6" x14ac:dyDescent="0.25">
      <c r="A12550" s="46" t="e">
        <f ca="1">HYPERLINK("#"&amp;CELL("address",OFFSET([4]Analítico!$B$1,MATCH(92314,[4]Analítico!$B:$B,0)-1,3)),92314)</f>
        <v>#VALUE!</v>
      </c>
      <c r="B12550" s="47" t="s">
        <v>18205</v>
      </c>
      <c r="C12550" s="46" t="s">
        <v>0</v>
      </c>
      <c r="F12550" s="48">
        <v>11.38</v>
      </c>
    </row>
    <row r="12551" spans="1:6" x14ac:dyDescent="0.25">
      <c r="A12551" s="46" t="e">
        <f ca="1">HYPERLINK("#"&amp;CELL("address",OFFSET([4]Analítico!$B$1,MATCH(103883,[4]Analítico!$B:$B,0)-1,3)),103883)</f>
        <v>#VALUE!</v>
      </c>
      <c r="B12551" s="47" t="s">
        <v>18206</v>
      </c>
      <c r="C12551" s="46" t="s">
        <v>0</v>
      </c>
      <c r="F12551" s="48">
        <v>16.100000000000001</v>
      </c>
    </row>
    <row r="12552" spans="1:6" x14ac:dyDescent="0.25">
      <c r="A12552" s="46" t="e">
        <f ca="1">HYPERLINK("#"&amp;CELL("address",OFFSET([4]Analítico!$B$1,MATCH(103814,[4]Analítico!$B:$B,0)-1,3)),103814)</f>
        <v>#VALUE!</v>
      </c>
      <c r="B12552" s="47" t="s">
        <v>18207</v>
      </c>
      <c r="C12552" s="46" t="s">
        <v>0</v>
      </c>
      <c r="F12552" s="48">
        <v>16.04</v>
      </c>
    </row>
    <row r="12553" spans="1:6" x14ac:dyDescent="0.25">
      <c r="A12553" s="46" t="e">
        <f ca="1">HYPERLINK("#"&amp;CELL("address",OFFSET([4]Analítico!$B$1,MATCH(103847,[4]Analítico!$B:$B,0)-1,3)),103847)</f>
        <v>#VALUE!</v>
      </c>
      <c r="B12553" s="47" t="s">
        <v>18208</v>
      </c>
      <c r="C12553" s="46" t="s">
        <v>0</v>
      </c>
      <c r="F12553" s="48">
        <v>15.34</v>
      </c>
    </row>
    <row r="12554" spans="1:6" x14ac:dyDescent="0.25">
      <c r="A12554" s="46" t="e">
        <f ca="1">HYPERLINK("#"&amp;CELL("address",OFFSET([4]Analítico!$B$1,MATCH(92329,[4]Analítico!$B:$B,0)-1,3)),92329)</f>
        <v>#VALUE!</v>
      </c>
      <c r="B12554" s="47" t="s">
        <v>18209</v>
      </c>
      <c r="C12554" s="46" t="s">
        <v>0</v>
      </c>
      <c r="F12554" s="48">
        <v>11.65</v>
      </c>
    </row>
    <row r="12555" spans="1:6" x14ac:dyDescent="0.25">
      <c r="A12555" s="46" t="e">
        <f ca="1">HYPERLINK("#"&amp;CELL("address",OFFSET([4]Analítico!$B$1,MATCH(92293,[4]Analítico!$B:$B,0)-1,3)),92293)</f>
        <v>#VALUE!</v>
      </c>
      <c r="B12555" s="47" t="s">
        <v>18210</v>
      </c>
      <c r="C12555" s="46" t="s">
        <v>0</v>
      </c>
      <c r="F12555" s="48">
        <v>11.87</v>
      </c>
    </row>
    <row r="12556" spans="1:6" x14ac:dyDescent="0.25">
      <c r="A12556" s="46" t="e">
        <f ca="1">HYPERLINK("#"&amp;CELL("address",OFFSET([4]Analítico!$B$1,MATCH(92315,[4]Analítico!$B:$B,0)-1,3)),92315)</f>
        <v>#VALUE!</v>
      </c>
      <c r="B12556" s="47" t="s">
        <v>18211</v>
      </c>
      <c r="C12556" s="46" t="s">
        <v>0</v>
      </c>
      <c r="F12556" s="48">
        <v>16</v>
      </c>
    </row>
    <row r="12557" spans="1:6" x14ac:dyDescent="0.25">
      <c r="A12557" s="46" t="e">
        <f ca="1">HYPERLINK("#"&amp;CELL("address",OFFSET([4]Analítico!$B$1,MATCH(103888,[4]Analítico!$B:$B,0)-1,3)),103888)</f>
        <v>#VALUE!</v>
      </c>
      <c r="B12557" s="47" t="s">
        <v>18212</v>
      </c>
      <c r="C12557" s="46" t="s">
        <v>0</v>
      </c>
      <c r="F12557" s="48">
        <v>21.77</v>
      </c>
    </row>
    <row r="12558" spans="1:6" x14ac:dyDescent="0.25">
      <c r="A12558" s="46" t="e">
        <f ca="1">HYPERLINK("#"&amp;CELL("address",OFFSET([4]Analítico!$B$1,MATCH(103819,[4]Analítico!$B:$B,0)-1,3)),103819)</f>
        <v>#VALUE!</v>
      </c>
      <c r="B12558" s="47" t="s">
        <v>18213</v>
      </c>
      <c r="C12558" s="46" t="s">
        <v>0</v>
      </c>
      <c r="F12558" s="48">
        <v>28.16</v>
      </c>
    </row>
    <row r="12559" spans="1:6" x14ac:dyDescent="0.25">
      <c r="A12559" s="46" t="e">
        <f ca="1">HYPERLINK("#"&amp;CELL("address",OFFSET([4]Analítico!$B$1,MATCH(103852,[4]Analítico!$B:$B,0)-1,3)),103852)</f>
        <v>#VALUE!</v>
      </c>
      <c r="B12559" s="47" t="s">
        <v>18214</v>
      </c>
      <c r="C12559" s="46" t="s">
        <v>0</v>
      </c>
      <c r="F12559" s="48">
        <v>22.6</v>
      </c>
    </row>
    <row r="12560" spans="1:6" x14ac:dyDescent="0.25">
      <c r="A12560" s="46" t="e">
        <f ca="1">HYPERLINK("#"&amp;CELL("address",OFFSET([4]Analítico!$B$1,MATCH(92330,[4]Analítico!$B:$B,0)-1,3)),92330)</f>
        <v>#VALUE!</v>
      </c>
      <c r="B12560" s="47" t="s">
        <v>18215</v>
      </c>
      <c r="C12560" s="46" t="s">
        <v>0</v>
      </c>
      <c r="F12560" s="48">
        <v>19.07</v>
      </c>
    </row>
    <row r="12561" spans="1:6" x14ac:dyDescent="0.25">
      <c r="A12561" s="46" t="e">
        <f ca="1">HYPERLINK("#"&amp;CELL("address",OFFSET([4]Analítico!$B$1,MATCH(92294,[4]Analítico!$B:$B,0)-1,3)),92294)</f>
        <v>#VALUE!</v>
      </c>
      <c r="B12561" s="47" t="s">
        <v>18216</v>
      </c>
      <c r="C12561" s="46" t="s">
        <v>0</v>
      </c>
      <c r="F12561" s="48">
        <v>19.600000000000001</v>
      </c>
    </row>
    <row r="12562" spans="1:6" x14ac:dyDescent="0.25">
      <c r="A12562" s="46" t="e">
        <f ca="1">HYPERLINK("#"&amp;CELL("address",OFFSET([4]Analítico!$B$1,MATCH(92316,[4]Analítico!$B:$B,0)-1,3)),92316)</f>
        <v>#VALUE!</v>
      </c>
      <c r="B12562" s="47" t="s">
        <v>18217</v>
      </c>
      <c r="C12562" s="46" t="s">
        <v>0</v>
      </c>
      <c r="F12562" s="48">
        <v>23.43</v>
      </c>
    </row>
    <row r="12563" spans="1:6" x14ac:dyDescent="0.25">
      <c r="A12563" s="46" t="e">
        <f ca="1">HYPERLINK("#"&amp;CELL("address",OFFSET([4]Analítico!$B$1,MATCH(103895,[4]Analítico!$B:$B,0)-1,3)),103895)</f>
        <v>#VALUE!</v>
      </c>
      <c r="B12563" s="47" t="s">
        <v>18218</v>
      </c>
      <c r="C12563" s="46" t="s">
        <v>0</v>
      </c>
      <c r="F12563" s="48">
        <v>30.09</v>
      </c>
    </row>
    <row r="12564" spans="1:6" x14ac:dyDescent="0.25">
      <c r="A12564" s="46" t="e">
        <f ca="1">HYPERLINK("#"&amp;CELL("address",OFFSET([4]Analítico!$B$1,MATCH(103826,[4]Analítico!$B:$B,0)-1,3)),103826)</f>
        <v>#VALUE!</v>
      </c>
      <c r="B12564" s="47" t="s">
        <v>18219</v>
      </c>
      <c r="C12564" s="46" t="s">
        <v>0</v>
      </c>
      <c r="F12564" s="48">
        <v>41.47</v>
      </c>
    </row>
    <row r="12565" spans="1:6" x14ac:dyDescent="0.25">
      <c r="A12565" s="46" t="e">
        <f ca="1">HYPERLINK("#"&amp;CELL("address",OFFSET([4]Analítico!$B$1,MATCH(103859,[4]Analítico!$B:$B,0)-1,3)),103859)</f>
        <v>#VALUE!</v>
      </c>
      <c r="B12565" s="47" t="s">
        <v>18220</v>
      </c>
      <c r="C12565" s="46" t="s">
        <v>0</v>
      </c>
      <c r="F12565" s="48">
        <v>32.28</v>
      </c>
    </row>
    <row r="12566" spans="1:6" x14ac:dyDescent="0.25">
      <c r="A12566" s="46" t="e">
        <f ca="1">HYPERLINK("#"&amp;CELL("address",OFFSET([4]Analítico!$B$1,MATCH(92331,[4]Analítico!$B:$B,0)-1,3)),92331)</f>
        <v>#VALUE!</v>
      </c>
      <c r="B12566" s="47" t="s">
        <v>18221</v>
      </c>
      <c r="C12566" s="46" t="s">
        <v>0</v>
      </c>
      <c r="F12566" s="48">
        <v>28.88</v>
      </c>
    </row>
    <row r="12567" spans="1:6" x14ac:dyDescent="0.25">
      <c r="A12567" s="46" t="e">
        <f ca="1">HYPERLINK("#"&amp;CELL("address",OFFSET([4]Analítico!$B$1,MATCH(92295,[4]Analítico!$B:$B,0)-1,3)),92295)</f>
        <v>#VALUE!</v>
      </c>
      <c r="B12567" s="47" t="s">
        <v>18222</v>
      </c>
      <c r="C12567" s="46" t="s">
        <v>0</v>
      </c>
      <c r="F12567" s="48">
        <v>35.99</v>
      </c>
    </row>
    <row r="12568" spans="1:6" x14ac:dyDescent="0.25">
      <c r="A12568" s="46" t="e">
        <f ca="1">HYPERLINK("#"&amp;CELL("address",OFFSET([4]Analítico!$B$1,MATCH(92296,[4]Analítico!$B:$B,0)-1,3)),92296)</f>
        <v>#VALUE!</v>
      </c>
      <c r="B12568" s="47" t="s">
        <v>18223</v>
      </c>
      <c r="C12568" s="46" t="s">
        <v>0</v>
      </c>
      <c r="F12568" s="48">
        <v>47.44</v>
      </c>
    </row>
    <row r="12569" spans="1:6" x14ac:dyDescent="0.25">
      <c r="A12569" s="46" t="e">
        <f ca="1">HYPERLINK("#"&amp;CELL("address",OFFSET([4]Analítico!$B$1,MATCH(92297,[4]Analítico!$B:$B,0)-1,3)),92297)</f>
        <v>#VALUE!</v>
      </c>
      <c r="B12569" s="47" t="s">
        <v>18224</v>
      </c>
      <c r="C12569" s="46" t="s">
        <v>0</v>
      </c>
      <c r="F12569" s="48">
        <v>73.02</v>
      </c>
    </row>
    <row r="12570" spans="1:6" x14ac:dyDescent="0.25">
      <c r="A12570" s="46" t="e">
        <f ca="1">HYPERLINK("#"&amp;CELL("address",OFFSET([4]Analítico!$B$1,MATCH(92298,[4]Analítico!$B:$B,0)-1,3)),92298)</f>
        <v>#VALUE!</v>
      </c>
      <c r="B12570" s="47" t="s">
        <v>18225</v>
      </c>
      <c r="C12570" s="46" t="s">
        <v>0</v>
      </c>
      <c r="F12570" s="48">
        <v>200.33</v>
      </c>
    </row>
    <row r="12571" spans="1:6" x14ac:dyDescent="0.25">
      <c r="A12571" s="46" t="e">
        <f ca="1">HYPERLINK("#"&amp;CELL("address",OFFSET([4]Analítico!$B$1,MATCH(93080,[4]Analítico!$B:$B,0)-1,3)),93080)</f>
        <v>#VALUE!</v>
      </c>
      <c r="B12571" s="47" t="s">
        <v>18226</v>
      </c>
      <c r="C12571" s="46" t="s">
        <v>0</v>
      </c>
      <c r="F12571" s="48">
        <v>11.41</v>
      </c>
    </row>
    <row r="12572" spans="1:6" x14ac:dyDescent="0.25">
      <c r="A12572" s="46" t="e">
        <f ca="1">HYPERLINK("#"&amp;CELL("address",OFFSET([4]Analítico!$B$1,MATCH(103884,[4]Analítico!$B:$B,0)-1,3)),103884)</f>
        <v>#VALUE!</v>
      </c>
      <c r="B12572" s="47" t="s">
        <v>18227</v>
      </c>
      <c r="C12572" s="46" t="s">
        <v>0</v>
      </c>
      <c r="F12572" s="48">
        <v>16.13</v>
      </c>
    </row>
    <row r="12573" spans="1:6" x14ac:dyDescent="0.25">
      <c r="A12573" s="46" t="e">
        <f ca="1">HYPERLINK("#"&amp;CELL("address",OFFSET([4]Analítico!$B$1,MATCH(103815,[4]Analítico!$B:$B,0)-1,3)),103815)</f>
        <v>#VALUE!</v>
      </c>
      <c r="B12573" s="47" t="s">
        <v>18228</v>
      </c>
      <c r="C12573" s="46" t="s">
        <v>0</v>
      </c>
      <c r="F12573" s="48">
        <v>16.07</v>
      </c>
    </row>
    <row r="12574" spans="1:6" x14ac:dyDescent="0.25">
      <c r="A12574" s="46" t="e">
        <f ca="1">HYPERLINK("#"&amp;CELL("address",OFFSET([4]Analítico!$B$1,MATCH(103848,[4]Analítico!$B:$B,0)-1,3)),103848)</f>
        <v>#VALUE!</v>
      </c>
      <c r="B12574" s="47" t="s">
        <v>18229</v>
      </c>
      <c r="C12574" s="46" t="s">
        <v>0</v>
      </c>
      <c r="F12574" s="48">
        <v>15.37</v>
      </c>
    </row>
    <row r="12575" spans="1:6" x14ac:dyDescent="0.25">
      <c r="A12575" s="46" t="e">
        <f ca="1">HYPERLINK("#"&amp;CELL("address",OFFSET([4]Analítico!$B$1,MATCH(93103,[4]Analítico!$B:$B,0)-1,3)),93103)</f>
        <v>#VALUE!</v>
      </c>
      <c r="B12575" s="47" t="s">
        <v>18230</v>
      </c>
      <c r="C12575" s="46" t="s">
        <v>0</v>
      </c>
      <c r="F12575" s="48">
        <v>11.68</v>
      </c>
    </row>
    <row r="12576" spans="1:6" x14ac:dyDescent="0.25">
      <c r="A12576" s="46" t="e">
        <f ca="1">HYPERLINK("#"&amp;CELL("address",OFFSET([4]Analítico!$B$1,MATCH(93050,[4]Analítico!$B:$B,0)-1,3)),93050)</f>
        <v>#VALUE!</v>
      </c>
      <c r="B12576" s="47" t="s">
        <v>18231</v>
      </c>
      <c r="C12576" s="46" t="s">
        <v>0</v>
      </c>
      <c r="F12576" s="48">
        <v>13.28</v>
      </c>
    </row>
    <row r="12577" spans="1:6" x14ac:dyDescent="0.25">
      <c r="A12577" s="46" t="e">
        <f ca="1">HYPERLINK("#"&amp;CELL("address",OFFSET([4]Analítico!$B$1,MATCH(93084,[4]Analítico!$B:$B,0)-1,3)),93084)</f>
        <v>#VALUE!</v>
      </c>
      <c r="B12577" s="47" t="s">
        <v>18232</v>
      </c>
      <c r="C12577" s="46" t="s">
        <v>0</v>
      </c>
      <c r="F12577" s="48">
        <v>17.41</v>
      </c>
    </row>
    <row r="12578" spans="1:6" x14ac:dyDescent="0.25">
      <c r="A12578" s="46" t="e">
        <f ca="1">HYPERLINK("#"&amp;CELL("address",OFFSET([4]Analítico!$B$1,MATCH(103889,[4]Analítico!$B:$B,0)-1,3)),103889)</f>
        <v>#VALUE!</v>
      </c>
      <c r="B12578" s="47" t="s">
        <v>18233</v>
      </c>
      <c r="C12578" s="46" t="s">
        <v>0</v>
      </c>
      <c r="F12578" s="48">
        <v>23.18</v>
      </c>
    </row>
    <row r="12579" spans="1:6" x14ac:dyDescent="0.25">
      <c r="A12579" s="46" t="e">
        <f ca="1">HYPERLINK("#"&amp;CELL("address",OFFSET([4]Analítico!$B$1,MATCH(103820,[4]Analítico!$B:$B,0)-1,3)),103820)</f>
        <v>#VALUE!</v>
      </c>
      <c r="B12579" s="47" t="s">
        <v>18234</v>
      </c>
      <c r="C12579" s="46" t="s">
        <v>0</v>
      </c>
      <c r="F12579" s="48">
        <v>29.57</v>
      </c>
    </row>
    <row r="12580" spans="1:6" x14ac:dyDescent="0.25">
      <c r="A12580" s="46" t="e">
        <f ca="1">HYPERLINK("#"&amp;CELL("address",OFFSET([4]Analítico!$B$1,MATCH(103853,[4]Analítico!$B:$B,0)-1,3)),103853)</f>
        <v>#VALUE!</v>
      </c>
      <c r="B12580" s="47" t="s">
        <v>18235</v>
      </c>
      <c r="C12580" s="46" t="s">
        <v>0</v>
      </c>
      <c r="F12580" s="48">
        <v>24.01</v>
      </c>
    </row>
    <row r="12581" spans="1:6" x14ac:dyDescent="0.25">
      <c r="A12581" s="46" t="e">
        <f ca="1">HYPERLINK("#"&amp;CELL("address",OFFSET([4]Analítico!$B$1,MATCH(93107,[4]Analítico!$B:$B,0)-1,3)),93107)</f>
        <v>#VALUE!</v>
      </c>
      <c r="B12581" s="47" t="s">
        <v>18236</v>
      </c>
      <c r="C12581" s="46" t="s">
        <v>0</v>
      </c>
      <c r="F12581" s="48">
        <v>20.48</v>
      </c>
    </row>
    <row r="12582" spans="1:6" x14ac:dyDescent="0.25">
      <c r="A12582" s="46" t="e">
        <f ca="1">HYPERLINK("#"&amp;CELL("address",OFFSET([4]Analítico!$B$1,MATCH(93056,[4]Analítico!$B:$B,0)-1,3)),93056)</f>
        <v>#VALUE!</v>
      </c>
      <c r="B12582" s="47" t="s">
        <v>18237</v>
      </c>
      <c r="C12582" s="46" t="s">
        <v>0</v>
      </c>
      <c r="F12582" s="48">
        <v>19.600000000000001</v>
      </c>
    </row>
    <row r="12583" spans="1:6" x14ac:dyDescent="0.25">
      <c r="A12583" s="46" t="e">
        <f ca="1">HYPERLINK("#"&amp;CELL("address",OFFSET([4]Analítico!$B$1,MATCH(93090,[4]Analítico!$B:$B,0)-1,3)),93090)</f>
        <v>#VALUE!</v>
      </c>
      <c r="B12583" s="47" t="s">
        <v>18238</v>
      </c>
      <c r="C12583" s="46" t="s">
        <v>0</v>
      </c>
      <c r="F12583" s="48">
        <v>23.43</v>
      </c>
    </row>
    <row r="12584" spans="1:6" x14ac:dyDescent="0.25">
      <c r="A12584" s="46" t="e">
        <f ca="1">HYPERLINK("#"&amp;CELL("address",OFFSET([4]Analítico!$B$1,MATCH(103896,[4]Analítico!$B:$B,0)-1,3)),103896)</f>
        <v>#VALUE!</v>
      </c>
      <c r="B12584" s="47" t="s">
        <v>18239</v>
      </c>
      <c r="C12584" s="46" t="s">
        <v>0</v>
      </c>
      <c r="F12584" s="48">
        <v>30.09</v>
      </c>
    </row>
    <row r="12585" spans="1:6" x14ac:dyDescent="0.25">
      <c r="A12585" s="46" t="e">
        <f ca="1">HYPERLINK("#"&amp;CELL("address",OFFSET([4]Analítico!$B$1,MATCH(103827,[4]Analítico!$B:$B,0)-1,3)),103827)</f>
        <v>#VALUE!</v>
      </c>
      <c r="B12585" s="47" t="s">
        <v>18240</v>
      </c>
      <c r="C12585" s="46" t="s">
        <v>0</v>
      </c>
      <c r="F12585" s="48">
        <v>41.47</v>
      </c>
    </row>
    <row r="12586" spans="1:6" x14ac:dyDescent="0.25">
      <c r="A12586" s="46" t="e">
        <f ca="1">HYPERLINK("#"&amp;CELL("address",OFFSET([4]Analítico!$B$1,MATCH(103860,[4]Analítico!$B:$B,0)-1,3)),103860)</f>
        <v>#VALUE!</v>
      </c>
      <c r="B12586" s="47" t="s">
        <v>18241</v>
      </c>
      <c r="C12586" s="46" t="s">
        <v>0</v>
      </c>
      <c r="F12586" s="48">
        <v>32.28</v>
      </c>
    </row>
    <row r="12587" spans="1:6" x14ac:dyDescent="0.25">
      <c r="A12587" s="46" t="e">
        <f ca="1">HYPERLINK("#"&amp;CELL("address",OFFSET([4]Analítico!$B$1,MATCH(93113,[4]Analítico!$B:$B,0)-1,3)),93113)</f>
        <v>#VALUE!</v>
      </c>
      <c r="B12587" s="47" t="s">
        <v>18242</v>
      </c>
      <c r="C12587" s="46" t="s">
        <v>0</v>
      </c>
      <c r="F12587" s="48">
        <v>28.88</v>
      </c>
    </row>
    <row r="12588" spans="1:6" x14ac:dyDescent="0.25">
      <c r="A12588" s="46" t="e">
        <f ca="1">HYPERLINK("#"&amp;CELL("address",OFFSET([4]Analítico!$B$1,MATCH(93061,[4]Analítico!$B:$B,0)-1,3)),93061)</f>
        <v>#VALUE!</v>
      </c>
      <c r="B12588" s="47" t="s">
        <v>18243</v>
      </c>
      <c r="C12588" s="46" t="s">
        <v>0</v>
      </c>
      <c r="F12588" s="48">
        <v>36.130000000000003</v>
      </c>
    </row>
    <row r="12589" spans="1:6" x14ac:dyDescent="0.25">
      <c r="A12589" s="46" t="e">
        <f ca="1">HYPERLINK("#"&amp;CELL("address",OFFSET([4]Analítico!$B$1,MATCH(93064,[4]Analítico!$B:$B,0)-1,3)),93064)</f>
        <v>#VALUE!</v>
      </c>
      <c r="B12589" s="47" t="s">
        <v>18244</v>
      </c>
      <c r="C12589" s="46" t="s">
        <v>0</v>
      </c>
      <c r="F12589" s="48">
        <v>54.77</v>
      </c>
    </row>
    <row r="12590" spans="1:6" x14ac:dyDescent="0.25">
      <c r="A12590" s="46" t="e">
        <f ca="1">HYPERLINK("#"&amp;CELL("address",OFFSET([4]Analítico!$B$1,MATCH(93067,[4]Analítico!$B:$B,0)-1,3)),93067)</f>
        <v>#VALUE!</v>
      </c>
      <c r="B12590" s="47" t="s">
        <v>18245</v>
      </c>
      <c r="C12590" s="46" t="s">
        <v>0</v>
      </c>
      <c r="F12590" s="48">
        <v>80.989999999999995</v>
      </c>
    </row>
    <row r="12591" spans="1:6" x14ac:dyDescent="0.25">
      <c r="A12591" s="46" t="e">
        <f ca="1">HYPERLINK("#"&amp;CELL("address",OFFSET([4]Analítico!$B$1,MATCH(93070,[4]Analítico!$B:$B,0)-1,3)),93070)</f>
        <v>#VALUE!</v>
      </c>
      <c r="B12591" s="47" t="s">
        <v>18246</v>
      </c>
      <c r="C12591" s="46" t="s">
        <v>0</v>
      </c>
      <c r="F12591" s="48">
        <v>200.33</v>
      </c>
    </row>
    <row r="12592" spans="1:6" x14ac:dyDescent="0.25">
      <c r="A12592" s="46" t="e">
        <f ca="1">HYPERLINK("#"&amp;CELL("address",OFFSET([4]Analítico!$B$1,MATCH(93117,[4]Analítico!$B:$B,0)-1,3)),93117)</f>
        <v>#VALUE!</v>
      </c>
      <c r="B12592" s="47" t="s">
        <v>18247</v>
      </c>
      <c r="C12592" s="46" t="s">
        <v>0</v>
      </c>
      <c r="F12592" s="48">
        <v>64.97</v>
      </c>
    </row>
    <row r="12593" spans="1:6" x14ac:dyDescent="0.25">
      <c r="A12593" s="46" t="e">
        <f ca="1">HYPERLINK("#"&amp;CELL("address",OFFSET([4]Analítico!$B$1,MATCH(93118,[4]Analítico!$B:$B,0)-1,3)),93118)</f>
        <v>#VALUE!</v>
      </c>
      <c r="B12593" s="47" t="s">
        <v>18248</v>
      </c>
      <c r="C12593" s="46" t="s">
        <v>0</v>
      </c>
      <c r="F12593" s="48">
        <v>95.91</v>
      </c>
    </row>
    <row r="12594" spans="1:6" x14ac:dyDescent="0.25">
      <c r="A12594" s="46" t="e">
        <f ca="1">HYPERLINK("#"&amp;CELL("address",OFFSET([4]Analítico!$B$1,MATCH(92317,[4]Analítico!$B:$B,0)-1,3)),92317)</f>
        <v>#VALUE!</v>
      </c>
      <c r="B12594" s="47" t="s">
        <v>18249</v>
      </c>
      <c r="C12594" s="46" t="s">
        <v>0</v>
      </c>
      <c r="F12594" s="48">
        <v>23.66</v>
      </c>
    </row>
    <row r="12595" spans="1:6" x14ac:dyDescent="0.25">
      <c r="A12595" s="46" t="e">
        <f ca="1">HYPERLINK("#"&amp;CELL("address",OFFSET([4]Analítico!$B$1,MATCH(92332,[4]Analítico!$B:$B,0)-1,3)),92332)</f>
        <v>#VALUE!</v>
      </c>
      <c r="B12595" s="47" t="s">
        <v>18250</v>
      </c>
      <c r="C12595" s="46" t="s">
        <v>0</v>
      </c>
      <c r="F12595" s="48">
        <v>24.18</v>
      </c>
    </row>
    <row r="12596" spans="1:6" x14ac:dyDescent="0.25">
      <c r="A12596" s="46" t="e">
        <f ca="1">HYPERLINK("#"&amp;CELL("address",OFFSET([4]Analítico!$B$1,MATCH(92299,[4]Analítico!$B:$B,0)-1,3)),92299)</f>
        <v>#VALUE!</v>
      </c>
      <c r="B12596" s="47" t="s">
        <v>18251</v>
      </c>
      <c r="C12596" s="46" t="s">
        <v>0</v>
      </c>
      <c r="F12596" s="48">
        <v>27.12</v>
      </c>
    </row>
    <row r="12597" spans="1:6" x14ac:dyDescent="0.25">
      <c r="A12597" s="46" t="e">
        <f ca="1">HYPERLINK("#"&amp;CELL("address",OFFSET([4]Analítico!$B$1,MATCH(92318,[4]Analítico!$B:$B,0)-1,3)),92318)</f>
        <v>#VALUE!</v>
      </c>
      <c r="B12597" s="47" t="s">
        <v>18252</v>
      </c>
      <c r="C12597" s="46" t="s">
        <v>0</v>
      </c>
      <c r="F12597" s="48">
        <v>35.36</v>
      </c>
    </row>
    <row r="12598" spans="1:6" x14ac:dyDescent="0.25">
      <c r="A12598" s="46" t="e">
        <f ca="1">HYPERLINK("#"&amp;CELL("address",OFFSET([4]Analítico!$B$1,MATCH(103833,[4]Analítico!$B:$B,0)-1,3)),103833)</f>
        <v>#VALUE!</v>
      </c>
      <c r="B12598" s="47" t="s">
        <v>18253</v>
      </c>
      <c r="C12598" s="46" t="s">
        <v>0</v>
      </c>
      <c r="F12598" s="48">
        <v>59.59</v>
      </c>
    </row>
    <row r="12599" spans="1:6" x14ac:dyDescent="0.25">
      <c r="A12599" s="46" t="e">
        <f ca="1">HYPERLINK("#"&amp;CELL("address",OFFSET([4]Analítico!$B$1,MATCH(92333,[4]Analítico!$B:$B,0)-1,3)),92333)</f>
        <v>#VALUE!</v>
      </c>
      <c r="B12599" s="47" t="s">
        <v>18254</v>
      </c>
      <c r="C12599" s="46" t="s">
        <v>0</v>
      </c>
      <c r="F12599" s="48">
        <v>41.47</v>
      </c>
    </row>
    <row r="12600" spans="1:6" x14ac:dyDescent="0.25">
      <c r="A12600" s="46" t="e">
        <f ca="1">HYPERLINK("#"&amp;CELL("address",OFFSET([4]Analítico!$B$1,MATCH(92300,[4]Analítico!$B:$B,0)-1,3)),92300)</f>
        <v>#VALUE!</v>
      </c>
      <c r="B12600" s="47" t="s">
        <v>18255</v>
      </c>
      <c r="C12600" s="46" t="s">
        <v>0</v>
      </c>
      <c r="F12600" s="48">
        <v>40.75</v>
      </c>
    </row>
    <row r="12601" spans="1:6" x14ac:dyDescent="0.25">
      <c r="A12601" s="46" t="e">
        <f ca="1">HYPERLINK("#"&amp;CELL("address",OFFSET([4]Analítico!$B$1,MATCH(92319,[4]Analítico!$B:$B,0)-1,3)),92319)</f>
        <v>#VALUE!</v>
      </c>
      <c r="B12601" s="47" t="s">
        <v>18256</v>
      </c>
      <c r="C12601" s="46" t="s">
        <v>0</v>
      </c>
      <c r="F12601" s="48">
        <v>48.37</v>
      </c>
    </row>
    <row r="12602" spans="1:6" x14ac:dyDescent="0.25">
      <c r="A12602" s="46" t="e">
        <f ca="1">HYPERLINK("#"&amp;CELL("address",OFFSET([4]Analítico!$B$1,MATCH(92334,[4]Analítico!$B:$B,0)-1,3)),92334)</f>
        <v>#VALUE!</v>
      </c>
      <c r="B12602" s="47" t="s">
        <v>18257</v>
      </c>
      <c r="C12602" s="46" t="s">
        <v>0</v>
      </c>
      <c r="F12602" s="48">
        <v>59.26</v>
      </c>
    </row>
    <row r="12603" spans="1:6" x14ac:dyDescent="0.25">
      <c r="A12603" s="46" t="e">
        <f ca="1">HYPERLINK("#"&amp;CELL("address",OFFSET([4]Analítico!$B$1,MATCH(92301,[4]Analítico!$B:$B,0)-1,3)),92301)</f>
        <v>#VALUE!</v>
      </c>
      <c r="B12603" s="47" t="s">
        <v>18258</v>
      </c>
      <c r="C12603" s="46" t="s">
        <v>0</v>
      </c>
      <c r="F12603" s="48">
        <v>78.430000000000007</v>
      </c>
    </row>
    <row r="12604" spans="1:6" x14ac:dyDescent="0.25">
      <c r="A12604" s="46" t="e">
        <f ca="1">HYPERLINK("#"&amp;CELL("address",OFFSET([4]Analítico!$B$1,MATCH(92302,[4]Analítico!$B:$B,0)-1,3)),92302)</f>
        <v>#VALUE!</v>
      </c>
      <c r="B12604" s="47" t="s">
        <v>18259</v>
      </c>
      <c r="C12604" s="46" t="s">
        <v>0</v>
      </c>
      <c r="F12604" s="48">
        <v>103.19</v>
      </c>
    </row>
    <row r="12605" spans="1:6" x14ac:dyDescent="0.25">
      <c r="A12605" s="46" t="e">
        <f ca="1">HYPERLINK("#"&amp;CELL("address",OFFSET([4]Analítico!$B$1,MATCH(92303,[4]Analítico!$B:$B,0)-1,3)),92303)</f>
        <v>#VALUE!</v>
      </c>
      <c r="B12605" s="47" t="s">
        <v>18260</v>
      </c>
      <c r="C12605" s="46" t="s">
        <v>0</v>
      </c>
      <c r="F12605" s="48">
        <v>186.85</v>
      </c>
    </row>
    <row r="12606" spans="1:6" x14ac:dyDescent="0.25">
      <c r="A12606" s="46" t="e">
        <f ca="1">HYPERLINK("#"&amp;CELL("address",OFFSET([4]Analítico!$B$1,MATCH(92304,[4]Analítico!$B:$B,0)-1,3)),92304)</f>
        <v>#VALUE!</v>
      </c>
      <c r="B12606" s="47" t="s">
        <v>18261</v>
      </c>
      <c r="C12606" s="46" t="s">
        <v>0</v>
      </c>
      <c r="F12606" s="48">
        <v>476.71</v>
      </c>
    </row>
    <row r="12607" spans="1:6" x14ac:dyDescent="0.25">
      <c r="A12607" s="46" t="e">
        <f ca="1">HYPERLINK("#"&amp;CELL("address",OFFSET([4]Analítico!$B$1,MATCH(103835,[4]Analítico!$B:$B,0)-1,3)),103835)</f>
        <v>#VALUE!</v>
      </c>
      <c r="B12607" s="47" t="s">
        <v>18262</v>
      </c>
      <c r="C12607" s="46" t="s">
        <v>161</v>
      </c>
      <c r="F12607" s="48">
        <v>73.22</v>
      </c>
    </row>
    <row r="12608" spans="1:6" x14ac:dyDescent="0.25">
      <c r="A12608" s="46" t="e">
        <f ca="1">HYPERLINK("#"&amp;CELL("address",OFFSET([4]Analítico!$B$1,MATCH(92308,[4]Analítico!$B:$B,0)-1,3)),92308)</f>
        <v>#VALUE!</v>
      </c>
      <c r="B12608" s="47" t="s">
        <v>18263</v>
      </c>
      <c r="C12608" s="46" t="s">
        <v>161</v>
      </c>
      <c r="F12608" s="48">
        <v>59.43</v>
      </c>
    </row>
    <row r="12609" spans="1:6" x14ac:dyDescent="0.25">
      <c r="A12609" s="46" t="e">
        <f ca="1">HYPERLINK("#"&amp;CELL("address",OFFSET([4]Analítico!$B$1,MATCH(103871,[4]Analítico!$B:$B,0)-1,3)),103871)</f>
        <v>#VALUE!</v>
      </c>
      <c r="B12609" s="47" t="s">
        <v>18264</v>
      </c>
      <c r="C12609" s="46" t="s">
        <v>161</v>
      </c>
      <c r="F12609" s="48">
        <v>73.150000000000006</v>
      </c>
    </row>
    <row r="12610" spans="1:6" x14ac:dyDescent="0.25">
      <c r="A12610" s="46" t="e">
        <f ca="1">HYPERLINK("#"&amp;CELL("address",OFFSET([4]Analítico!$B$1,MATCH(92323,[4]Analítico!$B:$B,0)-1,3)),92323)</f>
        <v>#VALUE!</v>
      </c>
      <c r="B12610" s="47" t="s">
        <v>18265</v>
      </c>
      <c r="C12610" s="46" t="s">
        <v>161</v>
      </c>
      <c r="F12610" s="48">
        <v>72.39</v>
      </c>
    </row>
    <row r="12611" spans="1:6" x14ac:dyDescent="0.25">
      <c r="A12611" s="46" t="e">
        <f ca="1">HYPERLINK("#"&amp;CELL("address",OFFSET([4]Analítico!$B$1,MATCH(92305,[4]Analítico!$B:$B,0)-1,3)),92305)</f>
        <v>#VALUE!</v>
      </c>
      <c r="B12611" s="47" t="s">
        <v>18266</v>
      </c>
      <c r="C12611" s="46" t="s">
        <v>161</v>
      </c>
      <c r="F12611" s="48">
        <v>43.46</v>
      </c>
    </row>
    <row r="12612" spans="1:6" x14ac:dyDescent="0.25">
      <c r="A12612" s="46" t="e">
        <f ca="1">HYPERLINK("#"&amp;CELL("address",OFFSET([4]Analítico!$B$1,MATCH(103868,[4]Analítico!$B:$B,0)-1,3)),103868)</f>
        <v>#VALUE!</v>
      </c>
      <c r="B12612" s="47" t="s">
        <v>18267</v>
      </c>
      <c r="C12612" s="46" t="s">
        <v>161</v>
      </c>
      <c r="F12612" s="48">
        <v>61.44</v>
      </c>
    </row>
    <row r="12613" spans="1:6" x14ac:dyDescent="0.25">
      <c r="A12613" s="46" t="e">
        <f ca="1">HYPERLINK("#"&amp;CELL("address",OFFSET([4]Analítico!$B$1,MATCH(103802,[4]Analítico!$B:$B,0)-1,3)),103802)</f>
        <v>#VALUE!</v>
      </c>
      <c r="B12613" s="47" t="s">
        <v>18268</v>
      </c>
      <c r="C12613" s="46" t="s">
        <v>161</v>
      </c>
      <c r="F12613" s="48">
        <v>46.73</v>
      </c>
    </row>
    <row r="12614" spans="1:6" x14ac:dyDescent="0.25">
      <c r="A12614" s="46" t="e">
        <f ca="1">HYPERLINK("#"&amp;CELL("address",OFFSET([4]Analítico!$B$1,MATCH(92320,[4]Analítico!$B:$B,0)-1,3)),92320)</f>
        <v>#VALUE!</v>
      </c>
      <c r="B12614" s="47" t="s">
        <v>18269</v>
      </c>
      <c r="C12614" s="46" t="s">
        <v>161</v>
      </c>
      <c r="F12614" s="48">
        <v>60.51</v>
      </c>
    </row>
    <row r="12615" spans="1:6" x14ac:dyDescent="0.25">
      <c r="A12615" s="46" t="e">
        <f ca="1">HYPERLINK("#"&amp;CELL("address",OFFSET([4]Analítico!$B$1,MATCH(97335,[4]Analítico!$B:$B,0)-1,3)),97335)</f>
        <v>#VALUE!</v>
      </c>
      <c r="B12615" s="47" t="s">
        <v>18270</v>
      </c>
      <c r="C12615" s="46" t="s">
        <v>161</v>
      </c>
      <c r="F12615" s="48">
        <v>87.08</v>
      </c>
    </row>
    <row r="12616" spans="1:6" x14ac:dyDescent="0.25">
      <c r="A12616" s="46" t="e">
        <f ca="1">HYPERLINK("#"&amp;CELL("address",OFFSET([4]Analítico!$B$1,MATCH(103836,[4]Analítico!$B:$B,0)-1,3)),103836)</f>
        <v>#VALUE!</v>
      </c>
      <c r="B12616" s="47" t="s">
        <v>18271</v>
      </c>
      <c r="C12616" s="46" t="s">
        <v>161</v>
      </c>
      <c r="F12616" s="48">
        <v>112.37</v>
      </c>
    </row>
    <row r="12617" spans="1:6" x14ac:dyDescent="0.25">
      <c r="A12617" s="46" t="e">
        <f ca="1">HYPERLINK("#"&amp;CELL("address",OFFSET([4]Analítico!$B$1,MATCH(92281,[4]Analítico!$B:$B,0)-1,3)),92281)</f>
        <v>#VALUE!</v>
      </c>
      <c r="B12617" s="47" t="s">
        <v>18272</v>
      </c>
      <c r="C12617" s="46" t="s">
        <v>161</v>
      </c>
      <c r="F12617" s="48">
        <v>113.29</v>
      </c>
    </row>
    <row r="12618" spans="1:6" x14ac:dyDescent="0.25">
      <c r="A12618" s="46" t="e">
        <f ca="1">HYPERLINK("#"&amp;CELL("address",OFFSET([4]Analítico!$B$1,MATCH(92309,[4]Analítico!$B:$B,0)-1,3)),92309)</f>
        <v>#VALUE!</v>
      </c>
      <c r="B12618" s="47" t="s">
        <v>18273</v>
      </c>
      <c r="C12618" s="46" t="s">
        <v>161</v>
      </c>
      <c r="F12618" s="48">
        <v>125.73</v>
      </c>
    </row>
    <row r="12619" spans="1:6" x14ac:dyDescent="0.25">
      <c r="A12619" s="46" t="e">
        <f ca="1">HYPERLINK("#"&amp;CELL("address",OFFSET([4]Analítico!$B$1,MATCH(103872,[4]Analítico!$B:$B,0)-1,3)),103872)</f>
        <v>#VALUE!</v>
      </c>
      <c r="B12619" s="47" t="s">
        <v>18274</v>
      </c>
      <c r="C12619" s="46" t="s">
        <v>161</v>
      </c>
      <c r="F12619" s="48">
        <v>142.97</v>
      </c>
    </row>
    <row r="12620" spans="1:6" x14ac:dyDescent="0.25">
      <c r="A12620" s="46" t="e">
        <f ca="1">HYPERLINK("#"&amp;CELL("address",OFFSET([4]Analítico!$B$1,MATCH(92324,[4]Analítico!$B:$B,0)-1,3)),92324)</f>
        <v>#VALUE!</v>
      </c>
      <c r="B12620" s="47" t="s">
        <v>18275</v>
      </c>
      <c r="C12620" s="46" t="s">
        <v>161</v>
      </c>
      <c r="F12620" s="48">
        <v>151.01</v>
      </c>
    </row>
    <row r="12621" spans="1:6" x14ac:dyDescent="0.25">
      <c r="A12621" s="46" t="e">
        <f ca="1">HYPERLINK("#"&amp;CELL("address",OFFSET([4]Analítico!$B$1,MATCH(92275,[4]Analítico!$B:$B,0)-1,3)),92275)</f>
        <v>#VALUE!</v>
      </c>
      <c r="B12621" s="47" t="s">
        <v>18276</v>
      </c>
      <c r="C12621" s="46" t="s">
        <v>161</v>
      </c>
      <c r="F12621" s="48">
        <v>60.8</v>
      </c>
    </row>
    <row r="12622" spans="1:6" x14ac:dyDescent="0.25">
      <c r="A12622" s="46" t="e">
        <f ca="1">HYPERLINK("#"&amp;CELL("address",OFFSET([4]Analítico!$B$1,MATCH(92306,[4]Analítico!$B:$B,0)-1,3)),92306)</f>
        <v>#VALUE!</v>
      </c>
      <c r="B12622" s="47" t="s">
        <v>18277</v>
      </c>
      <c r="C12622" s="46" t="s">
        <v>161</v>
      </c>
      <c r="F12622" s="48">
        <v>69.099999999999994</v>
      </c>
    </row>
    <row r="12623" spans="1:6" x14ac:dyDescent="0.25">
      <c r="A12623" s="46" t="e">
        <f ca="1">HYPERLINK("#"&amp;CELL("address",OFFSET([4]Analítico!$B$1,MATCH(103869,[4]Analítico!$B:$B,0)-1,3)),103869)</f>
        <v>#VALUE!</v>
      </c>
      <c r="B12623" s="47" t="s">
        <v>18278</v>
      </c>
      <c r="C12623" s="46" t="s">
        <v>161</v>
      </c>
      <c r="F12623" s="48">
        <v>90.62</v>
      </c>
    </row>
    <row r="12624" spans="1:6" x14ac:dyDescent="0.25">
      <c r="A12624" s="46" t="e">
        <f ca="1">HYPERLINK("#"&amp;CELL("address",OFFSET([4]Analítico!$B$1,MATCH(103803,[4]Analítico!$B:$B,0)-1,3)),103803)</f>
        <v>#VALUE!</v>
      </c>
      <c r="B12624" s="47" t="s">
        <v>18279</v>
      </c>
      <c r="C12624" s="46" t="s">
        <v>161</v>
      </c>
      <c r="F12624" s="48">
        <v>80.31</v>
      </c>
    </row>
    <row r="12625" spans="1:6" x14ac:dyDescent="0.25">
      <c r="A12625" s="46" t="e">
        <f ca="1">HYPERLINK("#"&amp;CELL("address",OFFSET([4]Analítico!$B$1,MATCH(92321,[4]Analítico!$B:$B,0)-1,3)),92321)</f>
        <v>#VALUE!</v>
      </c>
      <c r="B12625" s="47" t="s">
        <v>18280</v>
      </c>
      <c r="C12625" s="46" t="s">
        <v>161</v>
      </c>
      <c r="F12625" s="48">
        <v>98.48</v>
      </c>
    </row>
    <row r="12626" spans="1:6" x14ac:dyDescent="0.25">
      <c r="A12626" s="46" t="e">
        <f ca="1">HYPERLINK("#"&amp;CELL("address",OFFSET([4]Analítico!$B$1,MATCH(97336,[4]Analítico!$B:$B,0)-1,3)),97336)</f>
        <v>#VALUE!</v>
      </c>
      <c r="B12626" s="47" t="s">
        <v>18281</v>
      </c>
      <c r="C12626" s="46" t="s">
        <v>161</v>
      </c>
      <c r="F12626" s="48">
        <v>110.84</v>
      </c>
    </row>
    <row r="12627" spans="1:6" x14ac:dyDescent="0.25">
      <c r="A12627" s="46" t="e">
        <f ca="1">HYPERLINK("#"&amp;CELL("address",OFFSET([4]Analítico!$B$1,MATCH(103837,[4]Analítico!$B:$B,0)-1,3)),103837)</f>
        <v>#VALUE!</v>
      </c>
      <c r="B12627" s="47" t="s">
        <v>18282</v>
      </c>
      <c r="C12627" s="46" t="s">
        <v>161</v>
      </c>
      <c r="F12627" s="48">
        <v>141.30000000000001</v>
      </c>
    </row>
    <row r="12628" spans="1:6" x14ac:dyDescent="0.25">
      <c r="A12628" s="46" t="e">
        <f ca="1">HYPERLINK("#"&amp;CELL("address",OFFSET([4]Analítico!$B$1,MATCH(92282,[4]Analítico!$B:$B,0)-1,3)),92282)</f>
        <v>#VALUE!</v>
      </c>
      <c r="B12628" s="47" t="s">
        <v>18283</v>
      </c>
      <c r="C12628" s="46" t="s">
        <v>161</v>
      </c>
      <c r="F12628" s="48">
        <v>131.83000000000001</v>
      </c>
    </row>
    <row r="12629" spans="1:6" x14ac:dyDescent="0.25">
      <c r="A12629" s="46" t="e">
        <f ca="1">HYPERLINK("#"&amp;CELL("address",OFFSET([4]Analítico!$B$1,MATCH(92310,[4]Analítico!$B:$B,0)-1,3)),92310)</f>
        <v>#VALUE!</v>
      </c>
      <c r="B12629" s="47" t="s">
        <v>18284</v>
      </c>
      <c r="C12629" s="46" t="s">
        <v>161</v>
      </c>
      <c r="F12629" s="48">
        <v>144.63999999999999</v>
      </c>
    </row>
    <row r="12630" spans="1:6" x14ac:dyDescent="0.25">
      <c r="A12630" s="46" t="e">
        <f ca="1">HYPERLINK("#"&amp;CELL("address",OFFSET([4]Analítico!$B$1,MATCH(103873,[4]Analítico!$B:$B,0)-1,3)),103873)</f>
        <v>#VALUE!</v>
      </c>
      <c r="B12630" s="47" t="s">
        <v>18285</v>
      </c>
      <c r="C12630" s="46" t="s">
        <v>161</v>
      </c>
      <c r="F12630" s="48">
        <v>164.91</v>
      </c>
    </row>
    <row r="12631" spans="1:6" x14ac:dyDescent="0.25">
      <c r="A12631" s="46" t="e">
        <f ca="1">HYPERLINK("#"&amp;CELL("address",OFFSET([4]Analítico!$B$1,MATCH(92325,[4]Analítico!$B:$B,0)-1,3)),92325)</f>
        <v>#VALUE!</v>
      </c>
      <c r="B12631" s="47" t="s">
        <v>18286</v>
      </c>
      <c r="C12631" s="46" t="s">
        <v>161</v>
      </c>
      <c r="F12631" s="48">
        <v>180.48</v>
      </c>
    </row>
    <row r="12632" spans="1:6" x14ac:dyDescent="0.25">
      <c r="A12632" s="46" t="e">
        <f ca="1">HYPERLINK("#"&amp;CELL("address",OFFSET([4]Analítico!$B$1,MATCH(92276,[4]Analítico!$B:$B,0)-1,3)),92276)</f>
        <v>#VALUE!</v>
      </c>
      <c r="B12632" s="47" t="s">
        <v>18287</v>
      </c>
      <c r="C12632" s="46" t="s">
        <v>161</v>
      </c>
      <c r="F12632" s="48">
        <v>77.239999999999995</v>
      </c>
    </row>
    <row r="12633" spans="1:6" x14ac:dyDescent="0.25">
      <c r="A12633" s="46" t="e">
        <f ca="1">HYPERLINK("#"&amp;CELL("address",OFFSET([4]Analítico!$B$1,MATCH(92307,[4]Analítico!$B:$B,0)-1,3)),92307)</f>
        <v>#VALUE!</v>
      </c>
      <c r="B12633" s="47" t="s">
        <v>18288</v>
      </c>
      <c r="C12633" s="46" t="s">
        <v>161</v>
      </c>
      <c r="F12633" s="48">
        <v>85.91</v>
      </c>
    </row>
    <row r="12634" spans="1:6" x14ac:dyDescent="0.25">
      <c r="A12634" s="46" t="e">
        <f ca="1">HYPERLINK("#"&amp;CELL("address",OFFSET([4]Analítico!$B$1,MATCH(103870,[4]Analítico!$B:$B,0)-1,3)),103870)</f>
        <v>#VALUE!</v>
      </c>
      <c r="B12634" s="47" t="s">
        <v>18289</v>
      </c>
      <c r="C12634" s="46" t="s">
        <v>161</v>
      </c>
      <c r="F12634" s="48">
        <v>110.45</v>
      </c>
    </row>
    <row r="12635" spans="1:6" x14ac:dyDescent="0.25">
      <c r="A12635" s="46" t="e">
        <f ca="1">HYPERLINK("#"&amp;CELL("address",OFFSET([4]Analítico!$B$1,MATCH(103804,[4]Analítico!$B:$B,0)-1,3)),103804)</f>
        <v>#VALUE!</v>
      </c>
      <c r="B12635" s="47" t="s">
        <v>18290</v>
      </c>
      <c r="C12635" s="46" t="s">
        <v>161</v>
      </c>
      <c r="F12635" s="48">
        <v>95.81</v>
      </c>
    </row>
    <row r="12636" spans="1:6" x14ac:dyDescent="0.25">
      <c r="A12636" s="46" t="e">
        <f ca="1">HYPERLINK("#"&amp;CELL("address",OFFSET([4]Analítico!$B$1,MATCH(92322,[4]Analítico!$B:$B,0)-1,3)),92322)</f>
        <v>#VALUE!</v>
      </c>
      <c r="B12636" s="47" t="s">
        <v>18291</v>
      </c>
      <c r="C12636" s="46" t="s">
        <v>161</v>
      </c>
      <c r="F12636" s="48">
        <v>125.86</v>
      </c>
    </row>
    <row r="12637" spans="1:6" x14ac:dyDescent="0.25">
      <c r="A12637" s="46" t="e">
        <f ca="1">HYPERLINK("#"&amp;CELL("address",OFFSET([4]Analítico!$B$1,MATCH(97337,[4]Analítico!$B:$B,0)-1,3)),97337)</f>
        <v>#VALUE!</v>
      </c>
      <c r="B12637" s="47" t="s">
        <v>18292</v>
      </c>
      <c r="C12637" s="46" t="s">
        <v>161</v>
      </c>
      <c r="F12637" s="48">
        <v>166.38</v>
      </c>
    </row>
    <row r="12638" spans="1:6" x14ac:dyDescent="0.25">
      <c r="A12638" s="46" t="e">
        <f ca="1">HYPERLINK("#"&amp;CELL("address",OFFSET([4]Analítico!$B$1,MATCH(92283,[4]Analítico!$B:$B,0)-1,3)),92283)</f>
        <v>#VALUE!</v>
      </c>
      <c r="B12638" s="47" t="s">
        <v>18293</v>
      </c>
      <c r="C12638" s="46" t="s">
        <v>161</v>
      </c>
      <c r="F12638" s="48">
        <v>180.14</v>
      </c>
    </row>
    <row r="12639" spans="1:6" x14ac:dyDescent="0.25">
      <c r="A12639" s="46" t="e">
        <f ca="1">HYPERLINK("#"&amp;CELL("address",OFFSET([4]Analítico!$B$1,MATCH(92277,[4]Analítico!$B:$B,0)-1,3)),92277)</f>
        <v>#VALUE!</v>
      </c>
      <c r="B12639" s="47" t="s">
        <v>18294</v>
      </c>
      <c r="C12639" s="46" t="s">
        <v>161</v>
      </c>
      <c r="F12639" s="48">
        <v>111.38</v>
      </c>
    </row>
    <row r="12640" spans="1:6" x14ac:dyDescent="0.25">
      <c r="A12640" s="46" t="e">
        <f ca="1">HYPERLINK("#"&amp;CELL("address",OFFSET([4]Analítico!$B$1,MATCH(97338,[4]Analítico!$B:$B,0)-1,3)),97338)</f>
        <v>#VALUE!</v>
      </c>
      <c r="B12640" s="47" t="s">
        <v>18295</v>
      </c>
      <c r="C12640" s="46" t="s">
        <v>161</v>
      </c>
      <c r="F12640" s="48">
        <v>200.2</v>
      </c>
    </row>
    <row r="12641" spans="1:6" x14ac:dyDescent="0.25">
      <c r="A12641" s="46" t="e">
        <f ca="1">HYPERLINK("#"&amp;CELL("address",OFFSET([4]Analítico!$B$1,MATCH(92284,[4]Analítico!$B:$B,0)-1,3)),92284)</f>
        <v>#VALUE!</v>
      </c>
      <c r="B12641" s="47" t="s">
        <v>18296</v>
      </c>
      <c r="C12641" s="46" t="s">
        <v>161</v>
      </c>
      <c r="F12641" s="48">
        <v>227.92</v>
      </c>
    </row>
    <row r="12642" spans="1:6" x14ac:dyDescent="0.25">
      <c r="A12642" s="46" t="e">
        <f ca="1">HYPERLINK("#"&amp;CELL("address",OFFSET([4]Analítico!$B$1,MATCH(92278,[4]Analítico!$B:$B,0)-1,3)),92278)</f>
        <v>#VALUE!</v>
      </c>
      <c r="B12642" s="47" t="s">
        <v>18297</v>
      </c>
      <c r="C12642" s="46" t="s">
        <v>161</v>
      </c>
      <c r="F12642" s="48">
        <v>149.66</v>
      </c>
    </row>
    <row r="12643" spans="1:6" x14ac:dyDescent="0.25">
      <c r="A12643" s="46" t="e">
        <f ca="1">HYPERLINK("#"&amp;CELL("address",OFFSET([4]Analítico!$B$1,MATCH(97339,[4]Analítico!$B:$B,0)-1,3)),97339)</f>
        <v>#VALUE!</v>
      </c>
      <c r="B12643" s="47" t="s">
        <v>18298</v>
      </c>
      <c r="C12643" s="46" t="s">
        <v>161</v>
      </c>
      <c r="F12643" s="48">
        <v>284.07</v>
      </c>
    </row>
    <row r="12644" spans="1:6" x14ac:dyDescent="0.25">
      <c r="A12644" s="46" t="e">
        <f ca="1">HYPERLINK("#"&amp;CELL("address",OFFSET([4]Analítico!$B$1,MATCH(92285,[4]Analítico!$B:$B,0)-1,3)),92285)</f>
        <v>#VALUE!</v>
      </c>
      <c r="B12644" s="47" t="s">
        <v>18299</v>
      </c>
      <c r="C12644" s="46" t="s">
        <v>161</v>
      </c>
      <c r="F12644" s="48">
        <v>309.43</v>
      </c>
    </row>
    <row r="12645" spans="1:6" x14ac:dyDescent="0.25">
      <c r="A12645" s="46" t="e">
        <f ca="1">HYPERLINK("#"&amp;CELL("address",OFFSET([4]Analítico!$B$1,MATCH(92279,[4]Analítico!$B:$B,0)-1,3)),92279)</f>
        <v>#VALUE!</v>
      </c>
      <c r="B12645" s="47" t="s">
        <v>18300</v>
      </c>
      <c r="C12645" s="46" t="s">
        <v>161</v>
      </c>
      <c r="F12645" s="48">
        <v>216.07</v>
      </c>
    </row>
    <row r="12646" spans="1:6" x14ac:dyDescent="0.25">
      <c r="A12646" s="46" t="e">
        <f ca="1">HYPERLINK("#"&amp;CELL("address",OFFSET([4]Analítico!$B$1,MATCH(97340,[4]Analítico!$B:$B,0)-1,3)),97340)</f>
        <v>#VALUE!</v>
      </c>
      <c r="B12646" s="47" t="s">
        <v>18301</v>
      </c>
      <c r="C12646" s="46" t="s">
        <v>161</v>
      </c>
      <c r="F12646" s="48">
        <v>366.94</v>
      </c>
    </row>
    <row r="12647" spans="1:6" x14ac:dyDescent="0.25">
      <c r="A12647" s="46" t="e">
        <f ca="1">HYPERLINK("#"&amp;CELL("address",OFFSET([4]Analítico!$B$1,MATCH(92286,[4]Analítico!$B:$B,0)-1,3)),92286)</f>
        <v>#VALUE!</v>
      </c>
      <c r="B12647" s="47" t="s">
        <v>18302</v>
      </c>
      <c r="C12647" s="46" t="s">
        <v>161</v>
      </c>
      <c r="F12647" s="48">
        <v>397.56</v>
      </c>
    </row>
    <row r="12648" spans="1:6" x14ac:dyDescent="0.25">
      <c r="A12648" s="46" t="e">
        <f ca="1">HYPERLINK("#"&amp;CELL("address",OFFSET([4]Analítico!$B$1,MATCH(92280,[4]Analítico!$B:$B,0)-1,3)),92280)</f>
        <v>#VALUE!</v>
      </c>
      <c r="B12648" s="47" t="s">
        <v>18303</v>
      </c>
      <c r="C12648" s="46" t="s">
        <v>161</v>
      </c>
      <c r="F12648" s="48">
        <v>302.91000000000003</v>
      </c>
    </row>
    <row r="12649" spans="1:6" x14ac:dyDescent="0.25">
      <c r="A12649" s="46" t="e">
        <f ca="1">HYPERLINK("#"&amp;CELL("address",OFFSET([4]Analítico!$B$1,MATCH(103901,[4]Analítico!$B:$B,0)-1,3)),103901)</f>
        <v>#VALUE!</v>
      </c>
      <c r="B12649" s="47" t="s">
        <v>18304</v>
      </c>
      <c r="C12649" s="46" t="s">
        <v>0</v>
      </c>
      <c r="F12649" s="48">
        <v>33.08</v>
      </c>
    </row>
    <row r="12650" spans="1:6" x14ac:dyDescent="0.25">
      <c r="A12650" s="46" t="e">
        <f ca="1">HYPERLINK("#"&amp;CELL("address",OFFSET([4]Analítico!$B$1,MATCH(103832,[4]Analítico!$B:$B,0)-1,3)),103832)</f>
        <v>#VALUE!</v>
      </c>
      <c r="B12650" s="47" t="s">
        <v>18305</v>
      </c>
      <c r="C12650" s="46" t="s">
        <v>0</v>
      </c>
      <c r="F12650" s="48">
        <v>32.94</v>
      </c>
    </row>
    <row r="12651" spans="1:6" x14ac:dyDescent="0.25">
      <c r="A12651" s="46" t="e">
        <f ca="1">HYPERLINK("#"&amp;CELL("address",OFFSET([4]Analítico!$B$1,MATCH(103865,[4]Analítico!$B:$B,0)-1,3)),103865)</f>
        <v>#VALUE!</v>
      </c>
      <c r="B12651" s="47" t="s">
        <v>18306</v>
      </c>
      <c r="C12651" s="46" t="s">
        <v>0</v>
      </c>
      <c r="F12651" s="48">
        <v>31.52</v>
      </c>
    </row>
    <row r="12652" spans="1:6" x14ac:dyDescent="0.25">
      <c r="A12652" s="46" t="e">
        <f ca="1">HYPERLINK("#"&amp;CELL("address",OFFSET([4]Analítico!$B$1,MATCH(103902,[4]Analítico!$B:$B,0)-1,3)),103902)</f>
        <v>#VALUE!</v>
      </c>
      <c r="B12652" s="47" t="s">
        <v>18307</v>
      </c>
      <c r="C12652" s="46" t="s">
        <v>0</v>
      </c>
      <c r="F12652" s="48">
        <v>46.88</v>
      </c>
    </row>
    <row r="12653" spans="1:6" x14ac:dyDescent="0.25">
      <c r="A12653" s="46" t="e">
        <f ca="1">HYPERLINK("#"&amp;CELL("address",OFFSET([4]Analítico!$B$1,MATCH(103866,[4]Analítico!$B:$B,0)-1,3)),103866)</f>
        <v>#VALUE!</v>
      </c>
      <c r="B12653" s="47" t="s">
        <v>18308</v>
      </c>
      <c r="C12653" s="46" t="s">
        <v>0</v>
      </c>
      <c r="F12653" s="48">
        <v>48.5</v>
      </c>
    </row>
    <row r="12654" spans="1:6" x14ac:dyDescent="0.25">
      <c r="A12654" s="46" t="e">
        <f ca="1">HYPERLINK("#"&amp;CELL("address",OFFSET([4]Analítico!$B$1,MATCH(103903,[4]Analítico!$B:$B,0)-1,3)),103903)</f>
        <v>#VALUE!</v>
      </c>
      <c r="B12654" s="47" t="s">
        <v>18309</v>
      </c>
      <c r="C12654" s="46" t="s">
        <v>0</v>
      </c>
      <c r="F12654" s="48">
        <v>61.72</v>
      </c>
    </row>
    <row r="12655" spans="1:6" x14ac:dyDescent="0.25">
      <c r="A12655" s="46" t="e">
        <f ca="1">HYPERLINK("#"&amp;CELL("address",OFFSET([4]Analítico!$B$1,MATCH(103834,[4]Analítico!$B:$B,0)-1,3)),103834)</f>
        <v>#VALUE!</v>
      </c>
      <c r="B12655" s="47" t="s">
        <v>18310</v>
      </c>
      <c r="C12655" s="46" t="s">
        <v>0</v>
      </c>
      <c r="F12655" s="48">
        <v>85.41</v>
      </c>
    </row>
    <row r="12656" spans="1:6" x14ac:dyDescent="0.25">
      <c r="A12656" s="46" t="e">
        <f ca="1">HYPERLINK("#"&amp;CELL("address",OFFSET([4]Analítico!$B$1,MATCH(103867,[4]Analítico!$B:$B,0)-1,3)),103867)</f>
        <v>#VALUE!</v>
      </c>
      <c r="B12656" s="47" t="s">
        <v>18311</v>
      </c>
      <c r="C12656" s="46" t="s">
        <v>0</v>
      </c>
      <c r="F12656" s="48">
        <v>66.03</v>
      </c>
    </row>
    <row r="12657" spans="1:6" x14ac:dyDescent="0.25">
      <c r="A12657" s="46" t="e">
        <f ca="1">HYPERLINK("#"&amp;CELL("address",OFFSET([4]Analítico!$B$1,MATCH(105113,[4]Analítico!$B:$B,0)-1,3)),105113)</f>
        <v>#VALUE!</v>
      </c>
      <c r="B12657" s="47" t="s">
        <v>18312</v>
      </c>
      <c r="C12657" s="46" t="s">
        <v>0</v>
      </c>
      <c r="F12657" s="48">
        <v>8198.99</v>
      </c>
    </row>
    <row r="12658" spans="1:6" x14ac:dyDescent="0.25">
      <c r="A12658" s="46" t="e">
        <f ca="1">HYPERLINK("#"&amp;CELL("address",OFFSET([4]Analítico!$B$1,MATCH(98461,[4]Analítico!$B:$B,0)-1,3)),98461)</f>
        <v>#VALUE!</v>
      </c>
      <c r="B12658" s="47" t="s">
        <v>18313</v>
      </c>
      <c r="C12658" s="46" t="s">
        <v>0</v>
      </c>
      <c r="F12658" s="48">
        <v>6212.93</v>
      </c>
    </row>
    <row r="12659" spans="1:6" x14ac:dyDescent="0.25">
      <c r="A12659" s="46" t="e">
        <f ca="1">HYPERLINK("#"&amp;CELL("address",OFFSET([4]Analítico!$B$1,MATCH(98462,[4]Analítico!$B:$B,0)-1,3)),98462)</f>
        <v>#VALUE!</v>
      </c>
      <c r="B12659" s="47" t="s">
        <v>18314</v>
      </c>
      <c r="C12659" s="46" t="s">
        <v>0</v>
      </c>
      <c r="F12659" s="48">
        <v>10573.68</v>
      </c>
    </row>
    <row r="12660" spans="1:6" x14ac:dyDescent="0.25">
      <c r="A12660" s="46" t="e">
        <f ca="1">HYPERLINK("#"&amp;CELL("address",OFFSET([4]Analítico!$B$1,MATCH(105130,[4]Analítico!$B:$B,0)-1,3)),105130)</f>
        <v>#VALUE!</v>
      </c>
      <c r="B12660" s="47" t="s">
        <v>18315</v>
      </c>
      <c r="C12660" s="46" t="s">
        <v>161</v>
      </c>
      <c r="F12660" s="48">
        <v>33.72</v>
      </c>
    </row>
    <row r="12661" spans="1:6" x14ac:dyDescent="0.25">
      <c r="A12661" s="46" t="e">
        <f ca="1">HYPERLINK("#"&amp;CELL("address",OFFSET([4]Analítico!$B$1,MATCH(105114,[4]Analítico!$B:$B,0)-1,3)),105114)</f>
        <v>#VALUE!</v>
      </c>
      <c r="B12661" s="47" t="s">
        <v>18316</v>
      </c>
      <c r="C12661" s="46" t="s">
        <v>28</v>
      </c>
      <c r="F12661" s="48">
        <v>2016.54</v>
      </c>
    </row>
    <row r="12662" spans="1:6" x14ac:dyDescent="0.25">
      <c r="A12662" s="46" t="e">
        <f ca="1">HYPERLINK("#"&amp;CELL("address",OFFSET([4]Analítico!$B$1,MATCH(105129,[4]Analítico!$B:$B,0)-1,3)),105129)</f>
        <v>#VALUE!</v>
      </c>
      <c r="B12662" s="47" t="s">
        <v>18317</v>
      </c>
      <c r="C12662" s="46" t="s">
        <v>0</v>
      </c>
      <c r="F12662" s="48">
        <v>0</v>
      </c>
    </row>
    <row r="12663" spans="1:6" x14ac:dyDescent="0.25">
      <c r="A12663" s="46" t="e">
        <f ca="1">HYPERLINK("#"&amp;CELL("address",OFFSET([4]Analítico!$B$1,MATCH(105127,[4]Analítico!$B:$B,0)-1,3)),105127)</f>
        <v>#VALUE!</v>
      </c>
      <c r="B12663" s="47" t="s">
        <v>18318</v>
      </c>
      <c r="C12663" s="46" t="s">
        <v>161</v>
      </c>
      <c r="F12663" s="48">
        <v>28.79</v>
      </c>
    </row>
    <row r="12664" spans="1:6" x14ac:dyDescent="0.25">
      <c r="A12664" s="46" t="e">
        <f ca="1">HYPERLINK("#"&amp;CELL("address",OFFSET([4]Analítico!$B$1,MATCH(105128,[4]Analítico!$B:$B,0)-1,3)),105128)</f>
        <v>#VALUE!</v>
      </c>
      <c r="B12664" s="47" t="s">
        <v>18319</v>
      </c>
      <c r="C12664" s="46" t="s">
        <v>161</v>
      </c>
      <c r="F12664" s="48">
        <v>98.43</v>
      </c>
    </row>
    <row r="12665" spans="1:6" x14ac:dyDescent="0.25">
      <c r="A12665" s="46" t="e">
        <f ca="1">HYPERLINK("#"&amp;CELL("address",OFFSET([4]Analítico!$B$1,MATCH(105126,[4]Analítico!$B:$B,0)-1,3)),105126)</f>
        <v>#VALUE!</v>
      </c>
      <c r="B12665" s="47" t="s">
        <v>18320</v>
      </c>
      <c r="C12665" s="46" t="s">
        <v>161</v>
      </c>
      <c r="F12665" s="48">
        <v>32.39</v>
      </c>
    </row>
    <row r="12666" spans="1:6" x14ac:dyDescent="0.25">
      <c r="A12666" s="46" t="e">
        <f ca="1">HYPERLINK("#"&amp;CELL("address",OFFSET([4]Analítico!$B$1,MATCH(105116,[4]Analítico!$B:$B,0)-1,3)),105116)</f>
        <v>#VALUE!</v>
      </c>
      <c r="B12666" s="47" t="s">
        <v>18321</v>
      </c>
      <c r="C12666" s="46" t="s">
        <v>0</v>
      </c>
      <c r="F12666" s="48">
        <v>15.4</v>
      </c>
    </row>
    <row r="12667" spans="1:6" x14ac:dyDescent="0.25">
      <c r="A12667" s="46" t="e">
        <f ca="1">HYPERLINK("#"&amp;CELL("address",OFFSET([4]Analítico!$B$1,MATCH(105115,[4]Analítico!$B:$B,0)-1,3)),105115)</f>
        <v>#VALUE!</v>
      </c>
      <c r="B12667" s="47" t="s">
        <v>18322</v>
      </c>
      <c r="C12667" s="46" t="s">
        <v>0</v>
      </c>
      <c r="F12667" s="48">
        <v>155.07</v>
      </c>
    </row>
    <row r="12668" spans="1:6" x14ac:dyDescent="0.25">
      <c r="A12668" s="46" t="e">
        <f ca="1">HYPERLINK("#"&amp;CELL("address",OFFSET([4]Analítico!$B$1,MATCH(98453,[4]Analítico!$B:$B,0)-1,3)),98453)</f>
        <v>#VALUE!</v>
      </c>
      <c r="B12668" s="47" t="s">
        <v>18323</v>
      </c>
      <c r="C12668" s="46" t="s">
        <v>1</v>
      </c>
      <c r="F12668" s="48">
        <v>160.05000000000001</v>
      </c>
    </row>
    <row r="12669" spans="1:6" x14ac:dyDescent="0.25">
      <c r="A12669" s="46" t="e">
        <f ca="1">HYPERLINK("#"&amp;CELL("address",OFFSET([4]Analítico!$B$1,MATCH(98454,[4]Analítico!$B:$B,0)-1,3)),98454)</f>
        <v>#VALUE!</v>
      </c>
      <c r="B12669" s="47" t="s">
        <v>18324</v>
      </c>
      <c r="C12669" s="46" t="s">
        <v>1</v>
      </c>
      <c r="F12669" s="48">
        <v>206.51</v>
      </c>
    </row>
    <row r="12670" spans="1:6" x14ac:dyDescent="0.25">
      <c r="A12670" s="46" t="e">
        <f ca="1">HYPERLINK("#"&amp;CELL("address",OFFSET([4]Analítico!$B$1,MATCH(98449,[4]Analítico!$B:$B,0)-1,3)),98449)</f>
        <v>#VALUE!</v>
      </c>
      <c r="B12670" s="47" t="s">
        <v>18325</v>
      </c>
      <c r="C12670" s="46" t="s">
        <v>1</v>
      </c>
      <c r="F12670" s="48">
        <v>135.66999999999999</v>
      </c>
    </row>
    <row r="12671" spans="1:6" x14ac:dyDescent="0.25">
      <c r="A12671" s="46" t="e">
        <f ca="1">HYPERLINK("#"&amp;CELL("address",OFFSET([4]Analítico!$B$1,MATCH(98455,[4]Analítico!$B:$B,0)-1,3)),98455)</f>
        <v>#VALUE!</v>
      </c>
      <c r="B12671" s="47" t="s">
        <v>18326</v>
      </c>
      <c r="C12671" s="46" t="s">
        <v>1</v>
      </c>
      <c r="F12671" s="48">
        <v>125.02</v>
      </c>
    </row>
    <row r="12672" spans="1:6" x14ac:dyDescent="0.25">
      <c r="A12672" s="46" t="e">
        <f ca="1">HYPERLINK("#"&amp;CELL("address",OFFSET([4]Analítico!$B$1,MATCH(98456,[4]Analítico!$B:$B,0)-1,3)),98456)</f>
        <v>#VALUE!</v>
      </c>
      <c r="B12672" s="47" t="s">
        <v>18327</v>
      </c>
      <c r="C12672" s="46" t="s">
        <v>1</v>
      </c>
      <c r="F12672" s="48">
        <v>164.02</v>
      </c>
    </row>
    <row r="12673" spans="1:6" x14ac:dyDescent="0.25">
      <c r="A12673" s="46" t="e">
        <f ca="1">HYPERLINK("#"&amp;CELL("address",OFFSET([4]Analítico!$B$1,MATCH(98451,[4]Analítico!$B:$B,0)-1,3)),98451)</f>
        <v>#VALUE!</v>
      </c>
      <c r="B12673" s="47" t="s">
        <v>18328</v>
      </c>
      <c r="C12673" s="46" t="s">
        <v>1</v>
      </c>
      <c r="F12673" s="48">
        <v>106</v>
      </c>
    </row>
    <row r="12674" spans="1:6" x14ac:dyDescent="0.25">
      <c r="A12674" s="46" t="e">
        <f ca="1">HYPERLINK("#"&amp;CELL("address",OFFSET([4]Analítico!$B$1,MATCH(98445,[4]Analítico!$B:$B,0)-1,3)),98445)</f>
        <v>#VALUE!</v>
      </c>
      <c r="B12674" s="47" t="s">
        <v>18329</v>
      </c>
      <c r="C12674" s="46" t="s">
        <v>1</v>
      </c>
      <c r="F12674" s="48">
        <v>120.12</v>
      </c>
    </row>
    <row r="12675" spans="1:6" x14ac:dyDescent="0.25">
      <c r="A12675" s="46" t="e">
        <f ca="1">HYPERLINK("#"&amp;CELL("address",OFFSET([4]Analítico!$B$1,MATCH(98446,[4]Analítico!$B:$B,0)-1,3)),98446)</f>
        <v>#VALUE!</v>
      </c>
      <c r="B12675" s="47" t="s">
        <v>18330</v>
      </c>
      <c r="C12675" s="46" t="s">
        <v>1</v>
      </c>
      <c r="F12675" s="48">
        <v>156.72999999999999</v>
      </c>
    </row>
    <row r="12676" spans="1:6" x14ac:dyDescent="0.25">
      <c r="A12676" s="46" t="e">
        <f ca="1">HYPERLINK("#"&amp;CELL("address",OFFSET([4]Analítico!$B$1,MATCH(98441,[4]Analítico!$B:$B,0)-1,3)),98441)</f>
        <v>#VALUE!</v>
      </c>
      <c r="B12676" s="47" t="s">
        <v>18331</v>
      </c>
      <c r="C12676" s="46" t="s">
        <v>1</v>
      </c>
      <c r="F12676" s="48">
        <v>100.87</v>
      </c>
    </row>
    <row r="12677" spans="1:6" x14ac:dyDescent="0.25">
      <c r="A12677" s="46" t="e">
        <f ca="1">HYPERLINK("#"&amp;CELL("address",OFFSET([4]Analítico!$B$1,MATCH(98447,[4]Analítico!$B:$B,0)-1,3)),98447)</f>
        <v>#VALUE!</v>
      </c>
      <c r="B12677" s="47" t="s">
        <v>18332</v>
      </c>
      <c r="C12677" s="46" t="s">
        <v>1</v>
      </c>
      <c r="F12677" s="48">
        <v>89.84</v>
      </c>
    </row>
    <row r="12678" spans="1:6" x14ac:dyDescent="0.25">
      <c r="A12678" s="46" t="e">
        <f ca="1">HYPERLINK("#"&amp;CELL("address",OFFSET([4]Analítico!$B$1,MATCH(98448,[4]Analítico!$B:$B,0)-1,3)),98448)</f>
        <v>#VALUE!</v>
      </c>
      <c r="B12678" s="47" t="s">
        <v>18333</v>
      </c>
      <c r="C12678" s="46" t="s">
        <v>1</v>
      </c>
      <c r="F12678" s="48">
        <v>118.49</v>
      </c>
    </row>
    <row r="12679" spans="1:6" x14ac:dyDescent="0.25">
      <c r="A12679" s="46" t="e">
        <f ca="1">HYPERLINK("#"&amp;CELL("address",OFFSET([4]Analítico!$B$1,MATCH(98443,[4]Analítico!$B:$B,0)-1,3)),98443)</f>
        <v>#VALUE!</v>
      </c>
      <c r="B12679" s="47" t="s">
        <v>18334</v>
      </c>
      <c r="C12679" s="46" t="s">
        <v>1</v>
      </c>
      <c r="F12679" s="48">
        <v>74.849999999999994</v>
      </c>
    </row>
    <row r="12680" spans="1:6" x14ac:dyDescent="0.25">
      <c r="A12680" s="46" t="e">
        <f ca="1">HYPERLINK("#"&amp;CELL("address",OFFSET([4]Analítico!$B$1,MATCH(105122,[4]Analítico!$B:$B,0)-1,3)),105122)</f>
        <v>#VALUE!</v>
      </c>
      <c r="B12680" s="47" t="s">
        <v>18335</v>
      </c>
      <c r="C12680" s="46" t="s">
        <v>1</v>
      </c>
      <c r="F12680" s="48">
        <v>0</v>
      </c>
    </row>
    <row r="12681" spans="1:6" x14ac:dyDescent="0.25">
      <c r="A12681" s="46" t="e">
        <f ca="1">HYPERLINK("#"&amp;CELL("address",OFFSET([4]Analítico!$B$1,MATCH(105125,[4]Analítico!$B:$B,0)-1,3)),105125)</f>
        <v>#VALUE!</v>
      </c>
      <c r="B12681" s="47" t="s">
        <v>18336</v>
      </c>
      <c r="C12681" s="46" t="s">
        <v>1</v>
      </c>
      <c r="F12681" s="48">
        <v>0</v>
      </c>
    </row>
    <row r="12682" spans="1:6" x14ac:dyDescent="0.25">
      <c r="A12682" s="46" t="e">
        <f ca="1">HYPERLINK("#"&amp;CELL("address",OFFSET([4]Analítico!$B$1,MATCH(105133,[4]Analítico!$B:$B,0)-1,3)),105133)</f>
        <v>#VALUE!</v>
      </c>
      <c r="B12682" s="47" t="s">
        <v>18337</v>
      </c>
      <c r="C12682" s="46" t="s">
        <v>1</v>
      </c>
      <c r="F12682" s="48">
        <v>0</v>
      </c>
    </row>
    <row r="12683" spans="1:6" x14ac:dyDescent="0.25">
      <c r="A12683" s="46" t="e">
        <f ca="1">HYPERLINK("#"&amp;CELL("address",OFFSET([4]Analítico!$B$1,MATCH(105123,[4]Analítico!$B:$B,0)-1,3)),105123)</f>
        <v>#VALUE!</v>
      </c>
      <c r="B12683" s="47" t="s">
        <v>18338</v>
      </c>
      <c r="C12683" s="46" t="s">
        <v>1</v>
      </c>
      <c r="F12683" s="48">
        <v>0</v>
      </c>
    </row>
    <row r="12684" spans="1:6" x14ac:dyDescent="0.25">
      <c r="A12684" s="46" t="e">
        <f ca="1">HYPERLINK("#"&amp;CELL("address",OFFSET([4]Analítico!$B$1,MATCH(105124,[4]Analítico!$B:$B,0)-1,3)),105124)</f>
        <v>#VALUE!</v>
      </c>
      <c r="B12684" s="47" t="s">
        <v>18339</v>
      </c>
      <c r="C12684" s="46" t="s">
        <v>1</v>
      </c>
      <c r="F12684" s="48">
        <v>0</v>
      </c>
    </row>
    <row r="12685" spans="1:6" x14ac:dyDescent="0.25">
      <c r="A12685" s="46" t="e">
        <f ca="1">HYPERLINK("#"&amp;CELL("address",OFFSET([4]Analítico!$B$1,MATCH(105134,[4]Analítico!$B:$B,0)-1,3)),105134)</f>
        <v>#VALUE!</v>
      </c>
      <c r="B12685" s="47" t="s">
        <v>18340</v>
      </c>
      <c r="C12685" s="46" t="s">
        <v>1</v>
      </c>
      <c r="F12685" s="48">
        <v>0</v>
      </c>
    </row>
    <row r="12686" spans="1:6" x14ac:dyDescent="0.25">
      <c r="A12686" s="46" t="e">
        <f ca="1">HYPERLINK("#"&amp;CELL("address",OFFSET([4]Analítico!$B$1,MATCH(105117,[4]Analítico!$B:$B,0)-1,3)),105117)</f>
        <v>#VALUE!</v>
      </c>
      <c r="B12686" s="47" t="s">
        <v>18341</v>
      </c>
      <c r="C12686" s="46" t="s">
        <v>1</v>
      </c>
      <c r="F12686" s="48">
        <v>0</v>
      </c>
    </row>
    <row r="12687" spans="1:6" x14ac:dyDescent="0.25">
      <c r="A12687" s="46" t="e">
        <f ca="1">HYPERLINK("#"&amp;CELL("address",OFFSET([4]Analítico!$B$1,MATCH(105119,[4]Analítico!$B:$B,0)-1,3)),105119)</f>
        <v>#VALUE!</v>
      </c>
      <c r="B12687" s="47" t="s">
        <v>18342</v>
      </c>
      <c r="C12687" s="46" t="s">
        <v>1</v>
      </c>
      <c r="F12687" s="48">
        <v>0</v>
      </c>
    </row>
    <row r="12688" spans="1:6" x14ac:dyDescent="0.25">
      <c r="A12688" s="46" t="e">
        <f ca="1">HYPERLINK("#"&amp;CELL("address",OFFSET([4]Analítico!$B$1,MATCH(105131,[4]Analítico!$B:$B,0)-1,3)),105131)</f>
        <v>#VALUE!</v>
      </c>
      <c r="B12688" s="47" t="s">
        <v>18343</v>
      </c>
      <c r="C12688" s="46" t="s">
        <v>1</v>
      </c>
      <c r="F12688" s="48">
        <v>0</v>
      </c>
    </row>
    <row r="12689" spans="1:6" x14ac:dyDescent="0.25">
      <c r="A12689" s="46" t="e">
        <f ca="1">HYPERLINK("#"&amp;CELL("address",OFFSET([4]Analítico!$B$1,MATCH(105120,[4]Analítico!$B:$B,0)-1,3)),105120)</f>
        <v>#VALUE!</v>
      </c>
      <c r="B12689" s="47" t="s">
        <v>18344</v>
      </c>
      <c r="C12689" s="46" t="s">
        <v>1</v>
      </c>
      <c r="F12689" s="48">
        <v>0</v>
      </c>
    </row>
    <row r="12690" spans="1:6" x14ac:dyDescent="0.25">
      <c r="A12690" s="46" t="e">
        <f ca="1">HYPERLINK("#"&amp;CELL("address",OFFSET([4]Analítico!$B$1,MATCH(105121,[4]Analítico!$B:$B,0)-1,3)),105121)</f>
        <v>#VALUE!</v>
      </c>
      <c r="B12690" s="47" t="s">
        <v>18345</v>
      </c>
      <c r="C12690" s="46" t="s">
        <v>1</v>
      </c>
      <c r="F12690" s="48">
        <v>0</v>
      </c>
    </row>
    <row r="12691" spans="1:6" x14ac:dyDescent="0.25">
      <c r="A12691" s="46" t="e">
        <f ca="1">HYPERLINK("#"&amp;CELL("address",OFFSET([4]Analítico!$B$1,MATCH(105132,[4]Analítico!$B:$B,0)-1,3)),105132)</f>
        <v>#VALUE!</v>
      </c>
      <c r="B12691" s="47" t="s">
        <v>18346</v>
      </c>
      <c r="C12691" s="46" t="s">
        <v>1</v>
      </c>
      <c r="F12691" s="48">
        <v>0</v>
      </c>
    </row>
    <row r="12692" spans="1:6" x14ac:dyDescent="0.25">
      <c r="A12692" s="46" t="e">
        <f ca="1">HYPERLINK("#"&amp;CELL("address",OFFSET([4]Analítico!$B$1,MATCH(98460,[4]Analítico!$B:$B,0)-1,3)),98460)</f>
        <v>#VALUE!</v>
      </c>
      <c r="B12692" s="47" t="s">
        <v>18347</v>
      </c>
      <c r="C12692" s="46" t="s">
        <v>1</v>
      </c>
      <c r="F12692" s="48">
        <v>74.349999999999994</v>
      </c>
    </row>
    <row r="12693" spans="1:6" x14ac:dyDescent="0.25">
      <c r="A12693" s="46" t="e">
        <f ca="1">HYPERLINK("#"&amp;CELL("address",OFFSET([4]Analítico!$B$1,MATCH(98457,[4]Analítico!$B:$B,0)-1,3)),98457)</f>
        <v>#VALUE!</v>
      </c>
      <c r="B12693" s="47" t="s">
        <v>18348</v>
      </c>
      <c r="C12693" s="46" t="s">
        <v>1</v>
      </c>
      <c r="F12693" s="48">
        <v>0</v>
      </c>
    </row>
    <row r="12694" spans="1:6" x14ac:dyDescent="0.25">
      <c r="A12694" s="46" t="e">
        <f ca="1">HYPERLINK("#"&amp;CELL("address",OFFSET([4]Analítico!$B$1,MATCH(98458,[4]Analítico!$B:$B,0)-1,3)),98458)</f>
        <v>#VALUE!</v>
      </c>
      <c r="B12694" s="47" t="s">
        <v>18349</v>
      </c>
      <c r="C12694" s="46" t="s">
        <v>1</v>
      </c>
      <c r="F12694" s="48">
        <v>100.23</v>
      </c>
    </row>
    <row r="12695" spans="1:6" x14ac:dyDescent="0.25">
      <c r="A12695" s="46" t="e">
        <f ca="1">HYPERLINK("#"&amp;CELL("address",OFFSET([4]Analítico!$B$1,MATCH(98459,[4]Analítico!$B:$B,0)-1,3)),98459)</f>
        <v>#VALUE!</v>
      </c>
      <c r="B12695" s="47" t="s">
        <v>18350</v>
      </c>
      <c r="C12695" s="46" t="s">
        <v>1</v>
      </c>
      <c r="F12695" s="48">
        <v>99.7</v>
      </c>
    </row>
    <row r="12696" spans="1:6" x14ac:dyDescent="0.25">
      <c r="A12696" s="46" t="e">
        <f ca="1">HYPERLINK("#"&amp;CELL("address",OFFSET([4]Analítico!$B$1,MATCH(105118,[4]Analítico!$B:$B,0)-1,3)),105118)</f>
        <v>#VALUE!</v>
      </c>
      <c r="B12696" s="47" t="s">
        <v>18351</v>
      </c>
      <c r="C12696" s="46" t="s">
        <v>1</v>
      </c>
      <c r="F12696" s="48">
        <v>0</v>
      </c>
    </row>
    <row r="12697" spans="1:6" x14ac:dyDescent="0.25">
      <c r="A12697" s="46" t="e">
        <f ca="1">HYPERLINK("#"&amp;CELL("address",OFFSET([4]Analítico!$B$1,MATCH(106056,[4]Analítico!$B:$B,0)-1,3)),106056)</f>
        <v>#VALUE!</v>
      </c>
      <c r="B12697" s="47" t="s">
        <v>18352</v>
      </c>
      <c r="C12697" s="46" t="s">
        <v>1</v>
      </c>
      <c r="F12697" s="48">
        <v>184</v>
      </c>
    </row>
    <row r="12698" spans="1:6" x14ac:dyDescent="0.25">
      <c r="A12698" s="46" t="e">
        <f ca="1">HYPERLINK("#"&amp;CELL("address",OFFSET([4]Analítico!$B$1,MATCH(106057,[4]Analítico!$B:$B,0)-1,3)),106057)</f>
        <v>#VALUE!</v>
      </c>
      <c r="B12698" s="47" t="s">
        <v>18353</v>
      </c>
      <c r="C12698" s="46" t="s">
        <v>1</v>
      </c>
      <c r="F12698" s="48">
        <v>190.7</v>
      </c>
    </row>
    <row r="12699" spans="1:6" x14ac:dyDescent="0.25">
      <c r="A12699" s="46" t="e">
        <f ca="1">HYPERLINK("#"&amp;CELL("address",OFFSET([4]Analítico!$B$1,MATCH(104690,[4]Analítico!$B:$B,0)-1,3)),104690)</f>
        <v>#VALUE!</v>
      </c>
      <c r="B12699" s="47" t="s">
        <v>18354</v>
      </c>
      <c r="C12699" s="46" t="s">
        <v>1</v>
      </c>
      <c r="F12699" s="48">
        <v>193.16</v>
      </c>
    </row>
    <row r="12700" spans="1:6" x14ac:dyDescent="0.25">
      <c r="A12700" s="46" t="e">
        <f ca="1">HYPERLINK("#"&amp;CELL("address",OFFSET([4]Analítico!$B$1,MATCH(101958,[4]Analítico!$B:$B,0)-1,3)),101958)</f>
        <v>#VALUE!</v>
      </c>
      <c r="B12700" s="47" t="s">
        <v>18355</v>
      </c>
      <c r="C12700" s="46" t="s">
        <v>1</v>
      </c>
      <c r="F12700" s="48">
        <v>229.4</v>
      </c>
    </row>
    <row r="12701" spans="1:6" x14ac:dyDescent="0.25">
      <c r="A12701" s="46" t="e">
        <f ca="1">HYPERLINK("#"&amp;CELL("address",OFFSET([4]Analítico!$B$1,MATCH(106065,[4]Analítico!$B:$B,0)-1,3)),106065)</f>
        <v>#VALUE!</v>
      </c>
      <c r="B12701" s="47" t="s">
        <v>18356</v>
      </c>
      <c r="C12701" s="46" t="s">
        <v>1</v>
      </c>
      <c r="F12701" s="48">
        <v>245.89</v>
      </c>
    </row>
    <row r="12702" spans="1:6" x14ac:dyDescent="0.25">
      <c r="A12702" s="46" t="e">
        <f ca="1">HYPERLINK("#"&amp;CELL("address",OFFSET([4]Analítico!$B$1,MATCH(101959,[4]Analítico!$B:$B,0)-1,3)),101959)</f>
        <v>#VALUE!</v>
      </c>
      <c r="B12702" s="47" t="s">
        <v>18357</v>
      </c>
      <c r="C12702" s="46" t="s">
        <v>1</v>
      </c>
      <c r="F12702" s="48">
        <v>168.26</v>
      </c>
    </row>
    <row r="12703" spans="1:6" x14ac:dyDescent="0.25">
      <c r="A12703" s="46" t="e">
        <f ca="1">HYPERLINK("#"&amp;CELL("address",OFFSET([4]Analítico!$B$1,MATCH(101960,[4]Analítico!$B:$B,0)-1,3)),101960)</f>
        <v>#VALUE!</v>
      </c>
      <c r="B12703" s="47" t="s">
        <v>18358</v>
      </c>
      <c r="C12703" s="46" t="s">
        <v>1</v>
      </c>
      <c r="F12703" s="48">
        <v>181.63</v>
      </c>
    </row>
    <row r="12704" spans="1:6" x14ac:dyDescent="0.25">
      <c r="A12704" s="46" t="e">
        <f ca="1">HYPERLINK("#"&amp;CELL("address",OFFSET([4]Analítico!$B$1,MATCH(106058,[4]Analítico!$B:$B,0)-1,3)),106058)</f>
        <v>#VALUE!</v>
      </c>
      <c r="B12704" s="47" t="s">
        <v>18359</v>
      </c>
      <c r="C12704" s="46" t="s">
        <v>1</v>
      </c>
      <c r="F12704" s="48">
        <v>189.73</v>
      </c>
    </row>
    <row r="12705" spans="1:6" x14ac:dyDescent="0.25">
      <c r="A12705" s="46" t="e">
        <f ca="1">HYPERLINK("#"&amp;CELL("address",OFFSET([4]Analítico!$B$1,MATCH(101962,[4]Analítico!$B:$B,0)-1,3)),101962)</f>
        <v>#VALUE!</v>
      </c>
      <c r="B12705" s="47" t="s">
        <v>18360</v>
      </c>
      <c r="C12705" s="46" t="s">
        <v>1</v>
      </c>
      <c r="F12705" s="48">
        <v>216.12</v>
      </c>
    </row>
    <row r="12706" spans="1:6" x14ac:dyDescent="0.25">
      <c r="A12706" s="46" t="e">
        <f ca="1">HYPERLINK("#"&amp;CELL("address",OFFSET([4]Analítico!$B$1,MATCH(106066,[4]Analítico!$B:$B,0)-1,3)),106066)</f>
        <v>#VALUE!</v>
      </c>
      <c r="B12706" s="47" t="s">
        <v>18361</v>
      </c>
      <c r="C12706" s="46" t="s">
        <v>1</v>
      </c>
      <c r="F12706" s="48">
        <v>234.39</v>
      </c>
    </row>
    <row r="12707" spans="1:6" x14ac:dyDescent="0.25">
      <c r="A12707" s="46" t="e">
        <f ca="1">HYPERLINK("#"&amp;CELL("address",OFFSET([4]Analítico!$B$1,MATCH(106048,[4]Analítico!$B:$B,0)-1,3)),106048)</f>
        <v>#VALUE!</v>
      </c>
      <c r="B12707" s="47" t="s">
        <v>18362</v>
      </c>
      <c r="C12707" s="46" t="s">
        <v>1</v>
      </c>
      <c r="F12707" s="48">
        <v>151.16999999999999</v>
      </c>
    </row>
    <row r="12708" spans="1:6" x14ac:dyDescent="0.25">
      <c r="A12708" s="46" t="e">
        <f ca="1">HYPERLINK("#"&amp;CELL("address",OFFSET([4]Analítico!$B$1,MATCH(106049,[4]Analítico!$B:$B,0)-1,3)),106049)</f>
        <v>#VALUE!</v>
      </c>
      <c r="B12708" s="47" t="s">
        <v>18363</v>
      </c>
      <c r="C12708" s="46" t="s">
        <v>1</v>
      </c>
      <c r="F12708" s="48">
        <v>157.87</v>
      </c>
    </row>
    <row r="12709" spans="1:6" x14ac:dyDescent="0.25">
      <c r="A12709" s="46" t="e">
        <f ca="1">HYPERLINK("#"&amp;CELL("address",OFFSET([4]Analítico!$B$1,MATCH(106050,[4]Analítico!$B:$B,0)-1,3)),106050)</f>
        <v>#VALUE!</v>
      </c>
      <c r="B12709" s="47" t="s">
        <v>18364</v>
      </c>
      <c r="C12709" s="46" t="s">
        <v>1</v>
      </c>
      <c r="F12709" s="48">
        <v>168.45</v>
      </c>
    </row>
    <row r="12710" spans="1:6" x14ac:dyDescent="0.25">
      <c r="A12710" s="46" t="e">
        <f ca="1">HYPERLINK("#"&amp;CELL("address",OFFSET([4]Analítico!$B$1,MATCH(106051,[4]Analítico!$B:$B,0)-1,3)),106051)</f>
        <v>#VALUE!</v>
      </c>
      <c r="B12710" s="47" t="s">
        <v>18365</v>
      </c>
      <c r="C12710" s="46" t="s">
        <v>1</v>
      </c>
      <c r="F12710" s="48">
        <v>204.69</v>
      </c>
    </row>
    <row r="12711" spans="1:6" x14ac:dyDescent="0.25">
      <c r="A12711" s="46" t="e">
        <f ca="1">HYPERLINK("#"&amp;CELL("address",OFFSET([4]Analítico!$B$1,MATCH(106063,[4]Analítico!$B:$B,0)-1,3)),106063)</f>
        <v>#VALUE!</v>
      </c>
      <c r="B12711" s="47" t="s">
        <v>18366</v>
      </c>
      <c r="C12711" s="46" t="s">
        <v>1</v>
      </c>
      <c r="F12711" s="48">
        <v>221.18</v>
      </c>
    </row>
    <row r="12712" spans="1:6" x14ac:dyDescent="0.25">
      <c r="A12712" s="46" t="e">
        <f ca="1">HYPERLINK("#"&amp;CELL("address",OFFSET([4]Analítico!$B$1,MATCH(106052,[4]Analítico!$B:$B,0)-1,3)),106052)</f>
        <v>#VALUE!</v>
      </c>
      <c r="B12712" s="47" t="s">
        <v>18367</v>
      </c>
      <c r="C12712" s="46" t="s">
        <v>1</v>
      </c>
      <c r="F12712" s="48">
        <v>133.03</v>
      </c>
    </row>
    <row r="12713" spans="1:6" x14ac:dyDescent="0.25">
      <c r="A12713" s="46" t="e">
        <f ca="1">HYPERLINK("#"&amp;CELL("address",OFFSET([4]Analítico!$B$1,MATCH(106053,[4]Analítico!$B:$B,0)-1,3)),106053)</f>
        <v>#VALUE!</v>
      </c>
      <c r="B12713" s="47" t="s">
        <v>18368</v>
      </c>
      <c r="C12713" s="46" t="s">
        <v>1</v>
      </c>
      <c r="F12713" s="48">
        <v>146.4</v>
      </c>
    </row>
    <row r="12714" spans="1:6" x14ac:dyDescent="0.25">
      <c r="A12714" s="46" t="e">
        <f ca="1">HYPERLINK("#"&amp;CELL("address",OFFSET([4]Analítico!$B$1,MATCH(106054,[4]Analítico!$B:$B,0)-1,3)),106054)</f>
        <v>#VALUE!</v>
      </c>
      <c r="B12714" s="47" t="s">
        <v>18369</v>
      </c>
      <c r="C12714" s="46" t="s">
        <v>1</v>
      </c>
      <c r="F12714" s="48">
        <v>162.11000000000001</v>
      </c>
    </row>
    <row r="12715" spans="1:6" x14ac:dyDescent="0.25">
      <c r="A12715" s="46" t="e">
        <f ca="1">HYPERLINK("#"&amp;CELL("address",OFFSET([4]Analítico!$B$1,MATCH(106055,[4]Analítico!$B:$B,0)-1,3)),106055)</f>
        <v>#VALUE!</v>
      </c>
      <c r="B12715" s="47" t="s">
        <v>18370</v>
      </c>
      <c r="C12715" s="46" t="s">
        <v>1</v>
      </c>
      <c r="F12715" s="48">
        <v>188.5</v>
      </c>
    </row>
    <row r="12716" spans="1:6" x14ac:dyDescent="0.25">
      <c r="A12716" s="46" t="e">
        <f ca="1">HYPERLINK("#"&amp;CELL("address",OFFSET([4]Analítico!$B$1,MATCH(106064,[4]Analítico!$B:$B,0)-1,3)),106064)</f>
        <v>#VALUE!</v>
      </c>
      <c r="B12716" s="47" t="s">
        <v>18371</v>
      </c>
      <c r="C12716" s="46" t="s">
        <v>1</v>
      </c>
      <c r="F12716" s="48">
        <v>206.77</v>
      </c>
    </row>
    <row r="12717" spans="1:6" x14ac:dyDescent="0.25">
      <c r="A12717" s="46" t="e">
        <f ca="1">HYPERLINK("#"&amp;CELL("address",OFFSET([4]Analítico!$B$1,MATCH(106067,[4]Analítico!$B:$B,0)-1,3)),106067)</f>
        <v>#VALUE!</v>
      </c>
      <c r="B12717" s="47" t="s">
        <v>18372</v>
      </c>
      <c r="C12717" s="46" t="s">
        <v>1</v>
      </c>
      <c r="F12717" s="48">
        <v>282.25</v>
      </c>
    </row>
    <row r="12718" spans="1:6" x14ac:dyDescent="0.25">
      <c r="A12718" s="46" t="e">
        <f ca="1">HYPERLINK("#"&amp;CELL("address",OFFSET([4]Analítico!$B$1,MATCH(106070,[4]Analítico!$B:$B,0)-1,3)),106070)</f>
        <v>#VALUE!</v>
      </c>
      <c r="B12718" s="47" t="s">
        <v>18373</v>
      </c>
      <c r="C12718" s="46" t="s">
        <v>1</v>
      </c>
      <c r="F12718" s="48">
        <v>311.25</v>
      </c>
    </row>
    <row r="12719" spans="1:6" x14ac:dyDescent="0.25">
      <c r="A12719" s="46" t="e">
        <f ca="1">HYPERLINK("#"&amp;CELL("address",OFFSET([4]Analítico!$B$1,MATCH(106071,[4]Analítico!$B:$B,0)-1,3)),106071)</f>
        <v>#VALUE!</v>
      </c>
      <c r="B12719" s="47" t="s">
        <v>18374</v>
      </c>
      <c r="C12719" s="46" t="s">
        <v>1</v>
      </c>
      <c r="F12719" s="48">
        <v>358.84</v>
      </c>
    </row>
    <row r="12720" spans="1:6" x14ac:dyDescent="0.25">
      <c r="A12720" s="46" t="e">
        <f ca="1">HYPERLINK("#"&amp;CELL("address",OFFSET([4]Analítico!$B$1,MATCH(106072,[4]Analítico!$B:$B,0)-1,3)),106072)</f>
        <v>#VALUE!</v>
      </c>
      <c r="B12720" s="47" t="s">
        <v>18375</v>
      </c>
      <c r="C12720" s="46" t="s">
        <v>1</v>
      </c>
      <c r="F12720" s="48">
        <v>385.21</v>
      </c>
    </row>
    <row r="12721" spans="1:6" x14ac:dyDescent="0.25">
      <c r="A12721" s="46" t="e">
        <f ca="1">HYPERLINK("#"&amp;CELL("address",OFFSET([4]Analítico!$B$1,MATCH(106073,[4]Analítico!$B:$B,0)-1,3)),106073)</f>
        <v>#VALUE!</v>
      </c>
      <c r="B12721" s="47" t="s">
        <v>18376</v>
      </c>
      <c r="C12721" s="46" t="s">
        <v>1</v>
      </c>
      <c r="F12721" s="48">
        <v>465.23</v>
      </c>
    </row>
    <row r="12722" spans="1:6" x14ac:dyDescent="0.25">
      <c r="A12722" s="46" t="e">
        <f ca="1">HYPERLINK("#"&amp;CELL("address",OFFSET([4]Analítico!$B$1,MATCH(106068,[4]Analítico!$B:$B,0)-1,3)),106068)</f>
        <v>#VALUE!</v>
      </c>
      <c r="B12722" s="47" t="s">
        <v>18377</v>
      </c>
      <c r="C12722" s="46" t="s">
        <v>1</v>
      </c>
      <c r="F12722" s="48">
        <v>285.93</v>
      </c>
    </row>
    <row r="12723" spans="1:6" x14ac:dyDescent="0.25">
      <c r="A12723" s="46" t="e">
        <f ca="1">HYPERLINK("#"&amp;CELL("address",OFFSET([4]Analítico!$B$1,MATCH(106069,[4]Analítico!$B:$B,0)-1,3)),106069)</f>
        <v>#VALUE!</v>
      </c>
      <c r="B12723" s="47" t="s">
        <v>18378</v>
      </c>
      <c r="C12723" s="46" t="s">
        <v>1</v>
      </c>
      <c r="F12723" s="48">
        <v>312.81</v>
      </c>
    </row>
    <row r="12724" spans="1:6" x14ac:dyDescent="0.25">
      <c r="A12724" s="46" t="e">
        <f ca="1">HYPERLINK("#"&amp;CELL("address",OFFSET([4]Analítico!$B$1,MATCH(106074,[4]Analítico!$B:$B,0)-1,3)),106074)</f>
        <v>#VALUE!</v>
      </c>
      <c r="B12724" s="47" t="s">
        <v>18379</v>
      </c>
      <c r="C12724" s="46" t="s">
        <v>1</v>
      </c>
      <c r="F12724" s="48">
        <v>335.49</v>
      </c>
    </row>
    <row r="12725" spans="1:6" x14ac:dyDescent="0.25">
      <c r="A12725" s="46" t="e">
        <f ca="1">HYPERLINK("#"&amp;CELL("address",OFFSET([4]Analítico!$B$1,MATCH(106075,[4]Analítico!$B:$B,0)-1,3)),106075)</f>
        <v>#VALUE!</v>
      </c>
      <c r="B12725" s="47" t="s">
        <v>18380</v>
      </c>
      <c r="C12725" s="46" t="s">
        <v>1</v>
      </c>
      <c r="F12725" s="48">
        <v>368.21</v>
      </c>
    </row>
    <row r="12726" spans="1:6" x14ac:dyDescent="0.25">
      <c r="A12726" s="46" t="e">
        <f ca="1">HYPERLINK("#"&amp;CELL("address",OFFSET([4]Analítico!$B$1,MATCH(106076,[4]Analítico!$B:$B,0)-1,3)),106076)</f>
        <v>#VALUE!</v>
      </c>
      <c r="B12726" s="47" t="s">
        <v>18381</v>
      </c>
      <c r="C12726" s="46" t="s">
        <v>1</v>
      </c>
      <c r="F12726" s="48">
        <v>427.65</v>
      </c>
    </row>
    <row r="12727" spans="1:6" x14ac:dyDescent="0.25">
      <c r="A12727" s="46" t="e">
        <f ca="1">HYPERLINK("#"&amp;CELL("address",OFFSET([4]Analítico!$B$1,MATCH(101964,[4]Analítico!$B:$B,0)-1,3)),101964)</f>
        <v>#VALUE!</v>
      </c>
      <c r="B12727" s="47" t="s">
        <v>18382</v>
      </c>
      <c r="C12727" s="46" t="s">
        <v>1</v>
      </c>
      <c r="F12727" s="48">
        <v>186.3</v>
      </c>
    </row>
    <row r="12728" spans="1:6" x14ac:dyDescent="0.25">
      <c r="A12728" s="46" t="e">
        <f ca="1">HYPERLINK("#"&amp;CELL("address",OFFSET([4]Analítico!$B$1,MATCH(106059,[4]Analítico!$B:$B,0)-1,3)),106059)</f>
        <v>#VALUE!</v>
      </c>
      <c r="B12728" s="47" t="s">
        <v>18383</v>
      </c>
      <c r="C12728" s="46" t="s">
        <v>1</v>
      </c>
      <c r="F12728" s="48">
        <v>199.3</v>
      </c>
    </row>
    <row r="12729" spans="1:6" x14ac:dyDescent="0.25">
      <c r="A12729" s="46" t="e">
        <f ca="1">HYPERLINK("#"&amp;CELL("address",OFFSET([4]Analítico!$B$1,MATCH(101963,[4]Analítico!$B:$B,0)-1,3)),101963)</f>
        <v>#VALUE!</v>
      </c>
      <c r="B12729" s="47" t="s">
        <v>18384</v>
      </c>
      <c r="C12729" s="46" t="s">
        <v>1</v>
      </c>
      <c r="F12729" s="48">
        <v>205.38</v>
      </c>
    </row>
    <row r="12730" spans="1:6" x14ac:dyDescent="0.25">
      <c r="A12730" s="46" t="e">
        <f ca="1">HYPERLINK("#"&amp;CELL("address",OFFSET([4]Analítico!$B$1,MATCH(101947,[4]Analítico!$B:$B,0)-1,3)),101947)</f>
        <v>#VALUE!</v>
      </c>
      <c r="B12730" s="47" t="s">
        <v>18385</v>
      </c>
      <c r="C12730" s="46" t="s">
        <v>1</v>
      </c>
      <c r="F12730" s="48">
        <v>210</v>
      </c>
    </row>
    <row r="12731" spans="1:6" x14ac:dyDescent="0.25">
      <c r="A12731" s="46" t="e">
        <f ca="1">HYPERLINK("#"&amp;CELL("address",OFFSET([4]Analítico!$B$1,MATCH(101948,[4]Analítico!$B:$B,0)-1,3)),101948)</f>
        <v>#VALUE!</v>
      </c>
      <c r="B12731" s="47" t="s">
        <v>18386</v>
      </c>
      <c r="C12731" s="46" t="s">
        <v>1</v>
      </c>
      <c r="F12731" s="48">
        <v>221.15</v>
      </c>
    </row>
    <row r="12732" spans="1:6" x14ac:dyDescent="0.25">
      <c r="A12732" s="46" t="e">
        <f ca="1">HYPERLINK("#"&amp;CELL("address",OFFSET([4]Analítico!$B$1,MATCH(101949,[4]Analítico!$B:$B,0)-1,3)),101949)</f>
        <v>#VALUE!</v>
      </c>
      <c r="B12732" s="47" t="s">
        <v>18387</v>
      </c>
      <c r="C12732" s="46" t="s">
        <v>1</v>
      </c>
      <c r="F12732" s="48">
        <v>229.74</v>
      </c>
    </row>
    <row r="12733" spans="1:6" x14ac:dyDescent="0.25">
      <c r="A12733" s="46" t="e">
        <f ca="1">HYPERLINK("#"&amp;CELL("address",OFFSET([4]Analítico!$B$1,MATCH(101950,[4]Analítico!$B:$B,0)-1,3)),101950)</f>
        <v>#VALUE!</v>
      </c>
      <c r="B12733" s="47" t="s">
        <v>18388</v>
      </c>
      <c r="C12733" s="46" t="s">
        <v>1</v>
      </c>
      <c r="F12733" s="48">
        <v>261.3</v>
      </c>
    </row>
    <row r="12734" spans="1:6" x14ac:dyDescent="0.25">
      <c r="A12734" s="46" t="e">
        <f ca="1">HYPERLINK("#"&amp;CELL("address",OFFSET([4]Analítico!$B$1,MATCH(106061,[4]Analítico!$B:$B,0)-1,3)),106061)</f>
        <v>#VALUE!</v>
      </c>
      <c r="B12734" s="47" t="s">
        <v>18389</v>
      </c>
      <c r="C12734" s="46" t="s">
        <v>1</v>
      </c>
      <c r="F12734" s="48">
        <v>294.68</v>
      </c>
    </row>
    <row r="12735" spans="1:6" x14ac:dyDescent="0.25">
      <c r="A12735" s="46" t="e">
        <f ca="1">HYPERLINK("#"&amp;CELL("address",OFFSET([4]Analítico!$B$1,MATCH(101951,[4]Analítico!$B:$B,0)-1,3)),101951)</f>
        <v>#VALUE!</v>
      </c>
      <c r="B12735" s="47" t="s">
        <v>18390</v>
      </c>
      <c r="C12735" s="46" t="s">
        <v>1</v>
      </c>
      <c r="F12735" s="48">
        <v>209.25</v>
      </c>
    </row>
    <row r="12736" spans="1:6" x14ac:dyDescent="0.25">
      <c r="A12736" s="46" t="e">
        <f ca="1">HYPERLINK("#"&amp;CELL("address",OFFSET([4]Analítico!$B$1,MATCH(101952,[4]Analítico!$B:$B,0)-1,3)),101952)</f>
        <v>#VALUE!</v>
      </c>
      <c r="B12736" s="47" t="s">
        <v>18391</v>
      </c>
      <c r="C12736" s="46" t="s">
        <v>1</v>
      </c>
      <c r="F12736" s="48">
        <v>224.41</v>
      </c>
    </row>
    <row r="12737" spans="1:6" x14ac:dyDescent="0.25">
      <c r="A12737" s="46" t="e">
        <f ca="1">HYPERLINK("#"&amp;CELL("address",OFFSET([4]Analítico!$B$1,MATCH(101953,[4]Analítico!$B:$B,0)-1,3)),101953)</f>
        <v>#VALUE!</v>
      </c>
      <c r="B12737" s="47" t="s">
        <v>18392</v>
      </c>
      <c r="C12737" s="46" t="s">
        <v>1</v>
      </c>
      <c r="F12737" s="48">
        <v>238.53</v>
      </c>
    </row>
    <row r="12738" spans="1:6" x14ac:dyDescent="0.25">
      <c r="A12738" s="46" t="e">
        <f ca="1">HYPERLINK("#"&amp;CELL("address",OFFSET([4]Analítico!$B$1,MATCH(101954,[4]Analítico!$B:$B,0)-1,3)),101954)</f>
        <v>#VALUE!</v>
      </c>
      <c r="B12738" s="47" t="s">
        <v>18393</v>
      </c>
      <c r="C12738" s="46" t="s">
        <v>1</v>
      </c>
      <c r="F12738" s="48">
        <v>268.97000000000003</v>
      </c>
    </row>
    <row r="12739" spans="1:6" x14ac:dyDescent="0.25">
      <c r="A12739" s="46" t="e">
        <f ca="1">HYPERLINK("#"&amp;CELL("address",OFFSET([4]Analítico!$B$1,MATCH(106062,[4]Analítico!$B:$B,0)-1,3)),106062)</f>
        <v>#VALUE!</v>
      </c>
      <c r="B12739" s="47" t="s">
        <v>18394</v>
      </c>
      <c r="C12739" s="46" t="s">
        <v>1</v>
      </c>
      <c r="F12739" s="48">
        <v>291.55</v>
      </c>
    </row>
    <row r="12740" spans="1:6" x14ac:dyDescent="0.25">
      <c r="A12740" s="46" t="e">
        <f ca="1">HYPERLINK("#"&amp;CELL("address",OFFSET([4]Analítico!$B$1,MATCH(100323,[4]Analítico!$B:$B,0)-1,3)),100323)</f>
        <v>#VALUE!</v>
      </c>
      <c r="B12740" s="47" t="s">
        <v>18395</v>
      </c>
      <c r="C12740" s="46" t="s">
        <v>28</v>
      </c>
      <c r="F12740" s="48">
        <v>177.88</v>
      </c>
    </row>
    <row r="12741" spans="1:6" x14ac:dyDescent="0.25">
      <c r="A12741" s="46" t="e">
        <f ca="1">HYPERLINK("#"&amp;CELL("address",OFFSET([4]Analítico!$B$1,MATCH(100324,[4]Analítico!$B:$B,0)-1,3)),100324)</f>
        <v>#VALUE!</v>
      </c>
      <c r="B12741" s="47" t="s">
        <v>18396</v>
      </c>
      <c r="C12741" s="46" t="s">
        <v>28</v>
      </c>
      <c r="F12741" s="48">
        <v>169.52</v>
      </c>
    </row>
    <row r="12742" spans="1:6" x14ac:dyDescent="0.25">
      <c r="A12742" s="46" t="e">
        <f ca="1">HYPERLINK("#"&amp;CELL("address",OFFSET([4]Analítico!$B$1,MATCH(96624,[4]Analítico!$B:$B,0)-1,3)),96624)</f>
        <v>#VALUE!</v>
      </c>
      <c r="B12742" s="47" t="s">
        <v>18397</v>
      </c>
      <c r="C12742" s="46" t="s">
        <v>28</v>
      </c>
      <c r="F12742" s="48">
        <v>169.77</v>
      </c>
    </row>
    <row r="12743" spans="1:6" x14ac:dyDescent="0.25">
      <c r="A12743" s="46" t="e">
        <f ca="1">HYPERLINK("#"&amp;CELL("address",OFFSET([4]Analítico!$B$1,MATCH(100322,[4]Analítico!$B:$B,0)-1,3)),100322)</f>
        <v>#VALUE!</v>
      </c>
      <c r="B12743" s="47" t="s">
        <v>18398</v>
      </c>
      <c r="C12743" s="46" t="s">
        <v>28</v>
      </c>
      <c r="F12743" s="48">
        <v>164.15</v>
      </c>
    </row>
    <row r="12744" spans="1:6" x14ac:dyDescent="0.25">
      <c r="A12744" s="46" t="e">
        <f ca="1">HYPERLINK("#"&amp;CELL("address",OFFSET([4]Analítico!$B$1,MATCH(96623,[4]Analítico!$B:$B,0)-1,3)),96623)</f>
        <v>#VALUE!</v>
      </c>
      <c r="B12744" s="47" t="s">
        <v>18399</v>
      </c>
      <c r="C12744" s="46" t="s">
        <v>28</v>
      </c>
      <c r="F12744" s="48">
        <v>189.09</v>
      </c>
    </row>
    <row r="12745" spans="1:6" x14ac:dyDescent="0.25">
      <c r="A12745" s="46" t="e">
        <f ca="1">HYPERLINK("#"&amp;CELL("address",OFFSET([4]Analítico!$B$1,MATCH(96622,[4]Analítico!$B:$B,0)-1,3)),96622)</f>
        <v>#VALUE!</v>
      </c>
      <c r="B12745" s="47" t="s">
        <v>18400</v>
      </c>
      <c r="C12745" s="46" t="s">
        <v>28</v>
      </c>
      <c r="F12745" s="48">
        <v>201.73</v>
      </c>
    </row>
    <row r="12746" spans="1:6" x14ac:dyDescent="0.25">
      <c r="A12746" s="46" t="e">
        <f ca="1">HYPERLINK("#"&amp;CELL("address",OFFSET([4]Analítico!$B$1,MATCH(96621,[4]Analítico!$B:$B,0)-1,3)),96621)</f>
        <v>#VALUE!</v>
      </c>
      <c r="B12746" s="47" t="s">
        <v>18401</v>
      </c>
      <c r="C12746" s="46" t="s">
        <v>28</v>
      </c>
      <c r="F12746" s="48">
        <v>221.05</v>
      </c>
    </row>
    <row r="12747" spans="1:6" x14ac:dyDescent="0.25">
      <c r="A12747" s="46" t="e">
        <f ca="1">HYPERLINK("#"&amp;CELL("address",OFFSET([4]Analítico!$B$1,MATCH(96617,[4]Analítico!$B:$B,0)-1,3)),96617)</f>
        <v>#VALUE!</v>
      </c>
      <c r="B12747" s="47" t="s">
        <v>18402</v>
      </c>
      <c r="C12747" s="46" t="s">
        <v>1</v>
      </c>
      <c r="F12747" s="48">
        <v>20.89</v>
      </c>
    </row>
    <row r="12748" spans="1:6" x14ac:dyDescent="0.25">
      <c r="A12748" s="46" t="e">
        <f ca="1">HYPERLINK("#"&amp;CELL("address",OFFSET([4]Analítico!$B$1,MATCH(96619,[4]Analítico!$B:$B,0)-1,3)),96619)</f>
        <v>#VALUE!</v>
      </c>
      <c r="B12748" s="47" t="s">
        <v>18403</v>
      </c>
      <c r="C12748" s="46" t="s">
        <v>1</v>
      </c>
      <c r="F12748" s="48">
        <v>41.69</v>
      </c>
    </row>
    <row r="12749" spans="1:6" x14ac:dyDescent="0.25">
      <c r="A12749" s="46" t="e">
        <f ca="1">HYPERLINK("#"&amp;CELL("address",OFFSET([4]Analítico!$B$1,MATCH(96616,[4]Analítico!$B:$B,0)-1,3)),96616)</f>
        <v>#VALUE!</v>
      </c>
      <c r="B12749" s="47" t="s">
        <v>18404</v>
      </c>
      <c r="C12749" s="46" t="s">
        <v>28</v>
      </c>
      <c r="F12749" s="48">
        <v>833.85</v>
      </c>
    </row>
    <row r="12750" spans="1:6" x14ac:dyDescent="0.25">
      <c r="A12750" s="46" t="e">
        <f ca="1">HYPERLINK("#"&amp;CELL("address",OFFSET([4]Analítico!$B$1,MATCH(95240,[4]Analítico!$B:$B,0)-1,3)),95240)</f>
        <v>#VALUE!</v>
      </c>
      <c r="B12750" s="47" t="s">
        <v>18405</v>
      </c>
      <c r="C12750" s="46" t="s">
        <v>1</v>
      </c>
      <c r="F12750" s="48">
        <v>19.86</v>
      </c>
    </row>
    <row r="12751" spans="1:6" x14ac:dyDescent="0.25">
      <c r="A12751" s="46" t="e">
        <f ca="1">HYPERLINK("#"&amp;CELL("address",OFFSET([4]Analítico!$B$1,MATCH(95241,[4]Analítico!$B:$B,0)-1,3)),95241)</f>
        <v>#VALUE!</v>
      </c>
      <c r="B12751" s="47" t="s">
        <v>18406</v>
      </c>
      <c r="C12751" s="46" t="s">
        <v>1</v>
      </c>
      <c r="F12751" s="48">
        <v>37.68</v>
      </c>
    </row>
    <row r="12752" spans="1:6" x14ac:dyDescent="0.25">
      <c r="A12752" s="46" t="e">
        <f ca="1">HYPERLINK("#"&amp;CELL("address",OFFSET([4]Analítico!$B$1,MATCH(96620,[4]Analítico!$B:$B,0)-1,3)),96620)</f>
        <v>#VALUE!</v>
      </c>
      <c r="B12752" s="47" t="s">
        <v>18407</v>
      </c>
      <c r="C12752" s="46" t="s">
        <v>28</v>
      </c>
      <c r="F12752" s="48">
        <v>753.78</v>
      </c>
    </row>
    <row r="12753" spans="1:6" x14ac:dyDescent="0.25">
      <c r="A12753" s="46" t="e">
        <f ca="1">HYPERLINK("#"&amp;CELL("address",OFFSET([4]Analítico!$B$1,MATCH(104043,[4]Analítico!$B:$B,0)-1,3)),104043)</f>
        <v>#VALUE!</v>
      </c>
      <c r="B12753" s="47" t="s">
        <v>18408</v>
      </c>
      <c r="C12753" s="46" t="s">
        <v>0</v>
      </c>
      <c r="F12753" s="48">
        <v>10.37</v>
      </c>
    </row>
    <row r="12754" spans="1:6" x14ac:dyDescent="0.25">
      <c r="A12754" s="46" t="e">
        <f ca="1">HYPERLINK("#"&amp;CELL("address",OFFSET([4]Analítico!$B$1,MATCH(104044,[4]Analítico!$B:$B,0)-1,3)),104044)</f>
        <v>#VALUE!</v>
      </c>
      <c r="B12754" s="47" t="s">
        <v>18409</v>
      </c>
      <c r="C12754" s="46" t="s">
        <v>0</v>
      </c>
      <c r="F12754" s="48">
        <v>11.16</v>
      </c>
    </row>
    <row r="12755" spans="1:6" x14ac:dyDescent="0.25">
      <c r="A12755" s="46" t="e">
        <f ca="1">HYPERLINK("#"&amp;CELL("address",OFFSET([4]Analítico!$B$1,MATCH(104045,[4]Analítico!$B:$B,0)-1,3)),104045)</f>
        <v>#VALUE!</v>
      </c>
      <c r="B12755" s="47" t="s">
        <v>18410</v>
      </c>
      <c r="C12755" s="46" t="s">
        <v>0</v>
      </c>
      <c r="F12755" s="48">
        <v>17</v>
      </c>
    </row>
    <row r="12756" spans="1:6" x14ac:dyDescent="0.25">
      <c r="A12756" s="46" t="e">
        <f ca="1">HYPERLINK("#"&amp;CELL("address",OFFSET([4]Analítico!$B$1,MATCH(104049,[4]Analítico!$B:$B,0)-1,3)),104049)</f>
        <v>#VALUE!</v>
      </c>
      <c r="B12756" s="47" t="s">
        <v>18411</v>
      </c>
      <c r="C12756" s="46" t="s">
        <v>0</v>
      </c>
      <c r="F12756" s="48">
        <v>7.54</v>
      </c>
    </row>
    <row r="12757" spans="1:6" x14ac:dyDescent="0.25">
      <c r="A12757" s="46" t="e">
        <f ca="1">HYPERLINK("#"&amp;CELL("address",OFFSET([4]Analítico!$B$1,MATCH(104050,[4]Analítico!$B:$B,0)-1,3)),104050)</f>
        <v>#VALUE!</v>
      </c>
      <c r="B12757" s="47" t="s">
        <v>18412</v>
      </c>
      <c r="C12757" s="46" t="s">
        <v>0</v>
      </c>
      <c r="F12757" s="48">
        <v>11.15</v>
      </c>
    </row>
    <row r="12758" spans="1:6" x14ac:dyDescent="0.25">
      <c r="A12758" s="46" t="e">
        <f ca="1">HYPERLINK("#"&amp;CELL("address",OFFSET([4]Analítico!$B$1,MATCH(104084,[4]Analítico!$B:$B,0)-1,3)),104084)</f>
        <v>#VALUE!</v>
      </c>
      <c r="B12758" s="47" t="s">
        <v>18413</v>
      </c>
      <c r="C12758" s="46" t="s">
        <v>0</v>
      </c>
      <c r="F12758" s="48">
        <v>93.61</v>
      </c>
    </row>
    <row r="12759" spans="1:6" x14ac:dyDescent="0.25">
      <c r="A12759" s="46" t="e">
        <f ca="1">HYPERLINK("#"&amp;CELL("address",OFFSET([4]Analítico!$B$1,MATCH(104037,[4]Analítico!$B:$B,0)-1,3)),104037)</f>
        <v>#VALUE!</v>
      </c>
      <c r="B12759" s="47" t="s">
        <v>18414</v>
      </c>
      <c r="C12759" s="46" t="s">
        <v>0</v>
      </c>
      <c r="F12759" s="48">
        <v>0</v>
      </c>
    </row>
    <row r="12760" spans="1:6" x14ac:dyDescent="0.25">
      <c r="A12760" s="46" t="e">
        <f ca="1">HYPERLINK("#"&amp;CELL("address",OFFSET([4]Analítico!$B$1,MATCH(104035,[4]Analítico!$B:$B,0)-1,3)),104035)</f>
        <v>#VALUE!</v>
      </c>
      <c r="B12760" s="47" t="s">
        <v>18415</v>
      </c>
      <c r="C12760" s="46" t="s">
        <v>0</v>
      </c>
      <c r="F12760" s="48">
        <v>47.32</v>
      </c>
    </row>
    <row r="12761" spans="1:6" x14ac:dyDescent="0.25">
      <c r="A12761" s="46" t="e">
        <f ca="1">HYPERLINK("#"&amp;CELL("address",OFFSET([4]Analítico!$B$1,MATCH(104036,[4]Analítico!$B:$B,0)-1,3)),104036)</f>
        <v>#VALUE!</v>
      </c>
      <c r="B12761" s="47" t="s">
        <v>18416</v>
      </c>
      <c r="C12761" s="46" t="s">
        <v>0</v>
      </c>
      <c r="F12761" s="48">
        <v>48.85</v>
      </c>
    </row>
    <row r="12762" spans="1:6" x14ac:dyDescent="0.25">
      <c r="A12762" s="46" t="e">
        <f ca="1">HYPERLINK("#"&amp;CELL("address",OFFSET([4]Analítico!$B$1,MATCH(104034,[4]Analítico!$B:$B,0)-1,3)),104034)</f>
        <v>#VALUE!</v>
      </c>
      <c r="B12762" s="47" t="s">
        <v>18417</v>
      </c>
      <c r="C12762" s="46" t="s">
        <v>0</v>
      </c>
      <c r="F12762" s="48">
        <v>37.11</v>
      </c>
    </row>
    <row r="12763" spans="1:6" x14ac:dyDescent="0.25">
      <c r="A12763" s="46" t="e">
        <f ca="1">HYPERLINK("#"&amp;CELL("address",OFFSET([4]Analítico!$B$1,MATCH(104031,[4]Analítico!$B:$B,0)-1,3)),104031)</f>
        <v>#VALUE!</v>
      </c>
      <c r="B12763" s="47" t="s">
        <v>18418</v>
      </c>
      <c r="C12763" s="46" t="s">
        <v>0</v>
      </c>
      <c r="F12763" s="48">
        <v>25.16</v>
      </c>
    </row>
    <row r="12764" spans="1:6" x14ac:dyDescent="0.25">
      <c r="A12764" s="46" t="e">
        <f ca="1">HYPERLINK("#"&amp;CELL("address",OFFSET([4]Analítico!$B$1,MATCH(104032,[4]Analítico!$B:$B,0)-1,3)),104032)</f>
        <v>#VALUE!</v>
      </c>
      <c r="B12764" s="47" t="s">
        <v>18419</v>
      </c>
      <c r="C12764" s="46" t="s">
        <v>0</v>
      </c>
      <c r="F12764" s="48">
        <v>31.36</v>
      </c>
    </row>
    <row r="12765" spans="1:6" x14ac:dyDescent="0.25">
      <c r="A12765" s="46" t="e">
        <f ca="1">HYPERLINK("#"&amp;CELL("address",OFFSET([4]Analítico!$B$1,MATCH(104033,[4]Analítico!$B:$B,0)-1,3)),104033)</f>
        <v>#VALUE!</v>
      </c>
      <c r="B12765" s="47" t="s">
        <v>18420</v>
      </c>
      <c r="C12765" s="46" t="s">
        <v>0</v>
      </c>
      <c r="F12765" s="48">
        <v>28.73</v>
      </c>
    </row>
    <row r="12766" spans="1:6" x14ac:dyDescent="0.25">
      <c r="A12766" s="46" t="e">
        <f ca="1">HYPERLINK("#"&amp;CELL("address",OFFSET([4]Analítico!$B$1,MATCH(104038,[4]Analítico!$B:$B,0)-1,3)),104038)</f>
        <v>#VALUE!</v>
      </c>
      <c r="B12766" s="47" t="s">
        <v>18421</v>
      </c>
      <c r="C12766" s="46" t="s">
        <v>0</v>
      </c>
      <c r="F12766" s="48">
        <v>0</v>
      </c>
    </row>
    <row r="12767" spans="1:6" x14ac:dyDescent="0.25">
      <c r="A12767" s="46" t="e">
        <f ca="1">HYPERLINK("#"&amp;CELL("address",OFFSET([4]Analítico!$B$1,MATCH(104051,[4]Analítico!$B:$B,0)-1,3)),104051)</f>
        <v>#VALUE!</v>
      </c>
      <c r="B12767" s="47" t="s">
        <v>18422</v>
      </c>
      <c r="C12767" s="46" t="s">
        <v>0</v>
      </c>
      <c r="F12767" s="48">
        <v>9.31</v>
      </c>
    </row>
    <row r="12768" spans="1:6" x14ac:dyDescent="0.25">
      <c r="A12768" s="46" t="e">
        <f ca="1">HYPERLINK("#"&amp;CELL("address",OFFSET([4]Analítico!$B$1,MATCH(104052,[4]Analítico!$B:$B,0)-1,3)),104052)</f>
        <v>#VALUE!</v>
      </c>
      <c r="B12768" s="47" t="s">
        <v>18423</v>
      </c>
      <c r="C12768" s="46" t="s">
        <v>0</v>
      </c>
      <c r="F12768" s="48">
        <v>13.01</v>
      </c>
    </row>
    <row r="12769" spans="1:6" x14ac:dyDescent="0.25">
      <c r="A12769" s="46" t="e">
        <f ca="1">HYPERLINK("#"&amp;CELL("address",OFFSET([4]Analítico!$B$1,MATCH(104046,[4]Analítico!$B:$B,0)-1,3)),104046)</f>
        <v>#VALUE!</v>
      </c>
      <c r="B12769" s="47" t="s">
        <v>18424</v>
      </c>
      <c r="C12769" s="46" t="s">
        <v>0</v>
      </c>
      <c r="F12769" s="48">
        <v>9.9499999999999993</v>
      </c>
    </row>
    <row r="12770" spans="1:6" x14ac:dyDescent="0.25">
      <c r="A12770" s="46" t="e">
        <f ca="1">HYPERLINK("#"&amp;CELL("address",OFFSET([4]Analítico!$B$1,MATCH(104047,[4]Analítico!$B:$B,0)-1,3)),104047)</f>
        <v>#VALUE!</v>
      </c>
      <c r="B12770" s="47" t="s">
        <v>18425</v>
      </c>
      <c r="C12770" s="46" t="s">
        <v>0</v>
      </c>
      <c r="F12770" s="48">
        <v>11.58</v>
      </c>
    </row>
    <row r="12771" spans="1:6" x14ac:dyDescent="0.25">
      <c r="A12771" s="46" t="e">
        <f ca="1">HYPERLINK("#"&amp;CELL("address",OFFSET([4]Analítico!$B$1,MATCH(104048,[4]Analítico!$B:$B,0)-1,3)),104048)</f>
        <v>#VALUE!</v>
      </c>
      <c r="B12771" s="47" t="s">
        <v>18426</v>
      </c>
      <c r="C12771" s="46" t="s">
        <v>0</v>
      </c>
      <c r="F12771" s="48">
        <v>16.62</v>
      </c>
    </row>
    <row r="12772" spans="1:6" x14ac:dyDescent="0.25">
      <c r="A12772" s="46" t="e">
        <f ca="1">HYPERLINK("#"&amp;CELL("address",OFFSET([4]Analítico!$B$1,MATCH(104063,[4]Analítico!$B:$B,0)-1,3)),104063)</f>
        <v>#VALUE!</v>
      </c>
      <c r="B12772" s="47" t="s">
        <v>18427</v>
      </c>
      <c r="C12772" s="46" t="s">
        <v>0</v>
      </c>
      <c r="F12772" s="48">
        <v>80.709999999999994</v>
      </c>
    </row>
    <row r="12773" spans="1:6" x14ac:dyDescent="0.25">
      <c r="A12773" s="46" t="e">
        <f ca="1">HYPERLINK("#"&amp;CELL("address",OFFSET([4]Analítico!$B$1,MATCH(104065,[4]Analítico!$B:$B,0)-1,3)),104065)</f>
        <v>#VALUE!</v>
      </c>
      <c r="B12773" s="47" t="s">
        <v>18428</v>
      </c>
      <c r="C12773" s="46" t="s">
        <v>0</v>
      </c>
      <c r="F12773" s="48">
        <v>172.66</v>
      </c>
    </row>
    <row r="12774" spans="1:6" x14ac:dyDescent="0.25">
      <c r="A12774" s="46" t="e">
        <f ca="1">HYPERLINK("#"&amp;CELL("address",OFFSET([4]Analítico!$B$1,MATCH(104062,[4]Analítico!$B:$B,0)-1,3)),104062)</f>
        <v>#VALUE!</v>
      </c>
      <c r="B12774" s="47" t="s">
        <v>18429</v>
      </c>
      <c r="C12774" s="46" t="s">
        <v>0</v>
      </c>
      <c r="F12774" s="48">
        <v>84.93</v>
      </c>
    </row>
    <row r="12775" spans="1:6" x14ac:dyDescent="0.25">
      <c r="A12775" s="46" t="e">
        <f ca="1">HYPERLINK("#"&amp;CELL("address",OFFSET([4]Analítico!$B$1,MATCH(104064,[4]Analítico!$B:$B,0)-1,3)),104064)</f>
        <v>#VALUE!</v>
      </c>
      <c r="B12775" s="47" t="s">
        <v>18430</v>
      </c>
      <c r="C12775" s="46" t="s">
        <v>0</v>
      </c>
      <c r="F12775" s="48">
        <v>204.36</v>
      </c>
    </row>
    <row r="12776" spans="1:6" x14ac:dyDescent="0.25">
      <c r="A12776" s="46" t="e">
        <f ca="1">HYPERLINK("#"&amp;CELL("address",OFFSET([4]Analítico!$B$1,MATCH(104059,[4]Analítico!$B:$B,0)-1,3)),104059)</f>
        <v>#VALUE!</v>
      </c>
      <c r="B12776" s="47" t="s">
        <v>18431</v>
      </c>
      <c r="C12776" s="46" t="s">
        <v>0</v>
      </c>
      <c r="F12776" s="48">
        <v>13.43</v>
      </c>
    </row>
    <row r="12777" spans="1:6" x14ac:dyDescent="0.25">
      <c r="A12777" s="46" t="e">
        <f ca="1">HYPERLINK("#"&amp;CELL("address",OFFSET([4]Analítico!$B$1,MATCH(104058,[4]Analítico!$B:$B,0)-1,3)),104058)</f>
        <v>#VALUE!</v>
      </c>
      <c r="B12777" s="47" t="s">
        <v>18432</v>
      </c>
      <c r="C12777" s="46" t="s">
        <v>0</v>
      </c>
      <c r="F12777" s="48">
        <v>9.48</v>
      </c>
    </row>
    <row r="12778" spans="1:6" x14ac:dyDescent="0.25">
      <c r="A12778" s="46" t="e">
        <f ca="1">HYPERLINK("#"&amp;CELL("address",OFFSET([4]Analítico!$B$1,MATCH(104082,[4]Analítico!$B:$B,0)-1,3)),104082)</f>
        <v>#VALUE!</v>
      </c>
      <c r="B12778" s="47" t="s">
        <v>18433</v>
      </c>
      <c r="C12778" s="46" t="s">
        <v>0</v>
      </c>
      <c r="F12778" s="48">
        <v>34.4</v>
      </c>
    </row>
    <row r="12779" spans="1:6" x14ac:dyDescent="0.25">
      <c r="A12779" s="46" t="e">
        <f ca="1">HYPERLINK("#"&amp;CELL("address",OFFSET([4]Analítico!$B$1,MATCH(104083,[4]Analítico!$B:$B,0)-1,3)),104083)</f>
        <v>#VALUE!</v>
      </c>
      <c r="B12779" s="47" t="s">
        <v>18434</v>
      </c>
      <c r="C12779" s="46" t="s">
        <v>0</v>
      </c>
      <c r="F12779" s="48">
        <v>81.650000000000006</v>
      </c>
    </row>
    <row r="12780" spans="1:6" x14ac:dyDescent="0.25">
      <c r="A12780" s="46" t="e">
        <f ca="1">HYPERLINK("#"&amp;CELL("address",OFFSET([4]Analítico!$B$1,MATCH(104057,[4]Analítico!$B:$B,0)-1,3)),104057)</f>
        <v>#VALUE!</v>
      </c>
      <c r="B12780" s="47" t="s">
        <v>18435</v>
      </c>
      <c r="C12780" s="46" t="s">
        <v>0</v>
      </c>
      <c r="F12780" s="48">
        <v>0</v>
      </c>
    </row>
    <row r="12781" spans="1:6" x14ac:dyDescent="0.25">
      <c r="A12781" s="46" t="e">
        <f ca="1">HYPERLINK("#"&amp;CELL("address",OFFSET([4]Analítico!$B$1,MATCH(104056,[4]Analítico!$B:$B,0)-1,3)),104056)</f>
        <v>#VALUE!</v>
      </c>
      <c r="B12781" s="47" t="s">
        <v>18436</v>
      </c>
      <c r="C12781" s="46" t="s">
        <v>0</v>
      </c>
      <c r="F12781" s="48">
        <v>25.08</v>
      </c>
    </row>
    <row r="12782" spans="1:6" x14ac:dyDescent="0.25">
      <c r="A12782" s="46" t="e">
        <f ca="1">HYPERLINK("#"&amp;CELL("address",OFFSET([4]Analítico!$B$1,MATCH(104055,[4]Analítico!$B:$B,0)-1,3)),104055)</f>
        <v>#VALUE!</v>
      </c>
      <c r="B12782" s="47" t="s">
        <v>18437</v>
      </c>
      <c r="C12782" s="46" t="s">
        <v>0</v>
      </c>
      <c r="F12782" s="48">
        <v>17.059999999999999</v>
      </c>
    </row>
    <row r="12783" spans="1:6" x14ac:dyDescent="0.25">
      <c r="A12783" s="46" t="e">
        <f ca="1">HYPERLINK("#"&amp;CELL("address",OFFSET([4]Analítico!$B$1,MATCH(104076,[4]Analítico!$B:$B,0)-1,3)),104076)</f>
        <v>#VALUE!</v>
      </c>
      <c r="B12783" s="47" t="s">
        <v>18438</v>
      </c>
      <c r="C12783" s="46" t="s">
        <v>0</v>
      </c>
      <c r="F12783" s="48">
        <v>55.98</v>
      </c>
    </row>
    <row r="12784" spans="1:6" x14ac:dyDescent="0.25">
      <c r="A12784" s="46" t="e">
        <f ca="1">HYPERLINK("#"&amp;CELL("address",OFFSET([4]Analítico!$B$1,MATCH(104060,[4]Analítico!$B:$B,0)-1,3)),104060)</f>
        <v>#VALUE!</v>
      </c>
      <c r="B12784" s="47" t="s">
        <v>18439</v>
      </c>
      <c r="C12784" s="46" t="s">
        <v>161</v>
      </c>
      <c r="F12784" s="48">
        <v>10.39</v>
      </c>
    </row>
    <row r="12785" spans="1:6" x14ac:dyDescent="0.25">
      <c r="A12785" s="46" t="e">
        <f ca="1">HYPERLINK("#"&amp;CELL("address",OFFSET([4]Analítico!$B$1,MATCH(104061,[4]Analítico!$B:$B,0)-1,3)),104061)</f>
        <v>#VALUE!</v>
      </c>
      <c r="B12785" s="47" t="s">
        <v>18440</v>
      </c>
      <c r="C12785" s="46" t="s">
        <v>161</v>
      </c>
      <c r="F12785" s="48">
        <v>18.32</v>
      </c>
    </row>
    <row r="12786" spans="1:6" x14ac:dyDescent="0.25">
      <c r="A12786" s="46" t="e">
        <f ca="1">HYPERLINK("#"&amp;CELL("address",OFFSET([4]Analítico!$B$1,MATCH(104085,[4]Analítico!$B:$B,0)-1,3)),104085)</f>
        <v>#VALUE!</v>
      </c>
      <c r="B12786" s="47" t="s">
        <v>18441</v>
      </c>
      <c r="C12786" s="46" t="s">
        <v>161</v>
      </c>
      <c r="F12786" s="48">
        <v>65.47</v>
      </c>
    </row>
    <row r="12787" spans="1:6" x14ac:dyDescent="0.25">
      <c r="A12787" s="46" t="e">
        <f ca="1">HYPERLINK("#"&amp;CELL("address",OFFSET([4]Analítico!$B$1,MATCH(104086,[4]Analítico!$B:$B,0)-1,3)),104086)</f>
        <v>#VALUE!</v>
      </c>
      <c r="B12787" s="47" t="s">
        <v>18442</v>
      </c>
      <c r="C12787" s="46" t="s">
        <v>161</v>
      </c>
      <c r="F12787" s="48">
        <v>115.9</v>
      </c>
    </row>
    <row r="12788" spans="1:6" x14ac:dyDescent="0.25">
      <c r="A12788" s="46" t="e">
        <f ca="1">HYPERLINK("#"&amp;CELL("address",OFFSET([4]Analítico!$B$1,MATCH(104073,[4]Analítico!$B:$B,0)-1,3)),104073)</f>
        <v>#VALUE!</v>
      </c>
      <c r="B12788" s="47" t="s">
        <v>18443</v>
      </c>
      <c r="C12788" s="46" t="s">
        <v>0</v>
      </c>
      <c r="F12788" s="48">
        <v>0</v>
      </c>
    </row>
    <row r="12789" spans="1:6" x14ac:dyDescent="0.25">
      <c r="A12789" s="46" t="e">
        <f ca="1">HYPERLINK("#"&amp;CELL("address",OFFSET([4]Analítico!$B$1,MATCH(104074,[4]Analítico!$B:$B,0)-1,3)),104074)</f>
        <v>#VALUE!</v>
      </c>
      <c r="B12789" s="47" t="s">
        <v>18444</v>
      </c>
      <c r="C12789" s="46" t="s">
        <v>0</v>
      </c>
      <c r="F12789" s="48">
        <v>0</v>
      </c>
    </row>
    <row r="12790" spans="1:6" x14ac:dyDescent="0.25">
      <c r="A12790" s="46" t="e">
        <f ca="1">HYPERLINK("#"&amp;CELL("address",OFFSET([4]Analítico!$B$1,MATCH(104075,[4]Analítico!$B:$B,0)-1,3)),104075)</f>
        <v>#VALUE!</v>
      </c>
      <c r="B12790" s="47" t="s">
        <v>18445</v>
      </c>
      <c r="C12790" s="46" t="s">
        <v>0</v>
      </c>
      <c r="F12790" s="48">
        <v>0</v>
      </c>
    </row>
    <row r="12791" spans="1:6" x14ac:dyDescent="0.25">
      <c r="A12791" s="46" t="e">
        <f ca="1">HYPERLINK("#"&amp;CELL("address",OFFSET([4]Analítico!$B$1,MATCH(104039,[4]Analítico!$B:$B,0)-1,3)),104039)</f>
        <v>#VALUE!</v>
      </c>
      <c r="B12791" s="47" t="s">
        <v>18446</v>
      </c>
      <c r="C12791" s="46" t="s">
        <v>0</v>
      </c>
      <c r="F12791" s="48">
        <v>86.55</v>
      </c>
    </row>
    <row r="12792" spans="1:6" x14ac:dyDescent="0.25">
      <c r="A12792" s="46" t="e">
        <f ca="1">HYPERLINK("#"&amp;CELL("address",OFFSET([4]Analítico!$B$1,MATCH(104040,[4]Analítico!$B:$B,0)-1,3)),104040)</f>
        <v>#VALUE!</v>
      </c>
      <c r="B12792" s="47" t="s">
        <v>18447</v>
      </c>
      <c r="C12792" s="46" t="s">
        <v>0</v>
      </c>
      <c r="F12792" s="48">
        <v>0</v>
      </c>
    </row>
    <row r="12793" spans="1:6" x14ac:dyDescent="0.25">
      <c r="A12793" s="46" t="e">
        <f ca="1">HYPERLINK("#"&amp;CELL("address",OFFSET([4]Analítico!$B$1,MATCH(104041,[4]Analítico!$B:$B,0)-1,3)),104041)</f>
        <v>#VALUE!</v>
      </c>
      <c r="B12793" s="47" t="s">
        <v>18448</v>
      </c>
      <c r="C12793" s="46" t="s">
        <v>0</v>
      </c>
      <c r="F12793" s="48">
        <v>0</v>
      </c>
    </row>
    <row r="12794" spans="1:6" x14ac:dyDescent="0.25">
      <c r="A12794" s="46" t="e">
        <f ca="1">HYPERLINK("#"&amp;CELL("address",OFFSET([4]Analítico!$B$1,MATCH(104042,[4]Analítico!$B:$B,0)-1,3)),104042)</f>
        <v>#VALUE!</v>
      </c>
      <c r="B12794" s="47" t="s">
        <v>18449</v>
      </c>
      <c r="C12794" s="46" t="s">
        <v>0</v>
      </c>
      <c r="F12794" s="48">
        <v>0</v>
      </c>
    </row>
    <row r="12795" spans="1:6" x14ac:dyDescent="0.25">
      <c r="A12795" s="46" t="e">
        <f ca="1">HYPERLINK("#"&amp;CELL("address",OFFSET([4]Analítico!$B$1,MATCH(104072,[4]Analítico!$B:$B,0)-1,3)),104072)</f>
        <v>#VALUE!</v>
      </c>
      <c r="B12795" s="47" t="s">
        <v>18450</v>
      </c>
      <c r="C12795" s="46" t="s">
        <v>0</v>
      </c>
      <c r="F12795" s="48">
        <v>307.61</v>
      </c>
    </row>
    <row r="12796" spans="1:6" x14ac:dyDescent="0.25">
      <c r="A12796" s="46" t="e">
        <f ca="1">HYPERLINK("#"&amp;CELL("address",OFFSET([4]Analítico!$B$1,MATCH(104053,[4]Analítico!$B:$B,0)-1,3)),104053)</f>
        <v>#VALUE!</v>
      </c>
      <c r="B12796" s="47" t="s">
        <v>18451</v>
      </c>
      <c r="C12796" s="46" t="s">
        <v>0</v>
      </c>
      <c r="F12796" s="48">
        <v>10.68</v>
      </c>
    </row>
    <row r="12797" spans="1:6" x14ac:dyDescent="0.25">
      <c r="A12797" s="46" t="e">
        <f ca="1">HYPERLINK("#"&amp;CELL("address",OFFSET([4]Analítico!$B$1,MATCH(104054,[4]Analítico!$B:$B,0)-1,3)),104054)</f>
        <v>#VALUE!</v>
      </c>
      <c r="B12797" s="47" t="s">
        <v>18452</v>
      </c>
      <c r="C12797" s="46" t="s">
        <v>0</v>
      </c>
      <c r="F12797" s="48">
        <v>20.6</v>
      </c>
    </row>
    <row r="12798" spans="1:6" x14ac:dyDescent="0.25">
      <c r="A12798" s="46" t="e">
        <f ca="1">HYPERLINK("#"&amp;CELL("address",OFFSET([4]Analítico!$B$1,MATCH(99818,[4]Analítico!$B:$B,0)-1,3)),99818)</f>
        <v>#VALUE!</v>
      </c>
      <c r="B12798" s="47" t="s">
        <v>18453</v>
      </c>
      <c r="C12798" s="46" t="s">
        <v>0</v>
      </c>
      <c r="F12798" s="48">
        <v>6.92</v>
      </c>
    </row>
    <row r="12799" spans="1:6" x14ac:dyDescent="0.25">
      <c r="A12799" s="46" t="e">
        <f ca="1">HYPERLINK("#"&amp;CELL("address",OFFSET([4]Analítico!$B$1,MATCH(99819,[4]Analítico!$B:$B,0)-1,3)),99819)</f>
        <v>#VALUE!</v>
      </c>
      <c r="B12799" s="47" t="s">
        <v>18454</v>
      </c>
      <c r="C12799" s="46" t="s">
        <v>1</v>
      </c>
      <c r="F12799" s="48">
        <v>23.87</v>
      </c>
    </row>
    <row r="12800" spans="1:6" x14ac:dyDescent="0.25">
      <c r="A12800" s="46" t="e">
        <f ca="1">HYPERLINK("#"&amp;CELL("address",OFFSET([4]Analítico!$B$1,MATCH(99817,[4]Analítico!$B:$B,0)-1,3)),99817)</f>
        <v>#VALUE!</v>
      </c>
      <c r="B12800" s="47" t="s">
        <v>18455</v>
      </c>
      <c r="C12800" s="46" t="s">
        <v>0</v>
      </c>
      <c r="F12800" s="48">
        <v>8</v>
      </c>
    </row>
    <row r="12801" spans="1:6" x14ac:dyDescent="0.25">
      <c r="A12801" s="46" t="e">
        <f ca="1">HYPERLINK("#"&amp;CELL("address",OFFSET([4]Analítico!$B$1,MATCH(99815,[4]Analítico!$B:$B,0)-1,3)),99815)</f>
        <v>#VALUE!</v>
      </c>
      <c r="B12801" s="47" t="s">
        <v>18456</v>
      </c>
      <c r="C12801" s="46" t="s">
        <v>0</v>
      </c>
      <c r="F12801" s="48">
        <v>11.54</v>
      </c>
    </row>
    <row r="12802" spans="1:6" x14ac:dyDescent="0.25">
      <c r="A12802" s="46" t="e">
        <f ca="1">HYPERLINK("#"&amp;CELL("address",OFFSET([4]Analítico!$B$1,MATCH(99811,[4]Analítico!$B:$B,0)-1,3)),99811)</f>
        <v>#VALUE!</v>
      </c>
      <c r="B12802" s="47" t="s">
        <v>18457</v>
      </c>
      <c r="C12802" s="46" t="s">
        <v>1</v>
      </c>
      <c r="F12802" s="48">
        <v>0.89</v>
      </c>
    </row>
    <row r="12803" spans="1:6" x14ac:dyDescent="0.25">
      <c r="A12803" s="46" t="e">
        <f ca="1">HYPERLINK("#"&amp;CELL("address",OFFSET([4]Analítico!$B$1,MATCH(99826,[4]Analítico!$B:$B,0)-1,3)),99826)</f>
        <v>#VALUE!</v>
      </c>
      <c r="B12803" s="47" t="s">
        <v>18458</v>
      </c>
      <c r="C12803" s="46" t="s">
        <v>1</v>
      </c>
      <c r="F12803" s="48">
        <v>2.19</v>
      </c>
    </row>
    <row r="12804" spans="1:6" x14ac:dyDescent="0.25">
      <c r="A12804" s="46" t="e">
        <f ca="1">HYPERLINK("#"&amp;CELL("address",OFFSET([4]Analítico!$B$1,MATCH(106170,[4]Analítico!$B:$B,0)-1,3)),106170)</f>
        <v>#VALUE!</v>
      </c>
      <c r="B12804" s="47" t="s">
        <v>18459</v>
      </c>
      <c r="C12804" s="46" t="s">
        <v>1</v>
      </c>
      <c r="F12804" s="48">
        <v>9</v>
      </c>
    </row>
    <row r="12805" spans="1:6" x14ac:dyDescent="0.25">
      <c r="A12805" s="46" t="e">
        <f ca="1">HYPERLINK("#"&amp;CELL("address",OFFSET([4]Analítico!$B$1,MATCH(99821,[4]Analítico!$B:$B,0)-1,3)),99821)</f>
        <v>#VALUE!</v>
      </c>
      <c r="B12805" s="47" t="s">
        <v>18460</v>
      </c>
      <c r="C12805" s="46" t="s">
        <v>1</v>
      </c>
      <c r="F12805" s="48">
        <v>6.3</v>
      </c>
    </row>
    <row r="12806" spans="1:6" x14ac:dyDescent="0.25">
      <c r="A12806" s="46" t="e">
        <f ca="1">HYPERLINK("#"&amp;CELL("address",OFFSET([4]Analítico!$B$1,MATCH(99820,[4]Analítico!$B:$B,0)-1,3)),99820)</f>
        <v>#VALUE!</v>
      </c>
      <c r="B12806" s="47" t="s">
        <v>18461</v>
      </c>
      <c r="C12806" s="46" t="s">
        <v>1</v>
      </c>
      <c r="F12806" s="48">
        <v>3.35</v>
      </c>
    </row>
    <row r="12807" spans="1:6" x14ac:dyDescent="0.25">
      <c r="A12807" s="46" t="e">
        <f ca="1">HYPERLINK("#"&amp;CELL("address",OFFSET([4]Analítico!$B$1,MATCH(99805,[4]Analítico!$B:$B,0)-1,3)),99805)</f>
        <v>#VALUE!</v>
      </c>
      <c r="B12807" s="47" t="s">
        <v>18462</v>
      </c>
      <c r="C12807" s="46" t="s">
        <v>1</v>
      </c>
      <c r="F12807" s="48">
        <v>14.59</v>
      </c>
    </row>
    <row r="12808" spans="1:6" x14ac:dyDescent="0.25">
      <c r="A12808" s="46" t="e">
        <f ca="1">HYPERLINK("#"&amp;CELL("address",OFFSET([4]Analítico!$B$1,MATCH(99803,[4]Analítico!$B:$B,0)-1,3)),99803)</f>
        <v>#VALUE!</v>
      </c>
      <c r="B12808" s="47" t="s">
        <v>18463</v>
      </c>
      <c r="C12808" s="46" t="s">
        <v>1</v>
      </c>
      <c r="F12808" s="48">
        <v>5.25</v>
      </c>
    </row>
    <row r="12809" spans="1:6" x14ac:dyDescent="0.25">
      <c r="A12809" s="46" t="e">
        <f ca="1">HYPERLINK("#"&amp;CELL("address",OFFSET([4]Analítico!$B$1,MATCH(99802,[4]Analítico!$B:$B,0)-1,3)),99802)</f>
        <v>#VALUE!</v>
      </c>
      <c r="B12809" s="47" t="s">
        <v>18464</v>
      </c>
      <c r="C12809" s="46" t="s">
        <v>1</v>
      </c>
      <c r="F12809" s="48">
        <v>0.72</v>
      </c>
    </row>
    <row r="12810" spans="1:6" x14ac:dyDescent="0.25">
      <c r="A12810" s="46" t="e">
        <f ca="1">HYPERLINK("#"&amp;CELL("address",OFFSET([4]Analítico!$B$1,MATCH(99810,[4]Analítico!$B:$B,0)-1,3)),99810)</f>
        <v>#VALUE!</v>
      </c>
      <c r="B12810" s="47" t="s">
        <v>18465</v>
      </c>
      <c r="C12810" s="46" t="s">
        <v>1</v>
      </c>
      <c r="F12810" s="48">
        <v>8.6199999999999992</v>
      </c>
    </row>
    <row r="12811" spans="1:6" x14ac:dyDescent="0.25">
      <c r="A12811" s="46" t="e">
        <f ca="1">HYPERLINK("#"&amp;CELL("address",OFFSET([4]Analítico!$B$1,MATCH(99809,[4]Analítico!$B:$B,0)-1,3)),99809)</f>
        <v>#VALUE!</v>
      </c>
      <c r="B12811" s="47" t="s">
        <v>18466</v>
      </c>
      <c r="C12811" s="46" t="s">
        <v>1</v>
      </c>
      <c r="F12811" s="48">
        <v>9.11</v>
      </c>
    </row>
    <row r="12812" spans="1:6" x14ac:dyDescent="0.25">
      <c r="A12812" s="46" t="e">
        <f ca="1">HYPERLINK("#"&amp;CELL("address",OFFSET([4]Analítico!$B$1,MATCH(99801,[4]Analítico!$B:$B,0)-1,3)),99801)</f>
        <v>#VALUE!</v>
      </c>
      <c r="B12812" s="47" t="s">
        <v>18467</v>
      </c>
      <c r="C12812" s="46" t="s">
        <v>1</v>
      </c>
      <c r="F12812" s="48">
        <v>0</v>
      </c>
    </row>
    <row r="12813" spans="1:6" x14ac:dyDescent="0.25">
      <c r="A12813" s="46" t="e">
        <f ca="1">HYPERLINK("#"&amp;CELL("address",OFFSET([4]Analítico!$B$1,MATCH(106166,[4]Analítico!$B:$B,0)-1,3)),106166)</f>
        <v>#VALUE!</v>
      </c>
      <c r="B12813" s="47" t="s">
        <v>18468</v>
      </c>
      <c r="C12813" s="46" t="s">
        <v>1</v>
      </c>
      <c r="F12813" s="48">
        <v>1.82</v>
      </c>
    </row>
    <row r="12814" spans="1:6" x14ac:dyDescent="0.25">
      <c r="A12814" s="46" t="e">
        <f ca="1">HYPERLINK("#"&amp;CELL("address",OFFSET([4]Analítico!$B$1,MATCH(99822,[4]Analítico!$B:$B,0)-1,3)),99822)</f>
        <v>#VALUE!</v>
      </c>
      <c r="B12814" s="47" t="s">
        <v>18469</v>
      </c>
      <c r="C12814" s="46" t="s">
        <v>1</v>
      </c>
      <c r="F12814" s="48">
        <v>1.43</v>
      </c>
    </row>
    <row r="12815" spans="1:6" x14ac:dyDescent="0.25">
      <c r="A12815" s="46" t="e">
        <f ca="1">HYPERLINK("#"&amp;CELL("address",OFFSET([4]Analítico!$B$1,MATCH(99825,[4]Analítico!$B:$B,0)-1,3)),99825)</f>
        <v>#VALUE!</v>
      </c>
      <c r="B12815" s="47" t="s">
        <v>18470</v>
      </c>
      <c r="C12815" s="46" t="s">
        <v>1</v>
      </c>
      <c r="F12815" s="48">
        <v>6.04</v>
      </c>
    </row>
    <row r="12816" spans="1:6" x14ac:dyDescent="0.25">
      <c r="A12816" s="46" t="e">
        <f ca="1">HYPERLINK("#"&amp;CELL("address",OFFSET([4]Analítico!$B$1,MATCH(99824,[4]Analítico!$B:$B,0)-1,3)),99824)</f>
        <v>#VALUE!</v>
      </c>
      <c r="B12816" s="47" t="s">
        <v>18471</v>
      </c>
      <c r="C12816" s="46" t="s">
        <v>1</v>
      </c>
      <c r="F12816" s="48">
        <v>3.51</v>
      </c>
    </row>
    <row r="12817" spans="1:6" x14ac:dyDescent="0.25">
      <c r="A12817" s="46" t="e">
        <f ca="1">HYPERLINK("#"&amp;CELL("address",OFFSET([4]Analítico!$B$1,MATCH(99823,[4]Analítico!$B:$B,0)-1,3)),99823)</f>
        <v>#VALUE!</v>
      </c>
      <c r="B12817" s="47" t="s">
        <v>18472</v>
      </c>
      <c r="C12817" s="46" t="s">
        <v>1</v>
      </c>
      <c r="F12817" s="48">
        <v>3.08</v>
      </c>
    </row>
    <row r="12818" spans="1:6" x14ac:dyDescent="0.25">
      <c r="A12818" s="46" t="e">
        <f ca="1">HYPERLINK("#"&amp;CELL("address",OFFSET([4]Analítico!$B$1,MATCH(99806,[4]Analítico!$B:$B,0)-1,3)),99806)</f>
        <v>#VALUE!</v>
      </c>
      <c r="B12818" s="47" t="s">
        <v>18473</v>
      </c>
      <c r="C12818" s="46" t="s">
        <v>1</v>
      </c>
      <c r="F12818" s="48">
        <v>3.74</v>
      </c>
    </row>
    <row r="12819" spans="1:6" x14ac:dyDescent="0.25">
      <c r="A12819" s="46" t="e">
        <f ca="1">HYPERLINK("#"&amp;CELL("address",OFFSET([4]Analítico!$B$1,MATCH(99813,[4]Analítico!$B:$B,0)-1,3)),99813)</f>
        <v>#VALUE!</v>
      </c>
      <c r="B12819" s="47" t="s">
        <v>18474</v>
      </c>
      <c r="C12819" s="46" t="s">
        <v>1</v>
      </c>
      <c r="F12819" s="48">
        <v>3.94</v>
      </c>
    </row>
    <row r="12820" spans="1:6" x14ac:dyDescent="0.25">
      <c r="A12820" s="46" t="e">
        <f ca="1">HYPERLINK("#"&amp;CELL("address",OFFSET([4]Analítico!$B$1,MATCH(106169,[4]Analítico!$B:$B,0)-1,3)),106169)</f>
        <v>#VALUE!</v>
      </c>
      <c r="B12820" s="47" t="s">
        <v>18475</v>
      </c>
      <c r="C12820" s="46" t="s">
        <v>0</v>
      </c>
      <c r="F12820" s="48">
        <v>4.7</v>
      </c>
    </row>
    <row r="12821" spans="1:6" x14ac:dyDescent="0.25">
      <c r="A12821" s="46" t="e">
        <f ca="1">HYPERLINK("#"&amp;CELL("address",OFFSET([4]Analítico!$B$1,MATCH(106167,[4]Analítico!$B:$B,0)-1,3)),106167)</f>
        <v>#VALUE!</v>
      </c>
      <c r="B12821" s="47" t="s">
        <v>18476</v>
      </c>
      <c r="C12821" s="46" t="s">
        <v>1</v>
      </c>
      <c r="F12821" s="48">
        <v>0.09</v>
      </c>
    </row>
    <row r="12822" spans="1:6" x14ac:dyDescent="0.25">
      <c r="A12822" s="46" t="e">
        <f ca="1">HYPERLINK("#"&amp;CELL("address",OFFSET([4]Analítico!$B$1,MATCH(106168,[4]Analítico!$B:$B,0)-1,3)),106168)</f>
        <v>#VALUE!</v>
      </c>
      <c r="B12822" s="47" t="s">
        <v>18477</v>
      </c>
      <c r="C12822" s="46" t="s">
        <v>1</v>
      </c>
      <c r="F12822" s="48">
        <v>0.82</v>
      </c>
    </row>
    <row r="12823" spans="1:6" x14ac:dyDescent="0.25">
      <c r="A12823" s="46" t="e">
        <f ca="1">HYPERLINK("#"&amp;CELL("address",OFFSET([4]Analítico!$B$1,MATCH(99814,[4]Analítico!$B:$B,0)-1,3)),99814)</f>
        <v>#VALUE!</v>
      </c>
      <c r="B12823" s="47" t="s">
        <v>18478</v>
      </c>
      <c r="C12823" s="46" t="s">
        <v>1</v>
      </c>
      <c r="F12823" s="48">
        <v>2.16</v>
      </c>
    </row>
    <row r="12824" spans="1:6" x14ac:dyDescent="0.25">
      <c r="A12824" s="46" t="e">
        <f ca="1">HYPERLINK("#"&amp;CELL("address",OFFSET([4]Analítico!$B$1,MATCH(99816,[4]Analítico!$B:$B,0)-1,3)),99816)</f>
        <v>#VALUE!</v>
      </c>
      <c r="B12824" s="47" t="s">
        <v>18479</v>
      </c>
      <c r="C12824" s="46" t="s">
        <v>0</v>
      </c>
      <c r="F12824" s="48">
        <v>11.08</v>
      </c>
    </row>
    <row r="12825" spans="1:6" x14ac:dyDescent="0.25">
      <c r="A12825" s="46" t="e">
        <f ca="1">HYPERLINK("#"&amp;CELL("address",OFFSET([4]Analítico!$B$1,MATCH(106171,[4]Analítico!$B:$B,0)-1,3)),106171)</f>
        <v>#VALUE!</v>
      </c>
      <c r="B12825" s="47" t="s">
        <v>18480</v>
      </c>
      <c r="C12825" s="46" t="s">
        <v>1</v>
      </c>
      <c r="F12825" s="48">
        <v>2.2000000000000002</v>
      </c>
    </row>
    <row r="12826" spans="1:6" x14ac:dyDescent="0.25">
      <c r="A12826" s="46" t="e">
        <f ca="1">HYPERLINK("#"&amp;CELL("address",OFFSET([4]Analítico!$B$1,MATCH(88238,[4]Analítico!$B:$B,0)-1,3)),88238)</f>
        <v>#VALUE!</v>
      </c>
      <c r="B12826" s="47" t="s">
        <v>18481</v>
      </c>
      <c r="C12826" s="46" t="s">
        <v>352</v>
      </c>
      <c r="F12826" s="48">
        <v>33.49</v>
      </c>
    </row>
    <row r="12827" spans="1:6" x14ac:dyDescent="0.25">
      <c r="A12827" s="46" t="e">
        <f ca="1">HYPERLINK("#"&amp;CELL("address",OFFSET([4]Analítico!$B$1,MATCH(101374,[4]Analítico!$B:$B,0)-1,3)),101374)</f>
        <v>#VALUE!</v>
      </c>
      <c r="B12827" s="47" t="s">
        <v>18481</v>
      </c>
      <c r="C12827" s="46" t="s">
        <v>18482</v>
      </c>
      <c r="F12827" s="48">
        <v>5737.1</v>
      </c>
    </row>
    <row r="12828" spans="1:6" x14ac:dyDescent="0.25">
      <c r="A12828" s="46" t="e">
        <f ca="1">HYPERLINK("#"&amp;CELL("address",OFFSET([4]Analítico!$B$1,MATCH(88239,[4]Analítico!$B:$B,0)-1,3)),88239)</f>
        <v>#VALUE!</v>
      </c>
      <c r="B12828" s="47" t="s">
        <v>18483</v>
      </c>
      <c r="C12828" s="46" t="s">
        <v>352</v>
      </c>
      <c r="F12828" s="48">
        <v>33.11</v>
      </c>
    </row>
    <row r="12829" spans="1:6" x14ac:dyDescent="0.25">
      <c r="A12829" s="46" t="e">
        <f ca="1">HYPERLINK("#"&amp;CELL("address",OFFSET([4]Analítico!$B$1,MATCH(101375,[4]Analítico!$B:$B,0)-1,3)),101375)</f>
        <v>#VALUE!</v>
      </c>
      <c r="B12829" s="47" t="s">
        <v>18484</v>
      </c>
      <c r="C12829" s="46" t="s">
        <v>18482</v>
      </c>
      <c r="F12829" s="48">
        <v>5739.05</v>
      </c>
    </row>
    <row r="12830" spans="1:6" x14ac:dyDescent="0.25">
      <c r="A12830" s="46" t="e">
        <f ca="1">HYPERLINK("#"&amp;CELL("address",OFFSET([4]Analítico!$B$1,MATCH(88240,[4]Analítico!$B:$B,0)-1,3)),88240)</f>
        <v>#VALUE!</v>
      </c>
      <c r="B12830" s="47" t="s">
        <v>18485</v>
      </c>
      <c r="C12830" s="46" t="s">
        <v>352</v>
      </c>
      <c r="F12830" s="48">
        <v>32.229999999999997</v>
      </c>
    </row>
    <row r="12831" spans="1:6" x14ac:dyDescent="0.25">
      <c r="A12831" s="46" t="e">
        <f ca="1">HYPERLINK("#"&amp;CELL("address",OFFSET([4]Analítico!$B$1,MATCH(101376,[4]Analítico!$B:$B,0)-1,3)),101376)</f>
        <v>#VALUE!</v>
      </c>
      <c r="B12831" s="47" t="s">
        <v>18486</v>
      </c>
      <c r="C12831" s="46" t="s">
        <v>18482</v>
      </c>
      <c r="F12831" s="48">
        <v>5528.64</v>
      </c>
    </row>
    <row r="12832" spans="1:6" x14ac:dyDescent="0.25">
      <c r="A12832" s="46" t="e">
        <f ca="1">HYPERLINK("#"&amp;CELL("address",OFFSET([4]Analítico!$B$1,MATCH(88241,[4]Analítico!$B:$B,0)-1,3)),88241)</f>
        <v>#VALUE!</v>
      </c>
      <c r="B12832" s="47" t="s">
        <v>18487</v>
      </c>
      <c r="C12832" s="46" t="s">
        <v>352</v>
      </c>
      <c r="F12832" s="48">
        <v>31.03</v>
      </c>
    </row>
    <row r="12833" spans="1:6" x14ac:dyDescent="0.25">
      <c r="A12833" s="46" t="e">
        <f ca="1">HYPERLINK("#"&amp;CELL("address",OFFSET([4]Analítico!$B$1,MATCH(101377,[4]Analítico!$B:$B,0)-1,3)),101377)</f>
        <v>#VALUE!</v>
      </c>
      <c r="B12833" s="47" t="s">
        <v>18487</v>
      </c>
      <c r="C12833" s="46" t="s">
        <v>18482</v>
      </c>
      <c r="F12833" s="48">
        <v>5310.57</v>
      </c>
    </row>
    <row r="12834" spans="1:6" x14ac:dyDescent="0.25">
      <c r="A12834" s="46" t="e">
        <f ca="1">HYPERLINK("#"&amp;CELL("address",OFFSET([4]Analítico!$B$1,MATCH(88242,[4]Analítico!$B:$B,0)-1,3)),88242)</f>
        <v>#VALUE!</v>
      </c>
      <c r="B12834" s="47" t="s">
        <v>18488</v>
      </c>
      <c r="C12834" s="46" t="s">
        <v>352</v>
      </c>
      <c r="F12834" s="48">
        <v>33.57</v>
      </c>
    </row>
    <row r="12835" spans="1:6" x14ac:dyDescent="0.25">
      <c r="A12835" s="46" t="e">
        <f ca="1">HYPERLINK("#"&amp;CELL("address",OFFSET([4]Analítico!$B$1,MATCH(100301,[4]Analítico!$B:$B,0)-1,3)),100301)</f>
        <v>#VALUE!</v>
      </c>
      <c r="B12835" s="47" t="s">
        <v>18489</v>
      </c>
      <c r="C12835" s="46" t="s">
        <v>352</v>
      </c>
      <c r="F12835" s="48">
        <v>35.32</v>
      </c>
    </row>
    <row r="12836" spans="1:6" x14ac:dyDescent="0.25">
      <c r="A12836" s="46" t="e">
        <f ca="1">HYPERLINK("#"&amp;CELL("address",OFFSET([4]Analítico!$B$1,MATCH(101378,[4]Analítico!$B:$B,0)-1,3)),101378)</f>
        <v>#VALUE!</v>
      </c>
      <c r="B12836" s="47" t="s">
        <v>18489</v>
      </c>
      <c r="C12836" s="46" t="s">
        <v>18482</v>
      </c>
      <c r="F12836" s="48">
        <v>6027.45</v>
      </c>
    </row>
    <row r="12837" spans="1:6" x14ac:dyDescent="0.25">
      <c r="A12837" s="46" t="e">
        <f ca="1">HYPERLINK("#"&amp;CELL("address",OFFSET([4]Analítico!$B$1,MATCH(101379,[4]Analítico!$B:$B,0)-1,3)),101379)</f>
        <v>#VALUE!</v>
      </c>
      <c r="B12837" s="47" t="s">
        <v>18490</v>
      </c>
      <c r="C12837" s="46" t="s">
        <v>18482</v>
      </c>
      <c r="F12837" s="48">
        <v>5737.1</v>
      </c>
    </row>
    <row r="12838" spans="1:6" x14ac:dyDescent="0.25">
      <c r="A12838" s="46" t="e">
        <f ca="1">HYPERLINK("#"&amp;CELL("address",OFFSET([4]Analítico!$B$1,MATCH(88243,[4]Analítico!$B:$B,0)-1,3)),88243)</f>
        <v>#VALUE!</v>
      </c>
      <c r="B12838" s="47" t="s">
        <v>18491</v>
      </c>
      <c r="C12838" s="46" t="s">
        <v>352</v>
      </c>
      <c r="F12838" s="48">
        <v>32.46</v>
      </c>
    </row>
    <row r="12839" spans="1:6" x14ac:dyDescent="0.25">
      <c r="A12839" s="46" t="e">
        <f ca="1">HYPERLINK("#"&amp;CELL("address",OFFSET([4]Analítico!$B$1,MATCH(101380,[4]Analítico!$B:$B,0)-1,3)),101380)</f>
        <v>#VALUE!</v>
      </c>
      <c r="B12839" s="47" t="s">
        <v>18491</v>
      </c>
      <c r="C12839" s="46" t="s">
        <v>18482</v>
      </c>
      <c r="F12839" s="48">
        <v>5559.65</v>
      </c>
    </row>
    <row r="12840" spans="1:6" x14ac:dyDescent="0.25">
      <c r="A12840" s="46" t="e">
        <f ca="1">HYPERLINK("#"&amp;CELL("address",OFFSET([4]Analítico!$B$1,MATCH(90766,[4]Analítico!$B:$B,0)-1,3)),90766)</f>
        <v>#VALUE!</v>
      </c>
      <c r="B12840" s="47" t="s">
        <v>18492</v>
      </c>
      <c r="C12840" s="46" t="s">
        <v>352</v>
      </c>
      <c r="F12840" s="48">
        <v>45.59</v>
      </c>
    </row>
    <row r="12841" spans="1:6" x14ac:dyDescent="0.25">
      <c r="A12841" s="46" t="e">
        <f ca="1">HYPERLINK("#"&amp;CELL("address",OFFSET([4]Analítico!$B$1,MATCH(93563,[4]Analítico!$B:$B,0)-1,3)),93563)</f>
        <v>#VALUE!</v>
      </c>
      <c r="B12841" s="47" t="s">
        <v>18492</v>
      </c>
      <c r="C12841" s="46" t="s">
        <v>18482</v>
      </c>
      <c r="F12841" s="48">
        <v>7880.98</v>
      </c>
    </row>
    <row r="12842" spans="1:6" x14ac:dyDescent="0.25">
      <c r="A12842" s="46" t="e">
        <f ca="1">HYPERLINK("#"&amp;CELL("address",OFFSET([4]Analítico!$B$1,MATCH(90767,[4]Analítico!$B:$B,0)-1,3)),90767)</f>
        <v>#VALUE!</v>
      </c>
      <c r="B12842" s="47" t="s">
        <v>18493</v>
      </c>
      <c r="C12842" s="46" t="s">
        <v>352</v>
      </c>
      <c r="F12842" s="48">
        <v>47.6</v>
      </c>
    </row>
    <row r="12843" spans="1:6" x14ac:dyDescent="0.25">
      <c r="A12843" s="46" t="e">
        <f ca="1">HYPERLINK("#"&amp;CELL("address",OFFSET([4]Analítico!$B$1,MATCH(93564,[4]Analítico!$B:$B,0)-1,3)),93564)</f>
        <v>#VALUE!</v>
      </c>
      <c r="B12843" s="47" t="s">
        <v>18493</v>
      </c>
      <c r="C12843" s="46" t="s">
        <v>18482</v>
      </c>
      <c r="F12843" s="48">
        <v>8122.08</v>
      </c>
    </row>
    <row r="12844" spans="1:6" x14ac:dyDescent="0.25">
      <c r="A12844" s="46" t="e">
        <f ca="1">HYPERLINK("#"&amp;CELL("address",OFFSET([4]Analítico!$B$1,MATCH(88245,[4]Analítico!$B:$B,0)-1,3)),88245)</f>
        <v>#VALUE!</v>
      </c>
      <c r="B12844" s="47" t="s">
        <v>18494</v>
      </c>
      <c r="C12844" s="46" t="s">
        <v>352</v>
      </c>
      <c r="F12844" s="48">
        <v>35.619999999999997</v>
      </c>
    </row>
    <row r="12845" spans="1:6" x14ac:dyDescent="0.25">
      <c r="A12845" s="46" t="e">
        <f ca="1">HYPERLINK("#"&amp;CELL("address",OFFSET([4]Analítico!$B$1,MATCH(101381,[4]Analítico!$B:$B,0)-1,3)),101381)</f>
        <v>#VALUE!</v>
      </c>
      <c r="B12845" s="47" t="s">
        <v>18494</v>
      </c>
      <c r="C12845" s="46" t="s">
        <v>18482</v>
      </c>
      <c r="F12845" s="48">
        <v>6103.15</v>
      </c>
    </row>
    <row r="12846" spans="1:6" x14ac:dyDescent="0.25">
      <c r="A12846" s="46" t="e">
        <f ca="1">HYPERLINK("#"&amp;CELL("address",OFFSET([4]Analítico!$B$1,MATCH(90768,[4]Analítico!$B:$B,0)-1,3)),90768)</f>
        <v>#VALUE!</v>
      </c>
      <c r="B12846" s="47" t="s">
        <v>18495</v>
      </c>
      <c r="C12846" s="46" t="s">
        <v>352</v>
      </c>
      <c r="F12846" s="48">
        <v>138.47999999999999</v>
      </c>
    </row>
    <row r="12847" spans="1:6" x14ac:dyDescent="0.25">
      <c r="A12847" s="46" t="e">
        <f ca="1">HYPERLINK("#"&amp;CELL("address",OFFSET([4]Analítico!$B$1,MATCH(90769,[4]Analítico!$B:$B,0)-1,3)),90769)</f>
        <v>#VALUE!</v>
      </c>
      <c r="B12847" s="47" t="s">
        <v>18496</v>
      </c>
      <c r="C12847" s="46" t="s">
        <v>352</v>
      </c>
      <c r="F12847" s="48">
        <v>145.72</v>
      </c>
    </row>
    <row r="12848" spans="1:6" x14ac:dyDescent="0.25">
      <c r="A12848" s="46" t="e">
        <f ca="1">HYPERLINK("#"&amp;CELL("address",OFFSET([4]Analítico!$B$1,MATCH(90770,[4]Analítico!$B:$B,0)-1,3)),90770)</f>
        <v>#VALUE!</v>
      </c>
      <c r="B12848" s="47" t="s">
        <v>18497</v>
      </c>
      <c r="C12848" s="46" t="s">
        <v>352</v>
      </c>
      <c r="F12848" s="48">
        <v>155.31</v>
      </c>
    </row>
    <row r="12849" spans="1:6" x14ac:dyDescent="0.25">
      <c r="A12849" s="46" t="e">
        <f ca="1">HYPERLINK("#"&amp;CELL("address",OFFSET([4]Analítico!$B$1,MATCH(93569,[4]Analítico!$B:$B,0)-1,3)),93569)</f>
        <v>#VALUE!</v>
      </c>
      <c r="B12849" s="47" t="s">
        <v>18498</v>
      </c>
      <c r="C12849" s="46" t="s">
        <v>18482</v>
      </c>
      <c r="F12849" s="48">
        <v>24005.77</v>
      </c>
    </row>
    <row r="12850" spans="1:6" x14ac:dyDescent="0.25">
      <c r="A12850" s="46" t="e">
        <f ca="1">HYPERLINK("#"&amp;CELL("address",OFFSET([4]Analítico!$B$1,MATCH(93570,[4]Analítico!$B:$B,0)-1,3)),93570)</f>
        <v>#VALUE!</v>
      </c>
      <c r="B12850" s="47" t="s">
        <v>18499</v>
      </c>
      <c r="C12850" s="46" t="s">
        <v>18482</v>
      </c>
      <c r="F12850" s="48">
        <v>25263.29</v>
      </c>
    </row>
    <row r="12851" spans="1:6" x14ac:dyDescent="0.25">
      <c r="A12851" s="46" t="e">
        <f ca="1">HYPERLINK("#"&amp;CELL("address",OFFSET([4]Analítico!$B$1,MATCH(93571,[4]Analítico!$B:$B,0)-1,3)),93571)</f>
        <v>#VALUE!</v>
      </c>
      <c r="B12851" s="47" t="s">
        <v>18500</v>
      </c>
      <c r="C12851" s="46" t="s">
        <v>18482</v>
      </c>
      <c r="F12851" s="48">
        <v>26928.58</v>
      </c>
    </row>
    <row r="12852" spans="1:6" x14ac:dyDescent="0.25">
      <c r="A12852" s="46" t="e">
        <f ca="1">HYPERLINK("#"&amp;CELL("address",OFFSET([4]Analítico!$B$1,MATCH(101382,[4]Analítico!$B:$B,0)-1,3)),101382)</f>
        <v>#VALUE!</v>
      </c>
      <c r="B12852" s="47" t="s">
        <v>18501</v>
      </c>
      <c r="C12852" s="46" t="s">
        <v>18482</v>
      </c>
      <c r="F12852" s="48">
        <v>5493.09</v>
      </c>
    </row>
    <row r="12853" spans="1:6" x14ac:dyDescent="0.25">
      <c r="A12853" s="46" t="e">
        <f ca="1">HYPERLINK("#"&amp;CELL("address",OFFSET([4]Analítico!$B$1,MATCH(88246,[4]Analítico!$B:$B,0)-1,3)),88246)</f>
        <v>#VALUE!</v>
      </c>
      <c r="B12853" s="47" t="s">
        <v>18502</v>
      </c>
      <c r="C12853" s="46" t="s">
        <v>352</v>
      </c>
      <c r="F12853" s="48">
        <v>32.11</v>
      </c>
    </row>
    <row r="12854" spans="1:6" x14ac:dyDescent="0.25">
      <c r="A12854" s="46" t="e">
        <f ca="1">HYPERLINK("#"&amp;CELL("address",OFFSET([4]Analítico!$B$1,MATCH(100303,[4]Analítico!$B:$B,0)-1,3)),100303)</f>
        <v>#VALUE!</v>
      </c>
      <c r="B12854" s="47" t="s">
        <v>18503</v>
      </c>
      <c r="C12854" s="46" t="s">
        <v>352</v>
      </c>
      <c r="F12854" s="48">
        <v>30.99</v>
      </c>
    </row>
    <row r="12855" spans="1:6" x14ac:dyDescent="0.25">
      <c r="A12855" s="46" t="e">
        <f ca="1">HYPERLINK("#"&amp;CELL("address",OFFSET([4]Analítico!$B$1,MATCH(101383,[4]Analítico!$B:$B,0)-1,3)),101383)</f>
        <v>#VALUE!</v>
      </c>
      <c r="B12855" s="47" t="s">
        <v>18503</v>
      </c>
      <c r="C12855" s="46" t="s">
        <v>18482</v>
      </c>
      <c r="F12855" s="48">
        <v>5291.52</v>
      </c>
    </row>
    <row r="12856" spans="1:6" x14ac:dyDescent="0.25">
      <c r="A12856" s="46" t="e">
        <f ca="1">HYPERLINK("#"&amp;CELL("address",OFFSET([4]Analítico!$B$1,MATCH(88247,[4]Analítico!$B:$B,0)-1,3)),88247)</f>
        <v>#VALUE!</v>
      </c>
      <c r="B12856" s="47" t="s">
        <v>18504</v>
      </c>
      <c r="C12856" s="46" t="s">
        <v>352</v>
      </c>
      <c r="F12856" s="48">
        <v>34.119999999999997</v>
      </c>
    </row>
    <row r="12857" spans="1:6" x14ac:dyDescent="0.25">
      <c r="A12857" s="46" t="e">
        <f ca="1">HYPERLINK("#"&amp;CELL("address",OFFSET([4]Analítico!$B$1,MATCH(88248,[4]Analítico!$B:$B,0)-1,3)),88248)</f>
        <v>#VALUE!</v>
      </c>
      <c r="B12857" s="47" t="s">
        <v>18505</v>
      </c>
      <c r="C12857" s="46" t="s">
        <v>352</v>
      </c>
      <c r="F12857" s="48">
        <v>33.1</v>
      </c>
    </row>
    <row r="12858" spans="1:6" x14ac:dyDescent="0.25">
      <c r="A12858" s="46" t="e">
        <f ca="1">HYPERLINK("#"&amp;CELL("address",OFFSET([4]Analítico!$B$1,MATCH(101384,[4]Analítico!$B:$B,0)-1,3)),101384)</f>
        <v>#VALUE!</v>
      </c>
      <c r="B12858" s="47" t="s">
        <v>18505</v>
      </c>
      <c r="C12858" s="46" t="s">
        <v>18482</v>
      </c>
      <c r="F12858" s="48">
        <v>5646.27</v>
      </c>
    </row>
    <row r="12859" spans="1:6" x14ac:dyDescent="0.25">
      <c r="A12859" s="46" t="e">
        <f ca="1">HYPERLINK("#"&amp;CELL("address",OFFSET([4]Analítico!$B$1,MATCH(90772,[4]Analítico!$B:$B,0)-1,3)),90772)</f>
        <v>#VALUE!</v>
      </c>
      <c r="B12859" s="47" t="s">
        <v>18506</v>
      </c>
      <c r="C12859" s="46" t="s">
        <v>352</v>
      </c>
      <c r="F12859" s="48">
        <v>40.229999999999997</v>
      </c>
    </row>
    <row r="12860" spans="1:6" x14ac:dyDescent="0.25">
      <c r="A12860" s="46" t="e">
        <f ca="1">HYPERLINK("#"&amp;CELL("address",OFFSET([4]Analítico!$B$1,MATCH(93566,[4]Analítico!$B:$B,0)-1,3)),93566)</f>
        <v>#VALUE!</v>
      </c>
      <c r="B12860" s="47" t="s">
        <v>18506</v>
      </c>
      <c r="C12860" s="46" t="s">
        <v>18482</v>
      </c>
      <c r="F12860" s="48">
        <v>6948.04</v>
      </c>
    </row>
    <row r="12861" spans="1:6" x14ac:dyDescent="0.25">
      <c r="A12861" s="46" t="e">
        <f ca="1">HYPERLINK("#"&amp;CELL("address",OFFSET([4]Analítico!$B$1,MATCH(101385,[4]Analítico!$B:$B,0)-1,3)),101385)</f>
        <v>#VALUE!</v>
      </c>
      <c r="B12861" s="47" t="s">
        <v>18507</v>
      </c>
      <c r="C12861" s="46" t="s">
        <v>18482</v>
      </c>
      <c r="F12861" s="48">
        <v>8473.7900000000009</v>
      </c>
    </row>
    <row r="12862" spans="1:6" x14ac:dyDescent="0.25">
      <c r="A12862" s="46" t="e">
        <f ca="1">HYPERLINK("#"&amp;CELL("address",OFFSET([4]Analítico!$B$1,MATCH(88249,[4]Analítico!$B:$B,0)-1,3)),88249)</f>
        <v>#VALUE!</v>
      </c>
      <c r="B12862" s="47" t="s">
        <v>18508</v>
      </c>
      <c r="C12862" s="46" t="s">
        <v>352</v>
      </c>
      <c r="F12862" s="48">
        <v>49.11</v>
      </c>
    </row>
    <row r="12863" spans="1:6" x14ac:dyDescent="0.25">
      <c r="A12863" s="46" t="e">
        <f ca="1">HYPERLINK("#"&amp;CELL("address",OFFSET([4]Analítico!$B$1,MATCH(88250,[4]Analítico!$B:$B,0)-1,3)),88250)</f>
        <v>#VALUE!</v>
      </c>
      <c r="B12863" s="47" t="s">
        <v>18509</v>
      </c>
      <c r="C12863" s="46" t="s">
        <v>352</v>
      </c>
      <c r="F12863" s="48">
        <v>32.229999999999997</v>
      </c>
    </row>
    <row r="12864" spans="1:6" x14ac:dyDescent="0.25">
      <c r="A12864" s="46" t="e">
        <f ca="1">HYPERLINK("#"&amp;CELL("address",OFFSET([4]Analítico!$B$1,MATCH(101386,[4]Analítico!$B:$B,0)-1,3)),101386)</f>
        <v>#VALUE!</v>
      </c>
      <c r="B12864" s="47" t="s">
        <v>18509</v>
      </c>
      <c r="C12864" s="46" t="s">
        <v>18482</v>
      </c>
      <c r="F12864" s="48">
        <v>5528.64</v>
      </c>
    </row>
    <row r="12865" spans="1:6" x14ac:dyDescent="0.25">
      <c r="A12865" s="46" t="e">
        <f ca="1">HYPERLINK("#"&amp;CELL("address",OFFSET([4]Analítico!$B$1,MATCH(101387,[4]Analítico!$B:$B,0)-1,3)),101387)</f>
        <v>#VALUE!</v>
      </c>
      <c r="B12865" s="47" t="s">
        <v>18510</v>
      </c>
      <c r="C12865" s="46" t="s">
        <v>18482</v>
      </c>
      <c r="F12865" s="48">
        <v>5737.1</v>
      </c>
    </row>
    <row r="12866" spans="1:6" x14ac:dyDescent="0.25">
      <c r="A12866" s="46" t="e">
        <f ca="1">HYPERLINK("#"&amp;CELL("address",OFFSET([4]Analítico!$B$1,MATCH(88251,[4]Analítico!$B:$B,0)-1,3)),88251)</f>
        <v>#VALUE!</v>
      </c>
      <c r="B12866" s="47" t="s">
        <v>18511</v>
      </c>
      <c r="C12866" s="46" t="s">
        <v>352</v>
      </c>
      <c r="F12866" s="48">
        <v>33.49</v>
      </c>
    </row>
    <row r="12867" spans="1:6" x14ac:dyDescent="0.25">
      <c r="A12867" s="46" t="e">
        <f ca="1">HYPERLINK("#"&amp;CELL("address",OFFSET([4]Analítico!$B$1,MATCH(88252,[4]Analítico!$B:$B,0)-1,3)),88252)</f>
        <v>#VALUE!</v>
      </c>
      <c r="B12867" s="47" t="s">
        <v>18512</v>
      </c>
      <c r="C12867" s="46" t="s">
        <v>352</v>
      </c>
      <c r="F12867" s="48">
        <v>30.94</v>
      </c>
    </row>
    <row r="12868" spans="1:6" x14ac:dyDescent="0.25">
      <c r="A12868" s="46" t="e">
        <f ca="1">HYPERLINK("#"&amp;CELL("address",OFFSET([4]Analítico!$B$1,MATCH(101388,[4]Analítico!$B:$B,0)-1,3)),101388)</f>
        <v>#VALUE!</v>
      </c>
      <c r="B12868" s="47" t="s">
        <v>18512</v>
      </c>
      <c r="C12868" s="46" t="s">
        <v>18482</v>
      </c>
      <c r="F12868" s="48">
        <v>5293.4</v>
      </c>
    </row>
    <row r="12869" spans="1:6" x14ac:dyDescent="0.25">
      <c r="A12869" s="46" t="e">
        <f ca="1">HYPERLINK("#"&amp;CELL("address",OFFSET([4]Analítico!$B$1,MATCH(88253,[4]Analítico!$B:$B,0)-1,3)),88253)</f>
        <v>#VALUE!</v>
      </c>
      <c r="B12869" s="47" t="s">
        <v>18513</v>
      </c>
      <c r="C12869" s="46" t="s">
        <v>352</v>
      </c>
      <c r="F12869" s="48">
        <v>44.38</v>
      </c>
    </row>
    <row r="12870" spans="1:6" x14ac:dyDescent="0.25">
      <c r="A12870" s="46" t="e">
        <f ca="1">HYPERLINK("#"&amp;CELL("address",OFFSET([4]Analítico!$B$1,MATCH(101389,[4]Analítico!$B:$B,0)-1,3)),101389)</f>
        <v>#VALUE!</v>
      </c>
      <c r="B12870" s="47" t="s">
        <v>18513</v>
      </c>
      <c r="C12870" s="46" t="s">
        <v>18482</v>
      </c>
      <c r="F12870" s="48">
        <v>7649.26</v>
      </c>
    </row>
    <row r="12871" spans="1:6" x14ac:dyDescent="0.25">
      <c r="A12871" s="46" t="e">
        <f ca="1">HYPERLINK("#"&amp;CELL("address",OFFSET([4]Analítico!$B$1,MATCH(101390,[4]Analítico!$B:$B,0)-1,3)),101390)</f>
        <v>#VALUE!</v>
      </c>
      <c r="B12871" s="47" t="s">
        <v>18514</v>
      </c>
      <c r="C12871" s="46" t="s">
        <v>18482</v>
      </c>
      <c r="F12871" s="48">
        <v>8189.31</v>
      </c>
    </row>
    <row r="12872" spans="1:6" x14ac:dyDescent="0.25">
      <c r="A12872" s="46" t="e">
        <f ca="1">HYPERLINK("#"&amp;CELL("address",OFFSET([4]Analítico!$B$1,MATCH(88255,[4]Analítico!$B:$B,0)-1,3)),88255)</f>
        <v>#VALUE!</v>
      </c>
      <c r="B12872" s="47" t="s">
        <v>18515</v>
      </c>
      <c r="C12872" s="46" t="s">
        <v>352</v>
      </c>
      <c r="F12872" s="48">
        <v>47.48</v>
      </c>
    </row>
    <row r="12873" spans="1:6" x14ac:dyDescent="0.25">
      <c r="A12873" s="46" t="e">
        <f ca="1">HYPERLINK("#"&amp;CELL("address",OFFSET([4]Analítico!$B$1,MATCH(88256,[4]Analítico!$B:$B,0)-1,3)),88256)</f>
        <v>#VALUE!</v>
      </c>
      <c r="B12873" s="47" t="s">
        <v>18516</v>
      </c>
      <c r="C12873" s="46" t="s">
        <v>352</v>
      </c>
      <c r="F12873" s="48">
        <v>35.700000000000003</v>
      </c>
    </row>
    <row r="12874" spans="1:6" x14ac:dyDescent="0.25">
      <c r="A12874" s="46" t="e">
        <f ca="1">HYPERLINK("#"&amp;CELL("address",OFFSET([4]Analítico!$B$1,MATCH(101391,[4]Analítico!$B:$B,0)-1,3)),101391)</f>
        <v>#VALUE!</v>
      </c>
      <c r="B12874" s="47" t="s">
        <v>18516</v>
      </c>
      <c r="C12874" s="46" t="s">
        <v>18482</v>
      </c>
      <c r="F12874" s="48">
        <v>6103.15</v>
      </c>
    </row>
    <row r="12875" spans="1:6" x14ac:dyDescent="0.25">
      <c r="A12875" s="46" t="e">
        <f ca="1">HYPERLINK("#"&amp;CELL("address",OFFSET([4]Analítico!$B$1,MATCH(88257,[4]Analítico!$B:$B,0)-1,3)),88257)</f>
        <v>#VALUE!</v>
      </c>
      <c r="B12875" s="47" t="s">
        <v>18517</v>
      </c>
      <c r="C12875" s="46" t="s">
        <v>352</v>
      </c>
      <c r="F12875" s="48">
        <v>40.65</v>
      </c>
    </row>
    <row r="12876" spans="1:6" x14ac:dyDescent="0.25">
      <c r="A12876" s="46" t="e">
        <f ca="1">HYPERLINK("#"&amp;CELL("address",OFFSET([4]Analítico!$B$1,MATCH(101392,[4]Analítico!$B:$B,0)-1,3)),101392)</f>
        <v>#VALUE!</v>
      </c>
      <c r="B12876" s="47" t="s">
        <v>18518</v>
      </c>
      <c r="C12876" s="46" t="s">
        <v>18482</v>
      </c>
      <c r="F12876" s="48">
        <v>6951.08</v>
      </c>
    </row>
    <row r="12877" spans="1:6" x14ac:dyDescent="0.25">
      <c r="A12877" s="46" t="e">
        <f ca="1">HYPERLINK("#"&amp;CELL("address",OFFSET([4]Analítico!$B$1,MATCH(88260,[4]Analítico!$B:$B,0)-1,3)),88260)</f>
        <v>#VALUE!</v>
      </c>
      <c r="B12877" s="47" t="s">
        <v>18519</v>
      </c>
      <c r="C12877" s="46" t="s">
        <v>352</v>
      </c>
      <c r="F12877" s="48">
        <v>35.6</v>
      </c>
    </row>
    <row r="12878" spans="1:6" x14ac:dyDescent="0.25">
      <c r="A12878" s="46" t="e">
        <f ca="1">HYPERLINK("#"&amp;CELL("address",OFFSET([4]Analítico!$B$1,MATCH(101394,[4]Analítico!$B:$B,0)-1,3)),101394)</f>
        <v>#VALUE!</v>
      </c>
      <c r="B12878" s="47" t="s">
        <v>18519</v>
      </c>
      <c r="C12878" s="46" t="s">
        <v>18482</v>
      </c>
      <c r="F12878" s="48">
        <v>6103.12</v>
      </c>
    </row>
    <row r="12879" spans="1:6" x14ac:dyDescent="0.25">
      <c r="A12879" s="46" t="e">
        <f ca="1">HYPERLINK("#"&amp;CELL("address",OFFSET([4]Analítico!$B$1,MATCH(101395,[4]Analítico!$B:$B,0)-1,3)),101395)</f>
        <v>#VALUE!</v>
      </c>
      <c r="B12879" s="47" t="s">
        <v>18520</v>
      </c>
      <c r="C12879" s="46" t="s">
        <v>18482</v>
      </c>
      <c r="F12879" s="48">
        <v>5660.15</v>
      </c>
    </row>
    <row r="12880" spans="1:6" x14ac:dyDescent="0.25">
      <c r="A12880" s="46" t="e">
        <f ca="1">HYPERLINK("#"&amp;CELL("address",OFFSET([4]Analítico!$B$1,MATCH(88261,[4]Analítico!$B:$B,0)-1,3)),88261)</f>
        <v>#VALUE!</v>
      </c>
      <c r="B12880" s="47" t="s">
        <v>18521</v>
      </c>
      <c r="C12880" s="46" t="s">
        <v>352</v>
      </c>
      <c r="F12880" s="48">
        <v>35.24</v>
      </c>
    </row>
    <row r="12881" spans="1:6" x14ac:dyDescent="0.25">
      <c r="A12881" s="46" t="e">
        <f ca="1">HYPERLINK("#"&amp;CELL("address",OFFSET([4]Analítico!$B$1,MATCH(101396,[4]Analítico!$B:$B,0)-1,3)),101396)</f>
        <v>#VALUE!</v>
      </c>
      <c r="B12881" s="47" t="s">
        <v>18521</v>
      </c>
      <c r="C12881" s="46" t="s">
        <v>18482</v>
      </c>
      <c r="F12881" s="48">
        <v>6026.2</v>
      </c>
    </row>
    <row r="12882" spans="1:6" x14ac:dyDescent="0.25">
      <c r="A12882" s="46" t="e">
        <f ca="1">HYPERLINK("#"&amp;CELL("address",OFFSET([4]Analítico!$B$1,MATCH(88262,[4]Analítico!$B:$B,0)-1,3)),88262)</f>
        <v>#VALUE!</v>
      </c>
      <c r="B12882" s="47" t="s">
        <v>18522</v>
      </c>
      <c r="C12882" s="46" t="s">
        <v>352</v>
      </c>
      <c r="F12882" s="48">
        <v>35.159999999999997</v>
      </c>
    </row>
    <row r="12883" spans="1:6" x14ac:dyDescent="0.25">
      <c r="A12883" s="46" t="e">
        <f ca="1">HYPERLINK("#"&amp;CELL("address",OFFSET([4]Analítico!$B$1,MATCH(101397,[4]Analítico!$B:$B,0)-1,3)),101397)</f>
        <v>#VALUE!</v>
      </c>
      <c r="B12883" s="47" t="s">
        <v>18522</v>
      </c>
      <c r="C12883" s="46" t="s">
        <v>18482</v>
      </c>
      <c r="F12883" s="48">
        <v>6026.2</v>
      </c>
    </row>
    <row r="12884" spans="1:6" x14ac:dyDescent="0.25">
      <c r="A12884" s="46" t="e">
        <f ca="1">HYPERLINK("#"&amp;CELL("address",OFFSET([4]Analítico!$B$1,MATCH(101398,[4]Analítico!$B:$B,0)-1,3)),101398)</f>
        <v>#VALUE!</v>
      </c>
      <c r="B12884" s="47" t="s">
        <v>18523</v>
      </c>
      <c r="C12884" s="46" t="s">
        <v>18482</v>
      </c>
      <c r="F12884" s="48">
        <v>8135.88</v>
      </c>
    </row>
    <row r="12885" spans="1:6" x14ac:dyDescent="0.25">
      <c r="A12885" s="46" t="e">
        <f ca="1">HYPERLINK("#"&amp;CELL("address",OFFSET([4]Analítico!$B$1,MATCH(88263,[4]Analítico!$B:$B,0)-1,3)),88263)</f>
        <v>#VALUE!</v>
      </c>
      <c r="B12885" s="47" t="s">
        <v>18524</v>
      </c>
      <c r="C12885" s="46" t="s">
        <v>352</v>
      </c>
      <c r="F12885" s="48">
        <v>47.3</v>
      </c>
    </row>
    <row r="12886" spans="1:6" x14ac:dyDescent="0.25">
      <c r="A12886" s="46" t="e">
        <f ca="1">HYPERLINK("#"&amp;CELL("address",OFFSET([4]Analítico!$B$1,MATCH(95308,[4]Analítico!$B:$B,0)-1,3)),95308)</f>
        <v>#VALUE!</v>
      </c>
      <c r="B12886" s="47" t="s">
        <v>18525</v>
      </c>
      <c r="C12886" s="46" t="s">
        <v>352</v>
      </c>
      <c r="F12886" s="48">
        <v>0.27</v>
      </c>
    </row>
    <row r="12887" spans="1:6" x14ac:dyDescent="0.25">
      <c r="A12887" s="46" t="e">
        <f ca="1">HYPERLINK("#"&amp;CELL("address",OFFSET([4]Analítico!$B$1,MATCH(101286,[4]Analítico!$B:$B,0)-1,3)),101286)</f>
        <v>#VALUE!</v>
      </c>
      <c r="B12887" s="47" t="s">
        <v>18526</v>
      </c>
      <c r="C12887" s="46" t="s">
        <v>18482</v>
      </c>
      <c r="F12887" s="48">
        <v>36.450000000000003</v>
      </c>
    </row>
    <row r="12888" spans="1:6" x14ac:dyDescent="0.25">
      <c r="A12888" s="46" t="e">
        <f ca="1">HYPERLINK("#"&amp;CELL("address",OFFSET([4]Analítico!$B$1,MATCH(95309,[4]Analítico!$B:$B,0)-1,3)),95309)</f>
        <v>#VALUE!</v>
      </c>
      <c r="B12888" s="47" t="s">
        <v>18527</v>
      </c>
      <c r="C12888" s="46" t="s">
        <v>352</v>
      </c>
      <c r="F12888" s="48">
        <v>0.35</v>
      </c>
    </row>
    <row r="12889" spans="1:6" x14ac:dyDescent="0.25">
      <c r="A12889" s="46" t="e">
        <f ca="1">HYPERLINK("#"&amp;CELL("address",OFFSET([4]Analítico!$B$1,MATCH(101287,[4]Analítico!$B:$B,0)-1,3)),101287)</f>
        <v>#VALUE!</v>
      </c>
      <c r="B12889" s="47" t="s">
        <v>18528</v>
      </c>
      <c r="C12889" s="46" t="s">
        <v>18482</v>
      </c>
      <c r="F12889" s="48">
        <v>117.9</v>
      </c>
    </row>
    <row r="12890" spans="1:6" x14ac:dyDescent="0.25">
      <c r="A12890" s="46" t="e">
        <f ca="1">HYPERLINK("#"&amp;CELL("address",OFFSET([4]Analítico!$B$1,MATCH(95310,[4]Analítico!$B:$B,0)-1,3)),95310)</f>
        <v>#VALUE!</v>
      </c>
      <c r="B12890" s="47" t="s">
        <v>18529</v>
      </c>
      <c r="C12890" s="46" t="s">
        <v>352</v>
      </c>
      <c r="F12890" s="48">
        <v>0.27</v>
      </c>
    </row>
    <row r="12891" spans="1:6" x14ac:dyDescent="0.25">
      <c r="A12891" s="46" t="e">
        <f ca="1">HYPERLINK("#"&amp;CELL("address",OFFSET([4]Analítico!$B$1,MATCH(101288,[4]Analítico!$B:$B,0)-1,3)),101288)</f>
        <v>#VALUE!</v>
      </c>
      <c r="B12891" s="47" t="s">
        <v>18530</v>
      </c>
      <c r="C12891" s="46" t="s">
        <v>18482</v>
      </c>
      <c r="F12891" s="48">
        <v>36.450000000000003</v>
      </c>
    </row>
    <row r="12892" spans="1:6" x14ac:dyDescent="0.25">
      <c r="A12892" s="46" t="e">
        <f ca="1">HYPERLINK("#"&amp;CELL("address",OFFSET([4]Analítico!$B$1,MATCH(95311,[4]Analítico!$B:$B,0)-1,3)),95311)</f>
        <v>#VALUE!</v>
      </c>
      <c r="B12892" s="47" t="s">
        <v>18531</v>
      </c>
      <c r="C12892" s="46" t="s">
        <v>352</v>
      </c>
      <c r="F12892" s="48">
        <v>0.24</v>
      </c>
    </row>
    <row r="12893" spans="1:6" x14ac:dyDescent="0.25">
      <c r="A12893" s="46" t="e">
        <f ca="1">HYPERLINK("#"&amp;CELL("address",OFFSET([4]Analítico!$B$1,MATCH(101289,[4]Analítico!$B:$B,0)-1,3)),101289)</f>
        <v>#VALUE!</v>
      </c>
      <c r="B12893" s="47" t="s">
        <v>18532</v>
      </c>
      <c r="C12893" s="46" t="s">
        <v>18482</v>
      </c>
      <c r="F12893" s="48">
        <v>32.74</v>
      </c>
    </row>
    <row r="12894" spans="1:6" x14ac:dyDescent="0.25">
      <c r="A12894" s="46" t="e">
        <f ca="1">HYPERLINK("#"&amp;CELL("address",OFFSET([4]Analítico!$B$1,MATCH(95312,[4]Analítico!$B:$B,0)-1,3)),95312)</f>
        <v>#VALUE!</v>
      </c>
      <c r="B12894" s="47" t="s">
        <v>18533</v>
      </c>
      <c r="C12894" s="46" t="s">
        <v>352</v>
      </c>
      <c r="F12894" s="48">
        <v>0.35</v>
      </c>
    </row>
    <row r="12895" spans="1:6" x14ac:dyDescent="0.25">
      <c r="A12895" s="46" t="e">
        <f ca="1">HYPERLINK("#"&amp;CELL("address",OFFSET([4]Analítico!$B$1,MATCH(100291,[4]Analítico!$B:$B,0)-1,3)),100291)</f>
        <v>#VALUE!</v>
      </c>
      <c r="B12895" s="47" t="s">
        <v>18534</v>
      </c>
      <c r="C12895" s="46" t="s">
        <v>352</v>
      </c>
      <c r="F12895" s="48">
        <v>0.35</v>
      </c>
    </row>
    <row r="12896" spans="1:6" x14ac:dyDescent="0.25">
      <c r="A12896" s="46" t="e">
        <f ca="1">HYPERLINK("#"&amp;CELL("address",OFFSET([4]Analítico!$B$1,MATCH(101290,[4]Analítico!$B:$B,0)-1,3)),101290)</f>
        <v>#VALUE!</v>
      </c>
      <c r="B12896" s="47" t="s">
        <v>18535</v>
      </c>
      <c r="C12896" s="46" t="s">
        <v>18482</v>
      </c>
      <c r="F12896" s="48">
        <v>46.64</v>
      </c>
    </row>
    <row r="12897" spans="1:6" x14ac:dyDescent="0.25">
      <c r="A12897" s="46" t="e">
        <f ca="1">HYPERLINK("#"&amp;CELL("address",OFFSET([4]Analítico!$B$1,MATCH(101291,[4]Analítico!$B:$B,0)-1,3)),101291)</f>
        <v>#VALUE!</v>
      </c>
      <c r="B12897" s="47" t="s">
        <v>18536</v>
      </c>
      <c r="C12897" s="46" t="s">
        <v>18482</v>
      </c>
      <c r="F12897" s="48">
        <v>36.450000000000003</v>
      </c>
    </row>
    <row r="12898" spans="1:6" x14ac:dyDescent="0.25">
      <c r="A12898" s="46" t="e">
        <f ca="1">HYPERLINK("#"&amp;CELL("address",OFFSET([4]Analítico!$B$1,MATCH(95313,[4]Analítico!$B:$B,0)-1,3)),95313)</f>
        <v>#VALUE!</v>
      </c>
      <c r="B12898" s="47" t="s">
        <v>18537</v>
      </c>
      <c r="C12898" s="46" t="s">
        <v>352</v>
      </c>
      <c r="F12898" s="48">
        <v>0.26</v>
      </c>
    </row>
    <row r="12899" spans="1:6" x14ac:dyDescent="0.25">
      <c r="A12899" s="46" t="e">
        <f ca="1">HYPERLINK("#"&amp;CELL("address",OFFSET([4]Analítico!$B$1,MATCH(101292,[4]Analítico!$B:$B,0)-1,3)),101292)</f>
        <v>#VALUE!</v>
      </c>
      <c r="B12899" s="47" t="s">
        <v>18538</v>
      </c>
      <c r="C12899" s="46" t="s">
        <v>18482</v>
      </c>
      <c r="F12899" s="48">
        <v>35.03</v>
      </c>
    </row>
    <row r="12900" spans="1:6" x14ac:dyDescent="0.25">
      <c r="A12900" s="46" t="e">
        <f ca="1">HYPERLINK("#"&amp;CELL("address",OFFSET([4]Analítico!$B$1,MATCH(95392,[4]Analítico!$B:$B,0)-1,3)),95392)</f>
        <v>#VALUE!</v>
      </c>
      <c r="B12900" s="47" t="s">
        <v>18539</v>
      </c>
      <c r="C12900" s="46" t="s">
        <v>352</v>
      </c>
      <c r="F12900" s="48">
        <v>0.19</v>
      </c>
    </row>
    <row r="12901" spans="1:6" x14ac:dyDescent="0.25">
      <c r="A12901" s="46" t="e">
        <f ca="1">HYPERLINK("#"&amp;CELL("address",OFFSET([4]Analítico!$B$1,MATCH(95413,[4]Analítico!$B:$B,0)-1,3)),95413)</f>
        <v>#VALUE!</v>
      </c>
      <c r="B12901" s="47" t="s">
        <v>18540</v>
      </c>
      <c r="C12901" s="46" t="s">
        <v>18482</v>
      </c>
      <c r="F12901" s="48">
        <v>25.16</v>
      </c>
    </row>
    <row r="12902" spans="1:6" x14ac:dyDescent="0.25">
      <c r="A12902" s="46" t="e">
        <f ca="1">HYPERLINK("#"&amp;CELL("address",OFFSET([4]Analítico!$B$1,MATCH(95393,[4]Analítico!$B:$B,0)-1,3)),95393)</f>
        <v>#VALUE!</v>
      </c>
      <c r="B12902" s="47" t="s">
        <v>18541</v>
      </c>
      <c r="C12902" s="46" t="s">
        <v>352</v>
      </c>
      <c r="F12902" s="48">
        <v>0.82</v>
      </c>
    </row>
    <row r="12903" spans="1:6" x14ac:dyDescent="0.25">
      <c r="A12903" s="46" t="e">
        <f ca="1">HYPERLINK("#"&amp;CELL("address",OFFSET([4]Analítico!$B$1,MATCH(95414,[4]Analítico!$B:$B,0)-1,3)),95414)</f>
        <v>#VALUE!</v>
      </c>
      <c r="B12903" s="47" t="s">
        <v>18542</v>
      </c>
      <c r="C12903" s="46" t="s">
        <v>18482</v>
      </c>
      <c r="F12903" s="48">
        <v>108.79</v>
      </c>
    </row>
    <row r="12904" spans="1:6" x14ac:dyDescent="0.25">
      <c r="A12904" s="46" t="e">
        <f ca="1">HYPERLINK("#"&amp;CELL("address",OFFSET([4]Analítico!$B$1,MATCH(95314,[4]Analítico!$B:$B,0)-1,3)),95314)</f>
        <v>#VALUE!</v>
      </c>
      <c r="B12904" s="47" t="s">
        <v>18543</v>
      </c>
      <c r="C12904" s="46" t="s">
        <v>352</v>
      </c>
      <c r="F12904" s="48">
        <v>0.3</v>
      </c>
    </row>
    <row r="12905" spans="1:6" x14ac:dyDescent="0.25">
      <c r="A12905" s="46" t="e">
        <f ca="1">HYPERLINK("#"&amp;CELL("address",OFFSET([4]Analítico!$B$1,MATCH(101293,[4]Analítico!$B:$B,0)-1,3)),101293)</f>
        <v>#VALUE!</v>
      </c>
      <c r="B12905" s="47" t="s">
        <v>18544</v>
      </c>
      <c r="C12905" s="46" t="s">
        <v>18482</v>
      </c>
      <c r="F12905" s="48">
        <v>39.630000000000003</v>
      </c>
    </row>
    <row r="12906" spans="1:6" x14ac:dyDescent="0.25">
      <c r="A12906" s="46" t="e">
        <f ca="1">HYPERLINK("#"&amp;CELL("address",OFFSET([4]Analítico!$B$1,MATCH(95394,[4]Analítico!$B:$B,0)-1,3)),95394)</f>
        <v>#VALUE!</v>
      </c>
      <c r="B12906" s="47" t="s">
        <v>18545</v>
      </c>
      <c r="C12906" s="46" t="s">
        <v>352</v>
      </c>
      <c r="F12906" s="48">
        <v>1.08</v>
      </c>
    </row>
    <row r="12907" spans="1:6" x14ac:dyDescent="0.25">
      <c r="A12907" s="46" t="e">
        <f ca="1">HYPERLINK("#"&amp;CELL("address",OFFSET([4]Analítico!$B$1,MATCH(95395,[4]Analítico!$B:$B,0)-1,3)),95395)</f>
        <v>#VALUE!</v>
      </c>
      <c r="B12907" s="47" t="s">
        <v>18546</v>
      </c>
      <c r="C12907" s="46" t="s">
        <v>352</v>
      </c>
      <c r="F12907" s="48">
        <v>1.1399999999999999</v>
      </c>
    </row>
    <row r="12908" spans="1:6" x14ac:dyDescent="0.25">
      <c r="A12908" s="46" t="e">
        <f ca="1">HYPERLINK("#"&amp;CELL("address",OFFSET([4]Analítico!$B$1,MATCH(95396,[4]Analítico!$B:$B,0)-1,3)),95396)</f>
        <v>#VALUE!</v>
      </c>
      <c r="B12908" s="47" t="s">
        <v>18547</v>
      </c>
      <c r="C12908" s="46" t="s">
        <v>352</v>
      </c>
      <c r="F12908" s="48">
        <v>1.22</v>
      </c>
    </row>
    <row r="12909" spans="1:6" x14ac:dyDescent="0.25">
      <c r="A12909" s="46" t="e">
        <f ca="1">HYPERLINK("#"&amp;CELL("address",OFFSET([4]Analítico!$B$1,MATCH(95419,[4]Analítico!$B:$B,0)-1,3)),95419)</f>
        <v>#VALUE!</v>
      </c>
      <c r="B12909" s="47" t="s">
        <v>18548</v>
      </c>
      <c r="C12909" s="46" t="s">
        <v>18482</v>
      </c>
      <c r="F12909" s="48">
        <v>143.04</v>
      </c>
    </row>
    <row r="12910" spans="1:6" x14ac:dyDescent="0.25">
      <c r="A12910" s="46" t="e">
        <f ca="1">HYPERLINK("#"&amp;CELL("address",OFFSET([4]Analítico!$B$1,MATCH(95420,[4]Analítico!$B:$B,0)-1,3)),95420)</f>
        <v>#VALUE!</v>
      </c>
      <c r="B12910" s="47" t="s">
        <v>18549</v>
      </c>
      <c r="C12910" s="46" t="s">
        <v>18482</v>
      </c>
      <c r="F12910" s="48">
        <v>150.91</v>
      </c>
    </row>
    <row r="12911" spans="1:6" x14ac:dyDescent="0.25">
      <c r="A12911" s="46" t="e">
        <f ca="1">HYPERLINK("#"&amp;CELL("address",OFFSET([4]Analítico!$B$1,MATCH(95421,[4]Analítico!$B:$B,0)-1,3)),95421)</f>
        <v>#VALUE!</v>
      </c>
      <c r="B12911" s="47" t="s">
        <v>18550</v>
      </c>
      <c r="C12911" s="46" t="s">
        <v>18482</v>
      </c>
      <c r="F12911" s="48">
        <v>161.33000000000001</v>
      </c>
    </row>
    <row r="12912" spans="1:6" x14ac:dyDescent="0.25">
      <c r="A12912" s="46" t="e">
        <f ca="1">HYPERLINK("#"&amp;CELL("address",OFFSET([4]Analítico!$B$1,MATCH(101294,[4]Analítico!$B:$B,0)-1,3)),101294)</f>
        <v>#VALUE!</v>
      </c>
      <c r="B12912" s="47" t="s">
        <v>18551</v>
      </c>
      <c r="C12912" s="46" t="s">
        <v>18482</v>
      </c>
      <c r="F12912" s="48">
        <v>46.24</v>
      </c>
    </row>
    <row r="12913" spans="1:6" x14ac:dyDescent="0.25">
      <c r="A12913" s="46" t="e">
        <f ca="1">HYPERLINK("#"&amp;CELL("address",OFFSET([4]Analítico!$B$1,MATCH(95315,[4]Analítico!$B:$B,0)-1,3)),95315)</f>
        <v>#VALUE!</v>
      </c>
      <c r="B12913" s="47" t="s">
        <v>18552</v>
      </c>
      <c r="C12913" s="46" t="s">
        <v>352</v>
      </c>
      <c r="F12913" s="48">
        <v>0.35</v>
      </c>
    </row>
    <row r="12914" spans="1:6" x14ac:dyDescent="0.25">
      <c r="A12914" s="46" t="e">
        <f ca="1">HYPERLINK("#"&amp;CELL("address",OFFSET([4]Analítico!$B$1,MATCH(100293,[4]Analítico!$B:$B,0)-1,3)),100293)</f>
        <v>#VALUE!</v>
      </c>
      <c r="B12914" s="47" t="s">
        <v>18553</v>
      </c>
      <c r="C12914" s="46" t="s">
        <v>352</v>
      </c>
      <c r="F12914" s="48">
        <v>0.31</v>
      </c>
    </row>
    <row r="12915" spans="1:6" x14ac:dyDescent="0.25">
      <c r="A12915" s="46" t="e">
        <f ca="1">HYPERLINK("#"&amp;CELL("address",OFFSET([4]Analítico!$B$1,MATCH(101295,[4]Analítico!$B:$B,0)-1,3)),101295)</f>
        <v>#VALUE!</v>
      </c>
      <c r="B12915" s="47" t="s">
        <v>18554</v>
      </c>
      <c r="C12915" s="46" t="s">
        <v>18482</v>
      </c>
      <c r="F12915" s="48">
        <v>41.68</v>
      </c>
    </row>
    <row r="12916" spans="1:6" x14ac:dyDescent="0.25">
      <c r="A12916" s="46" t="e">
        <f ca="1">HYPERLINK("#"&amp;CELL("address",OFFSET([4]Analítico!$B$1,MATCH(95316,[4]Analítico!$B:$B,0)-1,3)),95316)</f>
        <v>#VALUE!</v>
      </c>
      <c r="B12916" s="47" t="s">
        <v>18555</v>
      </c>
      <c r="C12916" s="46" t="s">
        <v>352</v>
      </c>
      <c r="F12916" s="48">
        <v>0.89</v>
      </c>
    </row>
    <row r="12917" spans="1:6" x14ac:dyDescent="0.25">
      <c r="A12917" s="46" t="e">
        <f ca="1">HYPERLINK("#"&amp;CELL("address",OFFSET([4]Analítico!$B$1,MATCH(95317,[4]Analítico!$B:$B,0)-1,3)),95317)</f>
        <v>#VALUE!</v>
      </c>
      <c r="B12917" s="47" t="s">
        <v>18556</v>
      </c>
      <c r="C12917" s="46" t="s">
        <v>352</v>
      </c>
      <c r="F12917" s="48">
        <v>0.43</v>
      </c>
    </row>
    <row r="12918" spans="1:6" x14ac:dyDescent="0.25">
      <c r="A12918" s="46" t="e">
        <f ca="1">HYPERLINK("#"&amp;CELL("address",OFFSET([4]Analítico!$B$1,MATCH(101296,[4]Analítico!$B:$B,0)-1,3)),101296)</f>
        <v>#VALUE!</v>
      </c>
      <c r="B12918" s="47" t="s">
        <v>18557</v>
      </c>
      <c r="C12918" s="46" t="s">
        <v>18482</v>
      </c>
      <c r="F12918" s="48">
        <v>56.79</v>
      </c>
    </row>
    <row r="12919" spans="1:6" x14ac:dyDescent="0.25">
      <c r="A12919" s="46" t="e">
        <f ca="1">HYPERLINK("#"&amp;CELL("address",OFFSET([4]Analítico!$B$1,MATCH(95398,[4]Analítico!$B:$B,0)-1,3)),95398)</f>
        <v>#VALUE!</v>
      </c>
      <c r="B12919" s="47" t="s">
        <v>18558</v>
      </c>
      <c r="C12919" s="46" t="s">
        <v>352</v>
      </c>
      <c r="F12919" s="48">
        <v>0.16</v>
      </c>
    </row>
    <row r="12920" spans="1:6" x14ac:dyDescent="0.25">
      <c r="A12920" s="46" t="e">
        <f ca="1">HYPERLINK("#"&amp;CELL("address",OFFSET([4]Analítico!$B$1,MATCH(95416,[4]Analítico!$B:$B,0)-1,3)),95416)</f>
        <v>#VALUE!</v>
      </c>
      <c r="B12920" s="47" t="s">
        <v>18559</v>
      </c>
      <c r="C12920" s="46" t="s">
        <v>18482</v>
      </c>
      <c r="F12920" s="48">
        <v>21.59</v>
      </c>
    </row>
    <row r="12921" spans="1:6" x14ac:dyDescent="0.25">
      <c r="A12921" s="46" t="e">
        <f ca="1">HYPERLINK("#"&amp;CELL("address",OFFSET([4]Analítico!$B$1,MATCH(101297,[4]Analítico!$B:$B,0)-1,3)),101297)</f>
        <v>#VALUE!</v>
      </c>
      <c r="B12921" s="47" t="s">
        <v>18560</v>
      </c>
      <c r="C12921" s="46" t="s">
        <v>18482</v>
      </c>
      <c r="F12921" s="48">
        <v>44.84</v>
      </c>
    </row>
    <row r="12922" spans="1:6" x14ac:dyDescent="0.25">
      <c r="A12922" s="46" t="e">
        <f ca="1">HYPERLINK("#"&amp;CELL("address",OFFSET([4]Analítico!$B$1,MATCH(95318,[4]Analítico!$B:$B,0)-1,3)),95318)</f>
        <v>#VALUE!</v>
      </c>
      <c r="B12922" s="47" t="s">
        <v>18561</v>
      </c>
      <c r="C12922" s="46" t="s">
        <v>352</v>
      </c>
      <c r="F12922" s="48">
        <v>0.33</v>
      </c>
    </row>
    <row r="12923" spans="1:6" x14ac:dyDescent="0.25">
      <c r="A12923" s="46" t="e">
        <f ca="1">HYPERLINK("#"&amp;CELL("address",OFFSET([4]Analítico!$B$1,MATCH(101298,[4]Analítico!$B:$B,0)-1,3)),101298)</f>
        <v>#VALUE!</v>
      </c>
      <c r="B12923" s="47" t="s">
        <v>18562</v>
      </c>
      <c r="C12923" s="46" t="s">
        <v>18482</v>
      </c>
      <c r="F12923" s="48">
        <v>36.450000000000003</v>
      </c>
    </row>
    <row r="12924" spans="1:6" x14ac:dyDescent="0.25">
      <c r="A12924" s="46" t="e">
        <f ca="1">HYPERLINK("#"&amp;CELL("address",OFFSET([4]Analítico!$B$1,MATCH(95319,[4]Analítico!$B:$B,0)-1,3)),95319)</f>
        <v>#VALUE!</v>
      </c>
      <c r="B12924" s="47" t="s">
        <v>18563</v>
      </c>
      <c r="C12924" s="46" t="s">
        <v>352</v>
      </c>
      <c r="F12924" s="48">
        <v>0.27</v>
      </c>
    </row>
    <row r="12925" spans="1:6" x14ac:dyDescent="0.25">
      <c r="A12925" s="46" t="e">
        <f ca="1">HYPERLINK("#"&amp;CELL("address",OFFSET([4]Analítico!$B$1,MATCH(101299,[4]Analítico!$B:$B,0)-1,3)),101299)</f>
        <v>#VALUE!</v>
      </c>
      <c r="B12925" s="47" t="s">
        <v>18564</v>
      </c>
      <c r="C12925" s="46" t="s">
        <v>18482</v>
      </c>
      <c r="F12925" s="48">
        <v>46.64</v>
      </c>
    </row>
    <row r="12926" spans="1:6" x14ac:dyDescent="0.25">
      <c r="A12926" s="46" t="e">
        <f ca="1">HYPERLINK("#"&amp;CELL("address",OFFSET([4]Analítico!$B$1,MATCH(95320,[4]Analítico!$B:$B,0)-1,3)),95320)</f>
        <v>#VALUE!</v>
      </c>
      <c r="B12926" s="47" t="s">
        <v>18565</v>
      </c>
      <c r="C12926" s="46" t="s">
        <v>352</v>
      </c>
      <c r="F12926" s="48">
        <v>0.27</v>
      </c>
    </row>
    <row r="12927" spans="1:6" x14ac:dyDescent="0.25">
      <c r="A12927" s="46" t="e">
        <f ca="1">HYPERLINK("#"&amp;CELL("address",OFFSET([4]Analítico!$B$1,MATCH(95321,[4]Analítico!$B:$B,0)-1,3)),95321)</f>
        <v>#VALUE!</v>
      </c>
      <c r="B12927" s="47" t="s">
        <v>18566</v>
      </c>
      <c r="C12927" s="46" t="s">
        <v>352</v>
      </c>
      <c r="F12927" s="48">
        <v>0.24</v>
      </c>
    </row>
    <row r="12928" spans="1:6" x14ac:dyDescent="0.25">
      <c r="A12928" s="46" t="e">
        <f ca="1">HYPERLINK("#"&amp;CELL("address",OFFSET([4]Analítico!$B$1,MATCH(101300,[4]Analítico!$B:$B,0)-1,3)),101300)</f>
        <v>#VALUE!</v>
      </c>
      <c r="B12928" s="47" t="s">
        <v>18567</v>
      </c>
      <c r="C12928" s="46" t="s">
        <v>18482</v>
      </c>
      <c r="F12928" s="48">
        <v>32.72</v>
      </c>
    </row>
    <row r="12929" spans="1:6" x14ac:dyDescent="0.25">
      <c r="A12929" s="46" t="e">
        <f ca="1">HYPERLINK("#"&amp;CELL("address",OFFSET([4]Analítico!$B$1,MATCH(95322,[4]Analítico!$B:$B,0)-1,3)),95322)</f>
        <v>#VALUE!</v>
      </c>
      <c r="B12929" s="47" t="s">
        <v>18568</v>
      </c>
      <c r="C12929" s="46" t="s">
        <v>352</v>
      </c>
      <c r="F12929" s="48">
        <v>0.3</v>
      </c>
    </row>
    <row r="12930" spans="1:6" x14ac:dyDescent="0.25">
      <c r="A12930" s="46" t="e">
        <f ca="1">HYPERLINK("#"&amp;CELL("address",OFFSET([4]Analítico!$B$1,MATCH(101301,[4]Analítico!$B:$B,0)-1,3)),101301)</f>
        <v>#VALUE!</v>
      </c>
      <c r="B12930" s="47" t="s">
        <v>18569</v>
      </c>
      <c r="C12930" s="46" t="s">
        <v>18482</v>
      </c>
      <c r="F12930" s="48">
        <v>39.65</v>
      </c>
    </row>
    <row r="12931" spans="1:6" x14ac:dyDescent="0.25">
      <c r="A12931" s="46" t="e">
        <f ca="1">HYPERLINK("#"&amp;CELL("address",OFFSET([4]Analítico!$B$1,MATCH(95323,[4]Analítico!$B:$B,0)-1,3)),95323)</f>
        <v>#VALUE!</v>
      </c>
      <c r="B12931" s="47" t="s">
        <v>18570</v>
      </c>
      <c r="C12931" s="46" t="s">
        <v>352</v>
      </c>
      <c r="F12931" s="48">
        <v>0.32</v>
      </c>
    </row>
    <row r="12932" spans="1:6" x14ac:dyDescent="0.25">
      <c r="A12932" s="46" t="e">
        <f ca="1">HYPERLINK("#"&amp;CELL("address",OFFSET([4]Analítico!$B$1,MATCH(101302,[4]Analítico!$B:$B,0)-1,3)),101302)</f>
        <v>#VALUE!</v>
      </c>
      <c r="B12932" s="47" t="s">
        <v>18571</v>
      </c>
      <c r="C12932" s="46" t="s">
        <v>18482</v>
      </c>
      <c r="F12932" s="48">
        <v>42.92</v>
      </c>
    </row>
    <row r="12933" spans="1:6" x14ac:dyDescent="0.25">
      <c r="A12933" s="46" t="e">
        <f ca="1">HYPERLINK("#"&amp;CELL("address",OFFSET([4]Analítico!$B$1,MATCH(95324,[4]Analítico!$B:$B,0)-1,3)),95324)</f>
        <v>#VALUE!</v>
      </c>
      <c r="B12933" s="47" t="s">
        <v>18572</v>
      </c>
      <c r="C12933" s="46" t="s">
        <v>352</v>
      </c>
      <c r="F12933" s="48">
        <v>0.38</v>
      </c>
    </row>
    <row r="12934" spans="1:6" x14ac:dyDescent="0.25">
      <c r="A12934" s="46" t="e">
        <f ca="1">HYPERLINK("#"&amp;CELL("address",OFFSET([4]Analítico!$B$1,MATCH(101304,[4]Analítico!$B:$B,0)-1,3)),101304)</f>
        <v>#VALUE!</v>
      </c>
      <c r="B12934" s="47" t="s">
        <v>18573</v>
      </c>
      <c r="C12934" s="46" t="s">
        <v>18482</v>
      </c>
      <c r="F12934" s="48">
        <v>50.71</v>
      </c>
    </row>
    <row r="12935" spans="1:6" x14ac:dyDescent="0.25">
      <c r="A12935" s="46" t="e">
        <f ca="1">HYPERLINK("#"&amp;CELL("address",OFFSET([4]Analítico!$B$1,MATCH(95325,[4]Analítico!$B:$B,0)-1,3)),95325)</f>
        <v>#VALUE!</v>
      </c>
      <c r="B12935" s="47" t="s">
        <v>18574</v>
      </c>
      <c r="C12935" s="46" t="s">
        <v>352</v>
      </c>
      <c r="F12935" s="48">
        <v>0.56999999999999995</v>
      </c>
    </row>
    <row r="12936" spans="1:6" x14ac:dyDescent="0.25">
      <c r="A12936" s="46" t="e">
        <f ca="1">HYPERLINK("#"&amp;CELL("address",OFFSET([4]Analítico!$B$1,MATCH(101305,[4]Analítico!$B:$B,0)-1,3)),101305)</f>
        <v>#VALUE!</v>
      </c>
      <c r="B12936" s="47" t="s">
        <v>18575</v>
      </c>
      <c r="C12936" s="46" t="s">
        <v>18482</v>
      </c>
      <c r="F12936" s="48">
        <v>76.05</v>
      </c>
    </row>
    <row r="12937" spans="1:6" x14ac:dyDescent="0.25">
      <c r="A12937" s="46" t="e">
        <f ca="1">HYPERLINK("#"&amp;CELL("address",OFFSET([4]Analítico!$B$1,MATCH(95328,[4]Analítico!$B:$B,0)-1,3)),95328)</f>
        <v>#VALUE!</v>
      </c>
      <c r="B12937" s="47" t="s">
        <v>18576</v>
      </c>
      <c r="C12937" s="46" t="s">
        <v>352</v>
      </c>
      <c r="F12937" s="48">
        <v>0.3</v>
      </c>
    </row>
    <row r="12938" spans="1:6" x14ac:dyDescent="0.25">
      <c r="A12938" s="46" t="e">
        <f ca="1">HYPERLINK("#"&amp;CELL("address",OFFSET([4]Analítico!$B$1,MATCH(101307,[4]Analítico!$B:$B,0)-1,3)),101307)</f>
        <v>#VALUE!</v>
      </c>
      <c r="B12938" s="47" t="s">
        <v>18577</v>
      </c>
      <c r="C12938" s="46" t="s">
        <v>18482</v>
      </c>
      <c r="F12938" s="48">
        <v>39.630000000000003</v>
      </c>
    </row>
    <row r="12939" spans="1:6" x14ac:dyDescent="0.25">
      <c r="A12939" s="46" t="e">
        <f ca="1">HYPERLINK("#"&amp;CELL("address",OFFSET([4]Analítico!$B$1,MATCH(101309,[4]Analítico!$B:$B,0)-1,3)),101309)</f>
        <v>#VALUE!</v>
      </c>
      <c r="B12939" s="47" t="s">
        <v>18578</v>
      </c>
      <c r="C12939" s="46" t="s">
        <v>18482</v>
      </c>
      <c r="F12939" s="48">
        <v>46.64</v>
      </c>
    </row>
    <row r="12940" spans="1:6" x14ac:dyDescent="0.25">
      <c r="A12940" s="46" t="e">
        <f ca="1">HYPERLINK("#"&amp;CELL("address",OFFSET([4]Analítico!$B$1,MATCH(95329,[4]Analítico!$B:$B,0)-1,3)),95329)</f>
        <v>#VALUE!</v>
      </c>
      <c r="B12940" s="47" t="s">
        <v>18579</v>
      </c>
      <c r="C12940" s="46" t="s">
        <v>352</v>
      </c>
      <c r="F12940" s="48">
        <v>0.38</v>
      </c>
    </row>
    <row r="12941" spans="1:6" x14ac:dyDescent="0.25">
      <c r="A12941" s="46" t="e">
        <f ca="1">HYPERLINK("#"&amp;CELL("address",OFFSET([4]Analítico!$B$1,MATCH(101310,[4]Analítico!$B:$B,0)-1,3)),101310)</f>
        <v>#VALUE!</v>
      </c>
      <c r="B12941" s="47" t="s">
        <v>18580</v>
      </c>
      <c r="C12941" s="46" t="s">
        <v>18482</v>
      </c>
      <c r="F12941" s="48">
        <v>50.71</v>
      </c>
    </row>
    <row r="12942" spans="1:6" x14ac:dyDescent="0.25">
      <c r="A12942" s="46" t="e">
        <f ca="1">HYPERLINK("#"&amp;CELL("address",OFFSET([4]Analítico!$B$1,MATCH(101311,[4]Analítico!$B:$B,0)-1,3)),101311)</f>
        <v>#VALUE!</v>
      </c>
      <c r="B12942" s="47" t="s">
        <v>18581</v>
      </c>
      <c r="C12942" s="46" t="s">
        <v>18482</v>
      </c>
      <c r="F12942" s="48">
        <v>39.630000000000003</v>
      </c>
    </row>
    <row r="12943" spans="1:6" x14ac:dyDescent="0.25">
      <c r="A12943" s="46" t="e">
        <f ca="1">HYPERLINK("#"&amp;CELL("address",OFFSET([4]Analítico!$B$1,MATCH(95330,[4]Analítico!$B:$B,0)-1,3)),95330)</f>
        <v>#VALUE!</v>
      </c>
      <c r="B12943" s="47" t="s">
        <v>18582</v>
      </c>
      <c r="C12943" s="46" t="s">
        <v>352</v>
      </c>
      <c r="F12943" s="48">
        <v>0.3</v>
      </c>
    </row>
    <row r="12944" spans="1:6" x14ac:dyDescent="0.25">
      <c r="A12944" s="46" t="e">
        <f ca="1">HYPERLINK("#"&amp;CELL("address",OFFSET([4]Analítico!$B$1,MATCH(101312,[4]Analítico!$B:$B,0)-1,3)),101312)</f>
        <v>#VALUE!</v>
      </c>
      <c r="B12944" s="47" t="s">
        <v>18583</v>
      </c>
      <c r="C12944" s="46" t="s">
        <v>18482</v>
      </c>
      <c r="F12944" s="48">
        <v>59.1</v>
      </c>
    </row>
    <row r="12945" spans="1:6" x14ac:dyDescent="0.25">
      <c r="A12945" s="46" t="e">
        <f ca="1">HYPERLINK("#"&amp;CELL("address",OFFSET([4]Analítico!$B$1,MATCH(95331,[4]Analítico!$B:$B,0)-1,3)),95331)</f>
        <v>#VALUE!</v>
      </c>
      <c r="B12945" s="47" t="s">
        <v>18584</v>
      </c>
      <c r="C12945" s="46" t="s">
        <v>352</v>
      </c>
      <c r="F12945" s="48">
        <v>0.44</v>
      </c>
    </row>
    <row r="12946" spans="1:6" x14ac:dyDescent="0.25">
      <c r="A12946" s="46" t="e">
        <f ca="1">HYPERLINK("#"&amp;CELL("address",OFFSET([4]Analítico!$B$1,MATCH(95400,[4]Analítico!$B:$B,0)-1,3)),95400)</f>
        <v>#VALUE!</v>
      </c>
      <c r="B12946" s="47" t="s">
        <v>18585</v>
      </c>
      <c r="C12946" s="46" t="s">
        <v>352</v>
      </c>
      <c r="F12946" s="48">
        <v>0.32</v>
      </c>
    </row>
    <row r="12947" spans="1:6" x14ac:dyDescent="0.25">
      <c r="A12947" s="46" t="e">
        <f ca="1">HYPERLINK("#"&amp;CELL("address",OFFSET([4]Analítico!$B$1,MATCH(95411,[4]Analítico!$B:$B,0)-1,3)),95411)</f>
        <v>#VALUE!</v>
      </c>
      <c r="B12947" s="47" t="s">
        <v>18586</v>
      </c>
      <c r="C12947" s="46" t="s">
        <v>18482</v>
      </c>
      <c r="F12947" s="48">
        <v>43.38</v>
      </c>
    </row>
    <row r="12948" spans="1:6" x14ac:dyDescent="0.25">
      <c r="A12948" s="46" t="e">
        <f ca="1">HYPERLINK("#"&amp;CELL("address",OFFSET([4]Analítico!$B$1,MATCH(95332,[4]Analítico!$B:$B,0)-1,3)),95332)</f>
        <v>#VALUE!</v>
      </c>
      <c r="B12948" s="47" t="s">
        <v>18587</v>
      </c>
      <c r="C12948" s="46" t="s">
        <v>352</v>
      </c>
      <c r="F12948" s="48">
        <v>1.3</v>
      </c>
    </row>
    <row r="12949" spans="1:6" x14ac:dyDescent="0.25">
      <c r="A12949" s="46" t="e">
        <f ca="1">HYPERLINK("#"&amp;CELL("address",OFFSET([4]Analítico!$B$1,MATCH(101313,[4]Analítico!$B:$B,0)-1,3)),101313)</f>
        <v>#VALUE!</v>
      </c>
      <c r="B12949" s="47" t="s">
        <v>18588</v>
      </c>
      <c r="C12949" s="46" t="s">
        <v>18482</v>
      </c>
      <c r="F12949" s="48">
        <v>172.02</v>
      </c>
    </row>
    <row r="12950" spans="1:6" x14ac:dyDescent="0.25">
      <c r="A12950" s="46" t="e">
        <f ca="1">HYPERLINK("#"&amp;CELL("address",OFFSET([4]Analítico!$B$1,MATCH(95334,[4]Analítico!$B:$B,0)-1,3)),95334)</f>
        <v>#VALUE!</v>
      </c>
      <c r="B12950" s="47" t="s">
        <v>18589</v>
      </c>
      <c r="C12950" s="46" t="s">
        <v>352</v>
      </c>
      <c r="F12950" s="48">
        <v>1.26</v>
      </c>
    </row>
    <row r="12951" spans="1:6" x14ac:dyDescent="0.25">
      <c r="A12951" s="46" t="e">
        <f ca="1">HYPERLINK("#"&amp;CELL("address",OFFSET([4]Analítico!$B$1,MATCH(101315,[4]Analítico!$B:$B,0)-1,3)),101315)</f>
        <v>#VALUE!</v>
      </c>
      <c r="B12951" s="47" t="s">
        <v>18590</v>
      </c>
      <c r="C12951" s="46" t="s">
        <v>18482</v>
      </c>
      <c r="F12951" s="48">
        <v>167.42</v>
      </c>
    </row>
    <row r="12952" spans="1:6" x14ac:dyDescent="0.25">
      <c r="A12952" s="46" t="e">
        <f ca="1">HYPERLINK("#"&amp;CELL("address",OFFSET([4]Analítico!$B$1,MATCH(95335,[4]Analítico!$B:$B,0)-1,3)),95335)</f>
        <v>#VALUE!</v>
      </c>
      <c r="B12952" s="47" t="s">
        <v>18591</v>
      </c>
      <c r="C12952" s="46" t="s">
        <v>352</v>
      </c>
      <c r="F12952" s="48">
        <v>0.56000000000000005</v>
      </c>
    </row>
    <row r="12953" spans="1:6" x14ac:dyDescent="0.25">
      <c r="A12953" s="46" t="e">
        <f ca="1">HYPERLINK("#"&amp;CELL("address",OFFSET([4]Analítico!$B$1,MATCH(101316,[4]Analítico!$B:$B,0)-1,3)),101316)</f>
        <v>#VALUE!</v>
      </c>
      <c r="B12953" s="47" t="s">
        <v>18592</v>
      </c>
      <c r="C12953" s="46" t="s">
        <v>18482</v>
      </c>
      <c r="F12953" s="48">
        <v>73.98</v>
      </c>
    </row>
    <row r="12954" spans="1:6" x14ac:dyDescent="0.25">
      <c r="A12954" s="46" t="e">
        <f ca="1">HYPERLINK("#"&amp;CELL("address",OFFSET([4]Analítico!$B$1,MATCH(95401,[4]Analítico!$B:$B,0)-1,3)),95401)</f>
        <v>#VALUE!</v>
      </c>
      <c r="B12954" s="47" t="s">
        <v>18593</v>
      </c>
      <c r="C12954" s="46" t="s">
        <v>352</v>
      </c>
      <c r="F12954" s="48">
        <v>0.97</v>
      </c>
    </row>
    <row r="12955" spans="1:6" x14ac:dyDescent="0.25">
      <c r="A12955" s="46" t="e">
        <f ca="1">HYPERLINK("#"&amp;CELL("address",OFFSET([4]Analítico!$B$1,MATCH(95422,[4]Analítico!$B:$B,0)-1,3)),95422)</f>
        <v>#VALUE!</v>
      </c>
      <c r="B12955" s="47" t="s">
        <v>18594</v>
      </c>
      <c r="C12955" s="46" t="s">
        <v>18482</v>
      </c>
      <c r="F12955" s="48">
        <v>128.69999999999999</v>
      </c>
    </row>
    <row r="12956" spans="1:6" x14ac:dyDescent="0.25">
      <c r="A12956" s="46" t="e">
        <f ca="1">HYPERLINK("#"&amp;CELL("address",OFFSET([4]Analítico!$B$1,MATCH(95402,[4]Analítico!$B:$B,0)-1,3)),95402)</f>
        <v>#VALUE!</v>
      </c>
      <c r="B12956" s="47" t="s">
        <v>18595</v>
      </c>
      <c r="C12956" s="46" t="s">
        <v>352</v>
      </c>
      <c r="F12956" s="48">
        <v>1.98</v>
      </c>
    </row>
    <row r="12957" spans="1:6" x14ac:dyDescent="0.25">
      <c r="A12957" s="46" t="e">
        <f ca="1">HYPERLINK("#"&amp;CELL("address",OFFSET([4]Analítico!$B$1,MATCH(95415,[4]Analítico!$B:$B,0)-1,3)),95415)</f>
        <v>#VALUE!</v>
      </c>
      <c r="B12957" s="47" t="s">
        <v>18596</v>
      </c>
      <c r="C12957" s="46" t="s">
        <v>18482</v>
      </c>
      <c r="F12957" s="48">
        <v>262.27</v>
      </c>
    </row>
    <row r="12958" spans="1:6" x14ac:dyDescent="0.25">
      <c r="A12958" s="46" t="e">
        <f ca="1">HYPERLINK("#"&amp;CELL("address",OFFSET([4]Analítico!$B$1,MATCH(95403,[4]Analítico!$B:$B,0)-1,3)),95403)</f>
        <v>#VALUE!</v>
      </c>
      <c r="B12958" s="47" t="s">
        <v>18597</v>
      </c>
      <c r="C12958" s="46" t="s">
        <v>352</v>
      </c>
      <c r="F12958" s="48">
        <v>2.02</v>
      </c>
    </row>
    <row r="12959" spans="1:6" x14ac:dyDescent="0.25">
      <c r="A12959" s="46" t="e">
        <f ca="1">HYPERLINK("#"&amp;CELL("address",OFFSET([4]Analítico!$B$1,MATCH(95417,[4]Analítico!$B:$B,0)-1,3)),95417)</f>
        <v>#VALUE!</v>
      </c>
      <c r="B12959" s="47" t="s">
        <v>18598</v>
      </c>
      <c r="C12959" s="46" t="s">
        <v>18482</v>
      </c>
      <c r="F12959" s="48">
        <v>266.8</v>
      </c>
    </row>
    <row r="12960" spans="1:6" x14ac:dyDescent="0.25">
      <c r="A12960" s="46" t="e">
        <f ca="1">HYPERLINK("#"&amp;CELL("address",OFFSET([4]Analítico!$B$1,MATCH(95404,[4]Analítico!$B:$B,0)-1,3)),95404)</f>
        <v>#VALUE!</v>
      </c>
      <c r="B12960" s="47" t="s">
        <v>18599</v>
      </c>
      <c r="C12960" s="46" t="s">
        <v>352</v>
      </c>
      <c r="F12960" s="48">
        <v>2.83</v>
      </c>
    </row>
    <row r="12961" spans="1:6" x14ac:dyDescent="0.25">
      <c r="A12961" s="46" t="e">
        <f ca="1">HYPERLINK("#"&amp;CELL("address",OFFSET([4]Analítico!$B$1,MATCH(95418,[4]Analítico!$B:$B,0)-1,3)),95418)</f>
        <v>#VALUE!</v>
      </c>
      <c r="B12961" s="47" t="s">
        <v>18600</v>
      </c>
      <c r="C12961" s="46" t="s">
        <v>18482</v>
      </c>
      <c r="F12961" s="48">
        <v>373.74</v>
      </c>
    </row>
    <row r="12962" spans="1:6" x14ac:dyDescent="0.25">
      <c r="A12962" s="46" t="e">
        <f ca="1">HYPERLINK("#"&amp;CELL("address",OFFSET([4]Analítico!$B$1,MATCH(95337,[4]Analítico!$B:$B,0)-1,3)),95337)</f>
        <v>#VALUE!</v>
      </c>
      <c r="B12962" s="47" t="s">
        <v>18601</v>
      </c>
      <c r="C12962" s="46" t="s">
        <v>352</v>
      </c>
      <c r="F12962" s="48">
        <v>0.3</v>
      </c>
    </row>
    <row r="12963" spans="1:6" x14ac:dyDescent="0.25">
      <c r="A12963" s="46" t="e">
        <f ca="1">HYPERLINK("#"&amp;CELL("address",OFFSET([4]Analítico!$B$1,MATCH(101322,[4]Analítico!$B:$B,0)-1,3)),101322)</f>
        <v>#VALUE!</v>
      </c>
      <c r="B12963" s="47" t="s">
        <v>18602</v>
      </c>
      <c r="C12963" s="46" t="s">
        <v>18482</v>
      </c>
      <c r="F12963" s="48">
        <v>39.630000000000003</v>
      </c>
    </row>
    <row r="12964" spans="1:6" x14ac:dyDescent="0.25">
      <c r="A12964" s="46" t="e">
        <f ca="1">HYPERLINK("#"&amp;CELL("address",OFFSET([4]Analítico!$B$1,MATCH(95338,[4]Analítico!$B:$B,0)-1,3)),95338)</f>
        <v>#VALUE!</v>
      </c>
      <c r="B12964" s="47" t="s">
        <v>18603</v>
      </c>
      <c r="C12964" s="46" t="s">
        <v>352</v>
      </c>
      <c r="F12964" s="48">
        <v>0.55000000000000004</v>
      </c>
    </row>
    <row r="12965" spans="1:6" x14ac:dyDescent="0.25">
      <c r="A12965" s="46" t="e">
        <f ca="1">HYPERLINK("#"&amp;CELL("address",OFFSET([4]Analítico!$B$1,MATCH(101323,[4]Analítico!$B:$B,0)-1,3)),101323)</f>
        <v>#VALUE!</v>
      </c>
      <c r="B12965" s="47" t="s">
        <v>18604</v>
      </c>
      <c r="C12965" s="46" t="s">
        <v>18482</v>
      </c>
      <c r="F12965" s="48">
        <v>72.83</v>
      </c>
    </row>
    <row r="12966" spans="1:6" x14ac:dyDescent="0.25">
      <c r="A12966" s="46" t="e">
        <f ca="1">HYPERLINK("#"&amp;CELL("address",OFFSET([4]Analítico!$B$1,MATCH(102918,[4]Analítico!$B:$B,0)-1,3)),102918)</f>
        <v>#VALUE!</v>
      </c>
      <c r="B12966" s="47" t="s">
        <v>18605</v>
      </c>
      <c r="C12966" s="46" t="s">
        <v>352</v>
      </c>
      <c r="F12966" s="48">
        <v>0</v>
      </c>
    </row>
    <row r="12967" spans="1:6" x14ac:dyDescent="0.25">
      <c r="A12967" s="46" t="e">
        <f ca="1">HYPERLINK("#"&amp;CELL("address",OFFSET([4]Analítico!$B$1,MATCH(101325,[4]Analítico!$B:$B,0)-1,3)),101325)</f>
        <v>#VALUE!</v>
      </c>
      <c r="B12967" s="47" t="s">
        <v>18606</v>
      </c>
      <c r="C12967" s="46" t="s">
        <v>18482</v>
      </c>
      <c r="F12967" s="48">
        <v>66</v>
      </c>
    </row>
    <row r="12968" spans="1:6" x14ac:dyDescent="0.25">
      <c r="A12968" s="46" t="e">
        <f ca="1">HYPERLINK("#"&amp;CELL("address",OFFSET([4]Analítico!$B$1,MATCH(95390,[4]Analítico!$B:$B,0)-1,3)),95390)</f>
        <v>#VALUE!</v>
      </c>
      <c r="B12968" s="47" t="s">
        <v>18607</v>
      </c>
      <c r="C12968" s="46" t="s">
        <v>352</v>
      </c>
      <c r="F12968" s="48">
        <v>0.11</v>
      </c>
    </row>
    <row r="12969" spans="1:6" x14ac:dyDescent="0.25">
      <c r="A12969" s="46" t="e">
        <f ca="1">HYPERLINK("#"&amp;CELL("address",OFFSET([4]Analítico!$B$1,MATCH(101326,[4]Analítico!$B:$B,0)-1,3)),101326)</f>
        <v>#VALUE!</v>
      </c>
      <c r="B12969" s="47" t="s">
        <v>18608</v>
      </c>
      <c r="C12969" s="46" t="s">
        <v>18482</v>
      </c>
      <c r="F12969" s="48">
        <v>15.46</v>
      </c>
    </row>
    <row r="12970" spans="1:6" x14ac:dyDescent="0.25">
      <c r="A12970" s="46" t="e">
        <f ca="1">HYPERLINK("#"&amp;CELL("address",OFFSET([4]Analítico!$B$1,MATCH(95340,[4]Analítico!$B:$B,0)-1,3)),95340)</f>
        <v>#VALUE!</v>
      </c>
      <c r="B12970" s="47" t="s">
        <v>18609</v>
      </c>
      <c r="C12970" s="46" t="s">
        <v>352</v>
      </c>
      <c r="F12970" s="48">
        <v>0.38</v>
      </c>
    </row>
    <row r="12971" spans="1:6" x14ac:dyDescent="0.25">
      <c r="A12971" s="46" t="e">
        <f ca="1">HYPERLINK("#"&amp;CELL("address",OFFSET([4]Analítico!$B$1,MATCH(101330,[4]Analítico!$B:$B,0)-1,3)),101330)</f>
        <v>#VALUE!</v>
      </c>
      <c r="B12971" s="47" t="s">
        <v>18610</v>
      </c>
      <c r="C12971" s="46" t="s">
        <v>18482</v>
      </c>
      <c r="F12971" s="48">
        <v>50.71</v>
      </c>
    </row>
    <row r="12972" spans="1:6" x14ac:dyDescent="0.25">
      <c r="A12972" s="46" t="e">
        <f ca="1">HYPERLINK("#"&amp;CELL("address",OFFSET([4]Analítico!$B$1,MATCH(101331,[4]Analítico!$B:$B,0)-1,3)),101331)</f>
        <v>#VALUE!</v>
      </c>
      <c r="B12972" s="47" t="s">
        <v>18611</v>
      </c>
      <c r="C12972" s="46" t="s">
        <v>18482</v>
      </c>
      <c r="F12972" s="48">
        <v>52.55</v>
      </c>
    </row>
    <row r="12973" spans="1:6" x14ac:dyDescent="0.25">
      <c r="A12973" s="46" t="e">
        <f ca="1">HYPERLINK("#"&amp;CELL("address",OFFSET([4]Analítico!$B$1,MATCH(95341,[4]Analítico!$B:$B,0)-1,3)),95341)</f>
        <v>#VALUE!</v>
      </c>
      <c r="B12973" s="47" t="s">
        <v>18612</v>
      </c>
      <c r="C12973" s="46" t="s">
        <v>352</v>
      </c>
      <c r="F12973" s="48">
        <v>0.39</v>
      </c>
    </row>
    <row r="12974" spans="1:6" x14ac:dyDescent="0.25">
      <c r="A12974" s="46" t="e">
        <f ca="1">HYPERLINK("#"&amp;CELL("address",OFFSET([4]Analítico!$B$1,MATCH(95339,[4]Analítico!$B:$B,0)-1,3)),95339)</f>
        <v>#VALUE!</v>
      </c>
      <c r="B12974" s="47" t="s">
        <v>18613</v>
      </c>
      <c r="C12974" s="46" t="s">
        <v>352</v>
      </c>
      <c r="F12974" s="48">
        <v>0.53</v>
      </c>
    </row>
    <row r="12975" spans="1:6" x14ac:dyDescent="0.25">
      <c r="A12975" s="46" t="e">
        <f ca="1">HYPERLINK("#"&amp;CELL("address",OFFSET([4]Analítico!$B$1,MATCH(101329,[4]Analítico!$B:$B,0)-1,3)),101329)</f>
        <v>#VALUE!</v>
      </c>
      <c r="B12975" s="47" t="s">
        <v>18614</v>
      </c>
      <c r="C12975" s="46" t="s">
        <v>18482</v>
      </c>
      <c r="F12975" s="48">
        <v>70.28</v>
      </c>
    </row>
    <row r="12976" spans="1:6" x14ac:dyDescent="0.25">
      <c r="A12976" s="46" t="e">
        <f ca="1">HYPERLINK("#"&amp;CELL("address",OFFSET([4]Analítico!$B$1,MATCH(95342,[4]Analítico!$B:$B,0)-1,3)),95342)</f>
        <v>#VALUE!</v>
      </c>
      <c r="B12976" s="47" t="s">
        <v>18615</v>
      </c>
      <c r="C12976" s="46" t="s">
        <v>352</v>
      </c>
      <c r="F12976" s="48">
        <v>0.34</v>
      </c>
    </row>
    <row r="12977" spans="1:6" x14ac:dyDescent="0.25">
      <c r="A12977" s="46" t="e">
        <f ca="1">HYPERLINK("#"&amp;CELL("address",OFFSET([4]Analítico!$B$1,MATCH(101333,[4]Analítico!$B:$B,0)-1,3)),101333)</f>
        <v>#VALUE!</v>
      </c>
      <c r="B12977" s="47" t="s">
        <v>18616</v>
      </c>
      <c r="C12977" s="46" t="s">
        <v>18482</v>
      </c>
      <c r="F12977" s="48">
        <v>45.72</v>
      </c>
    </row>
    <row r="12978" spans="1:6" x14ac:dyDescent="0.25">
      <c r="A12978" s="46" t="e">
        <f ca="1">HYPERLINK("#"&amp;CELL("address",OFFSET([4]Analítico!$B$1,MATCH(100298,[4]Analítico!$B:$B,0)-1,3)),100298)</f>
        <v>#VALUE!</v>
      </c>
      <c r="B12978" s="47" t="s">
        <v>18617</v>
      </c>
      <c r="C12978" s="46" t="s">
        <v>352</v>
      </c>
      <c r="F12978" s="48">
        <v>0.96</v>
      </c>
    </row>
    <row r="12979" spans="1:6" x14ac:dyDescent="0.25">
      <c r="A12979" s="46" t="e">
        <f ca="1">HYPERLINK("#"&amp;CELL("address",OFFSET([4]Analítico!$B$1,MATCH(101334,[4]Analítico!$B:$B,0)-1,3)),101334)</f>
        <v>#VALUE!</v>
      </c>
      <c r="B12979" s="47" t="s">
        <v>18618</v>
      </c>
      <c r="C12979" s="46" t="s">
        <v>18482</v>
      </c>
      <c r="F12979" s="48">
        <v>127.56</v>
      </c>
    </row>
    <row r="12980" spans="1:6" x14ac:dyDescent="0.25">
      <c r="A12980" s="46" t="e">
        <f ca="1">HYPERLINK("#"&amp;CELL("address",OFFSET([4]Analítico!$B$1,MATCH(95405,[4]Analítico!$B:$B,0)-1,3)),95405)</f>
        <v>#VALUE!</v>
      </c>
      <c r="B12980" s="47" t="s">
        <v>18619</v>
      </c>
      <c r="C12980" s="46" t="s">
        <v>352</v>
      </c>
      <c r="F12980" s="48">
        <v>1.59</v>
      </c>
    </row>
    <row r="12981" spans="1:6" x14ac:dyDescent="0.25">
      <c r="A12981" s="46" t="e">
        <f ca="1">HYPERLINK("#"&amp;CELL("address",OFFSET([4]Analítico!$B$1,MATCH(95423,[4]Analítico!$B:$B,0)-1,3)),95423)</f>
        <v>#VALUE!</v>
      </c>
      <c r="B12981" s="47" t="s">
        <v>18620</v>
      </c>
      <c r="C12981" s="46" t="s">
        <v>18482</v>
      </c>
      <c r="F12981" s="48">
        <v>209.94</v>
      </c>
    </row>
    <row r="12982" spans="1:6" x14ac:dyDescent="0.25">
      <c r="A12982" s="46" t="e">
        <f ca="1">HYPERLINK("#"&amp;CELL("address",OFFSET([4]Analítico!$B$1,MATCH(100295,[4]Analítico!$B:$B,0)-1,3)),100295)</f>
        <v>#VALUE!</v>
      </c>
      <c r="B12982" s="47" t="s">
        <v>18621</v>
      </c>
      <c r="C12982" s="46" t="s">
        <v>352</v>
      </c>
      <c r="F12982" s="48">
        <v>1.06</v>
      </c>
    </row>
    <row r="12983" spans="1:6" x14ac:dyDescent="0.25">
      <c r="A12983" s="46" t="e">
        <f ca="1">HYPERLINK("#"&amp;CELL("address",OFFSET([4]Analítico!$B$1,MATCH(101303,[4]Analítico!$B:$B,0)-1,3)),101303)</f>
        <v>#VALUE!</v>
      </c>
      <c r="B12983" s="47" t="s">
        <v>18622</v>
      </c>
      <c r="C12983" s="46" t="s">
        <v>18482</v>
      </c>
      <c r="F12983" s="48">
        <v>140.56</v>
      </c>
    </row>
    <row r="12984" spans="1:6" x14ac:dyDescent="0.25">
      <c r="A12984" s="46" t="e">
        <f ca="1">HYPERLINK("#"&amp;CELL("address",OFFSET([4]Analítico!$B$1,MATCH(95344,[4]Analítico!$B:$B,0)-1,3)),95344)</f>
        <v>#VALUE!</v>
      </c>
      <c r="B12984" s="47" t="s">
        <v>18623</v>
      </c>
      <c r="C12984" s="46" t="s">
        <v>352</v>
      </c>
      <c r="F12984" s="48">
        <v>0.3</v>
      </c>
    </row>
    <row r="12985" spans="1:6" x14ac:dyDescent="0.25">
      <c r="A12985" s="46" t="e">
        <f ca="1">HYPERLINK("#"&amp;CELL("address",OFFSET([4]Analítico!$B$1,MATCH(101308,[4]Analítico!$B:$B,0)-1,3)),101308)</f>
        <v>#VALUE!</v>
      </c>
      <c r="B12985" s="47" t="s">
        <v>18624</v>
      </c>
      <c r="C12985" s="46" t="s">
        <v>18482</v>
      </c>
      <c r="F12985" s="48">
        <v>40.33</v>
      </c>
    </row>
    <row r="12986" spans="1:6" x14ac:dyDescent="0.25">
      <c r="A12986" s="46" t="e">
        <f ca="1">HYPERLINK("#"&amp;CELL("address",OFFSET([4]Analítico!$B$1,MATCH(105536,[4]Analítico!$B:$B,0)-1,3)),105536)</f>
        <v>#VALUE!</v>
      </c>
      <c r="B12986" s="47" t="s">
        <v>18625</v>
      </c>
      <c r="C12986" s="46" t="s">
        <v>352</v>
      </c>
      <c r="F12986" s="48">
        <v>0</v>
      </c>
    </row>
    <row r="12987" spans="1:6" x14ac:dyDescent="0.25">
      <c r="A12987" s="46" t="e">
        <f ca="1">HYPERLINK("#"&amp;CELL("address",OFFSET([4]Analítico!$B$1,MATCH(101320,[4]Analítico!$B:$B,0)-1,3)),101320)</f>
        <v>#VALUE!</v>
      </c>
      <c r="B12987" s="47" t="s">
        <v>18626</v>
      </c>
      <c r="C12987" s="46" t="s">
        <v>18482</v>
      </c>
      <c r="F12987" s="48">
        <v>34.81</v>
      </c>
    </row>
    <row r="12988" spans="1:6" x14ac:dyDescent="0.25">
      <c r="A12988" s="46" t="e">
        <f ca="1">HYPERLINK("#"&amp;CELL("address",OFFSET([4]Analítico!$B$1,MATCH(95343,[4]Analítico!$B:$B,0)-1,3)),95343)</f>
        <v>#VALUE!</v>
      </c>
      <c r="B12988" s="47" t="s">
        <v>18627</v>
      </c>
      <c r="C12988" s="46" t="s">
        <v>352</v>
      </c>
      <c r="F12988" s="48">
        <v>0.5</v>
      </c>
    </row>
    <row r="12989" spans="1:6" x14ac:dyDescent="0.25">
      <c r="A12989" s="46" t="e">
        <f ca="1">HYPERLINK("#"&amp;CELL("address",OFFSET([4]Analítico!$B$1,MATCH(95345,[4]Analítico!$B:$B,0)-1,3)),95345)</f>
        <v>#VALUE!</v>
      </c>
      <c r="B12989" s="47" t="s">
        <v>18628</v>
      </c>
      <c r="C12989" s="46" t="s">
        <v>352</v>
      </c>
      <c r="F12989" s="48">
        <v>0.97</v>
      </c>
    </row>
    <row r="12990" spans="1:6" x14ac:dyDescent="0.25">
      <c r="A12990" s="46" t="e">
        <f ca="1">HYPERLINK("#"&amp;CELL("address",OFFSET([4]Analítico!$B$1,MATCH(95346,[4]Analítico!$B:$B,0)-1,3)),95346)</f>
        <v>#VALUE!</v>
      </c>
      <c r="B12990" s="47" t="s">
        <v>18629</v>
      </c>
      <c r="C12990" s="46" t="s">
        <v>352</v>
      </c>
      <c r="F12990" s="48">
        <v>0.15</v>
      </c>
    </row>
    <row r="12991" spans="1:6" x14ac:dyDescent="0.25">
      <c r="A12991" s="46" t="e">
        <f ca="1">HYPERLINK("#"&amp;CELL("address",OFFSET([4]Analítico!$B$1,MATCH(101324,[4]Analítico!$B:$B,0)-1,3)),101324)</f>
        <v>#VALUE!</v>
      </c>
      <c r="B12991" s="47" t="s">
        <v>18630</v>
      </c>
      <c r="C12991" s="46" t="s">
        <v>18482</v>
      </c>
      <c r="F12991" s="48">
        <v>20.440000000000001</v>
      </c>
    </row>
    <row r="12992" spans="1:6" x14ac:dyDescent="0.25">
      <c r="A12992" s="46" t="e">
        <f ca="1">HYPERLINK("#"&amp;CELL("address",OFFSET([4]Analítico!$B$1,MATCH(101328,[4]Analítico!$B:$B,0)-1,3)),101328)</f>
        <v>#VALUE!</v>
      </c>
      <c r="B12992" s="47" t="s">
        <v>18631</v>
      </c>
      <c r="C12992" s="46" t="s">
        <v>18482</v>
      </c>
      <c r="F12992" s="48">
        <v>24.47</v>
      </c>
    </row>
    <row r="12993" spans="1:6" x14ac:dyDescent="0.25">
      <c r="A12993" s="46" t="e">
        <f ca="1">HYPERLINK("#"&amp;CELL("address",OFFSET([4]Analítico!$B$1,MATCH(95347,[4]Analítico!$B:$B,0)-1,3)),95347)</f>
        <v>#VALUE!</v>
      </c>
      <c r="B12993" s="47" t="s">
        <v>18632</v>
      </c>
      <c r="C12993" s="46" t="s">
        <v>352</v>
      </c>
      <c r="F12993" s="48">
        <v>0.14000000000000001</v>
      </c>
    </row>
    <row r="12994" spans="1:6" x14ac:dyDescent="0.25">
      <c r="A12994" s="46" t="e">
        <f ca="1">HYPERLINK("#"&amp;CELL("address",OFFSET([4]Analítico!$B$1,MATCH(95408,[4]Analítico!$B:$B,0)-1,3)),95408)</f>
        <v>#VALUE!</v>
      </c>
      <c r="B12994" s="47" t="s">
        <v>18633</v>
      </c>
      <c r="C12994" s="46" t="s">
        <v>18482</v>
      </c>
      <c r="F12994" s="48">
        <v>19.670000000000002</v>
      </c>
    </row>
    <row r="12995" spans="1:6" x14ac:dyDescent="0.25">
      <c r="A12995" s="46" t="e">
        <f ca="1">HYPERLINK("#"&amp;CELL("address",OFFSET([4]Analítico!$B$1,MATCH(95348,[4]Analítico!$B:$B,0)-1,3)),95348)</f>
        <v>#VALUE!</v>
      </c>
      <c r="B12995" s="47" t="s">
        <v>18634</v>
      </c>
      <c r="C12995" s="46" t="s">
        <v>352</v>
      </c>
      <c r="F12995" s="48">
        <v>0.18</v>
      </c>
    </row>
    <row r="12996" spans="1:6" x14ac:dyDescent="0.25">
      <c r="A12996" s="46" t="e">
        <f ca="1">HYPERLINK("#"&amp;CELL("address",OFFSET([4]Analítico!$B$1,MATCH(101332,[4]Analítico!$B:$B,0)-1,3)),101332)</f>
        <v>#VALUE!</v>
      </c>
      <c r="B12996" s="47" t="s">
        <v>18635</v>
      </c>
      <c r="C12996" s="46" t="s">
        <v>18482</v>
      </c>
      <c r="F12996" s="48">
        <v>16.38</v>
      </c>
    </row>
    <row r="12997" spans="1:6" x14ac:dyDescent="0.25">
      <c r="A12997" s="46" t="e">
        <f ca="1">HYPERLINK("#"&amp;CELL("address",OFFSET([4]Analítico!$B$1,MATCH(95349,[4]Analítico!$B:$B,0)-1,3)),95349)</f>
        <v>#VALUE!</v>
      </c>
      <c r="B12997" s="47" t="s">
        <v>18636</v>
      </c>
      <c r="C12997" s="46" t="s">
        <v>352</v>
      </c>
      <c r="F12997" s="48">
        <v>0.12</v>
      </c>
    </row>
    <row r="12998" spans="1:6" x14ac:dyDescent="0.25">
      <c r="A12998" s="46" t="e">
        <f ca="1">HYPERLINK("#"&amp;CELL("address",OFFSET([4]Analítico!$B$1,MATCH(101336,[4]Analítico!$B:$B,0)-1,3)),101336)</f>
        <v>#VALUE!</v>
      </c>
      <c r="B12998" s="47" t="s">
        <v>18637</v>
      </c>
      <c r="C12998" s="46" t="s">
        <v>18482</v>
      </c>
      <c r="F12998" s="48">
        <v>71.02</v>
      </c>
    </row>
    <row r="12999" spans="1:6" x14ac:dyDescent="0.25">
      <c r="A12999" s="46" t="e">
        <f ca="1">HYPERLINK("#"&amp;CELL("address",OFFSET([4]Analítico!$B$1,MATCH(95351,[4]Analítico!$B:$B,0)-1,3)),95351)</f>
        <v>#VALUE!</v>
      </c>
      <c r="B12999" s="47" t="s">
        <v>18638</v>
      </c>
      <c r="C12999" s="46" t="s">
        <v>352</v>
      </c>
      <c r="F12999" s="48">
        <v>0.53</v>
      </c>
    </row>
    <row r="13000" spans="1:6" x14ac:dyDescent="0.25">
      <c r="A13000" s="46" t="e">
        <f ca="1">HYPERLINK("#"&amp;CELL("address",OFFSET([4]Analítico!$B$1,MATCH(95352,[4]Analítico!$B:$B,0)-1,3)),95352)</f>
        <v>#VALUE!</v>
      </c>
      <c r="B13000" s="47" t="s">
        <v>18639</v>
      </c>
      <c r="C13000" s="46" t="s">
        <v>352</v>
      </c>
      <c r="F13000" s="48">
        <v>0.19</v>
      </c>
    </row>
    <row r="13001" spans="1:6" x14ac:dyDescent="0.25">
      <c r="A13001" s="46" t="e">
        <f ca="1">HYPERLINK("#"&amp;CELL("address",OFFSET([4]Analítico!$B$1,MATCH(101337,[4]Analítico!$B:$B,0)-1,3)),101337)</f>
        <v>#VALUE!</v>
      </c>
      <c r="B13001" s="47" t="s">
        <v>18640</v>
      </c>
      <c r="C13001" s="46" t="s">
        <v>18482</v>
      </c>
      <c r="F13001" s="48">
        <v>26.25</v>
      </c>
    </row>
    <row r="13002" spans="1:6" x14ac:dyDescent="0.25">
      <c r="A13002" s="46" t="e">
        <f ca="1">HYPERLINK("#"&amp;CELL("address",OFFSET([4]Analítico!$B$1,MATCH(101338,[4]Analítico!$B:$B,0)-1,3)),101338)</f>
        <v>#VALUE!</v>
      </c>
      <c r="B13002" s="47" t="s">
        <v>18641</v>
      </c>
      <c r="C13002" s="46" t="s">
        <v>18482</v>
      </c>
      <c r="F13002" s="48">
        <v>34.07</v>
      </c>
    </row>
    <row r="13003" spans="1:6" x14ac:dyDescent="0.25">
      <c r="A13003" s="46" t="e">
        <f ca="1">HYPERLINK("#"&amp;CELL("address",OFFSET([4]Analítico!$B$1,MATCH(95354,[4]Analítico!$B:$B,0)-1,3)),95354)</f>
        <v>#VALUE!</v>
      </c>
      <c r="B13003" s="47" t="s">
        <v>18642</v>
      </c>
      <c r="C13003" s="46" t="s">
        <v>352</v>
      </c>
      <c r="F13003" s="48">
        <v>0.23</v>
      </c>
    </row>
    <row r="13004" spans="1:6" x14ac:dyDescent="0.25">
      <c r="A13004" s="46" t="e">
        <f ca="1">HYPERLINK("#"&amp;CELL("address",OFFSET([4]Analítico!$B$1,MATCH(101339,[4]Analítico!$B:$B,0)-1,3)),101339)</f>
        <v>#VALUE!</v>
      </c>
      <c r="B13004" s="47" t="s">
        <v>18643</v>
      </c>
      <c r="C13004" s="46" t="s">
        <v>18482</v>
      </c>
      <c r="F13004" s="48">
        <v>31.36</v>
      </c>
    </row>
    <row r="13005" spans="1:6" x14ac:dyDescent="0.25">
      <c r="A13005" s="46" t="e">
        <f ca="1">HYPERLINK("#"&amp;CELL("address",OFFSET([4]Analítico!$B$1,MATCH(101340,[4]Analítico!$B:$B,0)-1,3)),101340)</f>
        <v>#VALUE!</v>
      </c>
      <c r="B13005" s="47" t="s">
        <v>18644</v>
      </c>
      <c r="C13005" s="46" t="s">
        <v>18482</v>
      </c>
      <c r="F13005" s="48">
        <v>28.44</v>
      </c>
    </row>
    <row r="13006" spans="1:6" x14ac:dyDescent="0.25">
      <c r="A13006" s="46" t="e">
        <f ca="1">HYPERLINK("#"&amp;CELL("address",OFFSET([4]Analítico!$B$1,MATCH(95389,[4]Analítico!$B:$B,0)-1,3)),95389)</f>
        <v>#VALUE!</v>
      </c>
      <c r="B13006" s="47" t="s">
        <v>18645</v>
      </c>
      <c r="C13006" s="46" t="s">
        <v>352</v>
      </c>
      <c r="F13006" s="48">
        <v>0.21</v>
      </c>
    </row>
    <row r="13007" spans="1:6" x14ac:dyDescent="0.25">
      <c r="A13007" s="46" t="e">
        <f ca="1">HYPERLINK("#"&amp;CELL("address",OFFSET([4]Analítico!$B$1,MATCH(101341,[4]Analítico!$B:$B,0)-1,3)),101341)</f>
        <v>#VALUE!</v>
      </c>
      <c r="B13007" s="47" t="s">
        <v>18646</v>
      </c>
      <c r="C13007" s="46" t="s">
        <v>18482</v>
      </c>
      <c r="F13007" s="48">
        <v>26.63</v>
      </c>
    </row>
    <row r="13008" spans="1:6" x14ac:dyDescent="0.25">
      <c r="A13008" s="46" t="e">
        <f ca="1">HYPERLINK("#"&amp;CELL("address",OFFSET([4]Analítico!$B$1,MATCH(95355,[4]Analítico!$B:$B,0)-1,3)),95355)</f>
        <v>#VALUE!</v>
      </c>
      <c r="B13008" s="47" t="s">
        <v>18647</v>
      </c>
      <c r="C13008" s="46" t="s">
        <v>352</v>
      </c>
      <c r="F13008" s="48">
        <v>0.2</v>
      </c>
    </row>
    <row r="13009" spans="1:6" x14ac:dyDescent="0.25">
      <c r="A13009" s="46" t="e">
        <f ca="1">HYPERLINK("#"&amp;CELL("address",OFFSET([4]Analítico!$B$1,MATCH(95356,[4]Analítico!$B:$B,0)-1,3)),95356)</f>
        <v>#VALUE!</v>
      </c>
      <c r="B13009" s="47" t="s">
        <v>18648</v>
      </c>
      <c r="C13009" s="46" t="s">
        <v>352</v>
      </c>
      <c r="F13009" s="48">
        <v>0.23</v>
      </c>
    </row>
    <row r="13010" spans="1:6" x14ac:dyDescent="0.25">
      <c r="A13010" s="46" t="e">
        <f ca="1">HYPERLINK("#"&amp;CELL("address",OFFSET([4]Analítico!$B$1,MATCH(101342,[4]Analítico!$B:$B,0)-1,3)),101342)</f>
        <v>#VALUE!</v>
      </c>
      <c r="B13010" s="47" t="s">
        <v>18649</v>
      </c>
      <c r="C13010" s="46" t="s">
        <v>18482</v>
      </c>
      <c r="F13010" s="48">
        <v>31.36</v>
      </c>
    </row>
    <row r="13011" spans="1:6" x14ac:dyDescent="0.25">
      <c r="A13011" s="46" t="e">
        <f ca="1">HYPERLINK("#"&amp;CELL("address",OFFSET([4]Analítico!$B$1,MATCH(95357,[4]Analítico!$B:$B,0)-1,3)),95357)</f>
        <v>#VALUE!</v>
      </c>
      <c r="B13011" s="47" t="s">
        <v>18650</v>
      </c>
      <c r="C13011" s="46" t="s">
        <v>352</v>
      </c>
      <c r="F13011" s="48">
        <v>0.44</v>
      </c>
    </row>
    <row r="13012" spans="1:6" x14ac:dyDescent="0.25">
      <c r="A13012" s="46" t="e">
        <f ca="1">HYPERLINK("#"&amp;CELL("address",OFFSET([4]Analítico!$B$1,MATCH(101343,[4]Analítico!$B:$B,0)-1,3)),101343)</f>
        <v>#VALUE!</v>
      </c>
      <c r="B13012" s="47" t="s">
        <v>18651</v>
      </c>
      <c r="C13012" s="46" t="s">
        <v>18482</v>
      </c>
      <c r="F13012" s="48">
        <v>58.08</v>
      </c>
    </row>
    <row r="13013" spans="1:6" x14ac:dyDescent="0.25">
      <c r="A13013" s="46" t="e">
        <f ca="1">HYPERLINK("#"&amp;CELL("address",OFFSET([4]Analítico!$B$1,MATCH(95358,[4]Analítico!$B:$B,0)-1,3)),95358)</f>
        <v>#VALUE!</v>
      </c>
      <c r="B13013" s="47" t="s">
        <v>18652</v>
      </c>
      <c r="C13013" s="46" t="s">
        <v>352</v>
      </c>
      <c r="F13013" s="48">
        <v>0.43</v>
      </c>
    </row>
    <row r="13014" spans="1:6" x14ac:dyDescent="0.25">
      <c r="A13014" s="46" t="e">
        <f ca="1">HYPERLINK("#"&amp;CELL("address",OFFSET([4]Analítico!$B$1,MATCH(101344,[4]Analítico!$B:$B,0)-1,3)),101344)</f>
        <v>#VALUE!</v>
      </c>
      <c r="B13014" s="47" t="s">
        <v>18653</v>
      </c>
      <c r="C13014" s="46" t="s">
        <v>18482</v>
      </c>
      <c r="F13014" s="48">
        <v>57.22</v>
      </c>
    </row>
    <row r="13015" spans="1:6" x14ac:dyDescent="0.25">
      <c r="A13015" s="46" t="e">
        <f ca="1">HYPERLINK("#"&amp;CELL("address",OFFSET([4]Analítico!$B$1,MATCH(95359,[4]Analítico!$B:$B,0)-1,3)),95359)</f>
        <v>#VALUE!</v>
      </c>
      <c r="B13015" s="47" t="s">
        <v>18654</v>
      </c>
      <c r="C13015" s="46" t="s">
        <v>352</v>
      </c>
      <c r="F13015" s="48">
        <v>0.44</v>
      </c>
    </row>
    <row r="13016" spans="1:6" x14ac:dyDescent="0.25">
      <c r="A13016" s="46" t="e">
        <f ca="1">HYPERLINK("#"&amp;CELL("address",OFFSET([4]Analítico!$B$1,MATCH(101345,[4]Analítico!$B:$B,0)-1,3)),101345)</f>
        <v>#VALUE!</v>
      </c>
      <c r="B13016" s="47" t="s">
        <v>18655</v>
      </c>
      <c r="C13016" s="46" t="s">
        <v>18482</v>
      </c>
      <c r="F13016" s="48">
        <v>59.19</v>
      </c>
    </row>
    <row r="13017" spans="1:6" x14ac:dyDescent="0.25">
      <c r="A13017" s="46" t="e">
        <f ca="1">HYPERLINK("#"&amp;CELL("address",OFFSET([4]Analítico!$B$1,MATCH(101346,[4]Analítico!$B:$B,0)-1,3)),101346)</f>
        <v>#VALUE!</v>
      </c>
      <c r="B13017" s="47" t="s">
        <v>18656</v>
      </c>
      <c r="C13017" s="46" t="s">
        <v>18482</v>
      </c>
      <c r="F13017" s="48">
        <v>32.32</v>
      </c>
    </row>
    <row r="13018" spans="1:6" x14ac:dyDescent="0.25">
      <c r="A13018" s="46" t="e">
        <f ca="1">HYPERLINK("#"&amp;CELL("address",OFFSET([4]Analítico!$B$1,MATCH(101347,[4]Analítico!$B:$B,0)-1,3)),101347)</f>
        <v>#VALUE!</v>
      </c>
      <c r="B13018" s="47" t="s">
        <v>18657</v>
      </c>
      <c r="C13018" s="46" t="s">
        <v>18482</v>
      </c>
      <c r="F13018" s="48">
        <v>46.72</v>
      </c>
    </row>
    <row r="13019" spans="1:6" x14ac:dyDescent="0.25">
      <c r="A13019" s="46" t="e">
        <f ca="1">HYPERLINK("#"&amp;CELL("address",OFFSET([4]Analítico!$B$1,MATCH(95361,[4]Analítico!$B:$B,0)-1,3)),95361)</f>
        <v>#VALUE!</v>
      </c>
      <c r="B13019" s="47" t="s">
        <v>18658</v>
      </c>
      <c r="C13019" s="46" t="s">
        <v>352</v>
      </c>
      <c r="F13019" s="48">
        <v>0.22</v>
      </c>
    </row>
    <row r="13020" spans="1:6" x14ac:dyDescent="0.25">
      <c r="A13020" s="46" t="e">
        <f ca="1">HYPERLINK("#"&amp;CELL("address",OFFSET([4]Analítico!$B$1,MATCH(101348,[4]Analítico!$B:$B,0)-1,3)),101348)</f>
        <v>#VALUE!</v>
      </c>
      <c r="B13020" s="47" t="s">
        <v>18659</v>
      </c>
      <c r="C13020" s="46" t="s">
        <v>18482</v>
      </c>
      <c r="F13020" s="48">
        <v>29.05</v>
      </c>
    </row>
    <row r="13021" spans="1:6" x14ac:dyDescent="0.25">
      <c r="A13021" s="46" t="e">
        <f ca="1">HYPERLINK("#"&amp;CELL("address",OFFSET([4]Analítico!$B$1,MATCH(101349,[4]Analítico!$B:$B,0)-1,3)),101349)</f>
        <v>#VALUE!</v>
      </c>
      <c r="B13021" s="47" t="s">
        <v>18660</v>
      </c>
      <c r="C13021" s="46" t="s">
        <v>18482</v>
      </c>
      <c r="F13021" s="48">
        <v>43.35</v>
      </c>
    </row>
    <row r="13022" spans="1:6" x14ac:dyDescent="0.25">
      <c r="A13022" s="46" t="e">
        <f ca="1">HYPERLINK("#"&amp;CELL("address",OFFSET([4]Analítico!$B$1,MATCH(95362,[4]Analítico!$B:$B,0)-1,3)),95362)</f>
        <v>#VALUE!</v>
      </c>
      <c r="B13022" s="47" t="s">
        <v>18661</v>
      </c>
      <c r="C13022" s="46" t="s">
        <v>352</v>
      </c>
      <c r="F13022" s="48">
        <v>0.32</v>
      </c>
    </row>
    <row r="13023" spans="1:6" x14ac:dyDescent="0.25">
      <c r="A13023" s="46" t="e">
        <f ca="1">HYPERLINK("#"&amp;CELL("address",OFFSET([4]Analítico!$B$1,MATCH(95363,[4]Analítico!$B:$B,0)-1,3)),95363)</f>
        <v>#VALUE!</v>
      </c>
      <c r="B13023" s="47" t="s">
        <v>18662</v>
      </c>
      <c r="C13023" s="46" t="s">
        <v>352</v>
      </c>
      <c r="F13023" s="48">
        <v>0.32</v>
      </c>
    </row>
    <row r="13024" spans="1:6" x14ac:dyDescent="0.25">
      <c r="A13024" s="46" t="e">
        <f ca="1">HYPERLINK("#"&amp;CELL("address",OFFSET([4]Analítico!$B$1,MATCH(101350,[4]Analítico!$B:$B,0)-1,3)),101350)</f>
        <v>#VALUE!</v>
      </c>
      <c r="B13024" s="47" t="s">
        <v>18663</v>
      </c>
      <c r="C13024" s="46" t="s">
        <v>18482</v>
      </c>
      <c r="F13024" s="48">
        <v>43.35</v>
      </c>
    </row>
    <row r="13025" spans="1:6" x14ac:dyDescent="0.25">
      <c r="A13025" s="46" t="e">
        <f ca="1">HYPERLINK("#"&amp;CELL("address",OFFSET([4]Analítico!$B$1,MATCH(95360,[4]Analítico!$B:$B,0)-1,3)),95360)</f>
        <v>#VALUE!</v>
      </c>
      <c r="B13025" s="47" t="s">
        <v>18664</v>
      </c>
      <c r="C13025" s="46" t="s">
        <v>352</v>
      </c>
      <c r="F13025" s="48">
        <v>0.35</v>
      </c>
    </row>
    <row r="13026" spans="1:6" x14ac:dyDescent="0.25">
      <c r="A13026" s="46" t="e">
        <f ca="1">HYPERLINK("#"&amp;CELL("address",OFFSET([4]Analítico!$B$1,MATCH(101351,[4]Analítico!$B:$B,0)-1,3)),101351)</f>
        <v>#VALUE!</v>
      </c>
      <c r="B13026" s="47" t="s">
        <v>18665</v>
      </c>
      <c r="C13026" s="46" t="s">
        <v>18482</v>
      </c>
      <c r="F13026" s="48">
        <v>31.36</v>
      </c>
    </row>
    <row r="13027" spans="1:6" x14ac:dyDescent="0.25">
      <c r="A13027" s="46" t="e">
        <f ca="1">HYPERLINK("#"&amp;CELL("address",OFFSET([4]Analítico!$B$1,MATCH(95365,[4]Analítico!$B:$B,0)-1,3)),95365)</f>
        <v>#VALUE!</v>
      </c>
      <c r="B13027" s="47" t="s">
        <v>18666</v>
      </c>
      <c r="C13027" s="46" t="s">
        <v>352</v>
      </c>
      <c r="F13027" s="48">
        <v>0.23</v>
      </c>
    </row>
    <row r="13028" spans="1:6" x14ac:dyDescent="0.25">
      <c r="A13028" s="46" t="e">
        <f ca="1">HYPERLINK("#"&amp;CELL("address",OFFSET([4]Analítico!$B$1,MATCH(101352,[4]Analítico!$B:$B,0)-1,3)),101352)</f>
        <v>#VALUE!</v>
      </c>
      <c r="B13028" s="47" t="s">
        <v>18667</v>
      </c>
      <c r="C13028" s="46" t="s">
        <v>18482</v>
      </c>
      <c r="F13028" s="48">
        <v>31.36</v>
      </c>
    </row>
    <row r="13029" spans="1:6" x14ac:dyDescent="0.25">
      <c r="A13029" s="46" t="e">
        <f ca="1">HYPERLINK("#"&amp;CELL("address",OFFSET([4]Analítico!$B$1,MATCH(95364,[4]Analítico!$B:$B,0)-1,3)),95364)</f>
        <v>#VALUE!</v>
      </c>
      <c r="B13029" s="47" t="s">
        <v>18668</v>
      </c>
      <c r="C13029" s="46" t="s">
        <v>352</v>
      </c>
      <c r="F13029" s="48">
        <v>0.23</v>
      </c>
    </row>
    <row r="13030" spans="1:6" x14ac:dyDescent="0.25">
      <c r="A13030" s="46" t="e">
        <f ca="1">HYPERLINK("#"&amp;CELL("address",OFFSET([4]Analítico!$B$1,MATCH(95366,[4]Analítico!$B:$B,0)-1,3)),95366)</f>
        <v>#VALUE!</v>
      </c>
      <c r="B13030" s="47" t="s">
        <v>18669</v>
      </c>
      <c r="C13030" s="46" t="s">
        <v>352</v>
      </c>
      <c r="F13030" s="48">
        <v>0.24</v>
      </c>
    </row>
    <row r="13031" spans="1:6" x14ac:dyDescent="0.25">
      <c r="A13031" s="46" t="e">
        <f ca="1">HYPERLINK("#"&amp;CELL("address",OFFSET([4]Analítico!$B$1,MATCH(101353,[4]Analítico!$B:$B,0)-1,3)),101353)</f>
        <v>#VALUE!</v>
      </c>
      <c r="B13031" s="47" t="s">
        <v>18670</v>
      </c>
      <c r="C13031" s="46" t="s">
        <v>18482</v>
      </c>
      <c r="F13031" s="48">
        <v>31.92</v>
      </c>
    </row>
    <row r="13032" spans="1:6" x14ac:dyDescent="0.25">
      <c r="A13032" s="46" t="e">
        <f ca="1">HYPERLINK("#"&amp;CELL("address",OFFSET([4]Analítico!$B$1,MATCH(95367,[4]Analítico!$B:$B,0)-1,3)),95367)</f>
        <v>#VALUE!</v>
      </c>
      <c r="B13032" s="47" t="s">
        <v>18671</v>
      </c>
      <c r="C13032" s="46" t="s">
        <v>352</v>
      </c>
      <c r="F13032" s="48">
        <v>0.32</v>
      </c>
    </row>
    <row r="13033" spans="1:6" x14ac:dyDescent="0.25">
      <c r="A13033" s="46" t="e">
        <f ca="1">HYPERLINK("#"&amp;CELL("address",OFFSET([4]Analítico!$B$1,MATCH(101355,[4]Analítico!$B:$B,0)-1,3)),101355)</f>
        <v>#VALUE!</v>
      </c>
      <c r="B13033" s="47" t="s">
        <v>18672</v>
      </c>
      <c r="C13033" s="46" t="s">
        <v>18482</v>
      </c>
      <c r="F13033" s="48">
        <v>43.35</v>
      </c>
    </row>
    <row r="13034" spans="1:6" x14ac:dyDescent="0.25">
      <c r="A13034" s="46" t="e">
        <f ca="1">HYPERLINK("#"&amp;CELL("address",OFFSET([4]Analítico!$B$1,MATCH(95368,[4]Analítico!$B:$B,0)-1,3)),95368)</f>
        <v>#VALUE!</v>
      </c>
      <c r="B13034" s="47" t="s">
        <v>18673</v>
      </c>
      <c r="C13034" s="46" t="s">
        <v>352</v>
      </c>
      <c r="F13034" s="48">
        <v>0.24</v>
      </c>
    </row>
    <row r="13035" spans="1:6" x14ac:dyDescent="0.25">
      <c r="A13035" s="46" t="e">
        <f ca="1">HYPERLINK("#"&amp;CELL("address",OFFSET([4]Analítico!$B$1,MATCH(95369,[4]Analítico!$B:$B,0)-1,3)),95369)</f>
        <v>#VALUE!</v>
      </c>
      <c r="B13035" s="47" t="s">
        <v>18674</v>
      </c>
      <c r="C13035" s="46" t="s">
        <v>352</v>
      </c>
      <c r="F13035" s="48">
        <v>0.25</v>
      </c>
    </row>
    <row r="13036" spans="1:6" x14ac:dyDescent="0.25">
      <c r="A13036" s="46" t="e">
        <f ca="1">HYPERLINK("#"&amp;CELL("address",OFFSET([4]Analítico!$B$1,MATCH(95370,[4]Analítico!$B:$B,0)-1,3)),95370)</f>
        <v>#VALUE!</v>
      </c>
      <c r="B13036" s="47" t="s">
        <v>18675</v>
      </c>
      <c r="C13036" s="46" t="s">
        <v>352</v>
      </c>
      <c r="F13036" s="48">
        <v>0.38</v>
      </c>
    </row>
    <row r="13037" spans="1:6" x14ac:dyDescent="0.25">
      <c r="A13037" s="46" t="e">
        <f ca="1">HYPERLINK("#"&amp;CELL("address",OFFSET([4]Analítico!$B$1,MATCH(101356,[4]Analítico!$B:$B,0)-1,3)),101356)</f>
        <v>#VALUE!</v>
      </c>
      <c r="B13037" s="47" t="s">
        <v>18676</v>
      </c>
      <c r="C13037" s="46" t="s">
        <v>18482</v>
      </c>
      <c r="F13037" s="48">
        <v>50.71</v>
      </c>
    </row>
    <row r="13038" spans="1:6" x14ac:dyDescent="0.25">
      <c r="A13038" s="46" t="e">
        <f ca="1">HYPERLINK("#"&amp;CELL("address",OFFSET([4]Analítico!$B$1,MATCH(95371,[4]Analítico!$B:$B,0)-1,3)),95371)</f>
        <v>#VALUE!</v>
      </c>
      <c r="B13038" s="47" t="s">
        <v>18677</v>
      </c>
      <c r="C13038" s="46" t="s">
        <v>352</v>
      </c>
      <c r="F13038" s="48">
        <v>0.55000000000000004</v>
      </c>
    </row>
    <row r="13039" spans="1:6" x14ac:dyDescent="0.25">
      <c r="A13039" s="46" t="e">
        <f ca="1">HYPERLINK("#"&amp;CELL("address",OFFSET([4]Analítico!$B$1,MATCH(101357,[4]Analítico!$B:$B,0)-1,3)),101357)</f>
        <v>#VALUE!</v>
      </c>
      <c r="B13039" s="47" t="s">
        <v>18678</v>
      </c>
      <c r="C13039" s="46" t="s">
        <v>18482</v>
      </c>
      <c r="F13039" s="48">
        <v>72.83</v>
      </c>
    </row>
    <row r="13040" spans="1:6" x14ac:dyDescent="0.25">
      <c r="A13040" s="46" t="e">
        <f ca="1">HYPERLINK("#"&amp;CELL("address",OFFSET([4]Analítico!$B$1,MATCH(95372,[4]Analítico!$B:$B,0)-1,3)),95372)</f>
        <v>#VALUE!</v>
      </c>
      <c r="B13040" s="47" t="s">
        <v>18679</v>
      </c>
      <c r="C13040" s="46" t="s">
        <v>352</v>
      </c>
      <c r="F13040" s="48">
        <v>0.38</v>
      </c>
    </row>
    <row r="13041" spans="1:6" x14ac:dyDescent="0.25">
      <c r="A13041" s="46" t="e">
        <f ca="1">HYPERLINK("#"&amp;CELL("address",OFFSET([4]Analítico!$B$1,MATCH(101358,[4]Analítico!$B:$B,0)-1,3)),101358)</f>
        <v>#VALUE!</v>
      </c>
      <c r="B13041" s="47" t="s">
        <v>18680</v>
      </c>
      <c r="C13041" s="46" t="s">
        <v>18482</v>
      </c>
      <c r="F13041" s="48">
        <v>50.71</v>
      </c>
    </row>
    <row r="13042" spans="1:6" x14ac:dyDescent="0.25">
      <c r="A13042" s="46" t="e">
        <f ca="1">HYPERLINK("#"&amp;CELL("address",OFFSET([4]Analítico!$B$1,MATCH(95373,[4]Analítico!$B:$B,0)-1,3)),95373)</f>
        <v>#VALUE!</v>
      </c>
      <c r="B13042" s="47" t="s">
        <v>18681</v>
      </c>
      <c r="C13042" s="46" t="s">
        <v>352</v>
      </c>
      <c r="F13042" s="48">
        <v>0.35</v>
      </c>
    </row>
    <row r="13043" spans="1:6" x14ac:dyDescent="0.25">
      <c r="A13043" s="46" t="e">
        <f ca="1">HYPERLINK("#"&amp;CELL("address",OFFSET([4]Analítico!$B$1,MATCH(101359,[4]Analítico!$B:$B,0)-1,3)),101359)</f>
        <v>#VALUE!</v>
      </c>
      <c r="B13043" s="47" t="s">
        <v>18682</v>
      </c>
      <c r="C13043" s="46" t="s">
        <v>18482</v>
      </c>
      <c r="F13043" s="48">
        <v>46.76</v>
      </c>
    </row>
    <row r="13044" spans="1:6" x14ac:dyDescent="0.25">
      <c r="A13044" s="46" t="e">
        <f ca="1">HYPERLINK("#"&amp;CELL("address",OFFSET([4]Analítico!$B$1,MATCH(101360,[4]Analítico!$B:$B,0)-1,3)),101360)</f>
        <v>#VALUE!</v>
      </c>
      <c r="B13044" s="47" t="s">
        <v>18683</v>
      </c>
      <c r="C13044" s="46" t="s">
        <v>18482</v>
      </c>
      <c r="F13044" s="48">
        <v>50.71</v>
      </c>
    </row>
    <row r="13045" spans="1:6" x14ac:dyDescent="0.25">
      <c r="A13045" s="46" t="e">
        <f ca="1">HYPERLINK("#"&amp;CELL("address",OFFSET([4]Analítico!$B$1,MATCH(95374,[4]Analítico!$B:$B,0)-1,3)),95374)</f>
        <v>#VALUE!</v>
      </c>
      <c r="B13045" s="47" t="s">
        <v>18684</v>
      </c>
      <c r="C13045" s="46" t="s">
        <v>352</v>
      </c>
      <c r="F13045" s="48">
        <v>0.38</v>
      </c>
    </row>
    <row r="13046" spans="1:6" x14ac:dyDescent="0.25">
      <c r="A13046" s="46" t="e">
        <f ca="1">HYPERLINK("#"&amp;CELL("address",OFFSET([4]Analítico!$B$1,MATCH(95375,[4]Analítico!$B:$B,0)-1,3)),95375)</f>
        <v>#VALUE!</v>
      </c>
      <c r="B13046" s="47" t="s">
        <v>18685</v>
      </c>
      <c r="C13046" s="46" t="s">
        <v>352</v>
      </c>
      <c r="F13046" s="48">
        <v>0.56000000000000005</v>
      </c>
    </row>
    <row r="13047" spans="1:6" x14ac:dyDescent="0.25">
      <c r="A13047" s="46" t="e">
        <f ca="1">HYPERLINK("#"&amp;CELL("address",OFFSET([4]Analítico!$B$1,MATCH(101361,[4]Analítico!$B:$B,0)-1,3)),101361)</f>
        <v>#VALUE!</v>
      </c>
      <c r="B13047" s="47" t="s">
        <v>18686</v>
      </c>
      <c r="C13047" s="46" t="s">
        <v>18482</v>
      </c>
      <c r="F13047" s="48">
        <v>74.12</v>
      </c>
    </row>
    <row r="13048" spans="1:6" x14ac:dyDescent="0.25">
      <c r="A13048" s="46" t="e">
        <f ca="1">HYPERLINK("#"&amp;CELL("address",OFFSET([4]Analítico!$B$1,MATCH(95376,[4]Analítico!$B:$B,0)-1,3)),95376)</f>
        <v>#VALUE!</v>
      </c>
      <c r="B13048" s="47" t="s">
        <v>18687</v>
      </c>
      <c r="C13048" s="46" t="s">
        <v>352</v>
      </c>
      <c r="F13048" s="48">
        <v>0.13</v>
      </c>
    </row>
    <row r="13049" spans="1:6" x14ac:dyDescent="0.25">
      <c r="A13049" s="46" t="e">
        <f ca="1">HYPERLINK("#"&amp;CELL("address",OFFSET([4]Analítico!$B$1,MATCH(95377,[4]Analítico!$B:$B,0)-1,3)),95377)</f>
        <v>#VALUE!</v>
      </c>
      <c r="B13049" s="47" t="s">
        <v>18688</v>
      </c>
      <c r="C13049" s="46" t="s">
        <v>352</v>
      </c>
      <c r="F13049" s="48">
        <v>0.3</v>
      </c>
    </row>
    <row r="13050" spans="1:6" x14ac:dyDescent="0.25">
      <c r="A13050" s="46" t="e">
        <f ca="1">HYPERLINK("#"&amp;CELL("address",OFFSET([4]Analítico!$B$1,MATCH(101363,[4]Analítico!$B:$B,0)-1,3)),101363)</f>
        <v>#VALUE!</v>
      </c>
      <c r="B13050" s="47" t="s">
        <v>18689</v>
      </c>
      <c r="C13050" s="46" t="s">
        <v>18482</v>
      </c>
      <c r="F13050" s="48">
        <v>40.69</v>
      </c>
    </row>
    <row r="13051" spans="1:6" x14ac:dyDescent="0.25">
      <c r="A13051" s="46" t="e">
        <f ca="1">HYPERLINK("#"&amp;CELL("address",OFFSET([4]Analítico!$B$1,MATCH(95378,[4]Analítico!$B:$B,0)-1,3)),95378)</f>
        <v>#VALUE!</v>
      </c>
      <c r="B13051" s="47" t="s">
        <v>18690</v>
      </c>
      <c r="C13051" s="46" t="s">
        <v>352</v>
      </c>
      <c r="F13051" s="48">
        <v>0.45</v>
      </c>
    </row>
    <row r="13052" spans="1:6" x14ac:dyDescent="0.25">
      <c r="A13052" s="46" t="e">
        <f ca="1">HYPERLINK("#"&amp;CELL("address",OFFSET([4]Analítico!$B$1,MATCH(101364,[4]Analítico!$B:$B,0)-1,3)),101364)</f>
        <v>#VALUE!</v>
      </c>
      <c r="B13052" s="47" t="s">
        <v>18691</v>
      </c>
      <c r="C13052" s="46" t="s">
        <v>18482</v>
      </c>
      <c r="F13052" s="48">
        <v>60.14</v>
      </c>
    </row>
    <row r="13053" spans="1:6" x14ac:dyDescent="0.25">
      <c r="A13053" s="46" t="e">
        <f ca="1">HYPERLINK("#"&amp;CELL("address",OFFSET([4]Analítico!$B$1,MATCH(95379,[4]Analítico!$B:$B,0)-1,3)),95379)</f>
        <v>#VALUE!</v>
      </c>
      <c r="B13053" s="47" t="s">
        <v>18692</v>
      </c>
      <c r="C13053" s="46" t="s">
        <v>352</v>
      </c>
      <c r="F13053" s="48">
        <v>0.34</v>
      </c>
    </row>
    <row r="13054" spans="1:6" x14ac:dyDescent="0.25">
      <c r="A13054" s="46" t="e">
        <f ca="1">HYPERLINK("#"&amp;CELL("address",OFFSET([4]Analítico!$B$1,MATCH(101365,[4]Analítico!$B:$B,0)-1,3)),101365)</f>
        <v>#VALUE!</v>
      </c>
      <c r="B13054" s="47" t="s">
        <v>18693</v>
      </c>
      <c r="C13054" s="46" t="s">
        <v>18482</v>
      </c>
      <c r="F13054" s="48">
        <v>45.81</v>
      </c>
    </row>
    <row r="13055" spans="1:6" x14ac:dyDescent="0.25">
      <c r="A13055" s="46" t="e">
        <f ca="1">HYPERLINK("#"&amp;CELL("address",OFFSET([4]Analítico!$B$1,MATCH(95380,[4]Analítico!$B:$B,0)-1,3)),95380)</f>
        <v>#VALUE!</v>
      </c>
      <c r="B13055" s="47" t="s">
        <v>18694</v>
      </c>
      <c r="C13055" s="46" t="s">
        <v>352</v>
      </c>
      <c r="F13055" s="48">
        <v>0.37</v>
      </c>
    </row>
    <row r="13056" spans="1:6" x14ac:dyDescent="0.25">
      <c r="A13056" s="46" t="e">
        <f ca="1">HYPERLINK("#"&amp;CELL("address",OFFSET([4]Analítico!$B$1,MATCH(101366,[4]Analítico!$B:$B,0)-1,3)),101366)</f>
        <v>#VALUE!</v>
      </c>
      <c r="B13056" s="47" t="s">
        <v>18695</v>
      </c>
      <c r="C13056" s="46" t="s">
        <v>18482</v>
      </c>
      <c r="F13056" s="48">
        <v>49.37</v>
      </c>
    </row>
    <row r="13057" spans="1:6" x14ac:dyDescent="0.25">
      <c r="A13057" s="46" t="e">
        <f ca="1">HYPERLINK("#"&amp;CELL("address",OFFSET([4]Analítico!$B$1,MATCH(100535,[4]Analítico!$B:$B,0)-1,3)),100535)</f>
        <v>#VALUE!</v>
      </c>
      <c r="B13057" s="47" t="s">
        <v>18696</v>
      </c>
      <c r="C13057" s="46" t="s">
        <v>352</v>
      </c>
      <c r="F13057" s="48">
        <v>1.1399999999999999</v>
      </c>
    </row>
    <row r="13058" spans="1:6" x14ac:dyDescent="0.25">
      <c r="A13058" s="46" t="e">
        <f ca="1">HYPERLINK("#"&amp;CELL("address",OFFSET([4]Analítico!$B$1,MATCH(100536,[4]Analítico!$B:$B,0)-1,3)),100536)</f>
        <v>#VALUE!</v>
      </c>
      <c r="B13058" s="47" t="s">
        <v>18697</v>
      </c>
      <c r="C13058" s="46" t="s">
        <v>18482</v>
      </c>
      <c r="F13058" s="48">
        <v>150.6</v>
      </c>
    </row>
    <row r="13059" spans="1:6" x14ac:dyDescent="0.25">
      <c r="A13059" s="46" t="e">
        <f ca="1">HYPERLINK("#"&amp;CELL("address",OFFSET([4]Analítico!$B$1,MATCH(101368,[4]Analítico!$B:$B,0)-1,3)),101368)</f>
        <v>#VALUE!</v>
      </c>
      <c r="B13059" s="47" t="s">
        <v>18698</v>
      </c>
      <c r="C13059" s="46" t="s">
        <v>18482</v>
      </c>
      <c r="F13059" s="48">
        <v>65.77</v>
      </c>
    </row>
    <row r="13060" spans="1:6" x14ac:dyDescent="0.25">
      <c r="A13060" s="46" t="e">
        <f ca="1">HYPERLINK("#"&amp;CELL("address",OFFSET([4]Analítico!$B$1,MATCH(101369,[4]Analítico!$B:$B,0)-1,3)),101369)</f>
        <v>#VALUE!</v>
      </c>
      <c r="B13060" s="47" t="s">
        <v>18699</v>
      </c>
      <c r="C13060" s="46" t="s">
        <v>18482</v>
      </c>
      <c r="F13060" s="48">
        <v>51.05</v>
      </c>
    </row>
    <row r="13061" spans="1:6" x14ac:dyDescent="0.25">
      <c r="A13061" s="46" t="e">
        <f ca="1">HYPERLINK("#"&amp;CELL("address",OFFSET([4]Analítico!$B$1,MATCH(95385,[4]Analítico!$B:$B,0)-1,3)),95385)</f>
        <v>#VALUE!</v>
      </c>
      <c r="B13061" s="47" t="s">
        <v>18700</v>
      </c>
      <c r="C13061" s="46" t="s">
        <v>352</v>
      </c>
      <c r="F13061" s="48">
        <v>0.3</v>
      </c>
    </row>
    <row r="13062" spans="1:6" x14ac:dyDescent="0.25">
      <c r="A13062" s="46" t="e">
        <f ca="1">HYPERLINK("#"&amp;CELL("address",OFFSET([4]Analítico!$B$1,MATCH(101370,[4]Analítico!$B:$B,0)-1,3)),101370)</f>
        <v>#VALUE!</v>
      </c>
      <c r="B13062" s="47" t="s">
        <v>18701</v>
      </c>
      <c r="C13062" s="46" t="s">
        <v>18482</v>
      </c>
      <c r="F13062" s="48">
        <v>39.630000000000003</v>
      </c>
    </row>
    <row r="13063" spans="1:6" x14ac:dyDescent="0.25">
      <c r="A13063" s="46" t="e">
        <f ca="1">HYPERLINK("#"&amp;CELL("address",OFFSET([4]Analítico!$B$1,MATCH(95406,[4]Analítico!$B:$B,0)-1,3)),95406)</f>
        <v>#VALUE!</v>
      </c>
      <c r="B13063" s="47" t="s">
        <v>18702</v>
      </c>
      <c r="C13063" s="46" t="s">
        <v>352</v>
      </c>
      <c r="F13063" s="48">
        <v>0.66</v>
      </c>
    </row>
    <row r="13064" spans="1:6" x14ac:dyDescent="0.25">
      <c r="A13064" s="46" t="e">
        <f ca="1">HYPERLINK("#"&amp;CELL("address",OFFSET([4]Analítico!$B$1,MATCH(95424,[4]Analítico!$B:$B,0)-1,3)),95424)</f>
        <v>#VALUE!</v>
      </c>
      <c r="B13064" s="47" t="s">
        <v>18703</v>
      </c>
      <c r="C13064" s="46" t="s">
        <v>18482</v>
      </c>
      <c r="F13064" s="48">
        <v>88.12</v>
      </c>
    </row>
    <row r="13065" spans="1:6" x14ac:dyDescent="0.25">
      <c r="A13065" s="46" t="e">
        <f ca="1">HYPERLINK("#"&amp;CELL("address",OFFSET([4]Analítico!$B$1,MATCH(95386,[4]Analítico!$B:$B,0)-1,3)),95386)</f>
        <v>#VALUE!</v>
      </c>
      <c r="B13065" s="47" t="s">
        <v>18704</v>
      </c>
      <c r="C13065" s="46" t="s">
        <v>352</v>
      </c>
      <c r="F13065" s="48">
        <v>0.35</v>
      </c>
    </row>
    <row r="13066" spans="1:6" x14ac:dyDescent="0.25">
      <c r="A13066" s="46" t="e">
        <f ca="1">HYPERLINK("#"&amp;CELL("address",OFFSET([4]Analítico!$B$1,MATCH(95383,[4]Analítico!$B:$B,0)-1,3)),95383)</f>
        <v>#VALUE!</v>
      </c>
      <c r="B13066" s="47" t="s">
        <v>18705</v>
      </c>
      <c r="C13066" s="46" t="s">
        <v>352</v>
      </c>
      <c r="F13066" s="48">
        <v>0.49</v>
      </c>
    </row>
    <row r="13067" spans="1:6" x14ac:dyDescent="0.25">
      <c r="A13067" s="46" t="e">
        <f ca="1">HYPERLINK("#"&amp;CELL("address",OFFSET([4]Analítico!$B$1,MATCH(95384,[4]Analítico!$B:$B,0)-1,3)),95384)</f>
        <v>#VALUE!</v>
      </c>
      <c r="B13067" s="47" t="s">
        <v>18706</v>
      </c>
      <c r="C13067" s="46" t="s">
        <v>352</v>
      </c>
      <c r="F13067" s="48">
        <v>0.38</v>
      </c>
    </row>
    <row r="13068" spans="1:6" x14ac:dyDescent="0.25">
      <c r="A13068" s="46" t="e">
        <f ca="1">HYPERLINK("#"&amp;CELL("address",OFFSET([4]Analítico!$B$1,MATCH(100299,[4]Analítico!$B:$B,0)-1,3)),100299)</f>
        <v>#VALUE!</v>
      </c>
      <c r="B13068" s="47" t="s">
        <v>18707</v>
      </c>
      <c r="C13068" s="46" t="s">
        <v>352</v>
      </c>
      <c r="F13068" s="48">
        <v>1.31</v>
      </c>
    </row>
    <row r="13069" spans="1:6" x14ac:dyDescent="0.25">
      <c r="A13069" s="46" t="e">
        <f ca="1">HYPERLINK("#"&amp;CELL("address",OFFSET([4]Analítico!$B$1,MATCH(100315,[4]Analítico!$B:$B,0)-1,3)),100315)</f>
        <v>#VALUE!</v>
      </c>
      <c r="B13069" s="47" t="s">
        <v>18708</v>
      </c>
      <c r="C13069" s="46" t="s">
        <v>18482</v>
      </c>
      <c r="F13069" s="48">
        <v>173.6</v>
      </c>
    </row>
    <row r="13070" spans="1:6" x14ac:dyDescent="0.25">
      <c r="A13070" s="46" t="e">
        <f ca="1">HYPERLINK("#"&amp;CELL("address",OFFSET([4]Analítico!$B$1,MATCH(95387,[4]Analítico!$B:$B,0)-1,3)),95387)</f>
        <v>#VALUE!</v>
      </c>
      <c r="B13070" s="47" t="s">
        <v>18709</v>
      </c>
      <c r="C13070" s="46" t="s">
        <v>352</v>
      </c>
      <c r="F13070" s="48">
        <v>0.31</v>
      </c>
    </row>
    <row r="13071" spans="1:6" x14ac:dyDescent="0.25">
      <c r="A13071" s="46" t="e">
        <f ca="1">HYPERLINK("#"&amp;CELL("address",OFFSET([4]Analítico!$B$1,MATCH(101371,[4]Analítico!$B:$B,0)-1,3)),101371)</f>
        <v>#VALUE!</v>
      </c>
      <c r="B13071" s="47" t="s">
        <v>18710</v>
      </c>
      <c r="C13071" s="46" t="s">
        <v>18482</v>
      </c>
      <c r="F13071" s="48">
        <v>41.69</v>
      </c>
    </row>
    <row r="13072" spans="1:6" x14ac:dyDescent="0.25">
      <c r="A13072" s="46" t="e">
        <f ca="1">HYPERLINK("#"&amp;CELL("address",OFFSET([4]Analítico!$B$1,MATCH(100288,[4]Analítico!$B:$B,0)-1,3)),100288)</f>
        <v>#VALUE!</v>
      </c>
      <c r="B13072" s="47" t="s">
        <v>18711</v>
      </c>
      <c r="C13072" s="46" t="s">
        <v>352</v>
      </c>
      <c r="F13072" s="48">
        <v>0.12</v>
      </c>
    </row>
    <row r="13073" spans="1:6" x14ac:dyDescent="0.25">
      <c r="A13073" s="46" t="e">
        <f ca="1">HYPERLINK("#"&amp;CELL("address",OFFSET([4]Analítico!$B$1,MATCH(101372,[4]Analítico!$B:$B,0)-1,3)),101372)</f>
        <v>#VALUE!</v>
      </c>
      <c r="B13073" s="47" t="s">
        <v>18712</v>
      </c>
      <c r="C13073" s="46" t="s">
        <v>18482</v>
      </c>
      <c r="F13073" s="48">
        <v>16.14</v>
      </c>
    </row>
    <row r="13074" spans="1:6" x14ac:dyDescent="0.25">
      <c r="A13074" s="46" t="e">
        <f ca="1">HYPERLINK("#"&amp;CELL("address",OFFSET([4]Analítico!$B$1,MATCH(90775,[4]Analítico!$B:$B,0)-1,3)),90775)</f>
        <v>#VALUE!</v>
      </c>
      <c r="B13074" s="47" t="s">
        <v>18713</v>
      </c>
      <c r="C13074" s="46" t="s">
        <v>352</v>
      </c>
      <c r="F13074" s="48">
        <v>72.89</v>
      </c>
    </row>
    <row r="13075" spans="1:6" x14ac:dyDescent="0.25">
      <c r="A13075" s="46" t="e">
        <f ca="1">HYPERLINK("#"&amp;CELL("address",OFFSET([4]Analítico!$B$1,MATCH(93561,[4]Analítico!$B:$B,0)-1,3)),93561)</f>
        <v>#VALUE!</v>
      </c>
      <c r="B13075" s="47" t="s">
        <v>18713</v>
      </c>
      <c r="C13075" s="46" t="s">
        <v>18482</v>
      </c>
      <c r="F13075" s="48">
        <v>12640.75</v>
      </c>
    </row>
    <row r="13076" spans="1:6" x14ac:dyDescent="0.25">
      <c r="A13076" s="46" t="e">
        <f ca="1">HYPERLINK("#"&amp;CELL("address",OFFSET([4]Analítico!$B$1,MATCH(88264,[4]Analítico!$B:$B,0)-1,3)),88264)</f>
        <v>#VALUE!</v>
      </c>
      <c r="B13076" s="47" t="s">
        <v>18714</v>
      </c>
      <c r="C13076" s="46" t="s">
        <v>352</v>
      </c>
      <c r="F13076" s="48">
        <v>45.53</v>
      </c>
    </row>
    <row r="13077" spans="1:6" x14ac:dyDescent="0.25">
      <c r="A13077" s="46" t="e">
        <f ca="1">HYPERLINK("#"&amp;CELL("address",OFFSET([4]Analítico!$B$1,MATCH(101399,[4]Analítico!$B:$B,0)-1,3)),101399)</f>
        <v>#VALUE!</v>
      </c>
      <c r="B13077" s="47" t="s">
        <v>18714</v>
      </c>
      <c r="C13077" s="46" t="s">
        <v>18482</v>
      </c>
      <c r="F13077" s="48">
        <v>7664.21</v>
      </c>
    </row>
    <row r="13078" spans="1:6" x14ac:dyDescent="0.25">
      <c r="A13078" s="46" t="e">
        <f ca="1">HYPERLINK("#"&amp;CELL("address",OFFSET([4]Analítico!$B$1,MATCH(88266,[4]Analítico!$B:$B,0)-1,3)),88266)</f>
        <v>#VALUE!</v>
      </c>
      <c r="B13078" s="47" t="s">
        <v>18715</v>
      </c>
      <c r="C13078" s="46" t="s">
        <v>352</v>
      </c>
      <c r="F13078" s="48">
        <v>51.66</v>
      </c>
    </row>
    <row r="13079" spans="1:6" x14ac:dyDescent="0.25">
      <c r="A13079" s="46" t="e">
        <f ca="1">HYPERLINK("#"&amp;CELL("address",OFFSET([4]Analítico!$B$1,MATCH(101401,[4]Analítico!$B:$B,0)-1,3)),101401)</f>
        <v>#VALUE!</v>
      </c>
      <c r="B13079" s="47" t="s">
        <v>18715</v>
      </c>
      <c r="C13079" s="46" t="s">
        <v>18482</v>
      </c>
      <c r="F13079" s="48">
        <v>8745.66</v>
      </c>
    </row>
    <row r="13080" spans="1:6" x14ac:dyDescent="0.25">
      <c r="A13080" s="46" t="e">
        <f ca="1">HYPERLINK("#"&amp;CELL("address",OFFSET([4]Analítico!$B$1,MATCH(88267,[4]Analítico!$B:$B,0)-1,3)),88267)</f>
        <v>#VALUE!</v>
      </c>
      <c r="B13080" s="47" t="s">
        <v>18716</v>
      </c>
      <c r="C13080" s="46" t="s">
        <v>352</v>
      </c>
      <c r="F13080" s="48">
        <v>40.49</v>
      </c>
    </row>
    <row r="13081" spans="1:6" x14ac:dyDescent="0.25">
      <c r="A13081" s="46" t="e">
        <f ca="1">HYPERLINK("#"&amp;CELL("address",OFFSET([4]Analítico!$B$1,MATCH(101402,[4]Analítico!$B:$B,0)-1,3)),101402)</f>
        <v>#VALUE!</v>
      </c>
      <c r="B13081" s="47" t="s">
        <v>18716</v>
      </c>
      <c r="C13081" s="46" t="s">
        <v>18482</v>
      </c>
      <c r="F13081" s="48">
        <v>6916.15</v>
      </c>
    </row>
    <row r="13082" spans="1:6" x14ac:dyDescent="0.25">
      <c r="A13082" s="46" t="e">
        <f ca="1">HYPERLINK("#"&amp;CELL("address",OFFSET([4]Analítico!$B$1,MATCH(90776,[4]Analítico!$B:$B,0)-1,3)),90776)</f>
        <v>#VALUE!</v>
      </c>
      <c r="B13082" s="47" t="s">
        <v>18717</v>
      </c>
      <c r="C13082" s="46" t="s">
        <v>352</v>
      </c>
      <c r="F13082" s="48">
        <v>55.46</v>
      </c>
    </row>
    <row r="13083" spans="1:6" x14ac:dyDescent="0.25">
      <c r="A13083" s="46" t="e">
        <f ca="1">HYPERLINK("#"&amp;CELL("address",OFFSET([4]Analítico!$B$1,MATCH(93572,[4]Analítico!$B:$B,0)-1,3)),93572)</f>
        <v>#VALUE!</v>
      </c>
      <c r="B13083" s="47" t="s">
        <v>18718</v>
      </c>
      <c r="C13083" s="46" t="s">
        <v>18482</v>
      </c>
      <c r="F13083" s="48">
        <v>9468.2099999999991</v>
      </c>
    </row>
    <row r="13084" spans="1:6" x14ac:dyDescent="0.25">
      <c r="A13084" s="46" t="e">
        <f ca="1">HYPERLINK("#"&amp;CELL("address",OFFSET([4]Analítico!$B$1,MATCH(90777,[4]Analítico!$B:$B,0)-1,3)),90777)</f>
        <v>#VALUE!</v>
      </c>
      <c r="B13084" s="47" t="s">
        <v>18719</v>
      </c>
      <c r="C13084" s="46" t="s">
        <v>352</v>
      </c>
      <c r="F13084" s="48">
        <v>143.6</v>
      </c>
    </row>
    <row r="13085" spans="1:6" x14ac:dyDescent="0.25">
      <c r="A13085" s="46" t="e">
        <f ca="1">HYPERLINK("#"&amp;CELL("address",OFFSET([4]Analítico!$B$1,MATCH(93565,[4]Analítico!$B:$B,0)-1,3)),93565)</f>
        <v>#VALUE!</v>
      </c>
      <c r="B13085" s="47" t="s">
        <v>18719</v>
      </c>
      <c r="C13085" s="46" t="s">
        <v>18482</v>
      </c>
      <c r="F13085" s="48">
        <v>24741.89</v>
      </c>
    </row>
    <row r="13086" spans="1:6" x14ac:dyDescent="0.25">
      <c r="A13086" s="46" t="e">
        <f ca="1">HYPERLINK("#"&amp;CELL("address",OFFSET([4]Analítico!$B$1,MATCH(90778,[4]Analítico!$B:$B,0)-1,3)),90778)</f>
        <v>#VALUE!</v>
      </c>
      <c r="B13086" s="47" t="s">
        <v>18720</v>
      </c>
      <c r="C13086" s="46" t="s">
        <v>352</v>
      </c>
      <c r="F13086" s="48">
        <v>145.96</v>
      </c>
    </row>
    <row r="13087" spans="1:6" x14ac:dyDescent="0.25">
      <c r="A13087" s="46" t="e">
        <f ca="1">HYPERLINK("#"&amp;CELL("address",OFFSET([4]Analítico!$B$1,MATCH(93567,[4]Analítico!$B:$B,0)-1,3)),93567)</f>
        <v>#VALUE!</v>
      </c>
      <c r="B13087" s="47" t="s">
        <v>18720</v>
      </c>
      <c r="C13087" s="46" t="s">
        <v>18482</v>
      </c>
      <c r="F13087" s="48">
        <v>25149.06</v>
      </c>
    </row>
    <row r="13088" spans="1:6" x14ac:dyDescent="0.25">
      <c r="A13088" s="46" t="e">
        <f ca="1">HYPERLINK("#"&amp;CELL("address",OFFSET([4]Analítico!$B$1,MATCH(90779,[4]Analítico!$B:$B,0)-1,3)),90779)</f>
        <v>#VALUE!</v>
      </c>
      <c r="B13088" s="47" t="s">
        <v>18721</v>
      </c>
      <c r="C13088" s="46" t="s">
        <v>352</v>
      </c>
      <c r="F13088" s="48">
        <v>201.66</v>
      </c>
    </row>
    <row r="13089" spans="1:6" x14ac:dyDescent="0.25">
      <c r="A13089" s="46" t="e">
        <f ca="1">HYPERLINK("#"&amp;CELL("address",OFFSET([4]Analítico!$B$1,MATCH(93568,[4]Analítico!$B:$B,0)-1,3)),93568)</f>
        <v>#VALUE!</v>
      </c>
      <c r="B13089" s="47" t="s">
        <v>18721</v>
      </c>
      <c r="C13089" s="46" t="s">
        <v>18482</v>
      </c>
      <c r="F13089" s="48">
        <v>34765.53</v>
      </c>
    </row>
    <row r="13090" spans="1:6" x14ac:dyDescent="0.25">
      <c r="A13090" s="46" t="e">
        <f ca="1">HYPERLINK("#"&amp;CELL("address",OFFSET([4]Analítico!$B$1,MATCH(88269,[4]Analítico!$B:$B,0)-1,3)),88269)</f>
        <v>#VALUE!</v>
      </c>
      <c r="B13090" s="47" t="s">
        <v>18722</v>
      </c>
      <c r="C13090" s="46" t="s">
        <v>352</v>
      </c>
      <c r="F13090" s="48">
        <v>35.619999999999997</v>
      </c>
    </row>
    <row r="13091" spans="1:6" x14ac:dyDescent="0.25">
      <c r="A13091" s="46" t="e">
        <f ca="1">HYPERLINK("#"&amp;CELL("address",OFFSET([4]Analítico!$B$1,MATCH(101407,[4]Analítico!$B:$B,0)-1,3)),101407)</f>
        <v>#VALUE!</v>
      </c>
      <c r="B13091" s="47" t="s">
        <v>18722</v>
      </c>
      <c r="C13091" s="46" t="s">
        <v>18482</v>
      </c>
      <c r="F13091" s="48">
        <v>6103.15</v>
      </c>
    </row>
    <row r="13092" spans="1:6" x14ac:dyDescent="0.25">
      <c r="A13092" s="46" t="e">
        <f ca="1">HYPERLINK("#"&amp;CELL("address",OFFSET([4]Analítico!$B$1,MATCH(88270,[4]Analítico!$B:$B,0)-1,3)),88270)</f>
        <v>#VALUE!</v>
      </c>
      <c r="B13092" s="47" t="s">
        <v>18723</v>
      </c>
      <c r="C13092" s="46" t="s">
        <v>352</v>
      </c>
      <c r="F13092" s="48">
        <v>35.869999999999997</v>
      </c>
    </row>
    <row r="13093" spans="1:6" x14ac:dyDescent="0.25">
      <c r="A13093" s="46" t="e">
        <f ca="1">HYPERLINK("#"&amp;CELL("address",OFFSET([4]Analítico!$B$1,MATCH(101408,[4]Analítico!$B:$B,0)-1,3)),101408)</f>
        <v>#VALUE!</v>
      </c>
      <c r="B13093" s="47" t="s">
        <v>18723</v>
      </c>
      <c r="C13093" s="46" t="s">
        <v>18482</v>
      </c>
      <c r="F13093" s="48">
        <v>6103.15</v>
      </c>
    </row>
    <row r="13094" spans="1:6" x14ac:dyDescent="0.25">
      <c r="A13094" s="46" t="e">
        <f ca="1">HYPERLINK("#"&amp;CELL("address",OFFSET([4]Analítico!$B$1,MATCH(102919,[4]Analítico!$B:$B,0)-1,3)),102919)</f>
        <v>#VALUE!</v>
      </c>
      <c r="B13094" s="47" t="s">
        <v>18724</v>
      </c>
      <c r="C13094" s="46" t="s">
        <v>352</v>
      </c>
      <c r="F13094" s="48">
        <v>0</v>
      </c>
    </row>
    <row r="13095" spans="1:6" x14ac:dyDescent="0.25">
      <c r="A13095" s="46" t="e">
        <f ca="1">HYPERLINK("#"&amp;CELL("address",OFFSET([4]Analítico!$B$1,MATCH(101409,[4]Analítico!$B:$B,0)-1,3)),101409)</f>
        <v>#VALUE!</v>
      </c>
      <c r="B13095" s="47" t="s">
        <v>18725</v>
      </c>
      <c r="C13095" s="46" t="s">
        <v>18482</v>
      </c>
      <c r="F13095" s="48">
        <v>7269.49</v>
      </c>
    </row>
    <row r="13096" spans="1:6" x14ac:dyDescent="0.25">
      <c r="A13096" s="46" t="e">
        <f ca="1">HYPERLINK("#"&amp;CELL("address",OFFSET([4]Analítico!$B$1,MATCH(88441,[4]Analítico!$B:$B,0)-1,3)),88441)</f>
        <v>#VALUE!</v>
      </c>
      <c r="B13096" s="47" t="s">
        <v>18726</v>
      </c>
      <c r="C13096" s="46" t="s">
        <v>352</v>
      </c>
      <c r="F13096" s="48">
        <v>32.44</v>
      </c>
    </row>
    <row r="13097" spans="1:6" x14ac:dyDescent="0.25">
      <c r="A13097" s="46" t="e">
        <f ca="1">HYPERLINK("#"&amp;CELL("address",OFFSET([4]Analítico!$B$1,MATCH(101410,[4]Analítico!$B:$B,0)-1,3)),101410)</f>
        <v>#VALUE!</v>
      </c>
      <c r="B13097" s="47" t="s">
        <v>18726</v>
      </c>
      <c r="C13097" s="46" t="s">
        <v>18482</v>
      </c>
      <c r="F13097" s="48">
        <v>5579.91</v>
      </c>
    </row>
    <row r="13098" spans="1:6" x14ac:dyDescent="0.25">
      <c r="A13098" s="46" t="e">
        <f ca="1">HYPERLINK("#"&amp;CELL("address",OFFSET([4]Analítico!$B$1,MATCH(88272,[4]Analítico!$B:$B,0)-1,3)),88272)</f>
        <v>#VALUE!</v>
      </c>
      <c r="B13098" s="47" t="s">
        <v>18727</v>
      </c>
      <c r="C13098" s="46" t="s">
        <v>352</v>
      </c>
      <c r="F13098" s="48">
        <v>40.72</v>
      </c>
    </row>
    <row r="13099" spans="1:6" x14ac:dyDescent="0.25">
      <c r="A13099" s="46" t="e">
        <f ca="1">HYPERLINK("#"&amp;CELL("address",OFFSET([4]Analítico!$B$1,MATCH(88273,[4]Analítico!$B:$B,0)-1,3)),88273)</f>
        <v>#VALUE!</v>
      </c>
      <c r="B13099" s="47" t="s">
        <v>18728</v>
      </c>
      <c r="C13099" s="46" t="s">
        <v>352</v>
      </c>
      <c r="F13099" s="48">
        <v>35.24</v>
      </c>
    </row>
    <row r="13100" spans="1:6" x14ac:dyDescent="0.25">
      <c r="A13100" s="46" t="e">
        <f ca="1">HYPERLINK("#"&amp;CELL("address",OFFSET([4]Analítico!$B$1,MATCH(101413,[4]Analítico!$B:$B,0)-1,3)),101413)</f>
        <v>#VALUE!</v>
      </c>
      <c r="B13100" s="47" t="s">
        <v>18728</v>
      </c>
      <c r="C13100" s="46" t="s">
        <v>18482</v>
      </c>
      <c r="F13100" s="48">
        <v>6026.2</v>
      </c>
    </row>
    <row r="13101" spans="1:6" x14ac:dyDescent="0.25">
      <c r="A13101" s="46" t="e">
        <f ca="1">HYPERLINK("#"&amp;CELL("address",OFFSET([4]Analítico!$B$1,MATCH(101414,[4]Analítico!$B:$B,0)-1,3)),101414)</f>
        <v>#VALUE!</v>
      </c>
      <c r="B13101" s="47" t="s">
        <v>18729</v>
      </c>
      <c r="C13101" s="46" t="s">
        <v>18482</v>
      </c>
      <c r="F13101" s="48">
        <v>6268.46</v>
      </c>
    </row>
    <row r="13102" spans="1:6" x14ac:dyDescent="0.25">
      <c r="A13102" s="46" t="e">
        <f ca="1">HYPERLINK("#"&amp;CELL("address",OFFSET([4]Analítico!$B$1,MATCH(88274,[4]Analítico!$B:$B,0)-1,3)),88274)</f>
        <v>#VALUE!</v>
      </c>
      <c r="B13102" s="47" t="s">
        <v>18730</v>
      </c>
      <c r="C13102" s="46" t="s">
        <v>352</v>
      </c>
      <c r="F13102" s="48">
        <v>36.64</v>
      </c>
    </row>
    <row r="13103" spans="1:6" x14ac:dyDescent="0.25">
      <c r="A13103" s="46" t="e">
        <f ca="1">HYPERLINK("#"&amp;CELL("address",OFFSET([4]Analítico!$B$1,MATCH(101412,[4]Analítico!$B:$B,0)-1,3)),101412)</f>
        <v>#VALUE!</v>
      </c>
      <c r="B13103" s="47" t="s">
        <v>18731</v>
      </c>
      <c r="C13103" s="46" t="s">
        <v>18482</v>
      </c>
      <c r="F13103" s="48">
        <v>6945.15</v>
      </c>
    </row>
    <row r="13104" spans="1:6" x14ac:dyDescent="0.25">
      <c r="A13104" s="46" t="e">
        <f ca="1">HYPERLINK("#"&amp;CELL("address",OFFSET([4]Analítico!$B$1,MATCH(101415,[4]Analítico!$B:$B,0)-1,3)),101415)</f>
        <v>#VALUE!</v>
      </c>
      <c r="B13104" s="47" t="s">
        <v>18732</v>
      </c>
      <c r="C13104" s="46" t="s">
        <v>18482</v>
      </c>
      <c r="F13104" s="48">
        <v>8638.23</v>
      </c>
    </row>
    <row r="13105" spans="1:6" x14ac:dyDescent="0.25">
      <c r="A13105" s="46" t="e">
        <f ca="1">HYPERLINK("#"&amp;CELL("address",OFFSET([4]Analítico!$B$1,MATCH(100308,[4]Analítico!$B:$B,0)-1,3)),100308)</f>
        <v>#VALUE!</v>
      </c>
      <c r="B13105" s="47" t="s">
        <v>18733</v>
      </c>
      <c r="C13105" s="46" t="s">
        <v>352</v>
      </c>
      <c r="F13105" s="48">
        <v>45.22</v>
      </c>
    </row>
    <row r="13106" spans="1:6" x14ac:dyDescent="0.25">
      <c r="A13106" s="46" t="e">
        <f ca="1">HYPERLINK("#"&amp;CELL("address",OFFSET([4]Analítico!$B$1,MATCH(101416,[4]Analítico!$B:$B,0)-1,3)),101416)</f>
        <v>#VALUE!</v>
      </c>
      <c r="B13106" s="47" t="s">
        <v>18733</v>
      </c>
      <c r="C13106" s="46" t="s">
        <v>18482</v>
      </c>
      <c r="F13106" s="48">
        <v>7671.55</v>
      </c>
    </row>
    <row r="13107" spans="1:6" x14ac:dyDescent="0.25">
      <c r="A13107" s="46" t="e">
        <f ca="1">HYPERLINK("#"&amp;CELL("address",OFFSET([4]Analítico!$B$1,MATCH(88275,[4]Analítico!$B:$B,0)-1,3)),88275)</f>
        <v>#VALUE!</v>
      </c>
      <c r="B13107" s="47" t="s">
        <v>18734</v>
      </c>
      <c r="C13107" s="46" t="s">
        <v>352</v>
      </c>
      <c r="F13107" s="48">
        <v>50.06</v>
      </c>
    </row>
    <row r="13108" spans="1:6" x14ac:dyDescent="0.25">
      <c r="A13108" s="46" t="e">
        <f ca="1">HYPERLINK("#"&amp;CELL("address",OFFSET([4]Analítico!$B$1,MATCH(90780,[4]Analítico!$B:$B,0)-1,3)),90780)</f>
        <v>#VALUE!</v>
      </c>
      <c r="B13108" s="47" t="s">
        <v>18735</v>
      </c>
      <c r="C13108" s="46" t="s">
        <v>352</v>
      </c>
      <c r="F13108" s="48">
        <v>85.1</v>
      </c>
    </row>
    <row r="13109" spans="1:6" x14ac:dyDescent="0.25">
      <c r="A13109" s="46" t="e">
        <f ca="1">HYPERLINK("#"&amp;CELL("address",OFFSET([4]Analítico!$B$1,MATCH(94295,[4]Analítico!$B:$B,0)-1,3)),94295)</f>
        <v>#VALUE!</v>
      </c>
      <c r="B13109" s="47" t="s">
        <v>18735</v>
      </c>
      <c r="C13109" s="46" t="s">
        <v>18482</v>
      </c>
      <c r="F13109" s="48">
        <v>14555.49</v>
      </c>
    </row>
    <row r="13110" spans="1:6" x14ac:dyDescent="0.25">
      <c r="A13110" s="46" t="e">
        <f ca="1">HYPERLINK("#"&amp;CELL("address",OFFSET([4]Analítico!$B$1,MATCH(88277,[4]Analítico!$B:$B,0)-1,3)),88277)</f>
        <v>#VALUE!</v>
      </c>
      <c r="B13110" s="47" t="s">
        <v>18736</v>
      </c>
      <c r="C13110" s="46" t="s">
        <v>352</v>
      </c>
      <c r="F13110" s="48">
        <v>42.41</v>
      </c>
    </row>
    <row r="13111" spans="1:6" x14ac:dyDescent="0.25">
      <c r="A13111" s="46" t="e">
        <f ca="1">HYPERLINK("#"&amp;CELL("address",OFFSET([4]Analítico!$B$1,MATCH(100307,[4]Analítico!$B:$B,0)-1,3)),100307)</f>
        <v>#VALUE!</v>
      </c>
      <c r="B13111" s="47" t="s">
        <v>18737</v>
      </c>
      <c r="C13111" s="46" t="s">
        <v>352</v>
      </c>
      <c r="F13111" s="48">
        <v>44.86</v>
      </c>
    </row>
    <row r="13112" spans="1:6" x14ac:dyDescent="0.25">
      <c r="A13112" s="46" t="e">
        <f ca="1">HYPERLINK("#"&amp;CELL("address",OFFSET([4]Analítico!$B$1,MATCH(101417,[4]Analítico!$B:$B,0)-1,3)),101417)</f>
        <v>#VALUE!</v>
      </c>
      <c r="B13112" s="47" t="s">
        <v>18737</v>
      </c>
      <c r="C13112" s="46" t="s">
        <v>18482</v>
      </c>
      <c r="F13112" s="48">
        <v>7590.47</v>
      </c>
    </row>
    <row r="13113" spans="1:6" x14ac:dyDescent="0.25">
      <c r="A13113" s="46" t="e">
        <f ca="1">HYPERLINK("#"&amp;CELL("address",OFFSET([4]Analítico!$B$1,MATCH(88278,[4]Analítico!$B:$B,0)-1,3)),88278)</f>
        <v>#VALUE!</v>
      </c>
      <c r="B13113" s="47" t="s">
        <v>18738</v>
      </c>
      <c r="C13113" s="46" t="s">
        <v>352</v>
      </c>
      <c r="F13113" s="48">
        <v>34.81</v>
      </c>
    </row>
    <row r="13114" spans="1:6" x14ac:dyDescent="0.25">
      <c r="A13114" s="46" t="e">
        <f ca="1">HYPERLINK("#"&amp;CELL("address",OFFSET([4]Analítico!$B$1,MATCH(101418,[4]Analítico!$B:$B,0)-1,3)),101418)</f>
        <v>#VALUE!</v>
      </c>
      <c r="B13114" s="47" t="s">
        <v>18738</v>
      </c>
      <c r="C13114" s="46" t="s">
        <v>18482</v>
      </c>
      <c r="F13114" s="48">
        <v>5975.34</v>
      </c>
    </row>
    <row r="13115" spans="1:6" x14ac:dyDescent="0.25">
      <c r="A13115" s="46" t="e">
        <f ca="1">HYPERLINK("#"&amp;CELL("address",OFFSET([4]Analítico!$B$1,MATCH(105535,[4]Analítico!$B:$B,0)-1,3)),105535)</f>
        <v>#VALUE!</v>
      </c>
      <c r="B13115" s="47" t="s">
        <v>18739</v>
      </c>
      <c r="C13115" s="46" t="s">
        <v>352</v>
      </c>
      <c r="F13115" s="48">
        <v>0</v>
      </c>
    </row>
    <row r="13116" spans="1:6" x14ac:dyDescent="0.25">
      <c r="A13116" s="46" t="e">
        <f ca="1">HYPERLINK("#"&amp;CELL("address",OFFSET([4]Analítico!$B$1,MATCH(101419,[4]Analítico!$B:$B,0)-1,3)),101419)</f>
        <v>#VALUE!</v>
      </c>
      <c r="B13116" s="47" t="s">
        <v>18740</v>
      </c>
      <c r="C13116" s="46" t="s">
        <v>18482</v>
      </c>
      <c r="F13116" s="48">
        <v>7106.13</v>
      </c>
    </row>
    <row r="13117" spans="1:6" x14ac:dyDescent="0.25">
      <c r="A13117" s="46" t="e">
        <f ca="1">HYPERLINK("#"&amp;CELL("address",OFFSET([4]Analítico!$B$1,MATCH(88279,[4]Analítico!$B:$B,0)-1,3)),88279)</f>
        <v>#VALUE!</v>
      </c>
      <c r="B13117" s="47" t="s">
        <v>18741</v>
      </c>
      <c r="C13117" s="46" t="s">
        <v>352</v>
      </c>
      <c r="F13117" s="48">
        <v>42</v>
      </c>
    </row>
    <row r="13118" spans="1:6" x14ac:dyDescent="0.25">
      <c r="A13118" s="46" t="e">
        <f ca="1">HYPERLINK("#"&amp;CELL("address",OFFSET([4]Analítico!$B$1,MATCH(88281,[4]Analítico!$B:$B,0)-1,3)),88281)</f>
        <v>#VALUE!</v>
      </c>
      <c r="B13118" s="47" t="s">
        <v>18742</v>
      </c>
      <c r="C13118" s="46" t="s">
        <v>352</v>
      </c>
      <c r="F13118" s="48">
        <v>38.64</v>
      </c>
    </row>
    <row r="13119" spans="1:6" x14ac:dyDescent="0.25">
      <c r="A13119" s="46" t="e">
        <f ca="1">HYPERLINK("#"&amp;CELL("address",OFFSET([4]Analítico!$B$1,MATCH(93558,[4]Analítico!$B:$B,0)-1,3)),93558)</f>
        <v>#VALUE!</v>
      </c>
      <c r="B13119" s="47" t="s">
        <v>18743</v>
      </c>
      <c r="C13119" s="46" t="s">
        <v>18482</v>
      </c>
      <c r="F13119" s="48">
        <v>6470.88</v>
      </c>
    </row>
    <row r="13120" spans="1:6" x14ac:dyDescent="0.25">
      <c r="A13120" s="46" t="e">
        <f ca="1">HYPERLINK("#"&amp;CELL("address",OFFSET([4]Analítico!$B$1,MATCH(101420,[4]Analítico!$B:$B,0)-1,3)),101420)</f>
        <v>#VALUE!</v>
      </c>
      <c r="B13120" s="47" t="s">
        <v>18744</v>
      </c>
      <c r="C13120" s="46" t="s">
        <v>18482</v>
      </c>
      <c r="F13120" s="48">
        <v>6672.26</v>
      </c>
    </row>
    <row r="13121" spans="1:6" x14ac:dyDescent="0.25">
      <c r="A13121" s="46" t="e">
        <f ca="1">HYPERLINK("#"&amp;CELL("address",OFFSET([4]Analítico!$B$1,MATCH(101421,[4]Analítico!$B:$B,0)-1,3)),101421)</f>
        <v>#VALUE!</v>
      </c>
      <c r="B13121" s="47" t="s">
        <v>18745</v>
      </c>
      <c r="C13121" s="46" t="s">
        <v>18482</v>
      </c>
      <c r="F13121" s="48">
        <v>7723.34</v>
      </c>
    </row>
    <row r="13122" spans="1:6" x14ac:dyDescent="0.25">
      <c r="A13122" s="46" t="e">
        <f ca="1">HYPERLINK("#"&amp;CELL("address",OFFSET([4]Analítico!$B$1,MATCH(88282,[4]Analítico!$B:$B,0)-1,3)),88282)</f>
        <v>#VALUE!</v>
      </c>
      <c r="B13122" s="47" t="s">
        <v>18746</v>
      </c>
      <c r="C13122" s="46" t="s">
        <v>352</v>
      </c>
      <c r="F13122" s="48">
        <v>37.49</v>
      </c>
    </row>
    <row r="13123" spans="1:6" x14ac:dyDescent="0.25">
      <c r="A13123" s="46" t="e">
        <f ca="1">HYPERLINK("#"&amp;CELL("address",OFFSET([4]Analítico!$B$1,MATCH(88283,[4]Analítico!$B:$B,0)-1,3)),88283)</f>
        <v>#VALUE!</v>
      </c>
      <c r="B13123" s="47" t="s">
        <v>18747</v>
      </c>
      <c r="C13123" s="46" t="s">
        <v>352</v>
      </c>
      <c r="F13123" s="48">
        <v>44.67</v>
      </c>
    </row>
    <row r="13124" spans="1:6" x14ac:dyDescent="0.25">
      <c r="A13124" s="46" t="e">
        <f ca="1">HYPERLINK("#"&amp;CELL("address",OFFSET([4]Analítico!$B$1,MATCH(101422,[4]Analítico!$B:$B,0)-1,3)),101422)</f>
        <v>#VALUE!</v>
      </c>
      <c r="B13124" s="47" t="s">
        <v>18748</v>
      </c>
      <c r="C13124" s="46" t="s">
        <v>18482</v>
      </c>
      <c r="F13124" s="48">
        <v>5612.91</v>
      </c>
    </row>
    <row r="13125" spans="1:6" x14ac:dyDescent="0.25">
      <c r="A13125" s="46" t="e">
        <f ca="1">HYPERLINK("#"&amp;CELL("address",OFFSET([4]Analítico!$B$1,MATCH(88284,[4]Analítico!$B:$B,0)-1,3)),88284)</f>
        <v>#VALUE!</v>
      </c>
      <c r="B13125" s="47" t="s">
        <v>18749</v>
      </c>
      <c r="C13125" s="46" t="s">
        <v>352</v>
      </c>
      <c r="F13125" s="48">
        <v>32.57</v>
      </c>
    </row>
    <row r="13126" spans="1:6" x14ac:dyDescent="0.25">
      <c r="A13126" s="46" t="e">
        <f ca="1">HYPERLINK("#"&amp;CELL("address",OFFSET([4]Analítico!$B$1,MATCH(101424,[4]Analítico!$B:$B,0)-1,3)),101424)</f>
        <v>#VALUE!</v>
      </c>
      <c r="B13126" s="47" t="s">
        <v>18750</v>
      </c>
      <c r="C13126" s="46" t="s">
        <v>18482</v>
      </c>
      <c r="F13126" s="48">
        <v>7094.36</v>
      </c>
    </row>
    <row r="13127" spans="1:6" x14ac:dyDescent="0.25">
      <c r="A13127" s="46" t="e">
        <f ca="1">HYPERLINK("#"&amp;CELL("address",OFFSET([4]Analítico!$B$1,MATCH(88286,[4]Analítico!$B:$B,0)-1,3)),88286)</f>
        <v>#VALUE!</v>
      </c>
      <c r="B13127" s="47" t="s">
        <v>18751</v>
      </c>
      <c r="C13127" s="46" t="s">
        <v>352</v>
      </c>
      <c r="F13127" s="48">
        <v>41.43</v>
      </c>
    </row>
    <row r="13128" spans="1:6" x14ac:dyDescent="0.25">
      <c r="A13128" s="46" t="e">
        <f ca="1">HYPERLINK("#"&amp;CELL("address",OFFSET([4]Analítico!$B$1,MATCH(88288,[4]Analítico!$B:$B,0)-1,3)),88288)</f>
        <v>#VALUE!</v>
      </c>
      <c r="B13128" s="47" t="s">
        <v>18752</v>
      </c>
      <c r="C13128" s="46" t="s">
        <v>352</v>
      </c>
      <c r="F13128" s="48">
        <v>32.04</v>
      </c>
    </row>
    <row r="13129" spans="1:6" x14ac:dyDescent="0.25">
      <c r="A13129" s="46" t="e">
        <f ca="1">HYPERLINK("#"&amp;CELL("address",OFFSET([4]Analítico!$B$1,MATCH(101425,[4]Analítico!$B:$B,0)-1,3)),101425)</f>
        <v>#VALUE!</v>
      </c>
      <c r="B13129" s="47" t="s">
        <v>18752</v>
      </c>
      <c r="C13129" s="46" t="s">
        <v>18482</v>
      </c>
      <c r="F13129" s="48">
        <v>5508.65</v>
      </c>
    </row>
    <row r="13130" spans="1:6" x14ac:dyDescent="0.25">
      <c r="A13130" s="46" t="e">
        <f ca="1">HYPERLINK("#"&amp;CELL("address",OFFSET([4]Analítico!$B$1,MATCH(101426,[4]Analítico!$B:$B,0)-1,3)),101426)</f>
        <v>#VALUE!</v>
      </c>
      <c r="B13130" s="47" t="s">
        <v>18753</v>
      </c>
      <c r="C13130" s="46" t="s">
        <v>18482</v>
      </c>
      <c r="F13130" s="48">
        <v>6776.94</v>
      </c>
    </row>
    <row r="13131" spans="1:6" x14ac:dyDescent="0.25">
      <c r="A13131" s="46" t="e">
        <f ca="1">HYPERLINK("#"&amp;CELL("address",OFFSET([4]Analítico!$B$1,MATCH(88291,[4]Analítico!$B:$B,0)-1,3)),88291)</f>
        <v>#VALUE!</v>
      </c>
      <c r="B13131" s="47" t="s">
        <v>18754</v>
      </c>
      <c r="C13131" s="46" t="s">
        <v>352</v>
      </c>
      <c r="F13131" s="48">
        <v>36.85</v>
      </c>
    </row>
    <row r="13132" spans="1:6" x14ac:dyDescent="0.25">
      <c r="A13132" s="46" t="e">
        <f ca="1">HYPERLINK("#"&amp;CELL("address",OFFSET([4]Analítico!$B$1,MATCH(101427,[4]Analítico!$B:$B,0)-1,3)),101427)</f>
        <v>#VALUE!</v>
      </c>
      <c r="B13132" s="47" t="s">
        <v>18754</v>
      </c>
      <c r="C13132" s="46" t="s">
        <v>18482</v>
      </c>
      <c r="F13132" s="48">
        <v>6344.96</v>
      </c>
    </row>
    <row r="13133" spans="1:6" x14ac:dyDescent="0.25">
      <c r="A13133" s="46" t="e">
        <f ca="1">HYPERLINK("#"&amp;CELL("address",OFFSET([4]Analítico!$B$1,MATCH(101428,[4]Analítico!$B:$B,0)-1,3)),101428)</f>
        <v>#VALUE!</v>
      </c>
      <c r="B13133" s="47" t="s">
        <v>18755</v>
      </c>
      <c r="C13133" s="46" t="s">
        <v>18482</v>
      </c>
      <c r="F13133" s="48">
        <v>5877.76</v>
      </c>
    </row>
    <row r="13134" spans="1:6" x14ac:dyDescent="0.25">
      <c r="A13134" s="46" t="e">
        <f ca="1">HYPERLINK("#"&amp;CELL("address",OFFSET([4]Analítico!$B$1,MATCH(88377,[4]Analítico!$B:$B,0)-1,3)),88377)</f>
        <v>#VALUE!</v>
      </c>
      <c r="B13134" s="47" t="s">
        <v>18756</v>
      </c>
      <c r="C13134" s="46" t="s">
        <v>352</v>
      </c>
      <c r="F13134" s="48">
        <v>34.17</v>
      </c>
    </row>
    <row r="13135" spans="1:6" x14ac:dyDescent="0.25">
      <c r="A13135" s="46" t="e">
        <f ca="1">HYPERLINK("#"&amp;CELL("address",OFFSET([4]Analítico!$B$1,MATCH(101429,[4]Analítico!$B:$B,0)-1,3)),101429)</f>
        <v>#VALUE!</v>
      </c>
      <c r="B13135" s="47" t="s">
        <v>18757</v>
      </c>
      <c r="C13135" s="46" t="s">
        <v>18482</v>
      </c>
      <c r="F13135" s="48">
        <v>5588.66</v>
      </c>
    </row>
    <row r="13136" spans="1:6" x14ac:dyDescent="0.25">
      <c r="A13136" s="46" t="e">
        <f ca="1">HYPERLINK("#"&amp;CELL("address",OFFSET([4]Analítico!$B$1,MATCH(88292,[4]Analítico!$B:$B,0)-1,3)),88292)</f>
        <v>#VALUE!</v>
      </c>
      <c r="B13136" s="47" t="s">
        <v>18758</v>
      </c>
      <c r="C13136" s="46" t="s">
        <v>352</v>
      </c>
      <c r="F13136" s="48">
        <v>32.5</v>
      </c>
    </row>
    <row r="13137" spans="1:6" x14ac:dyDescent="0.25">
      <c r="A13137" s="46" t="e">
        <f ca="1">HYPERLINK("#"&amp;CELL("address",OFFSET([4]Analítico!$B$1,MATCH(88293,[4]Analítico!$B:$B,0)-1,3)),88293)</f>
        <v>#VALUE!</v>
      </c>
      <c r="B13137" s="47" t="s">
        <v>18759</v>
      </c>
      <c r="C13137" s="46" t="s">
        <v>352</v>
      </c>
      <c r="F13137" s="48">
        <v>36.85</v>
      </c>
    </row>
    <row r="13138" spans="1:6" x14ac:dyDescent="0.25">
      <c r="A13138" s="46" t="e">
        <f ca="1">HYPERLINK("#"&amp;CELL("address",OFFSET([4]Analítico!$B$1,MATCH(101430,[4]Analítico!$B:$B,0)-1,3)),101430)</f>
        <v>#VALUE!</v>
      </c>
      <c r="B13138" s="47" t="s">
        <v>18760</v>
      </c>
      <c r="C13138" s="46" t="s">
        <v>18482</v>
      </c>
      <c r="F13138" s="48">
        <v>6344.96</v>
      </c>
    </row>
    <row r="13139" spans="1:6" x14ac:dyDescent="0.25">
      <c r="A13139" s="46" t="e">
        <f ca="1">HYPERLINK("#"&amp;CELL("address",OFFSET([4]Analítico!$B$1,MATCH(88294,[4]Analítico!$B:$B,0)-1,3)),88294)</f>
        <v>#VALUE!</v>
      </c>
      <c r="B13139" s="47" t="s">
        <v>18761</v>
      </c>
      <c r="C13139" s="46" t="s">
        <v>352</v>
      </c>
      <c r="F13139" s="48">
        <v>46.63</v>
      </c>
    </row>
    <row r="13140" spans="1:6" x14ac:dyDescent="0.25">
      <c r="A13140" s="46" t="e">
        <f ca="1">HYPERLINK("#"&amp;CELL("address",OFFSET([4]Analítico!$B$1,MATCH(101431,[4]Analítico!$B:$B,0)-1,3)),101431)</f>
        <v>#VALUE!</v>
      </c>
      <c r="B13140" s="47" t="s">
        <v>18761</v>
      </c>
      <c r="C13140" s="46" t="s">
        <v>18482</v>
      </c>
      <c r="F13140" s="48">
        <v>8018.69</v>
      </c>
    </row>
    <row r="13141" spans="1:6" x14ac:dyDescent="0.25">
      <c r="A13141" s="46" t="e">
        <f ca="1">HYPERLINK("#"&amp;CELL("address",OFFSET([4]Analítico!$B$1,MATCH(88295,[4]Analítico!$B:$B,0)-1,3)),88295)</f>
        <v>#VALUE!</v>
      </c>
      <c r="B13141" s="47" t="s">
        <v>18762</v>
      </c>
      <c r="C13141" s="46" t="s">
        <v>352</v>
      </c>
      <c r="F13141" s="48">
        <v>34.94</v>
      </c>
    </row>
    <row r="13142" spans="1:6" x14ac:dyDescent="0.25">
      <c r="A13142" s="46" t="e">
        <f ca="1">HYPERLINK("#"&amp;CELL("address",OFFSET([4]Analítico!$B$1,MATCH(101432,[4]Analítico!$B:$B,0)-1,3)),101432)</f>
        <v>#VALUE!</v>
      </c>
      <c r="B13142" s="47" t="s">
        <v>18763</v>
      </c>
      <c r="C13142" s="46" t="s">
        <v>18482</v>
      </c>
      <c r="F13142" s="48">
        <v>5975.34</v>
      </c>
    </row>
    <row r="13143" spans="1:6" x14ac:dyDescent="0.25">
      <c r="A13143" s="46" t="e">
        <f ca="1">HYPERLINK("#"&amp;CELL("address",OFFSET([4]Analítico!$B$1,MATCH(88296,[4]Analítico!$B:$B,0)-1,3)),88296)</f>
        <v>#VALUE!</v>
      </c>
      <c r="B13143" s="47" t="s">
        <v>18764</v>
      </c>
      <c r="C13143" s="46" t="s">
        <v>352</v>
      </c>
      <c r="F13143" s="48">
        <v>35.86</v>
      </c>
    </row>
    <row r="13144" spans="1:6" x14ac:dyDescent="0.25">
      <c r="A13144" s="46" t="e">
        <f ca="1">HYPERLINK("#"&amp;CELL("address",OFFSET([4]Analítico!$B$1,MATCH(101433,[4]Analítico!$B:$B,0)-1,3)),101433)</f>
        <v>#VALUE!</v>
      </c>
      <c r="B13144" s="47" t="s">
        <v>18764</v>
      </c>
      <c r="C13144" s="46" t="s">
        <v>18482</v>
      </c>
      <c r="F13144" s="48">
        <v>6134.93</v>
      </c>
    </row>
    <row r="13145" spans="1:6" x14ac:dyDescent="0.25">
      <c r="A13145" s="46" t="e">
        <f ca="1">HYPERLINK("#"&amp;CELL("address",OFFSET([4]Analítico!$B$1,MATCH(101434,[4]Analítico!$B:$B,0)-1,3)),101434)</f>
        <v>#VALUE!</v>
      </c>
      <c r="B13145" s="47" t="s">
        <v>18765</v>
      </c>
      <c r="C13145" s="46" t="s">
        <v>18482</v>
      </c>
      <c r="F13145" s="48">
        <v>5053.6000000000004</v>
      </c>
    </row>
    <row r="13146" spans="1:6" x14ac:dyDescent="0.25">
      <c r="A13146" s="46" t="e">
        <f ca="1">HYPERLINK("#"&amp;CELL("address",OFFSET([4]Analítico!$B$1,MATCH(88298,[4]Analítico!$B:$B,0)-1,3)),88298)</f>
        <v>#VALUE!</v>
      </c>
      <c r="B13146" s="47" t="s">
        <v>18766</v>
      </c>
      <c r="C13146" s="46" t="s">
        <v>352</v>
      </c>
      <c r="F13146" s="48">
        <v>34.729999999999997</v>
      </c>
    </row>
    <row r="13147" spans="1:6" x14ac:dyDescent="0.25">
      <c r="A13147" s="46" t="e">
        <f ca="1">HYPERLINK("#"&amp;CELL("address",OFFSET([4]Analítico!$B$1,MATCH(101436,[4]Analítico!$B:$B,0)-1,3)),101436)</f>
        <v>#VALUE!</v>
      </c>
      <c r="B13147" s="47" t="s">
        <v>18766</v>
      </c>
      <c r="C13147" s="46" t="s">
        <v>18482</v>
      </c>
      <c r="F13147" s="48">
        <v>5975.34</v>
      </c>
    </row>
    <row r="13148" spans="1:6" x14ac:dyDescent="0.25">
      <c r="A13148" s="46" t="e">
        <f ca="1">HYPERLINK("#"&amp;CELL("address",OFFSET([4]Analítico!$B$1,MATCH(101437,[4]Analítico!$B:$B,0)-1,3)),101437)</f>
        <v>#VALUE!</v>
      </c>
      <c r="B13148" s="47" t="s">
        <v>18767</v>
      </c>
      <c r="C13148" s="46" t="s">
        <v>18482</v>
      </c>
      <c r="F13148" s="48">
        <v>8259.65</v>
      </c>
    </row>
    <row r="13149" spans="1:6" x14ac:dyDescent="0.25">
      <c r="A13149" s="46" t="e">
        <f ca="1">HYPERLINK("#"&amp;CELL("address",OFFSET([4]Analítico!$B$1,MATCH(88299,[4]Analítico!$B:$B,0)-1,3)),88299)</f>
        <v>#VALUE!</v>
      </c>
      <c r="B13149" s="47" t="s">
        <v>18768</v>
      </c>
      <c r="C13149" s="46" t="s">
        <v>352</v>
      </c>
      <c r="F13149" s="48">
        <v>47.86</v>
      </c>
    </row>
    <row r="13150" spans="1:6" x14ac:dyDescent="0.25">
      <c r="A13150" s="46" t="e">
        <f ca="1">HYPERLINK("#"&amp;CELL("address",OFFSET([4]Analítico!$B$1,MATCH(88300,[4]Analítico!$B:$B,0)-1,3)),88300)</f>
        <v>#VALUE!</v>
      </c>
      <c r="B13150" s="47" t="s">
        <v>18769</v>
      </c>
      <c r="C13150" s="46" t="s">
        <v>352</v>
      </c>
      <c r="F13150" s="48">
        <v>47.86</v>
      </c>
    </row>
    <row r="13151" spans="1:6" x14ac:dyDescent="0.25">
      <c r="A13151" s="46" t="e">
        <f ca="1">HYPERLINK("#"&amp;CELL("address",OFFSET([4]Analítico!$B$1,MATCH(101438,[4]Analítico!$B:$B,0)-1,3)),101438)</f>
        <v>#VALUE!</v>
      </c>
      <c r="B13151" s="47" t="s">
        <v>18769</v>
      </c>
      <c r="C13151" s="46" t="s">
        <v>18482</v>
      </c>
      <c r="F13151" s="48">
        <v>8259.65</v>
      </c>
    </row>
    <row r="13152" spans="1:6" x14ac:dyDescent="0.25">
      <c r="A13152" s="46" t="e">
        <f ca="1">HYPERLINK("#"&amp;CELL("address",OFFSET([4]Analítico!$B$1,MATCH(88297,[4]Analítico!$B:$B,0)-1,3)),88297)</f>
        <v>#VALUE!</v>
      </c>
      <c r="B13152" s="47" t="s">
        <v>18770</v>
      </c>
      <c r="C13152" s="46" t="s">
        <v>352</v>
      </c>
      <c r="F13152" s="48">
        <v>39.06</v>
      </c>
    </row>
    <row r="13153" spans="1:6" x14ac:dyDescent="0.25">
      <c r="A13153" s="46" t="e">
        <f ca="1">HYPERLINK("#"&amp;CELL("address",OFFSET([4]Analítico!$B$1,MATCH(101435,[4]Analítico!$B:$B,0)-1,3)),101435)</f>
        <v>#VALUE!</v>
      </c>
      <c r="B13153" s="47" t="s">
        <v>18771</v>
      </c>
      <c r="C13153" s="46" t="s">
        <v>18482</v>
      </c>
      <c r="F13153" s="48">
        <v>6710.57</v>
      </c>
    </row>
    <row r="13154" spans="1:6" x14ac:dyDescent="0.25">
      <c r="A13154" s="46" t="e">
        <f ca="1">HYPERLINK("#"&amp;CELL("address",OFFSET([4]Analítico!$B$1,MATCH(101440,[4]Analítico!$B:$B,0)-1,3)),101440)</f>
        <v>#VALUE!</v>
      </c>
      <c r="B13154" s="47" t="s">
        <v>18772</v>
      </c>
      <c r="C13154" s="46" t="s">
        <v>18482</v>
      </c>
      <c r="F13154" s="48">
        <v>6344.96</v>
      </c>
    </row>
    <row r="13155" spans="1:6" x14ac:dyDescent="0.25">
      <c r="A13155" s="46" t="e">
        <f ca="1">HYPERLINK("#"&amp;CELL("address",OFFSET([4]Analítico!$B$1,MATCH(88302,[4]Analítico!$B:$B,0)-1,3)),88302)</f>
        <v>#VALUE!</v>
      </c>
      <c r="B13155" s="47" t="s">
        <v>18773</v>
      </c>
      <c r="C13155" s="46" t="s">
        <v>352</v>
      </c>
      <c r="F13155" s="48">
        <v>36.85</v>
      </c>
    </row>
    <row r="13156" spans="1:6" x14ac:dyDescent="0.25">
      <c r="A13156" s="46" t="e">
        <f ca="1">HYPERLINK("#"&amp;CELL("address",OFFSET([4]Analítico!$B$1,MATCH(88301,[4]Analítico!$B:$B,0)-1,3)),88301)</f>
        <v>#VALUE!</v>
      </c>
      <c r="B13156" s="47" t="s">
        <v>18774</v>
      </c>
      <c r="C13156" s="46" t="s">
        <v>352</v>
      </c>
      <c r="F13156" s="48">
        <v>36.85</v>
      </c>
    </row>
    <row r="13157" spans="1:6" x14ac:dyDescent="0.25">
      <c r="A13157" s="46" t="e">
        <f ca="1">HYPERLINK("#"&amp;CELL("address",OFFSET([4]Analítico!$B$1,MATCH(101439,[4]Analítico!$B:$B,0)-1,3)),101439)</f>
        <v>#VALUE!</v>
      </c>
      <c r="B13157" s="47" t="s">
        <v>18774</v>
      </c>
      <c r="C13157" s="46" t="s">
        <v>18482</v>
      </c>
      <c r="F13157" s="48">
        <v>6344.96</v>
      </c>
    </row>
    <row r="13158" spans="1:6" x14ac:dyDescent="0.25">
      <c r="A13158" s="46" t="e">
        <f ca="1">HYPERLINK("#"&amp;CELL("address",OFFSET([4]Analítico!$B$1,MATCH(88303,[4]Analítico!$B:$B,0)-1,3)),88303)</f>
        <v>#VALUE!</v>
      </c>
      <c r="B13158" s="47" t="s">
        <v>18775</v>
      </c>
      <c r="C13158" s="46" t="s">
        <v>352</v>
      </c>
      <c r="F13158" s="48">
        <v>37.380000000000003</v>
      </c>
    </row>
    <row r="13159" spans="1:6" x14ac:dyDescent="0.25">
      <c r="A13159" s="46" t="e">
        <f ca="1">HYPERLINK("#"&amp;CELL("address",OFFSET([4]Analítico!$B$1,MATCH(101441,[4]Analítico!$B:$B,0)-1,3)),101441)</f>
        <v>#VALUE!</v>
      </c>
      <c r="B13159" s="47" t="s">
        <v>18775</v>
      </c>
      <c r="C13159" s="46" t="s">
        <v>18482</v>
      </c>
      <c r="F13159" s="48">
        <v>6433.96</v>
      </c>
    </row>
    <row r="13160" spans="1:6" x14ac:dyDescent="0.25">
      <c r="A13160" s="46" t="e">
        <f ca="1">HYPERLINK("#"&amp;CELL("address",OFFSET([4]Analítico!$B$1,MATCH(88304,[4]Analítico!$B:$B,0)-1,3)),88304)</f>
        <v>#VALUE!</v>
      </c>
      <c r="B13160" s="47" t="s">
        <v>18776</v>
      </c>
      <c r="C13160" s="46" t="s">
        <v>352</v>
      </c>
      <c r="F13160" s="48">
        <v>47.86</v>
      </c>
    </row>
    <row r="13161" spans="1:6" x14ac:dyDescent="0.25">
      <c r="A13161" s="46" t="e">
        <f ca="1">HYPERLINK("#"&amp;CELL("address",OFFSET([4]Analítico!$B$1,MATCH(101443,[4]Analítico!$B:$B,0)-1,3)),101443)</f>
        <v>#VALUE!</v>
      </c>
      <c r="B13161" s="47" t="s">
        <v>18776</v>
      </c>
      <c r="C13161" s="46" t="s">
        <v>18482</v>
      </c>
      <c r="F13161" s="48">
        <v>8259.65</v>
      </c>
    </row>
    <row r="13162" spans="1:6" x14ac:dyDescent="0.25">
      <c r="A13162" s="46" t="e">
        <f ca="1">HYPERLINK("#"&amp;CELL("address",OFFSET([4]Analítico!$B$1,MATCH(88306,[4]Analítico!$B:$B,0)-1,3)),88306)</f>
        <v>#VALUE!</v>
      </c>
      <c r="B13162" s="47" t="s">
        <v>18777</v>
      </c>
      <c r="C13162" s="46" t="s">
        <v>352</v>
      </c>
      <c r="F13162" s="48">
        <v>29.49</v>
      </c>
    </row>
    <row r="13163" spans="1:6" x14ac:dyDescent="0.25">
      <c r="A13163" s="46" t="e">
        <f ca="1">HYPERLINK("#"&amp;CELL("address",OFFSET([4]Analítico!$B$1,MATCH(88307,[4]Analítico!$B:$B,0)-1,3)),88307)</f>
        <v>#VALUE!</v>
      </c>
      <c r="B13163" s="47" t="s">
        <v>18778</v>
      </c>
      <c r="C13163" s="46" t="s">
        <v>352</v>
      </c>
      <c r="F13163" s="48">
        <v>39.340000000000003</v>
      </c>
    </row>
    <row r="13164" spans="1:6" x14ac:dyDescent="0.25">
      <c r="A13164" s="46" t="e">
        <f ca="1">HYPERLINK("#"&amp;CELL("address",OFFSET([4]Analítico!$B$1,MATCH(88308,[4]Analítico!$B:$B,0)-1,3)),88308)</f>
        <v>#VALUE!</v>
      </c>
      <c r="B13164" s="47" t="s">
        <v>18779</v>
      </c>
      <c r="C13164" s="46" t="s">
        <v>352</v>
      </c>
      <c r="F13164" s="48">
        <v>35.700000000000003</v>
      </c>
    </row>
    <row r="13165" spans="1:6" x14ac:dyDescent="0.25">
      <c r="A13165" s="46" t="e">
        <f ca="1">HYPERLINK("#"&amp;CELL("address",OFFSET([4]Analítico!$B$1,MATCH(101444,[4]Analítico!$B:$B,0)-1,3)),101444)</f>
        <v>#VALUE!</v>
      </c>
      <c r="B13165" s="47" t="s">
        <v>18779</v>
      </c>
      <c r="C13165" s="46" t="s">
        <v>18482</v>
      </c>
      <c r="F13165" s="48">
        <v>6103.15</v>
      </c>
    </row>
    <row r="13166" spans="1:6" x14ac:dyDescent="0.25">
      <c r="A13166" s="46" t="e">
        <f ca="1">HYPERLINK("#"&amp;CELL("address",OFFSET([4]Analítico!$B$1,MATCH(88309,[4]Analítico!$B:$B,0)-1,3)),88309)</f>
        <v>#VALUE!</v>
      </c>
      <c r="B13166" s="47" t="s">
        <v>18780</v>
      </c>
      <c r="C13166" s="46" t="s">
        <v>352</v>
      </c>
      <c r="F13166" s="48">
        <v>35.869999999999997</v>
      </c>
    </row>
    <row r="13167" spans="1:6" x14ac:dyDescent="0.25">
      <c r="A13167" s="46" t="e">
        <f ca="1">HYPERLINK("#"&amp;CELL("address",OFFSET([4]Analítico!$B$1,MATCH(101445,[4]Analítico!$B:$B,0)-1,3)),101445)</f>
        <v>#VALUE!</v>
      </c>
      <c r="B13167" s="47" t="s">
        <v>18780</v>
      </c>
      <c r="C13167" s="46" t="s">
        <v>18482</v>
      </c>
      <c r="F13167" s="48">
        <v>6103.15</v>
      </c>
    </row>
    <row r="13168" spans="1:6" x14ac:dyDescent="0.25">
      <c r="A13168" s="46" t="e">
        <f ca="1">HYPERLINK("#"&amp;CELL("address",OFFSET([4]Analítico!$B$1,MATCH(88310,[4]Analítico!$B:$B,0)-1,3)),88310)</f>
        <v>#VALUE!</v>
      </c>
      <c r="B13168" s="47" t="s">
        <v>18781</v>
      </c>
      <c r="C13168" s="46" t="s">
        <v>352</v>
      </c>
      <c r="F13168" s="48">
        <v>37.450000000000003</v>
      </c>
    </row>
    <row r="13169" spans="1:6" x14ac:dyDescent="0.25">
      <c r="A13169" s="46" t="e">
        <f ca="1">HYPERLINK("#"&amp;CELL("address",OFFSET([4]Analítico!$B$1,MATCH(101446,[4]Analítico!$B:$B,0)-1,3)),101446)</f>
        <v>#VALUE!</v>
      </c>
      <c r="B13169" s="47" t="s">
        <v>18781</v>
      </c>
      <c r="C13169" s="46" t="s">
        <v>18482</v>
      </c>
      <c r="F13169" s="48">
        <v>6393.5</v>
      </c>
    </row>
    <row r="13170" spans="1:6" x14ac:dyDescent="0.25">
      <c r="A13170" s="46" t="e">
        <f ca="1">HYPERLINK("#"&amp;CELL("address",OFFSET([4]Analítico!$B$1,MATCH(88311,[4]Analítico!$B:$B,0)-1,3)),88311)</f>
        <v>#VALUE!</v>
      </c>
      <c r="B13170" s="47" t="s">
        <v>18782</v>
      </c>
      <c r="C13170" s="46" t="s">
        <v>352</v>
      </c>
      <c r="F13170" s="48">
        <v>35.380000000000003</v>
      </c>
    </row>
    <row r="13171" spans="1:6" x14ac:dyDescent="0.25">
      <c r="A13171" s="46" t="e">
        <f ca="1">HYPERLINK("#"&amp;CELL("address",OFFSET([4]Analítico!$B$1,MATCH(101447,[4]Analítico!$B:$B,0)-1,3)),101447)</f>
        <v>#VALUE!</v>
      </c>
      <c r="B13171" s="47" t="s">
        <v>18782</v>
      </c>
      <c r="C13171" s="46" t="s">
        <v>18482</v>
      </c>
      <c r="F13171" s="48">
        <v>6038.71</v>
      </c>
    </row>
    <row r="13172" spans="1:6" x14ac:dyDescent="0.25">
      <c r="A13172" s="46" t="e">
        <f ca="1">HYPERLINK("#"&amp;CELL("address",OFFSET([4]Analítico!$B$1,MATCH(88312,[4]Analítico!$B:$B,0)-1,3)),88312)</f>
        <v>#VALUE!</v>
      </c>
      <c r="B13172" s="47" t="s">
        <v>18783</v>
      </c>
      <c r="C13172" s="46" t="s">
        <v>352</v>
      </c>
      <c r="F13172" s="48">
        <v>37.450000000000003</v>
      </c>
    </row>
    <row r="13173" spans="1:6" x14ac:dyDescent="0.25">
      <c r="A13173" s="46" t="e">
        <f ca="1">HYPERLINK("#"&amp;CELL("address",OFFSET([4]Analítico!$B$1,MATCH(101448,[4]Analítico!$B:$B,0)-1,3)),101448)</f>
        <v>#VALUE!</v>
      </c>
      <c r="B13173" s="47" t="s">
        <v>18783</v>
      </c>
      <c r="C13173" s="46" t="s">
        <v>18482</v>
      </c>
      <c r="F13173" s="48">
        <v>6393.5</v>
      </c>
    </row>
    <row r="13174" spans="1:6" x14ac:dyDescent="0.25">
      <c r="A13174" s="46" t="e">
        <f ca="1">HYPERLINK("#"&amp;CELL("address",OFFSET([4]Analítico!$B$1,MATCH(101449,[4]Analítico!$B:$B,0)-1,3)),101449)</f>
        <v>#VALUE!</v>
      </c>
      <c r="B13174" s="47" t="s">
        <v>18784</v>
      </c>
      <c r="C13174" s="46" t="s">
        <v>18482</v>
      </c>
      <c r="F13174" s="48">
        <v>5975.34</v>
      </c>
    </row>
    <row r="13175" spans="1:6" x14ac:dyDescent="0.25">
      <c r="A13175" s="46" t="e">
        <f ca="1">HYPERLINK("#"&amp;CELL("address",OFFSET([4]Analítico!$B$1,MATCH(88313,[4]Analítico!$B:$B,0)-1,3)),88313)</f>
        <v>#VALUE!</v>
      </c>
      <c r="B13175" s="47" t="s">
        <v>18785</v>
      </c>
      <c r="C13175" s="46" t="s">
        <v>352</v>
      </c>
      <c r="F13175" s="48">
        <v>35.07</v>
      </c>
    </row>
    <row r="13176" spans="1:6" x14ac:dyDescent="0.25">
      <c r="A13176" s="46" t="e">
        <f ca="1">HYPERLINK("#"&amp;CELL("address",OFFSET([4]Analítico!$B$1,MATCH(88314,[4]Analítico!$B:$B,0)-1,3)),88314)</f>
        <v>#VALUE!</v>
      </c>
      <c r="B13176" s="47" t="s">
        <v>18786</v>
      </c>
      <c r="C13176" s="46" t="s">
        <v>352</v>
      </c>
      <c r="F13176" s="48">
        <v>34.17</v>
      </c>
    </row>
    <row r="13177" spans="1:6" x14ac:dyDescent="0.25">
      <c r="A13177" s="46" t="e">
        <f ca="1">HYPERLINK("#"&amp;CELL("address",OFFSET([4]Analítico!$B$1,MATCH(88315,[4]Analítico!$B:$B,0)-1,3)),88315)</f>
        <v>#VALUE!</v>
      </c>
      <c r="B13177" s="47" t="s">
        <v>18787</v>
      </c>
      <c r="C13177" s="46" t="s">
        <v>352</v>
      </c>
      <c r="F13177" s="48">
        <v>36.31</v>
      </c>
    </row>
    <row r="13178" spans="1:6" x14ac:dyDescent="0.25">
      <c r="A13178" s="46" t="e">
        <f ca="1">HYPERLINK("#"&amp;CELL("address",OFFSET([4]Analítico!$B$1,MATCH(101451,[4]Analítico!$B:$B,0)-1,3)),101451)</f>
        <v>#VALUE!</v>
      </c>
      <c r="B13178" s="47" t="s">
        <v>18787</v>
      </c>
      <c r="C13178" s="46" t="s">
        <v>18482</v>
      </c>
      <c r="F13178" s="48">
        <v>6225.94</v>
      </c>
    </row>
    <row r="13179" spans="1:6" x14ac:dyDescent="0.25">
      <c r="A13179" s="46" t="e">
        <f ca="1">HYPERLINK("#"&amp;CELL("address",OFFSET([4]Analítico!$B$1,MATCH(88316,[4]Analítico!$B:$B,0)-1,3)),88316)</f>
        <v>#VALUE!</v>
      </c>
      <c r="B13179" s="47" t="s">
        <v>18788</v>
      </c>
      <c r="C13179" s="46" t="s">
        <v>352</v>
      </c>
      <c r="F13179" s="48">
        <v>31.15</v>
      </c>
    </row>
    <row r="13180" spans="1:6" x14ac:dyDescent="0.25">
      <c r="A13180" s="46" t="e">
        <f ca="1">HYPERLINK("#"&amp;CELL("address",OFFSET([4]Analítico!$B$1,MATCH(101452,[4]Analítico!$B:$B,0)-1,3)),101452)</f>
        <v>#VALUE!</v>
      </c>
      <c r="B13180" s="47" t="s">
        <v>18789</v>
      </c>
      <c r="C13180" s="46" t="s">
        <v>18482</v>
      </c>
      <c r="F13180" s="48">
        <v>5293.4</v>
      </c>
    </row>
    <row r="13181" spans="1:6" x14ac:dyDescent="0.25">
      <c r="A13181" s="46" t="e">
        <f ca="1">HYPERLINK("#"&amp;CELL("address",OFFSET([4]Analítico!$B$1,MATCH(88318,[4]Analítico!$B:$B,0)-1,3)),88318)</f>
        <v>#VALUE!</v>
      </c>
      <c r="B13181" s="47" t="s">
        <v>18790</v>
      </c>
      <c r="C13181" s="46" t="s">
        <v>352</v>
      </c>
      <c r="F13181" s="48">
        <v>43.36</v>
      </c>
    </row>
    <row r="13182" spans="1:6" x14ac:dyDescent="0.25">
      <c r="A13182" s="46" t="e">
        <f ca="1">HYPERLINK("#"&amp;CELL("address",OFFSET([4]Analítico!$B$1,MATCH(88317,[4]Analítico!$B:$B,0)-1,3)),88317)</f>
        <v>#VALUE!</v>
      </c>
      <c r="B13182" s="47" t="s">
        <v>18791</v>
      </c>
      <c r="C13182" s="46" t="s">
        <v>352</v>
      </c>
      <c r="F13182" s="48">
        <v>41.01</v>
      </c>
    </row>
    <row r="13183" spans="1:6" x14ac:dyDescent="0.25">
      <c r="A13183" s="46" t="e">
        <f ca="1">HYPERLINK("#"&amp;CELL("address",OFFSET([4]Analítico!$B$1,MATCH(101453,[4]Analítico!$B:$B,0)-1,3)),101453)</f>
        <v>#VALUE!</v>
      </c>
      <c r="B13183" s="47" t="s">
        <v>18791</v>
      </c>
      <c r="C13183" s="46" t="s">
        <v>18482</v>
      </c>
      <c r="F13183" s="48">
        <v>7026.94</v>
      </c>
    </row>
    <row r="13184" spans="1:6" x14ac:dyDescent="0.25">
      <c r="A13184" s="46" t="e">
        <f ca="1">HYPERLINK("#"&amp;CELL("address",OFFSET([4]Analítico!$B$1,MATCH(101454,[4]Analítico!$B:$B,0)-1,3)),101454)</f>
        <v>#VALUE!</v>
      </c>
      <c r="B13184" s="47" t="s">
        <v>18792</v>
      </c>
      <c r="C13184" s="46" t="s">
        <v>18482</v>
      </c>
      <c r="F13184" s="48">
        <v>7436.44</v>
      </c>
    </row>
    <row r="13185" spans="1:6" x14ac:dyDescent="0.25">
      <c r="A13185" s="46" t="e">
        <f ca="1">HYPERLINK("#"&amp;CELL("address",OFFSET([4]Analítico!$B$1,MATCH(100533,[4]Analítico!$B:$B,0)-1,3)),100533)</f>
        <v>#VALUE!</v>
      </c>
      <c r="B13185" s="47" t="s">
        <v>18793</v>
      </c>
      <c r="C13185" s="46" t="s">
        <v>352</v>
      </c>
      <c r="F13185" s="48">
        <v>72.55</v>
      </c>
    </row>
    <row r="13186" spans="1:6" x14ac:dyDescent="0.25">
      <c r="A13186" s="46" t="e">
        <f ca="1">HYPERLINK("#"&amp;CELL("address",OFFSET([4]Analítico!$B$1,MATCH(100534,[4]Analítico!$B:$B,0)-1,3)),100534)</f>
        <v>#VALUE!</v>
      </c>
      <c r="B13186" s="47" t="s">
        <v>18793</v>
      </c>
      <c r="C13186" s="46" t="s">
        <v>18482</v>
      </c>
      <c r="F13186" s="48">
        <v>12432.12</v>
      </c>
    </row>
    <row r="13187" spans="1:6" x14ac:dyDescent="0.25">
      <c r="A13187" s="46" t="e">
        <f ca="1">HYPERLINK("#"&amp;CELL("address",OFFSET([4]Analítico!$B$1,MATCH(88323,[4]Analítico!$B:$B,0)-1,3)),88323)</f>
        <v>#VALUE!</v>
      </c>
      <c r="B13187" s="47" t="s">
        <v>18794</v>
      </c>
      <c r="C13187" s="46" t="s">
        <v>352</v>
      </c>
      <c r="F13187" s="48">
        <v>35.159999999999997</v>
      </c>
    </row>
    <row r="13188" spans="1:6" x14ac:dyDescent="0.25">
      <c r="A13188" s="46" t="e">
        <f ca="1">HYPERLINK("#"&amp;CELL("address",OFFSET([4]Analítico!$B$1,MATCH(101458,[4]Analítico!$B:$B,0)-1,3)),101458)</f>
        <v>#VALUE!</v>
      </c>
      <c r="B13188" s="47" t="s">
        <v>18795</v>
      </c>
      <c r="C13188" s="46" t="s">
        <v>18482</v>
      </c>
      <c r="F13188" s="48">
        <v>6026.2</v>
      </c>
    </row>
    <row r="13189" spans="1:6" x14ac:dyDescent="0.25">
      <c r="A13189" s="46" t="e">
        <f ca="1">HYPERLINK("#"&amp;CELL("address",OFFSET([4]Analítico!$B$1,MATCH(90781,[4]Analítico!$B:$B,0)-1,3)),90781)</f>
        <v>#VALUE!</v>
      </c>
      <c r="B13189" s="47" t="s">
        <v>18796</v>
      </c>
      <c r="C13189" s="46" t="s">
        <v>352</v>
      </c>
      <c r="F13189" s="48">
        <v>88.95</v>
      </c>
    </row>
    <row r="13190" spans="1:6" x14ac:dyDescent="0.25">
      <c r="A13190" s="46" t="e">
        <f ca="1">HYPERLINK("#"&amp;CELL("address",OFFSET([4]Analítico!$B$1,MATCH(94296,[4]Analítico!$B:$B,0)-1,3)),94296)</f>
        <v>#VALUE!</v>
      </c>
      <c r="B13190" s="47" t="s">
        <v>18796</v>
      </c>
      <c r="C13190" s="46" t="s">
        <v>18482</v>
      </c>
      <c r="F13190" s="48">
        <v>15391.28</v>
      </c>
    </row>
    <row r="13191" spans="1:6" x14ac:dyDescent="0.25">
      <c r="A13191" s="46" t="e">
        <f ca="1">HYPERLINK("#"&amp;CELL("address",OFFSET([4]Analítico!$B$1,MATCH(88324,[4]Analítico!$B:$B,0)-1,3)),88324)</f>
        <v>#VALUE!</v>
      </c>
      <c r="B13191" s="47" t="s">
        <v>18797</v>
      </c>
      <c r="C13191" s="46" t="s">
        <v>352</v>
      </c>
      <c r="F13191" s="48">
        <v>39.06</v>
      </c>
    </row>
    <row r="13192" spans="1:6" x14ac:dyDescent="0.25">
      <c r="A13192" s="46" t="e">
        <f ca="1">HYPERLINK("#"&amp;CELL("address",OFFSET([4]Analítico!$B$1,MATCH(88321,[4]Analítico!$B:$B,0)-1,3)),88321)</f>
        <v>#VALUE!</v>
      </c>
      <c r="B13192" s="47" t="s">
        <v>18798</v>
      </c>
      <c r="C13192" s="46" t="s">
        <v>352</v>
      </c>
      <c r="F13192" s="48">
        <v>68.36</v>
      </c>
    </row>
    <row r="13193" spans="1:6" x14ac:dyDescent="0.25">
      <c r="A13193" s="46" t="e">
        <f ca="1">HYPERLINK("#"&amp;CELL("address",OFFSET([4]Analítico!$B$1,MATCH(101456,[4]Analítico!$B:$B,0)-1,3)),101456)</f>
        <v>#VALUE!</v>
      </c>
      <c r="B13193" s="47" t="s">
        <v>18799</v>
      </c>
      <c r="C13193" s="46" t="s">
        <v>18482</v>
      </c>
      <c r="F13193" s="48">
        <v>11817.36</v>
      </c>
    </row>
    <row r="13194" spans="1:6" x14ac:dyDescent="0.25">
      <c r="A13194" s="46" t="e">
        <f ca="1">HYPERLINK("#"&amp;CELL("address",OFFSET([4]Analítico!$B$1,MATCH(100309,[4]Analítico!$B:$B,0)-1,3)),100309)</f>
        <v>#VALUE!</v>
      </c>
      <c r="B13194" s="47" t="s">
        <v>18800</v>
      </c>
      <c r="C13194" s="46" t="s">
        <v>352</v>
      </c>
      <c r="F13194" s="48">
        <v>82.38</v>
      </c>
    </row>
    <row r="13195" spans="1:6" x14ac:dyDescent="0.25">
      <c r="A13195" s="46" t="e">
        <f ca="1">HYPERLINK("#"&amp;CELL("address",OFFSET([4]Analítico!$B$1,MATCH(100321,[4]Analítico!$B:$B,0)-1,3)),100321)</f>
        <v>#VALUE!</v>
      </c>
      <c r="B13195" s="47" t="s">
        <v>18800</v>
      </c>
      <c r="C13195" s="46" t="s">
        <v>18482</v>
      </c>
      <c r="F13195" s="48">
        <v>14131.01</v>
      </c>
    </row>
    <row r="13196" spans="1:6" x14ac:dyDescent="0.25">
      <c r="A13196" s="46" t="e">
        <f ca="1">HYPERLINK("#"&amp;CELL("address",OFFSET([4]Analítico!$B$1,MATCH(88322,[4]Analítico!$B:$B,0)-1,3)),88322)</f>
        <v>#VALUE!</v>
      </c>
      <c r="B13196" s="47" t="s">
        <v>18801</v>
      </c>
      <c r="C13196" s="46" t="s">
        <v>352</v>
      </c>
      <c r="F13196" s="48">
        <v>41.95</v>
      </c>
    </row>
    <row r="13197" spans="1:6" x14ac:dyDescent="0.25">
      <c r="A13197" s="46" t="e">
        <f ca="1">HYPERLINK("#"&amp;CELL("address",OFFSET([4]Analítico!$B$1,MATCH(101457,[4]Analítico!$B:$B,0)-1,3)),101457)</f>
        <v>#VALUE!</v>
      </c>
      <c r="B13197" s="47" t="s">
        <v>18801</v>
      </c>
      <c r="C13197" s="46" t="s">
        <v>18482</v>
      </c>
      <c r="F13197" s="48">
        <v>7209.15</v>
      </c>
    </row>
    <row r="13198" spans="1:6" x14ac:dyDescent="0.25">
      <c r="A13198" s="46" t="e">
        <f ca="1">HYPERLINK("#"&amp;CELL("address",OFFSET([4]Analítico!$B$1,MATCH(88325,[4]Analítico!$B:$B,0)-1,3)),88325)</f>
        <v>#VALUE!</v>
      </c>
      <c r="B13198" s="47" t="s">
        <v>18802</v>
      </c>
      <c r="C13198" s="46" t="s">
        <v>352</v>
      </c>
      <c r="F13198" s="48">
        <v>30.99</v>
      </c>
    </row>
    <row r="13199" spans="1:6" x14ac:dyDescent="0.25">
      <c r="A13199" s="46" t="e">
        <f ca="1">HYPERLINK("#"&amp;CELL("address",OFFSET([4]Analítico!$B$1,MATCH(101459,[4]Analítico!$B:$B,0)-1,3)),101459)</f>
        <v>#VALUE!</v>
      </c>
      <c r="B13199" s="47" t="s">
        <v>18802</v>
      </c>
      <c r="C13199" s="46" t="s">
        <v>18482</v>
      </c>
      <c r="F13199" s="48">
        <v>5291.84</v>
      </c>
    </row>
    <row r="13200" spans="1:6" x14ac:dyDescent="0.25">
      <c r="A13200" s="46" t="e">
        <f ca="1">HYPERLINK("#"&amp;CELL("address",OFFSET([4]Analítico!$B$1,MATCH(100289,[4]Analítico!$B:$B,0)-1,3)),100289)</f>
        <v>#VALUE!</v>
      </c>
      <c r="B13200" s="47" t="s">
        <v>18803</v>
      </c>
      <c r="C13200" s="46" t="s">
        <v>352</v>
      </c>
      <c r="F13200" s="48">
        <v>33.369999999999997</v>
      </c>
    </row>
    <row r="13201" spans="1:6" x14ac:dyDescent="0.25">
      <c r="A13201" s="46" t="e">
        <f ca="1">HYPERLINK("#"&amp;CELL("address",OFFSET([4]Analítico!$B$1,MATCH(101460,[4]Analítico!$B:$B,0)-1,3)),101460)</f>
        <v>#VALUE!</v>
      </c>
      <c r="B13201" s="47" t="s">
        <v>18803</v>
      </c>
      <c r="C13201" s="46" t="s">
        <v>18482</v>
      </c>
      <c r="F13201" s="48">
        <v>5742.83</v>
      </c>
    </row>
    <row r="13202" spans="1:6" x14ac:dyDescent="0.25">
      <c r="A13202" s="46" t="e">
        <f ca="1">HYPERLINK("#"&amp;CELL("address",OFFSET([4]Analítico!$B$1,MATCH(105011,[4]Analítico!$B:$B,0)-1,3)),105011)</f>
        <v>#VALUE!</v>
      </c>
      <c r="B13202" s="47" t="s">
        <v>18804</v>
      </c>
      <c r="C13202" s="46" t="s">
        <v>161</v>
      </c>
      <c r="F13202" s="48">
        <v>0.7</v>
      </c>
    </row>
    <row r="13203" spans="1:6" x14ac:dyDescent="0.25">
      <c r="A13203" s="46" t="e">
        <f ca="1">HYPERLINK("#"&amp;CELL("address",OFFSET([4]Analítico!$B$1,MATCH(99061,[4]Analítico!$B:$B,0)-1,3)),99061)</f>
        <v>#VALUE!</v>
      </c>
      <c r="B13203" s="47" t="s">
        <v>18805</v>
      </c>
      <c r="C13203" s="46" t="s">
        <v>0</v>
      </c>
      <c r="F13203" s="48">
        <v>150.02000000000001</v>
      </c>
    </row>
    <row r="13204" spans="1:6" x14ac:dyDescent="0.25">
      <c r="A13204" s="46" t="e">
        <f ca="1">HYPERLINK("#"&amp;CELL("address",OFFSET([4]Analítico!$B$1,MATCH(99060,[4]Analítico!$B:$B,0)-1,3)),99060)</f>
        <v>#VALUE!</v>
      </c>
      <c r="B13204" s="47" t="s">
        <v>18806</v>
      </c>
      <c r="C13204" s="46" t="s">
        <v>0</v>
      </c>
      <c r="F13204" s="48">
        <v>242.97</v>
      </c>
    </row>
    <row r="13205" spans="1:6" x14ac:dyDescent="0.25">
      <c r="A13205" s="46" t="e">
        <f ca="1">HYPERLINK("#"&amp;CELL("address",OFFSET([4]Analítico!$B$1,MATCH(105008,[4]Analítico!$B:$B,0)-1,3)),105008)</f>
        <v>#VALUE!</v>
      </c>
      <c r="B13205" s="47" t="s">
        <v>18807</v>
      </c>
      <c r="C13205" s="46" t="s">
        <v>0</v>
      </c>
      <c r="F13205" s="48">
        <v>0</v>
      </c>
    </row>
    <row r="13206" spans="1:6" x14ac:dyDescent="0.25">
      <c r="A13206" s="46" t="e">
        <f ca="1">HYPERLINK("#"&amp;CELL("address",OFFSET([4]Analítico!$B$1,MATCH(105009,[4]Analítico!$B:$B,0)-1,3)),105009)</f>
        <v>#VALUE!</v>
      </c>
      <c r="B13206" s="47" t="s">
        <v>18808</v>
      </c>
      <c r="C13206" s="46" t="s">
        <v>161</v>
      </c>
      <c r="F13206" s="48">
        <v>98.78</v>
      </c>
    </row>
    <row r="13207" spans="1:6" x14ac:dyDescent="0.25">
      <c r="A13207" s="46" t="e">
        <f ca="1">HYPERLINK("#"&amp;CELL("address",OFFSET([4]Analítico!$B$1,MATCH(99059,[4]Analítico!$B:$B,0)-1,3)),99059)</f>
        <v>#VALUE!</v>
      </c>
      <c r="B13207" s="47" t="s">
        <v>18809</v>
      </c>
      <c r="C13207" s="46" t="s">
        <v>161</v>
      </c>
      <c r="F13207" s="48">
        <v>80.06</v>
      </c>
    </row>
    <row r="13208" spans="1:6" x14ac:dyDescent="0.25">
      <c r="A13208" s="46" t="e">
        <f ca="1">HYPERLINK("#"&amp;CELL("address",OFFSET([4]Analítico!$B$1,MATCH(105137,[4]Analítico!$B:$B,0)-1,3)),105137)</f>
        <v>#VALUE!</v>
      </c>
      <c r="B13208" s="47" t="s">
        <v>18810</v>
      </c>
      <c r="C13208" s="46" t="s">
        <v>161</v>
      </c>
      <c r="F13208" s="48">
        <v>0</v>
      </c>
    </row>
    <row r="13209" spans="1:6" x14ac:dyDescent="0.25">
      <c r="A13209" s="46" t="e">
        <f ca="1">HYPERLINK("#"&amp;CELL("address",OFFSET([4]Analítico!$B$1,MATCH(105136,[4]Analítico!$B:$B,0)-1,3)),105136)</f>
        <v>#VALUE!</v>
      </c>
      <c r="B13209" s="47" t="s">
        <v>18811</v>
      </c>
      <c r="C13209" s="46" t="s">
        <v>0</v>
      </c>
      <c r="F13209" s="48">
        <v>0</v>
      </c>
    </row>
    <row r="13210" spans="1:6" x14ac:dyDescent="0.25">
      <c r="A13210" s="46" t="e">
        <f ca="1">HYPERLINK("#"&amp;CELL("address",OFFSET([4]Analítico!$B$1,MATCH(105007,[4]Analítico!$B:$B,0)-1,3)),105007)</f>
        <v>#VALUE!</v>
      </c>
      <c r="B13210" s="47" t="s">
        <v>18812</v>
      </c>
      <c r="C13210" s="46" t="s">
        <v>0</v>
      </c>
      <c r="F13210" s="48">
        <v>50.42</v>
      </c>
    </row>
    <row r="13211" spans="1:6" x14ac:dyDescent="0.25">
      <c r="A13211" s="46" t="e">
        <f ca="1">HYPERLINK("#"&amp;CELL("address",OFFSET([4]Analítico!$B$1,MATCH(99063,[4]Analítico!$B:$B,0)-1,3)),99063)</f>
        <v>#VALUE!</v>
      </c>
      <c r="B13211" s="47" t="s">
        <v>18813</v>
      </c>
      <c r="C13211" s="46" t="s">
        <v>161</v>
      </c>
      <c r="F13211" s="48">
        <v>11.9</v>
      </c>
    </row>
    <row r="13212" spans="1:6" x14ac:dyDescent="0.25">
      <c r="A13212" s="46" t="e">
        <f ca="1">HYPERLINK("#"&amp;CELL("address",OFFSET([4]Analítico!$B$1,MATCH(105010,[4]Analítico!$B:$B,0)-1,3)),105010)</f>
        <v>#VALUE!</v>
      </c>
      <c r="B13212" s="47" t="s">
        <v>18814</v>
      </c>
      <c r="C13212" s="46" t="s">
        <v>0</v>
      </c>
      <c r="F13212" s="48">
        <v>0</v>
      </c>
    </row>
    <row r="13213" spans="1:6" x14ac:dyDescent="0.25">
      <c r="A13213" s="46" t="e">
        <f ca="1">HYPERLINK("#"&amp;CELL("address",OFFSET([4]Analítico!$B$1,MATCH(99062,[4]Analítico!$B:$B,0)-1,3)),99062)</f>
        <v>#VALUE!</v>
      </c>
      <c r="B13213" s="47" t="s">
        <v>18815</v>
      </c>
      <c r="C13213" s="46" t="s">
        <v>0</v>
      </c>
      <c r="F13213" s="48">
        <v>2.71</v>
      </c>
    </row>
    <row r="13214" spans="1:6" x14ac:dyDescent="0.25">
      <c r="A13214" s="46" t="e">
        <f ca="1">HYPERLINK("#"&amp;CELL("address",OFFSET([4]Analítico!$B$1,MATCH(100857,[4]Analítico!$B:$B,0)-1,3)),100857)</f>
        <v>#VALUE!</v>
      </c>
      <c r="B13214" s="47" t="s">
        <v>18816</v>
      </c>
      <c r="C13214" s="46" t="s">
        <v>0</v>
      </c>
      <c r="F13214" s="48">
        <v>449.47</v>
      </c>
    </row>
    <row r="13215" spans="1:6" x14ac:dyDescent="0.25">
      <c r="A13215" s="46" t="e">
        <f ca="1">HYPERLINK("#"&amp;CELL("address",OFFSET([4]Analítico!$B$1,MATCH(86905,[4]Analítico!$B:$B,0)-1,3)),86905)</f>
        <v>#VALUE!</v>
      </c>
      <c r="B13215" s="47" t="s">
        <v>18817</v>
      </c>
      <c r="C13215" s="46" t="s">
        <v>0</v>
      </c>
      <c r="F13215" s="48">
        <v>351.41</v>
      </c>
    </row>
    <row r="13216" spans="1:6" x14ac:dyDescent="0.25">
      <c r="A13216" s="46" t="e">
        <f ca="1">HYPERLINK("#"&amp;CELL("address",OFFSET([4]Analítico!$B$1,MATCH(86908,[4]Analítico!$B:$B,0)-1,3)),86908)</f>
        <v>#VALUE!</v>
      </c>
      <c r="B13216" s="47" t="s">
        <v>18818</v>
      </c>
      <c r="C13216" s="46" t="s">
        <v>0</v>
      </c>
      <c r="F13216" s="48">
        <v>411.86</v>
      </c>
    </row>
    <row r="13217" spans="1:6" x14ac:dyDescent="0.25">
      <c r="A13217" s="46" t="e">
        <f ca="1">HYPERLINK("#"&amp;CELL("address",OFFSET([4]Analítico!$B$1,MATCH(100849,[4]Analítico!$B:$B,0)-1,3)),100849)</f>
        <v>#VALUE!</v>
      </c>
      <c r="B13217" s="47" t="s">
        <v>18819</v>
      </c>
      <c r="C13217" s="46" t="s">
        <v>0</v>
      </c>
      <c r="F13217" s="48">
        <v>46.16</v>
      </c>
    </row>
    <row r="13218" spans="1:6" x14ac:dyDescent="0.25">
      <c r="A13218" s="46" t="e">
        <f ca="1">HYPERLINK("#"&amp;CELL("address",OFFSET([4]Analítico!$B$1,MATCH(100851,[4]Analítico!$B:$B,0)-1,3)),100851)</f>
        <v>#VALUE!</v>
      </c>
      <c r="B13218" s="47" t="s">
        <v>18820</v>
      </c>
      <c r="C13218" s="46" t="s">
        <v>0</v>
      </c>
      <c r="F13218" s="48">
        <v>91.51</v>
      </c>
    </row>
    <row r="13219" spans="1:6" x14ac:dyDescent="0.25">
      <c r="A13219" s="46" t="e">
        <f ca="1">HYPERLINK("#"&amp;CELL("address",OFFSET([4]Analítico!$B$1,MATCH(100850,[4]Analítico!$B:$B,0)-1,3)),100850)</f>
        <v>#VALUE!</v>
      </c>
      <c r="B13219" s="47" t="s">
        <v>18821</v>
      </c>
      <c r="C13219" s="46" t="s">
        <v>0</v>
      </c>
      <c r="F13219" s="48">
        <v>0</v>
      </c>
    </row>
    <row r="13220" spans="1:6" x14ac:dyDescent="0.25">
      <c r="A13220" s="46" t="e">
        <f ca="1">HYPERLINK("#"&amp;CELL("address",OFFSET([4]Analítico!$B$1,MATCH(86888,[4]Analítico!$B:$B,0)-1,3)),86888)</f>
        <v>#VALUE!</v>
      </c>
      <c r="B13220" s="47" t="s">
        <v>18822</v>
      </c>
      <c r="C13220" s="46" t="s">
        <v>0</v>
      </c>
      <c r="F13220" s="48">
        <v>530.20000000000005</v>
      </c>
    </row>
    <row r="13221" spans="1:6" x14ac:dyDescent="0.25">
      <c r="A13221" s="46" t="e">
        <f ca="1">HYPERLINK("#"&amp;CELL("address",OFFSET([4]Analítico!$B$1,MATCH(86932,[4]Analítico!$B:$B,0)-1,3)),86932)</f>
        <v>#VALUE!</v>
      </c>
      <c r="B13221" s="47" t="s">
        <v>18823</v>
      </c>
      <c r="C13221" s="46" t="s">
        <v>0</v>
      </c>
      <c r="F13221" s="48">
        <v>580.79999999999995</v>
      </c>
    </row>
    <row r="13222" spans="1:6" x14ac:dyDescent="0.25">
      <c r="A13222" s="46" t="e">
        <f ca="1">HYPERLINK("#"&amp;CELL("address",OFFSET([4]Analítico!$B$1,MATCH(86931,[4]Analítico!$B:$B,0)-1,3)),86931)</f>
        <v>#VALUE!</v>
      </c>
      <c r="B13222" s="47" t="s">
        <v>18824</v>
      </c>
      <c r="C13222" s="46" t="s">
        <v>0</v>
      </c>
      <c r="F13222" s="48">
        <v>545.78</v>
      </c>
    </row>
    <row r="13223" spans="1:6" x14ac:dyDescent="0.25">
      <c r="A13223" s="46" t="e">
        <f ca="1">HYPERLINK("#"&amp;CELL("address",OFFSET([4]Analítico!$B$1,MATCH(106771,[4]Analítico!$B:$B,0)-1,3)),106771)</f>
        <v>#VALUE!</v>
      </c>
      <c r="B13223" s="47" t="s">
        <v>18825</v>
      </c>
      <c r="C13223" s="46" t="s">
        <v>0</v>
      </c>
      <c r="F13223" s="48">
        <v>0</v>
      </c>
    </row>
    <row r="13224" spans="1:6" x14ac:dyDescent="0.25">
      <c r="A13224" s="46" t="e">
        <f ca="1">HYPERLINK("#"&amp;CELL("address",OFFSET([4]Analítico!$B$1,MATCH(100878,[4]Analítico!$B:$B,0)-1,3)),100878)</f>
        <v>#VALUE!</v>
      </c>
      <c r="B13224" s="47" t="s">
        <v>18826</v>
      </c>
      <c r="C13224" s="46" t="s">
        <v>0</v>
      </c>
      <c r="F13224" s="48">
        <v>720.22</v>
      </c>
    </row>
    <row r="13225" spans="1:6" x14ac:dyDescent="0.25">
      <c r="A13225" s="46" t="e">
        <f ca="1">HYPERLINK("#"&amp;CELL("address",OFFSET([4]Analítico!$B$1,MATCH(95471,[4]Analítico!$B:$B,0)-1,3)),95471)</f>
        <v>#VALUE!</v>
      </c>
      <c r="B13225" s="47" t="s">
        <v>18827</v>
      </c>
      <c r="C13225" s="46" t="s">
        <v>0</v>
      </c>
      <c r="F13225" s="48">
        <v>864.19</v>
      </c>
    </row>
    <row r="13226" spans="1:6" x14ac:dyDescent="0.25">
      <c r="A13226" s="46" t="e">
        <f ca="1">HYPERLINK("#"&amp;CELL("address",OFFSET([4]Analítico!$B$1,MATCH(95469,[4]Analítico!$B:$B,0)-1,3)),95469)</f>
        <v>#VALUE!</v>
      </c>
      <c r="B13226" s="47" t="s">
        <v>18828</v>
      </c>
      <c r="C13226" s="46" t="s">
        <v>0</v>
      </c>
      <c r="F13226" s="48">
        <v>342.22</v>
      </c>
    </row>
    <row r="13227" spans="1:6" x14ac:dyDescent="0.25">
      <c r="A13227" s="46" t="e">
        <f ca="1">HYPERLINK("#"&amp;CELL("address",OFFSET([4]Analítico!$B$1,MATCH(100848,[4]Analítico!$B:$B,0)-1,3)),100848)</f>
        <v>#VALUE!</v>
      </c>
      <c r="B13227" s="47" t="s">
        <v>18829</v>
      </c>
      <c r="C13227" s="46" t="s">
        <v>0</v>
      </c>
      <c r="F13227" s="48">
        <v>616.87</v>
      </c>
    </row>
    <row r="13228" spans="1:6" x14ac:dyDescent="0.25">
      <c r="A13228" s="46" t="e">
        <f ca="1">HYPERLINK("#"&amp;CELL("address",OFFSET([4]Analítico!$B$1,MATCH(86895,[4]Analítico!$B:$B,0)-1,3)),86895)</f>
        <v>#VALUE!</v>
      </c>
      <c r="B13228" s="47" t="s">
        <v>18830</v>
      </c>
      <c r="C13228" s="46" t="s">
        <v>0</v>
      </c>
      <c r="F13228" s="48">
        <v>369.73</v>
      </c>
    </row>
    <row r="13229" spans="1:6" x14ac:dyDescent="0.25">
      <c r="A13229" s="46" t="e">
        <f ca="1">HYPERLINK("#"&amp;CELL("address",OFFSET([4]Analítico!$B$1,MATCH(86889,[4]Analítico!$B:$B,0)-1,3)),86889)</f>
        <v>#VALUE!</v>
      </c>
      <c r="B13229" s="47" t="s">
        <v>18831</v>
      </c>
      <c r="C13229" s="46" t="s">
        <v>0</v>
      </c>
      <c r="F13229" s="48">
        <v>837.85</v>
      </c>
    </row>
    <row r="13230" spans="1:6" x14ac:dyDescent="0.25">
      <c r="A13230" s="46" t="e">
        <f ca="1">HYPERLINK("#"&amp;CELL("address",OFFSET([4]Analítico!$B$1,MATCH(106780,[4]Analítico!$B:$B,0)-1,3)),106780)</f>
        <v>#VALUE!</v>
      </c>
      <c r="B13230" s="47" t="s">
        <v>18832</v>
      </c>
      <c r="C13230" s="46" t="s">
        <v>0</v>
      </c>
      <c r="F13230" s="48">
        <v>1103.01</v>
      </c>
    </row>
    <row r="13231" spans="1:6" x14ac:dyDescent="0.25">
      <c r="A13231" s="46" t="e">
        <f ca="1">HYPERLINK("#"&amp;CELL("address",OFFSET([4]Analítico!$B$1,MATCH(106781,[4]Analítico!$B:$B,0)-1,3)),106781)</f>
        <v>#VALUE!</v>
      </c>
      <c r="B13231" s="47" t="s">
        <v>18833</v>
      </c>
      <c r="C13231" s="46" t="s">
        <v>0</v>
      </c>
      <c r="F13231" s="48">
        <v>1628</v>
      </c>
    </row>
    <row r="13232" spans="1:6" x14ac:dyDescent="0.25">
      <c r="A13232" s="46" t="e">
        <f ca="1">HYPERLINK("#"&amp;CELL("address",OFFSET([4]Analítico!$B$1,MATCH(86899,[4]Analítico!$B:$B,0)-1,3)),86899)</f>
        <v>#VALUE!</v>
      </c>
      <c r="B13232" s="47" t="s">
        <v>18834</v>
      </c>
      <c r="C13232" s="46" t="s">
        <v>0</v>
      </c>
      <c r="F13232" s="48">
        <v>358.81</v>
      </c>
    </row>
    <row r="13233" spans="1:6" x14ac:dyDescent="0.25">
      <c r="A13233" s="46" t="e">
        <f ca="1">HYPERLINK("#"&amp;CELL("address",OFFSET([4]Analítico!$B$1,MATCH(86893,[4]Analítico!$B:$B,0)-1,3)),86893)</f>
        <v>#VALUE!</v>
      </c>
      <c r="B13233" s="47" t="s">
        <v>18835</v>
      </c>
      <c r="C13233" s="46" t="s">
        <v>0</v>
      </c>
      <c r="F13233" s="48">
        <v>808.73</v>
      </c>
    </row>
    <row r="13234" spans="1:6" x14ac:dyDescent="0.25">
      <c r="A13234" s="46" t="e">
        <f ca="1">HYPERLINK("#"&amp;CELL("address",OFFSET([4]Analítico!$B$1,MATCH(86934,[4]Analítico!$B:$B,0)-1,3)),86934)</f>
        <v>#VALUE!</v>
      </c>
      <c r="B13234" s="47" t="s">
        <v>18836</v>
      </c>
      <c r="C13234" s="46" t="s">
        <v>0</v>
      </c>
      <c r="F13234" s="48">
        <v>536.21</v>
      </c>
    </row>
    <row r="13235" spans="1:6" x14ac:dyDescent="0.25">
      <c r="A13235" s="46" t="e">
        <f ca="1">HYPERLINK("#"&amp;CELL("address",OFFSET([4]Analítico!$B$1,MATCH(86933,[4]Analítico!$B:$B,0)-1,3)),86933)</f>
        <v>#VALUE!</v>
      </c>
      <c r="B13235" s="47" t="s">
        <v>18837</v>
      </c>
      <c r="C13235" s="46" t="s">
        <v>0</v>
      </c>
      <c r="F13235" s="48">
        <v>548.57000000000005</v>
      </c>
    </row>
    <row r="13236" spans="1:6" x14ac:dyDescent="0.25">
      <c r="A13236" s="46" t="e">
        <f ca="1">HYPERLINK("#"&amp;CELL("address",OFFSET([4]Analítico!$B$1,MATCH(86894,[4]Analítico!$B:$B,0)-1,3)),86894)</f>
        <v>#VALUE!</v>
      </c>
      <c r="B13236" s="47" t="s">
        <v>18838</v>
      </c>
      <c r="C13236" s="46" t="s">
        <v>0</v>
      </c>
      <c r="F13236" s="48">
        <v>415.49</v>
      </c>
    </row>
    <row r="13237" spans="1:6" x14ac:dyDescent="0.25">
      <c r="A13237" s="46" t="e">
        <f ca="1">HYPERLINK("#"&amp;CELL("address",OFFSET([4]Analítico!$B$1,MATCH(93441,[4]Analítico!$B:$B,0)-1,3)),93441)</f>
        <v>#VALUE!</v>
      </c>
      <c r="B13237" s="47" t="s">
        <v>18839</v>
      </c>
      <c r="C13237" s="46" t="s">
        <v>0</v>
      </c>
      <c r="F13237" s="48">
        <v>1402.56</v>
      </c>
    </row>
    <row r="13238" spans="1:6" x14ac:dyDescent="0.25">
      <c r="A13238" s="46" t="e">
        <f ca="1">HYPERLINK("#"&amp;CELL("address",OFFSET([4]Analítico!$B$1,MATCH(93396,[4]Analítico!$B:$B,0)-1,3)),93396)</f>
        <v>#VALUE!</v>
      </c>
      <c r="B13238" s="47" t="s">
        <v>18840</v>
      </c>
      <c r="C13238" s="46" t="s">
        <v>0</v>
      </c>
      <c r="F13238" s="48">
        <v>906.59</v>
      </c>
    </row>
    <row r="13239" spans="1:6" x14ac:dyDescent="0.25">
      <c r="A13239" s="46" t="e">
        <f ca="1">HYPERLINK("#"&amp;CELL("address",OFFSET([4]Analítico!$B$1,MATCH(93442,[4]Analítico!$B:$B,0)-1,3)),93442)</f>
        <v>#VALUE!</v>
      </c>
      <c r="B13239" s="47" t="s">
        <v>18841</v>
      </c>
      <c r="C13239" s="46" t="s">
        <v>0</v>
      </c>
      <c r="F13239" s="48">
        <v>1610.23</v>
      </c>
    </row>
    <row r="13240" spans="1:6" x14ac:dyDescent="0.25">
      <c r="A13240" s="46" t="e">
        <f ca="1">HYPERLINK("#"&amp;CELL("address",OFFSET([4]Analítico!$B$1,MATCH(86947,[4]Analítico!$B:$B,0)-1,3)),86947)</f>
        <v>#VALUE!</v>
      </c>
      <c r="B13240" s="47" t="s">
        <v>18842</v>
      </c>
      <c r="C13240" s="46" t="s">
        <v>0</v>
      </c>
      <c r="F13240" s="48">
        <v>1497.86</v>
      </c>
    </row>
    <row r="13241" spans="1:6" x14ac:dyDescent="0.25">
      <c r="A13241" s="46" t="e">
        <f ca="1">HYPERLINK("#"&amp;CELL("address",OFFSET([4]Analítico!$B$1,MATCH(100875,[4]Analítico!$B:$B,0)-1,3)),100875)</f>
        <v>#VALUE!</v>
      </c>
      <c r="B13241" s="47" t="s">
        <v>18843</v>
      </c>
      <c r="C13241" s="46" t="s">
        <v>0</v>
      </c>
      <c r="F13241" s="48">
        <v>1062.32</v>
      </c>
    </row>
    <row r="13242" spans="1:6" x14ac:dyDescent="0.25">
      <c r="A13242" s="46" t="e">
        <f ca="1">HYPERLINK("#"&amp;CELL("address",OFFSET([4]Analítico!$B$1,MATCH(100863,[4]Analítico!$B:$B,0)-1,3)),100863)</f>
        <v>#VALUE!</v>
      </c>
      <c r="B13242" s="47" t="s">
        <v>18844</v>
      </c>
      <c r="C13242" s="46" t="s">
        <v>0</v>
      </c>
      <c r="F13242" s="48">
        <v>606.30999999999995</v>
      </c>
    </row>
    <row r="13243" spans="1:6" x14ac:dyDescent="0.25">
      <c r="A13243" s="46" t="e">
        <f ca="1">HYPERLINK("#"&amp;CELL("address",OFFSET([4]Analítico!$B$1,MATCH(100864,[4]Analítico!$B:$B,0)-1,3)),100864)</f>
        <v>#VALUE!</v>
      </c>
      <c r="B13243" s="47" t="s">
        <v>18845</v>
      </c>
      <c r="C13243" s="46" t="s">
        <v>0</v>
      </c>
      <c r="F13243" s="48">
        <v>662.77</v>
      </c>
    </row>
    <row r="13244" spans="1:6" x14ac:dyDescent="0.25">
      <c r="A13244" s="46" t="e">
        <f ca="1">HYPERLINK("#"&amp;CELL("address",OFFSET([4]Analítico!$B$1,MATCH(100865,[4]Analítico!$B:$B,0)-1,3)),100865)</f>
        <v>#VALUE!</v>
      </c>
      <c r="B13244" s="47" t="s">
        <v>18846</v>
      </c>
      <c r="C13244" s="46" t="s">
        <v>0</v>
      </c>
      <c r="F13244" s="48">
        <v>574.32000000000005</v>
      </c>
    </row>
    <row r="13245" spans="1:6" x14ac:dyDescent="0.25">
      <c r="A13245" s="46" t="e">
        <f ca="1">HYPERLINK("#"&amp;CELL("address",OFFSET([4]Analítico!$B$1,MATCH(100870,[4]Analítico!$B:$B,0)-1,3)),100870)</f>
        <v>#VALUE!</v>
      </c>
      <c r="B13245" s="47" t="s">
        <v>18847</v>
      </c>
      <c r="C13245" s="46" t="s">
        <v>0</v>
      </c>
      <c r="F13245" s="48">
        <v>322.55</v>
      </c>
    </row>
    <row r="13246" spans="1:6" x14ac:dyDescent="0.25">
      <c r="A13246" s="46" t="e">
        <f ca="1">HYPERLINK("#"&amp;CELL("address",OFFSET([4]Analítico!$B$1,MATCH(100871,[4]Analítico!$B:$B,0)-1,3)),100871)</f>
        <v>#VALUE!</v>
      </c>
      <c r="B13246" s="47" t="s">
        <v>18848</v>
      </c>
      <c r="C13246" s="46" t="s">
        <v>0</v>
      </c>
      <c r="F13246" s="48">
        <v>347.97</v>
      </c>
    </row>
    <row r="13247" spans="1:6" x14ac:dyDescent="0.25">
      <c r="A13247" s="46" t="e">
        <f ca="1">HYPERLINK("#"&amp;CELL("address",OFFSET([4]Analítico!$B$1,MATCH(100872,[4]Analítico!$B:$B,0)-1,3)),100872)</f>
        <v>#VALUE!</v>
      </c>
      <c r="B13247" s="47" t="s">
        <v>18849</v>
      </c>
      <c r="C13247" s="46" t="s">
        <v>0</v>
      </c>
      <c r="F13247" s="48">
        <v>364.19</v>
      </c>
    </row>
    <row r="13248" spans="1:6" x14ac:dyDescent="0.25">
      <c r="A13248" s="46" t="e">
        <f ca="1">HYPERLINK("#"&amp;CELL("address",OFFSET([4]Analítico!$B$1,MATCH(100873,[4]Analítico!$B:$B,0)-1,3)),100873)</f>
        <v>#VALUE!</v>
      </c>
      <c r="B13248" s="47" t="s">
        <v>18850</v>
      </c>
      <c r="C13248" s="46" t="s">
        <v>0</v>
      </c>
      <c r="F13248" s="48">
        <v>374.32</v>
      </c>
    </row>
    <row r="13249" spans="1:6" x14ac:dyDescent="0.25">
      <c r="A13249" s="46" t="e">
        <f ca="1">HYPERLINK("#"&amp;CELL("address",OFFSET([4]Analítico!$B$1,MATCH(106770,[4]Analítico!$B:$B,0)-1,3)),106770)</f>
        <v>#VALUE!</v>
      </c>
      <c r="B13249" s="47" t="s">
        <v>18851</v>
      </c>
      <c r="C13249" s="46" t="s">
        <v>0</v>
      </c>
      <c r="F13249" s="48">
        <v>0</v>
      </c>
    </row>
    <row r="13250" spans="1:6" x14ac:dyDescent="0.25">
      <c r="A13250" s="46" t="e">
        <f ca="1">HYPERLINK("#"&amp;CELL("address",OFFSET([4]Analítico!$B$1,MATCH(100866,[4]Analítico!$B:$B,0)-1,3)),100866)</f>
        <v>#VALUE!</v>
      </c>
      <c r="B13250" s="47" t="s">
        <v>18852</v>
      </c>
      <c r="C13250" s="46" t="s">
        <v>0</v>
      </c>
      <c r="F13250" s="48">
        <v>317.63</v>
      </c>
    </row>
    <row r="13251" spans="1:6" x14ac:dyDescent="0.25">
      <c r="A13251" s="46" t="e">
        <f ca="1">HYPERLINK("#"&amp;CELL("address",OFFSET([4]Analítico!$B$1,MATCH(100867,[4]Analítico!$B:$B,0)-1,3)),100867)</f>
        <v>#VALUE!</v>
      </c>
      <c r="B13251" s="47" t="s">
        <v>18853</v>
      </c>
      <c r="C13251" s="46" t="s">
        <v>0</v>
      </c>
      <c r="F13251" s="48">
        <v>336.25</v>
      </c>
    </row>
    <row r="13252" spans="1:6" x14ac:dyDescent="0.25">
      <c r="A13252" s="46" t="e">
        <f ca="1">HYPERLINK("#"&amp;CELL("address",OFFSET([4]Analítico!$B$1,MATCH(100868,[4]Analítico!$B:$B,0)-1,3)),100868)</f>
        <v>#VALUE!</v>
      </c>
      <c r="B13252" s="47" t="s">
        <v>18854</v>
      </c>
      <c r="C13252" s="46" t="s">
        <v>0</v>
      </c>
      <c r="F13252" s="48">
        <v>348.64</v>
      </c>
    </row>
    <row r="13253" spans="1:6" x14ac:dyDescent="0.25">
      <c r="A13253" s="46" t="e">
        <f ca="1">HYPERLINK("#"&amp;CELL("address",OFFSET([4]Analítico!$B$1,MATCH(100869,[4]Analítico!$B:$B,0)-1,3)),100869)</f>
        <v>#VALUE!</v>
      </c>
      <c r="B13253" s="47" t="s">
        <v>18855</v>
      </c>
      <c r="C13253" s="46" t="s">
        <v>0</v>
      </c>
      <c r="F13253" s="48">
        <v>358.14</v>
      </c>
    </row>
    <row r="13254" spans="1:6" x14ac:dyDescent="0.25">
      <c r="A13254" s="46" t="e">
        <f ca="1">HYPERLINK("#"&amp;CELL("address",OFFSET([4]Analítico!$B$1,MATCH(106764,[4]Analítico!$B:$B,0)-1,3)),106764)</f>
        <v>#VALUE!</v>
      </c>
      <c r="B13254" s="47" t="s">
        <v>18856</v>
      </c>
      <c r="C13254" s="46" t="s">
        <v>0</v>
      </c>
      <c r="F13254" s="48">
        <v>50.96</v>
      </c>
    </row>
    <row r="13255" spans="1:6" x14ac:dyDescent="0.25">
      <c r="A13255" s="46" t="e">
        <f ca="1">HYPERLINK("#"&amp;CELL("address",OFFSET([4]Analítico!$B$1,MATCH(100860,[4]Analítico!$B:$B,0)-1,3)),100860)</f>
        <v>#VALUE!</v>
      </c>
      <c r="B13255" s="47" t="s">
        <v>18857</v>
      </c>
      <c r="C13255" s="46" t="s">
        <v>0</v>
      </c>
      <c r="F13255" s="48">
        <v>172.54</v>
      </c>
    </row>
    <row r="13256" spans="1:6" x14ac:dyDescent="0.25">
      <c r="A13256" s="46" t="e">
        <f ca="1">HYPERLINK("#"&amp;CELL("address",OFFSET([4]Analítico!$B$1,MATCH(86936,[4]Analítico!$B:$B,0)-1,3)),86936)</f>
        <v>#VALUE!</v>
      </c>
      <c r="B13256" s="47" t="s">
        <v>18858</v>
      </c>
      <c r="C13256" s="46" t="s">
        <v>0</v>
      </c>
      <c r="F13256" s="48">
        <v>455.65</v>
      </c>
    </row>
    <row r="13257" spans="1:6" x14ac:dyDescent="0.25">
      <c r="A13257" s="46" t="e">
        <f ca="1">HYPERLINK("#"&amp;CELL("address",OFFSET([4]Analítico!$B$1,MATCH(86935,[4]Analítico!$B:$B,0)-1,3)),86935)</f>
        <v>#VALUE!</v>
      </c>
      <c r="B13257" s="47" t="s">
        <v>18859</v>
      </c>
      <c r="C13257" s="46" t="s">
        <v>0</v>
      </c>
      <c r="F13257" s="48">
        <v>284.18</v>
      </c>
    </row>
    <row r="13258" spans="1:6" x14ac:dyDescent="0.25">
      <c r="A13258" s="46" t="e">
        <f ca="1">HYPERLINK("#"&amp;CELL("address",OFFSET([4]Analítico!$B$1,MATCH(86938,[4]Analítico!$B:$B,0)-1,3)),86938)</f>
        <v>#VALUE!</v>
      </c>
      <c r="B13258" s="47" t="s">
        <v>18860</v>
      </c>
      <c r="C13258" s="46" t="s">
        <v>0</v>
      </c>
      <c r="F13258" s="48">
        <v>411.11</v>
      </c>
    </row>
    <row r="13259" spans="1:6" x14ac:dyDescent="0.25">
      <c r="A13259" s="46" t="e">
        <f ca="1">HYPERLINK("#"&amp;CELL("address",OFFSET([4]Analítico!$B$1,MATCH(86937,[4]Analítico!$B:$B,0)-1,3)),86937)</f>
        <v>#VALUE!</v>
      </c>
      <c r="B13259" s="47" t="s">
        <v>18861</v>
      </c>
      <c r="C13259" s="46" t="s">
        <v>0</v>
      </c>
      <c r="F13259" s="48">
        <v>239.64</v>
      </c>
    </row>
    <row r="13260" spans="1:6" x14ac:dyDescent="0.25">
      <c r="A13260" s="46" t="e">
        <f ca="1">HYPERLINK("#"&amp;CELL("address",OFFSET([4]Analítico!$B$1,MATCH(86901,[4]Analítico!$B:$B,0)-1,3)),86901)</f>
        <v>#VALUE!</v>
      </c>
      <c r="B13260" s="47" t="s">
        <v>18862</v>
      </c>
      <c r="C13260" s="46" t="s">
        <v>0</v>
      </c>
      <c r="F13260" s="48">
        <v>162.41</v>
      </c>
    </row>
    <row r="13261" spans="1:6" x14ac:dyDescent="0.25">
      <c r="A13261" s="46" t="e">
        <f ca="1">HYPERLINK("#"&amp;CELL("address",OFFSET([4]Analítico!$B$1,MATCH(106773,[4]Analítico!$B:$B,0)-1,3)),106773)</f>
        <v>#VALUE!</v>
      </c>
      <c r="B13261" s="47" t="s">
        <v>18863</v>
      </c>
      <c r="C13261" s="46" t="s">
        <v>0</v>
      </c>
      <c r="F13261" s="48">
        <v>0</v>
      </c>
    </row>
    <row r="13262" spans="1:6" x14ac:dyDescent="0.25">
      <c r="A13262" s="46" t="e">
        <f ca="1">HYPERLINK("#"&amp;CELL("address",OFFSET([4]Analítico!$B$1,MATCH(86900,[4]Analítico!$B:$B,0)-1,3)),86900)</f>
        <v>#VALUE!</v>
      </c>
      <c r="B13262" s="47" t="s">
        <v>18864</v>
      </c>
      <c r="C13262" s="46" t="s">
        <v>0</v>
      </c>
      <c r="F13262" s="48">
        <v>202.37</v>
      </c>
    </row>
    <row r="13263" spans="1:6" x14ac:dyDescent="0.25">
      <c r="A13263" s="46" t="e">
        <f ca="1">HYPERLINK("#"&amp;CELL("address",OFFSET([4]Analítico!$B$1,MATCH(100852,[4]Analítico!$B:$B,0)-1,3)),100852)</f>
        <v>#VALUE!</v>
      </c>
      <c r="B13263" s="47" t="s">
        <v>18865</v>
      </c>
      <c r="C13263" s="46" t="s">
        <v>0</v>
      </c>
      <c r="F13263" s="48">
        <v>221.08</v>
      </c>
    </row>
    <row r="13264" spans="1:6" x14ac:dyDescent="0.25">
      <c r="A13264" s="46" t="e">
        <f ca="1">HYPERLINK("#"&amp;CELL("address",OFFSET([4]Analítico!$B$1,MATCH(106769,[4]Analítico!$B:$B,0)-1,3)),106769)</f>
        <v>#VALUE!</v>
      </c>
      <c r="B13264" s="47" t="s">
        <v>18866</v>
      </c>
      <c r="C13264" s="46" t="s">
        <v>0</v>
      </c>
      <c r="F13264" s="48">
        <v>0</v>
      </c>
    </row>
    <row r="13265" spans="1:6" x14ac:dyDescent="0.25">
      <c r="A13265" s="46" t="e">
        <f ca="1">HYPERLINK("#"&amp;CELL("address",OFFSET([4]Analítico!$B$1,MATCH(106768,[4]Analítico!$B:$B,0)-1,3)),106768)</f>
        <v>#VALUE!</v>
      </c>
      <c r="B13265" s="47" t="s">
        <v>18867</v>
      </c>
      <c r="C13265" s="46" t="s">
        <v>0</v>
      </c>
      <c r="F13265" s="48">
        <v>0</v>
      </c>
    </row>
    <row r="13266" spans="1:6" x14ac:dyDescent="0.25">
      <c r="A13266" s="46" t="e">
        <f ca="1">HYPERLINK("#"&amp;CELL("address",OFFSET([4]Analítico!$B$1,MATCH(106766,[4]Analítico!$B:$B,0)-1,3)),106766)</f>
        <v>#VALUE!</v>
      </c>
      <c r="B13266" s="47" t="s">
        <v>18868</v>
      </c>
      <c r="C13266" s="46" t="s">
        <v>0</v>
      </c>
      <c r="F13266" s="48">
        <v>89.71</v>
      </c>
    </row>
    <row r="13267" spans="1:6" x14ac:dyDescent="0.25">
      <c r="A13267" s="46" t="e">
        <f ca="1">HYPERLINK("#"&amp;CELL("address",OFFSET([4]Analítico!$B$1,MATCH(106765,[4]Analítico!$B:$B,0)-1,3)),106765)</f>
        <v>#VALUE!</v>
      </c>
      <c r="B13267" s="47" t="s">
        <v>18869</v>
      </c>
      <c r="C13267" s="46" t="s">
        <v>0</v>
      </c>
      <c r="F13267" s="48">
        <v>89.71</v>
      </c>
    </row>
    <row r="13268" spans="1:6" x14ac:dyDescent="0.25">
      <c r="A13268" s="46" t="e">
        <f ca="1">HYPERLINK("#"&amp;CELL("address",OFFSET([4]Analítico!$B$1,MATCH(106774,[4]Analítico!$B:$B,0)-1,3)),106774)</f>
        <v>#VALUE!</v>
      </c>
      <c r="B13268" s="47" t="s">
        <v>18870</v>
      </c>
      <c r="C13268" s="46" t="s">
        <v>0</v>
      </c>
      <c r="F13268" s="48">
        <v>0</v>
      </c>
    </row>
    <row r="13269" spans="1:6" x14ac:dyDescent="0.25">
      <c r="A13269" s="46" t="e">
        <f ca="1">HYPERLINK("#"&amp;CELL("address",OFFSET([4]Analítico!$B$1,MATCH(86886,[4]Analítico!$B:$B,0)-1,3)),86886)</f>
        <v>#VALUE!</v>
      </c>
      <c r="B13269" s="47" t="s">
        <v>18871</v>
      </c>
      <c r="C13269" s="46" t="s">
        <v>0</v>
      </c>
      <c r="F13269" s="48">
        <v>46.91</v>
      </c>
    </row>
    <row r="13270" spans="1:6" x14ac:dyDescent="0.25">
      <c r="A13270" s="46" t="e">
        <f ca="1">HYPERLINK("#"&amp;CELL("address",OFFSET([4]Analítico!$B$1,MATCH(86887,[4]Analítico!$B:$B,0)-1,3)),86887)</f>
        <v>#VALUE!</v>
      </c>
      <c r="B13270" s="47" t="s">
        <v>18872</v>
      </c>
      <c r="C13270" s="46" t="s">
        <v>0</v>
      </c>
      <c r="F13270" s="48">
        <v>50.6</v>
      </c>
    </row>
    <row r="13271" spans="1:6" x14ac:dyDescent="0.25">
      <c r="A13271" s="46" t="e">
        <f ca="1">HYPERLINK("#"&amp;CELL("address",OFFSET([4]Analítico!$B$1,MATCH(86884,[4]Analítico!$B:$B,0)-1,3)),86884)</f>
        <v>#VALUE!</v>
      </c>
      <c r="B13271" s="47" t="s">
        <v>18873</v>
      </c>
      <c r="C13271" s="46" t="s">
        <v>0</v>
      </c>
      <c r="F13271" s="48">
        <v>14</v>
      </c>
    </row>
    <row r="13272" spans="1:6" x14ac:dyDescent="0.25">
      <c r="A13272" s="46" t="e">
        <f ca="1">HYPERLINK("#"&amp;CELL("address",OFFSET([4]Analítico!$B$1,MATCH(86885,[4]Analítico!$B:$B,0)-1,3)),86885)</f>
        <v>#VALUE!</v>
      </c>
      <c r="B13272" s="47" t="s">
        <v>18874</v>
      </c>
      <c r="C13272" s="46" t="s">
        <v>0</v>
      </c>
      <c r="F13272" s="48">
        <v>15.58</v>
      </c>
    </row>
    <row r="13273" spans="1:6" x14ac:dyDescent="0.25">
      <c r="A13273" s="46" t="e">
        <f ca="1">HYPERLINK("#"&amp;CELL("address",OFFSET([4]Analítico!$B$1,MATCH(95546,[4]Analítico!$B:$B,0)-1,3)),95546)</f>
        <v>#VALUE!</v>
      </c>
      <c r="B13273" s="47" t="s">
        <v>18875</v>
      </c>
      <c r="C13273" s="46" t="s">
        <v>0</v>
      </c>
      <c r="F13273" s="48">
        <v>239.62</v>
      </c>
    </row>
    <row r="13274" spans="1:6" x14ac:dyDescent="0.25">
      <c r="A13274" s="46" t="e">
        <f ca="1">HYPERLINK("#"&amp;CELL("address",OFFSET([4]Analítico!$B$1,MATCH(106775,[4]Analítico!$B:$B,0)-1,3)),106775)</f>
        <v>#VALUE!</v>
      </c>
      <c r="B13274" s="47" t="s">
        <v>18876</v>
      </c>
      <c r="C13274" s="46" t="s">
        <v>0</v>
      </c>
      <c r="F13274" s="48">
        <v>0</v>
      </c>
    </row>
    <row r="13275" spans="1:6" x14ac:dyDescent="0.25">
      <c r="A13275" s="46" t="e">
        <f ca="1">HYPERLINK("#"&amp;CELL("address",OFFSET([4]Analítico!$B$1,MATCH(86902,[4]Analítico!$B:$B,0)-1,3)),86902)</f>
        <v>#VALUE!</v>
      </c>
      <c r="B13275" s="47" t="s">
        <v>18877</v>
      </c>
      <c r="C13275" s="46" t="s">
        <v>0</v>
      </c>
      <c r="F13275" s="48">
        <v>315.63</v>
      </c>
    </row>
    <row r="13276" spans="1:6" x14ac:dyDescent="0.25">
      <c r="A13276" s="46" t="e">
        <f ca="1">HYPERLINK("#"&amp;CELL("address",OFFSET([4]Analítico!$B$1,MATCH(86939,[4]Analítico!$B:$B,0)-1,3)),86939)</f>
        <v>#VALUE!</v>
      </c>
      <c r="B13276" s="47" t="s">
        <v>18878</v>
      </c>
      <c r="C13276" s="46" t="s">
        <v>0</v>
      </c>
      <c r="F13276" s="48">
        <v>420.39</v>
      </c>
    </row>
    <row r="13277" spans="1:6" x14ac:dyDescent="0.25">
      <c r="A13277" s="46" t="e">
        <f ca="1">HYPERLINK("#"&amp;CELL("address",OFFSET([4]Analítico!$B$1,MATCH(86903,[4]Analítico!$B:$B,0)-1,3)),86903)</f>
        <v>#VALUE!</v>
      </c>
      <c r="B13277" s="47" t="s">
        <v>18879</v>
      </c>
      <c r="C13277" s="46" t="s">
        <v>0</v>
      </c>
      <c r="F13277" s="48">
        <v>384.65</v>
      </c>
    </row>
    <row r="13278" spans="1:6" x14ac:dyDescent="0.25">
      <c r="A13278" s="46" t="e">
        <f ca="1">HYPERLINK("#"&amp;CELL("address",OFFSET([4]Analítico!$B$1,MATCH(86940,[4]Analítico!$B:$B,0)-1,3)),86940)</f>
        <v>#VALUE!</v>
      </c>
      <c r="B13278" s="47" t="s">
        <v>18880</v>
      </c>
      <c r="C13278" s="46" t="s">
        <v>0</v>
      </c>
      <c r="F13278" s="48">
        <v>1085.96</v>
      </c>
    </row>
    <row r="13279" spans="1:6" x14ac:dyDescent="0.25">
      <c r="A13279" s="46" t="e">
        <f ca="1">HYPERLINK("#"&amp;CELL("address",OFFSET([4]Analítico!$B$1,MATCH(86941,[4]Analítico!$B:$B,0)-1,3)),86941)</f>
        <v>#VALUE!</v>
      </c>
      <c r="B13279" s="47" t="s">
        <v>18881</v>
      </c>
      <c r="C13279" s="46" t="s">
        <v>0</v>
      </c>
      <c r="F13279" s="48">
        <v>806.07</v>
      </c>
    </row>
    <row r="13280" spans="1:6" x14ac:dyDescent="0.25">
      <c r="A13280" s="46" t="e">
        <f ca="1">HYPERLINK("#"&amp;CELL("address",OFFSET([4]Analítico!$B$1,MATCH(86904,[4]Analítico!$B:$B,0)-1,3)),86904)</f>
        <v>#VALUE!</v>
      </c>
      <c r="B13280" s="47" t="s">
        <v>18882</v>
      </c>
      <c r="C13280" s="46" t="s">
        <v>0</v>
      </c>
      <c r="F13280" s="48">
        <v>158.38</v>
      </c>
    </row>
    <row r="13281" spans="1:6" x14ac:dyDescent="0.25">
      <c r="A13281" s="46" t="e">
        <f ca="1">HYPERLINK("#"&amp;CELL("address",OFFSET([4]Analítico!$B$1,MATCH(86943,[4]Analítico!$B:$B,0)-1,3)),86943)</f>
        <v>#VALUE!</v>
      </c>
      <c r="B13281" s="47" t="s">
        <v>18883</v>
      </c>
      <c r="C13281" s="46" t="s">
        <v>0</v>
      </c>
      <c r="F13281" s="48">
        <v>263.14</v>
      </c>
    </row>
    <row r="13282" spans="1:6" x14ac:dyDescent="0.25">
      <c r="A13282" s="46" t="e">
        <f ca="1">HYPERLINK("#"&amp;CELL("address",OFFSET([4]Analítico!$B$1,MATCH(86942,[4]Analítico!$B:$B,0)-1,3)),86942)</f>
        <v>#VALUE!</v>
      </c>
      <c r="B13282" s="47" t="s">
        <v>18884</v>
      </c>
      <c r="C13282" s="46" t="s">
        <v>0</v>
      </c>
      <c r="F13282" s="48">
        <v>275.5</v>
      </c>
    </row>
    <row r="13283" spans="1:6" x14ac:dyDescent="0.25">
      <c r="A13283" s="46" t="e">
        <f ca="1">HYPERLINK("#"&amp;CELL("address",OFFSET([4]Analítico!$B$1,MATCH(100856,[4]Analítico!$B:$B,0)-1,3)),100856)</f>
        <v>#VALUE!</v>
      </c>
      <c r="B13283" s="47" t="s">
        <v>18885</v>
      </c>
      <c r="C13283" s="46" t="s">
        <v>0</v>
      </c>
      <c r="F13283" s="48">
        <v>34.83</v>
      </c>
    </row>
    <row r="13284" spans="1:6" x14ac:dyDescent="0.25">
      <c r="A13284" s="46" t="e">
        <f ca="1">HYPERLINK("#"&amp;CELL("address",OFFSET([4]Analítico!$B$1,MATCH(106776,[4]Analítico!$B:$B,0)-1,3)),106776)</f>
        <v>#VALUE!</v>
      </c>
      <c r="B13284" s="47" t="s">
        <v>18886</v>
      </c>
      <c r="C13284" s="46" t="s">
        <v>0</v>
      </c>
      <c r="F13284" s="48">
        <v>698.29</v>
      </c>
    </row>
    <row r="13285" spans="1:6" x14ac:dyDescent="0.25">
      <c r="A13285" s="46" t="e">
        <f ca="1">HYPERLINK("#"&amp;CELL("address",OFFSET([4]Analítico!$B$1,MATCH(100858,[4]Analítico!$B:$B,0)-1,3)),100858)</f>
        <v>#VALUE!</v>
      </c>
      <c r="B13285" s="47" t="s">
        <v>18887</v>
      </c>
      <c r="C13285" s="46" t="s">
        <v>0</v>
      </c>
      <c r="F13285" s="48">
        <v>813.28</v>
      </c>
    </row>
    <row r="13286" spans="1:6" x14ac:dyDescent="0.25">
      <c r="A13286" s="46" t="e">
        <f ca="1">HYPERLINK("#"&amp;CELL("address",OFFSET([4]Analítico!$B$1,MATCH(100859,[4]Analítico!$B:$B,0)-1,3)),100859)</f>
        <v>#VALUE!</v>
      </c>
      <c r="B13286" s="47" t="s">
        <v>18888</v>
      </c>
      <c r="C13286" s="46" t="s">
        <v>0</v>
      </c>
      <c r="F13286" s="48">
        <v>1118.02</v>
      </c>
    </row>
    <row r="13287" spans="1:6" x14ac:dyDescent="0.25">
      <c r="A13287" s="46" t="e">
        <f ca="1">HYPERLINK("#"&amp;CELL("address",OFFSET([4]Analítico!$B$1,MATCH(95544,[4]Analítico!$B:$B,0)-1,3)),95544)</f>
        <v>#VALUE!</v>
      </c>
      <c r="B13287" s="47" t="s">
        <v>18889</v>
      </c>
      <c r="C13287" s="46" t="s">
        <v>0</v>
      </c>
      <c r="F13287" s="48">
        <v>66.900000000000006</v>
      </c>
    </row>
    <row r="13288" spans="1:6" x14ac:dyDescent="0.25">
      <c r="A13288" s="46" t="e">
        <f ca="1">HYPERLINK("#"&amp;CELL("address",OFFSET([4]Analítico!$B$1,MATCH(106772,[4]Analítico!$B:$B,0)-1,3)),106772)</f>
        <v>#VALUE!</v>
      </c>
      <c r="B13288" s="47" t="s">
        <v>18890</v>
      </c>
      <c r="C13288" s="46" t="s">
        <v>0</v>
      </c>
      <c r="F13288" s="48">
        <v>334.19</v>
      </c>
    </row>
    <row r="13289" spans="1:6" x14ac:dyDescent="0.25">
      <c r="A13289" s="46" t="e">
        <f ca="1">HYPERLINK("#"&amp;CELL("address",OFFSET([4]Analítico!$B$1,MATCH(95543,[4]Analítico!$B:$B,0)-1,3)),95543)</f>
        <v>#VALUE!</v>
      </c>
      <c r="B13289" s="47" t="s">
        <v>18891</v>
      </c>
      <c r="C13289" s="46" t="s">
        <v>0</v>
      </c>
      <c r="F13289" s="48">
        <v>95.57</v>
      </c>
    </row>
    <row r="13290" spans="1:6" x14ac:dyDescent="0.25">
      <c r="A13290" s="46" t="e">
        <f ca="1">HYPERLINK("#"&amp;CELL("address",OFFSET([4]Analítico!$B$1,MATCH(95542,[4]Analítico!$B:$B,0)-1,3)),95542)</f>
        <v>#VALUE!</v>
      </c>
      <c r="B13290" s="47" t="s">
        <v>18892</v>
      </c>
      <c r="C13290" s="46" t="s">
        <v>0</v>
      </c>
      <c r="F13290" s="48">
        <v>55.76</v>
      </c>
    </row>
    <row r="13291" spans="1:6" x14ac:dyDescent="0.25">
      <c r="A13291" s="46" t="e">
        <f ca="1">HYPERLINK("#"&amp;CELL("address",OFFSET([4]Analítico!$B$1,MATCH(106767,[4]Analítico!$B:$B,0)-1,3)),106767)</f>
        <v>#VALUE!</v>
      </c>
      <c r="B13291" s="47" t="s">
        <v>18893</v>
      </c>
      <c r="C13291" s="46" t="s">
        <v>0</v>
      </c>
      <c r="F13291" s="48">
        <v>0</v>
      </c>
    </row>
    <row r="13292" spans="1:6" x14ac:dyDescent="0.25">
      <c r="A13292" s="46" t="e">
        <f ca="1">HYPERLINK("#"&amp;CELL("address",OFFSET([4]Analítico!$B$1,MATCH(100874,[4]Analítico!$B:$B,0)-1,3)),100874)</f>
        <v>#VALUE!</v>
      </c>
      <c r="B13292" s="47" t="s">
        <v>18894</v>
      </c>
      <c r="C13292" s="46" t="s">
        <v>0</v>
      </c>
      <c r="F13292" s="48">
        <v>317.63</v>
      </c>
    </row>
    <row r="13293" spans="1:6" x14ac:dyDescent="0.25">
      <c r="A13293" s="46" t="e">
        <f ca="1">HYPERLINK("#"&amp;CELL("address",OFFSET([4]Analítico!$B$1,MATCH(95545,[4]Analítico!$B:$B,0)-1,3)),95545)</f>
        <v>#VALUE!</v>
      </c>
      <c r="B13293" s="47" t="s">
        <v>18895</v>
      </c>
      <c r="C13293" s="46" t="s">
        <v>0</v>
      </c>
      <c r="F13293" s="48">
        <v>65.709999999999994</v>
      </c>
    </row>
    <row r="13294" spans="1:6" x14ac:dyDescent="0.25">
      <c r="A13294" s="46" t="e">
        <f ca="1">HYPERLINK("#"&amp;CELL("address",OFFSET([4]Analítico!$B$1,MATCH(95547,[4]Analítico!$B:$B,0)-1,3)),95547)</f>
        <v>#VALUE!</v>
      </c>
      <c r="B13294" s="47" t="s">
        <v>18896</v>
      </c>
      <c r="C13294" s="46" t="s">
        <v>0</v>
      </c>
      <c r="F13294" s="48">
        <v>77.47</v>
      </c>
    </row>
    <row r="13295" spans="1:6" x14ac:dyDescent="0.25">
      <c r="A13295" s="46" t="e">
        <f ca="1">HYPERLINK("#"&amp;CELL("address",OFFSET([4]Analítico!$B$1,MATCH(86883,[4]Analítico!$B:$B,0)-1,3)),86883)</f>
        <v>#VALUE!</v>
      </c>
      <c r="B13295" s="47" t="s">
        <v>18897</v>
      </c>
      <c r="C13295" s="46" t="s">
        <v>0</v>
      </c>
      <c r="F13295" s="48">
        <v>14.39</v>
      </c>
    </row>
    <row r="13296" spans="1:6" x14ac:dyDescent="0.25">
      <c r="A13296" s="46" t="e">
        <f ca="1">HYPERLINK("#"&amp;CELL("address",OFFSET([4]Analítico!$B$1,MATCH(86881,[4]Analítico!$B:$B,0)-1,3)),86881)</f>
        <v>#VALUE!</v>
      </c>
      <c r="B13296" s="47" t="s">
        <v>18898</v>
      </c>
      <c r="C13296" s="46" t="s">
        <v>0</v>
      </c>
      <c r="F13296" s="48">
        <v>185.86</v>
      </c>
    </row>
    <row r="13297" spans="1:6" x14ac:dyDescent="0.25">
      <c r="A13297" s="46" t="e">
        <f ca="1">HYPERLINK("#"&amp;CELL("address",OFFSET([4]Analítico!$B$1,MATCH(86882,[4]Analítico!$B:$B,0)-1,3)),86882)</f>
        <v>#VALUE!</v>
      </c>
      <c r="B13297" s="47" t="s">
        <v>18899</v>
      </c>
      <c r="C13297" s="46" t="s">
        <v>0</v>
      </c>
      <c r="F13297" s="48">
        <v>26.75</v>
      </c>
    </row>
    <row r="13298" spans="1:6" x14ac:dyDescent="0.25">
      <c r="A13298" s="46" t="e">
        <f ca="1">HYPERLINK("#"&amp;CELL("address",OFFSET([4]Analítico!$B$1,MATCH(100861,[4]Analítico!$B:$B,0)-1,3)),100861)</f>
        <v>#VALUE!</v>
      </c>
      <c r="B13298" s="47" t="s">
        <v>18900</v>
      </c>
      <c r="C13298" s="46" t="s">
        <v>0</v>
      </c>
      <c r="F13298" s="48">
        <v>47.34</v>
      </c>
    </row>
    <row r="13299" spans="1:6" x14ac:dyDescent="0.25">
      <c r="A13299" s="46" t="e">
        <f ca="1">HYPERLINK("#"&amp;CELL("address",OFFSET([4]Analítico!$B$1,MATCH(100862,[4]Analítico!$B:$B,0)-1,3)),100862)</f>
        <v>#VALUE!</v>
      </c>
      <c r="B13299" s="47" t="s">
        <v>18901</v>
      </c>
      <c r="C13299" s="46" t="s">
        <v>0</v>
      </c>
      <c r="F13299" s="48">
        <v>50.75</v>
      </c>
    </row>
    <row r="13300" spans="1:6" x14ac:dyDescent="0.25">
      <c r="A13300" s="46" t="e">
        <f ca="1">HYPERLINK("#"&amp;CELL("address",OFFSET([4]Analítico!$B$1,MATCH(86872,[4]Analítico!$B:$B,0)-1,3)),86872)</f>
        <v>#VALUE!</v>
      </c>
      <c r="B13300" s="47" t="s">
        <v>18902</v>
      </c>
      <c r="C13300" s="46" t="s">
        <v>0</v>
      </c>
      <c r="F13300" s="48">
        <v>785.72</v>
      </c>
    </row>
    <row r="13301" spans="1:6" x14ac:dyDescent="0.25">
      <c r="A13301" s="46" t="e">
        <f ca="1">HYPERLINK("#"&amp;CELL("address",OFFSET([4]Analítico!$B$1,MATCH(86919,[4]Analítico!$B:$B,0)-1,3)),86919)</f>
        <v>#VALUE!</v>
      </c>
      <c r="B13301" s="47" t="s">
        <v>18903</v>
      </c>
      <c r="C13301" s="46" t="s">
        <v>0</v>
      </c>
      <c r="F13301" s="48">
        <v>949.63</v>
      </c>
    </row>
    <row r="13302" spans="1:6" x14ac:dyDescent="0.25">
      <c r="A13302" s="46" t="e">
        <f ca="1">HYPERLINK("#"&amp;CELL("address",OFFSET([4]Analítico!$B$1,MATCH(86920,[4]Analítico!$B:$B,0)-1,3)),86920)</f>
        <v>#VALUE!</v>
      </c>
      <c r="B13302" s="47" t="s">
        <v>18904</v>
      </c>
      <c r="C13302" s="46" t="s">
        <v>0</v>
      </c>
      <c r="F13302" s="48">
        <v>861.9</v>
      </c>
    </row>
    <row r="13303" spans="1:6" x14ac:dyDescent="0.25">
      <c r="A13303" s="46" t="e">
        <f ca="1">HYPERLINK("#"&amp;CELL("address",OFFSET([4]Analítico!$B$1,MATCH(86921,[4]Analítico!$B:$B,0)-1,3)),86921)</f>
        <v>#VALUE!</v>
      </c>
      <c r="B13303" s="47" t="s">
        <v>18905</v>
      </c>
      <c r="C13303" s="46" t="s">
        <v>0</v>
      </c>
      <c r="F13303" s="48">
        <v>839.38</v>
      </c>
    </row>
    <row r="13304" spans="1:6" x14ac:dyDescent="0.25">
      <c r="A13304" s="46" t="e">
        <f ca="1">HYPERLINK("#"&amp;CELL("address",OFFSET([4]Analítico!$B$1,MATCH(86874,[4]Analítico!$B:$B,0)-1,3)),86874)</f>
        <v>#VALUE!</v>
      </c>
      <c r="B13304" s="47" t="s">
        <v>18906</v>
      </c>
      <c r="C13304" s="46" t="s">
        <v>0</v>
      </c>
      <c r="F13304" s="48">
        <v>540.9</v>
      </c>
    </row>
    <row r="13305" spans="1:6" x14ac:dyDescent="0.25">
      <c r="A13305" s="46" t="e">
        <f ca="1">HYPERLINK("#"&amp;CELL("address",OFFSET([4]Analítico!$B$1,MATCH(86922,[4]Analítico!$B:$B,0)-1,3)),86922)</f>
        <v>#VALUE!</v>
      </c>
      <c r="B13305" s="47" t="s">
        <v>18907</v>
      </c>
      <c r="C13305" s="46" t="s">
        <v>0</v>
      </c>
      <c r="F13305" s="48">
        <v>876.28</v>
      </c>
    </row>
    <row r="13306" spans="1:6" x14ac:dyDescent="0.25">
      <c r="A13306" s="46" t="e">
        <f ca="1">HYPERLINK("#"&amp;CELL("address",OFFSET([4]Analítico!$B$1,MATCH(86923,[4]Analítico!$B:$B,0)-1,3)),86923)</f>
        <v>#VALUE!</v>
      </c>
      <c r="B13306" s="47" t="s">
        <v>18908</v>
      </c>
      <c r="C13306" s="46" t="s">
        <v>0</v>
      </c>
      <c r="F13306" s="48">
        <v>629.44000000000005</v>
      </c>
    </row>
    <row r="13307" spans="1:6" x14ac:dyDescent="0.25">
      <c r="A13307" s="46" t="e">
        <f ca="1">HYPERLINK("#"&amp;CELL("address",OFFSET([4]Analítico!$B$1,MATCH(86924,[4]Analítico!$B:$B,0)-1,3)),86924)</f>
        <v>#VALUE!</v>
      </c>
      <c r="B13307" s="47" t="s">
        <v>18909</v>
      </c>
      <c r="C13307" s="46" t="s">
        <v>0</v>
      </c>
      <c r="F13307" s="48">
        <v>606.91999999999996</v>
      </c>
    </row>
    <row r="13308" spans="1:6" x14ac:dyDescent="0.25">
      <c r="A13308" s="46" t="e">
        <f ca="1">HYPERLINK("#"&amp;CELL("address",OFFSET([4]Analítico!$B$1,MATCH(86875,[4]Analítico!$B:$B,0)-1,3)),86875)</f>
        <v>#VALUE!</v>
      </c>
      <c r="B13308" s="47" t="s">
        <v>18910</v>
      </c>
      <c r="C13308" s="46" t="s">
        <v>0</v>
      </c>
      <c r="F13308" s="48">
        <v>730.3</v>
      </c>
    </row>
    <row r="13309" spans="1:6" x14ac:dyDescent="0.25">
      <c r="A13309" s="46" t="e">
        <f ca="1">HYPERLINK("#"&amp;CELL("address",OFFSET([4]Analítico!$B$1,MATCH(86925,[4]Analítico!$B:$B,0)-1,3)),86925)</f>
        <v>#VALUE!</v>
      </c>
      <c r="B13309" s="47" t="s">
        <v>18911</v>
      </c>
      <c r="C13309" s="46" t="s">
        <v>0</v>
      </c>
      <c r="F13309" s="48">
        <v>806.48</v>
      </c>
    </row>
    <row r="13310" spans="1:6" x14ac:dyDescent="0.25">
      <c r="A13310" s="46" t="e">
        <f ca="1">HYPERLINK("#"&amp;CELL("address",OFFSET([4]Analítico!$B$1,MATCH(86926,[4]Analítico!$B:$B,0)-1,3)),86926)</f>
        <v>#VALUE!</v>
      </c>
      <c r="B13310" s="47" t="s">
        <v>18912</v>
      </c>
      <c r="C13310" s="46" t="s">
        <v>0</v>
      </c>
      <c r="F13310" s="48">
        <v>783.96</v>
      </c>
    </row>
    <row r="13311" spans="1:6" x14ac:dyDescent="0.25">
      <c r="A13311" s="46" t="e">
        <f ca="1">HYPERLINK("#"&amp;CELL("address",OFFSET([4]Analítico!$B$1,MATCH(86876,[4]Analítico!$B:$B,0)-1,3)),86876)</f>
        <v>#VALUE!</v>
      </c>
      <c r="B13311" s="47" t="s">
        <v>18913</v>
      </c>
      <c r="C13311" s="46" t="s">
        <v>0</v>
      </c>
      <c r="F13311" s="48">
        <v>412.15</v>
      </c>
    </row>
    <row r="13312" spans="1:6" x14ac:dyDescent="0.25">
      <c r="A13312" s="46" t="e">
        <f ca="1">HYPERLINK("#"&amp;CELL("address",OFFSET([4]Analítico!$B$1,MATCH(86929,[4]Analítico!$B:$B,0)-1,3)),86929)</f>
        <v>#VALUE!</v>
      </c>
      <c r="B13312" s="47" t="s">
        <v>18914</v>
      </c>
      <c r="C13312" s="46" t="s">
        <v>0</v>
      </c>
      <c r="F13312" s="48">
        <v>488.33</v>
      </c>
    </row>
    <row r="13313" spans="1:6" x14ac:dyDescent="0.25">
      <c r="A13313" s="46" t="e">
        <f ca="1">HYPERLINK("#"&amp;CELL("address",OFFSET([4]Analítico!$B$1,MATCH(86930,[4]Analítico!$B:$B,0)-1,3)),86930)</f>
        <v>#VALUE!</v>
      </c>
      <c r="B13313" s="47" t="s">
        <v>18915</v>
      </c>
      <c r="C13313" s="46" t="s">
        <v>0</v>
      </c>
      <c r="F13313" s="48">
        <v>465.81</v>
      </c>
    </row>
    <row r="13314" spans="1:6" x14ac:dyDescent="0.25">
      <c r="A13314" s="46" t="e">
        <f ca="1">HYPERLINK("#"&amp;CELL("address",OFFSET([4]Analítico!$B$1,MATCH(86927,[4]Analítico!$B:$B,0)-1,3)),86927)</f>
        <v>#VALUE!</v>
      </c>
      <c r="B13314" s="47" t="s">
        <v>18916</v>
      </c>
      <c r="C13314" s="46" t="s">
        <v>0</v>
      </c>
      <c r="F13314" s="48">
        <v>500.69</v>
      </c>
    </row>
    <row r="13315" spans="1:6" x14ac:dyDescent="0.25">
      <c r="A13315" s="46" t="e">
        <f ca="1">HYPERLINK("#"&amp;CELL("address",OFFSET([4]Analítico!$B$1,MATCH(86928,[4]Analítico!$B:$B,0)-1,3)),86928)</f>
        <v>#VALUE!</v>
      </c>
      <c r="B13315" s="47" t="s">
        <v>18917</v>
      </c>
      <c r="C13315" s="46" t="s">
        <v>0</v>
      </c>
      <c r="F13315" s="48">
        <v>478.17</v>
      </c>
    </row>
    <row r="13316" spans="1:6" x14ac:dyDescent="0.25">
      <c r="A13316" s="46" t="e">
        <f ca="1">HYPERLINK("#"&amp;CELL("address",OFFSET([4]Analítico!$B$1,MATCH(106777,[4]Analítico!$B:$B,0)-1,3)),106777)</f>
        <v>#VALUE!</v>
      </c>
      <c r="B13316" s="47" t="s">
        <v>18918</v>
      </c>
      <c r="C13316" s="46" t="s">
        <v>0</v>
      </c>
      <c r="F13316" s="48">
        <v>0</v>
      </c>
    </row>
    <row r="13317" spans="1:6" x14ac:dyDescent="0.25">
      <c r="A13317" s="46" t="e">
        <f ca="1">HYPERLINK("#"&amp;CELL("address",OFFSET([4]Analítico!$B$1,MATCH(86914,[4]Analítico!$B:$B,0)-1,3)),86914)</f>
        <v>#VALUE!</v>
      </c>
      <c r="B13317" s="47" t="s">
        <v>18919</v>
      </c>
      <c r="C13317" s="46" t="s">
        <v>0</v>
      </c>
      <c r="F13317" s="48">
        <v>86.68</v>
      </c>
    </row>
    <row r="13318" spans="1:6" x14ac:dyDescent="0.25">
      <c r="A13318" s="46" t="e">
        <f ca="1">HYPERLINK("#"&amp;CELL("address",OFFSET([4]Analítico!$B$1,MATCH(86913,[4]Analítico!$B:$B,0)-1,3)),86913)</f>
        <v>#VALUE!</v>
      </c>
      <c r="B13318" s="47" t="s">
        <v>18920</v>
      </c>
      <c r="C13318" s="46" t="s">
        <v>0</v>
      </c>
      <c r="F13318" s="48">
        <v>50.27</v>
      </c>
    </row>
    <row r="13319" spans="1:6" x14ac:dyDescent="0.25">
      <c r="A13319" s="46" t="e">
        <f ca="1">HYPERLINK("#"&amp;CELL("address",OFFSET([4]Analítico!$B$1,MATCH(106778,[4]Analítico!$B:$B,0)-1,3)),106778)</f>
        <v>#VALUE!</v>
      </c>
      <c r="B13319" s="47" t="s">
        <v>18921</v>
      </c>
      <c r="C13319" s="46" t="s">
        <v>0</v>
      </c>
      <c r="F13319" s="48">
        <v>0</v>
      </c>
    </row>
    <row r="13320" spans="1:6" x14ac:dyDescent="0.25">
      <c r="A13320" s="46" t="e">
        <f ca="1">HYPERLINK("#"&amp;CELL("address",OFFSET([4]Analítico!$B$1,MATCH(106779,[4]Analítico!$B:$B,0)-1,3)),106779)</f>
        <v>#VALUE!</v>
      </c>
      <c r="B13320" s="47" t="s">
        <v>18922</v>
      </c>
      <c r="C13320" s="46" t="s">
        <v>0</v>
      </c>
      <c r="F13320" s="48">
        <v>128.06</v>
      </c>
    </row>
    <row r="13321" spans="1:6" x14ac:dyDescent="0.25">
      <c r="A13321" s="46" t="e">
        <f ca="1">HYPERLINK("#"&amp;CELL("address",OFFSET([4]Analítico!$B$1,MATCH(100854,[4]Analítico!$B:$B,0)-1,3)),100854)</f>
        <v>#VALUE!</v>
      </c>
      <c r="B13321" s="47" t="s">
        <v>18923</v>
      </c>
      <c r="C13321" s="46" t="s">
        <v>0</v>
      </c>
      <c r="F13321" s="48">
        <v>1508.2</v>
      </c>
    </row>
    <row r="13322" spans="1:6" x14ac:dyDescent="0.25">
      <c r="A13322" s="46" t="e">
        <f ca="1">HYPERLINK("#"&amp;CELL("address",OFFSET([4]Analítico!$B$1,MATCH(100853,[4]Analítico!$B:$B,0)-1,3)),100853)</f>
        <v>#VALUE!</v>
      </c>
      <c r="B13322" s="47" t="s">
        <v>18924</v>
      </c>
      <c r="C13322" s="46" t="s">
        <v>0</v>
      </c>
      <c r="F13322" s="48">
        <v>300.69</v>
      </c>
    </row>
    <row r="13323" spans="1:6" x14ac:dyDescent="0.25">
      <c r="A13323" s="46" t="e">
        <f ca="1">HYPERLINK("#"&amp;CELL("address",OFFSET([4]Analítico!$B$1,MATCH(86915,[4]Analítico!$B:$B,0)-1,3)),86915)</f>
        <v>#VALUE!</v>
      </c>
      <c r="B13323" s="47" t="s">
        <v>18925</v>
      </c>
      <c r="C13323" s="46" t="s">
        <v>0</v>
      </c>
      <c r="F13323" s="48">
        <v>122.12</v>
      </c>
    </row>
    <row r="13324" spans="1:6" x14ac:dyDescent="0.25">
      <c r="A13324" s="46" t="e">
        <f ca="1">HYPERLINK("#"&amp;CELL("address",OFFSET([4]Analítico!$B$1,MATCH(86906,[4]Analítico!$B:$B,0)-1,3)),86906)</f>
        <v>#VALUE!</v>
      </c>
      <c r="B13324" s="47" t="s">
        <v>18926</v>
      </c>
      <c r="C13324" s="46" t="s">
        <v>0</v>
      </c>
      <c r="F13324" s="48">
        <v>64.849999999999994</v>
      </c>
    </row>
    <row r="13325" spans="1:6" x14ac:dyDescent="0.25">
      <c r="A13325" s="46" t="e">
        <f ca="1">HYPERLINK("#"&amp;CELL("address",OFFSET([4]Analítico!$B$1,MATCH(86911,[4]Analítico!$B:$B,0)-1,3)),86911)</f>
        <v>#VALUE!</v>
      </c>
      <c r="B13325" s="47" t="s">
        <v>18927</v>
      </c>
      <c r="C13325" s="46" t="s">
        <v>0</v>
      </c>
      <c r="F13325" s="48">
        <v>76.64</v>
      </c>
    </row>
    <row r="13326" spans="1:6" x14ac:dyDescent="0.25">
      <c r="A13326" s="46" t="e">
        <f ca="1">HYPERLINK("#"&amp;CELL("address",OFFSET([4]Analítico!$B$1,MATCH(86909,[4]Analítico!$B:$B,0)-1,3)),86909)</f>
        <v>#VALUE!</v>
      </c>
      <c r="B13326" s="47" t="s">
        <v>18928</v>
      </c>
      <c r="C13326" s="46" t="s">
        <v>0</v>
      </c>
      <c r="F13326" s="48">
        <v>113.48</v>
      </c>
    </row>
    <row r="13327" spans="1:6" x14ac:dyDescent="0.25">
      <c r="A13327" s="46" t="e">
        <f ca="1">HYPERLINK("#"&amp;CELL("address",OFFSET([4]Analítico!$B$1,MATCH(86910,[4]Analítico!$B:$B,0)-1,3)),86910)</f>
        <v>#VALUE!</v>
      </c>
      <c r="B13327" s="47" t="s">
        <v>18929</v>
      </c>
      <c r="C13327" s="46" t="s">
        <v>0</v>
      </c>
      <c r="F13327" s="48">
        <v>110.43</v>
      </c>
    </row>
    <row r="13328" spans="1:6" x14ac:dyDescent="0.25">
      <c r="A13328" s="46" t="e">
        <f ca="1">HYPERLINK("#"&amp;CELL("address",OFFSET([4]Analítico!$B$1,MATCH(86916,[4]Analítico!$B:$B,0)-1,3)),86916)</f>
        <v>#VALUE!</v>
      </c>
      <c r="B13328" s="47" t="s">
        <v>18930</v>
      </c>
      <c r="C13328" s="46" t="s">
        <v>0</v>
      </c>
      <c r="F13328" s="48">
        <v>27.75</v>
      </c>
    </row>
    <row r="13329" spans="1:6" x14ac:dyDescent="0.25">
      <c r="A13329" s="46" t="e">
        <f ca="1">HYPERLINK("#"&amp;CELL("address",OFFSET([4]Analítico!$B$1,MATCH(86877,[4]Analítico!$B:$B,0)-1,3)),86877)</f>
        <v>#VALUE!</v>
      </c>
      <c r="B13329" s="47" t="s">
        <v>18931</v>
      </c>
      <c r="C13329" s="46" t="s">
        <v>0</v>
      </c>
      <c r="F13329" s="48">
        <v>62.84</v>
      </c>
    </row>
    <row r="13330" spans="1:6" x14ac:dyDescent="0.25">
      <c r="A13330" s="46" t="e">
        <f ca="1">HYPERLINK("#"&amp;CELL("address",OFFSET([4]Analítico!$B$1,MATCH(86878,[4]Analítico!$B:$B,0)-1,3)),86878)</f>
        <v>#VALUE!</v>
      </c>
      <c r="B13330" s="47" t="s">
        <v>18932</v>
      </c>
      <c r="C13330" s="46" t="s">
        <v>0</v>
      </c>
      <c r="F13330" s="48">
        <v>67.42</v>
      </c>
    </row>
    <row r="13331" spans="1:6" x14ac:dyDescent="0.25">
      <c r="A13331" s="46" t="e">
        <f ca="1">HYPERLINK("#"&amp;CELL("address",OFFSET([4]Analítico!$B$1,MATCH(86879,[4]Analítico!$B:$B,0)-1,3)),86879)</f>
        <v>#VALUE!</v>
      </c>
      <c r="B13331" s="47" t="s">
        <v>18933</v>
      </c>
      <c r="C13331" s="46" t="s">
        <v>0</v>
      </c>
      <c r="F13331" s="48">
        <v>11.52</v>
      </c>
    </row>
    <row r="13332" spans="1:6" x14ac:dyDescent="0.25">
      <c r="A13332" s="46" t="e">
        <f ca="1">HYPERLINK("#"&amp;CELL("address",OFFSET([4]Analítico!$B$1,MATCH(86880,[4]Analítico!$B:$B,0)-1,3)),86880)</f>
        <v>#VALUE!</v>
      </c>
      <c r="B13332" s="47" t="s">
        <v>18934</v>
      </c>
      <c r="C13332" s="46" t="s">
        <v>0</v>
      </c>
      <c r="F13332" s="48">
        <v>29.69</v>
      </c>
    </row>
    <row r="13333" spans="1:6" x14ac:dyDescent="0.25">
      <c r="A13333" s="46" t="e">
        <f ca="1">HYPERLINK("#"&amp;CELL("address",OFFSET([4]Analítico!$B$1,MATCH(101663,[4]Analítico!$B:$B,0)-1,3)),101663)</f>
        <v>#VALUE!</v>
      </c>
      <c r="B13333" s="47" t="s">
        <v>18935</v>
      </c>
      <c r="C13333" s="46" t="s">
        <v>0</v>
      </c>
      <c r="F13333" s="48">
        <v>32.4</v>
      </c>
    </row>
    <row r="13334" spans="1:6" x14ac:dyDescent="0.25">
      <c r="A13334" s="46" t="e">
        <f ca="1">HYPERLINK("#"&amp;CELL("address",OFFSET([4]Analítico!$B$1,MATCH(101664,[4]Analítico!$B:$B,0)-1,3)),101664)</f>
        <v>#VALUE!</v>
      </c>
      <c r="B13334" s="47" t="s">
        <v>18936</v>
      </c>
      <c r="C13334" s="46" t="s">
        <v>0</v>
      </c>
      <c r="F13334" s="48">
        <v>33.42</v>
      </c>
    </row>
    <row r="13335" spans="1:6" x14ac:dyDescent="0.25">
      <c r="A13335" s="46" t="e">
        <f ca="1">HYPERLINK("#"&amp;CELL("address",OFFSET([4]Analítico!$B$1,MATCH(101665,[4]Analítico!$B:$B,0)-1,3)),101665)</f>
        <v>#VALUE!</v>
      </c>
      <c r="B13335" s="47" t="s">
        <v>18937</v>
      </c>
      <c r="C13335" s="46" t="s">
        <v>0</v>
      </c>
      <c r="F13335" s="48">
        <v>37.79</v>
      </c>
    </row>
    <row r="13336" spans="1:6" x14ac:dyDescent="0.25">
      <c r="A13336" s="46" t="e">
        <f ca="1">HYPERLINK("#"&amp;CELL("address",OFFSET([4]Analítico!$B$1,MATCH(101634,[4]Analítico!$B:$B,0)-1,3)),101634)</f>
        <v>#VALUE!</v>
      </c>
      <c r="B13336" s="47" t="s">
        <v>18938</v>
      </c>
      <c r="C13336" s="46" t="s">
        <v>0</v>
      </c>
      <c r="F13336" s="48">
        <v>0</v>
      </c>
    </row>
    <row r="13337" spans="1:6" x14ac:dyDescent="0.25">
      <c r="A13337" s="46" t="e">
        <f ca="1">HYPERLINK("#"&amp;CELL("address",OFFSET([4]Analítico!$B$1,MATCH(101635,[4]Analítico!$B:$B,0)-1,3)),101635)</f>
        <v>#VALUE!</v>
      </c>
      <c r="B13337" s="47" t="s">
        <v>18939</v>
      </c>
      <c r="C13337" s="46" t="s">
        <v>0</v>
      </c>
      <c r="F13337" s="48">
        <v>0</v>
      </c>
    </row>
    <row r="13338" spans="1:6" x14ac:dyDescent="0.25">
      <c r="A13338" s="46" t="e">
        <f ca="1">HYPERLINK("#"&amp;CELL("address",OFFSET([4]Analítico!$B$1,MATCH(101636,[4]Analítico!$B:$B,0)-1,3)),101636)</f>
        <v>#VALUE!</v>
      </c>
      <c r="B13338" s="47" t="s">
        <v>18940</v>
      </c>
      <c r="C13338" s="46" t="s">
        <v>0</v>
      </c>
      <c r="F13338" s="48">
        <v>162.80000000000001</v>
      </c>
    </row>
    <row r="13339" spans="1:6" x14ac:dyDescent="0.25">
      <c r="A13339" s="46" t="e">
        <f ca="1">HYPERLINK("#"&amp;CELL("address",OFFSET([4]Analítico!$B$1,MATCH(101637,[4]Analítico!$B:$B,0)-1,3)),101637)</f>
        <v>#VALUE!</v>
      </c>
      <c r="B13339" s="47" t="s">
        <v>18941</v>
      </c>
      <c r="C13339" s="46" t="s">
        <v>0</v>
      </c>
      <c r="F13339" s="48">
        <v>156.68</v>
      </c>
    </row>
    <row r="13340" spans="1:6" x14ac:dyDescent="0.25">
      <c r="A13340" s="46" t="e">
        <f ca="1">HYPERLINK("#"&amp;CELL("address",OFFSET([4]Analítico!$B$1,MATCH(101638,[4]Analítico!$B:$B,0)-1,3)),101638)</f>
        <v>#VALUE!</v>
      </c>
      <c r="B13340" s="47" t="s">
        <v>18942</v>
      </c>
      <c r="C13340" s="46" t="s">
        <v>0</v>
      </c>
      <c r="F13340" s="48">
        <v>0</v>
      </c>
    </row>
    <row r="13341" spans="1:6" x14ac:dyDescent="0.25">
      <c r="A13341" s="46" t="e">
        <f ca="1">HYPERLINK("#"&amp;CELL("address",OFFSET([4]Analítico!$B$1,MATCH(101639,[4]Analítico!$B:$B,0)-1,3)),101639)</f>
        <v>#VALUE!</v>
      </c>
      <c r="B13341" s="47" t="s">
        <v>18943</v>
      </c>
      <c r="C13341" s="46" t="s">
        <v>0</v>
      </c>
      <c r="F13341" s="48">
        <v>0</v>
      </c>
    </row>
    <row r="13342" spans="1:6" x14ac:dyDescent="0.25">
      <c r="A13342" s="46" t="e">
        <f ca="1">HYPERLINK("#"&amp;CELL("address",OFFSET([4]Analítico!$B$1,MATCH(105919,[4]Analítico!$B:$B,0)-1,3)),105919)</f>
        <v>#VALUE!</v>
      </c>
      <c r="B13342" s="47" t="s">
        <v>18944</v>
      </c>
      <c r="C13342" s="46" t="s">
        <v>0</v>
      </c>
      <c r="F13342" s="48">
        <v>0</v>
      </c>
    </row>
    <row r="13343" spans="1:6" x14ac:dyDescent="0.25">
      <c r="A13343" s="46" t="e">
        <f ca="1">HYPERLINK("#"&amp;CELL("address",OFFSET([4]Analítico!$B$1,MATCH(101658,[4]Analítico!$B:$B,0)-1,3)),101658)</f>
        <v>#VALUE!</v>
      </c>
      <c r="B13343" s="47" t="s">
        <v>18945</v>
      </c>
      <c r="C13343" s="46" t="s">
        <v>0</v>
      </c>
      <c r="F13343" s="48">
        <v>451.38</v>
      </c>
    </row>
    <row r="13344" spans="1:6" x14ac:dyDescent="0.25">
      <c r="A13344" s="46" t="e">
        <f ca="1">HYPERLINK("#"&amp;CELL("address",OFFSET([4]Analítico!$B$1,MATCH(101659,[4]Analítico!$B:$B,0)-1,3)),101659)</f>
        <v>#VALUE!</v>
      </c>
      <c r="B13344" s="47" t="s">
        <v>18946</v>
      </c>
      <c r="C13344" s="46" t="s">
        <v>0</v>
      </c>
      <c r="F13344" s="48">
        <v>510.4</v>
      </c>
    </row>
    <row r="13345" spans="1:6" x14ac:dyDescent="0.25">
      <c r="A13345" s="46" t="e">
        <f ca="1">HYPERLINK("#"&amp;CELL("address",OFFSET([4]Analítico!$B$1,MATCH(101660,[4]Analítico!$B:$B,0)-1,3)),101660)</f>
        <v>#VALUE!</v>
      </c>
      <c r="B13345" s="47" t="s">
        <v>18947</v>
      </c>
      <c r="C13345" s="46" t="s">
        <v>0</v>
      </c>
      <c r="F13345" s="48">
        <v>789.02</v>
      </c>
    </row>
    <row r="13346" spans="1:6" x14ac:dyDescent="0.25">
      <c r="A13346" s="46" t="e">
        <f ca="1">HYPERLINK("#"&amp;CELL("address",OFFSET([4]Analítico!$B$1,MATCH(101654,[4]Analítico!$B:$B,0)-1,3)),101654)</f>
        <v>#VALUE!</v>
      </c>
      <c r="B13346" s="47" t="s">
        <v>18948</v>
      </c>
      <c r="C13346" s="46" t="s">
        <v>0</v>
      </c>
      <c r="F13346" s="48">
        <v>195.86</v>
      </c>
    </row>
    <row r="13347" spans="1:6" x14ac:dyDescent="0.25">
      <c r="A13347" s="46" t="e">
        <f ca="1">HYPERLINK("#"&amp;CELL("address",OFFSET([4]Analítico!$B$1,MATCH(101655,[4]Analítico!$B:$B,0)-1,3)),101655)</f>
        <v>#VALUE!</v>
      </c>
      <c r="B13347" s="47" t="s">
        <v>18949</v>
      </c>
      <c r="C13347" s="46" t="s">
        <v>0</v>
      </c>
      <c r="F13347" s="48">
        <v>288.66000000000003</v>
      </c>
    </row>
    <row r="13348" spans="1:6" x14ac:dyDescent="0.25">
      <c r="A13348" s="46" t="e">
        <f ca="1">HYPERLINK("#"&amp;CELL("address",OFFSET([4]Analítico!$B$1,MATCH(101656,[4]Analítico!$B:$B,0)-1,3)),101656)</f>
        <v>#VALUE!</v>
      </c>
      <c r="B13348" s="47" t="s">
        <v>18950</v>
      </c>
      <c r="C13348" s="46" t="s">
        <v>0</v>
      </c>
      <c r="F13348" s="48">
        <v>310.33</v>
      </c>
    </row>
    <row r="13349" spans="1:6" x14ac:dyDescent="0.25">
      <c r="A13349" s="46" t="e">
        <f ca="1">HYPERLINK("#"&amp;CELL("address",OFFSET([4]Analítico!$B$1,MATCH(101657,[4]Analítico!$B:$B,0)-1,3)),101657)</f>
        <v>#VALUE!</v>
      </c>
      <c r="B13349" s="47" t="s">
        <v>18951</v>
      </c>
      <c r="C13349" s="46" t="s">
        <v>0</v>
      </c>
      <c r="F13349" s="48">
        <v>356.48</v>
      </c>
    </row>
    <row r="13350" spans="1:6" x14ac:dyDescent="0.25">
      <c r="A13350" s="46" t="e">
        <f ca="1">HYPERLINK("#"&amp;CELL("address",OFFSET([4]Analítico!$B$1,MATCH(105923,[4]Analítico!$B:$B,0)-1,3)),105923)</f>
        <v>#VALUE!</v>
      </c>
      <c r="B13350" s="47" t="s">
        <v>18952</v>
      </c>
      <c r="C13350" s="46" t="s">
        <v>0</v>
      </c>
      <c r="F13350" s="48">
        <v>0</v>
      </c>
    </row>
    <row r="13351" spans="1:6" x14ac:dyDescent="0.25">
      <c r="A13351" s="46" t="e">
        <f ca="1">HYPERLINK("#"&amp;CELL("address",OFFSET([4]Analítico!$B$1,MATCH(105921,[4]Analítico!$B:$B,0)-1,3)),105921)</f>
        <v>#VALUE!</v>
      </c>
      <c r="B13351" s="47" t="s">
        <v>18953</v>
      </c>
      <c r="C13351" s="46" t="s">
        <v>0</v>
      </c>
      <c r="F13351" s="48">
        <v>0</v>
      </c>
    </row>
    <row r="13352" spans="1:6" x14ac:dyDescent="0.25">
      <c r="A13352" s="46" t="e">
        <f ca="1">HYPERLINK("#"&amp;CELL("address",OFFSET([4]Analítico!$B$1,MATCH(105920,[4]Analítico!$B:$B,0)-1,3)),105920)</f>
        <v>#VALUE!</v>
      </c>
      <c r="B13352" s="47" t="s">
        <v>18954</v>
      </c>
      <c r="C13352" s="46" t="s">
        <v>0</v>
      </c>
      <c r="F13352" s="48">
        <v>0</v>
      </c>
    </row>
    <row r="13353" spans="1:6" x14ac:dyDescent="0.25">
      <c r="A13353" s="46" t="e">
        <f ca="1">HYPERLINK("#"&amp;CELL("address",OFFSET([4]Analítico!$B$1,MATCH(105922,[4]Analítico!$B:$B,0)-1,3)),105922)</f>
        <v>#VALUE!</v>
      </c>
      <c r="B13353" s="47" t="s">
        <v>18955</v>
      </c>
      <c r="C13353" s="46" t="s">
        <v>0</v>
      </c>
      <c r="F13353" s="48">
        <v>0</v>
      </c>
    </row>
    <row r="13354" spans="1:6" x14ac:dyDescent="0.25">
      <c r="A13354" s="46" t="e">
        <f ca="1">HYPERLINK("#"&amp;CELL("address",OFFSET([4]Analítico!$B$1,MATCH(101632,[4]Analítico!$B:$B,0)-1,3)),101632)</f>
        <v>#VALUE!</v>
      </c>
      <c r="B13354" s="47" t="s">
        <v>18956</v>
      </c>
      <c r="C13354" s="46" t="s">
        <v>0</v>
      </c>
      <c r="F13354" s="48">
        <v>30.58</v>
      </c>
    </row>
    <row r="13355" spans="1:6" x14ac:dyDescent="0.25">
      <c r="A13355" s="46" t="e">
        <f ca="1">HYPERLINK("#"&amp;CELL("address",OFFSET([4]Analítico!$B$1,MATCH(101661,[4]Analítico!$B:$B,0)-1,3)),101661)</f>
        <v>#VALUE!</v>
      </c>
      <c r="B13355" s="47" t="s">
        <v>18957</v>
      </c>
      <c r="C13355" s="46" t="s">
        <v>0</v>
      </c>
      <c r="F13355" s="48">
        <v>166.66</v>
      </c>
    </row>
    <row r="13356" spans="1:6" x14ac:dyDescent="0.25">
      <c r="A13356" s="46" t="e">
        <f ca="1">HYPERLINK("#"&amp;CELL("address",OFFSET([4]Analítico!$B$1,MATCH(105924,[4]Analítico!$B:$B,0)-1,3)),105924)</f>
        <v>#VALUE!</v>
      </c>
      <c r="B13356" s="47" t="s">
        <v>18958</v>
      </c>
      <c r="C13356" s="46" t="s">
        <v>0</v>
      </c>
      <c r="F13356" s="48">
        <v>18.52</v>
      </c>
    </row>
    <row r="13357" spans="1:6" x14ac:dyDescent="0.25">
      <c r="A13357" s="46" t="e">
        <f ca="1">HYPERLINK("#"&amp;CELL("address",OFFSET([4]Analítico!$B$1,MATCH(101651,[4]Analítico!$B:$B,0)-1,3)),101651)</f>
        <v>#VALUE!</v>
      </c>
      <c r="B13357" s="47" t="s">
        <v>18959</v>
      </c>
      <c r="C13357" s="46" t="s">
        <v>0</v>
      </c>
      <c r="F13357" s="48">
        <v>73.59</v>
      </c>
    </row>
    <row r="13358" spans="1:6" x14ac:dyDescent="0.25">
      <c r="A13358" s="46" t="e">
        <f ca="1">HYPERLINK("#"&amp;CELL("address",OFFSET([4]Analítico!$B$1,MATCH(101630,[4]Analítico!$B:$B,0)-1,3)),101630)</f>
        <v>#VALUE!</v>
      </c>
      <c r="B13358" s="47" t="s">
        <v>18960</v>
      </c>
      <c r="C13358" s="46" t="s">
        <v>0</v>
      </c>
      <c r="F13358" s="48">
        <v>88.77</v>
      </c>
    </row>
    <row r="13359" spans="1:6" x14ac:dyDescent="0.25">
      <c r="A13359" s="46" t="e">
        <f ca="1">HYPERLINK("#"&amp;CELL("address",OFFSET([4]Analítico!$B$1,MATCH(101633,[4]Analítico!$B:$B,0)-1,3)),101633)</f>
        <v>#VALUE!</v>
      </c>
      <c r="B13359" s="47" t="s">
        <v>18961</v>
      </c>
      <c r="C13359" s="46" t="s">
        <v>0</v>
      </c>
      <c r="F13359" s="48">
        <v>100.64</v>
      </c>
    </row>
    <row r="13360" spans="1:6" x14ac:dyDescent="0.25">
      <c r="A13360" s="46" t="e">
        <f ca="1">HYPERLINK("#"&amp;CELL("address",OFFSET([4]Analítico!$B$1,MATCH(104219,[4]Analítico!$B:$B,0)-1,3)),104219)</f>
        <v>#VALUE!</v>
      </c>
      <c r="B13360" s="47" t="s">
        <v>18962</v>
      </c>
      <c r="C13360" s="46" t="s">
        <v>1</v>
      </c>
      <c r="F13360" s="48">
        <v>96.25</v>
      </c>
    </row>
    <row r="13361" spans="1:6" x14ac:dyDescent="0.25">
      <c r="A13361" s="46" t="e">
        <f ca="1">HYPERLINK("#"&amp;CELL("address",OFFSET([4]Analítico!$B$1,MATCH(104223,[4]Analítico!$B:$B,0)-1,3)),104223)</f>
        <v>#VALUE!</v>
      </c>
      <c r="B13361" s="47" t="s">
        <v>18963</v>
      </c>
      <c r="C13361" s="46" t="s">
        <v>1</v>
      </c>
      <c r="F13361" s="48">
        <v>126.08</v>
      </c>
    </row>
    <row r="13362" spans="1:6" x14ac:dyDescent="0.25">
      <c r="A13362" s="46" t="e">
        <f ca="1">HYPERLINK("#"&amp;CELL("address",OFFSET([4]Analítico!$B$1,MATCH(104227,[4]Analítico!$B:$B,0)-1,3)),104227)</f>
        <v>#VALUE!</v>
      </c>
      <c r="B13362" s="47" t="s">
        <v>18964</v>
      </c>
      <c r="C13362" s="46" t="s">
        <v>1</v>
      </c>
      <c r="F13362" s="48">
        <v>145.66999999999999</v>
      </c>
    </row>
    <row r="13363" spans="1:6" x14ac:dyDescent="0.25">
      <c r="A13363" s="46" t="e">
        <f ca="1">HYPERLINK("#"&amp;CELL("address",OFFSET([4]Analítico!$B$1,MATCH(104231,[4]Analítico!$B:$B,0)-1,3)),104231)</f>
        <v>#VALUE!</v>
      </c>
      <c r="B13363" s="47" t="s">
        <v>18965</v>
      </c>
      <c r="C13363" s="46" t="s">
        <v>1</v>
      </c>
      <c r="F13363" s="48">
        <v>160.72999999999999</v>
      </c>
    </row>
    <row r="13364" spans="1:6" x14ac:dyDescent="0.25">
      <c r="A13364" s="46" t="e">
        <f ca="1">HYPERLINK("#"&amp;CELL("address",OFFSET([4]Analítico!$B$1,MATCH(104235,[4]Analítico!$B:$B,0)-1,3)),104235)</f>
        <v>#VALUE!</v>
      </c>
      <c r="B13364" s="47" t="s">
        <v>18966</v>
      </c>
      <c r="C13364" s="46" t="s">
        <v>1</v>
      </c>
      <c r="F13364" s="48">
        <v>78.09</v>
      </c>
    </row>
    <row r="13365" spans="1:6" x14ac:dyDescent="0.25">
      <c r="A13365" s="46" t="e">
        <f ca="1">HYPERLINK("#"&amp;CELL("address",OFFSET([4]Analítico!$B$1,MATCH(104239,[4]Analítico!$B:$B,0)-1,3)),104239)</f>
        <v>#VALUE!</v>
      </c>
      <c r="B13365" s="47" t="s">
        <v>18967</v>
      </c>
      <c r="C13365" s="46" t="s">
        <v>1</v>
      </c>
      <c r="F13365" s="48">
        <v>106.72</v>
      </c>
    </row>
    <row r="13366" spans="1:6" x14ac:dyDescent="0.25">
      <c r="A13366" s="46" t="e">
        <f ca="1">HYPERLINK("#"&amp;CELL("address",OFFSET([4]Analítico!$B$1,MATCH(104243,[4]Analítico!$B:$B,0)-1,3)),104243)</f>
        <v>#VALUE!</v>
      </c>
      <c r="B13366" s="47" t="s">
        <v>18968</v>
      </c>
      <c r="C13366" s="46" t="s">
        <v>1</v>
      </c>
      <c r="F13366" s="48">
        <v>125.02</v>
      </c>
    </row>
    <row r="13367" spans="1:6" x14ac:dyDescent="0.25">
      <c r="A13367" s="46" t="e">
        <f ca="1">HYPERLINK("#"&amp;CELL("address",OFFSET([4]Analítico!$B$1,MATCH(104247,[4]Analítico!$B:$B,0)-1,3)),104247)</f>
        <v>#VALUE!</v>
      </c>
      <c r="B13367" s="47" t="s">
        <v>18969</v>
      </c>
      <c r="C13367" s="46" t="s">
        <v>1</v>
      </c>
      <c r="F13367" s="48">
        <v>133.37</v>
      </c>
    </row>
    <row r="13368" spans="1:6" x14ac:dyDescent="0.25">
      <c r="A13368" s="46" t="e">
        <f ca="1">HYPERLINK("#"&amp;CELL("address",OFFSET([4]Analítico!$B$1,MATCH(87795,[4]Analítico!$B:$B,0)-1,3)),87795)</f>
        <v>#VALUE!</v>
      </c>
      <c r="B13368" s="47" t="s">
        <v>18970</v>
      </c>
      <c r="C13368" s="46" t="s">
        <v>1</v>
      </c>
      <c r="F13368" s="48">
        <v>80.97</v>
      </c>
    </row>
    <row r="13369" spans="1:6" x14ac:dyDescent="0.25">
      <c r="A13369" s="46" t="e">
        <f ca="1">HYPERLINK("#"&amp;CELL("address",OFFSET([4]Analítico!$B$1,MATCH(87800,[4]Analítico!$B:$B,0)-1,3)),87800)</f>
        <v>#VALUE!</v>
      </c>
      <c r="B13369" s="47" t="s">
        <v>18971</v>
      </c>
      <c r="C13369" s="46" t="s">
        <v>1</v>
      </c>
      <c r="F13369" s="48">
        <v>110.87</v>
      </c>
    </row>
    <row r="13370" spans="1:6" x14ac:dyDescent="0.25">
      <c r="A13370" s="46" t="e">
        <f ca="1">HYPERLINK("#"&amp;CELL("address",OFFSET([4]Analítico!$B$1,MATCH(87804,[4]Analítico!$B:$B,0)-1,3)),87804)</f>
        <v>#VALUE!</v>
      </c>
      <c r="B13370" s="47" t="s">
        <v>18972</v>
      </c>
      <c r="C13370" s="46" t="s">
        <v>1</v>
      </c>
      <c r="F13370" s="48">
        <v>129.16999999999999</v>
      </c>
    </row>
    <row r="13371" spans="1:6" x14ac:dyDescent="0.25">
      <c r="A13371" s="46" t="e">
        <f ca="1">HYPERLINK("#"&amp;CELL("address",OFFSET([4]Analítico!$B$1,MATCH(87808,[4]Analítico!$B:$B,0)-1,3)),87808)</f>
        <v>#VALUE!</v>
      </c>
      <c r="B13371" s="47" t="s">
        <v>18973</v>
      </c>
      <c r="C13371" s="46" t="s">
        <v>1</v>
      </c>
      <c r="F13371" s="48">
        <v>137.38999999999999</v>
      </c>
    </row>
    <row r="13372" spans="1:6" x14ac:dyDescent="0.25">
      <c r="A13372" s="46" t="e">
        <f ca="1">HYPERLINK("#"&amp;CELL("address",OFFSET([4]Analítico!$B$1,MATCH(87778,[4]Analítico!$B:$B,0)-1,3)),87778)</f>
        <v>#VALUE!</v>
      </c>
      <c r="B13372" s="47" t="s">
        <v>18974</v>
      </c>
      <c r="C13372" s="46" t="s">
        <v>1</v>
      </c>
      <c r="F13372" s="48">
        <v>100.94</v>
      </c>
    </row>
    <row r="13373" spans="1:6" x14ac:dyDescent="0.25">
      <c r="A13373" s="46" t="e">
        <f ca="1">HYPERLINK("#"&amp;CELL("address",OFFSET([4]Analítico!$B$1,MATCH(87783,[4]Analítico!$B:$B,0)-1,3)),87783)</f>
        <v>#VALUE!</v>
      </c>
      <c r="B13373" s="47" t="s">
        <v>18975</v>
      </c>
      <c r="C13373" s="46" t="s">
        <v>1</v>
      </c>
      <c r="F13373" s="48">
        <v>132.18</v>
      </c>
    </row>
    <row r="13374" spans="1:6" x14ac:dyDescent="0.25">
      <c r="A13374" s="46" t="e">
        <f ca="1">HYPERLINK("#"&amp;CELL("address",OFFSET([4]Analítico!$B$1,MATCH(87787,[4]Analítico!$B:$B,0)-1,3)),87787)</f>
        <v>#VALUE!</v>
      </c>
      <c r="B13374" s="47" t="s">
        <v>18976</v>
      </c>
      <c r="C13374" s="46" t="s">
        <v>1</v>
      </c>
      <c r="F13374" s="48">
        <v>151.77000000000001</v>
      </c>
    </row>
    <row r="13375" spans="1:6" x14ac:dyDescent="0.25">
      <c r="A13375" s="46" t="e">
        <f ca="1">HYPERLINK("#"&amp;CELL("address",OFFSET([4]Analítico!$B$1,MATCH(87791,[4]Analítico!$B:$B,0)-1,3)),87791)</f>
        <v>#VALUE!</v>
      </c>
      <c r="B13375" s="47" t="s">
        <v>18977</v>
      </c>
      <c r="C13375" s="46" t="s">
        <v>1</v>
      </c>
      <c r="F13375" s="48">
        <v>167.44</v>
      </c>
    </row>
    <row r="13376" spans="1:6" x14ac:dyDescent="0.25">
      <c r="A13376" s="46" t="e">
        <f ca="1">HYPERLINK("#"&amp;CELL("address",OFFSET([4]Analítico!$B$1,MATCH(87832,[4]Analítico!$B:$B,0)-1,3)),87832)</f>
        <v>#VALUE!</v>
      </c>
      <c r="B13376" s="47" t="s">
        <v>18978</v>
      </c>
      <c r="C13376" s="46" t="s">
        <v>1</v>
      </c>
      <c r="F13376" s="48">
        <v>161.22</v>
      </c>
    </row>
    <row r="13377" spans="1:6" x14ac:dyDescent="0.25">
      <c r="A13377" s="46" t="e">
        <f ca="1">HYPERLINK("#"&amp;CELL("address",OFFSET([4]Analítico!$B$1,MATCH(87812,[4]Analítico!$B:$B,0)-1,3)),87812)</f>
        <v>#VALUE!</v>
      </c>
      <c r="B13377" s="47" t="s">
        <v>18979</v>
      </c>
      <c r="C13377" s="46" t="s">
        <v>1</v>
      </c>
      <c r="F13377" s="48">
        <v>127.67</v>
      </c>
    </row>
    <row r="13378" spans="1:6" x14ac:dyDescent="0.25">
      <c r="A13378" s="46" t="e">
        <f ca="1">HYPERLINK("#"&amp;CELL("address",OFFSET([4]Analítico!$B$1,MATCH(87816,[4]Analítico!$B:$B,0)-1,3)),87816)</f>
        <v>#VALUE!</v>
      </c>
      <c r="B13378" s="47" t="s">
        <v>18980</v>
      </c>
      <c r="C13378" s="46" t="s">
        <v>1</v>
      </c>
      <c r="F13378" s="48">
        <v>157.63999999999999</v>
      </c>
    </row>
    <row r="13379" spans="1:6" x14ac:dyDescent="0.25">
      <c r="A13379" s="46" t="e">
        <f ca="1">HYPERLINK("#"&amp;CELL("address",OFFSET([4]Analítico!$B$1,MATCH(87820,[4]Analítico!$B:$B,0)-1,3)),87820)</f>
        <v>#VALUE!</v>
      </c>
      <c r="B13379" s="47" t="s">
        <v>18981</v>
      </c>
      <c r="C13379" s="46" t="s">
        <v>1</v>
      </c>
      <c r="F13379" s="48">
        <v>175.94</v>
      </c>
    </row>
    <row r="13380" spans="1:6" x14ac:dyDescent="0.25">
      <c r="A13380" s="46" t="e">
        <f ca="1">HYPERLINK("#"&amp;CELL("address",OFFSET([4]Analítico!$B$1,MATCH(87824,[4]Analítico!$B:$B,0)-1,3)),87824)</f>
        <v>#VALUE!</v>
      </c>
      <c r="B13380" s="47" t="s">
        <v>18982</v>
      </c>
      <c r="C13380" s="46" t="s">
        <v>1</v>
      </c>
      <c r="F13380" s="48">
        <v>205.06</v>
      </c>
    </row>
    <row r="13381" spans="1:6" x14ac:dyDescent="0.25">
      <c r="A13381" s="46" t="e">
        <f ca="1">HYPERLINK("#"&amp;CELL("address",OFFSET([4]Analítico!$B$1,MATCH(87828,[4]Analítico!$B:$B,0)-1,3)),87828)</f>
        <v>#VALUE!</v>
      </c>
      <c r="B13381" s="47" t="s">
        <v>18983</v>
      </c>
      <c r="C13381" s="46" t="s">
        <v>1</v>
      </c>
      <c r="F13381" s="48">
        <v>128.96</v>
      </c>
    </row>
    <row r="13382" spans="1:6" x14ac:dyDescent="0.25">
      <c r="A13382" s="46" t="e">
        <f ca="1">HYPERLINK("#"&amp;CELL("address",OFFSET([4]Analítico!$B$1,MATCH(104251,[4]Analítico!$B:$B,0)-1,3)),104251)</f>
        <v>#VALUE!</v>
      </c>
      <c r="B13382" s="47" t="s">
        <v>18984</v>
      </c>
      <c r="C13382" s="46" t="s">
        <v>1</v>
      </c>
      <c r="F13382" s="48">
        <v>119.22</v>
      </c>
    </row>
    <row r="13383" spans="1:6" x14ac:dyDescent="0.25">
      <c r="A13383" s="46" t="e">
        <f ca="1">HYPERLINK("#"&amp;CELL("address",OFFSET([4]Analítico!$B$1,MATCH(104255,[4]Analítico!$B:$B,0)-1,3)),104255)</f>
        <v>#VALUE!</v>
      </c>
      <c r="B13383" s="47" t="s">
        <v>18985</v>
      </c>
      <c r="C13383" s="46" t="s">
        <v>1</v>
      </c>
      <c r="F13383" s="48">
        <v>147.86000000000001</v>
      </c>
    </row>
    <row r="13384" spans="1:6" x14ac:dyDescent="0.25">
      <c r="A13384" s="46" t="e">
        <f ca="1">HYPERLINK("#"&amp;CELL("address",OFFSET([4]Analítico!$B$1,MATCH(104259,[4]Analítico!$B:$B,0)-1,3)),104259)</f>
        <v>#VALUE!</v>
      </c>
      <c r="B13384" s="47" t="s">
        <v>18986</v>
      </c>
      <c r="C13384" s="46" t="s">
        <v>1</v>
      </c>
      <c r="F13384" s="48">
        <v>166.16</v>
      </c>
    </row>
    <row r="13385" spans="1:6" x14ac:dyDescent="0.25">
      <c r="A13385" s="46" t="e">
        <f ca="1">HYPERLINK("#"&amp;CELL("address",OFFSET([4]Analítico!$B$1,MATCH(104263,[4]Analítico!$B:$B,0)-1,3)),104263)</f>
        <v>#VALUE!</v>
      </c>
      <c r="B13385" s="47" t="s">
        <v>18987</v>
      </c>
      <c r="C13385" s="46" t="s">
        <v>1</v>
      </c>
      <c r="F13385" s="48">
        <v>193</v>
      </c>
    </row>
    <row r="13386" spans="1:6" x14ac:dyDescent="0.25">
      <c r="A13386" s="46" t="e">
        <f ca="1">HYPERLINK("#"&amp;CELL("address",OFFSET([4]Analítico!$B$1,MATCH(87794,[4]Analítico!$B:$B,0)-1,3)),87794)</f>
        <v>#VALUE!</v>
      </c>
      <c r="B13386" s="47" t="s">
        <v>18988</v>
      </c>
      <c r="C13386" s="46" t="s">
        <v>1</v>
      </c>
      <c r="F13386" s="48">
        <v>51.94</v>
      </c>
    </row>
    <row r="13387" spans="1:6" x14ac:dyDescent="0.25">
      <c r="A13387" s="46" t="e">
        <f ca="1">HYPERLINK("#"&amp;CELL("address",OFFSET([4]Analítico!$B$1,MATCH(87799,[4]Analítico!$B:$B,0)-1,3)),87799)</f>
        <v>#VALUE!</v>
      </c>
      <c r="B13387" s="47" t="s">
        <v>18989</v>
      </c>
      <c r="C13387" s="46" t="s">
        <v>1</v>
      </c>
      <c r="F13387" s="48">
        <v>72.290000000000006</v>
      </c>
    </row>
    <row r="13388" spans="1:6" x14ac:dyDescent="0.25">
      <c r="A13388" s="46" t="e">
        <f ca="1">HYPERLINK("#"&amp;CELL("address",OFFSET([4]Analítico!$B$1,MATCH(87803,[4]Analítico!$B:$B,0)-1,3)),87803)</f>
        <v>#VALUE!</v>
      </c>
      <c r="B13388" s="47" t="s">
        <v>18990</v>
      </c>
      <c r="C13388" s="46" t="s">
        <v>1</v>
      </c>
      <c r="F13388" s="48">
        <v>79.83</v>
      </c>
    </row>
    <row r="13389" spans="1:6" x14ac:dyDescent="0.25">
      <c r="A13389" s="46" t="e">
        <f ca="1">HYPERLINK("#"&amp;CELL("address",OFFSET([4]Analítico!$B$1,MATCH(87807,[4]Analítico!$B:$B,0)-1,3)),87807)</f>
        <v>#VALUE!</v>
      </c>
      <c r="B13389" s="47" t="s">
        <v>18991</v>
      </c>
      <c r="C13389" s="46" t="s">
        <v>1</v>
      </c>
      <c r="F13389" s="48">
        <v>87.29</v>
      </c>
    </row>
    <row r="13390" spans="1:6" x14ac:dyDescent="0.25">
      <c r="A13390" s="46" t="e">
        <f ca="1">HYPERLINK("#"&amp;CELL("address",OFFSET([4]Analítico!$B$1,MATCH(104218,[4]Analítico!$B:$B,0)-1,3)),104218)</f>
        <v>#VALUE!</v>
      </c>
      <c r="B13390" s="47" t="s">
        <v>18992</v>
      </c>
      <c r="C13390" s="46" t="s">
        <v>1</v>
      </c>
      <c r="F13390" s="48">
        <v>66.09</v>
      </c>
    </row>
    <row r="13391" spans="1:6" x14ac:dyDescent="0.25">
      <c r="A13391" s="46" t="e">
        <f ca="1">HYPERLINK("#"&amp;CELL("address",OFFSET([4]Analítico!$B$1,MATCH(87777,[4]Analítico!$B:$B,0)-1,3)),87777)</f>
        <v>#VALUE!</v>
      </c>
      <c r="B13391" s="47" t="s">
        <v>18993</v>
      </c>
      <c r="C13391" s="46" t="s">
        <v>1</v>
      </c>
      <c r="F13391" s="48">
        <v>71.319999999999993</v>
      </c>
    </row>
    <row r="13392" spans="1:6" x14ac:dyDescent="0.25">
      <c r="A13392" s="46" t="e">
        <f ca="1">HYPERLINK("#"&amp;CELL("address",OFFSET([4]Analítico!$B$1,MATCH(104222,[4]Analítico!$B:$B,0)-1,3)),104222)</f>
        <v>#VALUE!</v>
      </c>
      <c r="B13392" s="47" t="s">
        <v>18994</v>
      </c>
      <c r="C13392" s="46" t="s">
        <v>1</v>
      </c>
      <c r="F13392" s="48">
        <v>85.42</v>
      </c>
    </row>
    <row r="13393" spans="1:6" x14ac:dyDescent="0.25">
      <c r="A13393" s="46" t="e">
        <f ca="1">HYPERLINK("#"&amp;CELL("address",OFFSET([4]Analítico!$B$1,MATCH(87781,[4]Analítico!$B:$B,0)-1,3)),87781)</f>
        <v>#VALUE!</v>
      </c>
      <c r="B13393" s="47" t="s">
        <v>18995</v>
      </c>
      <c r="C13393" s="46" t="s">
        <v>1</v>
      </c>
      <c r="F13393" s="48">
        <v>92.12</v>
      </c>
    </row>
    <row r="13394" spans="1:6" x14ac:dyDescent="0.25">
      <c r="A13394" s="46" t="e">
        <f ca="1">HYPERLINK("#"&amp;CELL("address",OFFSET([4]Analítico!$B$1,MATCH(104226,[4]Analítico!$B:$B,0)-1,3)),104226)</f>
        <v>#VALUE!</v>
      </c>
      <c r="B13394" s="47" t="s">
        <v>18996</v>
      </c>
      <c r="C13394" s="46" t="s">
        <v>1</v>
      </c>
      <c r="F13394" s="48">
        <v>93.49</v>
      </c>
    </row>
    <row r="13395" spans="1:6" x14ac:dyDescent="0.25">
      <c r="A13395" s="46" t="e">
        <f ca="1">HYPERLINK("#"&amp;CELL("address",OFFSET([4]Analítico!$B$1,MATCH(87786,[4]Analítico!$B:$B,0)-1,3)),87786)</f>
        <v>#VALUE!</v>
      </c>
      <c r="B13395" s="47" t="s">
        <v>18997</v>
      </c>
      <c r="C13395" s="46" t="s">
        <v>1</v>
      </c>
      <c r="F13395" s="48">
        <v>100.19</v>
      </c>
    </row>
    <row r="13396" spans="1:6" x14ac:dyDescent="0.25">
      <c r="A13396" s="46" t="e">
        <f ca="1">HYPERLINK("#"&amp;CELL("address",OFFSET([4]Analítico!$B$1,MATCH(104230,[4]Analítico!$B:$B,0)-1,3)),104230)</f>
        <v>#VALUE!</v>
      </c>
      <c r="B13396" s="47" t="s">
        <v>18998</v>
      </c>
      <c r="C13396" s="46" t="s">
        <v>1</v>
      </c>
      <c r="F13396" s="48">
        <v>110.36</v>
      </c>
    </row>
    <row r="13397" spans="1:6" x14ac:dyDescent="0.25">
      <c r="A13397" s="46" t="e">
        <f ca="1">HYPERLINK("#"&amp;CELL("address",OFFSET([4]Analítico!$B$1,MATCH(104234,[4]Analítico!$B:$B,0)-1,3)),104234)</f>
        <v>#VALUE!</v>
      </c>
      <c r="B13397" s="47" t="s">
        <v>18999</v>
      </c>
      <c r="C13397" s="46" t="s">
        <v>1</v>
      </c>
      <c r="F13397" s="48">
        <v>48.85</v>
      </c>
    </row>
    <row r="13398" spans="1:6" x14ac:dyDescent="0.25">
      <c r="A13398" s="46" t="e">
        <f ca="1">HYPERLINK("#"&amp;CELL("address",OFFSET([4]Analítico!$B$1,MATCH(104238,[4]Analítico!$B:$B,0)-1,3)),104238)</f>
        <v>#VALUE!</v>
      </c>
      <c r="B13398" s="47" t="s">
        <v>19000</v>
      </c>
      <c r="C13398" s="46" t="s">
        <v>1</v>
      </c>
      <c r="F13398" s="48">
        <v>67.73</v>
      </c>
    </row>
    <row r="13399" spans="1:6" x14ac:dyDescent="0.25">
      <c r="A13399" s="46" t="e">
        <f ca="1">HYPERLINK("#"&amp;CELL("address",OFFSET([4]Analítico!$B$1,MATCH(104242,[4]Analítico!$B:$B,0)-1,3)),104242)</f>
        <v>#VALUE!</v>
      </c>
      <c r="B13399" s="47" t="s">
        <v>19001</v>
      </c>
      <c r="C13399" s="46" t="s">
        <v>1</v>
      </c>
      <c r="F13399" s="48">
        <v>75.27</v>
      </c>
    </row>
    <row r="13400" spans="1:6" x14ac:dyDescent="0.25">
      <c r="A13400" s="46" t="e">
        <f ca="1">HYPERLINK("#"&amp;CELL("address",OFFSET([4]Analítico!$B$1,MATCH(104246,[4]Analítico!$B:$B,0)-1,3)),104246)</f>
        <v>#VALUE!</v>
      </c>
      <c r="B13400" s="47" t="s">
        <v>19002</v>
      </c>
      <c r="C13400" s="46" t="s">
        <v>1</v>
      </c>
      <c r="F13400" s="48">
        <v>82.26</v>
      </c>
    </row>
    <row r="13401" spans="1:6" x14ac:dyDescent="0.25">
      <c r="A13401" s="46" t="e">
        <f ca="1">HYPERLINK("#"&amp;CELL("address",OFFSET([4]Analítico!$B$1,MATCH(104250,[4]Analítico!$B:$B,0)-1,3)),104250)</f>
        <v>#VALUE!</v>
      </c>
      <c r="B13401" s="47" t="s">
        <v>19003</v>
      </c>
      <c r="C13401" s="46" t="s">
        <v>1</v>
      </c>
      <c r="F13401" s="48">
        <v>94.2</v>
      </c>
    </row>
    <row r="13402" spans="1:6" x14ac:dyDescent="0.25">
      <c r="A13402" s="46" t="e">
        <f ca="1">HYPERLINK("#"&amp;CELL("address",OFFSET([4]Analítico!$B$1,MATCH(87811,[4]Analítico!$B:$B,0)-1,3)),87811)</f>
        <v>#VALUE!</v>
      </c>
      <c r="B13402" s="47" t="s">
        <v>19004</v>
      </c>
      <c r="C13402" s="46" t="s">
        <v>1</v>
      </c>
      <c r="F13402" s="48">
        <v>103.58</v>
      </c>
    </row>
    <row r="13403" spans="1:6" x14ac:dyDescent="0.25">
      <c r="A13403" s="46" t="e">
        <f ca="1">HYPERLINK("#"&amp;CELL("address",OFFSET([4]Analítico!$B$1,MATCH(104254,[4]Analítico!$B:$B,0)-1,3)),104254)</f>
        <v>#VALUE!</v>
      </c>
      <c r="B13403" s="47" t="s">
        <v>19005</v>
      </c>
      <c r="C13403" s="46" t="s">
        <v>1</v>
      </c>
      <c r="F13403" s="48">
        <v>113.08</v>
      </c>
    </row>
    <row r="13404" spans="1:6" x14ac:dyDescent="0.25">
      <c r="A13404" s="46" t="e">
        <f ca="1">HYPERLINK("#"&amp;CELL("address",OFFSET([4]Analítico!$B$1,MATCH(87815,[4]Analítico!$B:$B,0)-1,3)),87815)</f>
        <v>#VALUE!</v>
      </c>
      <c r="B13404" s="47" t="s">
        <v>19006</v>
      </c>
      <c r="C13404" s="46" t="s">
        <v>1</v>
      </c>
      <c r="F13404" s="48">
        <v>123.93</v>
      </c>
    </row>
    <row r="13405" spans="1:6" x14ac:dyDescent="0.25">
      <c r="A13405" s="46" t="e">
        <f ca="1">HYPERLINK("#"&amp;CELL("address",OFFSET([4]Analítico!$B$1,MATCH(104258,[4]Analítico!$B:$B,0)-1,3)),104258)</f>
        <v>#VALUE!</v>
      </c>
      <c r="B13405" s="47" t="s">
        <v>19007</v>
      </c>
      <c r="C13405" s="46" t="s">
        <v>1</v>
      </c>
      <c r="F13405" s="48">
        <v>120.62</v>
      </c>
    </row>
    <row r="13406" spans="1:6" x14ac:dyDescent="0.25">
      <c r="A13406" s="46" t="e">
        <f ca="1">HYPERLINK("#"&amp;CELL("address",OFFSET([4]Analítico!$B$1,MATCH(87819,[4]Analítico!$B:$B,0)-1,3)),87819)</f>
        <v>#VALUE!</v>
      </c>
      <c r="B13406" s="47" t="s">
        <v>19008</v>
      </c>
      <c r="C13406" s="46" t="s">
        <v>1</v>
      </c>
      <c r="F13406" s="48">
        <v>131.47</v>
      </c>
    </row>
    <row r="13407" spans="1:6" x14ac:dyDescent="0.25">
      <c r="A13407" s="46" t="e">
        <f ca="1">HYPERLINK("#"&amp;CELL("address",OFFSET([4]Analítico!$B$1,MATCH(104262,[4]Analítico!$B:$B,0)-1,3)),104262)</f>
        <v>#VALUE!</v>
      </c>
      <c r="B13407" s="47" t="s">
        <v>19009</v>
      </c>
      <c r="C13407" s="46" t="s">
        <v>1</v>
      </c>
      <c r="F13407" s="48">
        <v>156.44</v>
      </c>
    </row>
    <row r="13408" spans="1:6" x14ac:dyDescent="0.25">
      <c r="A13408" s="46" t="e">
        <f ca="1">HYPERLINK("#"&amp;CELL("address",OFFSET([4]Analítico!$B$1,MATCH(87823,[4]Analítico!$B:$B,0)-1,3)),87823)</f>
        <v>#VALUE!</v>
      </c>
      <c r="B13408" s="47" t="s">
        <v>19010</v>
      </c>
      <c r="C13408" s="46" t="s">
        <v>1</v>
      </c>
      <c r="F13408" s="48">
        <v>171.25</v>
      </c>
    </row>
    <row r="13409" spans="1:6" x14ac:dyDescent="0.25">
      <c r="A13409" s="46" t="e">
        <f ca="1">HYPERLINK("#"&amp;CELL("address",OFFSET([4]Analítico!$B$1,MATCH(87827,[4]Analítico!$B:$B,0)-1,3)),87827)</f>
        <v>#VALUE!</v>
      </c>
      <c r="B13409" s="47" t="s">
        <v>19011</v>
      </c>
      <c r="C13409" s="46" t="s">
        <v>1</v>
      </c>
      <c r="F13409" s="48">
        <v>96.57</v>
      </c>
    </row>
    <row r="13410" spans="1:6" x14ac:dyDescent="0.25">
      <c r="A13410" s="46" t="e">
        <f ca="1">HYPERLINK("#"&amp;CELL("address",OFFSET([4]Analítico!$B$1,MATCH(87831,[4]Analítico!$B:$B,0)-1,3)),87831)</f>
        <v>#VALUE!</v>
      </c>
      <c r="B13410" s="47" t="s">
        <v>19012</v>
      </c>
      <c r="C13410" s="46" t="s">
        <v>1</v>
      </c>
      <c r="F13410" s="48">
        <v>116.71</v>
      </c>
    </row>
    <row r="13411" spans="1:6" x14ac:dyDescent="0.25">
      <c r="A13411" s="46" t="e">
        <f ca="1">HYPERLINK("#"&amp;CELL("address",OFFSET([4]Analítico!$B$1,MATCH(104220,[4]Analítico!$B:$B,0)-1,3)),104220)</f>
        <v>#VALUE!</v>
      </c>
      <c r="B13411" s="47" t="s">
        <v>19013</v>
      </c>
      <c r="C13411" s="46" t="s">
        <v>1</v>
      </c>
      <c r="F13411" s="48">
        <v>63.58</v>
      </c>
    </row>
    <row r="13412" spans="1:6" x14ac:dyDescent="0.25">
      <c r="A13412" s="46" t="e">
        <f ca="1">HYPERLINK("#"&amp;CELL("address",OFFSET([4]Analítico!$B$1,MATCH(104203,[4]Analítico!$B:$B,0)-1,3)),104203)</f>
        <v>#VALUE!</v>
      </c>
      <c r="B13412" s="47" t="s">
        <v>19014</v>
      </c>
      <c r="C13412" s="46" t="s">
        <v>1</v>
      </c>
      <c r="F13412" s="48">
        <v>68.900000000000006</v>
      </c>
    </row>
    <row r="13413" spans="1:6" x14ac:dyDescent="0.25">
      <c r="A13413" s="46" t="e">
        <f ca="1">HYPERLINK("#"&amp;CELL("address",OFFSET([4]Analítico!$B$1,MATCH(104224,[4]Analítico!$B:$B,0)-1,3)),104224)</f>
        <v>#VALUE!</v>
      </c>
      <c r="B13413" s="47" t="s">
        <v>19015</v>
      </c>
      <c r="C13413" s="46" t="s">
        <v>1</v>
      </c>
      <c r="F13413" s="48">
        <v>82.11</v>
      </c>
    </row>
    <row r="13414" spans="1:6" x14ac:dyDescent="0.25">
      <c r="A13414" s="46" t="e">
        <f ca="1">HYPERLINK("#"&amp;CELL("address",OFFSET([4]Analítico!$B$1,MATCH(104204,[4]Analítico!$B:$B,0)-1,3)),104204)</f>
        <v>#VALUE!</v>
      </c>
      <c r="B13414" s="47" t="s">
        <v>19016</v>
      </c>
      <c r="C13414" s="46" t="s">
        <v>1</v>
      </c>
      <c r="F13414" s="48">
        <v>89.02</v>
      </c>
    </row>
    <row r="13415" spans="1:6" x14ac:dyDescent="0.25">
      <c r="A13415" s="46" t="e">
        <f ca="1">HYPERLINK("#"&amp;CELL("address",OFFSET([4]Analítico!$B$1,MATCH(104228,[4]Analítico!$B:$B,0)-1,3)),104228)</f>
        <v>#VALUE!</v>
      </c>
      <c r="B13415" s="47" t="s">
        <v>19017</v>
      </c>
      <c r="C13415" s="46" t="s">
        <v>1</v>
      </c>
      <c r="F13415" s="48">
        <v>89.01</v>
      </c>
    </row>
    <row r="13416" spans="1:6" x14ac:dyDescent="0.25">
      <c r="A13416" s="46" t="e">
        <f ca="1">HYPERLINK("#"&amp;CELL("address",OFFSET([4]Analítico!$B$1,MATCH(104205,[4]Analítico!$B:$B,0)-1,3)),104205)</f>
        <v>#VALUE!</v>
      </c>
      <c r="B13416" s="47" t="s">
        <v>19018</v>
      </c>
      <c r="C13416" s="46" t="s">
        <v>1</v>
      </c>
      <c r="F13416" s="48">
        <v>95.93</v>
      </c>
    </row>
    <row r="13417" spans="1:6" x14ac:dyDescent="0.25">
      <c r="A13417" s="46" t="e">
        <f ca="1">HYPERLINK("#"&amp;CELL("address",OFFSET([4]Analítico!$B$1,MATCH(104232,[4]Analítico!$B:$B,0)-1,3)),104232)</f>
        <v>#VALUE!</v>
      </c>
      <c r="B13417" s="47" t="s">
        <v>19019</v>
      </c>
      <c r="C13417" s="46" t="s">
        <v>1</v>
      </c>
      <c r="F13417" s="48">
        <v>98.52</v>
      </c>
    </row>
    <row r="13418" spans="1:6" x14ac:dyDescent="0.25">
      <c r="A13418" s="46" t="e">
        <f ca="1">HYPERLINK("#"&amp;CELL("address",OFFSET([4]Analítico!$B$1,MATCH(104206,[4]Analítico!$B:$B,0)-1,3)),104206)</f>
        <v>#VALUE!</v>
      </c>
      <c r="B13418" s="47" t="s">
        <v>19020</v>
      </c>
      <c r="C13418" s="46" t="s">
        <v>1</v>
      </c>
      <c r="F13418" s="48">
        <v>106.12</v>
      </c>
    </row>
    <row r="13419" spans="1:6" x14ac:dyDescent="0.25">
      <c r="A13419" s="46" t="e">
        <f ca="1">HYPERLINK("#"&amp;CELL("address",OFFSET([4]Analítico!$B$1,MATCH(104236,[4]Analítico!$B:$B,0)-1,3)),104236)</f>
        <v>#VALUE!</v>
      </c>
      <c r="B13419" s="47" t="s">
        <v>19021</v>
      </c>
      <c r="C13419" s="46" t="s">
        <v>1</v>
      </c>
      <c r="F13419" s="48">
        <v>46.12</v>
      </c>
    </row>
    <row r="13420" spans="1:6" x14ac:dyDescent="0.25">
      <c r="A13420" s="46" t="e">
        <f ca="1">HYPERLINK("#"&amp;CELL("address",OFFSET([4]Analítico!$B$1,MATCH(104207,[4]Analítico!$B:$B,0)-1,3)),104207)</f>
        <v>#VALUE!</v>
      </c>
      <c r="B13420" s="47" t="s">
        <v>19022</v>
      </c>
      <c r="C13420" s="46" t="s">
        <v>1</v>
      </c>
      <c r="F13420" s="48">
        <v>49.39</v>
      </c>
    </row>
    <row r="13421" spans="1:6" x14ac:dyDescent="0.25">
      <c r="A13421" s="46" t="e">
        <f ca="1">HYPERLINK("#"&amp;CELL("address",OFFSET([4]Analítico!$B$1,MATCH(104240,[4]Analítico!$B:$B,0)-1,3)),104240)</f>
        <v>#VALUE!</v>
      </c>
      <c r="B13421" s="47" t="s">
        <v>19023</v>
      </c>
      <c r="C13421" s="46" t="s">
        <v>1</v>
      </c>
      <c r="F13421" s="48">
        <v>64.33</v>
      </c>
    </row>
    <row r="13422" spans="1:6" x14ac:dyDescent="0.25">
      <c r="A13422" s="46" t="e">
        <f ca="1">HYPERLINK("#"&amp;CELL("address",OFFSET([4]Analítico!$B$1,MATCH(104208,[4]Analítico!$B:$B,0)-1,3)),104208)</f>
        <v>#VALUE!</v>
      </c>
      <c r="B13422" s="47" t="s">
        <v>19024</v>
      </c>
      <c r="C13422" s="46" t="s">
        <v>1</v>
      </c>
      <c r="F13422" s="48">
        <v>69.040000000000006</v>
      </c>
    </row>
    <row r="13423" spans="1:6" x14ac:dyDescent="0.25">
      <c r="A13423" s="46" t="e">
        <f ca="1">HYPERLINK("#"&amp;CELL("address",OFFSET([4]Analítico!$B$1,MATCH(104244,[4]Analítico!$B:$B,0)-1,3)),104244)</f>
        <v>#VALUE!</v>
      </c>
      <c r="B13423" s="47" t="s">
        <v>19025</v>
      </c>
      <c r="C13423" s="46" t="s">
        <v>1</v>
      </c>
      <c r="F13423" s="48">
        <v>70.83</v>
      </c>
    </row>
    <row r="13424" spans="1:6" x14ac:dyDescent="0.25">
      <c r="A13424" s="46" t="e">
        <f ca="1">HYPERLINK("#"&amp;CELL("address",OFFSET([4]Analítico!$B$1,MATCH(104209,[4]Analítico!$B:$B,0)-1,3)),104209)</f>
        <v>#VALUE!</v>
      </c>
      <c r="B13424" s="47" t="s">
        <v>19026</v>
      </c>
      <c r="C13424" s="46" t="s">
        <v>1</v>
      </c>
      <c r="F13424" s="48">
        <v>75.540000000000006</v>
      </c>
    </row>
    <row r="13425" spans="1:6" x14ac:dyDescent="0.25">
      <c r="A13425" s="46" t="e">
        <f ca="1">HYPERLINK("#"&amp;CELL("address",OFFSET([4]Analítico!$B$1,MATCH(104248,[4]Analítico!$B:$B,0)-1,3)),104248)</f>
        <v>#VALUE!</v>
      </c>
      <c r="B13425" s="47" t="s">
        <v>19027</v>
      </c>
      <c r="C13425" s="46" t="s">
        <v>1</v>
      </c>
      <c r="F13425" s="48">
        <v>73.180000000000007</v>
      </c>
    </row>
    <row r="13426" spans="1:6" x14ac:dyDescent="0.25">
      <c r="A13426" s="46" t="e">
        <f ca="1">HYPERLINK("#"&amp;CELL("address",OFFSET([4]Analítico!$B$1,MATCH(104210,[4]Analítico!$B:$B,0)-1,3)),104210)</f>
        <v>#VALUE!</v>
      </c>
      <c r="B13426" s="47" t="s">
        <v>19028</v>
      </c>
      <c r="C13426" s="46" t="s">
        <v>1</v>
      </c>
      <c r="F13426" s="48">
        <v>77.73</v>
      </c>
    </row>
    <row r="13427" spans="1:6" x14ac:dyDescent="0.25">
      <c r="A13427" s="46" t="e">
        <f ca="1">HYPERLINK("#"&amp;CELL("address",OFFSET([4]Analítico!$B$1,MATCH(104252,[4]Analítico!$B:$B,0)-1,3)),104252)</f>
        <v>#VALUE!</v>
      </c>
      <c r="B13427" s="47" t="s">
        <v>19029</v>
      </c>
      <c r="C13427" s="46" t="s">
        <v>1</v>
      </c>
      <c r="F13427" s="48">
        <v>93.06</v>
      </c>
    </row>
    <row r="13428" spans="1:6" x14ac:dyDescent="0.25">
      <c r="A13428" s="46" t="e">
        <f ca="1">HYPERLINK("#"&amp;CELL("address",OFFSET([4]Analítico!$B$1,MATCH(104211,[4]Analítico!$B:$B,0)-1,3)),104211)</f>
        <v>#VALUE!</v>
      </c>
      <c r="B13428" s="47" t="s">
        <v>19030</v>
      </c>
      <c r="C13428" s="46" t="s">
        <v>1</v>
      </c>
      <c r="F13428" s="48">
        <v>102.64</v>
      </c>
    </row>
    <row r="13429" spans="1:6" x14ac:dyDescent="0.25">
      <c r="A13429" s="46" t="e">
        <f ca="1">HYPERLINK("#"&amp;CELL("address",OFFSET([4]Analítico!$B$1,MATCH(104212,[4]Analítico!$B:$B,0)-1,3)),104212)</f>
        <v>#VALUE!</v>
      </c>
      <c r="B13429" s="47" t="s">
        <v>19031</v>
      </c>
      <c r="C13429" s="46" t="s">
        <v>1</v>
      </c>
      <c r="F13429" s="48">
        <v>122.37</v>
      </c>
    </row>
    <row r="13430" spans="1:6" x14ac:dyDescent="0.25">
      <c r="A13430" s="46" t="e">
        <f ca="1">HYPERLINK("#"&amp;CELL("address",OFFSET([4]Analítico!$B$1,MATCH(104213,[4]Analítico!$B:$B,0)-1,3)),104213)</f>
        <v>#VALUE!</v>
      </c>
      <c r="B13430" s="47" t="s">
        <v>19032</v>
      </c>
      <c r="C13430" s="46" t="s">
        <v>1</v>
      </c>
      <c r="F13430" s="48">
        <v>128.87</v>
      </c>
    </row>
    <row r="13431" spans="1:6" x14ac:dyDescent="0.25">
      <c r="A13431" s="46" t="e">
        <f ca="1">HYPERLINK("#"&amp;CELL("address",OFFSET([4]Analítico!$B$1,MATCH(104214,[4]Analítico!$B:$B,0)-1,3)),104214)</f>
        <v>#VALUE!</v>
      </c>
      <c r="B13431" s="47" t="s">
        <v>19033</v>
      </c>
      <c r="C13431" s="46" t="s">
        <v>1</v>
      </c>
      <c r="F13431" s="48">
        <v>154.76</v>
      </c>
    </row>
    <row r="13432" spans="1:6" x14ac:dyDescent="0.25">
      <c r="A13432" s="46" t="e">
        <f ca="1">HYPERLINK("#"&amp;CELL("address",OFFSET([4]Analítico!$B$1,MATCH(104215,[4]Analítico!$B:$B,0)-1,3)),104215)</f>
        <v>#VALUE!</v>
      </c>
      <c r="B13432" s="47" t="s">
        <v>19034</v>
      </c>
      <c r="C13432" s="46" t="s">
        <v>1</v>
      </c>
      <c r="F13432" s="48">
        <v>94.19</v>
      </c>
    </row>
    <row r="13433" spans="1:6" x14ac:dyDescent="0.25">
      <c r="A13433" s="46" t="e">
        <f ca="1">HYPERLINK("#"&amp;CELL("address",OFFSET([4]Analítico!$B$1,MATCH(104216,[4]Analítico!$B:$B,0)-1,3)),104216)</f>
        <v>#VALUE!</v>
      </c>
      <c r="B13433" s="47" t="s">
        <v>19035</v>
      </c>
      <c r="C13433" s="46" t="s">
        <v>1</v>
      </c>
      <c r="F13433" s="48">
        <v>113.21</v>
      </c>
    </row>
    <row r="13434" spans="1:6" x14ac:dyDescent="0.25">
      <c r="A13434" s="46" t="e">
        <f ca="1">HYPERLINK("#"&amp;CELL("address",OFFSET([4]Analítico!$B$1,MATCH(104217,[4]Analítico!$B:$B,0)-1,3)),104217)</f>
        <v>#VALUE!</v>
      </c>
      <c r="B13434" s="47" t="s">
        <v>19036</v>
      </c>
      <c r="C13434" s="46" t="s">
        <v>1</v>
      </c>
      <c r="F13434" s="48">
        <v>60.38</v>
      </c>
    </row>
    <row r="13435" spans="1:6" x14ac:dyDescent="0.25">
      <c r="A13435" s="46" t="e">
        <f ca="1">HYPERLINK("#"&amp;CELL("address",OFFSET([4]Analítico!$B$1,MATCH(104221,[4]Analítico!$B:$B,0)-1,3)),104221)</f>
        <v>#VALUE!</v>
      </c>
      <c r="B13435" s="47" t="s">
        <v>19037</v>
      </c>
      <c r="C13435" s="46" t="s">
        <v>1</v>
      </c>
      <c r="F13435" s="48">
        <v>77.77</v>
      </c>
    </row>
    <row r="13436" spans="1:6" x14ac:dyDescent="0.25">
      <c r="A13436" s="46" t="e">
        <f ca="1">HYPERLINK("#"&amp;CELL("address",OFFSET([4]Analítico!$B$1,MATCH(104225,[4]Analítico!$B:$B,0)-1,3)),104225)</f>
        <v>#VALUE!</v>
      </c>
      <c r="B13436" s="47" t="s">
        <v>19038</v>
      </c>
      <c r="C13436" s="46" t="s">
        <v>1</v>
      </c>
      <c r="F13436" s="48">
        <v>83.9</v>
      </c>
    </row>
    <row r="13437" spans="1:6" x14ac:dyDescent="0.25">
      <c r="A13437" s="46" t="e">
        <f ca="1">HYPERLINK("#"&amp;CELL("address",OFFSET([4]Analítico!$B$1,MATCH(104229,[4]Analítico!$B:$B,0)-1,3)),104229)</f>
        <v>#VALUE!</v>
      </c>
      <c r="B13437" s="47" t="s">
        <v>19039</v>
      </c>
      <c r="C13437" s="46" t="s">
        <v>1</v>
      </c>
      <c r="F13437" s="48">
        <v>99.81</v>
      </c>
    </row>
    <row r="13438" spans="1:6" x14ac:dyDescent="0.25">
      <c r="A13438" s="46" t="e">
        <f ca="1">HYPERLINK("#"&amp;CELL("address",OFFSET([4]Analítico!$B$1,MATCH(104233,[4]Analítico!$B:$B,0)-1,3)),104233)</f>
        <v>#VALUE!</v>
      </c>
      <c r="B13438" s="47" t="s">
        <v>19040</v>
      </c>
      <c r="C13438" s="46" t="s">
        <v>1</v>
      </c>
      <c r="F13438" s="48">
        <v>43.53</v>
      </c>
    </row>
    <row r="13439" spans="1:6" x14ac:dyDescent="0.25">
      <c r="A13439" s="46" t="e">
        <f ca="1">HYPERLINK("#"&amp;CELL("address",OFFSET([4]Analítico!$B$1,MATCH(104237,[4]Analítico!$B:$B,0)-1,3)),104237)</f>
        <v>#VALUE!</v>
      </c>
      <c r="B13439" s="47" t="s">
        <v>19041</v>
      </c>
      <c r="C13439" s="46" t="s">
        <v>1</v>
      </c>
      <c r="F13439" s="48">
        <v>60.59</v>
      </c>
    </row>
    <row r="13440" spans="1:6" x14ac:dyDescent="0.25">
      <c r="A13440" s="46" t="e">
        <f ca="1">HYPERLINK("#"&amp;CELL("address",OFFSET([4]Analítico!$B$1,MATCH(104241,[4]Analítico!$B:$B,0)-1,3)),104241)</f>
        <v>#VALUE!</v>
      </c>
      <c r="B13440" s="47" t="s">
        <v>19042</v>
      </c>
      <c r="C13440" s="46" t="s">
        <v>1</v>
      </c>
      <c r="F13440" s="48">
        <v>66.319999999999993</v>
      </c>
    </row>
    <row r="13441" spans="1:6" x14ac:dyDescent="0.25">
      <c r="A13441" s="46" t="e">
        <f ca="1">HYPERLINK("#"&amp;CELL("address",OFFSET([4]Analítico!$B$1,MATCH(104245,[4]Analítico!$B:$B,0)-1,3)),104245)</f>
        <v>#VALUE!</v>
      </c>
      <c r="B13441" s="47" t="s">
        <v>19043</v>
      </c>
      <c r="C13441" s="46" t="s">
        <v>1</v>
      </c>
      <c r="F13441" s="48">
        <v>72.39</v>
      </c>
    </row>
    <row r="13442" spans="1:6" x14ac:dyDescent="0.25">
      <c r="A13442" s="46" t="e">
        <f ca="1">HYPERLINK("#"&amp;CELL("address",OFFSET([4]Analítico!$B$1,MATCH(104249,[4]Analítico!$B:$B,0)-1,3)),104249)</f>
        <v>#VALUE!</v>
      </c>
      <c r="B13442" s="47" t="s">
        <v>19044</v>
      </c>
      <c r="C13442" s="46" t="s">
        <v>1</v>
      </c>
      <c r="F13442" s="48">
        <v>88.88</v>
      </c>
    </row>
    <row r="13443" spans="1:6" x14ac:dyDescent="0.25">
      <c r="A13443" s="46" t="e">
        <f ca="1">HYPERLINK("#"&amp;CELL("address",OFFSET([4]Analítico!$B$1,MATCH(104253,[4]Analítico!$B:$B,0)-1,3)),104253)</f>
        <v>#VALUE!</v>
      </c>
      <c r="B13443" s="47" t="s">
        <v>19045</v>
      </c>
      <c r="C13443" s="46" t="s">
        <v>1</v>
      </c>
      <c r="F13443" s="48">
        <v>105.94</v>
      </c>
    </row>
    <row r="13444" spans="1:6" x14ac:dyDescent="0.25">
      <c r="A13444" s="46" t="e">
        <f ca="1">HYPERLINK("#"&amp;CELL("address",OFFSET([4]Analítico!$B$1,MATCH(104256,[4]Analítico!$B:$B,0)-1,3)),104256)</f>
        <v>#VALUE!</v>
      </c>
      <c r="B13444" s="47" t="s">
        <v>19046</v>
      </c>
      <c r="C13444" s="46" t="s">
        <v>1</v>
      </c>
      <c r="F13444" s="48">
        <v>111.28</v>
      </c>
    </row>
    <row r="13445" spans="1:6" x14ac:dyDescent="0.25">
      <c r="A13445" s="46" t="e">
        <f ca="1">HYPERLINK("#"&amp;CELL("address",OFFSET([4]Analítico!$B$1,MATCH(104260,[4]Analítico!$B:$B,0)-1,3)),104260)</f>
        <v>#VALUE!</v>
      </c>
      <c r="B13445" s="47" t="s">
        <v>19047</v>
      </c>
      <c r="C13445" s="46" t="s">
        <v>1</v>
      </c>
      <c r="F13445" s="48">
        <v>117.78</v>
      </c>
    </row>
    <row r="13446" spans="1:6" x14ac:dyDescent="0.25">
      <c r="A13446" s="46" t="e">
        <f ca="1">HYPERLINK("#"&amp;CELL("address",OFFSET([4]Analítico!$B$1,MATCH(104264,[4]Analítico!$B:$B,0)-1,3)),104264)</f>
        <v>#VALUE!</v>
      </c>
      <c r="B13446" s="47" t="s">
        <v>19048</v>
      </c>
      <c r="C13446" s="46" t="s">
        <v>1</v>
      </c>
      <c r="F13446" s="48">
        <v>141.09</v>
      </c>
    </row>
    <row r="13447" spans="1:6" x14ac:dyDescent="0.25">
      <c r="A13447" s="46" t="e">
        <f ca="1">HYPERLINK("#"&amp;CELL("address",OFFSET([4]Analítico!$B$1,MATCH(87792,[4]Analítico!$B:$B,0)-1,3)),87792)</f>
        <v>#VALUE!</v>
      </c>
      <c r="B13447" s="47" t="s">
        <v>19049</v>
      </c>
      <c r="C13447" s="46" t="s">
        <v>1</v>
      </c>
      <c r="F13447" s="48">
        <v>46.62</v>
      </c>
    </row>
    <row r="13448" spans="1:6" x14ac:dyDescent="0.25">
      <c r="A13448" s="46" t="e">
        <f ca="1">HYPERLINK("#"&amp;CELL("address",OFFSET([4]Analítico!$B$1,MATCH(87797,[4]Analítico!$B:$B,0)-1,3)),87797)</f>
        <v>#VALUE!</v>
      </c>
      <c r="B13448" s="47" t="s">
        <v>19050</v>
      </c>
      <c r="C13448" s="46" t="s">
        <v>1</v>
      </c>
      <c r="F13448" s="48">
        <v>65.150000000000006</v>
      </c>
    </row>
    <row r="13449" spans="1:6" x14ac:dyDescent="0.25">
      <c r="A13449" s="46" t="e">
        <f ca="1">HYPERLINK("#"&amp;CELL("address",OFFSET([4]Analítico!$B$1,MATCH(87801,[4]Analítico!$B:$B,0)-1,3)),87801)</f>
        <v>#VALUE!</v>
      </c>
      <c r="B13449" s="47" t="s">
        <v>19051</v>
      </c>
      <c r="C13449" s="46" t="s">
        <v>1</v>
      </c>
      <c r="F13449" s="48">
        <v>70.88</v>
      </c>
    </row>
    <row r="13450" spans="1:6" x14ac:dyDescent="0.25">
      <c r="A13450" s="46" t="e">
        <f ca="1">HYPERLINK("#"&amp;CELL("address",OFFSET([4]Analítico!$B$1,MATCH(87805,[4]Analítico!$B:$B,0)-1,3)),87805)</f>
        <v>#VALUE!</v>
      </c>
      <c r="B13450" s="47" t="s">
        <v>19052</v>
      </c>
      <c r="C13450" s="46" t="s">
        <v>1</v>
      </c>
      <c r="F13450" s="48">
        <v>77.42</v>
      </c>
    </row>
    <row r="13451" spans="1:6" x14ac:dyDescent="0.25">
      <c r="A13451" s="46" t="e">
        <f ca="1">HYPERLINK("#"&amp;CELL("address",OFFSET([4]Analítico!$B$1,MATCH(87775,[4]Analítico!$B:$B,0)-1,3)),87775)</f>
        <v>#VALUE!</v>
      </c>
      <c r="B13451" s="47" t="s">
        <v>19053</v>
      </c>
      <c r="C13451" s="46" t="s">
        <v>1</v>
      </c>
      <c r="F13451" s="48">
        <v>65.61</v>
      </c>
    </row>
    <row r="13452" spans="1:6" x14ac:dyDescent="0.25">
      <c r="A13452" s="46" t="e">
        <f ca="1">HYPERLINK("#"&amp;CELL("address",OFFSET([4]Analítico!$B$1,MATCH(87779,[4]Analítico!$B:$B,0)-1,3)),87779)</f>
        <v>#VALUE!</v>
      </c>
      <c r="B13452" s="47" t="s">
        <v>19054</v>
      </c>
      <c r="C13452" s="46" t="s">
        <v>1</v>
      </c>
      <c r="F13452" s="48">
        <v>84.47</v>
      </c>
    </row>
    <row r="13453" spans="1:6" x14ac:dyDescent="0.25">
      <c r="A13453" s="46" t="e">
        <f ca="1">HYPERLINK("#"&amp;CELL("address",OFFSET([4]Analítico!$B$1,MATCH(87784,[4]Analítico!$B:$B,0)-1,3)),87784)</f>
        <v>#VALUE!</v>
      </c>
      <c r="B13453" s="47" t="s">
        <v>19055</v>
      </c>
      <c r="C13453" s="46" t="s">
        <v>1</v>
      </c>
      <c r="F13453" s="48">
        <v>90.6</v>
      </c>
    </row>
    <row r="13454" spans="1:6" x14ac:dyDescent="0.25">
      <c r="A13454" s="46" t="e">
        <f ca="1">HYPERLINK("#"&amp;CELL("address",OFFSET([4]Analítico!$B$1,MATCH(87788,[4]Analítico!$B:$B,0)-1,3)),87788)</f>
        <v>#VALUE!</v>
      </c>
      <c r="B13454" s="47" t="s">
        <v>19056</v>
      </c>
      <c r="C13454" s="46" t="s">
        <v>1</v>
      </c>
      <c r="F13454" s="48">
        <v>108.11</v>
      </c>
    </row>
    <row r="13455" spans="1:6" x14ac:dyDescent="0.25">
      <c r="A13455" s="46" t="e">
        <f ca="1">HYPERLINK("#"&amp;CELL("address",OFFSET([4]Analítico!$B$1,MATCH(87809,[4]Analítico!$B:$B,0)-1,3)),87809)</f>
        <v>#VALUE!</v>
      </c>
      <c r="B13455" s="47" t="s">
        <v>19057</v>
      </c>
      <c r="C13455" s="46" t="s">
        <v>1</v>
      </c>
      <c r="F13455" s="48">
        <v>98.26</v>
      </c>
    </row>
    <row r="13456" spans="1:6" x14ac:dyDescent="0.25">
      <c r="A13456" s="46" t="e">
        <f ca="1">HYPERLINK("#"&amp;CELL("address",OFFSET([4]Analítico!$B$1,MATCH(87813,[4]Analítico!$B:$B,0)-1,3)),87813)</f>
        <v>#VALUE!</v>
      </c>
      <c r="B13456" s="47" t="s">
        <v>19058</v>
      </c>
      <c r="C13456" s="46" t="s">
        <v>1</v>
      </c>
      <c r="F13456" s="48">
        <v>116.79</v>
      </c>
    </row>
    <row r="13457" spans="1:6" x14ac:dyDescent="0.25">
      <c r="A13457" s="46" t="e">
        <f ca="1">HYPERLINK("#"&amp;CELL("address",OFFSET([4]Analítico!$B$1,MATCH(104257,[4]Analítico!$B:$B,0)-1,3)),104257)</f>
        <v>#VALUE!</v>
      </c>
      <c r="B13457" s="47" t="s">
        <v>19059</v>
      </c>
      <c r="C13457" s="46" t="s">
        <v>1</v>
      </c>
      <c r="F13457" s="48">
        <v>111.67</v>
      </c>
    </row>
    <row r="13458" spans="1:6" x14ac:dyDescent="0.25">
      <c r="A13458" s="46" t="e">
        <f ca="1">HYPERLINK("#"&amp;CELL("address",OFFSET([4]Analítico!$B$1,MATCH(87817,[4]Analítico!$B:$B,0)-1,3)),87817)</f>
        <v>#VALUE!</v>
      </c>
      <c r="B13458" s="47" t="s">
        <v>19060</v>
      </c>
      <c r="C13458" s="46" t="s">
        <v>1</v>
      </c>
      <c r="F13458" s="48">
        <v>122.52</v>
      </c>
    </row>
    <row r="13459" spans="1:6" x14ac:dyDescent="0.25">
      <c r="A13459" s="46" t="e">
        <f ca="1">HYPERLINK("#"&amp;CELL("address",OFFSET([4]Analítico!$B$1,MATCH(104261,[4]Analítico!$B:$B,0)-1,3)),104261)</f>
        <v>#VALUE!</v>
      </c>
      <c r="B13459" s="47" t="s">
        <v>19061</v>
      </c>
      <c r="C13459" s="46" t="s">
        <v>1</v>
      </c>
      <c r="F13459" s="48">
        <v>146.57</v>
      </c>
    </row>
    <row r="13460" spans="1:6" x14ac:dyDescent="0.25">
      <c r="A13460" s="46" t="e">
        <f ca="1">HYPERLINK("#"&amp;CELL("address",OFFSET([4]Analítico!$B$1,MATCH(87821,[4]Analítico!$B:$B,0)-1,3)),87821)</f>
        <v>#VALUE!</v>
      </c>
      <c r="B13460" s="47" t="s">
        <v>19062</v>
      </c>
      <c r="C13460" s="46" t="s">
        <v>1</v>
      </c>
      <c r="F13460" s="48">
        <v>161.38</v>
      </c>
    </row>
    <row r="13461" spans="1:6" x14ac:dyDescent="0.25">
      <c r="A13461" s="46" t="e">
        <f ca="1">HYPERLINK("#"&amp;CELL("address",OFFSET([4]Analítico!$B$1,MATCH(87825,[4]Analítico!$B:$B,0)-1,3)),87825)</f>
        <v>#VALUE!</v>
      </c>
      <c r="B13461" s="47" t="s">
        <v>19063</v>
      </c>
      <c r="C13461" s="46" t="s">
        <v>1</v>
      </c>
      <c r="F13461" s="48">
        <v>90.05</v>
      </c>
    </row>
    <row r="13462" spans="1:6" x14ac:dyDescent="0.25">
      <c r="A13462" s="46" t="e">
        <f ca="1">HYPERLINK("#"&amp;CELL("address",OFFSET([4]Analítico!$B$1,MATCH(87829,[4]Analítico!$B:$B,0)-1,3)),87829)</f>
        <v>#VALUE!</v>
      </c>
      <c r="B13462" s="47" t="s">
        <v>19064</v>
      </c>
      <c r="C13462" s="46" t="s">
        <v>1</v>
      </c>
      <c r="F13462" s="48">
        <v>107.97</v>
      </c>
    </row>
    <row r="13463" spans="1:6" x14ac:dyDescent="0.25">
      <c r="A13463" s="46" t="e">
        <f ca="1">HYPERLINK("#"&amp;CELL("address",OFFSET([4]Analítico!$B$1,MATCH(87557,[4]Analítico!$B:$B,0)-1,3)),87557)</f>
        <v>#VALUE!</v>
      </c>
      <c r="B13463" s="47" t="s">
        <v>19065</v>
      </c>
      <c r="C13463" s="46" t="s">
        <v>1</v>
      </c>
      <c r="F13463" s="48">
        <v>47.32</v>
      </c>
    </row>
    <row r="13464" spans="1:6" x14ac:dyDescent="0.25">
      <c r="A13464" s="46" t="e">
        <f ca="1">HYPERLINK("#"&amp;CELL("address",OFFSET([4]Analítico!$B$1,MATCH(87539,[4]Analítico!$B:$B,0)-1,3)),87539)</f>
        <v>#VALUE!</v>
      </c>
      <c r="B13464" s="47" t="s">
        <v>19066</v>
      </c>
      <c r="C13464" s="46" t="s">
        <v>1</v>
      </c>
      <c r="F13464" s="48">
        <v>71.180000000000007</v>
      </c>
    </row>
    <row r="13465" spans="1:6" x14ac:dyDescent="0.25">
      <c r="A13465" s="46" t="e">
        <f ca="1">HYPERLINK("#"&amp;CELL("address",OFFSET([4]Analítico!$B$1,MATCH(104972,[4]Analítico!$B:$B,0)-1,3)),104972)</f>
        <v>#VALUE!</v>
      </c>
      <c r="B13465" s="47" t="s">
        <v>19067</v>
      </c>
      <c r="C13465" s="46" t="s">
        <v>1</v>
      </c>
      <c r="F13465" s="48">
        <v>42.26</v>
      </c>
    </row>
    <row r="13466" spans="1:6" x14ac:dyDescent="0.25">
      <c r="A13466" s="46" t="e">
        <f ca="1">HYPERLINK("#"&amp;CELL("address",OFFSET([4]Analítico!$B$1,MATCH(104954,[4]Analítico!$B:$B,0)-1,3)),104954)</f>
        <v>#VALUE!</v>
      </c>
      <c r="B13466" s="47" t="s">
        <v>19068</v>
      </c>
      <c r="C13466" s="46" t="s">
        <v>1</v>
      </c>
      <c r="F13466" s="48">
        <v>58.01</v>
      </c>
    </row>
    <row r="13467" spans="1:6" x14ac:dyDescent="0.25">
      <c r="A13467" s="46" t="e">
        <f ca="1">HYPERLINK("#"&amp;CELL("address",OFFSET([4]Analítico!$B$1,MATCH(104976,[4]Analítico!$B:$B,0)-1,3)),104976)</f>
        <v>#VALUE!</v>
      </c>
      <c r="B13467" s="47" t="s">
        <v>19069</v>
      </c>
      <c r="C13467" s="46" t="s">
        <v>1</v>
      </c>
      <c r="F13467" s="48">
        <v>36.979999999999997</v>
      </c>
    </row>
    <row r="13468" spans="1:6" x14ac:dyDescent="0.25">
      <c r="A13468" s="46" t="e">
        <f ca="1">HYPERLINK("#"&amp;CELL("address",OFFSET([4]Analítico!$B$1,MATCH(104966,[4]Analítico!$B:$B,0)-1,3)),104966)</f>
        <v>#VALUE!</v>
      </c>
      <c r="B13468" s="47" t="s">
        <v>19070</v>
      </c>
      <c r="C13468" s="46" t="s">
        <v>1</v>
      </c>
      <c r="F13468" s="48">
        <v>52.73</v>
      </c>
    </row>
    <row r="13469" spans="1:6" x14ac:dyDescent="0.25">
      <c r="A13469" s="46" t="e">
        <f ca="1">HYPERLINK("#"&amp;CELL("address",OFFSET([4]Analítico!$B$1,MATCH(104968,[4]Analítico!$B:$B,0)-1,3)),104968)</f>
        <v>#VALUE!</v>
      </c>
      <c r="B13469" s="47" t="s">
        <v>19071</v>
      </c>
      <c r="C13469" s="46" t="s">
        <v>1</v>
      </c>
      <c r="F13469" s="48">
        <v>51.13</v>
      </c>
    </row>
    <row r="13470" spans="1:6" x14ac:dyDescent="0.25">
      <c r="A13470" s="46" t="e">
        <f ca="1">HYPERLINK("#"&amp;CELL("address",OFFSET([4]Analítico!$B$1,MATCH(104962,[4]Analítico!$B:$B,0)-1,3)),104962)</f>
        <v>#VALUE!</v>
      </c>
      <c r="B13470" s="47" t="s">
        <v>19072</v>
      </c>
      <c r="C13470" s="46" t="s">
        <v>1</v>
      </c>
      <c r="F13470" s="48">
        <v>66.87</v>
      </c>
    </row>
    <row r="13471" spans="1:6" x14ac:dyDescent="0.25">
      <c r="A13471" s="46" t="e">
        <f ca="1">HYPERLINK("#"&amp;CELL("address",OFFSET([4]Analítico!$B$1,MATCH(87550,[4]Analítico!$B:$B,0)-1,3)),87550)</f>
        <v>#VALUE!</v>
      </c>
      <c r="B13471" s="47" t="s">
        <v>19073</v>
      </c>
      <c r="C13471" s="46" t="s">
        <v>1</v>
      </c>
      <c r="F13471" s="48">
        <v>32.46</v>
      </c>
    </row>
    <row r="13472" spans="1:6" x14ac:dyDescent="0.25">
      <c r="A13472" s="46" t="e">
        <f ca="1">HYPERLINK("#"&amp;CELL("address",OFFSET([4]Analítico!$B$1,MATCH(87532,[4]Analítico!$B:$B,0)-1,3)),87532)</f>
        <v>#VALUE!</v>
      </c>
      <c r="B13472" s="47" t="s">
        <v>19074</v>
      </c>
      <c r="C13472" s="46" t="s">
        <v>1</v>
      </c>
      <c r="F13472" s="48">
        <v>45.56</v>
      </c>
    </row>
    <row r="13473" spans="1:6" x14ac:dyDescent="0.25">
      <c r="A13473" s="46" t="e">
        <f ca="1">HYPERLINK("#"&amp;CELL("address",OFFSET([4]Analítico!$B$1,MATCH(87554,[4]Analítico!$B:$B,0)-1,3)),87554)</f>
        <v>#VALUE!</v>
      </c>
      <c r="B13473" s="47" t="s">
        <v>19075</v>
      </c>
      <c r="C13473" s="46" t="s">
        <v>1</v>
      </c>
      <c r="F13473" s="48">
        <v>29.05</v>
      </c>
    </row>
    <row r="13474" spans="1:6" x14ac:dyDescent="0.25">
      <c r="A13474" s="46" t="e">
        <f ca="1">HYPERLINK("#"&amp;CELL("address",OFFSET([4]Analítico!$B$1,MATCH(87536,[4]Analítico!$B:$B,0)-1,3)),87536)</f>
        <v>#VALUE!</v>
      </c>
      <c r="B13474" s="47" t="s">
        <v>19076</v>
      </c>
      <c r="C13474" s="46" t="s">
        <v>1</v>
      </c>
      <c r="F13474" s="48">
        <v>42.16</v>
      </c>
    </row>
    <row r="13475" spans="1:6" x14ac:dyDescent="0.25">
      <c r="A13475" s="46" t="e">
        <f ca="1">HYPERLINK("#"&amp;CELL("address",OFFSET([4]Analítico!$B$1,MATCH(87528,[4]Analítico!$B:$B,0)-1,3)),87528)</f>
        <v>#VALUE!</v>
      </c>
      <c r="B13475" s="47" t="s">
        <v>19077</v>
      </c>
      <c r="C13475" s="46" t="s">
        <v>1</v>
      </c>
      <c r="F13475" s="48">
        <v>51.28</v>
      </c>
    </row>
    <row r="13476" spans="1:6" x14ac:dyDescent="0.25">
      <c r="A13476" s="46" t="e">
        <f ca="1">HYPERLINK("#"&amp;CELL("address",OFFSET([4]Analítico!$B$1,MATCH(87546,[4]Analítico!$B:$B,0)-1,3)),87546)</f>
        <v>#VALUE!</v>
      </c>
      <c r="B13476" s="47" t="s">
        <v>19078</v>
      </c>
      <c r="C13476" s="46" t="s">
        <v>1</v>
      </c>
      <c r="F13476" s="48">
        <v>38.18</v>
      </c>
    </row>
    <row r="13477" spans="1:6" x14ac:dyDescent="0.25">
      <c r="A13477" s="46" t="e">
        <f ca="1">HYPERLINK("#"&amp;CELL("address",OFFSET([4]Analítico!$B$1,MATCH(104971,[4]Analítico!$B:$B,0)-1,3)),104971)</f>
        <v>#VALUE!</v>
      </c>
      <c r="B13477" s="47" t="s">
        <v>19079</v>
      </c>
      <c r="C13477" s="46" t="s">
        <v>1</v>
      </c>
      <c r="F13477" s="48">
        <v>38.74</v>
      </c>
    </row>
    <row r="13478" spans="1:6" x14ac:dyDescent="0.25">
      <c r="A13478" s="46" t="e">
        <f ca="1">HYPERLINK("#"&amp;CELL("address",OFFSET([4]Analítico!$B$1,MATCH(104965,[4]Analítico!$B:$B,0)-1,3)),104965)</f>
        <v>#VALUE!</v>
      </c>
      <c r="B13478" s="47" t="s">
        <v>19080</v>
      </c>
      <c r="C13478" s="46" t="s">
        <v>1</v>
      </c>
      <c r="F13478" s="48">
        <v>52.49</v>
      </c>
    </row>
    <row r="13479" spans="1:6" x14ac:dyDescent="0.25">
      <c r="A13479" s="46" t="e">
        <f ca="1">HYPERLINK("#"&amp;CELL("address",OFFSET([4]Analítico!$B$1,MATCH(104975,[4]Analítico!$B:$B,0)-1,3)),104975)</f>
        <v>#VALUE!</v>
      </c>
      <c r="B13479" s="47" t="s">
        <v>19081</v>
      </c>
      <c r="C13479" s="46" t="s">
        <v>1</v>
      </c>
      <c r="F13479" s="48">
        <v>33.46</v>
      </c>
    </row>
    <row r="13480" spans="1:6" x14ac:dyDescent="0.25">
      <c r="A13480" s="46" t="e">
        <f ca="1">HYPERLINK("#"&amp;CELL("address",OFFSET([4]Analítico!$B$1,MATCH(104957,[4]Analítico!$B:$B,0)-1,3)),104957)</f>
        <v>#VALUE!</v>
      </c>
      <c r="B13480" s="47" t="s">
        <v>19082</v>
      </c>
      <c r="C13480" s="46" t="s">
        <v>1</v>
      </c>
      <c r="F13480" s="48">
        <v>47.21</v>
      </c>
    </row>
    <row r="13481" spans="1:6" x14ac:dyDescent="0.25">
      <c r="A13481" s="46" t="e">
        <f ca="1">HYPERLINK("#"&amp;CELL("address",OFFSET([4]Analítico!$B$1,MATCH(104967,[4]Analítico!$B:$B,0)-1,3)),104967)</f>
        <v>#VALUE!</v>
      </c>
      <c r="B13481" s="47" t="s">
        <v>19083</v>
      </c>
      <c r="C13481" s="46" t="s">
        <v>1</v>
      </c>
      <c r="F13481" s="48">
        <v>47.61</v>
      </c>
    </row>
    <row r="13482" spans="1:6" x14ac:dyDescent="0.25">
      <c r="A13482" s="46" t="e">
        <f ca="1">HYPERLINK("#"&amp;CELL("address",OFFSET([4]Analítico!$B$1,MATCH(104961,[4]Analítico!$B:$B,0)-1,3)),104961)</f>
        <v>#VALUE!</v>
      </c>
      <c r="B13482" s="47" t="s">
        <v>19084</v>
      </c>
      <c r="C13482" s="46" t="s">
        <v>1</v>
      </c>
      <c r="F13482" s="48">
        <v>61.35</v>
      </c>
    </row>
    <row r="13483" spans="1:6" x14ac:dyDescent="0.25">
      <c r="A13483" s="46" t="e">
        <f ca="1">HYPERLINK("#"&amp;CELL("address",OFFSET([4]Analítico!$B$1,MATCH(87549,[4]Analítico!$B:$B,0)-1,3)),87549)</f>
        <v>#VALUE!</v>
      </c>
      <c r="B13483" s="47" t="s">
        <v>19085</v>
      </c>
      <c r="C13483" s="46" t="s">
        <v>1</v>
      </c>
      <c r="F13483" s="48">
        <v>28.94</v>
      </c>
    </row>
    <row r="13484" spans="1:6" x14ac:dyDescent="0.25">
      <c r="A13484" s="46" t="e">
        <f ca="1">HYPERLINK("#"&amp;CELL("address",OFFSET([4]Analítico!$B$1,MATCH(87531,[4]Analítico!$B:$B,0)-1,3)),87531)</f>
        <v>#VALUE!</v>
      </c>
      <c r="B13484" s="47" t="s">
        <v>19086</v>
      </c>
      <c r="C13484" s="46" t="s">
        <v>1</v>
      </c>
      <c r="F13484" s="48">
        <v>40.04</v>
      </c>
    </row>
    <row r="13485" spans="1:6" x14ac:dyDescent="0.25">
      <c r="A13485" s="46" t="e">
        <f ca="1">HYPERLINK("#"&amp;CELL("address",OFFSET([4]Analítico!$B$1,MATCH(87553,[4]Analítico!$B:$B,0)-1,3)),87553)</f>
        <v>#VALUE!</v>
      </c>
      <c r="B13485" s="47" t="s">
        <v>19087</v>
      </c>
      <c r="C13485" s="46" t="s">
        <v>1</v>
      </c>
      <c r="F13485" s="48">
        <v>25.53</v>
      </c>
    </row>
    <row r="13486" spans="1:6" x14ac:dyDescent="0.25">
      <c r="A13486" s="46" t="e">
        <f ca="1">HYPERLINK("#"&amp;CELL("address",OFFSET([4]Analítico!$B$1,MATCH(87535,[4]Analítico!$B:$B,0)-1,3)),87535)</f>
        <v>#VALUE!</v>
      </c>
      <c r="B13486" s="47" t="s">
        <v>19088</v>
      </c>
      <c r="C13486" s="46" t="s">
        <v>1</v>
      </c>
      <c r="F13486" s="48">
        <v>36.64</v>
      </c>
    </row>
    <row r="13487" spans="1:6" x14ac:dyDescent="0.25">
      <c r="A13487" s="46" t="e">
        <f ca="1">HYPERLINK("#"&amp;CELL("address",OFFSET([4]Analítico!$B$1,MATCH(87527,[4]Analítico!$B:$B,0)-1,3)),87527)</f>
        <v>#VALUE!</v>
      </c>
      <c r="B13487" s="47" t="s">
        <v>19089</v>
      </c>
      <c r="C13487" s="46" t="s">
        <v>1</v>
      </c>
      <c r="F13487" s="48">
        <v>45.76</v>
      </c>
    </row>
    <row r="13488" spans="1:6" x14ac:dyDescent="0.25">
      <c r="A13488" s="46" t="e">
        <f ca="1">HYPERLINK("#"&amp;CELL("address",OFFSET([4]Analítico!$B$1,MATCH(87545,[4]Analítico!$B:$B,0)-1,3)),87545)</f>
        <v>#VALUE!</v>
      </c>
      <c r="B13488" s="47" t="s">
        <v>19090</v>
      </c>
      <c r="C13488" s="46" t="s">
        <v>1</v>
      </c>
      <c r="F13488" s="48">
        <v>34.659999999999997</v>
      </c>
    </row>
    <row r="13489" spans="1:6" x14ac:dyDescent="0.25">
      <c r="A13489" s="46" t="e">
        <f ca="1">HYPERLINK("#"&amp;CELL("address",OFFSET([4]Analítico!$B$1,MATCH(104960,[4]Analítico!$B:$B,0)-1,3)),104960)</f>
        <v>#VALUE!</v>
      </c>
      <c r="B13489" s="47" t="s">
        <v>19091</v>
      </c>
      <c r="C13489" s="46" t="s">
        <v>1</v>
      </c>
      <c r="F13489" s="48">
        <v>45.34</v>
      </c>
    </row>
    <row r="13490" spans="1:6" x14ac:dyDescent="0.25">
      <c r="A13490" s="46" t="e">
        <f ca="1">HYPERLINK("#"&amp;CELL("address",OFFSET([4]Analítico!$B$1,MATCH(87561,[4]Analítico!$B:$B,0)-1,3)),87561)</f>
        <v>#VALUE!</v>
      </c>
      <c r="B13490" s="47" t="s">
        <v>19092</v>
      </c>
      <c r="C13490" s="46" t="s">
        <v>1</v>
      </c>
      <c r="F13490" s="48">
        <v>46.59</v>
      </c>
    </row>
    <row r="13491" spans="1:6" x14ac:dyDescent="0.25">
      <c r="A13491" s="46" t="e">
        <f ca="1">HYPERLINK("#"&amp;CELL("address",OFFSET([4]Analítico!$B$1,MATCH(104953,[4]Analítico!$B:$B,0)-1,3)),104953)</f>
        <v>#VALUE!</v>
      </c>
      <c r="B13491" s="47" t="s">
        <v>19093</v>
      </c>
      <c r="C13491" s="46" t="s">
        <v>1</v>
      </c>
      <c r="F13491" s="48">
        <v>69.19</v>
      </c>
    </row>
    <row r="13492" spans="1:6" x14ac:dyDescent="0.25">
      <c r="A13492" s="46" t="e">
        <f ca="1">HYPERLINK("#"&amp;CELL("address",OFFSET([4]Analítico!$B$1,MATCH(87543,[4]Analítico!$B:$B,0)-1,3)),87543)</f>
        <v>#VALUE!</v>
      </c>
      <c r="B13492" s="47" t="s">
        <v>19094</v>
      </c>
      <c r="C13492" s="46" t="s">
        <v>1</v>
      </c>
      <c r="F13492" s="48">
        <v>27.67</v>
      </c>
    </row>
    <row r="13493" spans="1:6" x14ac:dyDescent="0.25">
      <c r="A13493" s="46" t="e">
        <f ca="1">HYPERLINK("#"&amp;CELL("address",OFFSET([4]Analítico!$B$1,MATCH(104959,[4]Analítico!$B:$B,0)-1,3)),104959)</f>
        <v>#VALUE!</v>
      </c>
      <c r="B13493" s="47" t="s">
        <v>19095</v>
      </c>
      <c r="C13493" s="46" t="s">
        <v>1</v>
      </c>
      <c r="F13493" s="48">
        <v>29.9</v>
      </c>
    </row>
    <row r="13494" spans="1:6" x14ac:dyDescent="0.25">
      <c r="A13494" s="46" t="e">
        <f ca="1">HYPERLINK("#"&amp;CELL("address",OFFSET([4]Analítico!$B$1,MATCH(104958,[4]Analítico!$B:$B,0)-1,3)),104958)</f>
        <v>#VALUE!</v>
      </c>
      <c r="B13494" s="47" t="s">
        <v>19096</v>
      </c>
      <c r="C13494" s="46" t="s">
        <v>1</v>
      </c>
      <c r="F13494" s="48">
        <v>26.38</v>
      </c>
    </row>
    <row r="13495" spans="1:6" x14ac:dyDescent="0.25">
      <c r="A13495" s="46" t="e">
        <f ca="1">HYPERLINK("#"&amp;CELL("address",OFFSET([4]Analítico!$B$1,MATCH(104970,[4]Analítico!$B:$B,0)-1,3)),104970)</f>
        <v>#VALUE!</v>
      </c>
      <c r="B13495" s="47" t="s">
        <v>19097</v>
      </c>
      <c r="C13495" s="46" t="s">
        <v>1</v>
      </c>
      <c r="F13495" s="48">
        <v>44.82</v>
      </c>
    </row>
    <row r="13496" spans="1:6" x14ac:dyDescent="0.25">
      <c r="A13496" s="46" t="e">
        <f ca="1">HYPERLINK("#"&amp;CELL("address",OFFSET([4]Analítico!$B$1,MATCH(104964,[4]Analítico!$B:$B,0)-1,3)),104964)</f>
        <v>#VALUE!</v>
      </c>
      <c r="B13496" s="47" t="s">
        <v>19098</v>
      </c>
      <c r="C13496" s="46" t="s">
        <v>1</v>
      </c>
      <c r="F13496" s="48">
        <v>60.57</v>
      </c>
    </row>
    <row r="13497" spans="1:6" x14ac:dyDescent="0.25">
      <c r="A13497" s="46" t="e">
        <f ca="1">HYPERLINK("#"&amp;CELL("address",OFFSET([4]Analítico!$B$1,MATCH(104956,[4]Analítico!$B:$B,0)-1,3)),104956)</f>
        <v>#VALUE!</v>
      </c>
      <c r="B13497" s="47" t="s">
        <v>19099</v>
      </c>
      <c r="C13497" s="46" t="s">
        <v>1</v>
      </c>
      <c r="F13497" s="48">
        <v>54.05</v>
      </c>
    </row>
    <row r="13498" spans="1:6" x14ac:dyDescent="0.25">
      <c r="A13498" s="46" t="e">
        <f ca="1">HYPERLINK("#"&amp;CELL("address",OFFSET([4]Analítico!$B$1,MATCH(104974,[4]Analítico!$B:$B,0)-1,3)),104974)</f>
        <v>#VALUE!</v>
      </c>
      <c r="B13498" s="47" t="s">
        <v>19100</v>
      </c>
      <c r="C13498" s="46" t="s">
        <v>1</v>
      </c>
      <c r="F13498" s="48">
        <v>38.299999999999997</v>
      </c>
    </row>
    <row r="13499" spans="1:6" x14ac:dyDescent="0.25">
      <c r="A13499" s="46" t="e">
        <f ca="1">HYPERLINK("#"&amp;CELL("address",OFFSET([4]Analítico!$B$1,MATCH(87548,[4]Analítico!$B:$B,0)-1,3)),87548)</f>
        <v>#VALUE!</v>
      </c>
      <c r="B13499" s="47" t="s">
        <v>19101</v>
      </c>
      <c r="C13499" s="46" t="s">
        <v>1</v>
      </c>
      <c r="F13499" s="48">
        <v>34.11</v>
      </c>
    </row>
    <row r="13500" spans="1:6" x14ac:dyDescent="0.25">
      <c r="A13500" s="46" t="e">
        <f ca="1">HYPERLINK("#"&amp;CELL("address",OFFSET([4]Analítico!$B$1,MATCH(87530,[4]Analítico!$B:$B,0)-1,3)),87530)</f>
        <v>#VALUE!</v>
      </c>
      <c r="B13500" s="47" t="s">
        <v>19102</v>
      </c>
      <c r="C13500" s="46" t="s">
        <v>1</v>
      </c>
      <c r="F13500" s="48">
        <v>47.22</v>
      </c>
    </row>
    <row r="13501" spans="1:6" x14ac:dyDescent="0.25">
      <c r="A13501" s="46" t="e">
        <f ca="1">HYPERLINK("#"&amp;CELL("address",OFFSET([4]Analítico!$B$1,MATCH(104952,[4]Analítico!$B:$B,0)-1,3)),104952)</f>
        <v>#VALUE!</v>
      </c>
      <c r="B13501" s="47" t="s">
        <v>19103</v>
      </c>
      <c r="C13501" s="46" t="s">
        <v>1</v>
      </c>
      <c r="F13501" s="48">
        <v>43.02</v>
      </c>
    </row>
    <row r="13502" spans="1:6" x14ac:dyDescent="0.25">
      <c r="A13502" s="46" t="e">
        <f ca="1">HYPERLINK("#"&amp;CELL("address",OFFSET([4]Analítico!$B$1,MATCH(104969,[4]Analítico!$B:$B,0)-1,3)),104969)</f>
        <v>#VALUE!</v>
      </c>
      <c r="B13502" s="47" t="s">
        <v>19104</v>
      </c>
      <c r="C13502" s="46" t="s">
        <v>1</v>
      </c>
      <c r="F13502" s="48">
        <v>41.3</v>
      </c>
    </row>
    <row r="13503" spans="1:6" x14ac:dyDescent="0.25">
      <c r="A13503" s="46" t="e">
        <f ca="1">HYPERLINK("#"&amp;CELL("address",OFFSET([4]Analítico!$B$1,MATCH(104963,[4]Analítico!$B:$B,0)-1,3)),104963)</f>
        <v>#VALUE!</v>
      </c>
      <c r="B13503" s="47" t="s">
        <v>19105</v>
      </c>
      <c r="C13503" s="46" t="s">
        <v>1</v>
      </c>
      <c r="F13503" s="48">
        <v>55.05</v>
      </c>
    </row>
    <row r="13504" spans="1:6" x14ac:dyDescent="0.25">
      <c r="A13504" s="46" t="e">
        <f ca="1">HYPERLINK("#"&amp;CELL("address",OFFSET([4]Analítico!$B$1,MATCH(104955,[4]Analítico!$B:$B,0)-1,3)),104955)</f>
        <v>#VALUE!</v>
      </c>
      <c r="B13504" s="47" t="s">
        <v>19106</v>
      </c>
      <c r="C13504" s="46" t="s">
        <v>1</v>
      </c>
      <c r="F13504" s="48">
        <v>48.53</v>
      </c>
    </row>
    <row r="13505" spans="1:6" x14ac:dyDescent="0.25">
      <c r="A13505" s="46" t="e">
        <f ca="1">HYPERLINK("#"&amp;CELL("address",OFFSET([4]Analítico!$B$1,MATCH(104973,[4]Analítico!$B:$B,0)-1,3)),104973)</f>
        <v>#VALUE!</v>
      </c>
      <c r="B13505" s="47" t="s">
        <v>19107</v>
      </c>
      <c r="C13505" s="46" t="s">
        <v>1</v>
      </c>
      <c r="F13505" s="48">
        <v>34.78</v>
      </c>
    </row>
    <row r="13506" spans="1:6" x14ac:dyDescent="0.25">
      <c r="A13506" s="46" t="e">
        <f ca="1">HYPERLINK("#"&amp;CELL("address",OFFSET([4]Analítico!$B$1,MATCH(87547,[4]Analítico!$B:$B,0)-1,3)),87547)</f>
        <v>#VALUE!</v>
      </c>
      <c r="B13506" s="47" t="s">
        <v>19108</v>
      </c>
      <c r="C13506" s="46" t="s">
        <v>1</v>
      </c>
      <c r="F13506" s="48">
        <v>30.59</v>
      </c>
    </row>
    <row r="13507" spans="1:6" x14ac:dyDescent="0.25">
      <c r="A13507" s="46" t="e">
        <f ca="1">HYPERLINK("#"&amp;CELL("address",OFFSET([4]Analítico!$B$1,MATCH(87529,[4]Analítico!$B:$B,0)-1,3)),87529)</f>
        <v>#VALUE!</v>
      </c>
      <c r="B13507" s="47" t="s">
        <v>19109</v>
      </c>
      <c r="C13507" s="46" t="s">
        <v>1</v>
      </c>
      <c r="F13507" s="48">
        <v>41.7</v>
      </c>
    </row>
    <row r="13508" spans="1:6" x14ac:dyDescent="0.25">
      <c r="A13508" s="46" t="e">
        <f ca="1">HYPERLINK("#"&amp;CELL("address",OFFSET([4]Analítico!$B$1,MATCH(104951,[4]Analítico!$B:$B,0)-1,3)),104951)</f>
        <v>#VALUE!</v>
      </c>
      <c r="B13508" s="47" t="s">
        <v>19110</v>
      </c>
      <c r="C13508" s="46" t="s">
        <v>1</v>
      </c>
      <c r="F13508" s="48">
        <v>37.5</v>
      </c>
    </row>
    <row r="13509" spans="1:6" x14ac:dyDescent="0.25">
      <c r="A13509" s="46" t="e">
        <f ca="1">HYPERLINK("#"&amp;CELL("address",OFFSET([4]Analítico!$B$1,MATCH(104978,[4]Analítico!$B:$B,0)-1,3)),104978)</f>
        <v>#VALUE!</v>
      </c>
      <c r="B13509" s="47" t="s">
        <v>19111</v>
      </c>
      <c r="C13509" s="46" t="s">
        <v>1</v>
      </c>
      <c r="F13509" s="48">
        <v>44.53</v>
      </c>
    </row>
    <row r="13510" spans="1:6" x14ac:dyDescent="0.25">
      <c r="A13510" s="46" t="e">
        <f ca="1">HYPERLINK("#"&amp;CELL("address",OFFSET([4]Analítico!$B$1,MATCH(104977,[4]Analítico!$B:$B,0)-1,3)),104977)</f>
        <v>#VALUE!</v>
      </c>
      <c r="B13510" s="47" t="s">
        <v>19112</v>
      </c>
      <c r="C13510" s="46" t="s">
        <v>1</v>
      </c>
      <c r="F13510" s="48">
        <v>58.05</v>
      </c>
    </row>
    <row r="13511" spans="1:6" x14ac:dyDescent="0.25">
      <c r="A13511" s="46" t="e">
        <f ca="1">HYPERLINK("#"&amp;CELL("address",OFFSET([4]Analítico!$B$1,MATCH(90408,[4]Analítico!$B:$B,0)-1,3)),90408)</f>
        <v>#VALUE!</v>
      </c>
      <c r="B13511" s="47" t="s">
        <v>19113</v>
      </c>
      <c r="C13511" s="46" t="s">
        <v>1</v>
      </c>
      <c r="F13511" s="48">
        <v>38.5</v>
      </c>
    </row>
    <row r="13512" spans="1:6" x14ac:dyDescent="0.25">
      <c r="A13512" s="46" t="e">
        <f ca="1">HYPERLINK("#"&amp;CELL("address",OFFSET([4]Analítico!$B$1,MATCH(90406,[4]Analítico!$B:$B,0)-1,3)),90406)</f>
        <v>#VALUE!</v>
      </c>
      <c r="B13512" s="47" t="s">
        <v>19114</v>
      </c>
      <c r="C13512" s="46" t="s">
        <v>1</v>
      </c>
      <c r="F13512" s="48">
        <v>50.71</v>
      </c>
    </row>
    <row r="13513" spans="1:6" x14ac:dyDescent="0.25">
      <c r="A13513" s="46" t="e">
        <f ca="1">HYPERLINK("#"&amp;CELL("address",OFFSET([4]Analítico!$B$1,MATCH(106626,[4]Analítico!$B:$B,0)-1,3)),106626)</f>
        <v>#VALUE!</v>
      </c>
      <c r="B13513" s="47" t="s">
        <v>19115</v>
      </c>
      <c r="C13513" s="46" t="s">
        <v>0</v>
      </c>
      <c r="F13513" s="48">
        <v>0</v>
      </c>
    </row>
    <row r="13514" spans="1:6" x14ac:dyDescent="0.25">
      <c r="A13514" s="46" t="e">
        <f ca="1">HYPERLINK("#"&amp;CELL("address",OFFSET([4]Analítico!$B$1,MATCH(106627,[4]Analítico!$B:$B,0)-1,3)),106627)</f>
        <v>#VALUE!</v>
      </c>
      <c r="B13514" s="47" t="s">
        <v>19116</v>
      </c>
      <c r="C13514" s="46" t="s">
        <v>0</v>
      </c>
      <c r="F13514" s="48">
        <v>0</v>
      </c>
    </row>
    <row r="13515" spans="1:6" x14ac:dyDescent="0.25">
      <c r="A13515" s="46" t="e">
        <f ca="1">HYPERLINK("#"&amp;CELL("address",OFFSET([4]Analítico!$B$1,MATCH(106628,[4]Analítico!$B:$B,0)-1,3)),106628)</f>
        <v>#VALUE!</v>
      </c>
      <c r="B13515" s="47" t="s">
        <v>19117</v>
      </c>
      <c r="C13515" s="46" t="s">
        <v>0</v>
      </c>
      <c r="F13515" s="48">
        <v>0</v>
      </c>
    </row>
    <row r="13516" spans="1:6" x14ac:dyDescent="0.25">
      <c r="A13516" s="46" t="e">
        <f ca="1">HYPERLINK("#"&amp;CELL("address",OFFSET([4]Analítico!$B$1,MATCH(106629,[4]Analítico!$B:$B,0)-1,3)),106629)</f>
        <v>#VALUE!</v>
      </c>
      <c r="B13516" s="47" t="s">
        <v>19118</v>
      </c>
      <c r="C13516" s="46" t="s">
        <v>0</v>
      </c>
      <c r="F13516" s="48">
        <v>0</v>
      </c>
    </row>
    <row r="13517" spans="1:6" x14ac:dyDescent="0.25">
      <c r="A13517" s="46" t="e">
        <f ca="1">HYPERLINK("#"&amp;CELL("address",OFFSET([4]Analítico!$B$1,MATCH(106631,[4]Analítico!$B:$B,0)-1,3)),106631)</f>
        <v>#VALUE!</v>
      </c>
      <c r="B13517" s="47" t="s">
        <v>19119</v>
      </c>
      <c r="C13517" s="46" t="s">
        <v>0</v>
      </c>
      <c r="F13517" s="48">
        <v>0</v>
      </c>
    </row>
    <row r="13518" spans="1:6" x14ac:dyDescent="0.25">
      <c r="A13518" s="46" t="e">
        <f ca="1">HYPERLINK("#"&amp;CELL("address",OFFSET([4]Analítico!$B$1,MATCH(106630,[4]Analítico!$B:$B,0)-1,3)),106630)</f>
        <v>#VALUE!</v>
      </c>
      <c r="B13518" s="47" t="s">
        <v>19120</v>
      </c>
      <c r="C13518" s="46" t="s">
        <v>0</v>
      </c>
      <c r="F13518" s="48">
        <v>0</v>
      </c>
    </row>
    <row r="13519" spans="1:6" x14ac:dyDescent="0.25">
      <c r="A13519" s="46" t="e">
        <f ca="1">HYPERLINK("#"&amp;CELL("address",OFFSET([4]Analítico!$B$1,MATCH(106633,[4]Analítico!$B:$B,0)-1,3)),106633)</f>
        <v>#VALUE!</v>
      </c>
      <c r="B13519" s="47" t="s">
        <v>19121</v>
      </c>
      <c r="C13519" s="46" t="s">
        <v>0</v>
      </c>
      <c r="F13519" s="48">
        <v>0</v>
      </c>
    </row>
    <row r="13520" spans="1:6" x14ac:dyDescent="0.25">
      <c r="A13520" s="46" t="e">
        <f ca="1">HYPERLINK("#"&amp;CELL("address",OFFSET([4]Analítico!$B$1,MATCH(106632,[4]Analítico!$B:$B,0)-1,3)),106632)</f>
        <v>#VALUE!</v>
      </c>
      <c r="B13520" s="47" t="s">
        <v>19122</v>
      </c>
      <c r="C13520" s="46" t="s">
        <v>0</v>
      </c>
      <c r="F13520" s="48">
        <v>0</v>
      </c>
    </row>
    <row r="13521" spans="1:6" x14ac:dyDescent="0.25">
      <c r="A13521" s="46" t="e">
        <f ca="1">HYPERLINK("#"&amp;CELL("address",OFFSET([4]Analítico!$B$1,MATCH(106634,[4]Analítico!$B:$B,0)-1,3)),106634)</f>
        <v>#VALUE!</v>
      </c>
      <c r="B13521" s="47" t="s">
        <v>19123</v>
      </c>
      <c r="C13521" s="46" t="s">
        <v>0</v>
      </c>
      <c r="F13521" s="48">
        <v>0</v>
      </c>
    </row>
    <row r="13522" spans="1:6" x14ac:dyDescent="0.25">
      <c r="A13522" s="46" t="e">
        <f ca="1">HYPERLINK("#"&amp;CELL("address",OFFSET([4]Analítico!$B$1,MATCH(106636,[4]Analítico!$B:$B,0)-1,3)),106636)</f>
        <v>#VALUE!</v>
      </c>
      <c r="B13522" s="47" t="s">
        <v>19124</v>
      </c>
      <c r="C13522" s="46" t="s">
        <v>0</v>
      </c>
      <c r="F13522" s="48">
        <v>0</v>
      </c>
    </row>
    <row r="13523" spans="1:6" x14ac:dyDescent="0.25">
      <c r="A13523" s="46" t="e">
        <f ca="1">HYPERLINK("#"&amp;CELL("address",OFFSET([4]Analítico!$B$1,MATCH(106635,[4]Analítico!$B:$B,0)-1,3)),106635)</f>
        <v>#VALUE!</v>
      </c>
      <c r="B13523" s="47" t="s">
        <v>19125</v>
      </c>
      <c r="C13523" s="46" t="s">
        <v>0</v>
      </c>
      <c r="F13523" s="48">
        <v>0</v>
      </c>
    </row>
    <row r="13524" spans="1:6" x14ac:dyDescent="0.25">
      <c r="A13524" s="46" t="e">
        <f ca="1">HYPERLINK("#"&amp;CELL("address",OFFSET([4]Analítico!$B$1,MATCH(106637,[4]Analítico!$B:$B,0)-1,3)),106637)</f>
        <v>#VALUE!</v>
      </c>
      <c r="B13524" s="47" t="s">
        <v>19126</v>
      </c>
      <c r="C13524" s="46" t="s">
        <v>0</v>
      </c>
      <c r="F13524" s="48">
        <v>0</v>
      </c>
    </row>
    <row r="13525" spans="1:6" x14ac:dyDescent="0.25">
      <c r="A13525" s="46" t="e">
        <f ca="1">HYPERLINK("#"&amp;CELL("address",OFFSET([4]Analítico!$B$1,MATCH(106639,[4]Analítico!$B:$B,0)-1,3)),106639)</f>
        <v>#VALUE!</v>
      </c>
      <c r="B13525" s="47" t="s">
        <v>19127</v>
      </c>
      <c r="C13525" s="46" t="s">
        <v>0</v>
      </c>
      <c r="F13525" s="48">
        <v>0</v>
      </c>
    </row>
    <row r="13526" spans="1:6" x14ac:dyDescent="0.25">
      <c r="A13526" s="46" t="e">
        <f ca="1">HYPERLINK("#"&amp;CELL("address",OFFSET([4]Analítico!$B$1,MATCH(106638,[4]Analítico!$B:$B,0)-1,3)),106638)</f>
        <v>#VALUE!</v>
      </c>
      <c r="B13526" s="47" t="s">
        <v>19128</v>
      </c>
      <c r="C13526" s="46" t="s">
        <v>0</v>
      </c>
      <c r="F13526" s="48">
        <v>0</v>
      </c>
    </row>
    <row r="13527" spans="1:6" x14ac:dyDescent="0.25">
      <c r="A13527" s="46" t="e">
        <f ca="1">HYPERLINK("#"&amp;CELL("address",OFFSET([4]Analítico!$B$1,MATCH(106641,[4]Analítico!$B:$B,0)-1,3)),106641)</f>
        <v>#VALUE!</v>
      </c>
      <c r="B13527" s="47" t="s">
        <v>19129</v>
      </c>
      <c r="C13527" s="46" t="s">
        <v>0</v>
      </c>
      <c r="F13527" s="48">
        <v>0</v>
      </c>
    </row>
    <row r="13528" spans="1:6" x14ac:dyDescent="0.25">
      <c r="A13528" s="46" t="e">
        <f ca="1">HYPERLINK("#"&amp;CELL("address",OFFSET([4]Analítico!$B$1,MATCH(106640,[4]Analítico!$B:$B,0)-1,3)),106640)</f>
        <v>#VALUE!</v>
      </c>
      <c r="B13528" s="47" t="s">
        <v>19130</v>
      </c>
      <c r="C13528" s="46" t="s">
        <v>0</v>
      </c>
      <c r="F13528" s="48">
        <v>0</v>
      </c>
    </row>
    <row r="13529" spans="1:6" x14ac:dyDescent="0.25">
      <c r="A13529" s="46" t="e">
        <f ca="1">HYPERLINK("#"&amp;CELL("address",OFFSET([4]Analítico!$B$1,MATCH(106644,[4]Analítico!$B:$B,0)-1,3)),106644)</f>
        <v>#VALUE!</v>
      </c>
      <c r="B13529" s="47" t="s">
        <v>19131</v>
      </c>
      <c r="C13529" s="46" t="s">
        <v>0</v>
      </c>
      <c r="F13529" s="48">
        <v>0</v>
      </c>
    </row>
    <row r="13530" spans="1:6" x14ac:dyDescent="0.25">
      <c r="A13530" s="46" t="e">
        <f ca="1">HYPERLINK("#"&amp;CELL("address",OFFSET([4]Analítico!$B$1,MATCH(106646,[4]Analítico!$B:$B,0)-1,3)),106646)</f>
        <v>#VALUE!</v>
      </c>
      <c r="B13530" s="47" t="s">
        <v>19132</v>
      </c>
      <c r="C13530" s="46" t="s">
        <v>0</v>
      </c>
      <c r="F13530" s="48">
        <v>0</v>
      </c>
    </row>
    <row r="13531" spans="1:6" x14ac:dyDescent="0.25">
      <c r="A13531" s="46" t="e">
        <f ca="1">HYPERLINK("#"&amp;CELL("address",OFFSET([4]Analítico!$B$1,MATCH(106645,[4]Analítico!$B:$B,0)-1,3)),106645)</f>
        <v>#VALUE!</v>
      </c>
      <c r="B13531" s="47" t="s">
        <v>19133</v>
      </c>
      <c r="C13531" s="46" t="s">
        <v>0</v>
      </c>
      <c r="F13531" s="48">
        <v>0</v>
      </c>
    </row>
    <row r="13532" spans="1:6" x14ac:dyDescent="0.25">
      <c r="A13532" s="46" t="e">
        <f ca="1">HYPERLINK("#"&amp;CELL("address",OFFSET([4]Analítico!$B$1,MATCH(106643,[4]Analítico!$B:$B,0)-1,3)),106643)</f>
        <v>#VALUE!</v>
      </c>
      <c r="B13532" s="47" t="s">
        <v>19134</v>
      </c>
      <c r="C13532" s="46" t="s">
        <v>0</v>
      </c>
      <c r="F13532" s="48">
        <v>0</v>
      </c>
    </row>
    <row r="13533" spans="1:6" x14ac:dyDescent="0.25">
      <c r="A13533" s="46" t="e">
        <f ca="1">HYPERLINK("#"&amp;CELL("address",OFFSET([4]Analítico!$B$1,MATCH(106642,[4]Analítico!$B:$B,0)-1,3)),106642)</f>
        <v>#VALUE!</v>
      </c>
      <c r="B13533" s="47" t="s">
        <v>19135</v>
      </c>
      <c r="C13533" s="46" t="s">
        <v>0</v>
      </c>
      <c r="F13533" s="48">
        <v>0</v>
      </c>
    </row>
    <row r="13534" spans="1:6" x14ac:dyDescent="0.25">
      <c r="A13534" s="46" t="e">
        <f ca="1">HYPERLINK("#"&amp;CELL("address",OFFSET([4]Analítico!$B$1,MATCH(106649,[4]Analítico!$B:$B,0)-1,3)),106649)</f>
        <v>#VALUE!</v>
      </c>
      <c r="B13534" s="47" t="s">
        <v>19136</v>
      </c>
      <c r="C13534" s="46" t="s">
        <v>0</v>
      </c>
      <c r="F13534" s="48">
        <v>0</v>
      </c>
    </row>
    <row r="13535" spans="1:6" x14ac:dyDescent="0.25">
      <c r="A13535" s="46" t="e">
        <f ca="1">HYPERLINK("#"&amp;CELL("address",OFFSET([4]Analítico!$B$1,MATCH(106648,[4]Analítico!$B:$B,0)-1,3)),106648)</f>
        <v>#VALUE!</v>
      </c>
      <c r="B13535" s="47" t="s">
        <v>19137</v>
      </c>
      <c r="C13535" s="46" t="s">
        <v>0</v>
      </c>
      <c r="F13535" s="48">
        <v>0</v>
      </c>
    </row>
    <row r="13536" spans="1:6" x14ac:dyDescent="0.25">
      <c r="A13536" s="46" t="e">
        <f ca="1">HYPERLINK("#"&amp;CELL("address",OFFSET([4]Analítico!$B$1,MATCH(106647,[4]Analítico!$B:$B,0)-1,3)),106647)</f>
        <v>#VALUE!</v>
      </c>
      <c r="B13536" s="47" t="s">
        <v>19138</v>
      </c>
      <c r="C13536" s="46" t="s">
        <v>0</v>
      </c>
      <c r="F13536" s="48">
        <v>0</v>
      </c>
    </row>
    <row r="13537" spans="1:6" x14ac:dyDescent="0.25">
      <c r="A13537" s="46" t="e">
        <f ca="1">HYPERLINK("#"&amp;CELL("address",OFFSET([4]Analítico!$B$1,MATCH(106652,[4]Analítico!$B:$B,0)-1,3)),106652)</f>
        <v>#VALUE!</v>
      </c>
      <c r="B13537" s="47" t="s">
        <v>19139</v>
      </c>
      <c r="C13537" s="46" t="s">
        <v>0</v>
      </c>
      <c r="F13537" s="48">
        <v>0</v>
      </c>
    </row>
    <row r="13538" spans="1:6" x14ac:dyDescent="0.25">
      <c r="A13538" s="46" t="e">
        <f ca="1">HYPERLINK("#"&amp;CELL("address",OFFSET([4]Analítico!$B$1,MATCH(106653,[4]Analítico!$B:$B,0)-1,3)),106653)</f>
        <v>#VALUE!</v>
      </c>
      <c r="B13538" s="47" t="s">
        <v>19140</v>
      </c>
      <c r="C13538" s="46" t="s">
        <v>0</v>
      </c>
      <c r="F13538" s="48">
        <v>0</v>
      </c>
    </row>
    <row r="13539" spans="1:6" x14ac:dyDescent="0.25">
      <c r="A13539" s="46" t="e">
        <f ca="1">HYPERLINK("#"&amp;CELL("address",OFFSET([4]Analítico!$B$1,MATCH(106654,[4]Analítico!$B:$B,0)-1,3)),106654)</f>
        <v>#VALUE!</v>
      </c>
      <c r="B13539" s="47" t="s">
        <v>19141</v>
      </c>
      <c r="C13539" s="46" t="s">
        <v>0</v>
      </c>
      <c r="F13539" s="48">
        <v>0</v>
      </c>
    </row>
    <row r="13540" spans="1:6" x14ac:dyDescent="0.25">
      <c r="A13540" s="46" t="e">
        <f ca="1">HYPERLINK("#"&amp;CELL("address",OFFSET([4]Analítico!$B$1,MATCH(106651,[4]Analítico!$B:$B,0)-1,3)),106651)</f>
        <v>#VALUE!</v>
      </c>
      <c r="B13540" s="47" t="s">
        <v>19142</v>
      </c>
      <c r="C13540" s="46" t="s">
        <v>0</v>
      </c>
      <c r="F13540" s="48">
        <v>0</v>
      </c>
    </row>
    <row r="13541" spans="1:6" x14ac:dyDescent="0.25">
      <c r="A13541" s="46" t="e">
        <f ca="1">HYPERLINK("#"&amp;CELL("address",OFFSET([4]Analítico!$B$1,MATCH(106650,[4]Analítico!$B:$B,0)-1,3)),106650)</f>
        <v>#VALUE!</v>
      </c>
      <c r="B13541" s="47" t="s">
        <v>19143</v>
      </c>
      <c r="C13541" s="46" t="s">
        <v>0</v>
      </c>
      <c r="F13541" s="48">
        <v>0</v>
      </c>
    </row>
    <row r="13542" spans="1:6" x14ac:dyDescent="0.25">
      <c r="A13542" s="46" t="e">
        <f ca="1">HYPERLINK("#"&amp;CELL("address",OFFSET([4]Analítico!$B$1,MATCH(106655,[4]Analítico!$B:$B,0)-1,3)),106655)</f>
        <v>#VALUE!</v>
      </c>
      <c r="B13542" s="47" t="s">
        <v>19144</v>
      </c>
      <c r="C13542" s="46" t="s">
        <v>0</v>
      </c>
      <c r="F13542" s="48">
        <v>0</v>
      </c>
    </row>
    <row r="13543" spans="1:6" x14ac:dyDescent="0.25">
      <c r="A13543" s="46" t="e">
        <f ca="1">HYPERLINK("#"&amp;CELL("address",OFFSET([4]Analítico!$B$1,MATCH(106657,[4]Analítico!$B:$B,0)-1,3)),106657)</f>
        <v>#VALUE!</v>
      </c>
      <c r="B13543" s="47" t="s">
        <v>19145</v>
      </c>
      <c r="C13543" s="46" t="s">
        <v>0</v>
      </c>
      <c r="F13543" s="48">
        <v>0</v>
      </c>
    </row>
    <row r="13544" spans="1:6" x14ac:dyDescent="0.25">
      <c r="A13544" s="46" t="e">
        <f ca="1">HYPERLINK("#"&amp;CELL("address",OFFSET([4]Analítico!$B$1,MATCH(106656,[4]Analítico!$B:$B,0)-1,3)),106656)</f>
        <v>#VALUE!</v>
      </c>
      <c r="B13544" s="47" t="s">
        <v>19146</v>
      </c>
      <c r="C13544" s="46" t="s">
        <v>0</v>
      </c>
      <c r="F13544" s="48">
        <v>0</v>
      </c>
    </row>
    <row r="13545" spans="1:6" x14ac:dyDescent="0.25">
      <c r="A13545" s="46" t="e">
        <f ca="1">HYPERLINK("#"&amp;CELL("address",OFFSET([4]Analítico!$B$1,MATCH(106661,[4]Analítico!$B:$B,0)-1,3)),106661)</f>
        <v>#VALUE!</v>
      </c>
      <c r="B13545" s="47" t="s">
        <v>19147</v>
      </c>
      <c r="C13545" s="46" t="s">
        <v>0</v>
      </c>
      <c r="F13545" s="48">
        <v>0</v>
      </c>
    </row>
    <row r="13546" spans="1:6" x14ac:dyDescent="0.25">
      <c r="A13546" s="46" t="e">
        <f ca="1">HYPERLINK("#"&amp;CELL("address",OFFSET([4]Analítico!$B$1,MATCH(106660,[4]Analítico!$B:$B,0)-1,3)),106660)</f>
        <v>#VALUE!</v>
      </c>
      <c r="B13546" s="47" t="s">
        <v>19148</v>
      </c>
      <c r="C13546" s="46" t="s">
        <v>0</v>
      </c>
      <c r="F13546" s="48">
        <v>0</v>
      </c>
    </row>
    <row r="13547" spans="1:6" x14ac:dyDescent="0.25">
      <c r="A13547" s="46" t="e">
        <f ca="1">HYPERLINK("#"&amp;CELL("address",OFFSET([4]Analítico!$B$1,MATCH(106659,[4]Analítico!$B:$B,0)-1,3)),106659)</f>
        <v>#VALUE!</v>
      </c>
      <c r="B13547" s="47" t="s">
        <v>19149</v>
      </c>
      <c r="C13547" s="46" t="s">
        <v>0</v>
      </c>
      <c r="F13547" s="48">
        <v>0</v>
      </c>
    </row>
    <row r="13548" spans="1:6" x14ac:dyDescent="0.25">
      <c r="A13548" s="46" t="e">
        <f ca="1">HYPERLINK("#"&amp;CELL("address",OFFSET([4]Analítico!$B$1,MATCH(106658,[4]Analítico!$B:$B,0)-1,3)),106658)</f>
        <v>#VALUE!</v>
      </c>
      <c r="B13548" s="47" t="s">
        <v>19150</v>
      </c>
      <c r="C13548" s="46" t="s">
        <v>0</v>
      </c>
      <c r="F13548" s="48">
        <v>0</v>
      </c>
    </row>
    <row r="13549" spans="1:6" x14ac:dyDescent="0.25">
      <c r="A13549" s="46" t="e">
        <f ca="1">HYPERLINK("#"&amp;CELL("address",OFFSET([4]Analítico!$B$1,MATCH(106663,[4]Analítico!$B:$B,0)-1,3)),106663)</f>
        <v>#VALUE!</v>
      </c>
      <c r="B13549" s="47" t="s">
        <v>19151</v>
      </c>
      <c r="C13549" s="46" t="s">
        <v>0</v>
      </c>
      <c r="F13549" s="48">
        <v>0</v>
      </c>
    </row>
    <row r="13550" spans="1:6" x14ac:dyDescent="0.25">
      <c r="A13550" s="46" t="e">
        <f ca="1">HYPERLINK("#"&amp;CELL("address",OFFSET([4]Analítico!$B$1,MATCH(106662,[4]Analítico!$B:$B,0)-1,3)),106662)</f>
        <v>#VALUE!</v>
      </c>
      <c r="B13550" s="47" t="s">
        <v>19152</v>
      </c>
      <c r="C13550" s="46" t="s">
        <v>0</v>
      </c>
      <c r="F13550" s="48">
        <v>0</v>
      </c>
    </row>
    <row r="13551" spans="1:6" x14ac:dyDescent="0.25">
      <c r="A13551" s="46" t="e">
        <f ca="1">HYPERLINK("#"&amp;CELL("address",OFFSET([4]Analítico!$B$1,MATCH(106664,[4]Analítico!$B:$B,0)-1,3)),106664)</f>
        <v>#VALUE!</v>
      </c>
      <c r="B13551" s="47" t="s">
        <v>19153</v>
      </c>
      <c r="C13551" s="46" t="s">
        <v>0</v>
      </c>
      <c r="F13551" s="48">
        <v>0</v>
      </c>
    </row>
    <row r="13552" spans="1:6" x14ac:dyDescent="0.25">
      <c r="A13552" s="46" t="e">
        <f ca="1">HYPERLINK("#"&amp;CELL("address",OFFSET([4]Analítico!$B$1,MATCH(106602,[4]Analítico!$B:$B,0)-1,3)),106602)</f>
        <v>#VALUE!</v>
      </c>
      <c r="B13552" s="47" t="s">
        <v>19154</v>
      </c>
      <c r="C13552" s="46" t="s">
        <v>19155</v>
      </c>
      <c r="F13552" s="48">
        <v>0</v>
      </c>
    </row>
    <row r="13553" spans="1:6" x14ac:dyDescent="0.25">
      <c r="A13553" s="46" t="e">
        <f ca="1">HYPERLINK("#"&amp;CELL("address",OFFSET([4]Analítico!$B$1,MATCH(106603,[4]Analítico!$B:$B,0)-1,3)),106603)</f>
        <v>#VALUE!</v>
      </c>
      <c r="B13553" s="47" t="s">
        <v>19156</v>
      </c>
      <c r="C13553" s="46" t="s">
        <v>19155</v>
      </c>
      <c r="F13553" s="48">
        <v>0</v>
      </c>
    </row>
    <row r="13554" spans="1:6" x14ac:dyDescent="0.25">
      <c r="A13554" s="46" t="e">
        <f ca="1">HYPERLINK("#"&amp;CELL("address",OFFSET([4]Analítico!$B$1,MATCH(106604,[4]Analítico!$B:$B,0)-1,3)),106604)</f>
        <v>#VALUE!</v>
      </c>
      <c r="B13554" s="47" t="s">
        <v>19157</v>
      </c>
      <c r="C13554" s="46" t="s">
        <v>19155</v>
      </c>
      <c r="F13554" s="48">
        <v>0</v>
      </c>
    </row>
    <row r="13555" spans="1:6" x14ac:dyDescent="0.25">
      <c r="A13555" s="46" t="e">
        <f ca="1">HYPERLINK("#"&amp;CELL("address",OFFSET([4]Analítico!$B$1,MATCH(106598,[4]Analítico!$B:$B,0)-1,3)),106598)</f>
        <v>#VALUE!</v>
      </c>
      <c r="B13555" s="47" t="s">
        <v>19158</v>
      </c>
      <c r="C13555" s="46" t="s">
        <v>19155</v>
      </c>
      <c r="F13555" s="48">
        <v>0</v>
      </c>
    </row>
    <row r="13556" spans="1:6" x14ac:dyDescent="0.25">
      <c r="A13556" s="46" t="e">
        <f ca="1">HYPERLINK("#"&amp;CELL("address",OFFSET([4]Analítico!$B$1,MATCH(106599,[4]Analítico!$B:$B,0)-1,3)),106599)</f>
        <v>#VALUE!</v>
      </c>
      <c r="B13556" s="47" t="s">
        <v>19159</v>
      </c>
      <c r="C13556" s="46" t="s">
        <v>19155</v>
      </c>
      <c r="F13556" s="48">
        <v>0</v>
      </c>
    </row>
    <row r="13557" spans="1:6" x14ac:dyDescent="0.25">
      <c r="A13557" s="46" t="e">
        <f ca="1">HYPERLINK("#"&amp;CELL("address",OFFSET([4]Analítico!$B$1,MATCH(106601,[4]Analítico!$B:$B,0)-1,3)),106601)</f>
        <v>#VALUE!</v>
      </c>
      <c r="B13557" s="47" t="s">
        <v>19160</v>
      </c>
      <c r="C13557" s="46" t="s">
        <v>19155</v>
      </c>
      <c r="F13557" s="48">
        <v>0</v>
      </c>
    </row>
    <row r="13558" spans="1:6" x14ac:dyDescent="0.25">
      <c r="A13558" s="46" t="e">
        <f ca="1">HYPERLINK("#"&amp;CELL("address",OFFSET([4]Analítico!$B$1,MATCH(106600,[4]Analítico!$B:$B,0)-1,3)),106600)</f>
        <v>#VALUE!</v>
      </c>
      <c r="B13558" s="47" t="s">
        <v>19161</v>
      </c>
      <c r="C13558" s="46" t="s">
        <v>19155</v>
      </c>
      <c r="F13558" s="48">
        <v>0</v>
      </c>
    </row>
    <row r="13559" spans="1:6" x14ac:dyDescent="0.25">
      <c r="A13559" s="46" t="e">
        <f ca="1">HYPERLINK("#"&amp;CELL("address",OFFSET([4]Analítico!$B$1,MATCH(106609,[4]Analítico!$B:$B,0)-1,3)),106609)</f>
        <v>#VALUE!</v>
      </c>
      <c r="B13559" s="47" t="s">
        <v>19162</v>
      </c>
      <c r="C13559" s="46" t="s">
        <v>19155</v>
      </c>
      <c r="F13559" s="48">
        <v>0</v>
      </c>
    </row>
    <row r="13560" spans="1:6" x14ac:dyDescent="0.25">
      <c r="A13560" s="46" t="e">
        <f ca="1">HYPERLINK("#"&amp;CELL("address",OFFSET([4]Analítico!$B$1,MATCH(106610,[4]Analítico!$B:$B,0)-1,3)),106610)</f>
        <v>#VALUE!</v>
      </c>
      <c r="B13560" s="47" t="s">
        <v>19163</v>
      </c>
      <c r="C13560" s="46" t="s">
        <v>19155</v>
      </c>
      <c r="F13560" s="48">
        <v>0</v>
      </c>
    </row>
    <row r="13561" spans="1:6" x14ac:dyDescent="0.25">
      <c r="A13561" s="46" t="e">
        <f ca="1">HYPERLINK("#"&amp;CELL("address",OFFSET([4]Analítico!$B$1,MATCH(106611,[4]Analítico!$B:$B,0)-1,3)),106611)</f>
        <v>#VALUE!</v>
      </c>
      <c r="B13561" s="47" t="s">
        <v>19164</v>
      </c>
      <c r="C13561" s="46" t="s">
        <v>19155</v>
      </c>
      <c r="F13561" s="48">
        <v>0</v>
      </c>
    </row>
    <row r="13562" spans="1:6" x14ac:dyDescent="0.25">
      <c r="A13562" s="46" t="e">
        <f ca="1">HYPERLINK("#"&amp;CELL("address",OFFSET([4]Analítico!$B$1,MATCH(106605,[4]Analítico!$B:$B,0)-1,3)),106605)</f>
        <v>#VALUE!</v>
      </c>
      <c r="B13562" s="47" t="s">
        <v>19165</v>
      </c>
      <c r="C13562" s="46" t="s">
        <v>19155</v>
      </c>
      <c r="F13562" s="48">
        <v>0</v>
      </c>
    </row>
    <row r="13563" spans="1:6" x14ac:dyDescent="0.25">
      <c r="A13563" s="46" t="e">
        <f ca="1">HYPERLINK("#"&amp;CELL("address",OFFSET([4]Analítico!$B$1,MATCH(106606,[4]Analítico!$B:$B,0)-1,3)),106606)</f>
        <v>#VALUE!</v>
      </c>
      <c r="B13563" s="47" t="s">
        <v>19166</v>
      </c>
      <c r="C13563" s="46" t="s">
        <v>19155</v>
      </c>
      <c r="F13563" s="48">
        <v>0</v>
      </c>
    </row>
    <row r="13564" spans="1:6" x14ac:dyDescent="0.25">
      <c r="A13564" s="46" t="e">
        <f ca="1">HYPERLINK("#"&amp;CELL("address",OFFSET([4]Analítico!$B$1,MATCH(106608,[4]Analítico!$B:$B,0)-1,3)),106608)</f>
        <v>#VALUE!</v>
      </c>
      <c r="B13564" s="47" t="s">
        <v>19167</v>
      </c>
      <c r="C13564" s="46" t="s">
        <v>19155</v>
      </c>
      <c r="F13564" s="48">
        <v>0</v>
      </c>
    </row>
    <row r="13565" spans="1:6" x14ac:dyDescent="0.25">
      <c r="A13565" s="46" t="e">
        <f ca="1">HYPERLINK("#"&amp;CELL("address",OFFSET([4]Analítico!$B$1,MATCH(106607,[4]Analítico!$B:$B,0)-1,3)),106607)</f>
        <v>#VALUE!</v>
      </c>
      <c r="B13565" s="47" t="s">
        <v>19168</v>
      </c>
      <c r="C13565" s="46" t="s">
        <v>19155</v>
      </c>
      <c r="F13565" s="48">
        <v>0</v>
      </c>
    </row>
    <row r="13566" spans="1:6" x14ac:dyDescent="0.25">
      <c r="A13566" s="46" t="e">
        <f ca="1">HYPERLINK("#"&amp;CELL("address",OFFSET([4]Analítico!$B$1,MATCH(106581,[4]Analítico!$B:$B,0)-1,3)),106581)</f>
        <v>#VALUE!</v>
      </c>
      <c r="B13566" s="47" t="s">
        <v>19169</v>
      </c>
      <c r="C13566" s="46" t="s">
        <v>19155</v>
      </c>
      <c r="F13566" s="48">
        <v>0</v>
      </c>
    </row>
    <row r="13567" spans="1:6" x14ac:dyDescent="0.25">
      <c r="A13567" s="46" t="e">
        <f ca="1">HYPERLINK("#"&amp;CELL("address",OFFSET([4]Analítico!$B$1,MATCH(106582,[4]Analítico!$B:$B,0)-1,3)),106582)</f>
        <v>#VALUE!</v>
      </c>
      <c r="B13567" s="47" t="s">
        <v>19170</v>
      </c>
      <c r="C13567" s="46" t="s">
        <v>19155</v>
      </c>
      <c r="F13567" s="48">
        <v>0</v>
      </c>
    </row>
    <row r="13568" spans="1:6" x14ac:dyDescent="0.25">
      <c r="A13568" s="46" t="e">
        <f ca="1">HYPERLINK("#"&amp;CELL("address",OFFSET([4]Analítico!$B$1,MATCH(106583,[4]Analítico!$B:$B,0)-1,3)),106583)</f>
        <v>#VALUE!</v>
      </c>
      <c r="B13568" s="47" t="s">
        <v>19171</v>
      </c>
      <c r="C13568" s="46" t="s">
        <v>19155</v>
      </c>
      <c r="F13568" s="48">
        <v>0</v>
      </c>
    </row>
    <row r="13569" spans="1:6" x14ac:dyDescent="0.25">
      <c r="A13569" s="46" t="e">
        <f ca="1">HYPERLINK("#"&amp;CELL("address",OFFSET([4]Analítico!$B$1,MATCH(106577,[4]Analítico!$B:$B,0)-1,3)),106577)</f>
        <v>#VALUE!</v>
      </c>
      <c r="B13569" s="47" t="s">
        <v>19172</v>
      </c>
      <c r="C13569" s="46" t="s">
        <v>19155</v>
      </c>
      <c r="F13569" s="48">
        <v>0</v>
      </c>
    </row>
    <row r="13570" spans="1:6" x14ac:dyDescent="0.25">
      <c r="A13570" s="46" t="e">
        <f ca="1">HYPERLINK("#"&amp;CELL("address",OFFSET([4]Analítico!$B$1,MATCH(106578,[4]Analítico!$B:$B,0)-1,3)),106578)</f>
        <v>#VALUE!</v>
      </c>
      <c r="B13570" s="47" t="s">
        <v>19173</v>
      </c>
      <c r="C13570" s="46" t="s">
        <v>19155</v>
      </c>
      <c r="F13570" s="48">
        <v>0</v>
      </c>
    </row>
    <row r="13571" spans="1:6" x14ac:dyDescent="0.25">
      <c r="A13571" s="46" t="e">
        <f ca="1">HYPERLINK("#"&amp;CELL("address",OFFSET([4]Analítico!$B$1,MATCH(106580,[4]Analítico!$B:$B,0)-1,3)),106580)</f>
        <v>#VALUE!</v>
      </c>
      <c r="B13571" s="47" t="s">
        <v>19174</v>
      </c>
      <c r="C13571" s="46" t="s">
        <v>19155</v>
      </c>
      <c r="F13571" s="48">
        <v>0</v>
      </c>
    </row>
    <row r="13572" spans="1:6" x14ac:dyDescent="0.25">
      <c r="A13572" s="46" t="e">
        <f ca="1">HYPERLINK("#"&amp;CELL("address",OFFSET([4]Analítico!$B$1,MATCH(106579,[4]Analítico!$B:$B,0)-1,3)),106579)</f>
        <v>#VALUE!</v>
      </c>
      <c r="B13572" s="47" t="s">
        <v>19175</v>
      </c>
      <c r="C13572" s="46" t="s">
        <v>19155</v>
      </c>
      <c r="F13572" s="48">
        <v>0</v>
      </c>
    </row>
    <row r="13573" spans="1:6" x14ac:dyDescent="0.25">
      <c r="A13573" s="46" t="e">
        <f ca="1">HYPERLINK("#"&amp;CELL("address",OFFSET([4]Analítico!$B$1,MATCH(106588,[4]Analítico!$B:$B,0)-1,3)),106588)</f>
        <v>#VALUE!</v>
      </c>
      <c r="B13573" s="47" t="s">
        <v>19176</v>
      </c>
      <c r="C13573" s="46" t="s">
        <v>19155</v>
      </c>
      <c r="F13573" s="48">
        <v>0</v>
      </c>
    </row>
    <row r="13574" spans="1:6" x14ac:dyDescent="0.25">
      <c r="A13574" s="46" t="e">
        <f ca="1">HYPERLINK("#"&amp;CELL("address",OFFSET([4]Analítico!$B$1,MATCH(106589,[4]Analítico!$B:$B,0)-1,3)),106589)</f>
        <v>#VALUE!</v>
      </c>
      <c r="B13574" s="47" t="s">
        <v>19177</v>
      </c>
      <c r="C13574" s="46" t="s">
        <v>19155</v>
      </c>
      <c r="F13574" s="48">
        <v>0</v>
      </c>
    </row>
    <row r="13575" spans="1:6" x14ac:dyDescent="0.25">
      <c r="A13575" s="46" t="e">
        <f ca="1">HYPERLINK("#"&amp;CELL("address",OFFSET([4]Analítico!$B$1,MATCH(106590,[4]Analítico!$B:$B,0)-1,3)),106590)</f>
        <v>#VALUE!</v>
      </c>
      <c r="B13575" s="47" t="s">
        <v>19178</v>
      </c>
      <c r="C13575" s="46" t="s">
        <v>19155</v>
      </c>
      <c r="F13575" s="48">
        <v>0</v>
      </c>
    </row>
    <row r="13576" spans="1:6" x14ac:dyDescent="0.25">
      <c r="A13576" s="46" t="e">
        <f ca="1">HYPERLINK("#"&amp;CELL("address",OFFSET([4]Analítico!$B$1,MATCH(106584,[4]Analítico!$B:$B,0)-1,3)),106584)</f>
        <v>#VALUE!</v>
      </c>
      <c r="B13576" s="47" t="s">
        <v>19179</v>
      </c>
      <c r="C13576" s="46" t="s">
        <v>19155</v>
      </c>
      <c r="F13576" s="48">
        <v>0</v>
      </c>
    </row>
    <row r="13577" spans="1:6" x14ac:dyDescent="0.25">
      <c r="A13577" s="46" t="e">
        <f ca="1">HYPERLINK("#"&amp;CELL("address",OFFSET([4]Analítico!$B$1,MATCH(106585,[4]Analítico!$B:$B,0)-1,3)),106585)</f>
        <v>#VALUE!</v>
      </c>
      <c r="B13577" s="47" t="s">
        <v>19180</v>
      </c>
      <c r="C13577" s="46" t="s">
        <v>19155</v>
      </c>
      <c r="F13577" s="48">
        <v>0</v>
      </c>
    </row>
    <row r="13578" spans="1:6" x14ac:dyDescent="0.25">
      <c r="A13578" s="46" t="e">
        <f ca="1">HYPERLINK("#"&amp;CELL("address",OFFSET([4]Analítico!$B$1,MATCH(106587,[4]Analítico!$B:$B,0)-1,3)),106587)</f>
        <v>#VALUE!</v>
      </c>
      <c r="B13578" s="47" t="s">
        <v>19181</v>
      </c>
      <c r="C13578" s="46" t="s">
        <v>19155</v>
      </c>
      <c r="F13578" s="48">
        <v>0</v>
      </c>
    </row>
    <row r="13579" spans="1:6" x14ac:dyDescent="0.25">
      <c r="A13579" s="46" t="e">
        <f ca="1">HYPERLINK("#"&amp;CELL("address",OFFSET([4]Analítico!$B$1,MATCH(106586,[4]Analítico!$B:$B,0)-1,3)),106586)</f>
        <v>#VALUE!</v>
      </c>
      <c r="B13579" s="47" t="s">
        <v>19182</v>
      </c>
      <c r="C13579" s="46" t="s">
        <v>19155</v>
      </c>
      <c r="F13579" s="48">
        <v>0</v>
      </c>
    </row>
    <row r="13580" spans="1:6" x14ac:dyDescent="0.25">
      <c r="A13580" s="46" t="e">
        <f ca="1">HYPERLINK("#"&amp;CELL("address",OFFSET([4]Analítico!$B$1,MATCH(106595,[4]Analítico!$B:$B,0)-1,3)),106595)</f>
        <v>#VALUE!</v>
      </c>
      <c r="B13580" s="47" t="s">
        <v>19183</v>
      </c>
      <c r="C13580" s="46" t="s">
        <v>19155</v>
      </c>
      <c r="F13580" s="48">
        <v>0</v>
      </c>
    </row>
    <row r="13581" spans="1:6" x14ac:dyDescent="0.25">
      <c r="A13581" s="46" t="e">
        <f ca="1">HYPERLINK("#"&amp;CELL("address",OFFSET([4]Analítico!$B$1,MATCH(106596,[4]Analítico!$B:$B,0)-1,3)),106596)</f>
        <v>#VALUE!</v>
      </c>
      <c r="B13581" s="47" t="s">
        <v>19184</v>
      </c>
      <c r="C13581" s="46" t="s">
        <v>19155</v>
      </c>
      <c r="F13581" s="48">
        <v>0</v>
      </c>
    </row>
    <row r="13582" spans="1:6" x14ac:dyDescent="0.25">
      <c r="A13582" s="46" t="e">
        <f ca="1">HYPERLINK("#"&amp;CELL("address",OFFSET([4]Analítico!$B$1,MATCH(106597,[4]Analítico!$B:$B,0)-1,3)),106597)</f>
        <v>#VALUE!</v>
      </c>
      <c r="B13582" s="47" t="s">
        <v>19185</v>
      </c>
      <c r="C13582" s="46" t="s">
        <v>19155</v>
      </c>
      <c r="F13582" s="48">
        <v>0</v>
      </c>
    </row>
    <row r="13583" spans="1:6" x14ac:dyDescent="0.25">
      <c r="A13583" s="46" t="e">
        <f ca="1">HYPERLINK("#"&amp;CELL("address",OFFSET([4]Analítico!$B$1,MATCH(106591,[4]Analítico!$B:$B,0)-1,3)),106591)</f>
        <v>#VALUE!</v>
      </c>
      <c r="B13583" s="47" t="s">
        <v>19186</v>
      </c>
      <c r="C13583" s="46" t="s">
        <v>19155</v>
      </c>
      <c r="F13583" s="48">
        <v>0</v>
      </c>
    </row>
    <row r="13584" spans="1:6" x14ac:dyDescent="0.25">
      <c r="A13584" s="46" t="e">
        <f ca="1">HYPERLINK("#"&amp;CELL("address",OFFSET([4]Analítico!$B$1,MATCH(106592,[4]Analítico!$B:$B,0)-1,3)),106592)</f>
        <v>#VALUE!</v>
      </c>
      <c r="B13584" s="47" t="s">
        <v>19187</v>
      </c>
      <c r="C13584" s="46" t="s">
        <v>19155</v>
      </c>
      <c r="F13584" s="48">
        <v>0</v>
      </c>
    </row>
    <row r="13585" spans="1:6" x14ac:dyDescent="0.25">
      <c r="A13585" s="46" t="e">
        <f ca="1">HYPERLINK("#"&amp;CELL("address",OFFSET([4]Analítico!$B$1,MATCH(106594,[4]Analítico!$B:$B,0)-1,3)),106594)</f>
        <v>#VALUE!</v>
      </c>
      <c r="B13585" s="47" t="s">
        <v>19188</v>
      </c>
      <c r="C13585" s="46" t="s">
        <v>19155</v>
      </c>
      <c r="F13585" s="48">
        <v>0</v>
      </c>
    </row>
    <row r="13586" spans="1:6" x14ac:dyDescent="0.25">
      <c r="A13586" s="46" t="e">
        <f ca="1">HYPERLINK("#"&amp;CELL("address",OFFSET([4]Analítico!$B$1,MATCH(106593,[4]Analítico!$B:$B,0)-1,3)),106593)</f>
        <v>#VALUE!</v>
      </c>
      <c r="B13586" s="47" t="s">
        <v>19189</v>
      </c>
      <c r="C13586" s="46" t="s">
        <v>19155</v>
      </c>
      <c r="F13586" s="48">
        <v>0</v>
      </c>
    </row>
    <row r="13587" spans="1:6" x14ac:dyDescent="0.25">
      <c r="A13587" s="46" t="e">
        <f ca="1">HYPERLINK("#"&amp;CELL("address",OFFSET([4]Analítico!$B$1,MATCH(106616,[4]Analítico!$B:$B,0)-1,3)),106616)</f>
        <v>#VALUE!</v>
      </c>
      <c r="B13587" s="47" t="s">
        <v>19190</v>
      </c>
      <c r="C13587" s="46" t="s">
        <v>19155</v>
      </c>
      <c r="F13587" s="48">
        <v>0</v>
      </c>
    </row>
    <row r="13588" spans="1:6" x14ac:dyDescent="0.25">
      <c r="A13588" s="46" t="e">
        <f ca="1">HYPERLINK("#"&amp;CELL("address",OFFSET([4]Analítico!$B$1,MATCH(106617,[4]Analítico!$B:$B,0)-1,3)),106617)</f>
        <v>#VALUE!</v>
      </c>
      <c r="B13588" s="47" t="s">
        <v>19191</v>
      </c>
      <c r="C13588" s="46" t="s">
        <v>19155</v>
      </c>
      <c r="F13588" s="48">
        <v>0</v>
      </c>
    </row>
    <row r="13589" spans="1:6" x14ac:dyDescent="0.25">
      <c r="A13589" s="46" t="e">
        <f ca="1">HYPERLINK("#"&amp;CELL("address",OFFSET([4]Analítico!$B$1,MATCH(106618,[4]Analítico!$B:$B,0)-1,3)),106618)</f>
        <v>#VALUE!</v>
      </c>
      <c r="B13589" s="47" t="s">
        <v>19192</v>
      </c>
      <c r="C13589" s="46" t="s">
        <v>19155</v>
      </c>
      <c r="F13589" s="48">
        <v>0</v>
      </c>
    </row>
    <row r="13590" spans="1:6" x14ac:dyDescent="0.25">
      <c r="A13590" s="46" t="e">
        <f ca="1">HYPERLINK("#"&amp;CELL("address",OFFSET([4]Analítico!$B$1,MATCH(106612,[4]Analítico!$B:$B,0)-1,3)),106612)</f>
        <v>#VALUE!</v>
      </c>
      <c r="B13590" s="47" t="s">
        <v>19193</v>
      </c>
      <c r="C13590" s="46" t="s">
        <v>19155</v>
      </c>
      <c r="F13590" s="48">
        <v>0</v>
      </c>
    </row>
    <row r="13591" spans="1:6" x14ac:dyDescent="0.25">
      <c r="A13591" s="46" t="e">
        <f ca="1">HYPERLINK("#"&amp;CELL("address",OFFSET([4]Analítico!$B$1,MATCH(106613,[4]Analítico!$B:$B,0)-1,3)),106613)</f>
        <v>#VALUE!</v>
      </c>
      <c r="B13591" s="47" t="s">
        <v>19194</v>
      </c>
      <c r="C13591" s="46" t="s">
        <v>19155</v>
      </c>
      <c r="F13591" s="48">
        <v>0</v>
      </c>
    </row>
    <row r="13592" spans="1:6" x14ac:dyDescent="0.25">
      <c r="A13592" s="46" t="e">
        <f ca="1">HYPERLINK("#"&amp;CELL("address",OFFSET([4]Analítico!$B$1,MATCH(106615,[4]Analítico!$B:$B,0)-1,3)),106615)</f>
        <v>#VALUE!</v>
      </c>
      <c r="B13592" s="47" t="s">
        <v>19195</v>
      </c>
      <c r="C13592" s="46" t="s">
        <v>19155</v>
      </c>
      <c r="F13592" s="48">
        <v>0</v>
      </c>
    </row>
    <row r="13593" spans="1:6" x14ac:dyDescent="0.25">
      <c r="A13593" s="46" t="e">
        <f ca="1">HYPERLINK("#"&amp;CELL("address",OFFSET([4]Analítico!$B$1,MATCH(106614,[4]Analítico!$B:$B,0)-1,3)),106614)</f>
        <v>#VALUE!</v>
      </c>
      <c r="B13593" s="47" t="s">
        <v>19196</v>
      </c>
      <c r="C13593" s="46" t="s">
        <v>19155</v>
      </c>
      <c r="F13593" s="48">
        <v>0</v>
      </c>
    </row>
    <row r="13594" spans="1:6" x14ac:dyDescent="0.25">
      <c r="A13594" s="46" t="e">
        <f ca="1">HYPERLINK("#"&amp;CELL("address",OFFSET([4]Analítico!$B$1,MATCH(106623,[4]Analítico!$B:$B,0)-1,3)),106623)</f>
        <v>#VALUE!</v>
      </c>
      <c r="B13594" s="47" t="s">
        <v>19197</v>
      </c>
      <c r="C13594" s="46" t="s">
        <v>19155</v>
      </c>
      <c r="F13594" s="48">
        <v>0</v>
      </c>
    </row>
    <row r="13595" spans="1:6" x14ac:dyDescent="0.25">
      <c r="A13595" s="46" t="e">
        <f ca="1">HYPERLINK("#"&amp;CELL("address",OFFSET([4]Analítico!$B$1,MATCH(106624,[4]Analítico!$B:$B,0)-1,3)),106624)</f>
        <v>#VALUE!</v>
      </c>
      <c r="B13595" s="47" t="s">
        <v>19198</v>
      </c>
      <c r="C13595" s="46" t="s">
        <v>19155</v>
      </c>
      <c r="F13595" s="48">
        <v>0</v>
      </c>
    </row>
    <row r="13596" spans="1:6" x14ac:dyDescent="0.25">
      <c r="A13596" s="46" t="e">
        <f ca="1">HYPERLINK("#"&amp;CELL("address",OFFSET([4]Analítico!$B$1,MATCH(106625,[4]Analítico!$B:$B,0)-1,3)),106625)</f>
        <v>#VALUE!</v>
      </c>
      <c r="B13596" s="47" t="s">
        <v>19199</v>
      </c>
      <c r="C13596" s="46" t="s">
        <v>19155</v>
      </c>
      <c r="F13596" s="48">
        <v>0</v>
      </c>
    </row>
    <row r="13597" spans="1:6" x14ac:dyDescent="0.25">
      <c r="A13597" s="46" t="e">
        <f ca="1">HYPERLINK("#"&amp;CELL("address",OFFSET([4]Analítico!$B$1,MATCH(106619,[4]Analítico!$B:$B,0)-1,3)),106619)</f>
        <v>#VALUE!</v>
      </c>
      <c r="B13597" s="47" t="s">
        <v>19200</v>
      </c>
      <c r="C13597" s="46" t="s">
        <v>19155</v>
      </c>
      <c r="F13597" s="48">
        <v>0</v>
      </c>
    </row>
    <row r="13598" spans="1:6" x14ac:dyDescent="0.25">
      <c r="A13598" s="46" t="e">
        <f ca="1">HYPERLINK("#"&amp;CELL("address",OFFSET([4]Analítico!$B$1,MATCH(106620,[4]Analítico!$B:$B,0)-1,3)),106620)</f>
        <v>#VALUE!</v>
      </c>
      <c r="B13598" s="47" t="s">
        <v>19201</v>
      </c>
      <c r="C13598" s="46" t="s">
        <v>19155</v>
      </c>
      <c r="F13598" s="48">
        <v>0</v>
      </c>
    </row>
    <row r="13599" spans="1:6" x14ac:dyDescent="0.25">
      <c r="A13599" s="46" t="e">
        <f ca="1">HYPERLINK("#"&amp;CELL("address",OFFSET([4]Analítico!$B$1,MATCH(106622,[4]Analítico!$B:$B,0)-1,3)),106622)</f>
        <v>#VALUE!</v>
      </c>
      <c r="B13599" s="47" t="s">
        <v>19202</v>
      </c>
      <c r="C13599" s="46" t="s">
        <v>19155</v>
      </c>
      <c r="F13599" s="48">
        <v>0</v>
      </c>
    </row>
    <row r="13600" spans="1:6" x14ac:dyDescent="0.25">
      <c r="A13600" s="46" t="e">
        <f ca="1">HYPERLINK("#"&amp;CELL("address",OFFSET([4]Analítico!$B$1,MATCH(106621,[4]Analítico!$B:$B,0)-1,3)),106621)</f>
        <v>#VALUE!</v>
      </c>
      <c r="B13600" s="47" t="s">
        <v>19203</v>
      </c>
      <c r="C13600" s="46" t="s">
        <v>19155</v>
      </c>
      <c r="F13600" s="48">
        <v>0</v>
      </c>
    </row>
    <row r="13601" spans="1:6" x14ac:dyDescent="0.25">
      <c r="A13601" s="46" t="e">
        <f ca="1">HYPERLINK("#"&amp;CELL("address",OFFSET([4]Analítico!$B$1,MATCH(103313,[4]Analítico!$B:$B,0)-1,3)),103313)</f>
        <v>#VALUE!</v>
      </c>
      <c r="B13601" s="47" t="s">
        <v>19204</v>
      </c>
      <c r="C13601" s="46" t="s">
        <v>0</v>
      </c>
      <c r="F13601" s="48">
        <v>0</v>
      </c>
    </row>
    <row r="13602" spans="1:6" x14ac:dyDescent="0.25">
      <c r="A13602" s="46" t="e">
        <f ca="1">HYPERLINK("#"&amp;CELL("address",OFFSET([4]Analítico!$B$1,MATCH(103309,[4]Analítico!$B:$B,0)-1,3)),103309)</f>
        <v>#VALUE!</v>
      </c>
      <c r="B13602" s="47" t="s">
        <v>19205</v>
      </c>
      <c r="C13602" s="46" t="s">
        <v>0</v>
      </c>
      <c r="F13602" s="48">
        <v>0</v>
      </c>
    </row>
    <row r="13603" spans="1:6" x14ac:dyDescent="0.25">
      <c r="A13603" s="46" t="e">
        <f ca="1">HYPERLINK("#"&amp;CELL("address",OFFSET([4]Analítico!$B$1,MATCH(103312,[4]Analítico!$B:$B,0)-1,3)),103312)</f>
        <v>#VALUE!</v>
      </c>
      <c r="B13603" s="47" t="s">
        <v>19206</v>
      </c>
      <c r="C13603" s="46" t="s">
        <v>0</v>
      </c>
      <c r="F13603" s="48">
        <v>0</v>
      </c>
    </row>
    <row r="13604" spans="1:6" x14ac:dyDescent="0.25">
      <c r="A13604" s="46" t="e">
        <f ca="1">HYPERLINK("#"&amp;CELL("address",OFFSET([4]Analítico!$B$1,MATCH(103296,[4]Analítico!$B:$B,0)-1,3)),103296)</f>
        <v>#VALUE!</v>
      </c>
      <c r="B13604" s="47" t="s">
        <v>19207</v>
      </c>
      <c r="C13604" s="46" t="s">
        <v>0</v>
      </c>
      <c r="F13604" s="48">
        <v>0</v>
      </c>
    </row>
    <row r="13605" spans="1:6" x14ac:dyDescent="0.25">
      <c r="A13605" s="46" t="e">
        <f ca="1">HYPERLINK("#"&amp;CELL("address",OFFSET([4]Analítico!$B$1,MATCH(103300,[4]Analítico!$B:$B,0)-1,3)),103300)</f>
        <v>#VALUE!</v>
      </c>
      <c r="B13605" s="47" t="s">
        <v>19208</v>
      </c>
      <c r="C13605" s="46" t="s">
        <v>0</v>
      </c>
      <c r="F13605" s="48">
        <v>0</v>
      </c>
    </row>
    <row r="13606" spans="1:6" x14ac:dyDescent="0.25">
      <c r="A13606" s="46" t="e">
        <f ca="1">HYPERLINK("#"&amp;CELL("address",OFFSET([4]Analítico!$B$1,MATCH(103301,[4]Analítico!$B:$B,0)-1,3)),103301)</f>
        <v>#VALUE!</v>
      </c>
      <c r="B13606" s="47" t="s">
        <v>19209</v>
      </c>
      <c r="C13606" s="46" t="s">
        <v>0</v>
      </c>
      <c r="F13606" s="48">
        <v>0</v>
      </c>
    </row>
    <row r="13607" spans="1:6" x14ac:dyDescent="0.25">
      <c r="A13607" s="46" t="e">
        <f ca="1">HYPERLINK("#"&amp;CELL("address",OFFSET([4]Analítico!$B$1,MATCH(103304,[4]Analítico!$B:$B,0)-1,3)),103304)</f>
        <v>#VALUE!</v>
      </c>
      <c r="B13607" s="47" t="s">
        <v>19210</v>
      </c>
      <c r="C13607" s="46" t="s">
        <v>0</v>
      </c>
      <c r="F13607" s="48">
        <v>1262.75</v>
      </c>
    </row>
    <row r="13608" spans="1:6" x14ac:dyDescent="0.25">
      <c r="A13608" s="46" t="e">
        <f ca="1">HYPERLINK("#"&amp;CELL("address",OFFSET([4]Analítico!$B$1,MATCH(103305,[4]Analítico!$B:$B,0)-1,3)),103305)</f>
        <v>#VALUE!</v>
      </c>
      <c r="B13608" s="47" t="s">
        <v>19211</v>
      </c>
      <c r="C13608" s="46" t="s">
        <v>0</v>
      </c>
      <c r="F13608" s="48">
        <v>0</v>
      </c>
    </row>
    <row r="13609" spans="1:6" x14ac:dyDescent="0.25">
      <c r="A13609" s="46" t="e">
        <f ca="1">HYPERLINK("#"&amp;CELL("address",OFFSET([4]Analítico!$B$1,MATCH(103294,[4]Analítico!$B:$B,0)-1,3)),103294)</f>
        <v>#VALUE!</v>
      </c>
      <c r="B13609" s="47" t="s">
        <v>19212</v>
      </c>
      <c r="C13609" s="46" t="s">
        <v>0</v>
      </c>
      <c r="F13609" s="48">
        <v>0</v>
      </c>
    </row>
    <row r="13610" spans="1:6" x14ac:dyDescent="0.25">
      <c r="A13610" s="46" t="e">
        <f ca="1">HYPERLINK("#"&amp;CELL("address",OFFSET([4]Analítico!$B$1,MATCH(103298,[4]Analítico!$B:$B,0)-1,3)),103298)</f>
        <v>#VALUE!</v>
      </c>
      <c r="B13610" s="47" t="s">
        <v>19213</v>
      </c>
      <c r="C13610" s="46" t="s">
        <v>0</v>
      </c>
      <c r="F13610" s="48">
        <v>0</v>
      </c>
    </row>
    <row r="13611" spans="1:6" x14ac:dyDescent="0.25">
      <c r="A13611" s="46" t="e">
        <f ca="1">HYPERLINK("#"&amp;CELL("address",OFFSET([4]Analítico!$B$1,MATCH(103293,[4]Analítico!$B:$B,0)-1,3)),103293)</f>
        <v>#VALUE!</v>
      </c>
      <c r="B13611" s="47" t="s">
        <v>19214</v>
      </c>
      <c r="C13611" s="46" t="s">
        <v>0</v>
      </c>
      <c r="F13611" s="48">
        <v>0</v>
      </c>
    </row>
    <row r="13612" spans="1:6" x14ac:dyDescent="0.25">
      <c r="A13612" s="46" t="e">
        <f ca="1">HYPERLINK("#"&amp;CELL("address",OFFSET([4]Analítico!$B$1,MATCH(103297,[4]Analítico!$B:$B,0)-1,3)),103297)</f>
        <v>#VALUE!</v>
      </c>
      <c r="B13612" s="47" t="s">
        <v>19215</v>
      </c>
      <c r="C13612" s="46" t="s">
        <v>0</v>
      </c>
      <c r="F13612" s="48">
        <v>0</v>
      </c>
    </row>
    <row r="13613" spans="1:6" x14ac:dyDescent="0.25">
      <c r="A13613" s="46" t="e">
        <f ca="1">HYPERLINK("#"&amp;CELL("address",OFFSET([4]Analítico!$B$1,MATCH(103311,[4]Analítico!$B:$B,0)-1,3)),103311)</f>
        <v>#VALUE!</v>
      </c>
      <c r="B13613" s="47" t="s">
        <v>19216</v>
      </c>
      <c r="C13613" s="46" t="s">
        <v>0</v>
      </c>
      <c r="F13613" s="48">
        <v>0</v>
      </c>
    </row>
    <row r="13614" spans="1:6" x14ac:dyDescent="0.25">
      <c r="A13614" s="46" t="e">
        <f ca="1">HYPERLINK("#"&amp;CELL("address",OFFSET([4]Analítico!$B$1,MATCH(103306,[4]Analítico!$B:$B,0)-1,3)),103306)</f>
        <v>#VALUE!</v>
      </c>
      <c r="B13614" s="47" t="s">
        <v>19217</v>
      </c>
      <c r="C13614" s="46" t="s">
        <v>0</v>
      </c>
      <c r="F13614" s="48">
        <v>0</v>
      </c>
    </row>
    <row r="13615" spans="1:6" x14ac:dyDescent="0.25">
      <c r="A13615" s="46" t="e">
        <f ca="1">HYPERLINK("#"&amp;CELL("address",OFFSET([4]Analítico!$B$1,MATCH(103308,[4]Analítico!$B:$B,0)-1,3)),103308)</f>
        <v>#VALUE!</v>
      </c>
      <c r="B13615" s="47" t="s">
        <v>19218</v>
      </c>
      <c r="C13615" s="46" t="s">
        <v>0</v>
      </c>
      <c r="F13615" s="48">
        <v>0</v>
      </c>
    </row>
    <row r="13616" spans="1:6" x14ac:dyDescent="0.25">
      <c r="A13616" s="46" t="e">
        <f ca="1">HYPERLINK("#"&amp;CELL("address",OFFSET([4]Analítico!$B$1,MATCH(103295,[4]Analítico!$B:$B,0)-1,3)),103295)</f>
        <v>#VALUE!</v>
      </c>
      <c r="B13616" s="47" t="s">
        <v>19219</v>
      </c>
      <c r="C13616" s="46" t="s">
        <v>0</v>
      </c>
      <c r="F13616" s="48">
        <v>0</v>
      </c>
    </row>
    <row r="13617" spans="1:6" x14ac:dyDescent="0.25">
      <c r="A13617" s="46" t="e">
        <f ca="1">HYPERLINK("#"&amp;CELL("address",OFFSET([4]Analítico!$B$1,MATCH(103299,[4]Analítico!$B:$B,0)-1,3)),103299)</f>
        <v>#VALUE!</v>
      </c>
      <c r="B13617" s="47" t="s">
        <v>19220</v>
      </c>
      <c r="C13617" s="46" t="s">
        <v>0</v>
      </c>
      <c r="F13617" s="48">
        <v>0</v>
      </c>
    </row>
    <row r="13618" spans="1:6" x14ac:dyDescent="0.25">
      <c r="A13618" s="46" t="e">
        <f ca="1">HYPERLINK("#"&amp;CELL("address",OFFSET([4]Analítico!$B$1,MATCH(103302,[4]Analítico!$B:$B,0)-1,3)),103302)</f>
        <v>#VALUE!</v>
      </c>
      <c r="B13618" s="47" t="s">
        <v>19221</v>
      </c>
      <c r="C13618" s="46" t="s">
        <v>0</v>
      </c>
      <c r="F13618" s="48">
        <v>0</v>
      </c>
    </row>
    <row r="13619" spans="1:6" x14ac:dyDescent="0.25">
      <c r="A13619" s="46" t="e">
        <f ca="1">HYPERLINK("#"&amp;CELL("address",OFFSET([4]Analítico!$B$1,MATCH(103307,[4]Analítico!$B:$B,0)-1,3)),103307)</f>
        <v>#VALUE!</v>
      </c>
      <c r="B13619" s="47" t="s">
        <v>19222</v>
      </c>
      <c r="C13619" s="46" t="s">
        <v>0</v>
      </c>
      <c r="F13619" s="48">
        <v>1366.81</v>
      </c>
    </row>
    <row r="13620" spans="1:6" x14ac:dyDescent="0.25">
      <c r="A13620" s="46" t="e">
        <f ca="1">HYPERLINK("#"&amp;CELL("address",OFFSET([4]Analítico!$B$1,MATCH(103310,[4]Analítico!$B:$B,0)-1,3)),103310)</f>
        <v>#VALUE!</v>
      </c>
      <c r="B13620" s="47" t="s">
        <v>19223</v>
      </c>
      <c r="C13620" s="46" t="s">
        <v>0</v>
      </c>
      <c r="F13620" s="48">
        <v>1298.56</v>
      </c>
    </row>
    <row r="13621" spans="1:6" x14ac:dyDescent="0.25">
      <c r="A13621" s="46" t="e">
        <f ca="1">HYPERLINK("#"&amp;CELL("address",OFFSET([4]Analítico!$B$1,MATCH(103303,[4]Analítico!$B:$B,0)-1,3)),103303)</f>
        <v>#VALUE!</v>
      </c>
      <c r="B13621" s="47" t="s">
        <v>19224</v>
      </c>
      <c r="C13621" s="46" t="s">
        <v>0</v>
      </c>
      <c r="F13621" s="48">
        <v>0</v>
      </c>
    </row>
    <row r="13622" spans="1:6" x14ac:dyDescent="0.25">
      <c r="A13622" s="46" t="e">
        <f ca="1">HYPERLINK("#"&amp;CELL("address",OFFSET([4]Analítico!$B$1,MATCH(103314,[4]Analítico!$B:$B,0)-1,3)),103314)</f>
        <v>#VALUE!</v>
      </c>
      <c r="B13622" s="47" t="s">
        <v>19225</v>
      </c>
      <c r="C13622" s="46" t="s">
        <v>1</v>
      </c>
      <c r="F13622" s="48">
        <v>327.66000000000003</v>
      </c>
    </row>
    <row r="13623" spans="1:6" x14ac:dyDescent="0.25">
      <c r="A13623" s="46" t="e">
        <f ca="1">HYPERLINK("#"&amp;CELL("address",OFFSET([4]Analítico!$B$1,MATCH(103315,[4]Analítico!$B:$B,0)-1,3)),103315)</f>
        <v>#VALUE!</v>
      </c>
      <c r="B13623" s="47" t="s">
        <v>19226</v>
      </c>
      <c r="C13623" s="46" t="s">
        <v>1</v>
      </c>
      <c r="F13623" s="48">
        <v>316.44</v>
      </c>
    </row>
    <row r="13624" spans="1:6" x14ac:dyDescent="0.25">
      <c r="A13624" s="46" t="e">
        <f ca="1">HYPERLINK("#"&amp;CELL("address",OFFSET([4]Analítico!$B$1,MATCH(105188,[4]Analítico!$B:$B,0)-1,3)),105188)</f>
        <v>#VALUE!</v>
      </c>
      <c r="B13624" s="47" t="s">
        <v>19227</v>
      </c>
      <c r="C13624" s="46" t="s">
        <v>1</v>
      </c>
      <c r="F13624" s="48">
        <v>155.51</v>
      </c>
    </row>
    <row r="13625" spans="1:6" x14ac:dyDescent="0.25">
      <c r="A13625" s="46" t="e">
        <f ca="1">HYPERLINK("#"&amp;CELL("address",OFFSET([4]Analítico!$B$1,MATCH(87841,[4]Analítico!$B:$B,0)-1,3)),87841)</f>
        <v>#VALUE!</v>
      </c>
      <c r="B13625" s="47" t="s">
        <v>19228</v>
      </c>
      <c r="C13625" s="46" t="s">
        <v>1</v>
      </c>
      <c r="F13625" s="48">
        <v>141.26</v>
      </c>
    </row>
    <row r="13626" spans="1:6" x14ac:dyDescent="0.25">
      <c r="A13626" s="46" t="e">
        <f ca="1">HYPERLINK("#"&amp;CELL("address",OFFSET([4]Analítico!$B$1,MATCH(87853,[4]Analítico!$B:$B,0)-1,3)),87853)</f>
        <v>#VALUE!</v>
      </c>
      <c r="B13626" s="47" t="s">
        <v>19229</v>
      </c>
      <c r="C13626" s="46" t="s">
        <v>1</v>
      </c>
      <c r="F13626" s="48">
        <v>158.22</v>
      </c>
    </row>
    <row r="13627" spans="1:6" x14ac:dyDescent="0.25">
      <c r="A13627" s="46" t="e">
        <f ca="1">HYPERLINK("#"&amp;CELL("address",OFFSET([4]Analítico!$B$1,MATCH(105187,[4]Analítico!$B:$B,0)-1,3)),105187)</f>
        <v>#VALUE!</v>
      </c>
      <c r="B13627" s="47" t="s">
        <v>19230</v>
      </c>
      <c r="C13627" s="46" t="s">
        <v>1</v>
      </c>
      <c r="F13627" s="48">
        <v>211.66</v>
      </c>
    </row>
    <row r="13628" spans="1:6" x14ac:dyDescent="0.25">
      <c r="A13628" s="46" t="e">
        <f ca="1">HYPERLINK("#"&amp;CELL("address",OFFSET([4]Analítico!$B$1,MATCH(87840,[4]Analítico!$B:$B,0)-1,3)),87840)</f>
        <v>#VALUE!</v>
      </c>
      <c r="B13628" s="47" t="s">
        <v>19231</v>
      </c>
      <c r="C13628" s="46" t="s">
        <v>1</v>
      </c>
      <c r="F13628" s="48">
        <v>197.41</v>
      </c>
    </row>
    <row r="13629" spans="1:6" x14ac:dyDescent="0.25">
      <c r="A13629" s="46" t="e">
        <f ca="1">HYPERLINK("#"&amp;CELL("address",OFFSET([4]Analítico!$B$1,MATCH(87852,[4]Analítico!$B:$B,0)-1,3)),87852)</f>
        <v>#VALUE!</v>
      </c>
      <c r="B13629" s="47" t="s">
        <v>19232</v>
      </c>
      <c r="C13629" s="46" t="s">
        <v>1</v>
      </c>
      <c r="F13629" s="48">
        <v>214.37</v>
      </c>
    </row>
    <row r="13630" spans="1:6" x14ac:dyDescent="0.25">
      <c r="A13630" s="46" t="e">
        <f ca="1">HYPERLINK("#"&amp;CELL("address",OFFSET([4]Analítico!$B$1,MATCH(105186,[4]Analítico!$B:$B,0)-1,3)),105186)</f>
        <v>#VALUE!</v>
      </c>
      <c r="B13630" s="47" t="s">
        <v>19233</v>
      </c>
      <c r="C13630" s="46" t="s">
        <v>1</v>
      </c>
      <c r="F13630" s="48">
        <v>163.6</v>
      </c>
    </row>
    <row r="13631" spans="1:6" x14ac:dyDescent="0.25">
      <c r="A13631" s="46" t="e">
        <f ca="1">HYPERLINK("#"&amp;CELL("address",OFFSET([4]Analítico!$B$1,MATCH(87839,[4]Analítico!$B:$B,0)-1,3)),87839)</f>
        <v>#VALUE!</v>
      </c>
      <c r="B13631" s="47" t="s">
        <v>19234</v>
      </c>
      <c r="C13631" s="46" t="s">
        <v>1</v>
      </c>
      <c r="F13631" s="48">
        <v>149.55000000000001</v>
      </c>
    </row>
    <row r="13632" spans="1:6" x14ac:dyDescent="0.25">
      <c r="A13632" s="46" t="e">
        <f ca="1">HYPERLINK("#"&amp;CELL("address",OFFSET([4]Analítico!$B$1,MATCH(87851,[4]Analítico!$B:$B,0)-1,3)),87851)</f>
        <v>#VALUE!</v>
      </c>
      <c r="B13632" s="47" t="s">
        <v>19235</v>
      </c>
      <c r="C13632" s="46" t="s">
        <v>1</v>
      </c>
      <c r="F13632" s="48">
        <v>167.24</v>
      </c>
    </row>
    <row r="13633" spans="1:6" x14ac:dyDescent="0.25">
      <c r="A13633" s="46" t="e">
        <f ca="1">HYPERLINK("#"&amp;CELL("address",OFFSET([4]Analítico!$B$1,MATCH(105185,[4]Analítico!$B:$B,0)-1,3)),105185)</f>
        <v>#VALUE!</v>
      </c>
      <c r="B13633" s="47" t="s">
        <v>19236</v>
      </c>
      <c r="C13633" s="46" t="s">
        <v>1</v>
      </c>
      <c r="F13633" s="48">
        <v>220.15</v>
      </c>
    </row>
    <row r="13634" spans="1:6" x14ac:dyDescent="0.25">
      <c r="A13634" s="46" t="e">
        <f ca="1">HYPERLINK("#"&amp;CELL("address",OFFSET([4]Analítico!$B$1,MATCH(87838,[4]Analítico!$B:$B,0)-1,3)),87838)</f>
        <v>#VALUE!</v>
      </c>
      <c r="B13634" s="47" t="s">
        <v>19237</v>
      </c>
      <c r="C13634" s="46" t="s">
        <v>1</v>
      </c>
      <c r="F13634" s="48">
        <v>206.17</v>
      </c>
    </row>
    <row r="13635" spans="1:6" x14ac:dyDescent="0.25">
      <c r="A13635" s="46" t="e">
        <f ca="1">HYPERLINK("#"&amp;CELL("address",OFFSET([4]Analítico!$B$1,MATCH(87850,[4]Analítico!$B:$B,0)-1,3)),87850)</f>
        <v>#VALUE!</v>
      </c>
      <c r="B13635" s="47" t="s">
        <v>19238</v>
      </c>
      <c r="C13635" s="46" t="s">
        <v>1</v>
      </c>
      <c r="F13635" s="48">
        <v>223.86</v>
      </c>
    </row>
    <row r="13636" spans="1:6" x14ac:dyDescent="0.25">
      <c r="A13636" s="46" t="e">
        <f ca="1">HYPERLINK("#"&amp;CELL("address",OFFSET([4]Analítico!$B$1,MATCH(105110,[4]Analítico!$B:$B,0)-1,3)),105110)</f>
        <v>#VALUE!</v>
      </c>
      <c r="B13636" s="47" t="s">
        <v>19239</v>
      </c>
      <c r="C13636" s="46" t="s">
        <v>161</v>
      </c>
      <c r="F13636" s="48">
        <v>261.42</v>
      </c>
    </row>
    <row r="13637" spans="1:6" x14ac:dyDescent="0.25">
      <c r="A13637" s="46" t="e">
        <f ca="1">HYPERLINK("#"&amp;CELL("address",OFFSET([4]Analítico!$B$1,MATCH(105105,[4]Analítico!$B:$B,0)-1,3)),105105)</f>
        <v>#VALUE!</v>
      </c>
      <c r="B13637" s="47" t="s">
        <v>19240</v>
      </c>
      <c r="C13637" s="46" t="s">
        <v>161</v>
      </c>
      <c r="F13637" s="48">
        <v>85.21</v>
      </c>
    </row>
    <row r="13638" spans="1:6" x14ac:dyDescent="0.25">
      <c r="A13638" s="46" t="e">
        <f ca="1">HYPERLINK("#"&amp;CELL("address",OFFSET([4]Analítico!$B$1,MATCH(105103,[4]Analítico!$B:$B,0)-1,3)),105103)</f>
        <v>#VALUE!</v>
      </c>
      <c r="B13638" s="47" t="s">
        <v>19241</v>
      </c>
      <c r="C13638" s="46" t="s">
        <v>161</v>
      </c>
      <c r="F13638" s="48">
        <v>121.34</v>
      </c>
    </row>
    <row r="13639" spans="1:6" x14ac:dyDescent="0.25">
      <c r="A13639" s="46" t="e">
        <f ca="1">HYPERLINK("#"&amp;CELL("address",OFFSET([4]Analítico!$B$1,MATCH(105112,[4]Analítico!$B:$B,0)-1,3)),105112)</f>
        <v>#VALUE!</v>
      </c>
      <c r="B13639" s="47" t="s">
        <v>19242</v>
      </c>
      <c r="C13639" s="46" t="s">
        <v>161</v>
      </c>
      <c r="F13639" s="48">
        <v>218.3</v>
      </c>
    </row>
    <row r="13640" spans="1:6" x14ac:dyDescent="0.25">
      <c r="A13640" s="46" t="e">
        <f ca="1">HYPERLINK("#"&amp;CELL("address",OFFSET([4]Analítico!$B$1,MATCH(105109,[4]Analítico!$B:$B,0)-1,3)),105109)</f>
        <v>#VALUE!</v>
      </c>
      <c r="B13640" s="47" t="s">
        <v>19243</v>
      </c>
      <c r="C13640" s="46" t="s">
        <v>0</v>
      </c>
      <c r="F13640" s="48">
        <v>0</v>
      </c>
    </row>
    <row r="13641" spans="1:6" x14ac:dyDescent="0.25">
      <c r="A13641" s="46" t="e">
        <f ca="1">HYPERLINK("#"&amp;CELL("address",OFFSET([4]Analítico!$B$1,MATCH(105108,[4]Analítico!$B:$B,0)-1,3)),105108)</f>
        <v>#VALUE!</v>
      </c>
      <c r="B13641" s="47" t="s">
        <v>19244</v>
      </c>
      <c r="C13641" s="46" t="s">
        <v>0</v>
      </c>
      <c r="F13641" s="48">
        <v>0</v>
      </c>
    </row>
    <row r="13642" spans="1:6" x14ac:dyDescent="0.25">
      <c r="A13642" s="46" t="e">
        <f ca="1">HYPERLINK("#"&amp;CELL("address",OFFSET([4]Analítico!$B$1,MATCH(105104,[4]Analítico!$B:$B,0)-1,3)),105104)</f>
        <v>#VALUE!</v>
      </c>
      <c r="B13642" s="47" t="s">
        <v>19245</v>
      </c>
      <c r="C13642" s="46" t="s">
        <v>0</v>
      </c>
      <c r="F13642" s="48">
        <v>5555.99</v>
      </c>
    </row>
    <row r="13643" spans="1:6" x14ac:dyDescent="0.25">
      <c r="A13643" s="46" t="e">
        <f ca="1">HYPERLINK("#"&amp;CELL("address",OFFSET([4]Analítico!$B$1,MATCH(105107,[4]Analítico!$B:$B,0)-1,3)),105107)</f>
        <v>#VALUE!</v>
      </c>
      <c r="B13643" s="47" t="s">
        <v>19246</v>
      </c>
      <c r="C13643" s="46" t="s">
        <v>0</v>
      </c>
      <c r="F13643" s="48">
        <v>4078.76</v>
      </c>
    </row>
    <row r="13644" spans="1:6" x14ac:dyDescent="0.25">
      <c r="A13644" s="46" t="e">
        <f ca="1">HYPERLINK("#"&amp;CELL("address",OFFSET([4]Analítico!$B$1,MATCH(105106,[4]Analítico!$B:$B,0)-1,3)),105106)</f>
        <v>#VALUE!</v>
      </c>
      <c r="B13644" s="47" t="s">
        <v>19247</v>
      </c>
      <c r="C13644" s="46" t="s">
        <v>0</v>
      </c>
      <c r="F13644" s="48">
        <v>2762.28</v>
      </c>
    </row>
    <row r="13645" spans="1:6" x14ac:dyDescent="0.25">
      <c r="A13645" s="46" t="e">
        <f ca="1">HYPERLINK("#"&amp;CELL("address",OFFSET([4]Analítico!$B$1,MATCH(105111,[4]Analítico!$B:$B,0)-1,3)),105111)</f>
        <v>#VALUE!</v>
      </c>
      <c r="B13645" s="47" t="s">
        <v>19248</v>
      </c>
      <c r="C13645" s="46" t="s">
        <v>0</v>
      </c>
      <c r="F13645" s="48">
        <v>19765.13</v>
      </c>
    </row>
    <row r="13646" spans="1:6" x14ac:dyDescent="0.25">
      <c r="A13646" s="46" t="e">
        <f ca="1">HYPERLINK("#"&amp;CELL("address",OFFSET([4]Analítico!$B$1,MATCH(98520,[4]Analítico!$B:$B,0)-1,3)),98520)</f>
        <v>#VALUE!</v>
      </c>
      <c r="B13646" s="47" t="s">
        <v>19249</v>
      </c>
      <c r="C13646" s="46" t="s">
        <v>1</v>
      </c>
      <c r="F13646" s="48">
        <v>6.99</v>
      </c>
    </row>
    <row r="13647" spans="1:6" x14ac:dyDescent="0.25">
      <c r="A13647" s="46" t="e">
        <f ca="1">HYPERLINK("#"&amp;CELL("address",OFFSET([4]Analítico!$B$1,MATCH(98521,[4]Analítico!$B:$B,0)-1,3)),98521)</f>
        <v>#VALUE!</v>
      </c>
      <c r="B13647" s="47" t="s">
        <v>19250</v>
      </c>
      <c r="C13647" s="46" t="s">
        <v>1</v>
      </c>
      <c r="F13647" s="48">
        <v>0.46</v>
      </c>
    </row>
    <row r="13648" spans="1:6" x14ac:dyDescent="0.25">
      <c r="A13648" s="46" t="e">
        <f ca="1">HYPERLINK("#"&amp;CELL("address",OFFSET([4]Analítico!$B$1,MATCH(105521,[4]Analítico!$B:$B,0)-1,3)),105521)</f>
        <v>#VALUE!</v>
      </c>
      <c r="B13648" s="47" t="s">
        <v>19251</v>
      </c>
      <c r="C13648" s="46" t="s">
        <v>1</v>
      </c>
      <c r="F13648" s="48">
        <v>4.8099999999999996</v>
      </c>
    </row>
    <row r="13649" spans="1:6" x14ac:dyDescent="0.25">
      <c r="A13649" s="46" t="e">
        <f ca="1">HYPERLINK("#"&amp;CELL("address",OFFSET([4]Analítico!$B$1,MATCH(98509,[4]Analítico!$B:$B,0)-1,3)),98509)</f>
        <v>#VALUE!</v>
      </c>
      <c r="B13649" s="47" t="s">
        <v>19252</v>
      </c>
      <c r="C13649" s="46" t="s">
        <v>0</v>
      </c>
      <c r="F13649" s="48">
        <v>49.06</v>
      </c>
    </row>
    <row r="13650" spans="1:6" x14ac:dyDescent="0.25">
      <c r="A13650" s="46" t="e">
        <f ca="1">HYPERLINK("#"&amp;CELL("address",OFFSET([4]Analítico!$B$1,MATCH(98507,[4]Analítico!$B:$B,0)-1,3)),98507)</f>
        <v>#VALUE!</v>
      </c>
      <c r="B13650" s="47" t="s">
        <v>19253</v>
      </c>
      <c r="C13650" s="46" t="s">
        <v>0</v>
      </c>
      <c r="F13650" s="48">
        <v>0</v>
      </c>
    </row>
    <row r="13651" spans="1:6" x14ac:dyDescent="0.25">
      <c r="A13651" s="46" t="e">
        <f ca="1">HYPERLINK("#"&amp;CELL("address",OFFSET([4]Analítico!$B$1,MATCH(98508,[4]Analítico!$B:$B,0)-1,3)),98508)</f>
        <v>#VALUE!</v>
      </c>
      <c r="B13651" s="47" t="s">
        <v>19254</v>
      </c>
      <c r="C13651" s="46" t="s">
        <v>0</v>
      </c>
      <c r="F13651" s="48">
        <v>0</v>
      </c>
    </row>
    <row r="13652" spans="1:6" x14ac:dyDescent="0.25">
      <c r="A13652" s="46" t="e">
        <f ca="1">HYPERLINK("#"&amp;CELL("address",OFFSET([4]Analítico!$B$1,MATCH(98506,[4]Analítico!$B:$B,0)-1,3)),98506)</f>
        <v>#VALUE!</v>
      </c>
      <c r="B13652" s="47" t="s">
        <v>19255</v>
      </c>
      <c r="C13652" s="46" t="s">
        <v>0</v>
      </c>
      <c r="F13652" s="48">
        <v>0</v>
      </c>
    </row>
    <row r="13653" spans="1:6" x14ac:dyDescent="0.25">
      <c r="A13653" s="46" t="e">
        <f ca="1">HYPERLINK("#"&amp;CELL("address",OFFSET([4]Analítico!$B$1,MATCH(98505,[4]Analítico!$B:$B,0)-1,3)),98505)</f>
        <v>#VALUE!</v>
      </c>
      <c r="B13653" s="47" t="s">
        <v>19256</v>
      </c>
      <c r="C13653" s="46" t="s">
        <v>1</v>
      </c>
      <c r="F13653" s="48">
        <v>75.53</v>
      </c>
    </row>
    <row r="13654" spans="1:6" x14ac:dyDescent="0.25">
      <c r="A13654" s="46" t="e">
        <f ca="1">HYPERLINK("#"&amp;CELL("address",OFFSET([4]Analítico!$B$1,MATCH(98504,[4]Analítico!$B:$B,0)-1,3)),98504)</f>
        <v>#VALUE!</v>
      </c>
      <c r="B13654" s="47" t="s">
        <v>19257</v>
      </c>
      <c r="C13654" s="46" t="s">
        <v>1</v>
      </c>
      <c r="F13654" s="48">
        <v>18.05</v>
      </c>
    </row>
    <row r="13655" spans="1:6" x14ac:dyDescent="0.25">
      <c r="A13655" s="46" t="e">
        <f ca="1">HYPERLINK("#"&amp;CELL("address",OFFSET([4]Analítico!$B$1,MATCH(98503,[4]Analítico!$B:$B,0)-1,3)),98503)</f>
        <v>#VALUE!</v>
      </c>
      <c r="B13655" s="47" t="s">
        <v>19258</v>
      </c>
      <c r="C13655" s="46" t="s">
        <v>1</v>
      </c>
      <c r="F13655" s="48">
        <v>27.41</v>
      </c>
    </row>
    <row r="13656" spans="1:6" x14ac:dyDescent="0.25">
      <c r="A13656" s="46" t="e">
        <f ca="1">HYPERLINK("#"&amp;CELL("address",OFFSET([4]Analítico!$B$1,MATCH(103946,[4]Analítico!$B:$B,0)-1,3)),103946)</f>
        <v>#VALUE!</v>
      </c>
      <c r="B13656" s="47" t="s">
        <v>19259</v>
      </c>
      <c r="C13656" s="46" t="s">
        <v>1</v>
      </c>
      <c r="F13656" s="48">
        <v>23.2</v>
      </c>
    </row>
    <row r="13657" spans="1:6" x14ac:dyDescent="0.25">
      <c r="A13657" s="46" t="e">
        <f ca="1">HYPERLINK("#"&amp;CELL("address",OFFSET([4]Analítico!$B$1,MATCH(98517,[4]Analítico!$B:$B,0)-1,3)),98517)</f>
        <v>#VALUE!</v>
      </c>
      <c r="B13657" s="47" t="s">
        <v>19260</v>
      </c>
      <c r="C13657" s="46" t="s">
        <v>0</v>
      </c>
      <c r="F13657" s="48">
        <v>0</v>
      </c>
    </row>
    <row r="13658" spans="1:6" x14ac:dyDescent="0.25">
      <c r="A13658" s="46" t="e">
        <f ca="1">HYPERLINK("#"&amp;CELL("address",OFFSET([4]Analítico!$B$1,MATCH(98518,[4]Analítico!$B:$B,0)-1,3)),98518)</f>
        <v>#VALUE!</v>
      </c>
      <c r="B13658" s="47" t="s">
        <v>19261</v>
      </c>
      <c r="C13658" s="46" t="s">
        <v>0</v>
      </c>
      <c r="F13658" s="48">
        <v>0</v>
      </c>
    </row>
    <row r="13659" spans="1:6" x14ac:dyDescent="0.25">
      <c r="A13659" s="46" t="e">
        <f ca="1">HYPERLINK("#"&amp;CELL("address",OFFSET([4]Analítico!$B$1,MATCH(98516,[4]Analítico!$B:$B,0)-1,3)),98516)</f>
        <v>#VALUE!</v>
      </c>
      <c r="B13659" s="47" t="s">
        <v>19262</v>
      </c>
      <c r="C13659" s="46" t="s">
        <v>0</v>
      </c>
      <c r="F13659" s="48">
        <v>363.39</v>
      </c>
    </row>
    <row r="13660" spans="1:6" x14ac:dyDescent="0.25">
      <c r="A13660" s="46" t="e">
        <f ca="1">HYPERLINK("#"&amp;CELL("address",OFFSET([4]Analítico!$B$1,MATCH(98514,[4]Analítico!$B:$B,0)-1,3)),98514)</f>
        <v>#VALUE!</v>
      </c>
      <c r="B13660" s="47" t="s">
        <v>19263</v>
      </c>
      <c r="C13660" s="46" t="s">
        <v>0</v>
      </c>
      <c r="F13660" s="48">
        <v>0</v>
      </c>
    </row>
    <row r="13661" spans="1:6" x14ac:dyDescent="0.25">
      <c r="A13661" s="46" t="e">
        <f ca="1">HYPERLINK("#"&amp;CELL("address",OFFSET([4]Analítico!$B$1,MATCH(98515,[4]Analítico!$B:$B,0)-1,3)),98515)</f>
        <v>#VALUE!</v>
      </c>
      <c r="B13661" s="47" t="s">
        <v>19264</v>
      </c>
      <c r="C13661" s="46" t="s">
        <v>0</v>
      </c>
      <c r="F13661" s="48">
        <v>0</v>
      </c>
    </row>
    <row r="13662" spans="1:6" x14ac:dyDescent="0.25">
      <c r="A13662" s="46" t="e">
        <f ca="1">HYPERLINK("#"&amp;CELL("address",OFFSET([4]Analítico!$B$1,MATCH(98513,[4]Analítico!$B:$B,0)-1,3)),98513)</f>
        <v>#VALUE!</v>
      </c>
      <c r="B13662" s="47" t="s">
        <v>19265</v>
      </c>
      <c r="C13662" s="46" t="s">
        <v>0</v>
      </c>
      <c r="F13662" s="48">
        <v>0</v>
      </c>
    </row>
    <row r="13663" spans="1:6" x14ac:dyDescent="0.25">
      <c r="A13663" s="46" t="e">
        <f ca="1">HYPERLINK("#"&amp;CELL("address",OFFSET([4]Analítico!$B$1,MATCH(98511,[4]Analítico!$B:$B,0)-1,3)),98511)</f>
        <v>#VALUE!</v>
      </c>
      <c r="B13663" s="47" t="s">
        <v>19266</v>
      </c>
      <c r="C13663" s="46" t="s">
        <v>0</v>
      </c>
      <c r="F13663" s="48">
        <v>160.86000000000001</v>
      </c>
    </row>
    <row r="13664" spans="1:6" x14ac:dyDescent="0.25">
      <c r="A13664" s="46" t="e">
        <f ca="1">HYPERLINK("#"&amp;CELL("address",OFFSET([4]Analítico!$B$1,MATCH(98512,[4]Analítico!$B:$B,0)-1,3)),98512)</f>
        <v>#VALUE!</v>
      </c>
      <c r="B13664" s="47" t="s">
        <v>19267</v>
      </c>
      <c r="C13664" s="46" t="s">
        <v>0</v>
      </c>
      <c r="F13664" s="48">
        <v>0</v>
      </c>
    </row>
    <row r="13665" spans="1:6" x14ac:dyDescent="0.25">
      <c r="A13665" s="46" t="e">
        <f ca="1">HYPERLINK("#"&amp;CELL("address",OFFSET([4]Analítico!$B$1,MATCH(98510,[4]Analítico!$B:$B,0)-1,3)),98510)</f>
        <v>#VALUE!</v>
      </c>
      <c r="B13665" s="47" t="s">
        <v>19268</v>
      </c>
      <c r="C13665" s="46" t="s">
        <v>0</v>
      </c>
      <c r="F13665" s="48">
        <v>95.95</v>
      </c>
    </row>
    <row r="13666" spans="1:6" x14ac:dyDescent="0.25">
      <c r="A13666" s="46" t="e">
        <f ca="1">HYPERLINK("#"&amp;CELL("address",OFFSET([4]Analítico!$B$1,MATCH(98519,[4]Analítico!$B:$B,0)-1,3)),98519)</f>
        <v>#VALUE!</v>
      </c>
      <c r="B13666" s="47" t="s">
        <v>19269</v>
      </c>
      <c r="C13666" s="46" t="s">
        <v>1</v>
      </c>
      <c r="F13666" s="48">
        <v>5.26</v>
      </c>
    </row>
    <row r="13667" spans="1:6" x14ac:dyDescent="0.25">
      <c r="A13667" s="46" t="e">
        <f ca="1">HYPERLINK("#"&amp;CELL("address",OFFSET([4]Analítico!$B$1,MATCH(91599,[4]Analítico!$B:$B,0)-1,3)),91599)</f>
        <v>#VALUE!</v>
      </c>
      <c r="B13667" s="47" t="s">
        <v>19270</v>
      </c>
      <c r="C13667" s="46" t="s">
        <v>622</v>
      </c>
      <c r="F13667" s="48">
        <v>7.65</v>
      </c>
    </row>
    <row r="13668" spans="1:6" x14ac:dyDescent="0.25">
      <c r="A13668" s="46" t="e">
        <f ca="1">HYPERLINK("#"&amp;CELL("address",OFFSET([4]Analítico!$B$1,MATCH(100065,[4]Analítico!$B:$B,0)-1,3)),100065)</f>
        <v>#VALUE!</v>
      </c>
      <c r="B13668" s="47" t="s">
        <v>19271</v>
      </c>
      <c r="C13668" s="46" t="s">
        <v>622</v>
      </c>
      <c r="F13668" s="48">
        <v>0</v>
      </c>
    </row>
    <row r="13669" spans="1:6" x14ac:dyDescent="0.25">
      <c r="A13669" s="46" t="e">
        <f ca="1">HYPERLINK("#"&amp;CELL("address",OFFSET([4]Analítico!$B$1,MATCH(100069,[4]Analítico!$B:$B,0)-1,3)),100069)</f>
        <v>#VALUE!</v>
      </c>
      <c r="B13669" s="47" t="s">
        <v>19272</v>
      </c>
      <c r="C13669" s="46" t="s">
        <v>622</v>
      </c>
      <c r="F13669" s="48">
        <v>0</v>
      </c>
    </row>
    <row r="13670" spans="1:6" x14ac:dyDescent="0.25">
      <c r="A13670" s="46" t="e">
        <f ca="1">HYPERLINK("#"&amp;CELL("address",OFFSET([4]Analítico!$B$1,MATCH(100063,[4]Analítico!$B:$B,0)-1,3)),100063)</f>
        <v>#VALUE!</v>
      </c>
      <c r="B13670" s="47" t="s">
        <v>19273</v>
      </c>
      <c r="C13670" s="46" t="s">
        <v>622</v>
      </c>
      <c r="F13670" s="48">
        <v>0</v>
      </c>
    </row>
    <row r="13671" spans="1:6" x14ac:dyDescent="0.25">
      <c r="A13671" s="46" t="e">
        <f ca="1">HYPERLINK("#"&amp;CELL("address",OFFSET([4]Analítico!$B$1,MATCH(91597,[4]Analítico!$B:$B,0)-1,3)),91597)</f>
        <v>#VALUE!</v>
      </c>
      <c r="B13671" s="47" t="s">
        <v>19274</v>
      </c>
      <c r="C13671" s="46" t="s">
        <v>622</v>
      </c>
      <c r="F13671" s="48">
        <v>7.28</v>
      </c>
    </row>
    <row r="13672" spans="1:6" x14ac:dyDescent="0.25">
      <c r="A13672" s="46" t="e">
        <f ca="1">HYPERLINK("#"&amp;CELL("address",OFFSET([4]Analítico!$B$1,MATCH(91598,[4]Analítico!$B:$B,0)-1,3)),91598)</f>
        <v>#VALUE!</v>
      </c>
      <c r="B13672" s="47" t="s">
        <v>19275</v>
      </c>
      <c r="C13672" s="46" t="s">
        <v>622</v>
      </c>
      <c r="F13672" s="48">
        <v>9.36</v>
      </c>
    </row>
    <row r="13673" spans="1:6" x14ac:dyDescent="0.25">
      <c r="A13673" s="46" t="e">
        <f ca="1">HYPERLINK("#"&amp;CELL("address",OFFSET([4]Analítico!$B$1,MATCH(91596,[4]Analítico!$B:$B,0)-1,3)),91596)</f>
        <v>#VALUE!</v>
      </c>
      <c r="B13673" s="47" t="s">
        <v>19276</v>
      </c>
      <c r="C13673" s="46" t="s">
        <v>622</v>
      </c>
      <c r="F13673" s="48">
        <v>9.6</v>
      </c>
    </row>
    <row r="13674" spans="1:6" x14ac:dyDescent="0.25">
      <c r="A13674" s="46" t="e">
        <f ca="1">HYPERLINK("#"&amp;CELL("address",OFFSET([4]Analítico!$B$1,MATCH(100064,[4]Analítico!$B:$B,0)-1,3)),100064)</f>
        <v>#VALUE!</v>
      </c>
      <c r="B13674" s="47" t="s">
        <v>19277</v>
      </c>
      <c r="C13674" s="46" t="s">
        <v>622</v>
      </c>
      <c r="F13674" s="48">
        <v>9.52</v>
      </c>
    </row>
    <row r="13675" spans="1:6" x14ac:dyDescent="0.25">
      <c r="A13675" s="46" t="e">
        <f ca="1">HYPERLINK("#"&amp;CELL("address",OFFSET([4]Analítico!$B$1,MATCH(100066,[4]Analítico!$B:$B,0)-1,3)),100066)</f>
        <v>#VALUE!</v>
      </c>
      <c r="B13675" s="47" t="s">
        <v>19278</v>
      </c>
      <c r="C13675" s="46" t="s">
        <v>622</v>
      </c>
      <c r="F13675" s="48">
        <v>9.51</v>
      </c>
    </row>
    <row r="13676" spans="1:6" x14ac:dyDescent="0.25">
      <c r="A13676" s="46" t="e">
        <f ca="1">HYPERLINK("#"&amp;CELL("address",OFFSET([4]Analítico!$B$1,MATCH(91603,[4]Analítico!$B:$B,0)-1,3)),91603)</f>
        <v>#VALUE!</v>
      </c>
      <c r="B13676" s="47" t="s">
        <v>19279</v>
      </c>
      <c r="C13676" s="46" t="s">
        <v>622</v>
      </c>
      <c r="F13676" s="48">
        <v>8.48</v>
      </c>
    </row>
    <row r="13677" spans="1:6" x14ac:dyDescent="0.25">
      <c r="A13677" s="46" t="e">
        <f ca="1">HYPERLINK("#"&amp;CELL("address",OFFSET([4]Analítico!$B$1,MATCH(100068,[4]Analítico!$B:$B,0)-1,3)),100068)</f>
        <v>#VALUE!</v>
      </c>
      <c r="B13677" s="47" t="s">
        <v>19280</v>
      </c>
      <c r="C13677" s="46" t="s">
        <v>622</v>
      </c>
      <c r="F13677" s="48">
        <v>7.25</v>
      </c>
    </row>
    <row r="13678" spans="1:6" x14ac:dyDescent="0.25">
      <c r="A13678" s="46" t="e">
        <f ca="1">HYPERLINK("#"&amp;CELL("address",OFFSET([4]Analítico!$B$1,MATCH(100067,[4]Analítico!$B:$B,0)-1,3)),100067)</f>
        <v>#VALUE!</v>
      </c>
      <c r="B13678" s="47" t="s">
        <v>19281</v>
      </c>
      <c r="C13678" s="46" t="s">
        <v>622</v>
      </c>
      <c r="F13678" s="48">
        <v>11.02</v>
      </c>
    </row>
    <row r="13679" spans="1:6" x14ac:dyDescent="0.25">
      <c r="A13679" s="46" t="e">
        <f ca="1">HYPERLINK("#"&amp;CELL("address",OFFSET([4]Analítico!$B$1,MATCH(91601,[4]Analítico!$B:$B,0)-1,3)),91601)</f>
        <v>#VALUE!</v>
      </c>
      <c r="B13679" s="47" t="s">
        <v>19282</v>
      </c>
      <c r="C13679" s="46" t="s">
        <v>622</v>
      </c>
      <c r="F13679" s="48">
        <v>10.94</v>
      </c>
    </row>
    <row r="13680" spans="1:6" x14ac:dyDescent="0.25">
      <c r="A13680" s="46" t="e">
        <f ca="1">HYPERLINK("#"&amp;CELL("address",OFFSET([4]Analítico!$B$1,MATCH(91602,[4]Analítico!$B:$B,0)-1,3)),91602)</f>
        <v>#VALUE!</v>
      </c>
      <c r="B13680" s="47" t="s">
        <v>19283</v>
      </c>
      <c r="C13680" s="46" t="s">
        <v>622</v>
      </c>
      <c r="F13680" s="48">
        <v>9.7899999999999991</v>
      </c>
    </row>
    <row r="13681" spans="1:6" x14ac:dyDescent="0.25">
      <c r="A13681" s="46" t="e">
        <f ca="1">HYPERLINK("#"&amp;CELL("address",OFFSET([4]Analítico!$B$1,MATCH(91593,[4]Analítico!$B:$B,0)-1,3)),91593)</f>
        <v>#VALUE!</v>
      </c>
      <c r="B13681" s="47" t="s">
        <v>19284</v>
      </c>
      <c r="C13681" s="46" t="s">
        <v>622</v>
      </c>
      <c r="F13681" s="48">
        <v>9.69</v>
      </c>
    </row>
    <row r="13682" spans="1:6" x14ac:dyDescent="0.25">
      <c r="A13682" s="46" t="e">
        <f ca="1">HYPERLINK("#"&amp;CELL("address",OFFSET([4]Analítico!$B$1,MATCH(105814,[4]Analítico!$B:$B,0)-1,3)),105814)</f>
        <v>#VALUE!</v>
      </c>
      <c r="B13682" s="47" t="s">
        <v>19285</v>
      </c>
      <c r="C13682" s="46" t="s">
        <v>622</v>
      </c>
      <c r="F13682" s="48">
        <v>9.32</v>
      </c>
    </row>
    <row r="13683" spans="1:6" x14ac:dyDescent="0.25">
      <c r="A13683" s="46" t="e">
        <f ca="1">HYPERLINK("#"&amp;CELL("address",OFFSET([4]Analítico!$B$1,MATCH(91594,[4]Analítico!$B:$B,0)-1,3)),91594)</f>
        <v>#VALUE!</v>
      </c>
      <c r="B13683" s="47" t="s">
        <v>19286</v>
      </c>
      <c r="C13683" s="46" t="s">
        <v>622</v>
      </c>
      <c r="F13683" s="48">
        <v>9.69</v>
      </c>
    </row>
    <row r="13684" spans="1:6" x14ac:dyDescent="0.25">
      <c r="A13684" s="46" t="e">
        <f ca="1">HYPERLINK("#"&amp;CELL("address",OFFSET([4]Analítico!$B$1,MATCH(91595,[4]Analítico!$B:$B,0)-1,3)),91595)</f>
        <v>#VALUE!</v>
      </c>
      <c r="B13684" s="47" t="s">
        <v>19287</v>
      </c>
      <c r="C13684" s="46" t="s">
        <v>622</v>
      </c>
      <c r="F13684" s="48">
        <v>10.029999999999999</v>
      </c>
    </row>
    <row r="13685" spans="1:6" x14ac:dyDescent="0.25">
      <c r="A13685" s="46" t="e">
        <f ca="1">HYPERLINK("#"&amp;CELL("address",OFFSET([4]Analítico!$B$1,MATCH(105815,[4]Analítico!$B:$B,0)-1,3)),105815)</f>
        <v>#VALUE!</v>
      </c>
      <c r="B13685" s="47" t="s">
        <v>19288</v>
      </c>
      <c r="C13685" s="46" t="s">
        <v>622</v>
      </c>
      <c r="F13685" s="48">
        <v>0</v>
      </c>
    </row>
    <row r="13686" spans="1:6" x14ac:dyDescent="0.25">
      <c r="A13686" s="46" t="e">
        <f ca="1">HYPERLINK("#"&amp;CELL("address",OFFSET([4]Analítico!$B$1,MATCH(91600,[4]Analítico!$B:$B,0)-1,3)),91600)</f>
        <v>#VALUE!</v>
      </c>
      <c r="B13686" s="47" t="s">
        <v>19289</v>
      </c>
      <c r="C13686" s="46" t="s">
        <v>622</v>
      </c>
      <c r="F13686" s="48">
        <v>11.15</v>
      </c>
    </row>
    <row r="13687" spans="1:6" x14ac:dyDescent="0.25">
      <c r="A13687" s="46" t="e">
        <f ca="1">HYPERLINK("#"&amp;CELL("address",OFFSET([4]Analítico!$B$1,MATCH(99235,[4]Analítico!$B:$B,0)-1,3)),99235)</f>
        <v>#VALUE!</v>
      </c>
      <c r="B13687" s="47" t="s">
        <v>19290</v>
      </c>
      <c r="C13687" s="46" t="s">
        <v>28</v>
      </c>
      <c r="F13687" s="48">
        <v>592.58000000000004</v>
      </c>
    </row>
    <row r="13688" spans="1:6" x14ac:dyDescent="0.25">
      <c r="A13688" s="46" t="e">
        <f ca="1">HYPERLINK("#"&amp;CELL("address",OFFSET([4]Analítico!$B$1,MATCH(105539,[4]Analítico!$B:$B,0)-1,3)),105539)</f>
        <v>#VALUE!</v>
      </c>
      <c r="B13688" s="47" t="s">
        <v>19291</v>
      </c>
      <c r="C13688" s="46" t="s">
        <v>28</v>
      </c>
      <c r="F13688" s="48">
        <v>0</v>
      </c>
    </row>
    <row r="13689" spans="1:6" x14ac:dyDescent="0.25">
      <c r="A13689" s="46" t="e">
        <f ca="1">HYPERLINK("#"&amp;CELL("address",OFFSET([4]Analítico!$B$1,MATCH(99439,[4]Analítico!$B:$B,0)-1,3)),99439)</f>
        <v>#VALUE!</v>
      </c>
      <c r="B13689" s="47" t="s">
        <v>19292</v>
      </c>
      <c r="C13689" s="46" t="s">
        <v>28</v>
      </c>
      <c r="F13689" s="48">
        <v>657.18</v>
      </c>
    </row>
    <row r="13690" spans="1:6" x14ac:dyDescent="0.25">
      <c r="A13690" s="46" t="e">
        <f ca="1">HYPERLINK("#"&amp;CELL("address",OFFSET([4]Analítico!$B$1,MATCH(105540,[4]Analítico!$B:$B,0)-1,3)),105540)</f>
        <v>#VALUE!</v>
      </c>
      <c r="B13690" s="47" t="s">
        <v>19293</v>
      </c>
      <c r="C13690" s="46" t="s">
        <v>28</v>
      </c>
      <c r="F13690" s="48">
        <v>0</v>
      </c>
    </row>
    <row r="13691" spans="1:6" x14ac:dyDescent="0.25">
      <c r="A13691" s="46" t="e">
        <f ca="1">HYPERLINK("#"&amp;CELL("address",OFFSET([4]Analítico!$B$1,MATCH(103184,[4]Analítico!$B:$B,0)-1,3)),103184)</f>
        <v>#VALUE!</v>
      </c>
      <c r="B13691" s="47" t="s">
        <v>19294</v>
      </c>
      <c r="C13691" s="46" t="s">
        <v>28</v>
      </c>
      <c r="F13691" s="48">
        <v>619.87</v>
      </c>
    </row>
    <row r="13692" spans="1:6" x14ac:dyDescent="0.25">
      <c r="A13692" s="46" t="e">
        <f ca="1">HYPERLINK("#"&amp;CELL("address",OFFSET([4]Analítico!$B$1,MATCH(103183,[4]Analítico!$B:$B,0)-1,3)),103183)</f>
        <v>#VALUE!</v>
      </c>
      <c r="B13692" s="47" t="s">
        <v>19295</v>
      </c>
      <c r="C13692" s="46" t="s">
        <v>28</v>
      </c>
      <c r="F13692" s="48">
        <v>753.22</v>
      </c>
    </row>
    <row r="13693" spans="1:6" x14ac:dyDescent="0.25">
      <c r="A13693" s="46" t="e">
        <f ca="1">HYPERLINK("#"&amp;CELL("address",OFFSET([4]Analítico!$B$1,MATCH(99434,[4]Analítico!$B:$B,0)-1,3)),99434)</f>
        <v>#VALUE!</v>
      </c>
      <c r="B13693" s="47" t="s">
        <v>19296</v>
      </c>
      <c r="C13693" s="46" t="s">
        <v>28</v>
      </c>
      <c r="F13693" s="48">
        <v>669.58</v>
      </c>
    </row>
    <row r="13694" spans="1:6" x14ac:dyDescent="0.25">
      <c r="A13694" s="46" t="e">
        <f ca="1">HYPERLINK("#"&amp;CELL("address",OFFSET([4]Analítico!$B$1,MATCH(99431,[4]Analítico!$B:$B,0)-1,3)),99431)</f>
        <v>#VALUE!</v>
      </c>
      <c r="B13694" s="47" t="s">
        <v>19297</v>
      </c>
      <c r="C13694" s="46" t="s">
        <v>28</v>
      </c>
      <c r="F13694" s="48">
        <v>664.74</v>
      </c>
    </row>
    <row r="13695" spans="1:6" x14ac:dyDescent="0.25">
      <c r="A13695" s="46" t="e">
        <f ca="1">HYPERLINK("#"&amp;CELL("address",OFFSET([4]Analítico!$B$1,MATCH(99435,[4]Analítico!$B:$B,0)-1,3)),99435)</f>
        <v>#VALUE!</v>
      </c>
      <c r="B13695" s="47" t="s">
        <v>19298</v>
      </c>
      <c r="C13695" s="46" t="s">
        <v>28</v>
      </c>
      <c r="F13695" s="48">
        <v>652.66</v>
      </c>
    </row>
    <row r="13696" spans="1:6" x14ac:dyDescent="0.25">
      <c r="A13696" s="46" t="e">
        <f ca="1">HYPERLINK("#"&amp;CELL("address",OFFSET([4]Analítico!$B$1,MATCH(99432,[4]Analítico!$B:$B,0)-1,3)),99432)</f>
        <v>#VALUE!</v>
      </c>
      <c r="B13696" s="47" t="s">
        <v>19299</v>
      </c>
      <c r="C13696" s="46" t="s">
        <v>28</v>
      </c>
      <c r="F13696" s="48">
        <v>649.19000000000005</v>
      </c>
    </row>
    <row r="13697" spans="1:6" x14ac:dyDescent="0.25">
      <c r="A13697" s="46" t="e">
        <f ca="1">HYPERLINK("#"&amp;CELL("address",OFFSET([4]Analítico!$B$1,MATCH(99438,[4]Analítico!$B:$B,0)-1,3)),99438)</f>
        <v>#VALUE!</v>
      </c>
      <c r="B13697" s="47" t="s">
        <v>19300</v>
      </c>
      <c r="C13697" s="46" t="s">
        <v>28</v>
      </c>
      <c r="F13697" s="48">
        <v>640.96</v>
      </c>
    </row>
    <row r="13698" spans="1:6" x14ac:dyDescent="0.25">
      <c r="A13698" s="46" t="e">
        <f ca="1">HYPERLINK("#"&amp;CELL("address",OFFSET([4]Analítico!$B$1,MATCH(105538,[4]Analítico!$B:$B,0)-1,3)),105538)</f>
        <v>#VALUE!</v>
      </c>
      <c r="B13698" s="47" t="s">
        <v>19301</v>
      </c>
      <c r="C13698" s="46" t="s">
        <v>28</v>
      </c>
      <c r="F13698" s="48">
        <v>0</v>
      </c>
    </row>
    <row r="13699" spans="1:6" x14ac:dyDescent="0.25">
      <c r="A13699" s="46" t="e">
        <f ca="1">HYPERLINK("#"&amp;CELL("address",OFFSET([4]Analítico!$B$1,MATCH(99436,[4]Analítico!$B:$B,0)-1,3)),99436)</f>
        <v>#VALUE!</v>
      </c>
      <c r="B13699" s="47" t="s">
        <v>19302</v>
      </c>
      <c r="C13699" s="46" t="s">
        <v>28</v>
      </c>
      <c r="F13699" s="48">
        <v>737.9</v>
      </c>
    </row>
    <row r="13700" spans="1:6" x14ac:dyDescent="0.25">
      <c r="A13700" s="46" t="e">
        <f ca="1">HYPERLINK("#"&amp;CELL("address",OFFSET([4]Analítico!$B$1,MATCH(99437,[4]Analítico!$B:$B,0)-1,3)),99437)</f>
        <v>#VALUE!</v>
      </c>
      <c r="B13700" s="47" t="s">
        <v>19303</v>
      </c>
      <c r="C13700" s="46" t="s">
        <v>28</v>
      </c>
      <c r="F13700" s="48">
        <v>631.97</v>
      </c>
    </row>
    <row r="13701" spans="1:6" x14ac:dyDescent="0.25">
      <c r="A13701" s="46" t="e">
        <f ca="1">HYPERLINK("#"&amp;CELL("address",OFFSET([4]Analítico!$B$1,MATCH(105537,[4]Analítico!$B:$B,0)-1,3)),105537)</f>
        <v>#VALUE!</v>
      </c>
      <c r="B13701" s="47" t="s">
        <v>19304</v>
      </c>
      <c r="C13701" s="46" t="s">
        <v>28</v>
      </c>
      <c r="F13701" s="48">
        <v>0</v>
      </c>
    </row>
    <row r="13702" spans="1:6" x14ac:dyDescent="0.25">
      <c r="A13702" s="46" t="e">
        <f ca="1">HYPERLINK("#"&amp;CELL("address",OFFSET([4]Analítico!$B$1,MATCH(99433,[4]Analítico!$B:$B,0)-1,3)),99433)</f>
        <v>#VALUE!</v>
      </c>
      <c r="B13702" s="47" t="s">
        <v>19305</v>
      </c>
      <c r="C13702" s="46" t="s">
        <v>28</v>
      </c>
      <c r="F13702" s="48">
        <v>710.33</v>
      </c>
    </row>
    <row r="13703" spans="1:6" x14ac:dyDescent="0.25">
      <c r="A13703" s="46" t="e">
        <f ca="1">HYPERLINK("#"&amp;CELL("address",OFFSET([4]Analítico!$B$1,MATCH(104422,[4]Analítico!$B:$B,0)-1,3)),104422)</f>
        <v>#VALUE!</v>
      </c>
      <c r="B13703" s="47" t="s">
        <v>19306</v>
      </c>
      <c r="C13703" s="46" t="s">
        <v>1</v>
      </c>
      <c r="F13703" s="48">
        <v>12.02</v>
      </c>
    </row>
    <row r="13704" spans="1:6" x14ac:dyDescent="0.25">
      <c r="A13704" s="46" t="e">
        <f ca="1">HYPERLINK("#"&amp;CELL("address",OFFSET([4]Analítico!$B$1,MATCH(105824,[4]Analítico!$B:$B,0)-1,3)),105824)</f>
        <v>#VALUE!</v>
      </c>
      <c r="B13704" s="47" t="s">
        <v>19307</v>
      </c>
      <c r="C13704" s="46" t="s">
        <v>1</v>
      </c>
      <c r="F13704" s="48">
        <v>14.67</v>
      </c>
    </row>
    <row r="13705" spans="1:6" x14ac:dyDescent="0.25">
      <c r="A13705" s="46" t="e">
        <f ca="1">HYPERLINK("#"&amp;CELL("address",OFFSET([4]Analítico!$B$1,MATCH(105825,[4]Analítico!$B:$B,0)-1,3)),105825)</f>
        <v>#VALUE!</v>
      </c>
      <c r="B13705" s="47" t="s">
        <v>19308</v>
      </c>
      <c r="C13705" s="46" t="s">
        <v>1</v>
      </c>
      <c r="F13705" s="48">
        <v>8.23</v>
      </c>
    </row>
    <row r="13706" spans="1:6" x14ac:dyDescent="0.25">
      <c r="A13706" s="46" t="e">
        <f ca="1">HYPERLINK("#"&amp;CELL("address",OFFSET([4]Analítico!$B$1,MATCH(104421,[4]Analítico!$B:$B,0)-1,3)),104421)</f>
        <v>#VALUE!</v>
      </c>
      <c r="B13706" s="47" t="s">
        <v>19309</v>
      </c>
      <c r="C13706" s="46" t="s">
        <v>1</v>
      </c>
      <c r="F13706" s="48">
        <v>18.78</v>
      </c>
    </row>
    <row r="13707" spans="1:6" x14ac:dyDescent="0.25">
      <c r="A13707" s="46" t="e">
        <f ca="1">HYPERLINK("#"&amp;CELL("address",OFFSET([4]Analítico!$B$1,MATCH(105822,[4]Analítico!$B:$B,0)-1,3)),105822)</f>
        <v>#VALUE!</v>
      </c>
      <c r="B13707" s="47" t="s">
        <v>19310</v>
      </c>
      <c r="C13707" s="46" t="s">
        <v>1</v>
      </c>
      <c r="F13707" s="48">
        <v>21.43</v>
      </c>
    </row>
    <row r="13708" spans="1:6" x14ac:dyDescent="0.25">
      <c r="A13708" s="46" t="e">
        <f ca="1">HYPERLINK("#"&amp;CELL("address",OFFSET([4]Analítico!$B$1,MATCH(105823,[4]Analítico!$B:$B,0)-1,3)),105823)</f>
        <v>#VALUE!</v>
      </c>
      <c r="B13708" s="47" t="s">
        <v>19311</v>
      </c>
      <c r="C13708" s="46" t="s">
        <v>1</v>
      </c>
      <c r="F13708" s="48">
        <v>14.99</v>
      </c>
    </row>
    <row r="13709" spans="1:6" x14ac:dyDescent="0.25">
      <c r="A13709" s="46" t="e">
        <f ca="1">HYPERLINK("#"&amp;CELL("address",OFFSET([4]Analítico!$B$1,MATCH(104423,[4]Analítico!$B:$B,0)-1,3)),104423)</f>
        <v>#VALUE!</v>
      </c>
      <c r="B13709" s="47" t="s">
        <v>19312</v>
      </c>
      <c r="C13709" s="46" t="s">
        <v>1</v>
      </c>
      <c r="F13709" s="48">
        <v>16.760000000000002</v>
      </c>
    </row>
    <row r="13710" spans="1:6" x14ac:dyDescent="0.25">
      <c r="A13710" s="46" t="e">
        <f ca="1">HYPERLINK("#"&amp;CELL("address",OFFSET([4]Analítico!$B$1,MATCH(105826,[4]Analítico!$B:$B,0)-1,3)),105826)</f>
        <v>#VALUE!</v>
      </c>
      <c r="B13710" s="47" t="s">
        <v>19313</v>
      </c>
      <c r="C13710" s="46" t="s">
        <v>1</v>
      </c>
      <c r="F13710" s="48">
        <v>19.41</v>
      </c>
    </row>
    <row r="13711" spans="1:6" x14ac:dyDescent="0.25">
      <c r="A13711" s="46" t="e">
        <f ca="1">HYPERLINK("#"&amp;CELL("address",OFFSET([4]Analítico!$B$1,MATCH(105827,[4]Analítico!$B:$B,0)-1,3)),105827)</f>
        <v>#VALUE!</v>
      </c>
      <c r="B13711" s="47" t="s">
        <v>19314</v>
      </c>
      <c r="C13711" s="46" t="s">
        <v>1</v>
      </c>
      <c r="F13711" s="48">
        <v>12.97</v>
      </c>
    </row>
    <row r="13712" spans="1:6" x14ac:dyDescent="0.25">
      <c r="A13712" s="46" t="e">
        <f ca="1">HYPERLINK("#"&amp;CELL("address",OFFSET([4]Analítico!$B$1,MATCH(104425,[4]Analítico!$B:$B,0)-1,3)),104425)</f>
        <v>#VALUE!</v>
      </c>
      <c r="B13712" s="47" t="s">
        <v>19315</v>
      </c>
      <c r="C13712" s="46" t="s">
        <v>1</v>
      </c>
      <c r="F13712" s="48">
        <v>9.9700000000000006</v>
      </c>
    </row>
    <row r="13713" spans="1:6" x14ac:dyDescent="0.25">
      <c r="A13713" s="46" t="e">
        <f ca="1">HYPERLINK("#"&amp;CELL("address",OFFSET([4]Analítico!$B$1,MATCH(105828,[4]Analítico!$B:$B,0)-1,3)),105828)</f>
        <v>#VALUE!</v>
      </c>
      <c r="B13713" s="47" t="s">
        <v>19316</v>
      </c>
      <c r="C13713" s="46" t="s">
        <v>1</v>
      </c>
      <c r="F13713" s="48">
        <v>12.62</v>
      </c>
    </row>
    <row r="13714" spans="1:6" x14ac:dyDescent="0.25">
      <c r="A13714" s="46" t="e">
        <f ca="1">HYPERLINK("#"&amp;CELL("address",OFFSET([4]Analítico!$B$1,MATCH(105829,[4]Analítico!$B:$B,0)-1,3)),105829)</f>
        <v>#VALUE!</v>
      </c>
      <c r="B13714" s="47" t="s">
        <v>19317</v>
      </c>
      <c r="C13714" s="46" t="s">
        <v>1</v>
      </c>
      <c r="F13714" s="48">
        <v>6.18</v>
      </c>
    </row>
    <row r="13715" spans="1:6" x14ac:dyDescent="0.25">
      <c r="A13715" s="46" t="e">
        <f ca="1">HYPERLINK("#"&amp;CELL("address",OFFSET([4]Analítico!$B$1,MATCH(91525,[4]Analítico!$B:$B,0)-1,3)),91525)</f>
        <v>#VALUE!</v>
      </c>
      <c r="B13715" s="47" t="s">
        <v>19318</v>
      </c>
      <c r="C13715" s="46" t="s">
        <v>1</v>
      </c>
      <c r="F13715" s="48">
        <v>8.5399999999999991</v>
      </c>
    </row>
    <row r="13716" spans="1:6" x14ac:dyDescent="0.25">
      <c r="A13716" s="46" t="e">
        <f ca="1">HYPERLINK("#"&amp;CELL("address",OFFSET([4]Analítico!$B$1,MATCH(105818,[4]Analítico!$B:$B,0)-1,3)),105818)</f>
        <v>#VALUE!</v>
      </c>
      <c r="B13716" s="47" t="s">
        <v>19319</v>
      </c>
      <c r="C13716" s="46" t="s">
        <v>1</v>
      </c>
      <c r="F13716" s="48">
        <v>12.93</v>
      </c>
    </row>
    <row r="13717" spans="1:6" x14ac:dyDescent="0.25">
      <c r="A13717" s="46" t="e">
        <f ca="1">HYPERLINK("#"&amp;CELL("address",OFFSET([4]Analítico!$B$1,MATCH(105819,[4]Analítico!$B:$B,0)-1,3)),105819)</f>
        <v>#VALUE!</v>
      </c>
      <c r="B13717" s="47" t="s">
        <v>19320</v>
      </c>
      <c r="C13717" s="46" t="s">
        <v>1</v>
      </c>
      <c r="F13717" s="48">
        <v>6.54</v>
      </c>
    </row>
    <row r="13718" spans="1:6" x14ac:dyDescent="0.25">
      <c r="A13718" s="46" t="e">
        <f ca="1">HYPERLINK("#"&amp;CELL("address",OFFSET([4]Analítico!$B$1,MATCH(104414,[4]Analítico!$B:$B,0)-1,3)),104414)</f>
        <v>#VALUE!</v>
      </c>
      <c r="B13718" s="47" t="s">
        <v>19321</v>
      </c>
      <c r="C13718" s="46" t="s">
        <v>1</v>
      </c>
      <c r="F13718" s="48">
        <v>7.48</v>
      </c>
    </row>
    <row r="13719" spans="1:6" x14ac:dyDescent="0.25">
      <c r="A13719" s="46" t="e">
        <f ca="1">HYPERLINK("#"&amp;CELL("address",OFFSET([4]Analítico!$B$1,MATCH(105816,[4]Analítico!$B:$B,0)-1,3)),105816)</f>
        <v>#VALUE!</v>
      </c>
      <c r="B13719" s="47" t="s">
        <v>19322</v>
      </c>
      <c r="C13719" s="46" t="s">
        <v>1</v>
      </c>
      <c r="F13719" s="48">
        <v>11.87</v>
      </c>
    </row>
    <row r="13720" spans="1:6" x14ac:dyDescent="0.25">
      <c r="A13720" s="46" t="e">
        <f ca="1">HYPERLINK("#"&amp;CELL("address",OFFSET([4]Analítico!$B$1,MATCH(105817,[4]Analítico!$B:$B,0)-1,3)),105817)</f>
        <v>#VALUE!</v>
      </c>
      <c r="B13720" s="47" t="s">
        <v>19323</v>
      </c>
      <c r="C13720" s="46" t="s">
        <v>1</v>
      </c>
      <c r="F13720" s="48">
        <v>5.48</v>
      </c>
    </row>
    <row r="13721" spans="1:6" x14ac:dyDescent="0.25">
      <c r="A13721" s="46" t="e">
        <f ca="1">HYPERLINK("#"&amp;CELL("address",OFFSET([4]Analítico!$B$1,MATCH(104415,[4]Analítico!$B:$B,0)-1,3)),104415)</f>
        <v>#VALUE!</v>
      </c>
      <c r="B13721" s="47" t="s">
        <v>19324</v>
      </c>
      <c r="C13721" s="46" t="s">
        <v>1</v>
      </c>
      <c r="F13721" s="48">
        <v>14.11</v>
      </c>
    </row>
    <row r="13722" spans="1:6" x14ac:dyDescent="0.25">
      <c r="A13722" s="46" t="e">
        <f ca="1">HYPERLINK("#"&amp;CELL("address",OFFSET([4]Analítico!$B$1,MATCH(105820,[4]Analítico!$B:$B,0)-1,3)),105820)</f>
        <v>#VALUE!</v>
      </c>
      <c r="B13722" s="47" t="s">
        <v>19325</v>
      </c>
      <c r="C13722" s="46" t="s">
        <v>1</v>
      </c>
      <c r="F13722" s="48">
        <v>18.5</v>
      </c>
    </row>
    <row r="13723" spans="1:6" x14ac:dyDescent="0.25">
      <c r="A13723" s="46" t="e">
        <f ca="1">HYPERLINK("#"&amp;CELL("address",OFFSET([4]Analítico!$B$1,MATCH(105821,[4]Analítico!$B:$B,0)-1,3)),105821)</f>
        <v>#VALUE!</v>
      </c>
      <c r="B13723" s="47" t="s">
        <v>19326</v>
      </c>
      <c r="C13723" s="46" t="s">
        <v>1</v>
      </c>
      <c r="F13723" s="48">
        <v>12.11</v>
      </c>
    </row>
    <row r="13724" spans="1:6" x14ac:dyDescent="0.25">
      <c r="A13724" s="46" t="e">
        <f ca="1">HYPERLINK("#"&amp;CELL("address",OFFSET([4]Analítico!$B$1,MATCH(104418,[4]Analítico!$B:$B,0)-1,3)),104418)</f>
        <v>#VALUE!</v>
      </c>
      <c r="B13724" s="47" t="s">
        <v>19327</v>
      </c>
      <c r="C13724" s="46" t="s">
        <v>1</v>
      </c>
      <c r="F13724" s="48">
        <v>3.37</v>
      </c>
    </row>
    <row r="13725" spans="1:6" x14ac:dyDescent="0.25">
      <c r="A13725" s="46" t="e">
        <f ca="1">HYPERLINK("#"&amp;CELL("address",OFFSET([4]Analítico!$B$1,MATCH(91515,[4]Analítico!$B:$B,0)-1,3)),91515)</f>
        <v>#VALUE!</v>
      </c>
      <c r="B13725" s="47" t="s">
        <v>19328</v>
      </c>
      <c r="C13725" s="46" t="s">
        <v>1</v>
      </c>
      <c r="F13725" s="48">
        <v>6.19</v>
      </c>
    </row>
    <row r="13726" spans="1:6" x14ac:dyDescent="0.25">
      <c r="A13726" s="46" t="e">
        <f ca="1">HYPERLINK("#"&amp;CELL("address",OFFSET([4]Analítico!$B$1,MATCH(104419,[4]Analítico!$B:$B,0)-1,3)),104419)</f>
        <v>#VALUE!</v>
      </c>
      <c r="B13726" s="47" t="s">
        <v>19329</v>
      </c>
      <c r="C13726" s="46" t="s">
        <v>1</v>
      </c>
      <c r="F13726" s="48">
        <v>5.36</v>
      </c>
    </row>
    <row r="13727" spans="1:6" x14ac:dyDescent="0.25">
      <c r="A13727" s="46" t="e">
        <f ca="1">HYPERLINK("#"&amp;CELL("address",OFFSET([4]Analítico!$B$1,MATCH(91519,[4]Analítico!$B:$B,0)-1,3)),91519)</f>
        <v>#VALUE!</v>
      </c>
      <c r="B13727" s="47" t="s">
        <v>19330</v>
      </c>
      <c r="C13727" s="46" t="s">
        <v>1</v>
      </c>
      <c r="F13727" s="48">
        <v>2.57</v>
      </c>
    </row>
    <row r="13728" spans="1:6" x14ac:dyDescent="0.25">
      <c r="A13728" s="46" t="e">
        <f ca="1">HYPERLINK("#"&amp;CELL("address",OFFSET([4]Analítico!$B$1,MATCH(91520,[4]Analítico!$B:$B,0)-1,3)),91520)</f>
        <v>#VALUE!</v>
      </c>
      <c r="B13728" s="47" t="s">
        <v>19331</v>
      </c>
      <c r="C13728" s="46" t="s">
        <v>1</v>
      </c>
      <c r="F13728" s="48">
        <v>2.6</v>
      </c>
    </row>
    <row r="13729" spans="1:6" x14ac:dyDescent="0.25">
      <c r="A13729" s="46" t="e">
        <f ca="1">HYPERLINK("#"&amp;CELL("address",OFFSET([4]Analítico!$B$1,MATCH(104416,[4]Analítico!$B:$B,0)-1,3)),104416)</f>
        <v>#VALUE!</v>
      </c>
      <c r="B13729" s="47" t="s">
        <v>19332</v>
      </c>
      <c r="C13729" s="46" t="s">
        <v>1</v>
      </c>
      <c r="F13729" s="48">
        <v>2.15</v>
      </c>
    </row>
    <row r="13730" spans="1:6" x14ac:dyDescent="0.25">
      <c r="A13730" s="46" t="e">
        <f ca="1">HYPERLINK("#"&amp;CELL("address",OFFSET([4]Analítico!$B$1,MATCH(104417,[4]Analítico!$B:$B,0)-1,3)),104417)</f>
        <v>#VALUE!</v>
      </c>
      <c r="B13730" s="47" t="s">
        <v>19333</v>
      </c>
      <c r="C13730" s="46" t="s">
        <v>1</v>
      </c>
      <c r="F13730" s="48">
        <v>4.87</v>
      </c>
    </row>
    <row r="13731" spans="1:6" x14ac:dyDescent="0.25">
      <c r="A13731" s="46" t="e">
        <f ca="1">HYPERLINK("#"&amp;CELL("address",OFFSET([4]Analítico!$B$1,MATCH(91522,[4]Analítico!$B:$B,0)-1,3)),91522)</f>
        <v>#VALUE!</v>
      </c>
      <c r="B13731" s="47" t="s">
        <v>19334</v>
      </c>
      <c r="C13731" s="46" t="s">
        <v>1</v>
      </c>
      <c r="F13731" s="48">
        <v>4.38</v>
      </c>
    </row>
    <row r="13732" spans="1:6" x14ac:dyDescent="0.25">
      <c r="A13732" s="46" t="e">
        <f ca="1">HYPERLINK("#"&amp;CELL("address",OFFSET([4]Analítico!$B$1,MATCH(104412,[4]Analítico!$B:$B,0)-1,3)),104412)</f>
        <v>#VALUE!</v>
      </c>
      <c r="B13732" s="47" t="s">
        <v>19335</v>
      </c>
      <c r="C13732" s="46" t="s">
        <v>1</v>
      </c>
      <c r="F13732" s="48">
        <v>3.93</v>
      </c>
    </row>
    <row r="13733" spans="1:6" x14ac:dyDescent="0.25">
      <c r="A13733" s="46" t="e">
        <f ca="1">HYPERLINK("#"&amp;CELL("address",OFFSET([4]Analítico!$B$1,MATCH(104413,[4]Analítico!$B:$B,0)-1,3)),104413)</f>
        <v>#VALUE!</v>
      </c>
      <c r="B13733" s="47" t="s">
        <v>19336</v>
      </c>
      <c r="C13733" s="46" t="s">
        <v>1</v>
      </c>
      <c r="F13733" s="48">
        <v>6.69</v>
      </c>
    </row>
    <row r="13734" spans="1:6" x14ac:dyDescent="0.25">
      <c r="A13734" s="46" t="e">
        <f ca="1">HYPERLINK("#"&amp;CELL("address",OFFSET([4]Analítico!$B$1,MATCH(102569,[4]Analítico!$B:$B,0)-1,3)),102569)</f>
        <v>#VALUE!</v>
      </c>
      <c r="B13734" s="47" t="s">
        <v>19337</v>
      </c>
      <c r="C13734" s="46" t="s">
        <v>1</v>
      </c>
      <c r="F13734" s="48">
        <v>0</v>
      </c>
    </row>
    <row r="13735" spans="1:6" x14ac:dyDescent="0.25">
      <c r="A13735" s="46" t="e">
        <f ca="1">HYPERLINK("#"&amp;CELL("address",OFFSET([4]Analítico!$B$1,MATCH(102574,[4]Analítico!$B:$B,0)-1,3)),102574)</f>
        <v>#VALUE!</v>
      </c>
      <c r="B13735" s="47" t="s">
        <v>19338</v>
      </c>
      <c r="C13735" s="46" t="s">
        <v>1</v>
      </c>
      <c r="F13735" s="48">
        <v>0</v>
      </c>
    </row>
    <row r="13736" spans="1:6" x14ac:dyDescent="0.25">
      <c r="A13736" s="46" t="e">
        <f ca="1">HYPERLINK("#"&amp;CELL("address",OFFSET([4]Analítico!$B$1,MATCH(102573,[4]Analítico!$B:$B,0)-1,3)),102573)</f>
        <v>#VALUE!</v>
      </c>
      <c r="B13736" s="47" t="s">
        <v>19339</v>
      </c>
      <c r="C13736" s="46" t="s">
        <v>1</v>
      </c>
      <c r="F13736" s="48">
        <v>0</v>
      </c>
    </row>
    <row r="13737" spans="1:6" x14ac:dyDescent="0.25">
      <c r="A13737" s="46" t="e">
        <f ca="1">HYPERLINK("#"&amp;CELL("address",OFFSET([4]Analítico!$B$1,MATCH(102577,[4]Analítico!$B:$B,0)-1,3)),102577)</f>
        <v>#VALUE!</v>
      </c>
      <c r="B13737" s="47" t="s">
        <v>19340</v>
      </c>
      <c r="C13737" s="46" t="s">
        <v>1</v>
      </c>
      <c r="F13737" s="48">
        <v>0</v>
      </c>
    </row>
    <row r="13738" spans="1:6" x14ac:dyDescent="0.25">
      <c r="A13738" s="46" t="e">
        <f ca="1">HYPERLINK("#"&amp;CELL("address",OFFSET([4]Analítico!$B$1,MATCH(102576,[4]Analítico!$B:$B,0)-1,3)),102576)</f>
        <v>#VALUE!</v>
      </c>
      <c r="B13738" s="47" t="s">
        <v>19341</v>
      </c>
      <c r="C13738" s="46" t="s">
        <v>1</v>
      </c>
      <c r="F13738" s="48">
        <v>0</v>
      </c>
    </row>
    <row r="13739" spans="1:6" x14ac:dyDescent="0.25">
      <c r="A13739" s="46" t="e">
        <f ca="1">HYPERLINK("#"&amp;CELL("address",OFFSET([4]Analítico!$B$1,MATCH(103083,[4]Analítico!$B:$B,0)-1,3)),103083)</f>
        <v>#VALUE!</v>
      </c>
      <c r="B13739" s="47" t="s">
        <v>19342</v>
      </c>
      <c r="C13739" s="46" t="s">
        <v>1</v>
      </c>
      <c r="F13739" s="48">
        <v>0</v>
      </c>
    </row>
    <row r="13740" spans="1:6" x14ac:dyDescent="0.25">
      <c r="A13740" s="46" t="e">
        <f ca="1">HYPERLINK("#"&amp;CELL("address",OFFSET([4]Analítico!$B$1,MATCH(103081,[4]Analítico!$B:$B,0)-1,3)),103081)</f>
        <v>#VALUE!</v>
      </c>
      <c r="B13740" s="47" t="s">
        <v>19343</v>
      </c>
      <c r="C13740" s="46" t="s">
        <v>1</v>
      </c>
      <c r="F13740" s="48">
        <v>0</v>
      </c>
    </row>
    <row r="13741" spans="1:6" x14ac:dyDescent="0.25">
      <c r="A13741" s="46" t="e">
        <f ca="1">HYPERLINK("#"&amp;CELL("address",OFFSET([4]Analítico!$B$1,MATCH(103082,[4]Analítico!$B:$B,0)-1,3)),103082)</f>
        <v>#VALUE!</v>
      </c>
      <c r="B13741" s="47" t="s">
        <v>19344</v>
      </c>
      <c r="C13741" s="46" t="s">
        <v>1</v>
      </c>
      <c r="F13741" s="48">
        <v>0</v>
      </c>
    </row>
    <row r="13742" spans="1:6" x14ac:dyDescent="0.25">
      <c r="A13742" s="46" t="e">
        <f ca="1">HYPERLINK("#"&amp;CELL("address",OFFSET([4]Analítico!$B$1,MATCH(103086,[4]Analítico!$B:$B,0)-1,3)),103086)</f>
        <v>#VALUE!</v>
      </c>
      <c r="B13742" s="47" t="s">
        <v>19345</v>
      </c>
      <c r="C13742" s="46" t="s">
        <v>1</v>
      </c>
      <c r="F13742" s="48">
        <v>0</v>
      </c>
    </row>
    <row r="13743" spans="1:6" x14ac:dyDescent="0.25">
      <c r="A13743" s="46" t="e">
        <f ca="1">HYPERLINK("#"&amp;CELL("address",OFFSET([4]Analítico!$B$1,MATCH(103085,[4]Analítico!$B:$B,0)-1,3)),103085)</f>
        <v>#VALUE!</v>
      </c>
      <c r="B13743" s="47" t="s">
        <v>19346</v>
      </c>
      <c r="C13743" s="46" t="s">
        <v>1</v>
      </c>
      <c r="F13743" s="48">
        <v>0</v>
      </c>
    </row>
    <row r="13744" spans="1:6" x14ac:dyDescent="0.25">
      <c r="A13744" s="46" t="e">
        <f ca="1">HYPERLINK("#"&amp;CELL("address",OFFSET([4]Analítico!$B$1,MATCH(104726,[4]Analítico!$B:$B,0)-1,3)),104726)</f>
        <v>#VALUE!</v>
      </c>
      <c r="B13744" s="47" t="s">
        <v>19347</v>
      </c>
      <c r="C13744" s="46" t="s">
        <v>1</v>
      </c>
      <c r="F13744" s="48">
        <v>0</v>
      </c>
    </row>
    <row r="13745" spans="1:6" x14ac:dyDescent="0.25">
      <c r="A13745" s="46" t="e">
        <f ca="1">HYPERLINK("#"&amp;CELL("address",OFFSET([4]Analítico!$B$1,MATCH(104725,[4]Analítico!$B:$B,0)-1,3)),104725)</f>
        <v>#VALUE!</v>
      </c>
      <c r="B13745" s="47" t="s">
        <v>19348</v>
      </c>
      <c r="C13745" s="46" t="s">
        <v>1</v>
      </c>
      <c r="F13745" s="48">
        <v>0</v>
      </c>
    </row>
    <row r="13746" spans="1:6" x14ac:dyDescent="0.25">
      <c r="A13746" s="46" t="e">
        <f ca="1">HYPERLINK("#"&amp;CELL("address",OFFSET([4]Analítico!$B$1,MATCH(96374,[4]Analítico!$B:$B,0)-1,3)),96374)</f>
        <v>#VALUE!</v>
      </c>
      <c r="B13746" s="47" t="s">
        <v>19349</v>
      </c>
      <c r="C13746" s="46" t="s">
        <v>161</v>
      </c>
      <c r="F13746" s="48">
        <v>36.700000000000003</v>
      </c>
    </row>
    <row r="13747" spans="1:6" x14ac:dyDescent="0.25">
      <c r="A13747" s="46" t="e">
        <f ca="1">HYPERLINK("#"&amp;CELL("address",OFFSET([4]Analítico!$B$1,MATCH(96373,[4]Analítico!$B:$B,0)-1,3)),96373)</f>
        <v>#VALUE!</v>
      </c>
      <c r="B13747" s="47" t="s">
        <v>19350</v>
      </c>
      <c r="C13747" s="46" t="s">
        <v>161</v>
      </c>
      <c r="F13747" s="48">
        <v>10.87</v>
      </c>
    </row>
    <row r="13748" spans="1:6" x14ac:dyDescent="0.25">
      <c r="A13748" s="46" t="e">
        <f ca="1">HYPERLINK("#"&amp;CELL("address",OFFSET([4]Analítico!$B$1,MATCH(96368,[4]Analítico!$B:$B,0)-1,3)),96368)</f>
        <v>#VALUE!</v>
      </c>
      <c r="B13748" s="47" t="s">
        <v>19351</v>
      </c>
      <c r="C13748" s="46" t="s">
        <v>1</v>
      </c>
      <c r="F13748" s="48">
        <v>173.87</v>
      </c>
    </row>
    <row r="13749" spans="1:6" x14ac:dyDescent="0.25">
      <c r="A13749" s="46" t="e">
        <f ca="1">HYPERLINK("#"&amp;CELL("address",OFFSET([4]Analítico!$B$1,MATCH(96364,[4]Analítico!$B:$B,0)-1,3)),96364)</f>
        <v>#VALUE!</v>
      </c>
      <c r="B13749" s="47" t="s">
        <v>19352</v>
      </c>
      <c r="C13749" s="46" t="s">
        <v>1</v>
      </c>
      <c r="F13749" s="48">
        <v>146.71</v>
      </c>
    </row>
    <row r="13750" spans="1:6" x14ac:dyDescent="0.25">
      <c r="A13750" s="46" t="e">
        <f ca="1">HYPERLINK("#"&amp;CELL("address",OFFSET([4]Analítico!$B$1,MATCH(96369,[4]Analítico!$B:$B,0)-1,3)),96369)</f>
        <v>#VALUE!</v>
      </c>
      <c r="B13750" s="47" t="s">
        <v>19353</v>
      </c>
      <c r="C13750" s="46" t="s">
        <v>1</v>
      </c>
      <c r="F13750" s="48">
        <v>195.78</v>
      </c>
    </row>
    <row r="13751" spans="1:6" x14ac:dyDescent="0.25">
      <c r="A13751" s="46" t="e">
        <f ca="1">HYPERLINK("#"&amp;CELL("address",OFFSET([4]Analítico!$B$1,MATCH(104723,[4]Analítico!$B:$B,0)-1,3)),104723)</f>
        <v>#VALUE!</v>
      </c>
      <c r="B13751" s="47" t="s">
        <v>19354</v>
      </c>
      <c r="C13751" s="46" t="s">
        <v>1</v>
      </c>
      <c r="F13751" s="48">
        <v>235.17</v>
      </c>
    </row>
    <row r="13752" spans="1:6" x14ac:dyDescent="0.25">
      <c r="A13752" s="46" t="e">
        <f ca="1">HYPERLINK("#"&amp;CELL("address",OFFSET([4]Analítico!$B$1,MATCH(96367,[4]Analítico!$B:$B,0)-1,3)),96367)</f>
        <v>#VALUE!</v>
      </c>
      <c r="B13752" s="47" t="s">
        <v>19355</v>
      </c>
      <c r="C13752" s="46" t="s">
        <v>1</v>
      </c>
      <c r="F13752" s="48">
        <v>160.38999999999999</v>
      </c>
    </row>
    <row r="13753" spans="1:6" x14ac:dyDescent="0.25">
      <c r="A13753" s="46" t="e">
        <f ca="1">HYPERLINK("#"&amp;CELL("address",OFFSET([4]Analítico!$B$1,MATCH(104722,[4]Analítico!$B:$B,0)-1,3)),104722)</f>
        <v>#VALUE!</v>
      </c>
      <c r="B13753" s="47" t="s">
        <v>19356</v>
      </c>
      <c r="C13753" s="46" t="s">
        <v>1</v>
      </c>
      <c r="F13753" s="48">
        <v>183.74</v>
      </c>
    </row>
    <row r="13754" spans="1:6" x14ac:dyDescent="0.25">
      <c r="A13754" s="46" t="e">
        <f ca="1">HYPERLINK("#"&amp;CELL("address",OFFSET([4]Analítico!$B$1,MATCH(96366,[4]Analítico!$B:$B,0)-1,3)),96366)</f>
        <v>#VALUE!</v>
      </c>
      <c r="B13754" s="47" t="s">
        <v>19357</v>
      </c>
      <c r="C13754" s="46" t="s">
        <v>1</v>
      </c>
      <c r="F13754" s="48">
        <v>147.82</v>
      </c>
    </row>
    <row r="13755" spans="1:6" x14ac:dyDescent="0.25">
      <c r="A13755" s="46" t="e">
        <f ca="1">HYPERLINK("#"&amp;CELL("address",OFFSET([4]Analítico!$B$1,MATCH(96361,[4]Analítico!$B:$B,0)-1,3)),96361)</f>
        <v>#VALUE!</v>
      </c>
      <c r="B13755" s="47" t="s">
        <v>19358</v>
      </c>
      <c r="C13755" s="46" t="s">
        <v>1</v>
      </c>
      <c r="F13755" s="48">
        <v>139.91</v>
      </c>
    </row>
    <row r="13756" spans="1:6" x14ac:dyDescent="0.25">
      <c r="A13756" s="46" t="e">
        <f ca="1">HYPERLINK("#"&amp;CELL("address",OFFSET([4]Analítico!$B$1,MATCH(104719,[4]Analítico!$B:$B,0)-1,3)),104719)</f>
        <v>#VALUE!</v>
      </c>
      <c r="B13756" s="47" t="s">
        <v>19359</v>
      </c>
      <c r="C13756" s="46" t="s">
        <v>1</v>
      </c>
      <c r="F13756" s="48">
        <v>176.05</v>
      </c>
    </row>
    <row r="13757" spans="1:6" x14ac:dyDescent="0.25">
      <c r="A13757" s="46" t="e">
        <f ca="1">HYPERLINK("#"&amp;CELL("address",OFFSET([4]Analítico!$B$1,MATCH(96360,[4]Analítico!$B:$B,0)-1,3)),96360)</f>
        <v>#VALUE!</v>
      </c>
      <c r="B13757" s="47" t="s">
        <v>19360</v>
      </c>
      <c r="C13757" s="46" t="s">
        <v>1</v>
      </c>
      <c r="F13757" s="48">
        <v>119.61</v>
      </c>
    </row>
    <row r="13758" spans="1:6" x14ac:dyDescent="0.25">
      <c r="A13758" s="46" t="e">
        <f ca="1">HYPERLINK("#"&amp;CELL("address",OFFSET([4]Analítico!$B$1,MATCH(96359,[4]Analítico!$B:$B,0)-1,3)),96359)</f>
        <v>#VALUE!</v>
      </c>
      <c r="B13758" s="47" t="s">
        <v>19361</v>
      </c>
      <c r="C13758" s="46" t="s">
        <v>1</v>
      </c>
      <c r="F13758" s="48">
        <v>104.55</v>
      </c>
    </row>
    <row r="13759" spans="1:6" x14ac:dyDescent="0.25">
      <c r="A13759" s="46" t="e">
        <f ca="1">HYPERLINK("#"&amp;CELL("address",OFFSET([4]Analítico!$B$1,MATCH(104718,[4]Analítico!$B:$B,0)-1,3)),104718)</f>
        <v>#VALUE!</v>
      </c>
      <c r="B13759" s="47" t="s">
        <v>19362</v>
      </c>
      <c r="C13759" s="46" t="s">
        <v>1</v>
      </c>
      <c r="F13759" s="48">
        <v>124.63</v>
      </c>
    </row>
    <row r="13760" spans="1:6" x14ac:dyDescent="0.25">
      <c r="A13760" s="46" t="e">
        <f ca="1">HYPERLINK("#"&amp;CELL("address",OFFSET([4]Analítico!$B$1,MATCH(96358,[4]Analítico!$B:$B,0)-1,3)),96358)</f>
        <v>#VALUE!</v>
      </c>
      <c r="B13760" s="47" t="s">
        <v>19363</v>
      </c>
      <c r="C13760" s="46" t="s">
        <v>1</v>
      </c>
      <c r="F13760" s="48">
        <v>93.6</v>
      </c>
    </row>
    <row r="13761" spans="1:6" x14ac:dyDescent="0.25">
      <c r="A13761" s="46" t="e">
        <f ca="1">HYPERLINK("#"&amp;CELL("address",OFFSET([4]Analítico!$B$1,MATCH(96371,[4]Analítico!$B:$B,0)-1,3)),96371)</f>
        <v>#VALUE!</v>
      </c>
      <c r="B13761" s="47" t="s">
        <v>19364</v>
      </c>
      <c r="C13761" s="46" t="s">
        <v>1</v>
      </c>
      <c r="F13761" s="48">
        <v>71.55</v>
      </c>
    </row>
    <row r="13762" spans="1:6" x14ac:dyDescent="0.25">
      <c r="A13762" s="46" t="e">
        <f ca="1">HYPERLINK("#"&amp;CELL("address",OFFSET([4]Analítico!$B$1,MATCH(104724,[4]Analítico!$B:$B,0)-1,3)),104724)</f>
        <v>#VALUE!</v>
      </c>
      <c r="B13762" s="47" t="s">
        <v>19365</v>
      </c>
      <c r="C13762" s="46" t="s">
        <v>1</v>
      </c>
      <c r="F13762" s="48">
        <v>90.01</v>
      </c>
    </row>
    <row r="13763" spans="1:6" x14ac:dyDescent="0.25">
      <c r="A13763" s="46" t="e">
        <f ca="1">HYPERLINK("#"&amp;CELL("address",OFFSET([4]Analítico!$B$1,MATCH(96370,[4]Analítico!$B:$B,0)-1,3)),96370)</f>
        <v>#VALUE!</v>
      </c>
      <c r="B13763" s="47" t="s">
        <v>19366</v>
      </c>
      <c r="C13763" s="46" t="s">
        <v>1</v>
      </c>
      <c r="F13763" s="48">
        <v>61.45</v>
      </c>
    </row>
    <row r="13764" spans="1:6" x14ac:dyDescent="0.25">
      <c r="A13764" s="46" t="e">
        <f ca="1">HYPERLINK("#"&amp;CELL("address",OFFSET([4]Analítico!$B$1,MATCH(96365,[4]Analítico!$B:$B,0)-1,3)),96365)</f>
        <v>#VALUE!</v>
      </c>
      <c r="B13764" s="47" t="s">
        <v>19367</v>
      </c>
      <c r="C13764" s="46" t="s">
        <v>1</v>
      </c>
      <c r="F13764" s="48">
        <v>167.85</v>
      </c>
    </row>
    <row r="13765" spans="1:6" x14ac:dyDescent="0.25">
      <c r="A13765" s="46" t="e">
        <f ca="1">HYPERLINK("#"&amp;CELL("address",OFFSET([4]Analítico!$B$1,MATCH(104721,[4]Analítico!$B:$B,0)-1,3)),104721)</f>
        <v>#VALUE!</v>
      </c>
      <c r="B13765" s="47" t="s">
        <v>19368</v>
      </c>
      <c r="C13765" s="46" t="s">
        <v>1</v>
      </c>
      <c r="F13765" s="48">
        <v>205.6</v>
      </c>
    </row>
    <row r="13766" spans="1:6" x14ac:dyDescent="0.25">
      <c r="A13766" s="46" t="e">
        <f ca="1">HYPERLINK("#"&amp;CELL("address",OFFSET([4]Analítico!$B$1,MATCH(96363,[4]Analítico!$B:$B,0)-1,3)),96363)</f>
        <v>#VALUE!</v>
      </c>
      <c r="B13766" s="47" t="s">
        <v>19369</v>
      </c>
      <c r="C13766" s="46" t="s">
        <v>1</v>
      </c>
      <c r="F13766" s="48">
        <v>132.46</v>
      </c>
    </row>
    <row r="13767" spans="1:6" x14ac:dyDescent="0.25">
      <c r="A13767" s="46" t="e">
        <f ca="1">HYPERLINK("#"&amp;CELL("address",OFFSET([4]Analítico!$B$1,MATCH(104720,[4]Analítico!$B:$B,0)-1,3)),104720)</f>
        <v>#VALUE!</v>
      </c>
      <c r="B13767" s="47" t="s">
        <v>19370</v>
      </c>
      <c r="C13767" s="46" t="s">
        <v>1</v>
      </c>
      <c r="F13767" s="48">
        <v>154.16999999999999</v>
      </c>
    </row>
    <row r="13768" spans="1:6" x14ac:dyDescent="0.25">
      <c r="A13768" s="46" t="e">
        <f ca="1">HYPERLINK("#"&amp;CELL("address",OFFSET([4]Analítico!$B$1,MATCH(96362,[4]Analítico!$B:$B,0)-1,3)),96362)</f>
        <v>#VALUE!</v>
      </c>
      <c r="B13768" s="47" t="s">
        <v>19371</v>
      </c>
      <c r="C13768" s="46" t="s">
        <v>1</v>
      </c>
      <c r="F13768" s="48">
        <v>120.7</v>
      </c>
    </row>
    <row r="13769" spans="1:6" x14ac:dyDescent="0.25">
      <c r="A13769" s="46" t="e">
        <f ca="1">HYPERLINK("#"&amp;CELL("address",OFFSET([4]Analítico!$B$1,MATCH(103191,[4]Analítico!$B:$B,0)-1,3)),103191)</f>
        <v>#VALUE!</v>
      </c>
      <c r="B13769" s="47" t="s">
        <v>19372</v>
      </c>
      <c r="C13769" s="46" t="s">
        <v>0</v>
      </c>
      <c r="F13769" s="48">
        <v>2400.66</v>
      </c>
    </row>
    <row r="13770" spans="1:6" x14ac:dyDescent="0.25">
      <c r="A13770" s="46" t="e">
        <f ca="1">HYPERLINK("#"&amp;CELL("address",OFFSET([4]Analítico!$B$1,MATCH(103206,[4]Analítico!$B:$B,0)-1,3)),103206)</f>
        <v>#VALUE!</v>
      </c>
      <c r="B13770" s="47" t="s">
        <v>19373</v>
      </c>
      <c r="C13770" s="46" t="s">
        <v>0</v>
      </c>
      <c r="F13770" s="48">
        <v>2424.9299999999998</v>
      </c>
    </row>
    <row r="13771" spans="1:6" x14ac:dyDescent="0.25">
      <c r="A13771" s="46" t="e">
        <f ca="1">HYPERLINK("#"&amp;CELL("address",OFFSET([4]Analítico!$B$1,MATCH(103211,[4]Analítico!$B:$B,0)-1,3)),103211)</f>
        <v>#VALUE!</v>
      </c>
      <c r="B13771" s="47" t="s">
        <v>19374</v>
      </c>
      <c r="C13771" s="46" t="s">
        <v>0</v>
      </c>
      <c r="F13771" s="48">
        <v>0</v>
      </c>
    </row>
    <row r="13772" spans="1:6" x14ac:dyDescent="0.25">
      <c r="A13772" s="46" t="e">
        <f ca="1">HYPERLINK("#"&amp;CELL("address",OFFSET([4]Analítico!$B$1,MATCH(103196,[4]Analítico!$B:$B,0)-1,3)),103196)</f>
        <v>#VALUE!</v>
      </c>
      <c r="B13772" s="47" t="s">
        <v>19375</v>
      </c>
      <c r="C13772" s="46" t="s">
        <v>0</v>
      </c>
      <c r="F13772" s="48">
        <v>0</v>
      </c>
    </row>
    <row r="13773" spans="1:6" x14ac:dyDescent="0.25">
      <c r="A13773" s="46" t="e">
        <f ca="1">HYPERLINK("#"&amp;CELL("address",OFFSET([4]Analítico!$B$1,MATCH(103212,[4]Analítico!$B:$B,0)-1,3)),103212)</f>
        <v>#VALUE!</v>
      </c>
      <c r="B13773" s="47" t="s">
        <v>19376</v>
      </c>
      <c r="C13773" s="46" t="s">
        <v>0</v>
      </c>
      <c r="F13773" s="48">
        <v>0</v>
      </c>
    </row>
    <row r="13774" spans="1:6" x14ac:dyDescent="0.25">
      <c r="A13774" s="46" t="e">
        <f ca="1">HYPERLINK("#"&amp;CELL("address",OFFSET([4]Analítico!$B$1,MATCH(103197,[4]Analítico!$B:$B,0)-1,3)),103197)</f>
        <v>#VALUE!</v>
      </c>
      <c r="B13774" s="47" t="s">
        <v>19377</v>
      </c>
      <c r="C13774" s="46" t="s">
        <v>0</v>
      </c>
      <c r="F13774" s="48">
        <v>0</v>
      </c>
    </row>
    <row r="13775" spans="1:6" x14ac:dyDescent="0.25">
      <c r="A13775" s="46" t="e">
        <f ca="1">HYPERLINK("#"&amp;CELL("address",OFFSET([4]Analítico!$B$1,MATCH(103217,[4]Analítico!$B:$B,0)-1,3)),103217)</f>
        <v>#VALUE!</v>
      </c>
      <c r="B13775" s="47" t="s">
        <v>19378</v>
      </c>
      <c r="C13775" s="46" t="s">
        <v>0</v>
      </c>
      <c r="F13775" s="48">
        <v>0</v>
      </c>
    </row>
    <row r="13776" spans="1:6" x14ac:dyDescent="0.25">
      <c r="A13776" s="46" t="e">
        <f ca="1">HYPERLINK("#"&amp;CELL("address",OFFSET([4]Analítico!$B$1,MATCH(103202,[4]Analítico!$B:$B,0)-1,3)),103202)</f>
        <v>#VALUE!</v>
      </c>
      <c r="B13776" s="47" t="s">
        <v>19379</v>
      </c>
      <c r="C13776" s="46" t="s">
        <v>0</v>
      </c>
      <c r="F13776" s="48">
        <v>0</v>
      </c>
    </row>
    <row r="13777" spans="1:6" x14ac:dyDescent="0.25">
      <c r="A13777" s="46" t="e">
        <f ca="1">HYPERLINK("#"&amp;CELL("address",OFFSET([4]Analítico!$B$1,MATCH(103215,[4]Analítico!$B:$B,0)-1,3)),103215)</f>
        <v>#VALUE!</v>
      </c>
      <c r="B13777" s="47" t="s">
        <v>19380</v>
      </c>
      <c r="C13777" s="46" t="s">
        <v>0</v>
      </c>
      <c r="F13777" s="48">
        <v>0</v>
      </c>
    </row>
    <row r="13778" spans="1:6" x14ac:dyDescent="0.25">
      <c r="A13778" s="46" t="e">
        <f ca="1">HYPERLINK("#"&amp;CELL("address",OFFSET([4]Analítico!$B$1,MATCH(103200,[4]Analítico!$B:$B,0)-1,3)),103200)</f>
        <v>#VALUE!</v>
      </c>
      <c r="B13778" s="47" t="s">
        <v>19381</v>
      </c>
      <c r="C13778" s="46" t="s">
        <v>0</v>
      </c>
      <c r="F13778" s="48">
        <v>0</v>
      </c>
    </row>
    <row r="13779" spans="1:6" x14ac:dyDescent="0.25">
      <c r="A13779" s="46" t="e">
        <f ca="1">HYPERLINK("#"&amp;CELL("address",OFFSET([4]Analítico!$B$1,MATCH(103216,[4]Analítico!$B:$B,0)-1,3)),103216)</f>
        <v>#VALUE!</v>
      </c>
      <c r="B13779" s="47" t="s">
        <v>19382</v>
      </c>
      <c r="C13779" s="46" t="s">
        <v>0</v>
      </c>
      <c r="F13779" s="48">
        <v>0</v>
      </c>
    </row>
    <row r="13780" spans="1:6" x14ac:dyDescent="0.25">
      <c r="A13780" s="46" t="e">
        <f ca="1">HYPERLINK("#"&amp;CELL("address",OFFSET([4]Analítico!$B$1,MATCH(103201,[4]Analítico!$B:$B,0)-1,3)),103201)</f>
        <v>#VALUE!</v>
      </c>
      <c r="B13780" s="47" t="s">
        <v>19383</v>
      </c>
      <c r="C13780" s="46" t="s">
        <v>0</v>
      </c>
      <c r="F13780" s="48">
        <v>0</v>
      </c>
    </row>
    <row r="13781" spans="1:6" x14ac:dyDescent="0.25">
      <c r="A13781" s="46" t="e">
        <f ca="1">HYPERLINK("#"&amp;CELL("address",OFFSET([4]Analítico!$B$1,MATCH(103185,[4]Analítico!$B:$B,0)-1,3)),103185)</f>
        <v>#VALUE!</v>
      </c>
      <c r="B13781" s="47" t="s">
        <v>19384</v>
      </c>
      <c r="C13781" s="46" t="s">
        <v>0</v>
      </c>
      <c r="F13781" s="48">
        <v>6197.57</v>
      </c>
    </row>
    <row r="13782" spans="1:6" x14ac:dyDescent="0.25">
      <c r="A13782" s="46" t="e">
        <f ca="1">HYPERLINK("#"&amp;CELL("address",OFFSET([4]Analítico!$B$1,MATCH(103218,[4]Analítico!$B:$B,0)-1,3)),103218)</f>
        <v>#VALUE!</v>
      </c>
      <c r="B13782" s="47" t="s">
        <v>19385</v>
      </c>
      <c r="C13782" s="46" t="s">
        <v>0</v>
      </c>
      <c r="F13782" s="48">
        <v>0</v>
      </c>
    </row>
    <row r="13783" spans="1:6" x14ac:dyDescent="0.25">
      <c r="A13783" s="46" t="e">
        <f ca="1">HYPERLINK("#"&amp;CELL("address",OFFSET([4]Analítico!$B$1,MATCH(103203,[4]Analítico!$B:$B,0)-1,3)),103203)</f>
        <v>#VALUE!</v>
      </c>
      <c r="B13783" s="47" t="s">
        <v>19386</v>
      </c>
      <c r="C13783" s="46" t="s">
        <v>0</v>
      </c>
      <c r="F13783" s="48">
        <v>0</v>
      </c>
    </row>
    <row r="13784" spans="1:6" x14ac:dyDescent="0.25">
      <c r="A13784" s="46" t="e">
        <f ca="1">HYPERLINK("#"&amp;CELL("address",OFFSET([4]Analítico!$B$1,MATCH(103213,[4]Analítico!$B:$B,0)-1,3)),103213)</f>
        <v>#VALUE!</v>
      </c>
      <c r="B13784" s="47" t="s">
        <v>19387</v>
      </c>
      <c r="C13784" s="46" t="s">
        <v>0</v>
      </c>
      <c r="F13784" s="48">
        <v>0</v>
      </c>
    </row>
    <row r="13785" spans="1:6" x14ac:dyDescent="0.25">
      <c r="A13785" s="46" t="e">
        <f ca="1">HYPERLINK("#"&amp;CELL("address",OFFSET([4]Analítico!$B$1,MATCH(103198,[4]Analítico!$B:$B,0)-1,3)),103198)</f>
        <v>#VALUE!</v>
      </c>
      <c r="B13785" s="47" t="s">
        <v>19388</v>
      </c>
      <c r="C13785" s="46" t="s">
        <v>0</v>
      </c>
      <c r="F13785" s="48">
        <v>0</v>
      </c>
    </row>
    <row r="13786" spans="1:6" x14ac:dyDescent="0.25">
      <c r="A13786" s="46" t="e">
        <f ca="1">HYPERLINK("#"&amp;CELL("address",OFFSET([4]Analítico!$B$1,MATCH(103214,[4]Analítico!$B:$B,0)-1,3)),103214)</f>
        <v>#VALUE!</v>
      </c>
      <c r="B13786" s="47" t="s">
        <v>19389</v>
      </c>
      <c r="C13786" s="46" t="s">
        <v>0</v>
      </c>
      <c r="F13786" s="48">
        <v>0</v>
      </c>
    </row>
    <row r="13787" spans="1:6" x14ac:dyDescent="0.25">
      <c r="A13787" s="46" t="e">
        <f ca="1">HYPERLINK("#"&amp;CELL("address",OFFSET([4]Analítico!$B$1,MATCH(103199,[4]Analítico!$B:$B,0)-1,3)),103199)</f>
        <v>#VALUE!</v>
      </c>
      <c r="B13787" s="47" t="s">
        <v>19390</v>
      </c>
      <c r="C13787" s="46" t="s">
        <v>0</v>
      </c>
      <c r="F13787" s="48">
        <v>0</v>
      </c>
    </row>
    <row r="13788" spans="1:6" x14ac:dyDescent="0.25">
      <c r="A13788" s="46" t="e">
        <f ca="1">HYPERLINK("#"&amp;CELL("address",OFFSET([4]Analítico!$B$1,MATCH(103219,[4]Analítico!$B:$B,0)-1,3)),103219)</f>
        <v>#VALUE!</v>
      </c>
      <c r="B13788" s="47" t="s">
        <v>19391</v>
      </c>
      <c r="C13788" s="46" t="s">
        <v>0</v>
      </c>
      <c r="F13788" s="48">
        <v>0</v>
      </c>
    </row>
    <row r="13789" spans="1:6" x14ac:dyDescent="0.25">
      <c r="A13789" s="46" t="e">
        <f ca="1">HYPERLINK("#"&amp;CELL("address",OFFSET([4]Analítico!$B$1,MATCH(103204,[4]Analítico!$B:$B,0)-1,3)),103204)</f>
        <v>#VALUE!</v>
      </c>
      <c r="B13789" s="47" t="s">
        <v>19392</v>
      </c>
      <c r="C13789" s="46" t="s">
        <v>0</v>
      </c>
      <c r="F13789" s="48">
        <v>0</v>
      </c>
    </row>
    <row r="13790" spans="1:6" x14ac:dyDescent="0.25">
      <c r="A13790" s="46" t="e">
        <f ca="1">HYPERLINK("#"&amp;CELL("address",OFFSET([4]Analítico!$B$1,MATCH(103186,[4]Analítico!$B:$B,0)-1,3)),103186)</f>
        <v>#VALUE!</v>
      </c>
      <c r="B13790" s="47" t="s">
        <v>19393</v>
      </c>
      <c r="C13790" s="46" t="s">
        <v>0</v>
      </c>
      <c r="F13790" s="48">
        <v>6504.88</v>
      </c>
    </row>
    <row r="13791" spans="1:6" x14ac:dyDescent="0.25">
      <c r="A13791" s="46" t="e">
        <f ca="1">HYPERLINK("#"&amp;CELL("address",OFFSET([4]Analítico!$B$1,MATCH(103210,[4]Analítico!$B:$B,0)-1,3)),103210)</f>
        <v>#VALUE!</v>
      </c>
      <c r="B13791" s="47" t="s">
        <v>19394</v>
      </c>
      <c r="C13791" s="46" t="s">
        <v>0</v>
      </c>
      <c r="F13791" s="48">
        <v>2356.35</v>
      </c>
    </row>
    <row r="13792" spans="1:6" x14ac:dyDescent="0.25">
      <c r="A13792" s="46" t="e">
        <f ca="1">HYPERLINK("#"&amp;CELL("address",OFFSET([4]Analítico!$B$1,MATCH(103195,[4]Analítico!$B:$B,0)-1,3)),103195)</f>
        <v>#VALUE!</v>
      </c>
      <c r="B13792" s="47" t="s">
        <v>19395</v>
      </c>
      <c r="C13792" s="46" t="s">
        <v>0</v>
      </c>
      <c r="F13792" s="48">
        <v>2216.48</v>
      </c>
    </row>
    <row r="13793" spans="1:6" x14ac:dyDescent="0.25">
      <c r="A13793" s="46" t="e">
        <f ca="1">HYPERLINK("#"&amp;CELL("address",OFFSET([4]Analítico!$B$1,MATCH(103205,[4]Analítico!$B:$B,0)-1,3)),103205)</f>
        <v>#VALUE!</v>
      </c>
      <c r="B13793" s="47" t="s">
        <v>19396</v>
      </c>
      <c r="C13793" s="46" t="s">
        <v>0</v>
      </c>
      <c r="F13793" s="48">
        <v>4133.3100000000004</v>
      </c>
    </row>
    <row r="13794" spans="1:6" x14ac:dyDescent="0.25">
      <c r="A13794" s="46" t="e">
        <f ca="1">HYPERLINK("#"&amp;CELL("address",OFFSET([4]Analítico!$B$1,MATCH(103190,[4]Analítico!$B:$B,0)-1,3)),103190)</f>
        <v>#VALUE!</v>
      </c>
      <c r="B13794" s="47" t="s">
        <v>19397</v>
      </c>
      <c r="C13794" s="46" t="s">
        <v>0</v>
      </c>
      <c r="F13794" s="48">
        <v>4109.04</v>
      </c>
    </row>
    <row r="13795" spans="1:6" x14ac:dyDescent="0.25">
      <c r="A13795" s="46" t="e">
        <f ca="1">HYPERLINK("#"&amp;CELL("address",OFFSET([4]Analítico!$B$1,MATCH(103207,[4]Analítico!$B:$B,0)-1,3)),103207)</f>
        <v>#VALUE!</v>
      </c>
      <c r="B13795" s="47" t="s">
        <v>19398</v>
      </c>
      <c r="C13795" s="46" t="s">
        <v>0</v>
      </c>
      <c r="F13795" s="48">
        <v>2578.5700000000002</v>
      </c>
    </row>
    <row r="13796" spans="1:6" x14ac:dyDescent="0.25">
      <c r="A13796" s="46" t="e">
        <f ca="1">HYPERLINK("#"&amp;CELL("address",OFFSET([4]Analítico!$B$1,MATCH(103192,[4]Analítico!$B:$B,0)-1,3)),103192)</f>
        <v>#VALUE!</v>
      </c>
      <c r="B13796" s="47" t="s">
        <v>19399</v>
      </c>
      <c r="C13796" s="46" t="s">
        <v>0</v>
      </c>
      <c r="F13796" s="48">
        <v>2554.3000000000002</v>
      </c>
    </row>
    <row r="13797" spans="1:6" x14ac:dyDescent="0.25">
      <c r="A13797" s="46" t="e">
        <f ca="1">HYPERLINK("#"&amp;CELL("address",OFFSET([4]Analítico!$B$1,MATCH(103208,[4]Analítico!$B:$B,0)-1,3)),103208)</f>
        <v>#VALUE!</v>
      </c>
      <c r="B13797" s="47" t="s">
        <v>19400</v>
      </c>
      <c r="C13797" s="46" t="s">
        <v>0</v>
      </c>
      <c r="F13797" s="48">
        <v>1997.3</v>
      </c>
    </row>
    <row r="13798" spans="1:6" x14ac:dyDescent="0.25">
      <c r="A13798" s="46" t="e">
        <f ca="1">HYPERLINK("#"&amp;CELL("address",OFFSET([4]Analítico!$B$1,MATCH(103193,[4]Analítico!$B:$B,0)-1,3)),103193)</f>
        <v>#VALUE!</v>
      </c>
      <c r="B13798" s="47" t="s">
        <v>19401</v>
      </c>
      <c r="C13798" s="46" t="s">
        <v>0</v>
      </c>
      <c r="F13798" s="48">
        <v>1973.03</v>
      </c>
    </row>
    <row r="13799" spans="1:6" x14ac:dyDescent="0.25">
      <c r="A13799" s="46" t="e">
        <f ca="1">HYPERLINK("#"&amp;CELL("address",OFFSET([4]Analítico!$B$1,MATCH(103187,[4]Analítico!$B:$B,0)-1,3)),103187)</f>
        <v>#VALUE!</v>
      </c>
      <c r="B13799" s="47" t="s">
        <v>19402</v>
      </c>
      <c r="C13799" s="46" t="s">
        <v>0</v>
      </c>
      <c r="F13799" s="48">
        <v>4907.1499999999996</v>
      </c>
    </row>
    <row r="13800" spans="1:6" x14ac:dyDescent="0.25">
      <c r="A13800" s="46" t="e">
        <f ca="1">HYPERLINK("#"&amp;CELL("address",OFFSET([4]Analítico!$B$1,MATCH(103188,[4]Analítico!$B:$B,0)-1,3)),103188)</f>
        <v>#VALUE!</v>
      </c>
      <c r="B13800" s="47" t="s">
        <v>19403</v>
      </c>
      <c r="C13800" s="46" t="s">
        <v>0</v>
      </c>
      <c r="F13800" s="48">
        <v>5266.13</v>
      </c>
    </row>
    <row r="13801" spans="1:6" x14ac:dyDescent="0.25">
      <c r="A13801" s="46" t="e">
        <f ca="1">HYPERLINK("#"&amp;CELL("address",OFFSET([4]Analítico!$B$1,MATCH(103189,[4]Analítico!$B:$B,0)-1,3)),103189)</f>
        <v>#VALUE!</v>
      </c>
      <c r="B13801" s="47" t="s">
        <v>19404</v>
      </c>
      <c r="C13801" s="46" t="s">
        <v>0</v>
      </c>
      <c r="F13801" s="48">
        <v>2644.25</v>
      </c>
    </row>
    <row r="13802" spans="1:6" x14ac:dyDescent="0.25">
      <c r="A13802" s="46" t="e">
        <f ca="1">HYPERLINK("#"&amp;CELL("address",OFFSET([4]Analítico!$B$1,MATCH(103209,[4]Analítico!$B:$B,0)-1,3)),103209)</f>
        <v>#VALUE!</v>
      </c>
      <c r="B13802" s="47" t="s">
        <v>19405</v>
      </c>
      <c r="C13802" s="46" t="s">
        <v>0</v>
      </c>
      <c r="F13802" s="48">
        <v>2855.27</v>
      </c>
    </row>
    <row r="13803" spans="1:6" x14ac:dyDescent="0.25">
      <c r="A13803" s="46" t="e">
        <f ca="1">HYPERLINK("#"&amp;CELL("address",OFFSET([4]Analítico!$B$1,MATCH(103194,[4]Analítico!$B:$B,0)-1,3)),103194)</f>
        <v>#VALUE!</v>
      </c>
      <c r="B13803" s="47" t="s">
        <v>19406</v>
      </c>
      <c r="C13803" s="46" t="s">
        <v>0</v>
      </c>
      <c r="F13803" s="48">
        <v>2831</v>
      </c>
    </row>
    <row r="13804" spans="1:6" x14ac:dyDescent="0.25">
      <c r="A13804" s="46" t="e">
        <f ca="1">HYPERLINK("#"&amp;CELL("address",OFFSET([4]Analítico!$B$1,MATCH(95001,[4]Analítico!$B:$B,0)-1,3)),95001)</f>
        <v>#VALUE!</v>
      </c>
      <c r="B13804" s="47" t="s">
        <v>19407</v>
      </c>
      <c r="C13804" s="46" t="s">
        <v>1</v>
      </c>
      <c r="F13804" s="48">
        <v>0</v>
      </c>
    </row>
    <row r="13805" spans="1:6" x14ac:dyDescent="0.25">
      <c r="A13805" s="46" t="e">
        <f ca="1">HYPERLINK("#"&amp;CELL("address",OFFSET([4]Analítico!$B$1,MATCH(95000,[4]Analítico!$B:$B,0)-1,3)),95000)</f>
        <v>#VALUE!</v>
      </c>
      <c r="B13805" s="47" t="s">
        <v>19408</v>
      </c>
      <c r="C13805" s="46" t="s">
        <v>1</v>
      </c>
      <c r="F13805" s="48">
        <v>0</v>
      </c>
    </row>
    <row r="13806" spans="1:6" x14ac:dyDescent="0.25">
      <c r="A13806" s="46" t="e">
        <f ca="1">HYPERLINK("#"&amp;CELL("address",OFFSET([4]Analítico!$B$1,MATCH(95005,[4]Analítico!$B:$B,0)-1,3)),95005)</f>
        <v>#VALUE!</v>
      </c>
      <c r="B13806" s="47" t="s">
        <v>19409</v>
      </c>
      <c r="C13806" s="46" t="s">
        <v>1</v>
      </c>
      <c r="F13806" s="48">
        <v>0</v>
      </c>
    </row>
    <row r="13807" spans="1:6" x14ac:dyDescent="0.25">
      <c r="A13807" s="46" t="e">
        <f ca="1">HYPERLINK("#"&amp;CELL("address",OFFSET([4]Analítico!$B$1,MATCH(95004,[4]Analítico!$B:$B,0)-1,3)),95004)</f>
        <v>#VALUE!</v>
      </c>
      <c r="B13807" s="47" t="s">
        <v>19410</v>
      </c>
      <c r="C13807" s="46" t="s">
        <v>1</v>
      </c>
      <c r="F13807" s="48">
        <v>0</v>
      </c>
    </row>
    <row r="13808" spans="1:6" x14ac:dyDescent="0.25">
      <c r="A13808" s="46" t="e">
        <f ca="1">HYPERLINK("#"&amp;CELL("address",OFFSET([4]Analítico!$B$1,MATCH(95003,[4]Analítico!$B:$B,0)-1,3)),95003)</f>
        <v>#VALUE!</v>
      </c>
      <c r="B13808" s="47" t="s">
        <v>19411</v>
      </c>
      <c r="C13808" s="46" t="s">
        <v>1</v>
      </c>
      <c r="F13808" s="48">
        <v>0</v>
      </c>
    </row>
    <row r="13809" spans="1:6" x14ac:dyDescent="0.25">
      <c r="A13809" s="46" t="e">
        <f ca="1">HYPERLINK("#"&amp;CELL("address",OFFSET([4]Analítico!$B$1,MATCH(95002,[4]Analítico!$B:$B,0)-1,3)),95002)</f>
        <v>#VALUE!</v>
      </c>
      <c r="B13809" s="47" t="s">
        <v>19412</v>
      </c>
      <c r="C13809" s="46" t="s">
        <v>1</v>
      </c>
      <c r="F13809" s="48">
        <v>0</v>
      </c>
    </row>
    <row r="13810" spans="1:6" x14ac:dyDescent="0.25">
      <c r="A13810" s="46" t="e">
        <f ca="1">HYPERLINK("#"&amp;CELL("address",OFFSET([4]Analítico!$B$1,MATCH(95007,[4]Analítico!$B:$B,0)-1,3)),95007)</f>
        <v>#VALUE!</v>
      </c>
      <c r="B13810" s="47" t="s">
        <v>19413</v>
      </c>
      <c r="C13810" s="46" t="s">
        <v>1</v>
      </c>
      <c r="F13810" s="48">
        <v>0</v>
      </c>
    </row>
    <row r="13811" spans="1:6" x14ac:dyDescent="0.25">
      <c r="A13811" s="46" t="e">
        <f ca="1">HYPERLINK("#"&amp;CELL("address",OFFSET([4]Analítico!$B$1,MATCH(95006,[4]Analítico!$B:$B,0)-1,3)),95006)</f>
        <v>#VALUE!</v>
      </c>
      <c r="B13811" s="47" t="s">
        <v>19414</v>
      </c>
      <c r="C13811" s="46" t="s">
        <v>1</v>
      </c>
      <c r="F13811" s="48">
        <v>0</v>
      </c>
    </row>
    <row r="13812" spans="1:6" x14ac:dyDescent="0.25">
      <c r="A13812" s="46" t="e">
        <f ca="1">HYPERLINK("#"&amp;CELL("address",OFFSET([4]Analítico!$B$1,MATCH(104313,[4]Analítico!$B:$B,0)-1,3)),104313)</f>
        <v>#VALUE!</v>
      </c>
      <c r="B13812" s="47" t="s">
        <v>19415</v>
      </c>
      <c r="C13812" s="46" t="s">
        <v>1</v>
      </c>
      <c r="F13812" s="48">
        <v>0</v>
      </c>
    </row>
    <row r="13813" spans="1:6" x14ac:dyDescent="0.25">
      <c r="A13813" s="46" t="e">
        <f ca="1">HYPERLINK("#"&amp;CELL("address",OFFSET([4]Analítico!$B$1,MATCH(104312,[4]Analítico!$B:$B,0)-1,3)),104312)</f>
        <v>#VALUE!</v>
      </c>
      <c r="B13813" s="47" t="s">
        <v>19416</v>
      </c>
      <c r="C13813" s="46" t="s">
        <v>1</v>
      </c>
      <c r="F13813" s="48">
        <v>0</v>
      </c>
    </row>
    <row r="13814" spans="1:6" x14ac:dyDescent="0.25">
      <c r="A13814" s="46" t="e">
        <f ca="1">HYPERLINK("#"&amp;CELL("address",OFFSET([4]Analítico!$B$1,MATCH(94992,[4]Analítico!$B:$B,0)-1,3)),94992)</f>
        <v>#VALUE!</v>
      </c>
      <c r="B13814" s="47" t="s">
        <v>19417</v>
      </c>
      <c r="C13814" s="46" t="s">
        <v>1</v>
      </c>
      <c r="F13814" s="48">
        <v>77.540000000000006</v>
      </c>
    </row>
    <row r="13815" spans="1:6" x14ac:dyDescent="0.25">
      <c r="A13815" s="46" t="e">
        <f ca="1">HYPERLINK("#"&amp;CELL("address",OFFSET([4]Analítico!$B$1,MATCH(94994,[4]Analítico!$B:$B,0)-1,3)),94994)</f>
        <v>#VALUE!</v>
      </c>
      <c r="B13815" s="47" t="s">
        <v>19418</v>
      </c>
      <c r="C13815" s="46" t="s">
        <v>1</v>
      </c>
      <c r="F13815" s="48">
        <v>93.98</v>
      </c>
    </row>
    <row r="13816" spans="1:6" x14ac:dyDescent="0.25">
      <c r="A13816" s="46" t="e">
        <f ca="1">HYPERLINK("#"&amp;CELL("address",OFFSET([4]Analítico!$B$1,MATCH(94990,[4]Analítico!$B:$B,0)-1,3)),94990)</f>
        <v>#VALUE!</v>
      </c>
      <c r="B13816" s="47" t="s">
        <v>19419</v>
      </c>
      <c r="C13816" s="46" t="s">
        <v>28</v>
      </c>
      <c r="F13816" s="48">
        <v>791.31</v>
      </c>
    </row>
    <row r="13817" spans="1:6" x14ac:dyDescent="0.25">
      <c r="A13817" s="46" t="e">
        <f ca="1">HYPERLINK("#"&amp;CELL("address",OFFSET([4]Analítico!$B$1,MATCH(94991,[4]Analítico!$B:$B,0)-1,3)),94991)</f>
        <v>#VALUE!</v>
      </c>
      <c r="B13817" s="47" t="s">
        <v>19420</v>
      </c>
      <c r="C13817" s="46" t="s">
        <v>28</v>
      </c>
      <c r="F13817" s="48">
        <v>685.39</v>
      </c>
    </row>
    <row r="13818" spans="1:6" x14ac:dyDescent="0.25">
      <c r="A13818" s="46" t="e">
        <f ca="1">HYPERLINK("#"&amp;CELL("address",OFFSET([4]Analítico!$B$1,MATCH(104626,[4]Analítico!$B:$B,0)-1,3)),104626)</f>
        <v>#VALUE!</v>
      </c>
      <c r="B13818" s="47" t="s">
        <v>19421</v>
      </c>
      <c r="C13818" s="46" t="s">
        <v>28</v>
      </c>
      <c r="F13818" s="48">
        <v>700.7</v>
      </c>
    </row>
    <row r="13819" spans="1:6" x14ac:dyDescent="0.25">
      <c r="A13819" s="46" t="e">
        <f ca="1">HYPERLINK("#"&amp;CELL("address",OFFSET([4]Analítico!$B$1,MATCH(94993,[4]Analítico!$B:$B,0)-1,3)),94993)</f>
        <v>#VALUE!</v>
      </c>
      <c r="B13819" s="47" t="s">
        <v>19422</v>
      </c>
      <c r="C13819" s="46" t="s">
        <v>1</v>
      </c>
      <c r="F13819" s="48">
        <v>71.180000000000007</v>
      </c>
    </row>
    <row r="13820" spans="1:6" x14ac:dyDescent="0.25">
      <c r="A13820" s="46" t="e">
        <f ca="1">HYPERLINK("#"&amp;CELL("address",OFFSET([4]Analítico!$B$1,MATCH(94995,[4]Analítico!$B:$B,0)-1,3)),94995)</f>
        <v>#VALUE!</v>
      </c>
      <c r="B13820" s="47" t="s">
        <v>19423</v>
      </c>
      <c r="C13820" s="46" t="s">
        <v>1</v>
      </c>
      <c r="F13820" s="48">
        <v>85.49</v>
      </c>
    </row>
    <row r="13821" spans="1:6" x14ac:dyDescent="0.25">
      <c r="A13821" s="46" t="e">
        <f ca="1">HYPERLINK("#"&amp;CELL("address",OFFSET([4]Analítico!$B$1,MATCH(101169,[4]Analítico!$B:$B,0)-1,3)),101169)</f>
        <v>#VALUE!</v>
      </c>
      <c r="B13821" s="47" t="s">
        <v>19424</v>
      </c>
      <c r="C13821" s="46" t="s">
        <v>1</v>
      </c>
      <c r="F13821" s="48">
        <v>153.34</v>
      </c>
    </row>
    <row r="13822" spans="1:6" x14ac:dyDescent="0.25">
      <c r="A13822" s="46" t="e">
        <f ca="1">HYPERLINK("#"&amp;CELL("address",OFFSET([4]Analítico!$B$1,MATCH(104383,[4]Analítico!$B:$B,0)-1,3)),104383)</f>
        <v>#VALUE!</v>
      </c>
      <c r="B13822" s="47" t="s">
        <v>19425</v>
      </c>
      <c r="C13822" s="46" t="s">
        <v>1</v>
      </c>
      <c r="F13822" s="48">
        <v>0</v>
      </c>
    </row>
    <row r="13823" spans="1:6" x14ac:dyDescent="0.25">
      <c r="A13823" s="46" t="e">
        <f ca="1">HYPERLINK("#"&amp;CELL("address",OFFSET([4]Analítico!$B$1,MATCH(101167,[4]Analítico!$B:$B,0)-1,3)),101167)</f>
        <v>#VALUE!</v>
      </c>
      <c r="B13823" s="47" t="s">
        <v>19426</v>
      </c>
      <c r="C13823" s="46" t="s">
        <v>1</v>
      </c>
      <c r="F13823" s="48">
        <v>137.51</v>
      </c>
    </row>
    <row r="13824" spans="1:6" x14ac:dyDescent="0.25">
      <c r="A13824" s="46" t="e">
        <f ca="1">HYPERLINK("#"&amp;CELL("address",OFFSET([4]Analítico!$B$1,MATCH(101172,[4]Analítico!$B:$B,0)-1,3)),101172)</f>
        <v>#VALUE!</v>
      </c>
      <c r="B13824" s="47" t="s">
        <v>19427</v>
      </c>
      <c r="C13824" s="46" t="s">
        <v>1</v>
      </c>
      <c r="F13824" s="48">
        <v>73.739999999999995</v>
      </c>
    </row>
    <row r="13825" spans="1:6" x14ac:dyDescent="0.25">
      <c r="A13825" s="46" t="e">
        <f ca="1">HYPERLINK("#"&amp;CELL("address",OFFSET([4]Analítico!$B$1,MATCH(104384,[4]Analítico!$B:$B,0)-1,3)),104384)</f>
        <v>#VALUE!</v>
      </c>
      <c r="B13825" s="47" t="s">
        <v>19428</v>
      </c>
      <c r="C13825" s="46" t="s">
        <v>1</v>
      </c>
      <c r="F13825" s="48">
        <v>0</v>
      </c>
    </row>
    <row r="13826" spans="1:6" x14ac:dyDescent="0.25">
      <c r="A13826" s="46" t="e">
        <f ca="1">HYPERLINK("#"&amp;CELL("address",OFFSET([4]Analítico!$B$1,MATCH(101170,[4]Analítico!$B:$B,0)-1,3)),101170)</f>
        <v>#VALUE!</v>
      </c>
      <c r="B13826" s="47" t="s">
        <v>19429</v>
      </c>
      <c r="C13826" s="46" t="s">
        <v>1</v>
      </c>
      <c r="F13826" s="48">
        <v>47.15</v>
      </c>
    </row>
    <row r="13827" spans="1:6" x14ac:dyDescent="0.25">
      <c r="A13827" s="46" t="e">
        <f ca="1">HYPERLINK("#"&amp;CELL("address",OFFSET([4]Analítico!$B$1,MATCH(104438,[4]Analítico!$B:$B,0)-1,3)),104438)</f>
        <v>#VALUE!</v>
      </c>
      <c r="B13827" s="47" t="s">
        <v>19430</v>
      </c>
      <c r="C13827" s="46" t="s">
        <v>1</v>
      </c>
      <c r="F13827" s="48">
        <v>0</v>
      </c>
    </row>
    <row r="13828" spans="1:6" x14ac:dyDescent="0.25">
      <c r="A13828" s="46" t="e">
        <f ca="1">HYPERLINK("#"&amp;CELL("address",OFFSET([4]Analítico!$B$1,MATCH(92402,[4]Analítico!$B:$B,0)-1,3)),92402)</f>
        <v>#VALUE!</v>
      </c>
      <c r="B13828" s="47" t="s">
        <v>19431</v>
      </c>
      <c r="C13828" s="46" t="s">
        <v>1</v>
      </c>
      <c r="F13828" s="48">
        <v>105.86</v>
      </c>
    </row>
    <row r="13829" spans="1:6" x14ac:dyDescent="0.25">
      <c r="A13829" s="46" t="e">
        <f ca="1">HYPERLINK("#"&amp;CELL("address",OFFSET([4]Analítico!$B$1,MATCH(104429,[4]Analítico!$B:$B,0)-1,3)),104429)</f>
        <v>#VALUE!</v>
      </c>
      <c r="B13829" s="47" t="s">
        <v>19432</v>
      </c>
      <c r="C13829" s="46" t="s">
        <v>1</v>
      </c>
      <c r="F13829" s="48">
        <v>0</v>
      </c>
    </row>
    <row r="13830" spans="1:6" x14ac:dyDescent="0.25">
      <c r="A13830" s="46" t="e">
        <f ca="1">HYPERLINK("#"&amp;CELL("address",OFFSET([4]Analítico!$B$1,MATCH(104426,[4]Analítico!$B:$B,0)-1,3)),104426)</f>
        <v>#VALUE!</v>
      </c>
      <c r="B13830" s="47" t="s">
        <v>19433</v>
      </c>
      <c r="C13830" s="46" t="s">
        <v>1</v>
      </c>
      <c r="F13830" s="48">
        <v>0</v>
      </c>
    </row>
    <row r="13831" spans="1:6" x14ac:dyDescent="0.25">
      <c r="A13831" s="46" t="e">
        <f ca="1">HYPERLINK("#"&amp;CELL("address",OFFSET([4]Analítico!$B$1,MATCH(104436,[4]Analítico!$B:$B,0)-1,3)),104436)</f>
        <v>#VALUE!</v>
      </c>
      <c r="B13831" s="47" t="s">
        <v>19434</v>
      </c>
      <c r="C13831" s="46" t="s">
        <v>1</v>
      </c>
      <c r="F13831" s="48">
        <v>0</v>
      </c>
    </row>
    <row r="13832" spans="1:6" x14ac:dyDescent="0.25">
      <c r="A13832" s="46" t="e">
        <f ca="1">HYPERLINK("#"&amp;CELL("address",OFFSET([4]Analítico!$B$1,MATCH(104434,[4]Analítico!$B:$B,0)-1,3)),104434)</f>
        <v>#VALUE!</v>
      </c>
      <c r="B13832" s="47" t="s">
        <v>19435</v>
      </c>
      <c r="C13832" s="46" t="s">
        <v>1</v>
      </c>
      <c r="F13832" s="48">
        <v>0</v>
      </c>
    </row>
    <row r="13833" spans="1:6" x14ac:dyDescent="0.25">
      <c r="A13833" s="46" t="e">
        <f ca="1">HYPERLINK("#"&amp;CELL("address",OFFSET([4]Analítico!$B$1,MATCH(104432,[4]Analítico!$B:$B,0)-1,3)),104432)</f>
        <v>#VALUE!</v>
      </c>
      <c r="B13833" s="47" t="s">
        <v>19436</v>
      </c>
      <c r="C13833" s="46" t="s">
        <v>1</v>
      </c>
      <c r="F13833" s="48">
        <v>134.06</v>
      </c>
    </row>
    <row r="13834" spans="1:6" x14ac:dyDescent="0.25">
      <c r="A13834" s="46" t="e">
        <f ca="1">HYPERLINK("#"&amp;CELL("address",OFFSET([4]Analítico!$B$1,MATCH(93679,[4]Analítico!$B:$B,0)-1,3)),93679)</f>
        <v>#VALUE!</v>
      </c>
      <c r="B13834" s="47" t="s">
        <v>19437</v>
      </c>
      <c r="C13834" s="46" t="s">
        <v>1</v>
      </c>
      <c r="F13834" s="48">
        <v>129.25</v>
      </c>
    </row>
    <row r="13835" spans="1:6" x14ac:dyDescent="0.25">
      <c r="A13835" s="46" t="e">
        <f ca="1">HYPERLINK("#"&amp;CELL("address",OFFSET([4]Analítico!$B$1,MATCH(92396,[4]Analítico!$B:$B,0)-1,3)),92396)</f>
        <v>#VALUE!</v>
      </c>
      <c r="B13835" s="47" t="s">
        <v>19438</v>
      </c>
      <c r="C13835" s="46" t="s">
        <v>1</v>
      </c>
      <c r="F13835" s="48">
        <v>108.81</v>
      </c>
    </row>
    <row r="13836" spans="1:6" x14ac:dyDescent="0.25">
      <c r="A13836" s="46" t="e">
        <f ca="1">HYPERLINK("#"&amp;CELL("address",OFFSET([4]Analítico!$B$1,MATCH(104439,[4]Analítico!$B:$B,0)-1,3)),104439)</f>
        <v>#VALUE!</v>
      </c>
      <c r="B13836" s="47" t="s">
        <v>19439</v>
      </c>
      <c r="C13836" s="46" t="s">
        <v>1</v>
      </c>
      <c r="F13836" s="48">
        <v>0</v>
      </c>
    </row>
    <row r="13837" spans="1:6" x14ac:dyDescent="0.25">
      <c r="A13837" s="46" t="e">
        <f ca="1">HYPERLINK("#"&amp;CELL("address",OFFSET([4]Analítico!$B$1,MATCH(104440,[4]Analítico!$B:$B,0)-1,3)),104440)</f>
        <v>#VALUE!</v>
      </c>
      <c r="B13837" s="47" t="s">
        <v>19440</v>
      </c>
      <c r="C13837" s="46" t="s">
        <v>1</v>
      </c>
      <c r="F13837" s="48">
        <v>0</v>
      </c>
    </row>
    <row r="13838" spans="1:6" x14ac:dyDescent="0.25">
      <c r="A13838" s="46" t="e">
        <f ca="1">HYPERLINK("#"&amp;CELL("address",OFFSET([4]Analítico!$B$1,MATCH(92406,[4]Analítico!$B:$B,0)-1,3)),92406)</f>
        <v>#VALUE!</v>
      </c>
      <c r="B13838" s="47" t="s">
        <v>19441</v>
      </c>
      <c r="C13838" s="46" t="s">
        <v>1</v>
      </c>
      <c r="F13838" s="48">
        <v>184.17</v>
      </c>
    </row>
    <row r="13839" spans="1:6" x14ac:dyDescent="0.25">
      <c r="A13839" s="46" t="e">
        <f ca="1">HYPERLINK("#"&amp;CELL("address",OFFSET([4]Analítico!$B$1,MATCH(92403,[4]Analítico!$B:$B,0)-1,3)),92403)</f>
        <v>#VALUE!</v>
      </c>
      <c r="B13839" s="47" t="s">
        <v>19442</v>
      </c>
      <c r="C13839" s="46" t="s">
        <v>1</v>
      </c>
      <c r="F13839" s="48">
        <v>91.48</v>
      </c>
    </row>
    <row r="13840" spans="1:6" x14ac:dyDescent="0.25">
      <c r="A13840" s="46" t="e">
        <f ca="1">HYPERLINK("#"&amp;CELL("address",OFFSET([4]Analítico!$B$1,MATCH(92404,[4]Analítico!$B:$B,0)-1,3)),92404)</f>
        <v>#VALUE!</v>
      </c>
      <c r="B13840" s="47" t="s">
        <v>19443</v>
      </c>
      <c r="C13840" s="46" t="s">
        <v>1</v>
      </c>
      <c r="F13840" s="48">
        <v>106.27</v>
      </c>
    </row>
    <row r="13841" spans="1:6" x14ac:dyDescent="0.25">
      <c r="A13841" s="46" t="e">
        <f ca="1">HYPERLINK("#"&amp;CELL("address",OFFSET([4]Analítico!$B$1,MATCH(104430,[4]Analítico!$B:$B,0)-1,3)),104430)</f>
        <v>#VALUE!</v>
      </c>
      <c r="B13841" s="47" t="s">
        <v>19444</v>
      </c>
      <c r="C13841" s="46" t="s">
        <v>1</v>
      </c>
      <c r="F13841" s="48">
        <v>0</v>
      </c>
    </row>
    <row r="13842" spans="1:6" x14ac:dyDescent="0.25">
      <c r="A13842" s="46" t="e">
        <f ca="1">HYPERLINK("#"&amp;CELL("address",OFFSET([4]Analítico!$B$1,MATCH(104431,[4]Analítico!$B:$B,0)-1,3)),104431)</f>
        <v>#VALUE!</v>
      </c>
      <c r="B13842" s="47" t="s">
        <v>19445</v>
      </c>
      <c r="C13842" s="46" t="s">
        <v>1</v>
      </c>
      <c r="F13842" s="48">
        <v>0</v>
      </c>
    </row>
    <row r="13843" spans="1:6" x14ac:dyDescent="0.25">
      <c r="A13843" s="46" t="e">
        <f ca="1">HYPERLINK("#"&amp;CELL("address",OFFSET([4]Analítico!$B$1,MATCH(104427,[4]Analítico!$B:$B,0)-1,3)),104427)</f>
        <v>#VALUE!</v>
      </c>
      <c r="B13843" s="47" t="s">
        <v>19446</v>
      </c>
      <c r="C13843" s="46" t="s">
        <v>1</v>
      </c>
      <c r="F13843" s="48">
        <v>0</v>
      </c>
    </row>
    <row r="13844" spans="1:6" x14ac:dyDescent="0.25">
      <c r="A13844" s="46" t="e">
        <f ca="1">HYPERLINK("#"&amp;CELL("address",OFFSET([4]Analítico!$B$1,MATCH(104428,[4]Analítico!$B:$B,0)-1,3)),104428)</f>
        <v>#VALUE!</v>
      </c>
      <c r="B13844" s="47" t="s">
        <v>19447</v>
      </c>
      <c r="C13844" s="46" t="s">
        <v>1</v>
      </c>
      <c r="F13844" s="48">
        <v>0</v>
      </c>
    </row>
    <row r="13845" spans="1:6" x14ac:dyDescent="0.25">
      <c r="A13845" s="46" t="e">
        <f ca="1">HYPERLINK("#"&amp;CELL("address",OFFSET([4]Analítico!$B$1,MATCH(92391,[4]Analítico!$B:$B,0)-1,3)),92391)</f>
        <v>#VALUE!</v>
      </c>
      <c r="B13845" s="47" t="s">
        <v>19448</v>
      </c>
      <c r="C13845" s="46" t="s">
        <v>1</v>
      </c>
      <c r="F13845" s="48">
        <v>99.8</v>
      </c>
    </row>
    <row r="13846" spans="1:6" x14ac:dyDescent="0.25">
      <c r="A13846" s="46" t="e">
        <f ca="1">HYPERLINK("#"&amp;CELL("address",OFFSET([4]Analítico!$B$1,MATCH(92392,[4]Analítico!$B:$B,0)-1,3)),92392)</f>
        <v>#VALUE!</v>
      </c>
      <c r="B13846" s="47" t="s">
        <v>19449</v>
      </c>
      <c r="C13846" s="46" t="s">
        <v>1</v>
      </c>
      <c r="F13846" s="48">
        <v>109.44</v>
      </c>
    </row>
    <row r="13847" spans="1:6" x14ac:dyDescent="0.25">
      <c r="A13847" s="46" t="e">
        <f ca="1">HYPERLINK("#"&amp;CELL("address",OFFSET([4]Analítico!$B$1,MATCH(104437,[4]Analítico!$B:$B,0)-1,3)),104437)</f>
        <v>#VALUE!</v>
      </c>
      <c r="B13847" s="47" t="s">
        <v>19450</v>
      </c>
      <c r="C13847" s="46" t="s">
        <v>1</v>
      </c>
      <c r="F13847" s="48">
        <v>0</v>
      </c>
    </row>
    <row r="13848" spans="1:6" x14ac:dyDescent="0.25">
      <c r="A13848" s="46" t="e">
        <f ca="1">HYPERLINK("#"&amp;CELL("address",OFFSET([4]Analítico!$B$1,MATCH(104435,[4]Analítico!$B:$B,0)-1,3)),104435)</f>
        <v>#VALUE!</v>
      </c>
      <c r="B13848" s="47" t="s">
        <v>19451</v>
      </c>
      <c r="C13848" s="46" t="s">
        <v>1</v>
      </c>
      <c r="F13848" s="48">
        <v>0</v>
      </c>
    </row>
    <row r="13849" spans="1:6" x14ac:dyDescent="0.25">
      <c r="A13849" s="46" t="e">
        <f ca="1">HYPERLINK("#"&amp;CELL("address",OFFSET([4]Analítico!$B$1,MATCH(104433,[4]Analítico!$B:$B,0)-1,3)),104433)</f>
        <v>#VALUE!</v>
      </c>
      <c r="B13849" s="47" t="s">
        <v>19452</v>
      </c>
      <c r="C13849" s="46" t="s">
        <v>1</v>
      </c>
      <c r="F13849" s="48">
        <v>117.93</v>
      </c>
    </row>
    <row r="13850" spans="1:6" x14ac:dyDescent="0.25">
      <c r="A13850" s="46" t="e">
        <f ca="1">HYPERLINK("#"&amp;CELL("address",OFFSET([4]Analítico!$B$1,MATCH(93680,[4]Analítico!$B:$B,0)-1,3)),93680)</f>
        <v>#VALUE!</v>
      </c>
      <c r="B13850" s="47" t="s">
        <v>19453</v>
      </c>
      <c r="C13850" s="46" t="s">
        <v>1</v>
      </c>
      <c r="F13850" s="48">
        <v>114.8</v>
      </c>
    </row>
    <row r="13851" spans="1:6" x14ac:dyDescent="0.25">
      <c r="A13851" s="46" t="e">
        <f ca="1">HYPERLINK("#"&amp;CELL("address",OFFSET([4]Analítico!$B$1,MATCH(93681,[4]Analítico!$B:$B,0)-1,3)),93681)</f>
        <v>#VALUE!</v>
      </c>
      <c r="B13851" s="47" t="s">
        <v>19454</v>
      </c>
      <c r="C13851" s="46" t="s">
        <v>1</v>
      </c>
      <c r="F13851" s="48">
        <v>137.56</v>
      </c>
    </row>
    <row r="13852" spans="1:6" x14ac:dyDescent="0.25">
      <c r="A13852" s="46" t="e">
        <f ca="1">HYPERLINK("#"&amp;CELL("address",OFFSET([4]Analítico!$B$1,MATCH(92397,[4]Analítico!$B:$B,0)-1,3)),92397)</f>
        <v>#VALUE!</v>
      </c>
      <c r="B13852" s="47" t="s">
        <v>19455</v>
      </c>
      <c r="C13852" s="46" t="s">
        <v>1</v>
      </c>
      <c r="F13852" s="48">
        <v>94.86</v>
      </c>
    </row>
    <row r="13853" spans="1:6" x14ac:dyDescent="0.25">
      <c r="A13853" s="46" t="e">
        <f ca="1">HYPERLINK("#"&amp;CELL("address",OFFSET([4]Analítico!$B$1,MATCH(92398,[4]Analítico!$B:$B,0)-1,3)),92398)</f>
        <v>#VALUE!</v>
      </c>
      <c r="B13853" s="47" t="s">
        <v>19456</v>
      </c>
      <c r="C13853" s="46" t="s">
        <v>1</v>
      </c>
      <c r="F13853" s="48">
        <v>109.67</v>
      </c>
    </row>
    <row r="13854" spans="1:6" x14ac:dyDescent="0.25">
      <c r="A13854" s="46" t="e">
        <f ca="1">HYPERLINK("#"&amp;CELL("address",OFFSET([4]Analítico!$B$1,MATCH(92400,[4]Analítico!$B:$B,0)-1,3)),92400)</f>
        <v>#VALUE!</v>
      </c>
      <c r="B13854" s="47" t="s">
        <v>19457</v>
      </c>
      <c r="C13854" s="46" t="s">
        <v>1</v>
      </c>
      <c r="F13854" s="48">
        <v>128.46</v>
      </c>
    </row>
    <row r="13855" spans="1:6" x14ac:dyDescent="0.25">
      <c r="A13855" s="46" t="e">
        <f ca="1">HYPERLINK("#"&amp;CELL("address",OFFSET([4]Analítico!$B$1,MATCH(92395,[4]Analítico!$B:$B,0)-1,3)),92395)</f>
        <v>#VALUE!</v>
      </c>
      <c r="B13855" s="47" t="s">
        <v>19458</v>
      </c>
      <c r="C13855" s="46" t="s">
        <v>1</v>
      </c>
      <c r="F13855" s="48">
        <v>157.77000000000001</v>
      </c>
    </row>
    <row r="13856" spans="1:6" x14ac:dyDescent="0.25">
      <c r="A13856" s="46" t="e">
        <f ca="1">HYPERLINK("#"&amp;CELL("address",OFFSET([4]Analítico!$B$1,MATCH(92393,[4]Analítico!$B:$B,0)-1,3)),92393)</f>
        <v>#VALUE!</v>
      </c>
      <c r="B13856" s="47" t="s">
        <v>19459</v>
      </c>
      <c r="C13856" s="46" t="s">
        <v>1</v>
      </c>
      <c r="F13856" s="48">
        <v>100.01</v>
      </c>
    </row>
    <row r="13857" spans="1:6" x14ac:dyDescent="0.25">
      <c r="A13857" s="46" t="e">
        <f ca="1">HYPERLINK("#"&amp;CELL("address",OFFSET([4]Analítico!$B$1,MATCH(92394,[4]Analítico!$B:$B,0)-1,3)),92394)</f>
        <v>#VALUE!</v>
      </c>
      <c r="B13857" s="47" t="s">
        <v>19460</v>
      </c>
      <c r="C13857" s="46" t="s">
        <v>1</v>
      </c>
      <c r="F13857" s="48">
        <v>120.28</v>
      </c>
    </row>
    <row r="13858" spans="1:6" x14ac:dyDescent="0.25">
      <c r="A13858" s="46" t="e">
        <f ca="1">HYPERLINK("#"&amp;CELL("address",OFFSET([4]Analítico!$B$1,MATCH(97115,[4]Analítico!$B:$B,0)-1,3)),97115)</f>
        <v>#VALUE!</v>
      </c>
      <c r="B13858" s="47" t="s">
        <v>19461</v>
      </c>
      <c r="C13858" s="46" t="s">
        <v>622</v>
      </c>
      <c r="F13858" s="48">
        <v>74.040000000000006</v>
      </c>
    </row>
    <row r="13859" spans="1:6" x14ac:dyDescent="0.25">
      <c r="A13859" s="46" t="e">
        <f ca="1">HYPERLINK("#"&amp;CELL("address",OFFSET([4]Analítico!$B$1,MATCH(97113,[4]Analítico!$B:$B,0)-1,3)),97113)</f>
        <v>#VALUE!</v>
      </c>
      <c r="B13859" s="47" t="s">
        <v>19462</v>
      </c>
      <c r="C13859" s="46" t="s">
        <v>1</v>
      </c>
      <c r="F13859" s="48">
        <v>2.92</v>
      </c>
    </row>
    <row r="13860" spans="1:6" x14ac:dyDescent="0.25">
      <c r="A13860" s="46" t="e">
        <f ca="1">HYPERLINK("#"&amp;CELL("address",OFFSET([4]Analítico!$B$1,MATCH(97120,[4]Analítico!$B:$B,0)-1,3)),97120)</f>
        <v>#VALUE!</v>
      </c>
      <c r="B13860" s="47" t="s">
        <v>19463</v>
      </c>
      <c r="C13860" s="46" t="s">
        <v>622</v>
      </c>
      <c r="F13860" s="48">
        <v>8.3000000000000007</v>
      </c>
    </row>
    <row r="13861" spans="1:6" x14ac:dyDescent="0.25">
      <c r="A13861" s="46" t="e">
        <f ca="1">HYPERLINK("#"&amp;CELL("address",OFFSET([4]Analítico!$B$1,MATCH(97116,[4]Analítico!$B:$B,0)-1,3)),97116)</f>
        <v>#VALUE!</v>
      </c>
      <c r="B13861" s="47" t="s">
        <v>19464</v>
      </c>
      <c r="C13861" s="46" t="s">
        <v>622</v>
      </c>
      <c r="F13861" s="48">
        <v>23.11</v>
      </c>
    </row>
    <row r="13862" spans="1:6" x14ac:dyDescent="0.25">
      <c r="A13862" s="46" t="e">
        <f ca="1">HYPERLINK("#"&amp;CELL("address",OFFSET([4]Analítico!$B$1,MATCH(97117,[4]Analítico!$B:$B,0)-1,3)),97117)</f>
        <v>#VALUE!</v>
      </c>
      <c r="B13862" s="47" t="s">
        <v>19465</v>
      </c>
      <c r="C13862" s="46" t="s">
        <v>622</v>
      </c>
      <c r="F13862" s="48">
        <v>18.940000000000001</v>
      </c>
    </row>
    <row r="13863" spans="1:6" x14ac:dyDescent="0.25">
      <c r="A13863" s="46" t="e">
        <f ca="1">HYPERLINK("#"&amp;CELL("address",OFFSET([4]Analítico!$B$1,MATCH(97118,[4]Analítico!$B:$B,0)-1,3)),97118)</f>
        <v>#VALUE!</v>
      </c>
      <c r="B13863" s="47" t="s">
        <v>19466</v>
      </c>
      <c r="C13863" s="46" t="s">
        <v>622</v>
      </c>
      <c r="F13863" s="48">
        <v>15.04</v>
      </c>
    </row>
    <row r="13864" spans="1:6" x14ac:dyDescent="0.25">
      <c r="A13864" s="46" t="e">
        <f ca="1">HYPERLINK("#"&amp;CELL("address",OFFSET([4]Analítico!$B$1,MATCH(97119,[4]Analítico!$B:$B,0)-1,3)),97119)</f>
        <v>#VALUE!</v>
      </c>
      <c r="B13864" s="47" t="s">
        <v>19467</v>
      </c>
      <c r="C13864" s="46" t="s">
        <v>622</v>
      </c>
      <c r="F13864" s="48">
        <v>12.93</v>
      </c>
    </row>
    <row r="13865" spans="1:6" x14ac:dyDescent="0.25">
      <c r="A13865" s="46" t="e">
        <f ca="1">HYPERLINK("#"&amp;CELL("address",OFFSET([4]Analítico!$B$1,MATCH(97114,[4]Analítico!$B:$B,0)-1,3)),97114)</f>
        <v>#VALUE!</v>
      </c>
      <c r="B13865" s="47" t="s">
        <v>19468</v>
      </c>
      <c r="C13865" s="46" t="s">
        <v>161</v>
      </c>
      <c r="F13865" s="48">
        <v>0.51</v>
      </c>
    </row>
    <row r="13866" spans="1:6" x14ac:dyDescent="0.25">
      <c r="A13866" s="46" t="e">
        <f ca="1">HYPERLINK("#"&amp;CELL("address",OFFSET([4]Analítico!$B$1,MATCH(97111,[4]Analítico!$B:$B,0)-1,3)),97111)</f>
        <v>#VALUE!</v>
      </c>
      <c r="B13866" s="47" t="s">
        <v>19469</v>
      </c>
      <c r="C13866" s="46" t="s">
        <v>1</v>
      </c>
      <c r="F13866" s="48">
        <v>198.03</v>
      </c>
    </row>
    <row r="13867" spans="1:6" x14ac:dyDescent="0.25">
      <c r="A13867" s="46" t="e">
        <f ca="1">HYPERLINK("#"&amp;CELL("address",OFFSET([4]Analítico!$B$1,MATCH(97112,[4]Analítico!$B:$B,0)-1,3)),97112)</f>
        <v>#VALUE!</v>
      </c>
      <c r="B13867" s="47" t="s">
        <v>19470</v>
      </c>
      <c r="C13867" s="46" t="s">
        <v>1</v>
      </c>
      <c r="F13867" s="48">
        <v>205.38</v>
      </c>
    </row>
    <row r="13868" spans="1:6" x14ac:dyDescent="0.25">
      <c r="A13868" s="46" t="e">
        <f ca="1">HYPERLINK("#"&amp;CELL("address",OFFSET([4]Analítico!$B$1,MATCH(103904,[4]Analítico!$B:$B,0)-1,3)),103904)</f>
        <v>#VALUE!</v>
      </c>
      <c r="B13868" s="47" t="s">
        <v>19471</v>
      </c>
      <c r="C13868" s="46" t="s">
        <v>1</v>
      </c>
      <c r="F13868" s="48">
        <v>123.73</v>
      </c>
    </row>
    <row r="13869" spans="1:6" x14ac:dyDescent="0.25">
      <c r="A13869" s="46" t="e">
        <f ca="1">HYPERLINK("#"&amp;CELL("address",OFFSET([4]Analítico!$B$1,MATCH(103905,[4]Analítico!$B:$B,0)-1,3)),103905)</f>
        <v>#VALUE!</v>
      </c>
      <c r="B13869" s="47" t="s">
        <v>19472</v>
      </c>
      <c r="C13869" s="46" t="s">
        <v>1</v>
      </c>
      <c r="F13869" s="48">
        <v>130.55000000000001</v>
      </c>
    </row>
    <row r="13870" spans="1:6" x14ac:dyDescent="0.25">
      <c r="A13870" s="46" t="e">
        <f ca="1">HYPERLINK("#"&amp;CELL("address",OFFSET([4]Analítico!$B$1,MATCH(103907,[4]Analítico!$B:$B,0)-1,3)),103907)</f>
        <v>#VALUE!</v>
      </c>
      <c r="B13870" s="47" t="s">
        <v>19473</v>
      </c>
      <c r="C13870" s="46" t="s">
        <v>1</v>
      </c>
      <c r="F13870" s="48">
        <v>136.62</v>
      </c>
    </row>
    <row r="13871" spans="1:6" x14ac:dyDescent="0.25">
      <c r="A13871" s="46" t="e">
        <f ca="1">HYPERLINK("#"&amp;CELL("address",OFFSET([4]Analítico!$B$1,MATCH(103911,[4]Analítico!$B:$B,0)-1,3)),103911)</f>
        <v>#VALUE!</v>
      </c>
      <c r="B13871" s="47" t="s">
        <v>19474</v>
      </c>
      <c r="C13871" s="46" t="s">
        <v>1</v>
      </c>
      <c r="F13871" s="48">
        <v>197.59</v>
      </c>
    </row>
    <row r="13872" spans="1:6" x14ac:dyDescent="0.25">
      <c r="A13872" s="46" t="e">
        <f ca="1">HYPERLINK("#"&amp;CELL("address",OFFSET([4]Analítico!$B$1,MATCH(97104,[4]Analítico!$B:$B,0)-1,3)),97104)</f>
        <v>#VALUE!</v>
      </c>
      <c r="B13872" s="47" t="s">
        <v>19475</v>
      </c>
      <c r="C13872" s="46" t="s">
        <v>1</v>
      </c>
      <c r="F13872" s="48">
        <v>127.05</v>
      </c>
    </row>
    <row r="13873" spans="1:6" x14ac:dyDescent="0.25">
      <c r="A13873" s="46" t="e">
        <f ca="1">HYPERLINK("#"&amp;CELL("address",OFFSET([4]Analítico!$B$1,MATCH(103906,[4]Analítico!$B:$B,0)-1,3)),103906)</f>
        <v>#VALUE!</v>
      </c>
      <c r="B13873" s="47" t="s">
        <v>19476</v>
      </c>
      <c r="C13873" s="46" t="s">
        <v>1</v>
      </c>
      <c r="F13873" s="48">
        <v>165.81</v>
      </c>
    </row>
    <row r="13874" spans="1:6" x14ac:dyDescent="0.25">
      <c r="A13874" s="46" t="e">
        <f ca="1">HYPERLINK("#"&amp;CELL("address",OFFSET([4]Analítico!$B$1,MATCH(97105,[4]Analítico!$B:$B,0)-1,3)),97105)</f>
        <v>#VALUE!</v>
      </c>
      <c r="B13874" s="47" t="s">
        <v>19477</v>
      </c>
      <c r="C13874" s="46" t="s">
        <v>1</v>
      </c>
      <c r="F13874" s="48">
        <v>143.29</v>
      </c>
    </row>
    <row r="13875" spans="1:6" x14ac:dyDescent="0.25">
      <c r="A13875" s="46" t="e">
        <f ca="1">HYPERLINK("#"&amp;CELL("address",OFFSET([4]Analítico!$B$1,MATCH(97106,[4]Analítico!$B:$B,0)-1,3)),97106)</f>
        <v>#VALUE!</v>
      </c>
      <c r="B13875" s="47" t="s">
        <v>19478</v>
      </c>
      <c r="C13875" s="46" t="s">
        <v>1</v>
      </c>
      <c r="F13875" s="48">
        <v>158.47</v>
      </c>
    </row>
    <row r="13876" spans="1:6" x14ac:dyDescent="0.25">
      <c r="A13876" s="46" t="e">
        <f ca="1">HYPERLINK("#"&amp;CELL("address",OFFSET([4]Analítico!$B$1,MATCH(97107,[4]Analítico!$B:$B,0)-1,3)),97107)</f>
        <v>#VALUE!</v>
      </c>
      <c r="B13876" s="47" t="s">
        <v>19479</v>
      </c>
      <c r="C13876" s="46" t="s">
        <v>1</v>
      </c>
      <c r="F13876" s="48">
        <v>179.83</v>
      </c>
    </row>
    <row r="13877" spans="1:6" x14ac:dyDescent="0.25">
      <c r="A13877" s="46" t="e">
        <f ca="1">HYPERLINK("#"&amp;CELL("address",OFFSET([4]Analítico!$B$1,MATCH(97108,[4]Analítico!$B:$B,0)-1,3)),97108)</f>
        <v>#VALUE!</v>
      </c>
      <c r="B13877" s="47" t="s">
        <v>19480</v>
      </c>
      <c r="C13877" s="46" t="s">
        <v>1</v>
      </c>
      <c r="F13877" s="48">
        <v>203.12</v>
      </c>
    </row>
    <row r="13878" spans="1:6" x14ac:dyDescent="0.25">
      <c r="A13878" s="46" t="e">
        <f ca="1">HYPERLINK("#"&amp;CELL("address",OFFSET([4]Analítico!$B$1,MATCH(97109,[4]Analítico!$B:$B,0)-1,3)),97109)</f>
        <v>#VALUE!</v>
      </c>
      <c r="B13878" s="47" t="s">
        <v>19481</v>
      </c>
      <c r="C13878" s="46" t="s">
        <v>1</v>
      </c>
      <c r="F13878" s="48">
        <v>223.85</v>
      </c>
    </row>
    <row r="13879" spans="1:6" x14ac:dyDescent="0.25">
      <c r="A13879" s="46" t="e">
        <f ca="1">HYPERLINK("#"&amp;CELL("address",OFFSET([4]Analítico!$B$1,MATCH(103913,[4]Analítico!$B:$B,0)-1,3)),103913)</f>
        <v>#VALUE!</v>
      </c>
      <c r="B13879" s="47" t="s">
        <v>19482</v>
      </c>
      <c r="C13879" s="46" t="s">
        <v>1</v>
      </c>
      <c r="F13879" s="48">
        <v>114.69</v>
      </c>
    </row>
    <row r="13880" spans="1:6" x14ac:dyDescent="0.25">
      <c r="A13880" s="46" t="e">
        <f ca="1">HYPERLINK("#"&amp;CELL("address",OFFSET([4]Analítico!$B$1,MATCH(103914,[4]Analítico!$B:$B,0)-1,3)),103914)</f>
        <v>#VALUE!</v>
      </c>
      <c r="B13880" s="47" t="s">
        <v>19483</v>
      </c>
      <c r="C13880" s="46" t="s">
        <v>1</v>
      </c>
      <c r="F13880" s="48">
        <v>132.88</v>
      </c>
    </row>
    <row r="13881" spans="1:6" x14ac:dyDescent="0.25">
      <c r="A13881" s="46" t="e">
        <f ca="1">HYPERLINK("#"&amp;CELL("address",OFFSET([4]Analítico!$B$1,MATCH(103915,[4]Analítico!$B:$B,0)-1,3)),103915)</f>
        <v>#VALUE!</v>
      </c>
      <c r="B13881" s="47" t="s">
        <v>19484</v>
      </c>
      <c r="C13881" s="46" t="s">
        <v>1</v>
      </c>
      <c r="F13881" s="48">
        <v>144.44999999999999</v>
      </c>
    </row>
    <row r="13882" spans="1:6" x14ac:dyDescent="0.25">
      <c r="A13882" s="46" t="e">
        <f ca="1">HYPERLINK("#"&amp;CELL("address",OFFSET([4]Analítico!$B$1,MATCH(103916,[4]Analítico!$B:$B,0)-1,3)),103916)</f>
        <v>#VALUE!</v>
      </c>
      <c r="B13882" s="47" t="s">
        <v>19485</v>
      </c>
      <c r="C13882" s="46" t="s">
        <v>1</v>
      </c>
      <c r="F13882" s="48">
        <v>165.26</v>
      </c>
    </row>
    <row r="13883" spans="1:6" x14ac:dyDescent="0.25">
      <c r="A13883" s="46" t="e">
        <f ca="1">HYPERLINK("#"&amp;CELL("address",OFFSET([4]Analítico!$B$1,MATCH(103917,[4]Analítico!$B:$B,0)-1,3)),103917)</f>
        <v>#VALUE!</v>
      </c>
      <c r="B13883" s="47" t="s">
        <v>19486</v>
      </c>
      <c r="C13883" s="46" t="s">
        <v>1</v>
      </c>
      <c r="F13883" s="48">
        <v>189.06</v>
      </c>
    </row>
    <row r="13884" spans="1:6" x14ac:dyDescent="0.25">
      <c r="A13884" s="46" t="e">
        <f ca="1">HYPERLINK("#"&amp;CELL("address",OFFSET([4]Analítico!$B$1,MATCH(103918,[4]Analítico!$B:$B,0)-1,3)),103918)</f>
        <v>#VALUE!</v>
      </c>
      <c r="B13884" s="47" t="s">
        <v>19487</v>
      </c>
      <c r="C13884" s="46" t="s">
        <v>1</v>
      </c>
      <c r="F13884" s="48">
        <v>200.26</v>
      </c>
    </row>
    <row r="13885" spans="1:6" x14ac:dyDescent="0.25">
      <c r="A13885" s="46" t="e">
        <f ca="1">HYPERLINK("#"&amp;CELL("address",OFFSET([4]Analítico!$B$1,MATCH(103919,[4]Analítico!$B:$B,0)-1,3)),103919)</f>
        <v>#VALUE!</v>
      </c>
      <c r="B13885" s="47" t="s">
        <v>19488</v>
      </c>
      <c r="C13885" s="46" t="s">
        <v>1</v>
      </c>
      <c r="F13885" s="48">
        <v>0</v>
      </c>
    </row>
    <row r="13886" spans="1:6" x14ac:dyDescent="0.25">
      <c r="A13886" s="46" t="e">
        <f ca="1">HYPERLINK("#"&amp;CELL("address",OFFSET([4]Analítico!$B$1,MATCH(103920,[4]Analítico!$B:$B,0)-1,3)),103920)</f>
        <v>#VALUE!</v>
      </c>
      <c r="B13886" s="47" t="s">
        <v>19489</v>
      </c>
      <c r="C13886" s="46" t="s">
        <v>1</v>
      </c>
      <c r="F13886" s="48">
        <v>0</v>
      </c>
    </row>
    <row r="13887" spans="1:6" x14ac:dyDescent="0.25">
      <c r="A13887" s="46" t="e">
        <f ca="1">HYPERLINK("#"&amp;CELL("address",OFFSET([4]Analítico!$B$1,MATCH(103921,[4]Analítico!$B:$B,0)-1,3)),103921)</f>
        <v>#VALUE!</v>
      </c>
      <c r="B13887" s="47" t="s">
        <v>19490</v>
      </c>
      <c r="C13887" s="46" t="s">
        <v>1</v>
      </c>
      <c r="F13887" s="48">
        <v>0</v>
      </c>
    </row>
    <row r="13888" spans="1:6" x14ac:dyDescent="0.25">
      <c r="A13888" s="46" t="e">
        <f ca="1">HYPERLINK("#"&amp;CELL("address",OFFSET([4]Analítico!$B$1,MATCH(103922,[4]Analítico!$B:$B,0)-1,3)),103922)</f>
        <v>#VALUE!</v>
      </c>
      <c r="B13888" s="47" t="s">
        <v>19491</v>
      </c>
      <c r="C13888" s="46" t="s">
        <v>1</v>
      </c>
      <c r="F13888" s="48">
        <v>0</v>
      </c>
    </row>
    <row r="13889" spans="1:6" x14ac:dyDescent="0.25">
      <c r="A13889" s="46" t="e">
        <f ca="1">HYPERLINK("#"&amp;CELL("address",OFFSET([4]Analítico!$B$1,MATCH(103923,[4]Analítico!$B:$B,0)-1,3)),103923)</f>
        <v>#VALUE!</v>
      </c>
      <c r="B13889" s="47" t="s">
        <v>19492</v>
      </c>
      <c r="C13889" s="46" t="s">
        <v>1</v>
      </c>
      <c r="F13889" s="48">
        <v>0</v>
      </c>
    </row>
    <row r="13890" spans="1:6" x14ac:dyDescent="0.25">
      <c r="A13890" s="46" t="e">
        <f ca="1">HYPERLINK("#"&amp;CELL("address",OFFSET([4]Analítico!$B$1,MATCH(103908,[4]Analítico!$B:$B,0)-1,3)),103908)</f>
        <v>#VALUE!</v>
      </c>
      <c r="B13890" s="47" t="s">
        <v>19493</v>
      </c>
      <c r="C13890" s="46" t="s">
        <v>1</v>
      </c>
      <c r="F13890" s="48">
        <v>154.04</v>
      </c>
    </row>
    <row r="13891" spans="1:6" x14ac:dyDescent="0.25">
      <c r="A13891" s="46" t="e">
        <f ca="1">HYPERLINK("#"&amp;CELL("address",OFFSET([4]Analítico!$B$1,MATCH(103909,[4]Analítico!$B:$B,0)-1,3)),103909)</f>
        <v>#VALUE!</v>
      </c>
      <c r="B13891" s="47" t="s">
        <v>19494</v>
      </c>
      <c r="C13891" s="46" t="s">
        <v>1</v>
      </c>
      <c r="F13891" s="48">
        <v>174.84</v>
      </c>
    </row>
    <row r="13892" spans="1:6" x14ac:dyDescent="0.25">
      <c r="A13892" s="46" t="e">
        <f ca="1">HYPERLINK("#"&amp;CELL("address",OFFSET([4]Analítico!$B$1,MATCH(103912,[4]Analítico!$B:$B,0)-1,3)),103912)</f>
        <v>#VALUE!</v>
      </c>
      <c r="B13892" s="47" t="s">
        <v>19495</v>
      </c>
      <c r="C13892" s="46" t="s">
        <v>1</v>
      </c>
      <c r="F13892" s="48">
        <v>217.77</v>
      </c>
    </row>
    <row r="13893" spans="1:6" x14ac:dyDescent="0.25">
      <c r="A13893" s="46" t="e">
        <f ca="1">HYPERLINK("#"&amp;CELL("address",OFFSET([4]Analítico!$B$1,MATCH(101979,[4]Analítico!$B:$B,0)-1,3)),101979)</f>
        <v>#VALUE!</v>
      </c>
      <c r="B13893" s="47" t="s">
        <v>19496</v>
      </c>
      <c r="C13893" s="46" t="s">
        <v>161</v>
      </c>
      <c r="F13893" s="48">
        <v>40.44</v>
      </c>
    </row>
    <row r="13894" spans="1:6" x14ac:dyDescent="0.25">
      <c r="A13894" s="46" t="e">
        <f ca="1">HYPERLINK("#"&amp;CELL("address",OFFSET([4]Analítico!$B$1,MATCH(101970,[4]Analítico!$B:$B,0)-1,3)),101970)</f>
        <v>#VALUE!</v>
      </c>
      <c r="B13894" s="47" t="s">
        <v>19497</v>
      </c>
      <c r="C13894" s="46" t="s">
        <v>161</v>
      </c>
      <c r="F13894" s="48">
        <v>0</v>
      </c>
    </row>
    <row r="13895" spans="1:6" x14ac:dyDescent="0.25">
      <c r="A13895" s="46" t="e">
        <f ca="1">HYPERLINK("#"&amp;CELL("address",OFFSET([4]Analítico!$B$1,MATCH(101972,[4]Analítico!$B:$B,0)-1,3)),101972)</f>
        <v>#VALUE!</v>
      </c>
      <c r="B13895" s="47" t="s">
        <v>19498</v>
      </c>
      <c r="C13895" s="46" t="s">
        <v>161</v>
      </c>
      <c r="F13895" s="48">
        <v>0</v>
      </c>
    </row>
    <row r="13896" spans="1:6" x14ac:dyDescent="0.25">
      <c r="A13896" s="46" t="e">
        <f ca="1">HYPERLINK("#"&amp;CELL("address",OFFSET([4]Analítico!$B$1,MATCH(101966,[4]Analítico!$B:$B,0)-1,3)),101966)</f>
        <v>#VALUE!</v>
      </c>
      <c r="B13896" s="47" t="s">
        <v>19499</v>
      </c>
      <c r="C13896" s="46" t="s">
        <v>161</v>
      </c>
      <c r="F13896" s="48">
        <v>215.21</v>
      </c>
    </row>
    <row r="13897" spans="1:6" x14ac:dyDescent="0.25">
      <c r="A13897" s="46" t="e">
        <f ca="1">HYPERLINK("#"&amp;CELL("address",OFFSET([4]Analítico!$B$1,MATCH(101976,[4]Analítico!$B:$B,0)-1,3)),101976)</f>
        <v>#VALUE!</v>
      </c>
      <c r="B13897" s="47" t="s">
        <v>19500</v>
      </c>
      <c r="C13897" s="46" t="s">
        <v>161</v>
      </c>
      <c r="F13897" s="48">
        <v>0</v>
      </c>
    </row>
    <row r="13898" spans="1:6" x14ac:dyDescent="0.25">
      <c r="A13898" s="46" t="e">
        <f ca="1">HYPERLINK("#"&amp;CELL("address",OFFSET([4]Analítico!$B$1,MATCH(101978,[4]Analítico!$B:$B,0)-1,3)),101978)</f>
        <v>#VALUE!</v>
      </c>
      <c r="B13898" s="47" t="s">
        <v>19501</v>
      </c>
      <c r="C13898" s="46" t="s">
        <v>161</v>
      </c>
      <c r="F13898" s="48">
        <v>0</v>
      </c>
    </row>
    <row r="13899" spans="1:6" x14ac:dyDescent="0.25">
      <c r="A13899" s="46" t="e">
        <f ca="1">HYPERLINK("#"&amp;CELL("address",OFFSET([4]Analítico!$B$1,MATCH(101967,[4]Analítico!$B:$B,0)-1,3)),101967)</f>
        <v>#VALUE!</v>
      </c>
      <c r="B13899" s="47" t="s">
        <v>19502</v>
      </c>
      <c r="C13899" s="46" t="s">
        <v>161</v>
      </c>
      <c r="F13899" s="48">
        <v>0</v>
      </c>
    </row>
    <row r="13900" spans="1:6" x14ac:dyDescent="0.25">
      <c r="A13900" s="46" t="e">
        <f ca="1">HYPERLINK("#"&amp;CELL("address",OFFSET([4]Analítico!$B$1,MATCH(101968,[4]Analítico!$B:$B,0)-1,3)),101968)</f>
        <v>#VALUE!</v>
      </c>
      <c r="B13900" s="47" t="s">
        <v>19503</v>
      </c>
      <c r="C13900" s="46" t="s">
        <v>161</v>
      </c>
      <c r="F13900" s="48">
        <v>0</v>
      </c>
    </row>
    <row r="13901" spans="1:6" x14ac:dyDescent="0.25">
      <c r="A13901" s="46" t="e">
        <f ca="1">HYPERLINK("#"&amp;CELL("address",OFFSET([4]Analítico!$B$1,MATCH(101965,[4]Analítico!$B:$B,0)-1,3)),101965)</f>
        <v>#VALUE!</v>
      </c>
      <c r="B13901" s="47" t="s">
        <v>19504</v>
      </c>
      <c r="C13901" s="46" t="s">
        <v>161</v>
      </c>
      <c r="F13901" s="48">
        <v>172.19</v>
      </c>
    </row>
    <row r="13902" spans="1:6" x14ac:dyDescent="0.25">
      <c r="A13902" s="46" t="e">
        <f ca="1">HYPERLINK("#"&amp;CELL("address",OFFSET([4]Analítico!$B$1,MATCH(104100,[4]Analítico!$B:$B,0)-1,3)),104100)</f>
        <v>#VALUE!</v>
      </c>
      <c r="B13902" s="47" t="s">
        <v>19505</v>
      </c>
      <c r="C13902" s="46" t="s">
        <v>1</v>
      </c>
      <c r="F13902" s="48">
        <v>0</v>
      </c>
    </row>
    <row r="13903" spans="1:6" x14ac:dyDescent="0.25">
      <c r="A13903" s="46" t="e">
        <f ca="1">HYPERLINK("#"&amp;CELL("address",OFFSET([4]Analítico!$B$1,MATCH(104099,[4]Analítico!$B:$B,0)-1,3)),104099)</f>
        <v>#VALUE!</v>
      </c>
      <c r="B13903" s="47" t="s">
        <v>19506</v>
      </c>
      <c r="C13903" s="46" t="s">
        <v>1</v>
      </c>
      <c r="F13903" s="48">
        <v>0</v>
      </c>
    </row>
    <row r="13904" spans="1:6" x14ac:dyDescent="0.25">
      <c r="A13904" s="46" t="e">
        <f ca="1">HYPERLINK("#"&amp;CELL("address",OFFSET([4]Analítico!$B$1,MATCH(104102,[4]Analítico!$B:$B,0)-1,3)),104102)</f>
        <v>#VALUE!</v>
      </c>
      <c r="B13904" s="47" t="s">
        <v>19507</v>
      </c>
      <c r="C13904" s="46" t="s">
        <v>1</v>
      </c>
      <c r="F13904" s="48">
        <v>0</v>
      </c>
    </row>
    <row r="13905" spans="1:6" x14ac:dyDescent="0.25">
      <c r="A13905" s="46" t="e">
        <f ca="1">HYPERLINK("#"&amp;CELL("address",OFFSET([4]Analítico!$B$1,MATCH(104101,[4]Analítico!$B:$B,0)-1,3)),104101)</f>
        <v>#VALUE!</v>
      </c>
      <c r="B13905" s="47" t="s">
        <v>19508</v>
      </c>
      <c r="C13905" s="46" t="s">
        <v>1</v>
      </c>
      <c r="F13905" s="48">
        <v>0</v>
      </c>
    </row>
    <row r="13906" spans="1:6" x14ac:dyDescent="0.25">
      <c r="A13906" s="46" t="e">
        <f ca="1">HYPERLINK("#"&amp;CELL("address",OFFSET([4]Analítico!$B$1,MATCH(104103,[4]Analítico!$B:$B,0)-1,3)),104103)</f>
        <v>#VALUE!</v>
      </c>
      <c r="B13906" s="47" t="s">
        <v>19509</v>
      </c>
      <c r="C13906" s="46" t="s">
        <v>1</v>
      </c>
      <c r="F13906" s="48">
        <v>0</v>
      </c>
    </row>
    <row r="13907" spans="1:6" x14ac:dyDescent="0.25">
      <c r="A13907" s="46" t="e">
        <f ca="1">HYPERLINK("#"&amp;CELL("address",OFFSET([4]Analítico!$B$1,MATCH(92123,[4]Analítico!$B:$B,0)-1,3)),92123)</f>
        <v>#VALUE!</v>
      </c>
      <c r="B13907" s="47" t="s">
        <v>19510</v>
      </c>
      <c r="C13907" s="46" t="s">
        <v>28</v>
      </c>
      <c r="F13907" s="48">
        <v>100.73</v>
      </c>
    </row>
    <row r="13908" spans="1:6" x14ac:dyDescent="0.25">
      <c r="A13908" s="46" t="e">
        <f ca="1">HYPERLINK("#"&amp;CELL("address",OFFSET([4]Analítico!$B$1,MATCH(106665,[4]Analítico!$B:$B,0)-1,3)),106665)</f>
        <v>#VALUE!</v>
      </c>
      <c r="B13908" s="47" t="s">
        <v>19511</v>
      </c>
      <c r="C13908" s="46" t="s">
        <v>28</v>
      </c>
      <c r="F13908" s="48">
        <v>0</v>
      </c>
    </row>
    <row r="13909" spans="1:6" x14ac:dyDescent="0.25">
      <c r="A13909" s="46" t="e">
        <f ca="1">HYPERLINK("#"&amp;CELL("address",OFFSET([4]Analítico!$B$1,MATCH(92122,[4]Analítico!$B:$B,0)-1,3)),92122)</f>
        <v>#VALUE!</v>
      </c>
      <c r="B13909" s="47" t="s">
        <v>19512</v>
      </c>
      <c r="C13909" s="46" t="s">
        <v>28</v>
      </c>
      <c r="F13909" s="48">
        <v>101.72</v>
      </c>
    </row>
    <row r="13910" spans="1:6" x14ac:dyDescent="0.25">
      <c r="A13910" s="46" t="e">
        <f ca="1">HYPERLINK("#"&amp;CELL("address",OFFSET([4]Analítico!$B$1,MATCH(103615,[4]Analítico!$B:$B,0)-1,3)),103615)</f>
        <v>#VALUE!</v>
      </c>
      <c r="B13910" s="47" t="s">
        <v>19513</v>
      </c>
      <c r="C13910" s="46" t="s">
        <v>161</v>
      </c>
      <c r="F13910" s="48">
        <v>0</v>
      </c>
    </row>
    <row r="13911" spans="1:6" x14ac:dyDescent="0.25">
      <c r="A13911" s="46" t="e">
        <f ca="1">HYPERLINK("#"&amp;CELL("address",OFFSET([4]Analítico!$B$1,MATCH(103637,[4]Analítico!$B:$B,0)-1,3)),103637)</f>
        <v>#VALUE!</v>
      </c>
      <c r="B13911" s="47" t="s">
        <v>19514</v>
      </c>
      <c r="C13911" s="46" t="s">
        <v>161</v>
      </c>
      <c r="F13911" s="48">
        <v>0</v>
      </c>
    </row>
    <row r="13912" spans="1:6" x14ac:dyDescent="0.25">
      <c r="A13912" s="46" t="e">
        <f ca="1">HYPERLINK("#"&amp;CELL("address",OFFSET([4]Analítico!$B$1,MATCH(103593,[4]Analítico!$B:$B,0)-1,3)),103593)</f>
        <v>#VALUE!</v>
      </c>
      <c r="B13912" s="47" t="s">
        <v>19515</v>
      </c>
      <c r="C13912" s="46" t="s">
        <v>161</v>
      </c>
      <c r="F13912" s="48">
        <v>0</v>
      </c>
    </row>
    <row r="13913" spans="1:6" x14ac:dyDescent="0.25">
      <c r="A13913" s="46" t="e">
        <f ca="1">HYPERLINK("#"&amp;CELL("address",OFFSET([4]Analítico!$B$1,MATCH(103616,[4]Analítico!$B:$B,0)-1,3)),103616)</f>
        <v>#VALUE!</v>
      </c>
      <c r="B13913" s="47" t="s">
        <v>19516</v>
      </c>
      <c r="C13913" s="46" t="s">
        <v>161</v>
      </c>
      <c r="F13913" s="48">
        <v>0</v>
      </c>
    </row>
    <row r="13914" spans="1:6" x14ac:dyDescent="0.25">
      <c r="A13914" s="46" t="e">
        <f ca="1">HYPERLINK("#"&amp;CELL("address",OFFSET([4]Analítico!$B$1,MATCH(103638,[4]Analítico!$B:$B,0)-1,3)),103638)</f>
        <v>#VALUE!</v>
      </c>
      <c r="B13914" s="47" t="s">
        <v>19517</v>
      </c>
      <c r="C13914" s="46" t="s">
        <v>161</v>
      </c>
      <c r="F13914" s="48">
        <v>0</v>
      </c>
    </row>
    <row r="13915" spans="1:6" x14ac:dyDescent="0.25">
      <c r="A13915" s="46" t="e">
        <f ca="1">HYPERLINK("#"&amp;CELL("address",OFFSET([4]Analítico!$B$1,MATCH(103594,[4]Analítico!$B:$B,0)-1,3)),103594)</f>
        <v>#VALUE!</v>
      </c>
      <c r="B13915" s="47" t="s">
        <v>19518</v>
      </c>
      <c r="C13915" s="46" t="s">
        <v>161</v>
      </c>
      <c r="F13915" s="48">
        <v>0</v>
      </c>
    </row>
    <row r="13916" spans="1:6" x14ac:dyDescent="0.25">
      <c r="A13916" s="46" t="e">
        <f ca="1">HYPERLINK("#"&amp;CELL("address",OFFSET([4]Analítico!$B$1,MATCH(103617,[4]Analítico!$B:$B,0)-1,3)),103617)</f>
        <v>#VALUE!</v>
      </c>
      <c r="B13916" s="47" t="s">
        <v>19519</v>
      </c>
      <c r="C13916" s="46" t="s">
        <v>161</v>
      </c>
      <c r="F13916" s="48">
        <v>0</v>
      </c>
    </row>
    <row r="13917" spans="1:6" x14ac:dyDescent="0.25">
      <c r="A13917" s="46" t="e">
        <f ca="1">HYPERLINK("#"&amp;CELL("address",OFFSET([4]Analítico!$B$1,MATCH(103639,[4]Analítico!$B:$B,0)-1,3)),103639)</f>
        <v>#VALUE!</v>
      </c>
      <c r="B13917" s="47" t="s">
        <v>19520</v>
      </c>
      <c r="C13917" s="46" t="s">
        <v>161</v>
      </c>
      <c r="F13917" s="48">
        <v>0</v>
      </c>
    </row>
    <row r="13918" spans="1:6" x14ac:dyDescent="0.25">
      <c r="A13918" s="46" t="e">
        <f ca="1">HYPERLINK("#"&amp;CELL("address",OFFSET([4]Analítico!$B$1,MATCH(103595,[4]Analítico!$B:$B,0)-1,3)),103595)</f>
        <v>#VALUE!</v>
      </c>
      <c r="B13918" s="47" t="s">
        <v>19521</v>
      </c>
      <c r="C13918" s="46" t="s">
        <v>161</v>
      </c>
      <c r="F13918" s="48">
        <v>0</v>
      </c>
    </row>
    <row r="13919" spans="1:6" x14ac:dyDescent="0.25">
      <c r="A13919" s="46" t="e">
        <f ca="1">HYPERLINK("#"&amp;CELL("address",OFFSET([4]Analítico!$B$1,MATCH(103609,[4]Analítico!$B:$B,0)-1,3)),103609)</f>
        <v>#VALUE!</v>
      </c>
      <c r="B13919" s="47" t="s">
        <v>19522</v>
      </c>
      <c r="C13919" s="46" t="s">
        <v>161</v>
      </c>
      <c r="F13919" s="48">
        <v>0</v>
      </c>
    </row>
    <row r="13920" spans="1:6" x14ac:dyDescent="0.25">
      <c r="A13920" s="46" t="e">
        <f ca="1">HYPERLINK("#"&amp;CELL("address",OFFSET([4]Analítico!$B$1,MATCH(103631,[4]Analítico!$B:$B,0)-1,3)),103631)</f>
        <v>#VALUE!</v>
      </c>
      <c r="B13920" s="47" t="s">
        <v>19523</v>
      </c>
      <c r="C13920" s="46" t="s">
        <v>161</v>
      </c>
      <c r="F13920" s="48">
        <v>0</v>
      </c>
    </row>
    <row r="13921" spans="1:6" x14ac:dyDescent="0.25">
      <c r="A13921" s="46" t="e">
        <f ca="1">HYPERLINK("#"&amp;CELL("address",OFFSET([4]Analítico!$B$1,MATCH(103587,[4]Analítico!$B:$B,0)-1,3)),103587)</f>
        <v>#VALUE!</v>
      </c>
      <c r="B13921" s="47" t="s">
        <v>19524</v>
      </c>
      <c r="C13921" s="46" t="s">
        <v>161</v>
      </c>
      <c r="F13921" s="48">
        <v>0</v>
      </c>
    </row>
    <row r="13922" spans="1:6" x14ac:dyDescent="0.25">
      <c r="A13922" s="46" t="e">
        <f ca="1">HYPERLINK("#"&amp;CELL("address",OFFSET([4]Analítico!$B$1,MATCH(103618,[4]Analítico!$B:$B,0)-1,3)),103618)</f>
        <v>#VALUE!</v>
      </c>
      <c r="B13922" s="47" t="s">
        <v>19525</v>
      </c>
      <c r="C13922" s="46" t="s">
        <v>161</v>
      </c>
      <c r="F13922" s="48">
        <v>0</v>
      </c>
    </row>
    <row r="13923" spans="1:6" x14ac:dyDescent="0.25">
      <c r="A13923" s="46" t="e">
        <f ca="1">HYPERLINK("#"&amp;CELL("address",OFFSET([4]Analítico!$B$1,MATCH(103640,[4]Analítico!$B:$B,0)-1,3)),103640)</f>
        <v>#VALUE!</v>
      </c>
      <c r="B13923" s="47" t="s">
        <v>19526</v>
      </c>
      <c r="C13923" s="46" t="s">
        <v>161</v>
      </c>
      <c r="F13923" s="48">
        <v>0</v>
      </c>
    </row>
    <row r="13924" spans="1:6" x14ac:dyDescent="0.25">
      <c r="A13924" s="46" t="e">
        <f ca="1">HYPERLINK("#"&amp;CELL("address",OFFSET([4]Analítico!$B$1,MATCH(103596,[4]Analítico!$B:$B,0)-1,3)),103596)</f>
        <v>#VALUE!</v>
      </c>
      <c r="B13924" s="47" t="s">
        <v>19527</v>
      </c>
      <c r="C13924" s="46" t="s">
        <v>161</v>
      </c>
      <c r="F13924" s="48">
        <v>0</v>
      </c>
    </row>
    <row r="13925" spans="1:6" x14ac:dyDescent="0.25">
      <c r="A13925" s="46" t="e">
        <f ca="1">HYPERLINK("#"&amp;CELL("address",OFFSET([4]Analítico!$B$1,MATCH(103619,[4]Analítico!$B:$B,0)-1,3)),103619)</f>
        <v>#VALUE!</v>
      </c>
      <c r="B13925" s="47" t="s">
        <v>19528</v>
      </c>
      <c r="C13925" s="46" t="s">
        <v>161</v>
      </c>
      <c r="F13925" s="48">
        <v>0</v>
      </c>
    </row>
    <row r="13926" spans="1:6" x14ac:dyDescent="0.25">
      <c r="A13926" s="46" t="e">
        <f ca="1">HYPERLINK("#"&amp;CELL("address",OFFSET([4]Analítico!$B$1,MATCH(103641,[4]Analítico!$B:$B,0)-1,3)),103641)</f>
        <v>#VALUE!</v>
      </c>
      <c r="B13926" s="47" t="s">
        <v>19529</v>
      </c>
      <c r="C13926" s="46" t="s">
        <v>161</v>
      </c>
      <c r="F13926" s="48">
        <v>0</v>
      </c>
    </row>
    <row r="13927" spans="1:6" x14ac:dyDescent="0.25">
      <c r="A13927" s="46" t="e">
        <f ca="1">HYPERLINK("#"&amp;CELL("address",OFFSET([4]Analítico!$B$1,MATCH(103597,[4]Analítico!$B:$B,0)-1,3)),103597)</f>
        <v>#VALUE!</v>
      </c>
      <c r="B13927" s="47" t="s">
        <v>19530</v>
      </c>
      <c r="C13927" s="46" t="s">
        <v>161</v>
      </c>
      <c r="F13927" s="48">
        <v>0</v>
      </c>
    </row>
    <row r="13928" spans="1:6" x14ac:dyDescent="0.25">
      <c r="A13928" s="46" t="e">
        <f ca="1">HYPERLINK("#"&amp;CELL("address",OFFSET([4]Analítico!$B$1,MATCH(103620,[4]Analítico!$B:$B,0)-1,3)),103620)</f>
        <v>#VALUE!</v>
      </c>
      <c r="B13928" s="47" t="s">
        <v>19531</v>
      </c>
      <c r="C13928" s="46" t="s">
        <v>161</v>
      </c>
      <c r="F13928" s="48">
        <v>0</v>
      </c>
    </row>
    <row r="13929" spans="1:6" x14ac:dyDescent="0.25">
      <c r="A13929" s="46" t="e">
        <f ca="1">HYPERLINK("#"&amp;CELL("address",OFFSET([4]Analítico!$B$1,MATCH(103642,[4]Analítico!$B:$B,0)-1,3)),103642)</f>
        <v>#VALUE!</v>
      </c>
      <c r="B13929" s="47" t="s">
        <v>19532</v>
      </c>
      <c r="C13929" s="46" t="s">
        <v>161</v>
      </c>
      <c r="F13929" s="48">
        <v>0</v>
      </c>
    </row>
    <row r="13930" spans="1:6" x14ac:dyDescent="0.25">
      <c r="A13930" s="46" t="e">
        <f ca="1">HYPERLINK("#"&amp;CELL("address",OFFSET([4]Analítico!$B$1,MATCH(103598,[4]Analítico!$B:$B,0)-1,3)),103598)</f>
        <v>#VALUE!</v>
      </c>
      <c r="B13930" s="47" t="s">
        <v>19533</v>
      </c>
      <c r="C13930" s="46" t="s">
        <v>161</v>
      </c>
      <c r="F13930" s="48">
        <v>0</v>
      </c>
    </row>
    <row r="13931" spans="1:6" x14ac:dyDescent="0.25">
      <c r="A13931" s="46" t="e">
        <f ca="1">HYPERLINK("#"&amp;CELL("address",OFFSET([4]Analítico!$B$1,MATCH(103621,[4]Analítico!$B:$B,0)-1,3)),103621)</f>
        <v>#VALUE!</v>
      </c>
      <c r="B13931" s="47" t="s">
        <v>19534</v>
      </c>
      <c r="C13931" s="46" t="s">
        <v>161</v>
      </c>
      <c r="F13931" s="48">
        <v>0</v>
      </c>
    </row>
    <row r="13932" spans="1:6" x14ac:dyDescent="0.25">
      <c r="A13932" s="46" t="e">
        <f ca="1">HYPERLINK("#"&amp;CELL("address",OFFSET([4]Analítico!$B$1,MATCH(103643,[4]Analítico!$B:$B,0)-1,3)),103643)</f>
        <v>#VALUE!</v>
      </c>
      <c r="B13932" s="47" t="s">
        <v>19535</v>
      </c>
      <c r="C13932" s="46" t="s">
        <v>161</v>
      </c>
      <c r="F13932" s="48">
        <v>0</v>
      </c>
    </row>
    <row r="13933" spans="1:6" x14ac:dyDescent="0.25">
      <c r="A13933" s="46" t="e">
        <f ca="1">HYPERLINK("#"&amp;CELL("address",OFFSET([4]Analítico!$B$1,MATCH(103599,[4]Analítico!$B:$B,0)-1,3)),103599)</f>
        <v>#VALUE!</v>
      </c>
      <c r="B13933" s="47" t="s">
        <v>19536</v>
      </c>
      <c r="C13933" s="46" t="s">
        <v>161</v>
      </c>
      <c r="F13933" s="48">
        <v>0</v>
      </c>
    </row>
    <row r="13934" spans="1:6" x14ac:dyDescent="0.25">
      <c r="A13934" s="46" t="e">
        <f ca="1">HYPERLINK("#"&amp;CELL("address",OFFSET([4]Analítico!$B$1,MATCH(103622,[4]Analítico!$B:$B,0)-1,3)),103622)</f>
        <v>#VALUE!</v>
      </c>
      <c r="B13934" s="47" t="s">
        <v>19537</v>
      </c>
      <c r="C13934" s="46" t="s">
        <v>161</v>
      </c>
      <c r="F13934" s="48">
        <v>0</v>
      </c>
    </row>
    <row r="13935" spans="1:6" x14ac:dyDescent="0.25">
      <c r="A13935" s="46" t="e">
        <f ca="1">HYPERLINK("#"&amp;CELL("address",OFFSET([4]Analítico!$B$1,MATCH(103644,[4]Analítico!$B:$B,0)-1,3)),103644)</f>
        <v>#VALUE!</v>
      </c>
      <c r="B13935" s="47" t="s">
        <v>19538</v>
      </c>
      <c r="C13935" s="46" t="s">
        <v>161</v>
      </c>
      <c r="F13935" s="48">
        <v>0</v>
      </c>
    </row>
    <row r="13936" spans="1:6" x14ac:dyDescent="0.25">
      <c r="A13936" s="46" t="e">
        <f ca="1">HYPERLINK("#"&amp;CELL("address",OFFSET([4]Analítico!$B$1,MATCH(103600,[4]Analítico!$B:$B,0)-1,3)),103600)</f>
        <v>#VALUE!</v>
      </c>
      <c r="B13936" s="47" t="s">
        <v>19539</v>
      </c>
      <c r="C13936" s="46" t="s">
        <v>161</v>
      </c>
      <c r="F13936" s="48">
        <v>0</v>
      </c>
    </row>
    <row r="13937" spans="1:6" x14ac:dyDescent="0.25">
      <c r="A13937" s="46" t="e">
        <f ca="1">HYPERLINK("#"&amp;CELL("address",OFFSET([4]Analítico!$B$1,MATCH(103610,[4]Analítico!$B:$B,0)-1,3)),103610)</f>
        <v>#VALUE!</v>
      </c>
      <c r="B13937" s="47" t="s">
        <v>19540</v>
      </c>
      <c r="C13937" s="46" t="s">
        <v>161</v>
      </c>
      <c r="F13937" s="48">
        <v>0</v>
      </c>
    </row>
    <row r="13938" spans="1:6" x14ac:dyDescent="0.25">
      <c r="A13938" s="46" t="e">
        <f ca="1">HYPERLINK("#"&amp;CELL("address",OFFSET([4]Analítico!$B$1,MATCH(103632,[4]Analítico!$B:$B,0)-1,3)),103632)</f>
        <v>#VALUE!</v>
      </c>
      <c r="B13938" s="47" t="s">
        <v>19541</v>
      </c>
      <c r="C13938" s="46" t="s">
        <v>161</v>
      </c>
      <c r="F13938" s="48">
        <v>0</v>
      </c>
    </row>
    <row r="13939" spans="1:6" x14ac:dyDescent="0.25">
      <c r="A13939" s="46" t="e">
        <f ca="1">HYPERLINK("#"&amp;CELL("address",OFFSET([4]Analítico!$B$1,MATCH(103588,[4]Analítico!$B:$B,0)-1,3)),103588)</f>
        <v>#VALUE!</v>
      </c>
      <c r="B13939" s="47" t="s">
        <v>19542</v>
      </c>
      <c r="C13939" s="46" t="s">
        <v>161</v>
      </c>
      <c r="F13939" s="48">
        <v>0</v>
      </c>
    </row>
    <row r="13940" spans="1:6" x14ac:dyDescent="0.25">
      <c r="A13940" s="46" t="e">
        <f ca="1">HYPERLINK("#"&amp;CELL("address",OFFSET([4]Analítico!$B$1,MATCH(103623,[4]Analítico!$B:$B,0)-1,3)),103623)</f>
        <v>#VALUE!</v>
      </c>
      <c r="B13940" s="47" t="s">
        <v>19543</v>
      </c>
      <c r="C13940" s="46" t="s">
        <v>161</v>
      </c>
      <c r="F13940" s="48">
        <v>0</v>
      </c>
    </row>
    <row r="13941" spans="1:6" x14ac:dyDescent="0.25">
      <c r="A13941" s="46" t="e">
        <f ca="1">HYPERLINK("#"&amp;CELL("address",OFFSET([4]Analítico!$B$1,MATCH(103645,[4]Analítico!$B:$B,0)-1,3)),103645)</f>
        <v>#VALUE!</v>
      </c>
      <c r="B13941" s="47" t="s">
        <v>19544</v>
      </c>
      <c r="C13941" s="46" t="s">
        <v>161</v>
      </c>
      <c r="F13941" s="48">
        <v>0</v>
      </c>
    </row>
    <row r="13942" spans="1:6" x14ac:dyDescent="0.25">
      <c r="A13942" s="46" t="e">
        <f ca="1">HYPERLINK("#"&amp;CELL("address",OFFSET([4]Analítico!$B$1,MATCH(103601,[4]Analítico!$B:$B,0)-1,3)),103601)</f>
        <v>#VALUE!</v>
      </c>
      <c r="B13942" s="47" t="s">
        <v>19545</v>
      </c>
      <c r="C13942" s="46" t="s">
        <v>161</v>
      </c>
      <c r="F13942" s="48">
        <v>0</v>
      </c>
    </row>
    <row r="13943" spans="1:6" x14ac:dyDescent="0.25">
      <c r="A13943" s="46" t="e">
        <f ca="1">HYPERLINK("#"&amp;CELL("address",OFFSET([4]Analítico!$B$1,MATCH(103624,[4]Analítico!$B:$B,0)-1,3)),103624)</f>
        <v>#VALUE!</v>
      </c>
      <c r="B13943" s="47" t="s">
        <v>19546</v>
      </c>
      <c r="C13943" s="46" t="s">
        <v>161</v>
      </c>
      <c r="F13943" s="48">
        <v>0</v>
      </c>
    </row>
    <row r="13944" spans="1:6" x14ac:dyDescent="0.25">
      <c r="A13944" s="46" t="e">
        <f ca="1">HYPERLINK("#"&amp;CELL("address",OFFSET([4]Analítico!$B$1,MATCH(103646,[4]Analítico!$B:$B,0)-1,3)),103646)</f>
        <v>#VALUE!</v>
      </c>
      <c r="B13944" s="47" t="s">
        <v>19547</v>
      </c>
      <c r="C13944" s="46" t="s">
        <v>161</v>
      </c>
      <c r="F13944" s="48">
        <v>0</v>
      </c>
    </row>
    <row r="13945" spans="1:6" x14ac:dyDescent="0.25">
      <c r="A13945" s="46" t="e">
        <f ca="1">HYPERLINK("#"&amp;CELL("address",OFFSET([4]Analítico!$B$1,MATCH(103602,[4]Analítico!$B:$B,0)-1,3)),103602)</f>
        <v>#VALUE!</v>
      </c>
      <c r="B13945" s="47" t="s">
        <v>19548</v>
      </c>
      <c r="C13945" s="46" t="s">
        <v>161</v>
      </c>
      <c r="F13945" s="48">
        <v>0</v>
      </c>
    </row>
    <row r="13946" spans="1:6" x14ac:dyDescent="0.25">
      <c r="A13946" s="46" t="e">
        <f ca="1">HYPERLINK("#"&amp;CELL("address",OFFSET([4]Analítico!$B$1,MATCH(103625,[4]Analítico!$B:$B,0)-1,3)),103625)</f>
        <v>#VALUE!</v>
      </c>
      <c r="B13946" s="47" t="s">
        <v>19549</v>
      </c>
      <c r="C13946" s="46" t="s">
        <v>161</v>
      </c>
      <c r="F13946" s="48">
        <v>0</v>
      </c>
    </row>
    <row r="13947" spans="1:6" x14ac:dyDescent="0.25">
      <c r="A13947" s="46" t="e">
        <f ca="1">HYPERLINK("#"&amp;CELL("address",OFFSET([4]Analítico!$B$1,MATCH(103647,[4]Analítico!$B:$B,0)-1,3)),103647)</f>
        <v>#VALUE!</v>
      </c>
      <c r="B13947" s="47" t="s">
        <v>19550</v>
      </c>
      <c r="C13947" s="46" t="s">
        <v>161</v>
      </c>
      <c r="F13947" s="48">
        <v>0</v>
      </c>
    </row>
    <row r="13948" spans="1:6" x14ac:dyDescent="0.25">
      <c r="A13948" s="46" t="e">
        <f ca="1">HYPERLINK("#"&amp;CELL("address",OFFSET([4]Analítico!$B$1,MATCH(103603,[4]Analítico!$B:$B,0)-1,3)),103603)</f>
        <v>#VALUE!</v>
      </c>
      <c r="B13948" s="47" t="s">
        <v>19551</v>
      </c>
      <c r="C13948" s="46" t="s">
        <v>161</v>
      </c>
      <c r="F13948" s="48">
        <v>0</v>
      </c>
    </row>
    <row r="13949" spans="1:6" x14ac:dyDescent="0.25">
      <c r="A13949" s="46" t="e">
        <f ca="1">HYPERLINK("#"&amp;CELL("address",OFFSET([4]Analítico!$B$1,MATCH(103611,[4]Analítico!$B:$B,0)-1,3)),103611)</f>
        <v>#VALUE!</v>
      </c>
      <c r="B13949" s="47" t="s">
        <v>19552</v>
      </c>
      <c r="C13949" s="46" t="s">
        <v>161</v>
      </c>
      <c r="F13949" s="48">
        <v>0</v>
      </c>
    </row>
    <row r="13950" spans="1:6" x14ac:dyDescent="0.25">
      <c r="A13950" s="46" t="e">
        <f ca="1">HYPERLINK("#"&amp;CELL("address",OFFSET([4]Analítico!$B$1,MATCH(103633,[4]Analítico!$B:$B,0)-1,3)),103633)</f>
        <v>#VALUE!</v>
      </c>
      <c r="B13950" s="47" t="s">
        <v>19553</v>
      </c>
      <c r="C13950" s="46" t="s">
        <v>161</v>
      </c>
      <c r="F13950" s="48">
        <v>0</v>
      </c>
    </row>
    <row r="13951" spans="1:6" x14ac:dyDescent="0.25">
      <c r="A13951" s="46" t="e">
        <f ca="1">HYPERLINK("#"&amp;CELL("address",OFFSET([4]Analítico!$B$1,MATCH(103589,[4]Analítico!$B:$B,0)-1,3)),103589)</f>
        <v>#VALUE!</v>
      </c>
      <c r="B13951" s="47" t="s">
        <v>19554</v>
      </c>
      <c r="C13951" s="46" t="s">
        <v>161</v>
      </c>
      <c r="F13951" s="48">
        <v>0</v>
      </c>
    </row>
    <row r="13952" spans="1:6" x14ac:dyDescent="0.25">
      <c r="A13952" s="46" t="e">
        <f ca="1">HYPERLINK("#"&amp;CELL("address",OFFSET([4]Analítico!$B$1,MATCH(103626,[4]Analítico!$B:$B,0)-1,3)),103626)</f>
        <v>#VALUE!</v>
      </c>
      <c r="B13952" s="47" t="s">
        <v>19555</v>
      </c>
      <c r="C13952" s="46" t="s">
        <v>161</v>
      </c>
      <c r="F13952" s="48">
        <v>0</v>
      </c>
    </row>
    <row r="13953" spans="1:6" x14ac:dyDescent="0.25">
      <c r="A13953" s="46" t="e">
        <f ca="1">HYPERLINK("#"&amp;CELL("address",OFFSET([4]Analítico!$B$1,MATCH(103648,[4]Analítico!$B:$B,0)-1,3)),103648)</f>
        <v>#VALUE!</v>
      </c>
      <c r="B13953" s="47" t="s">
        <v>19556</v>
      </c>
      <c r="C13953" s="46" t="s">
        <v>161</v>
      </c>
      <c r="F13953" s="48">
        <v>0</v>
      </c>
    </row>
    <row r="13954" spans="1:6" x14ac:dyDescent="0.25">
      <c r="A13954" s="46" t="e">
        <f ca="1">HYPERLINK("#"&amp;CELL("address",OFFSET([4]Analítico!$B$1,MATCH(103604,[4]Analítico!$B:$B,0)-1,3)),103604)</f>
        <v>#VALUE!</v>
      </c>
      <c r="B13954" s="47" t="s">
        <v>19557</v>
      </c>
      <c r="C13954" s="46" t="s">
        <v>161</v>
      </c>
      <c r="F13954" s="48">
        <v>0</v>
      </c>
    </row>
    <row r="13955" spans="1:6" x14ac:dyDescent="0.25">
      <c r="A13955" s="46" t="e">
        <f ca="1">HYPERLINK("#"&amp;CELL("address",OFFSET([4]Analítico!$B$1,MATCH(103627,[4]Analítico!$B:$B,0)-1,3)),103627)</f>
        <v>#VALUE!</v>
      </c>
      <c r="B13955" s="47" t="s">
        <v>19558</v>
      </c>
      <c r="C13955" s="46" t="s">
        <v>161</v>
      </c>
      <c r="F13955" s="48">
        <v>0</v>
      </c>
    </row>
    <row r="13956" spans="1:6" x14ac:dyDescent="0.25">
      <c r="A13956" s="46" t="e">
        <f ca="1">HYPERLINK("#"&amp;CELL("address",OFFSET([4]Analítico!$B$1,MATCH(103649,[4]Analítico!$B:$B,0)-1,3)),103649)</f>
        <v>#VALUE!</v>
      </c>
      <c r="B13956" s="47" t="s">
        <v>19559</v>
      </c>
      <c r="C13956" s="46" t="s">
        <v>161</v>
      </c>
      <c r="F13956" s="48">
        <v>0</v>
      </c>
    </row>
    <row r="13957" spans="1:6" x14ac:dyDescent="0.25">
      <c r="A13957" s="46" t="e">
        <f ca="1">HYPERLINK("#"&amp;CELL("address",OFFSET([4]Analítico!$B$1,MATCH(103605,[4]Analítico!$B:$B,0)-1,3)),103605)</f>
        <v>#VALUE!</v>
      </c>
      <c r="B13957" s="47" t="s">
        <v>19560</v>
      </c>
      <c r="C13957" s="46" t="s">
        <v>161</v>
      </c>
      <c r="F13957" s="48">
        <v>0</v>
      </c>
    </row>
    <row r="13958" spans="1:6" x14ac:dyDescent="0.25">
      <c r="A13958" s="46" t="e">
        <f ca="1">HYPERLINK("#"&amp;CELL("address",OFFSET([4]Analítico!$B$1,MATCH(103612,[4]Analítico!$B:$B,0)-1,3)),103612)</f>
        <v>#VALUE!</v>
      </c>
      <c r="B13958" s="47" t="s">
        <v>19561</v>
      </c>
      <c r="C13958" s="46" t="s">
        <v>161</v>
      </c>
      <c r="F13958" s="48">
        <v>0</v>
      </c>
    </row>
    <row r="13959" spans="1:6" x14ac:dyDescent="0.25">
      <c r="A13959" s="46" t="e">
        <f ca="1">HYPERLINK("#"&amp;CELL("address",OFFSET([4]Analítico!$B$1,MATCH(103634,[4]Analítico!$B:$B,0)-1,3)),103634)</f>
        <v>#VALUE!</v>
      </c>
      <c r="B13959" s="47" t="s">
        <v>19562</v>
      </c>
      <c r="C13959" s="46" t="s">
        <v>161</v>
      </c>
      <c r="F13959" s="48">
        <v>0</v>
      </c>
    </row>
    <row r="13960" spans="1:6" x14ac:dyDescent="0.25">
      <c r="A13960" s="46" t="e">
        <f ca="1">HYPERLINK("#"&amp;CELL("address",OFFSET([4]Analítico!$B$1,MATCH(103590,[4]Analítico!$B:$B,0)-1,3)),103590)</f>
        <v>#VALUE!</v>
      </c>
      <c r="B13960" s="47" t="s">
        <v>19563</v>
      </c>
      <c r="C13960" s="46" t="s">
        <v>161</v>
      </c>
      <c r="F13960" s="48">
        <v>0</v>
      </c>
    </row>
    <row r="13961" spans="1:6" x14ac:dyDescent="0.25">
      <c r="A13961" s="46" t="e">
        <f ca="1">HYPERLINK("#"&amp;CELL("address",OFFSET([4]Analítico!$B$1,MATCH(103628,[4]Analítico!$B:$B,0)-1,3)),103628)</f>
        <v>#VALUE!</v>
      </c>
      <c r="B13961" s="47" t="s">
        <v>19564</v>
      </c>
      <c r="C13961" s="46" t="s">
        <v>161</v>
      </c>
      <c r="F13961" s="48">
        <v>0</v>
      </c>
    </row>
    <row r="13962" spans="1:6" x14ac:dyDescent="0.25">
      <c r="A13962" s="46" t="e">
        <f ca="1">HYPERLINK("#"&amp;CELL("address",OFFSET([4]Analítico!$B$1,MATCH(103650,[4]Analítico!$B:$B,0)-1,3)),103650)</f>
        <v>#VALUE!</v>
      </c>
      <c r="B13962" s="47" t="s">
        <v>19565</v>
      </c>
      <c r="C13962" s="46" t="s">
        <v>161</v>
      </c>
      <c r="F13962" s="48">
        <v>0</v>
      </c>
    </row>
    <row r="13963" spans="1:6" x14ac:dyDescent="0.25">
      <c r="A13963" s="46" t="e">
        <f ca="1">HYPERLINK("#"&amp;CELL("address",OFFSET([4]Analítico!$B$1,MATCH(103606,[4]Analítico!$B:$B,0)-1,3)),103606)</f>
        <v>#VALUE!</v>
      </c>
      <c r="B13963" s="47" t="s">
        <v>19566</v>
      </c>
      <c r="C13963" s="46" t="s">
        <v>161</v>
      </c>
      <c r="F13963" s="48">
        <v>0</v>
      </c>
    </row>
    <row r="13964" spans="1:6" x14ac:dyDescent="0.25">
      <c r="A13964" s="46" t="e">
        <f ca="1">HYPERLINK("#"&amp;CELL("address",OFFSET([4]Analítico!$B$1,MATCH(103629,[4]Analítico!$B:$B,0)-1,3)),103629)</f>
        <v>#VALUE!</v>
      </c>
      <c r="B13964" s="47" t="s">
        <v>19567</v>
      </c>
      <c r="C13964" s="46" t="s">
        <v>161</v>
      </c>
      <c r="F13964" s="48">
        <v>0</v>
      </c>
    </row>
    <row r="13965" spans="1:6" x14ac:dyDescent="0.25">
      <c r="A13965" s="46" t="e">
        <f ca="1">HYPERLINK("#"&amp;CELL("address",OFFSET([4]Analítico!$B$1,MATCH(103651,[4]Analítico!$B:$B,0)-1,3)),103651)</f>
        <v>#VALUE!</v>
      </c>
      <c r="B13965" s="47" t="s">
        <v>19568</v>
      </c>
      <c r="C13965" s="46" t="s">
        <v>161</v>
      </c>
      <c r="F13965" s="48">
        <v>0</v>
      </c>
    </row>
    <row r="13966" spans="1:6" x14ac:dyDescent="0.25">
      <c r="A13966" s="46" t="e">
        <f ca="1">HYPERLINK("#"&amp;CELL("address",OFFSET([4]Analítico!$B$1,MATCH(103607,[4]Analítico!$B:$B,0)-1,3)),103607)</f>
        <v>#VALUE!</v>
      </c>
      <c r="B13966" s="47" t="s">
        <v>19569</v>
      </c>
      <c r="C13966" s="46" t="s">
        <v>161</v>
      </c>
      <c r="F13966" s="48">
        <v>0</v>
      </c>
    </row>
    <row r="13967" spans="1:6" x14ac:dyDescent="0.25">
      <c r="A13967" s="46" t="e">
        <f ca="1">HYPERLINK("#"&amp;CELL("address",OFFSET([4]Analítico!$B$1,MATCH(103613,[4]Analítico!$B:$B,0)-1,3)),103613)</f>
        <v>#VALUE!</v>
      </c>
      <c r="B13967" s="47" t="s">
        <v>19570</v>
      </c>
      <c r="C13967" s="46" t="s">
        <v>161</v>
      </c>
      <c r="F13967" s="48">
        <v>0</v>
      </c>
    </row>
    <row r="13968" spans="1:6" x14ac:dyDescent="0.25">
      <c r="A13968" s="46" t="e">
        <f ca="1">HYPERLINK("#"&amp;CELL("address",OFFSET([4]Analítico!$B$1,MATCH(103635,[4]Analítico!$B:$B,0)-1,3)),103635)</f>
        <v>#VALUE!</v>
      </c>
      <c r="B13968" s="47" t="s">
        <v>19571</v>
      </c>
      <c r="C13968" s="46" t="s">
        <v>161</v>
      </c>
      <c r="F13968" s="48">
        <v>0</v>
      </c>
    </row>
    <row r="13969" spans="1:6" x14ac:dyDescent="0.25">
      <c r="A13969" s="46" t="e">
        <f ca="1">HYPERLINK("#"&amp;CELL("address",OFFSET([4]Analítico!$B$1,MATCH(103591,[4]Analítico!$B:$B,0)-1,3)),103591)</f>
        <v>#VALUE!</v>
      </c>
      <c r="B13969" s="47" t="s">
        <v>19572</v>
      </c>
      <c r="C13969" s="46" t="s">
        <v>161</v>
      </c>
      <c r="F13969" s="48">
        <v>0</v>
      </c>
    </row>
    <row r="13970" spans="1:6" x14ac:dyDescent="0.25">
      <c r="A13970" s="46" t="e">
        <f ca="1">HYPERLINK("#"&amp;CELL("address",OFFSET([4]Analítico!$B$1,MATCH(103630,[4]Analítico!$B:$B,0)-1,3)),103630)</f>
        <v>#VALUE!</v>
      </c>
      <c r="B13970" s="47" t="s">
        <v>19573</v>
      </c>
      <c r="C13970" s="46" t="s">
        <v>161</v>
      </c>
      <c r="F13970" s="48">
        <v>0</v>
      </c>
    </row>
    <row r="13971" spans="1:6" x14ac:dyDescent="0.25">
      <c r="A13971" s="46" t="e">
        <f ca="1">HYPERLINK("#"&amp;CELL("address",OFFSET([4]Analítico!$B$1,MATCH(103652,[4]Analítico!$B:$B,0)-1,3)),103652)</f>
        <v>#VALUE!</v>
      </c>
      <c r="B13971" s="47" t="s">
        <v>19574</v>
      </c>
      <c r="C13971" s="46" t="s">
        <v>161</v>
      </c>
      <c r="F13971" s="48">
        <v>0</v>
      </c>
    </row>
    <row r="13972" spans="1:6" x14ac:dyDescent="0.25">
      <c r="A13972" s="46" t="e">
        <f ca="1">HYPERLINK("#"&amp;CELL("address",OFFSET([4]Analítico!$B$1,MATCH(103608,[4]Analítico!$B:$B,0)-1,3)),103608)</f>
        <v>#VALUE!</v>
      </c>
      <c r="B13972" s="47" t="s">
        <v>19575</v>
      </c>
      <c r="C13972" s="46" t="s">
        <v>161</v>
      </c>
      <c r="F13972" s="48">
        <v>0</v>
      </c>
    </row>
    <row r="13973" spans="1:6" x14ac:dyDescent="0.25">
      <c r="A13973" s="46" t="e">
        <f ca="1">HYPERLINK("#"&amp;CELL("address",OFFSET([4]Analítico!$B$1,MATCH(103614,[4]Analítico!$B:$B,0)-1,3)),103614)</f>
        <v>#VALUE!</v>
      </c>
      <c r="B13973" s="47" t="s">
        <v>19576</v>
      </c>
      <c r="C13973" s="46" t="s">
        <v>161</v>
      </c>
      <c r="F13973" s="48">
        <v>0</v>
      </c>
    </row>
    <row r="13974" spans="1:6" x14ac:dyDescent="0.25">
      <c r="A13974" s="46" t="e">
        <f ca="1">HYPERLINK("#"&amp;CELL("address",OFFSET([4]Analítico!$B$1,MATCH(103636,[4]Analítico!$B:$B,0)-1,3)),103636)</f>
        <v>#VALUE!</v>
      </c>
      <c r="B13974" s="47" t="s">
        <v>19577</v>
      </c>
      <c r="C13974" s="46" t="s">
        <v>161</v>
      </c>
      <c r="F13974" s="48">
        <v>0</v>
      </c>
    </row>
    <row r="13975" spans="1:6" x14ac:dyDescent="0.25">
      <c r="A13975" s="46" t="e">
        <f ca="1">HYPERLINK("#"&amp;CELL("address",OFFSET([4]Analítico!$B$1,MATCH(103592,[4]Analítico!$B:$B,0)-1,3)),103592)</f>
        <v>#VALUE!</v>
      </c>
      <c r="B13975" s="47" t="s">
        <v>19578</v>
      </c>
      <c r="C13975" s="46" t="s">
        <v>161</v>
      </c>
      <c r="F13975" s="48">
        <v>0</v>
      </c>
    </row>
    <row r="13976" spans="1:6" x14ac:dyDescent="0.25">
      <c r="A13976" s="46" t="e">
        <f ca="1">HYPERLINK("#"&amp;CELL("address",OFFSET([4]Analítico!$B$1,MATCH(88412,[4]Analítico!$B:$B,0)-1,3)),88412)</f>
        <v>#VALUE!</v>
      </c>
      <c r="B13976" s="47" t="s">
        <v>19579</v>
      </c>
      <c r="C13976" s="46" t="s">
        <v>1</v>
      </c>
      <c r="F13976" s="48">
        <v>4.87</v>
      </c>
    </row>
    <row r="13977" spans="1:6" x14ac:dyDescent="0.25">
      <c r="A13977" s="46" t="e">
        <f ca="1">HYPERLINK("#"&amp;CELL("address",OFFSET([4]Analítico!$B$1,MATCH(88411,[4]Analítico!$B:$B,0)-1,3)),88411)</f>
        <v>#VALUE!</v>
      </c>
      <c r="B13977" s="47" t="s">
        <v>19580</v>
      </c>
      <c r="C13977" s="46" t="s">
        <v>1</v>
      </c>
      <c r="F13977" s="48">
        <v>5.99</v>
      </c>
    </row>
    <row r="13978" spans="1:6" x14ac:dyDescent="0.25">
      <c r="A13978" s="46" t="e">
        <f ca="1">HYPERLINK("#"&amp;CELL("address",OFFSET([4]Analítico!$B$1,MATCH(88415,[4]Analítico!$B:$B,0)-1,3)),88415)</f>
        <v>#VALUE!</v>
      </c>
      <c r="B13978" s="47" t="s">
        <v>19581</v>
      </c>
      <c r="C13978" s="46" t="s">
        <v>1</v>
      </c>
      <c r="F13978" s="48">
        <v>6.07</v>
      </c>
    </row>
    <row r="13979" spans="1:6" x14ac:dyDescent="0.25">
      <c r="A13979" s="46" t="e">
        <f ca="1">HYPERLINK("#"&amp;CELL("address",OFFSET([4]Analítico!$B$1,MATCH(88413,[4]Analítico!$B:$B,0)-1,3)),88413)</f>
        <v>#VALUE!</v>
      </c>
      <c r="B13979" s="47" t="s">
        <v>19582</v>
      </c>
      <c r="C13979" s="46" t="s">
        <v>1</v>
      </c>
      <c r="F13979" s="48">
        <v>7.4</v>
      </c>
    </row>
    <row r="13980" spans="1:6" x14ac:dyDescent="0.25">
      <c r="A13980" s="46" t="e">
        <f ca="1">HYPERLINK("#"&amp;CELL("address",OFFSET([4]Analítico!$B$1,MATCH(88414,[4]Analítico!$B:$B,0)-1,3)),88414)</f>
        <v>#VALUE!</v>
      </c>
      <c r="B13980" s="47" t="s">
        <v>19583</v>
      </c>
      <c r="C13980" s="46" t="s">
        <v>1</v>
      </c>
      <c r="F13980" s="48">
        <v>8.8000000000000007</v>
      </c>
    </row>
    <row r="13981" spans="1:6" x14ac:dyDescent="0.25">
      <c r="A13981" s="46" t="e">
        <f ca="1">HYPERLINK("#"&amp;CELL("address",OFFSET([4]Analítico!$B$1,MATCH(96131,[4]Analítico!$B:$B,0)-1,3)),96131)</f>
        <v>#VALUE!</v>
      </c>
      <c r="B13981" s="47" t="s">
        <v>19584</v>
      </c>
      <c r="C13981" s="46" t="s">
        <v>1</v>
      </c>
      <c r="F13981" s="48">
        <v>34.369999999999997</v>
      </c>
    </row>
    <row r="13982" spans="1:6" x14ac:dyDescent="0.25">
      <c r="A13982" s="46" t="e">
        <f ca="1">HYPERLINK("#"&amp;CELL("address",OFFSET([4]Analítico!$B$1,MATCH(96126,[4]Analítico!$B:$B,0)-1,3)),96126)</f>
        <v>#VALUE!</v>
      </c>
      <c r="B13982" s="47" t="s">
        <v>19585</v>
      </c>
      <c r="C13982" s="46" t="s">
        <v>1</v>
      </c>
      <c r="F13982" s="48">
        <v>21.96</v>
      </c>
    </row>
    <row r="13983" spans="1:6" x14ac:dyDescent="0.25">
      <c r="A13983" s="46" t="e">
        <f ca="1">HYPERLINK("#"&amp;CELL("address",OFFSET([4]Analítico!$B$1,MATCH(96132,[4]Analítico!$B:$B,0)-1,3)),96132)</f>
        <v>#VALUE!</v>
      </c>
      <c r="B13983" s="47" t="s">
        <v>19586</v>
      </c>
      <c r="C13983" s="46" t="s">
        <v>1</v>
      </c>
      <c r="F13983" s="48">
        <v>22.4</v>
      </c>
    </row>
    <row r="13984" spans="1:6" x14ac:dyDescent="0.25">
      <c r="A13984" s="46" t="e">
        <f ca="1">HYPERLINK("#"&amp;CELL("address",OFFSET([4]Analítico!$B$1,MATCH(96127,[4]Analítico!$B:$B,0)-1,3)),96127)</f>
        <v>#VALUE!</v>
      </c>
      <c r="B13984" s="47" t="s">
        <v>19587</v>
      </c>
      <c r="C13984" s="46" t="s">
        <v>1</v>
      </c>
      <c r="F13984" s="48">
        <v>13.93</v>
      </c>
    </row>
    <row r="13985" spans="1:6" x14ac:dyDescent="0.25">
      <c r="A13985" s="46" t="e">
        <f ca="1">HYPERLINK("#"&amp;CELL("address",OFFSET([4]Analítico!$B$1,MATCH(96135,[4]Analítico!$B:$B,0)-1,3)),96135)</f>
        <v>#VALUE!</v>
      </c>
      <c r="B13985" s="47" t="s">
        <v>19588</v>
      </c>
      <c r="C13985" s="46" t="s">
        <v>1</v>
      </c>
      <c r="F13985" s="48">
        <v>37.049999999999997</v>
      </c>
    </row>
    <row r="13986" spans="1:6" x14ac:dyDescent="0.25">
      <c r="A13986" s="46" t="e">
        <f ca="1">HYPERLINK("#"&amp;CELL("address",OFFSET([4]Analítico!$B$1,MATCH(96130,[4]Analítico!$B:$B,0)-1,3)),96130)</f>
        <v>#VALUE!</v>
      </c>
      <c r="B13986" s="47" t="s">
        <v>19589</v>
      </c>
      <c r="C13986" s="46" t="s">
        <v>1</v>
      </c>
      <c r="F13986" s="48">
        <v>23.84</v>
      </c>
    </row>
    <row r="13987" spans="1:6" x14ac:dyDescent="0.25">
      <c r="A13987" s="46" t="e">
        <f ca="1">HYPERLINK("#"&amp;CELL("address",OFFSET([4]Analítico!$B$1,MATCH(96133,[4]Analítico!$B:$B,0)-1,3)),96133)</f>
        <v>#VALUE!</v>
      </c>
      <c r="B13987" s="47" t="s">
        <v>19590</v>
      </c>
      <c r="C13987" s="46" t="s">
        <v>1</v>
      </c>
      <c r="F13987" s="48">
        <v>56.09</v>
      </c>
    </row>
    <row r="13988" spans="1:6" x14ac:dyDescent="0.25">
      <c r="A13988" s="46" t="e">
        <f ca="1">HYPERLINK("#"&amp;CELL("address",OFFSET([4]Analítico!$B$1,MATCH(96128,[4]Analítico!$B:$B,0)-1,3)),96128)</f>
        <v>#VALUE!</v>
      </c>
      <c r="B13988" s="47" t="s">
        <v>19591</v>
      </c>
      <c r="C13988" s="46" t="s">
        <v>1</v>
      </c>
      <c r="F13988" s="48">
        <v>36.869999999999997</v>
      </c>
    </row>
    <row r="13989" spans="1:6" x14ac:dyDescent="0.25">
      <c r="A13989" s="46" t="e">
        <f ca="1">HYPERLINK("#"&amp;CELL("address",OFFSET([4]Analítico!$B$1,MATCH(96134,[4]Analítico!$B:$B,0)-1,3)),96134)</f>
        <v>#VALUE!</v>
      </c>
      <c r="B13989" s="47" t="s">
        <v>19592</v>
      </c>
      <c r="C13989" s="46" t="s">
        <v>1</v>
      </c>
      <c r="F13989" s="48">
        <v>66</v>
      </c>
    </row>
    <row r="13990" spans="1:6" x14ac:dyDescent="0.25">
      <c r="A13990" s="46" t="e">
        <f ca="1">HYPERLINK("#"&amp;CELL("address",OFFSET([4]Analítico!$B$1,MATCH(96129,[4]Analítico!$B:$B,0)-1,3)),96129)</f>
        <v>#VALUE!</v>
      </c>
      <c r="B13990" s="47" t="s">
        <v>19593</v>
      </c>
      <c r="C13990" s="46" t="s">
        <v>1</v>
      </c>
      <c r="F13990" s="48">
        <v>43.31</v>
      </c>
    </row>
    <row r="13991" spans="1:6" x14ac:dyDescent="0.25">
      <c r="A13991" s="46" t="e">
        <f ca="1">HYPERLINK("#"&amp;CELL("address",OFFSET([4]Analítico!$B$1,MATCH(88432,[4]Analítico!$B:$B,0)-1,3)),88432)</f>
        <v>#VALUE!</v>
      </c>
      <c r="B13991" s="47" t="s">
        <v>19594</v>
      </c>
      <c r="C13991" s="46" t="s">
        <v>1</v>
      </c>
      <c r="F13991" s="48">
        <v>38.14</v>
      </c>
    </row>
    <row r="13992" spans="1:6" x14ac:dyDescent="0.25">
      <c r="A13992" s="46" t="e">
        <f ca="1">HYPERLINK("#"&amp;CELL("address",OFFSET([4]Analítico!$B$1,MATCH(88426,[4]Analítico!$B:$B,0)-1,3)),88426)</f>
        <v>#VALUE!</v>
      </c>
      <c r="B13992" s="47" t="s">
        <v>19595</v>
      </c>
      <c r="C13992" s="46" t="s">
        <v>1</v>
      </c>
      <c r="F13992" s="48">
        <v>23.23</v>
      </c>
    </row>
    <row r="13993" spans="1:6" x14ac:dyDescent="0.25">
      <c r="A13993" s="46" t="e">
        <f ca="1">HYPERLINK("#"&amp;CELL("address",OFFSET([4]Analítico!$B$1,MATCH(88417,[4]Analítico!$B:$B,0)-1,3)),88417)</f>
        <v>#VALUE!</v>
      </c>
      <c r="B13993" s="47" t="s">
        <v>19596</v>
      </c>
      <c r="C13993" s="46" t="s">
        <v>1</v>
      </c>
      <c r="F13993" s="48">
        <v>20.8</v>
      </c>
    </row>
    <row r="13994" spans="1:6" x14ac:dyDescent="0.25">
      <c r="A13994" s="46" t="e">
        <f ca="1">HYPERLINK("#"&amp;CELL("address",OFFSET([4]Analítico!$B$1,MATCH(88424,[4]Analítico!$B:$B,0)-1,3)),88424)</f>
        <v>#VALUE!</v>
      </c>
      <c r="B13994" s="47" t="s">
        <v>19597</v>
      </c>
      <c r="C13994" s="46" t="s">
        <v>1</v>
      </c>
      <c r="F13994" s="48">
        <v>29.25</v>
      </c>
    </row>
    <row r="13995" spans="1:6" x14ac:dyDescent="0.25">
      <c r="A13995" s="46" t="e">
        <f ca="1">HYPERLINK("#"&amp;CELL("address",OFFSET([4]Analítico!$B$1,MATCH(88416,[4]Analítico!$B:$B,0)-1,3)),88416)</f>
        <v>#VALUE!</v>
      </c>
      <c r="B13995" s="47" t="s">
        <v>19598</v>
      </c>
      <c r="C13995" s="46" t="s">
        <v>1</v>
      </c>
      <c r="F13995" s="48">
        <v>24.74</v>
      </c>
    </row>
    <row r="13996" spans="1:6" x14ac:dyDescent="0.25">
      <c r="A13996" s="46" t="e">
        <f ca="1">HYPERLINK("#"&amp;CELL("address",OFFSET([4]Analítico!$B$1,MATCH(88431,[4]Analítico!$B:$B,0)-1,3)),88431)</f>
        <v>#VALUE!</v>
      </c>
      <c r="B13996" s="47" t="s">
        <v>19599</v>
      </c>
      <c r="C13996" s="46" t="s">
        <v>1</v>
      </c>
      <c r="F13996" s="48">
        <v>29.88</v>
      </c>
    </row>
    <row r="13997" spans="1:6" x14ac:dyDescent="0.25">
      <c r="A13997" s="46" t="e">
        <f ca="1">HYPERLINK("#"&amp;CELL("address",OFFSET([4]Analítico!$B$1,MATCH(88423,[4]Analítico!$B:$B,0)-1,3)),88423)</f>
        <v>#VALUE!</v>
      </c>
      <c r="B13997" s="47" t="s">
        <v>19600</v>
      </c>
      <c r="C13997" s="46" t="s">
        <v>1</v>
      </c>
      <c r="F13997" s="48">
        <v>24.81</v>
      </c>
    </row>
    <row r="13998" spans="1:6" x14ac:dyDescent="0.25">
      <c r="A13998" s="46" t="e">
        <f ca="1">HYPERLINK("#"&amp;CELL("address",OFFSET([4]Analítico!$B$1,MATCH(88428,[4]Analítico!$B:$B,0)-1,3)),88428)</f>
        <v>#VALUE!</v>
      </c>
      <c r="B13998" s="47" t="s">
        <v>19601</v>
      </c>
      <c r="C13998" s="46" t="s">
        <v>1</v>
      </c>
      <c r="F13998" s="48">
        <v>37.409999999999997</v>
      </c>
    </row>
    <row r="13999" spans="1:6" x14ac:dyDescent="0.25">
      <c r="A13999" s="46" t="e">
        <f ca="1">HYPERLINK("#"&amp;CELL("address",OFFSET([4]Analítico!$B$1,MATCH(88420,[4]Analítico!$B:$B,0)-1,3)),88420)</f>
        <v>#VALUE!</v>
      </c>
      <c r="B13999" s="47" t="s">
        <v>19602</v>
      </c>
      <c r="C13999" s="46" t="s">
        <v>1</v>
      </c>
      <c r="F13999" s="48">
        <v>28.76</v>
      </c>
    </row>
    <row r="14000" spans="1:6" x14ac:dyDescent="0.25">
      <c r="A14000" s="46" t="e">
        <f ca="1">HYPERLINK("#"&amp;CELL("address",OFFSET([4]Analítico!$B$1,MATCH(88429,[4]Analítico!$B:$B,0)-1,3)),88429)</f>
        <v>#VALUE!</v>
      </c>
      <c r="B14000" s="47" t="s">
        <v>19603</v>
      </c>
      <c r="C14000" s="46" t="s">
        <v>1</v>
      </c>
      <c r="F14000" s="48">
        <v>44.73</v>
      </c>
    </row>
    <row r="14001" spans="1:6" x14ac:dyDescent="0.25">
      <c r="A14001" s="46" t="e">
        <f ca="1">HYPERLINK("#"&amp;CELL("address",OFFSET([4]Analítico!$B$1,MATCH(88421,[4]Analítico!$B:$B,0)-1,3)),88421)</f>
        <v>#VALUE!</v>
      </c>
      <c r="B14001" s="47" t="s">
        <v>19604</v>
      </c>
      <c r="C14001" s="46" t="s">
        <v>1</v>
      </c>
      <c r="F14001" s="48">
        <v>34.65</v>
      </c>
    </row>
    <row r="14002" spans="1:6" x14ac:dyDescent="0.25">
      <c r="A14002" s="46" t="e">
        <f ca="1">HYPERLINK("#"&amp;CELL("address",OFFSET([4]Analítico!$B$1,MATCH(95622,[4]Analítico!$B:$B,0)-1,3)),95622)</f>
        <v>#VALUE!</v>
      </c>
      <c r="B14002" s="47" t="s">
        <v>19605</v>
      </c>
      <c r="C14002" s="46" t="s">
        <v>1</v>
      </c>
      <c r="F14002" s="48">
        <v>18.059999999999999</v>
      </c>
    </row>
    <row r="14003" spans="1:6" x14ac:dyDescent="0.25">
      <c r="A14003" s="46" t="e">
        <f ca="1">HYPERLINK("#"&amp;CELL("address",OFFSET([4]Analítico!$B$1,MATCH(95623,[4]Analítico!$B:$B,0)-1,3)),95623)</f>
        <v>#VALUE!</v>
      </c>
      <c r="B14003" s="47" t="s">
        <v>19606</v>
      </c>
      <c r="C14003" s="46" t="s">
        <v>1</v>
      </c>
      <c r="F14003" s="48">
        <v>12.49</v>
      </c>
    </row>
    <row r="14004" spans="1:6" x14ac:dyDescent="0.25">
      <c r="A14004" s="46" t="e">
        <f ca="1">HYPERLINK("#"&amp;CELL("address",OFFSET([4]Analítico!$B$1,MATCH(95626,[4]Analítico!$B:$B,0)-1,3)),95626)</f>
        <v>#VALUE!</v>
      </c>
      <c r="B14004" s="47" t="s">
        <v>19607</v>
      </c>
      <c r="C14004" s="46" t="s">
        <v>1</v>
      </c>
      <c r="F14004" s="48">
        <v>19.18</v>
      </c>
    </row>
    <row r="14005" spans="1:6" x14ac:dyDescent="0.25">
      <c r="A14005" s="46" t="e">
        <f ca="1">HYPERLINK("#"&amp;CELL("address",OFFSET([4]Analítico!$B$1,MATCH(95624,[4]Analítico!$B:$B,0)-1,3)),95624)</f>
        <v>#VALUE!</v>
      </c>
      <c r="B14005" s="47" t="s">
        <v>19608</v>
      </c>
      <c r="C14005" s="46" t="s">
        <v>1</v>
      </c>
      <c r="F14005" s="48">
        <v>27.71</v>
      </c>
    </row>
    <row r="14006" spans="1:6" x14ac:dyDescent="0.25">
      <c r="A14006" s="46" t="e">
        <f ca="1">HYPERLINK("#"&amp;CELL("address",OFFSET([4]Analítico!$B$1,MATCH(95625,[4]Analítico!$B:$B,0)-1,3)),95625)</f>
        <v>#VALUE!</v>
      </c>
      <c r="B14006" s="47" t="s">
        <v>19609</v>
      </c>
      <c r="C14006" s="46" t="s">
        <v>1</v>
      </c>
      <c r="F14006" s="48">
        <v>32.72</v>
      </c>
    </row>
    <row r="14007" spans="1:6" x14ac:dyDescent="0.25">
      <c r="A14007" s="46" t="e">
        <f ca="1">HYPERLINK("#"&amp;CELL("address",OFFSET([4]Analítico!$B$1,MATCH(88497,[4]Analítico!$B:$B,0)-1,3)),88497)</f>
        <v>#VALUE!</v>
      </c>
      <c r="B14007" s="47" t="s">
        <v>19610</v>
      </c>
      <c r="C14007" s="46" t="s">
        <v>1</v>
      </c>
      <c r="F14007" s="48">
        <v>22.7</v>
      </c>
    </row>
    <row r="14008" spans="1:6" x14ac:dyDescent="0.25">
      <c r="A14008" s="46" t="e">
        <f ca="1">HYPERLINK("#"&amp;CELL("address",OFFSET([4]Analítico!$B$1,MATCH(104648,[4]Analítico!$B:$B,0)-1,3)),104648)</f>
        <v>#VALUE!</v>
      </c>
      <c r="B14008" s="47" t="s">
        <v>19611</v>
      </c>
      <c r="C14008" s="46" t="s">
        <v>1</v>
      </c>
      <c r="F14008" s="48">
        <v>0</v>
      </c>
    </row>
    <row r="14009" spans="1:6" x14ac:dyDescent="0.25">
      <c r="A14009" s="46" t="e">
        <f ca="1">HYPERLINK("#"&amp;CELL("address",OFFSET([4]Analítico!$B$1,MATCH(88495,[4]Analítico!$B:$B,0)-1,3)),88495)</f>
        <v>#VALUE!</v>
      </c>
      <c r="B14009" s="47" t="s">
        <v>19612</v>
      </c>
      <c r="C14009" s="46" t="s">
        <v>1</v>
      </c>
      <c r="F14009" s="48">
        <v>14.71</v>
      </c>
    </row>
    <row r="14010" spans="1:6" x14ac:dyDescent="0.25">
      <c r="A14010" s="46" t="e">
        <f ca="1">HYPERLINK("#"&amp;CELL("address",OFFSET([4]Analítico!$B$1,MATCH(104646,[4]Analítico!$B:$B,0)-1,3)),104646)</f>
        <v>#VALUE!</v>
      </c>
      <c r="B14010" s="47" t="s">
        <v>19613</v>
      </c>
      <c r="C14010" s="46" t="s">
        <v>1</v>
      </c>
      <c r="F14010" s="48">
        <v>0</v>
      </c>
    </row>
    <row r="14011" spans="1:6" x14ac:dyDescent="0.25">
      <c r="A14011" s="46" t="e">
        <f ca="1">HYPERLINK("#"&amp;CELL("address",OFFSET([4]Analítico!$B$1,MATCH(88496,[4]Analítico!$B:$B,0)-1,3)),88496)</f>
        <v>#VALUE!</v>
      </c>
      <c r="B14011" s="47" t="s">
        <v>19614</v>
      </c>
      <c r="C14011" s="46" t="s">
        <v>1</v>
      </c>
      <c r="F14011" s="48">
        <v>40.93</v>
      </c>
    </row>
    <row r="14012" spans="1:6" x14ac:dyDescent="0.25">
      <c r="A14012" s="46" t="e">
        <f ca="1">HYPERLINK("#"&amp;CELL("address",OFFSET([4]Analítico!$B$1,MATCH(104647,[4]Analítico!$B:$B,0)-1,3)),104647)</f>
        <v>#VALUE!</v>
      </c>
      <c r="B14012" s="47" t="s">
        <v>19615</v>
      </c>
      <c r="C14012" s="46" t="s">
        <v>1</v>
      </c>
      <c r="F14012" s="48">
        <v>0</v>
      </c>
    </row>
    <row r="14013" spans="1:6" x14ac:dyDescent="0.25">
      <c r="A14013" s="46" t="e">
        <f ca="1">HYPERLINK("#"&amp;CELL("address",OFFSET([4]Analítico!$B$1,MATCH(88494,[4]Analítico!$B:$B,0)-1,3)),88494)</f>
        <v>#VALUE!</v>
      </c>
      <c r="B14013" s="47" t="s">
        <v>19616</v>
      </c>
      <c r="C14013" s="46" t="s">
        <v>1</v>
      </c>
      <c r="F14013" s="48">
        <v>27.12</v>
      </c>
    </row>
    <row r="14014" spans="1:6" x14ac:dyDescent="0.25">
      <c r="A14014" s="46" t="e">
        <f ca="1">HYPERLINK("#"&amp;CELL("address",OFFSET([4]Analítico!$B$1,MATCH(104645,[4]Analítico!$B:$B,0)-1,3)),104645)</f>
        <v>#VALUE!</v>
      </c>
      <c r="B14014" s="47" t="s">
        <v>19617</v>
      </c>
      <c r="C14014" s="46" t="s">
        <v>1</v>
      </c>
      <c r="F14014" s="48">
        <v>0</v>
      </c>
    </row>
    <row r="14015" spans="1:6" x14ac:dyDescent="0.25">
      <c r="A14015" s="46" t="e">
        <f ca="1">HYPERLINK("#"&amp;CELL("address",OFFSET([4]Analítico!$B$1,MATCH(88485,[4]Analítico!$B:$B,0)-1,3)),88485)</f>
        <v>#VALUE!</v>
      </c>
      <c r="B14015" s="47" t="s">
        <v>19618</v>
      </c>
      <c r="C14015" s="46" t="s">
        <v>1</v>
      </c>
      <c r="F14015" s="48">
        <v>5.26</v>
      </c>
    </row>
    <row r="14016" spans="1:6" x14ac:dyDescent="0.25">
      <c r="A14016" s="46" t="e">
        <f ca="1">HYPERLINK("#"&amp;CELL("address",OFFSET([4]Analítico!$B$1,MATCH(88484,[4]Analítico!$B:$B,0)-1,3)),88484)</f>
        <v>#VALUE!</v>
      </c>
      <c r="B14016" s="47" t="s">
        <v>19619</v>
      </c>
      <c r="C14016" s="46" t="s">
        <v>1</v>
      </c>
      <c r="F14016" s="48">
        <v>6.51</v>
      </c>
    </row>
    <row r="14017" spans="1:6" x14ac:dyDescent="0.25">
      <c r="A14017" s="46" t="e">
        <f ca="1">HYPERLINK("#"&amp;CELL("address",OFFSET([4]Analítico!$B$1,MATCH(104638,[4]Analítico!$B:$B,0)-1,3)),104638)</f>
        <v>#VALUE!</v>
      </c>
      <c r="B14017" s="47" t="s">
        <v>19620</v>
      </c>
      <c r="C14017" s="46" t="s">
        <v>1</v>
      </c>
      <c r="F14017" s="48">
        <v>0</v>
      </c>
    </row>
    <row r="14018" spans="1:6" x14ac:dyDescent="0.25">
      <c r="A14018" s="46" t="e">
        <f ca="1">HYPERLINK("#"&amp;CELL("address",OFFSET([4]Analítico!$B$1,MATCH(104637,[4]Analítico!$B:$B,0)-1,3)),104637)</f>
        <v>#VALUE!</v>
      </c>
      <c r="B14018" s="47" t="s">
        <v>19621</v>
      </c>
      <c r="C14018" s="46" t="s">
        <v>1</v>
      </c>
      <c r="F14018" s="48">
        <v>0</v>
      </c>
    </row>
    <row r="14019" spans="1:6" x14ac:dyDescent="0.25">
      <c r="A14019" s="46" t="e">
        <f ca="1">HYPERLINK("#"&amp;CELL("address",OFFSET([4]Analítico!$B$1,MATCH(104641,[4]Analítico!$B:$B,0)-1,3)),104641)</f>
        <v>#VALUE!</v>
      </c>
      <c r="B14019" s="47" t="s">
        <v>19622</v>
      </c>
      <c r="C14019" s="46" t="s">
        <v>1</v>
      </c>
      <c r="F14019" s="48">
        <v>11.58</v>
      </c>
    </row>
    <row r="14020" spans="1:6" x14ac:dyDescent="0.25">
      <c r="A14020" s="46" t="e">
        <f ca="1">HYPERLINK("#"&amp;CELL("address",OFFSET([4]Analítico!$B$1,MATCH(104639,[4]Analítico!$B:$B,0)-1,3)),104639)</f>
        <v>#VALUE!</v>
      </c>
      <c r="B14020" s="47" t="s">
        <v>19623</v>
      </c>
      <c r="C14020" s="46" t="s">
        <v>1</v>
      </c>
      <c r="F14020" s="48">
        <v>14.64</v>
      </c>
    </row>
    <row r="14021" spans="1:6" x14ac:dyDescent="0.25">
      <c r="A14021" s="46" t="e">
        <f ca="1">HYPERLINK("#"&amp;CELL("address",OFFSET([4]Analítico!$B$1,MATCH(104644,[4]Analítico!$B:$B,0)-1,3)),104644)</f>
        <v>#VALUE!</v>
      </c>
      <c r="B14021" s="47" t="s">
        <v>19624</v>
      </c>
      <c r="C14021" s="46" t="s">
        <v>1</v>
      </c>
      <c r="F14021" s="48">
        <v>0</v>
      </c>
    </row>
    <row r="14022" spans="1:6" x14ac:dyDescent="0.25">
      <c r="A14022" s="46" t="e">
        <f ca="1">HYPERLINK("#"&amp;CELL("address",OFFSET([4]Analítico!$B$1,MATCH(104643,[4]Analítico!$B:$B,0)-1,3)),104643)</f>
        <v>#VALUE!</v>
      </c>
      <c r="B14022" s="47" t="s">
        <v>19625</v>
      </c>
      <c r="C14022" s="46" t="s">
        <v>1</v>
      </c>
      <c r="F14022" s="48">
        <v>0</v>
      </c>
    </row>
    <row r="14023" spans="1:6" x14ac:dyDescent="0.25">
      <c r="A14023" s="46" t="e">
        <f ca="1">HYPERLINK("#"&amp;CELL("address",OFFSET([4]Analítico!$B$1,MATCH(88489,[4]Analítico!$B:$B,0)-1,3)),88489)</f>
        <v>#VALUE!</v>
      </c>
      <c r="B14023" s="47" t="s">
        <v>19626</v>
      </c>
      <c r="C14023" s="46" t="s">
        <v>1</v>
      </c>
      <c r="F14023" s="48">
        <v>15.55</v>
      </c>
    </row>
    <row r="14024" spans="1:6" x14ac:dyDescent="0.25">
      <c r="A14024" s="46" t="e">
        <f ca="1">HYPERLINK("#"&amp;CELL("address",OFFSET([4]Analítico!$B$1,MATCH(88488,[4]Analítico!$B:$B,0)-1,3)),88488)</f>
        <v>#VALUE!</v>
      </c>
      <c r="B14024" s="47" t="s">
        <v>19627</v>
      </c>
      <c r="C14024" s="46" t="s">
        <v>1</v>
      </c>
      <c r="F14024" s="48">
        <v>18.61</v>
      </c>
    </row>
    <row r="14025" spans="1:6" x14ac:dyDescent="0.25">
      <c r="A14025" s="46" t="e">
        <f ca="1">HYPERLINK("#"&amp;CELL("address",OFFSET([4]Analítico!$B$1,MATCH(104642,[4]Analítico!$B:$B,0)-1,3)),104642)</f>
        <v>#VALUE!</v>
      </c>
      <c r="B14025" s="47" t="s">
        <v>19628</v>
      </c>
      <c r="C14025" s="46" t="s">
        <v>1</v>
      </c>
      <c r="F14025" s="48">
        <v>13.05</v>
      </c>
    </row>
    <row r="14026" spans="1:6" x14ac:dyDescent="0.25">
      <c r="A14026" s="46" t="e">
        <f ca="1">HYPERLINK("#"&amp;CELL("address",OFFSET([4]Analítico!$B$1,MATCH(104640,[4]Analítico!$B:$B,0)-1,3)),104640)</f>
        <v>#VALUE!</v>
      </c>
      <c r="B14026" s="47" t="s">
        <v>19629</v>
      </c>
      <c r="C14026" s="46" t="s">
        <v>1</v>
      </c>
      <c r="F14026" s="48">
        <v>16.11</v>
      </c>
    </row>
    <row r="14027" spans="1:6" x14ac:dyDescent="0.25">
      <c r="A14027" s="46" t="e">
        <f ca="1">HYPERLINK("#"&amp;CELL("address",OFFSET([4]Analítico!$B$1,MATCH(95305,[4]Analítico!$B:$B,0)-1,3)),95305)</f>
        <v>#VALUE!</v>
      </c>
      <c r="B14027" s="47" t="s">
        <v>19630</v>
      </c>
      <c r="C14027" s="46" t="s">
        <v>1</v>
      </c>
      <c r="F14027" s="48">
        <v>16.350000000000001</v>
      </c>
    </row>
    <row r="14028" spans="1:6" x14ac:dyDescent="0.25">
      <c r="A14028" s="46" t="e">
        <f ca="1">HYPERLINK("#"&amp;CELL("address",OFFSET([4]Analítico!$B$1,MATCH(95306,[4]Analítico!$B:$B,0)-1,3)),95306)</f>
        <v>#VALUE!</v>
      </c>
      <c r="B14028" s="47" t="s">
        <v>19631</v>
      </c>
      <c r="C14028" s="46" t="s">
        <v>1</v>
      </c>
      <c r="F14028" s="48">
        <v>19.22</v>
      </c>
    </row>
    <row r="14029" spans="1:6" x14ac:dyDescent="0.25">
      <c r="A14029" s="46" t="e">
        <f ca="1">HYPERLINK("#"&amp;CELL("address",OFFSET([4]Analítico!$B$1,MATCH(102201,[4]Analítico!$B:$B,0)-1,3)),102201)</f>
        <v>#VALUE!</v>
      </c>
      <c r="B14029" s="47" t="s">
        <v>19632</v>
      </c>
      <c r="C14029" s="46" t="s">
        <v>1</v>
      </c>
      <c r="F14029" s="48">
        <v>23.64</v>
      </c>
    </row>
    <row r="14030" spans="1:6" x14ac:dyDescent="0.25">
      <c r="A14030" s="46" t="e">
        <f ca="1">HYPERLINK("#"&amp;CELL("address",OFFSET([4]Analítico!$B$1,MATCH(102200,[4]Analítico!$B:$B,0)-1,3)),102200)</f>
        <v>#VALUE!</v>
      </c>
      <c r="B14030" s="47" t="s">
        <v>19633</v>
      </c>
      <c r="C14030" s="46" t="s">
        <v>1</v>
      </c>
      <c r="F14030" s="48">
        <v>25.12</v>
      </c>
    </row>
    <row r="14031" spans="1:6" x14ac:dyDescent="0.25">
      <c r="A14031" s="46" t="e">
        <f ca="1">HYPERLINK("#"&amp;CELL("address",OFFSET([4]Analítico!$B$1,MATCH(102202,[4]Analítico!$B:$B,0)-1,3)),102202)</f>
        <v>#VALUE!</v>
      </c>
      <c r="B14031" s="47" t="s">
        <v>19634</v>
      </c>
      <c r="C14031" s="46" t="s">
        <v>1</v>
      </c>
      <c r="F14031" s="48">
        <v>58.67</v>
      </c>
    </row>
    <row r="14032" spans="1:6" x14ac:dyDescent="0.25">
      <c r="A14032" s="46" t="e">
        <f ca="1">HYPERLINK("#"&amp;CELL("address",OFFSET([4]Analítico!$B$1,MATCH(102193,[4]Analítico!$B:$B,0)-1,3)),102193)</f>
        <v>#VALUE!</v>
      </c>
      <c r="B14032" s="47" t="s">
        <v>19635</v>
      </c>
      <c r="C14032" s="46" t="s">
        <v>1</v>
      </c>
      <c r="F14032" s="48">
        <v>2.56</v>
      </c>
    </row>
    <row r="14033" spans="1:6" x14ac:dyDescent="0.25">
      <c r="A14033" s="46" t="e">
        <f ca="1">HYPERLINK("#"&amp;CELL("address",OFFSET([4]Analítico!$B$1,MATCH(102194,[4]Analítico!$B:$B,0)-1,3)),102194)</f>
        <v>#VALUE!</v>
      </c>
      <c r="B14033" s="47" t="s">
        <v>19636</v>
      </c>
      <c r="C14033" s="46" t="s">
        <v>1</v>
      </c>
      <c r="F14033" s="48">
        <v>10.42</v>
      </c>
    </row>
    <row r="14034" spans="1:6" x14ac:dyDescent="0.25">
      <c r="A14034" s="46" t="e">
        <f ca="1">HYPERLINK("#"&amp;CELL("address",OFFSET([4]Analítico!$B$1,MATCH(102198,[4]Analítico!$B:$B,0)-1,3)),102198)</f>
        <v>#VALUE!</v>
      </c>
      <c r="B14034" s="47" t="s">
        <v>19637</v>
      </c>
      <c r="C14034" s="46" t="s">
        <v>1</v>
      </c>
      <c r="F14034" s="48">
        <v>0</v>
      </c>
    </row>
    <row r="14035" spans="1:6" x14ac:dyDescent="0.25">
      <c r="A14035" s="46" t="e">
        <f ca="1">HYPERLINK("#"&amp;CELL("address",OFFSET([4]Analítico!$B$1,MATCH(102197,[4]Analítico!$B:$B,0)-1,3)),102197)</f>
        <v>#VALUE!</v>
      </c>
      <c r="B14035" s="47" t="s">
        <v>19638</v>
      </c>
      <c r="C14035" s="46" t="s">
        <v>1</v>
      </c>
      <c r="F14035" s="48">
        <v>31.19</v>
      </c>
    </row>
    <row r="14036" spans="1:6" x14ac:dyDescent="0.25">
      <c r="A14036" s="46" t="e">
        <f ca="1">HYPERLINK("#"&amp;CELL("address",OFFSET([4]Analítico!$B$1,MATCH(102195,[4]Analítico!$B:$B,0)-1,3)),102195)</f>
        <v>#VALUE!</v>
      </c>
      <c r="B14036" s="47" t="s">
        <v>19639</v>
      </c>
      <c r="C14036" s="46" t="s">
        <v>1</v>
      </c>
      <c r="F14036" s="48">
        <v>0</v>
      </c>
    </row>
    <row r="14037" spans="1:6" x14ac:dyDescent="0.25">
      <c r="A14037" s="46" t="e">
        <f ca="1">HYPERLINK("#"&amp;CELL("address",OFFSET([4]Analítico!$B$1,MATCH(102199,[4]Analítico!$B:$B,0)-1,3)),102199)</f>
        <v>#VALUE!</v>
      </c>
      <c r="B14037" s="47" t="s">
        <v>19640</v>
      </c>
      <c r="C14037" s="46" t="s">
        <v>1</v>
      </c>
      <c r="F14037" s="48">
        <v>0</v>
      </c>
    </row>
    <row r="14038" spans="1:6" x14ac:dyDescent="0.25">
      <c r="A14038" s="46" t="e">
        <f ca="1">HYPERLINK("#"&amp;CELL("address",OFFSET([4]Analítico!$B$1,MATCH(102196,[4]Analítico!$B:$B,0)-1,3)),102196)</f>
        <v>#VALUE!</v>
      </c>
      <c r="B14038" s="47" t="s">
        <v>19641</v>
      </c>
      <c r="C14038" s="46" t="s">
        <v>1</v>
      </c>
      <c r="F14038" s="48">
        <v>0</v>
      </c>
    </row>
    <row r="14039" spans="1:6" x14ac:dyDescent="0.25">
      <c r="A14039" s="46" t="e">
        <f ca="1">HYPERLINK("#"&amp;CELL("address",OFFSET([4]Analítico!$B$1,MATCH(102233,[4]Analítico!$B:$B,0)-1,3)),102233)</f>
        <v>#VALUE!</v>
      </c>
      <c r="B14039" s="47" t="s">
        <v>19642</v>
      </c>
      <c r="C14039" s="46" t="s">
        <v>1</v>
      </c>
      <c r="F14039" s="48">
        <v>12.38</v>
      </c>
    </row>
    <row r="14040" spans="1:6" x14ac:dyDescent="0.25">
      <c r="A14040" s="46" t="e">
        <f ca="1">HYPERLINK("#"&amp;CELL("address",OFFSET([4]Analítico!$B$1,MATCH(102234,[4]Analítico!$B:$B,0)-1,3)),102234)</f>
        <v>#VALUE!</v>
      </c>
      <c r="B14040" s="47" t="s">
        <v>19643</v>
      </c>
      <c r="C14040" s="46" t="s">
        <v>1</v>
      </c>
      <c r="F14040" s="48">
        <v>24.77</v>
      </c>
    </row>
    <row r="14041" spans="1:6" x14ac:dyDescent="0.25">
      <c r="A14041" s="46" t="e">
        <f ca="1">HYPERLINK("#"&amp;CELL("address",OFFSET([4]Analítico!$B$1,MATCH(102207,[4]Analítico!$B:$B,0)-1,3)),102207)</f>
        <v>#VALUE!</v>
      </c>
      <c r="B14041" s="47" t="s">
        <v>19644</v>
      </c>
      <c r="C14041" s="46" t="s">
        <v>1</v>
      </c>
      <c r="F14041" s="48">
        <v>10.82</v>
      </c>
    </row>
    <row r="14042" spans="1:6" x14ac:dyDescent="0.25">
      <c r="A14042" s="46" t="e">
        <f ca="1">HYPERLINK("#"&amp;CELL("address",OFFSET([4]Analítico!$B$1,MATCH(102217,[4]Analítico!$B:$B,0)-1,3)),102217)</f>
        <v>#VALUE!</v>
      </c>
      <c r="B14042" s="47" t="s">
        <v>19645</v>
      </c>
      <c r="C14042" s="46" t="s">
        <v>1</v>
      </c>
      <c r="F14042" s="48">
        <v>21.65</v>
      </c>
    </row>
    <row r="14043" spans="1:6" x14ac:dyDescent="0.25">
      <c r="A14043" s="46" t="e">
        <f ca="1">HYPERLINK("#"&amp;CELL("address",OFFSET([4]Analítico!$B$1,MATCH(102227,[4]Analítico!$B:$B,0)-1,3)),102227)</f>
        <v>#VALUE!</v>
      </c>
      <c r="B14043" s="47" t="s">
        <v>19646</v>
      </c>
      <c r="C14043" s="46" t="s">
        <v>1</v>
      </c>
      <c r="F14043" s="48">
        <v>32.49</v>
      </c>
    </row>
    <row r="14044" spans="1:6" x14ac:dyDescent="0.25">
      <c r="A14044" s="46" t="e">
        <f ca="1">HYPERLINK("#"&amp;CELL("address",OFFSET([4]Analítico!$B$1,MATCH(102211,[4]Analítico!$B:$B,0)-1,3)),102211)</f>
        <v>#VALUE!</v>
      </c>
      <c r="B14044" s="47" t="s">
        <v>19647</v>
      </c>
      <c r="C14044" s="46" t="s">
        <v>1</v>
      </c>
      <c r="F14044" s="48">
        <v>0</v>
      </c>
    </row>
    <row r="14045" spans="1:6" x14ac:dyDescent="0.25">
      <c r="A14045" s="46" t="e">
        <f ca="1">HYPERLINK("#"&amp;CELL("address",OFFSET([4]Analítico!$B$1,MATCH(102221,[4]Analítico!$B:$B,0)-1,3)),102221)</f>
        <v>#VALUE!</v>
      </c>
      <c r="B14045" s="47" t="s">
        <v>19648</v>
      </c>
      <c r="C14045" s="46" t="s">
        <v>1</v>
      </c>
      <c r="F14045" s="48">
        <v>0</v>
      </c>
    </row>
    <row r="14046" spans="1:6" x14ac:dyDescent="0.25">
      <c r="A14046" s="46" t="e">
        <f ca="1">HYPERLINK("#"&amp;CELL("address",OFFSET([4]Analítico!$B$1,MATCH(102231,[4]Analítico!$B:$B,0)-1,3)),102231)</f>
        <v>#VALUE!</v>
      </c>
      <c r="B14046" s="47" t="s">
        <v>19649</v>
      </c>
      <c r="C14046" s="46" t="s">
        <v>1</v>
      </c>
      <c r="F14046" s="48">
        <v>0</v>
      </c>
    </row>
    <row r="14047" spans="1:6" x14ac:dyDescent="0.25">
      <c r="A14047" s="46" t="e">
        <f ca="1">HYPERLINK("#"&amp;CELL("address",OFFSET([4]Analítico!$B$1,MATCH(102209,[4]Analítico!$B:$B,0)-1,3)),102209)</f>
        <v>#VALUE!</v>
      </c>
      <c r="B14047" s="47" t="s">
        <v>19650</v>
      </c>
      <c r="C14047" s="46" t="s">
        <v>1</v>
      </c>
      <c r="F14047" s="48">
        <v>10.66</v>
      </c>
    </row>
    <row r="14048" spans="1:6" x14ac:dyDescent="0.25">
      <c r="A14048" s="46" t="e">
        <f ca="1">HYPERLINK("#"&amp;CELL("address",OFFSET([4]Analítico!$B$1,MATCH(102219,[4]Analítico!$B:$B,0)-1,3)),102219)</f>
        <v>#VALUE!</v>
      </c>
      <c r="B14048" s="47" t="s">
        <v>19651</v>
      </c>
      <c r="C14048" s="46" t="s">
        <v>1</v>
      </c>
      <c r="F14048" s="48">
        <v>21.33</v>
      </c>
    </row>
    <row r="14049" spans="1:6" x14ac:dyDescent="0.25">
      <c r="A14049" s="46" t="e">
        <f ca="1">HYPERLINK("#"&amp;CELL("address",OFFSET([4]Analítico!$B$1,MATCH(102229,[4]Analítico!$B:$B,0)-1,3)),102229)</f>
        <v>#VALUE!</v>
      </c>
      <c r="B14049" s="47" t="s">
        <v>19652</v>
      </c>
      <c r="C14049" s="46" t="s">
        <v>1</v>
      </c>
      <c r="F14049" s="48">
        <v>32.01</v>
      </c>
    </row>
    <row r="14050" spans="1:6" x14ac:dyDescent="0.25">
      <c r="A14050" s="46" t="e">
        <f ca="1">HYPERLINK("#"&amp;CELL("address",OFFSET([4]Analítico!$B$1,MATCH(102210,[4]Analítico!$B:$B,0)-1,3)),102210)</f>
        <v>#VALUE!</v>
      </c>
      <c r="B14050" s="47" t="s">
        <v>19653</v>
      </c>
      <c r="C14050" s="46" t="s">
        <v>1</v>
      </c>
      <c r="F14050" s="48">
        <v>10.18</v>
      </c>
    </row>
    <row r="14051" spans="1:6" x14ac:dyDescent="0.25">
      <c r="A14051" s="46" t="e">
        <f ca="1">HYPERLINK("#"&amp;CELL("address",OFFSET([4]Analítico!$B$1,MATCH(102220,[4]Analítico!$B:$B,0)-1,3)),102220)</f>
        <v>#VALUE!</v>
      </c>
      <c r="B14051" s="47" t="s">
        <v>19654</v>
      </c>
      <c r="C14051" s="46" t="s">
        <v>1</v>
      </c>
      <c r="F14051" s="48">
        <v>20.37</v>
      </c>
    </row>
    <row r="14052" spans="1:6" x14ac:dyDescent="0.25">
      <c r="A14052" s="46" t="e">
        <f ca="1">HYPERLINK("#"&amp;CELL("address",OFFSET([4]Analítico!$B$1,MATCH(102230,[4]Analítico!$B:$B,0)-1,3)),102230)</f>
        <v>#VALUE!</v>
      </c>
      <c r="B14052" s="47" t="s">
        <v>19655</v>
      </c>
      <c r="C14052" s="46" t="s">
        <v>1</v>
      </c>
      <c r="F14052" s="48">
        <v>30.58</v>
      </c>
    </row>
    <row r="14053" spans="1:6" x14ac:dyDescent="0.25">
      <c r="A14053" s="46" t="e">
        <f ca="1">HYPERLINK("#"&amp;CELL("address",OFFSET([4]Analítico!$B$1,MATCH(102208,[4]Analítico!$B:$B,0)-1,3)),102208)</f>
        <v>#VALUE!</v>
      </c>
      <c r="B14053" s="47" t="s">
        <v>19656</v>
      </c>
      <c r="C14053" s="46" t="s">
        <v>1</v>
      </c>
      <c r="F14053" s="48">
        <v>10.34</v>
      </c>
    </row>
    <row r="14054" spans="1:6" x14ac:dyDescent="0.25">
      <c r="A14054" s="46" t="e">
        <f ca="1">HYPERLINK("#"&amp;CELL("address",OFFSET([4]Analítico!$B$1,MATCH(102218,[4]Analítico!$B:$B,0)-1,3)),102218)</f>
        <v>#VALUE!</v>
      </c>
      <c r="B14054" s="47" t="s">
        <v>19657</v>
      </c>
      <c r="C14054" s="46" t="s">
        <v>1</v>
      </c>
      <c r="F14054" s="48">
        <v>20.69</v>
      </c>
    </row>
    <row r="14055" spans="1:6" x14ac:dyDescent="0.25">
      <c r="A14055" s="46" t="e">
        <f ca="1">HYPERLINK("#"&amp;CELL("address",OFFSET([4]Analítico!$B$1,MATCH(102228,[4]Analítico!$B:$B,0)-1,3)),102228)</f>
        <v>#VALUE!</v>
      </c>
      <c r="B14055" s="47" t="s">
        <v>19658</v>
      </c>
      <c r="C14055" s="46" t="s">
        <v>1</v>
      </c>
      <c r="F14055" s="48">
        <v>31.07</v>
      </c>
    </row>
    <row r="14056" spans="1:6" x14ac:dyDescent="0.25">
      <c r="A14056" s="46" t="e">
        <f ca="1">HYPERLINK("#"&amp;CELL("address",OFFSET([4]Analítico!$B$1,MATCH(102212,[4]Analítico!$B:$B,0)-1,3)),102212)</f>
        <v>#VALUE!</v>
      </c>
      <c r="B14056" s="47" t="s">
        <v>19659</v>
      </c>
      <c r="C14056" s="46" t="s">
        <v>1</v>
      </c>
      <c r="F14056" s="48">
        <v>0</v>
      </c>
    </row>
    <row r="14057" spans="1:6" x14ac:dyDescent="0.25">
      <c r="A14057" s="46" t="e">
        <f ca="1">HYPERLINK("#"&amp;CELL("address",OFFSET([4]Analítico!$B$1,MATCH(102222,[4]Analítico!$B:$B,0)-1,3)),102222)</f>
        <v>#VALUE!</v>
      </c>
      <c r="B14057" s="47" t="s">
        <v>19660</v>
      </c>
      <c r="C14057" s="46" t="s">
        <v>1</v>
      </c>
      <c r="F14057" s="48">
        <v>0</v>
      </c>
    </row>
    <row r="14058" spans="1:6" x14ac:dyDescent="0.25">
      <c r="A14058" s="46" t="e">
        <f ca="1">HYPERLINK("#"&amp;CELL("address",OFFSET([4]Analítico!$B$1,MATCH(102232,[4]Analítico!$B:$B,0)-1,3)),102232)</f>
        <v>#VALUE!</v>
      </c>
      <c r="B14058" s="47" t="s">
        <v>19661</v>
      </c>
      <c r="C14058" s="46" t="s">
        <v>1</v>
      </c>
      <c r="F14058" s="48">
        <v>0</v>
      </c>
    </row>
    <row r="14059" spans="1:6" x14ac:dyDescent="0.25">
      <c r="A14059" s="46" t="e">
        <f ca="1">HYPERLINK("#"&amp;CELL("address",OFFSET([4]Analítico!$B$1,MATCH(102203,[4]Analítico!$B:$B,0)-1,3)),102203)</f>
        <v>#VALUE!</v>
      </c>
      <c r="B14059" s="47" t="s">
        <v>19662</v>
      </c>
      <c r="C14059" s="46" t="s">
        <v>1</v>
      </c>
      <c r="F14059" s="48">
        <v>12.64</v>
      </c>
    </row>
    <row r="14060" spans="1:6" x14ac:dyDescent="0.25">
      <c r="A14060" s="46" t="e">
        <f ca="1">HYPERLINK("#"&amp;CELL("address",OFFSET([4]Analítico!$B$1,MATCH(102213,[4]Analítico!$B:$B,0)-1,3)),102213)</f>
        <v>#VALUE!</v>
      </c>
      <c r="B14060" s="47" t="s">
        <v>19663</v>
      </c>
      <c r="C14060" s="46" t="s">
        <v>1</v>
      </c>
      <c r="F14060" s="48">
        <v>25.28</v>
      </c>
    </row>
    <row r="14061" spans="1:6" x14ac:dyDescent="0.25">
      <c r="A14061" s="46" t="e">
        <f ca="1">HYPERLINK("#"&amp;CELL("address",OFFSET([4]Analítico!$B$1,MATCH(102223,[4]Analítico!$B:$B,0)-1,3)),102223)</f>
        <v>#VALUE!</v>
      </c>
      <c r="B14061" s="47" t="s">
        <v>19664</v>
      </c>
      <c r="C14061" s="46" t="s">
        <v>1</v>
      </c>
      <c r="F14061" s="48">
        <v>37.92</v>
      </c>
    </row>
    <row r="14062" spans="1:6" x14ac:dyDescent="0.25">
      <c r="A14062" s="46" t="e">
        <f ca="1">HYPERLINK("#"&amp;CELL("address",OFFSET([4]Analítico!$B$1,MATCH(102204,[4]Analítico!$B:$B,0)-1,3)),102204)</f>
        <v>#VALUE!</v>
      </c>
      <c r="B14062" s="47" t="s">
        <v>19665</v>
      </c>
      <c r="C14062" s="46" t="s">
        <v>1</v>
      </c>
      <c r="F14062" s="48">
        <v>12.98</v>
      </c>
    </row>
    <row r="14063" spans="1:6" x14ac:dyDescent="0.25">
      <c r="A14063" s="46" t="e">
        <f ca="1">HYPERLINK("#"&amp;CELL("address",OFFSET([4]Analítico!$B$1,MATCH(102214,[4]Analítico!$B:$B,0)-1,3)),102214)</f>
        <v>#VALUE!</v>
      </c>
      <c r="B14063" s="47" t="s">
        <v>19666</v>
      </c>
      <c r="C14063" s="46" t="s">
        <v>1</v>
      </c>
      <c r="F14063" s="48">
        <v>25.97</v>
      </c>
    </row>
    <row r="14064" spans="1:6" x14ac:dyDescent="0.25">
      <c r="A14064" s="46" t="e">
        <f ca="1">HYPERLINK("#"&amp;CELL("address",OFFSET([4]Analítico!$B$1,MATCH(102224,[4]Analítico!$B:$B,0)-1,3)),102224)</f>
        <v>#VALUE!</v>
      </c>
      <c r="B14064" s="47" t="s">
        <v>19667</v>
      </c>
      <c r="C14064" s="46" t="s">
        <v>1</v>
      </c>
      <c r="F14064" s="48">
        <v>38.97</v>
      </c>
    </row>
    <row r="14065" spans="1:6" x14ac:dyDescent="0.25">
      <c r="A14065" s="46" t="e">
        <f ca="1">HYPERLINK("#"&amp;CELL("address",OFFSET([4]Analítico!$B$1,MATCH(102205,[4]Analítico!$B:$B,0)-1,3)),102205)</f>
        <v>#VALUE!</v>
      </c>
      <c r="B14065" s="47" t="s">
        <v>19668</v>
      </c>
      <c r="C14065" s="46" t="s">
        <v>1</v>
      </c>
      <c r="F14065" s="48">
        <v>11.87</v>
      </c>
    </row>
    <row r="14066" spans="1:6" x14ac:dyDescent="0.25">
      <c r="A14066" s="46" t="e">
        <f ca="1">HYPERLINK("#"&amp;CELL("address",OFFSET([4]Analítico!$B$1,MATCH(102215,[4]Analítico!$B:$B,0)-1,3)),102215)</f>
        <v>#VALUE!</v>
      </c>
      <c r="B14066" s="47" t="s">
        <v>19669</v>
      </c>
      <c r="C14066" s="46" t="s">
        <v>1</v>
      </c>
      <c r="F14066" s="48">
        <v>23.75</v>
      </c>
    </row>
    <row r="14067" spans="1:6" x14ac:dyDescent="0.25">
      <c r="A14067" s="46" t="e">
        <f ca="1">HYPERLINK("#"&amp;CELL("address",OFFSET([4]Analítico!$B$1,MATCH(102225,[4]Analítico!$B:$B,0)-1,3)),102225)</f>
        <v>#VALUE!</v>
      </c>
      <c r="B14067" s="47" t="s">
        <v>19670</v>
      </c>
      <c r="C14067" s="46" t="s">
        <v>1</v>
      </c>
      <c r="F14067" s="48">
        <v>35.630000000000003</v>
      </c>
    </row>
    <row r="14068" spans="1:6" x14ac:dyDescent="0.25">
      <c r="A14068" s="46" t="e">
        <f ca="1">HYPERLINK("#"&amp;CELL("address",OFFSET([4]Analítico!$B$1,MATCH(102206,[4]Analítico!$B:$B,0)-1,3)),102206)</f>
        <v>#VALUE!</v>
      </c>
      <c r="B14068" s="47" t="s">
        <v>19671</v>
      </c>
      <c r="C14068" s="46" t="s">
        <v>1</v>
      </c>
      <c r="F14068" s="48">
        <v>0</v>
      </c>
    </row>
    <row r="14069" spans="1:6" x14ac:dyDescent="0.25">
      <c r="A14069" s="46" t="e">
        <f ca="1">HYPERLINK("#"&amp;CELL("address",OFFSET([4]Analítico!$B$1,MATCH(102216,[4]Analítico!$B:$B,0)-1,3)),102216)</f>
        <v>#VALUE!</v>
      </c>
      <c r="B14069" s="47" t="s">
        <v>19672</v>
      </c>
      <c r="C14069" s="46" t="s">
        <v>1</v>
      </c>
      <c r="F14069" s="48">
        <v>0</v>
      </c>
    </row>
    <row r="14070" spans="1:6" x14ac:dyDescent="0.25">
      <c r="A14070" s="46" t="e">
        <f ca="1">HYPERLINK("#"&amp;CELL("address",OFFSET([4]Analítico!$B$1,MATCH(102226,[4]Analítico!$B:$B,0)-1,3)),102226)</f>
        <v>#VALUE!</v>
      </c>
      <c r="B14070" s="47" t="s">
        <v>19673</v>
      </c>
      <c r="C14070" s="46" t="s">
        <v>1</v>
      </c>
      <c r="F14070" s="48">
        <v>0</v>
      </c>
    </row>
    <row r="14071" spans="1:6" x14ac:dyDescent="0.25">
      <c r="A14071" s="46" t="e">
        <f ca="1">HYPERLINK("#"&amp;CELL("address",OFFSET([4]Analítico!$B$1,MATCH(100718,[4]Analítico!$B:$B,0)-1,3)),100718)</f>
        <v>#VALUE!</v>
      </c>
      <c r="B14071" s="47" t="s">
        <v>19674</v>
      </c>
      <c r="C14071" s="46" t="s">
        <v>161</v>
      </c>
      <c r="F14071" s="48">
        <v>1.82</v>
      </c>
    </row>
    <row r="14072" spans="1:6" x14ac:dyDescent="0.25">
      <c r="A14072" s="46" t="e">
        <f ca="1">HYPERLINK("#"&amp;CELL("address",OFFSET([4]Analítico!$B$1,MATCH(100716,[4]Analítico!$B:$B,0)-1,3)),100716)</f>
        <v>#VALUE!</v>
      </c>
      <c r="B14072" s="47" t="s">
        <v>19675</v>
      </c>
      <c r="C14072" s="46" t="s">
        <v>1</v>
      </c>
      <c r="F14072" s="48">
        <v>24.75</v>
      </c>
    </row>
    <row r="14073" spans="1:6" x14ac:dyDescent="0.25">
      <c r="A14073" s="46" t="e">
        <f ca="1">HYPERLINK("#"&amp;CELL("address",OFFSET([4]Analítico!$B$1,MATCH(100717,[4]Analítico!$B:$B,0)-1,3)),100717)</f>
        <v>#VALUE!</v>
      </c>
      <c r="B14073" s="47" t="s">
        <v>19676</v>
      </c>
      <c r="C14073" s="46" t="s">
        <v>1</v>
      </c>
      <c r="F14073" s="48">
        <v>12.39</v>
      </c>
    </row>
    <row r="14074" spans="1:6" x14ac:dyDescent="0.25">
      <c r="A14074" s="46" t="e">
        <f ca="1">HYPERLINK("#"&amp;CELL("address",OFFSET([4]Analítico!$B$1,MATCH(100754,[4]Analítico!$B:$B,0)-1,3)),100754)</f>
        <v>#VALUE!</v>
      </c>
      <c r="B14074" s="47" t="s">
        <v>19677</v>
      </c>
      <c r="C14074" s="46" t="s">
        <v>1</v>
      </c>
      <c r="F14074" s="48">
        <v>38.01</v>
      </c>
    </row>
    <row r="14075" spans="1:6" x14ac:dyDescent="0.25">
      <c r="A14075" s="46" t="e">
        <f ca="1">HYPERLINK("#"&amp;CELL("address",OFFSET([4]Analítico!$B$1,MATCH(100736,[4]Analítico!$B:$B,0)-1,3)),100736)</f>
        <v>#VALUE!</v>
      </c>
      <c r="B14075" s="47" t="s">
        <v>19678</v>
      </c>
      <c r="C14075" s="46" t="s">
        <v>1</v>
      </c>
      <c r="F14075" s="48">
        <v>19</v>
      </c>
    </row>
    <row r="14076" spans="1:6" x14ac:dyDescent="0.25">
      <c r="A14076" s="46" t="e">
        <f ca="1">HYPERLINK("#"&amp;CELL("address",OFFSET([4]Analítico!$B$1,MATCH(100753,[4]Analítico!$B:$B,0)-1,3)),100753)</f>
        <v>#VALUE!</v>
      </c>
      <c r="B14076" s="47" t="s">
        <v>19679</v>
      </c>
      <c r="C14076" s="46" t="s">
        <v>1</v>
      </c>
      <c r="F14076" s="48">
        <v>28.45</v>
      </c>
    </row>
    <row r="14077" spans="1:6" x14ac:dyDescent="0.25">
      <c r="A14077" s="46" t="e">
        <f ca="1">HYPERLINK("#"&amp;CELL("address",OFFSET([4]Analítico!$B$1,MATCH(100735,[4]Analítico!$B:$B,0)-1,3)),100735)</f>
        <v>#VALUE!</v>
      </c>
      <c r="B14077" s="47" t="s">
        <v>19680</v>
      </c>
      <c r="C14077" s="46" t="s">
        <v>1</v>
      </c>
      <c r="F14077" s="48">
        <v>14.22</v>
      </c>
    </row>
    <row r="14078" spans="1:6" x14ac:dyDescent="0.25">
      <c r="A14078" s="46" t="e">
        <f ca="1">HYPERLINK("#"&amp;CELL("address",OFFSET([4]Analítico!$B$1,MATCH(100734,[4]Analítico!$B:$B,0)-1,3)),100734)</f>
        <v>#VALUE!</v>
      </c>
      <c r="B14078" s="47" t="s">
        <v>19681</v>
      </c>
      <c r="C14078" s="46" t="s">
        <v>1</v>
      </c>
      <c r="F14078" s="48">
        <v>20.49</v>
      </c>
    </row>
    <row r="14079" spans="1:6" x14ac:dyDescent="0.25">
      <c r="A14079" s="46" t="e">
        <f ca="1">HYPERLINK("#"&amp;CELL("address",OFFSET([4]Analítico!$B$1,MATCH(100733,[4]Analítico!$B:$B,0)-1,3)),100733)</f>
        <v>#VALUE!</v>
      </c>
      <c r="B14079" s="47" t="s">
        <v>19682</v>
      </c>
      <c r="C14079" s="46" t="s">
        <v>1</v>
      </c>
      <c r="F14079" s="48">
        <v>16</v>
      </c>
    </row>
    <row r="14080" spans="1:6" x14ac:dyDescent="0.25">
      <c r="A14080" s="46" t="e">
        <f ca="1">HYPERLINK("#"&amp;CELL("address",OFFSET([4]Analítico!$B$1,MATCH(100740,[4]Analítico!$B:$B,0)-1,3)),100740)</f>
        <v>#VALUE!</v>
      </c>
      <c r="B14080" s="47" t="s">
        <v>19683</v>
      </c>
      <c r="C14080" s="46" t="s">
        <v>1</v>
      </c>
      <c r="F14080" s="48">
        <v>14.31</v>
      </c>
    </row>
    <row r="14081" spans="1:6" x14ac:dyDescent="0.25">
      <c r="A14081" s="46" t="e">
        <f ca="1">HYPERLINK("#"&amp;CELL("address",OFFSET([4]Analítico!$B$1,MATCH(100758,[4]Analítico!$B:$B,0)-1,3)),100758)</f>
        <v>#VALUE!</v>
      </c>
      <c r="B14081" s="47" t="s">
        <v>19684</v>
      </c>
      <c r="C14081" s="46" t="s">
        <v>1</v>
      </c>
      <c r="F14081" s="48">
        <v>63.65</v>
      </c>
    </row>
    <row r="14082" spans="1:6" x14ac:dyDescent="0.25">
      <c r="A14082" s="46" t="e">
        <f ca="1">HYPERLINK("#"&amp;CELL("address",OFFSET([4]Analítico!$B$1,MATCH(100742,[4]Analítico!$B:$B,0)-1,3)),100742)</f>
        <v>#VALUE!</v>
      </c>
      <c r="B14082" s="47" t="s">
        <v>19685</v>
      </c>
      <c r="C14082" s="46" t="s">
        <v>1</v>
      </c>
      <c r="F14082" s="48">
        <v>31.82</v>
      </c>
    </row>
    <row r="14083" spans="1:6" x14ac:dyDescent="0.25">
      <c r="A14083" s="46" t="e">
        <f ca="1">HYPERLINK("#"&amp;CELL("address",OFFSET([4]Analítico!$B$1,MATCH(100739,[4]Analítico!$B:$B,0)-1,3)),100739)</f>
        <v>#VALUE!</v>
      </c>
      <c r="B14083" s="47" t="s">
        <v>19686</v>
      </c>
      <c r="C14083" s="46" t="s">
        <v>1</v>
      </c>
      <c r="F14083" s="48">
        <v>13.1</v>
      </c>
    </row>
    <row r="14084" spans="1:6" x14ac:dyDescent="0.25">
      <c r="A14084" s="46" t="e">
        <f ca="1">HYPERLINK("#"&amp;CELL("address",OFFSET([4]Analítico!$B$1,MATCH(100757,[4]Analítico!$B:$B,0)-1,3)),100757)</f>
        <v>#VALUE!</v>
      </c>
      <c r="B14084" s="47" t="s">
        <v>19687</v>
      </c>
      <c r="C14084" s="46" t="s">
        <v>1</v>
      </c>
      <c r="F14084" s="48">
        <v>62.24</v>
      </c>
    </row>
    <row r="14085" spans="1:6" x14ac:dyDescent="0.25">
      <c r="A14085" s="46" t="e">
        <f ca="1">HYPERLINK("#"&amp;CELL("address",OFFSET([4]Analítico!$B$1,MATCH(100741,[4]Analítico!$B:$B,0)-1,3)),100741)</f>
        <v>#VALUE!</v>
      </c>
      <c r="B14085" s="47" t="s">
        <v>19688</v>
      </c>
      <c r="C14085" s="46" t="s">
        <v>1</v>
      </c>
      <c r="F14085" s="48">
        <v>31.12</v>
      </c>
    </row>
    <row r="14086" spans="1:6" x14ac:dyDescent="0.25">
      <c r="A14086" s="46" t="e">
        <f ca="1">HYPERLINK("#"&amp;CELL("address",OFFSET([4]Analítico!$B$1,MATCH(100744,[4]Analítico!$B:$B,0)-1,3)),100744)</f>
        <v>#VALUE!</v>
      </c>
      <c r="B14086" s="47" t="s">
        <v>19689</v>
      </c>
      <c r="C14086" s="46" t="s">
        <v>1</v>
      </c>
      <c r="F14086" s="48">
        <v>14.12</v>
      </c>
    </row>
    <row r="14087" spans="1:6" x14ac:dyDescent="0.25">
      <c r="A14087" s="46" t="e">
        <f ca="1">HYPERLINK("#"&amp;CELL("address",OFFSET([4]Analítico!$B$1,MATCH(100760,[4]Analítico!$B:$B,0)-1,3)),100760)</f>
        <v>#VALUE!</v>
      </c>
      <c r="B14087" s="47" t="s">
        <v>19690</v>
      </c>
      <c r="C14087" s="46" t="s">
        <v>1</v>
      </c>
      <c r="F14087" s="48">
        <v>63.26</v>
      </c>
    </row>
    <row r="14088" spans="1:6" x14ac:dyDescent="0.25">
      <c r="A14088" s="46" t="e">
        <f ca="1">HYPERLINK("#"&amp;CELL("address",OFFSET([4]Analítico!$B$1,MATCH(100746,[4]Analítico!$B:$B,0)-1,3)),100746)</f>
        <v>#VALUE!</v>
      </c>
      <c r="B14088" s="47" t="s">
        <v>19691</v>
      </c>
      <c r="C14088" s="46" t="s">
        <v>1</v>
      </c>
      <c r="F14088" s="48">
        <v>31.62</v>
      </c>
    </row>
    <row r="14089" spans="1:6" x14ac:dyDescent="0.25">
      <c r="A14089" s="46" t="e">
        <f ca="1">HYPERLINK("#"&amp;CELL("address",OFFSET([4]Analítico!$B$1,MATCH(100743,[4]Analítico!$B:$B,0)-1,3)),100743)</f>
        <v>#VALUE!</v>
      </c>
      <c r="B14089" s="47" t="s">
        <v>19692</v>
      </c>
      <c r="C14089" s="46" t="s">
        <v>1</v>
      </c>
      <c r="F14089" s="48">
        <v>12.8</v>
      </c>
    </row>
    <row r="14090" spans="1:6" x14ac:dyDescent="0.25">
      <c r="A14090" s="46" t="e">
        <f ca="1">HYPERLINK("#"&amp;CELL("address",OFFSET([4]Analítico!$B$1,MATCH(100759,[4]Analítico!$B:$B,0)-1,3)),100759)</f>
        <v>#VALUE!</v>
      </c>
      <c r="B14090" s="47" t="s">
        <v>19693</v>
      </c>
      <c r="C14090" s="46" t="s">
        <v>1</v>
      </c>
      <c r="F14090" s="48">
        <v>61.6</v>
      </c>
    </row>
    <row r="14091" spans="1:6" x14ac:dyDescent="0.25">
      <c r="A14091" s="46" t="e">
        <f ca="1">HYPERLINK("#"&amp;CELL("address",OFFSET([4]Analítico!$B$1,MATCH(100745,[4]Analítico!$B:$B,0)-1,3)),100745)</f>
        <v>#VALUE!</v>
      </c>
      <c r="B14091" s="47" t="s">
        <v>19694</v>
      </c>
      <c r="C14091" s="46" t="s">
        <v>1</v>
      </c>
      <c r="F14091" s="48">
        <v>30.8</v>
      </c>
    </row>
    <row r="14092" spans="1:6" x14ac:dyDescent="0.25">
      <c r="A14092" s="46" t="e">
        <f ca="1">HYPERLINK("#"&amp;CELL("address",OFFSET([4]Analítico!$B$1,MATCH(100748,[4]Analítico!$B:$B,0)-1,3)),100748)</f>
        <v>#VALUE!</v>
      </c>
      <c r="B14092" s="47" t="s">
        <v>19695</v>
      </c>
      <c r="C14092" s="46" t="s">
        <v>1</v>
      </c>
      <c r="F14092" s="48">
        <v>14.2</v>
      </c>
    </row>
    <row r="14093" spans="1:6" x14ac:dyDescent="0.25">
      <c r="A14093" s="46" t="e">
        <f ca="1">HYPERLINK("#"&amp;CELL("address",OFFSET([4]Analítico!$B$1,MATCH(100762,[4]Analítico!$B:$B,0)-1,3)),100762)</f>
        <v>#VALUE!</v>
      </c>
      <c r="B14093" s="47" t="s">
        <v>19696</v>
      </c>
      <c r="C14093" s="46" t="s">
        <v>1</v>
      </c>
      <c r="F14093" s="48">
        <v>63.42</v>
      </c>
    </row>
    <row r="14094" spans="1:6" x14ac:dyDescent="0.25">
      <c r="A14094" s="46" t="e">
        <f ca="1">HYPERLINK("#"&amp;CELL("address",OFFSET([4]Analítico!$B$1,MATCH(100750,[4]Analítico!$B:$B,0)-1,3)),100750)</f>
        <v>#VALUE!</v>
      </c>
      <c r="B14094" s="47" t="s">
        <v>19697</v>
      </c>
      <c r="C14094" s="46" t="s">
        <v>1</v>
      </c>
      <c r="F14094" s="48">
        <v>31.7</v>
      </c>
    </row>
    <row r="14095" spans="1:6" x14ac:dyDescent="0.25">
      <c r="A14095" s="46" t="e">
        <f ca="1">HYPERLINK("#"&amp;CELL("address",OFFSET([4]Analítico!$B$1,MATCH(100747,[4]Analítico!$B:$B,0)-1,3)),100747)</f>
        <v>#VALUE!</v>
      </c>
      <c r="B14095" s="47" t="s">
        <v>19698</v>
      </c>
      <c r="C14095" s="46" t="s">
        <v>1</v>
      </c>
      <c r="F14095" s="48">
        <v>12.92</v>
      </c>
    </row>
    <row r="14096" spans="1:6" x14ac:dyDescent="0.25">
      <c r="A14096" s="46" t="e">
        <f ca="1">HYPERLINK("#"&amp;CELL("address",OFFSET([4]Analítico!$B$1,MATCH(100761,[4]Analítico!$B:$B,0)-1,3)),100761)</f>
        <v>#VALUE!</v>
      </c>
      <c r="B14096" s="47" t="s">
        <v>19699</v>
      </c>
      <c r="C14096" s="46" t="s">
        <v>1</v>
      </c>
      <c r="F14096" s="48">
        <v>61.87</v>
      </c>
    </row>
    <row r="14097" spans="1:6" x14ac:dyDescent="0.25">
      <c r="A14097" s="46" t="e">
        <f ca="1">HYPERLINK("#"&amp;CELL("address",OFFSET([4]Analítico!$B$1,MATCH(100749,[4]Analítico!$B:$B,0)-1,3)),100749)</f>
        <v>#VALUE!</v>
      </c>
      <c r="B14097" s="47" t="s">
        <v>19700</v>
      </c>
      <c r="C14097" s="46" t="s">
        <v>1</v>
      </c>
      <c r="F14097" s="48">
        <v>30.93</v>
      </c>
    </row>
    <row r="14098" spans="1:6" x14ac:dyDescent="0.25">
      <c r="A14098" s="46" t="e">
        <f ca="1">HYPERLINK("#"&amp;CELL("address",OFFSET([4]Analítico!$B$1,MATCH(100720,[4]Analítico!$B:$B,0)-1,3)),100720)</f>
        <v>#VALUE!</v>
      </c>
      <c r="B14098" s="47" t="s">
        <v>19701</v>
      </c>
      <c r="C14098" s="46" t="s">
        <v>1</v>
      </c>
      <c r="F14098" s="48">
        <v>13.63</v>
      </c>
    </row>
    <row r="14099" spans="1:6" x14ac:dyDescent="0.25">
      <c r="A14099" s="46" t="e">
        <f ca="1">HYPERLINK("#"&amp;CELL("address",OFFSET([4]Analítico!$B$1,MATCH(100722,[4]Analítico!$B:$B,0)-1,3)),100722)</f>
        <v>#VALUE!</v>
      </c>
      <c r="B14099" s="47" t="s">
        <v>19702</v>
      </c>
      <c r="C14099" s="46" t="s">
        <v>1</v>
      </c>
      <c r="F14099" s="48">
        <v>31.16</v>
      </c>
    </row>
    <row r="14100" spans="1:6" x14ac:dyDescent="0.25">
      <c r="A14100" s="46" t="e">
        <f ca="1">HYPERLINK("#"&amp;CELL("address",OFFSET([4]Analítico!$B$1,MATCH(100719,[4]Analítico!$B:$B,0)-1,3)),100719)</f>
        <v>#VALUE!</v>
      </c>
      <c r="B14100" s="47" t="s">
        <v>19703</v>
      </c>
      <c r="C14100" s="46" t="s">
        <v>1</v>
      </c>
      <c r="F14100" s="48">
        <v>13.31</v>
      </c>
    </row>
    <row r="14101" spans="1:6" x14ac:dyDescent="0.25">
      <c r="A14101" s="46" t="e">
        <f ca="1">HYPERLINK("#"&amp;CELL("address",OFFSET([4]Analítico!$B$1,MATCH(100721,[4]Analítico!$B:$B,0)-1,3)),100721)</f>
        <v>#VALUE!</v>
      </c>
      <c r="B14101" s="47" t="s">
        <v>19704</v>
      </c>
      <c r="C14101" s="46" t="s">
        <v>1</v>
      </c>
      <c r="F14101" s="48">
        <v>31.57</v>
      </c>
    </row>
    <row r="14102" spans="1:6" x14ac:dyDescent="0.25">
      <c r="A14102" s="46" t="e">
        <f ca="1">HYPERLINK("#"&amp;CELL("address",OFFSET([4]Analítico!$B$1,MATCH(100724,[4]Analítico!$B:$B,0)-1,3)),100724)</f>
        <v>#VALUE!</v>
      </c>
      <c r="B14102" s="47" t="s">
        <v>19705</v>
      </c>
      <c r="C14102" s="46" t="s">
        <v>1</v>
      </c>
      <c r="F14102" s="48">
        <v>17.55</v>
      </c>
    </row>
    <row r="14103" spans="1:6" x14ac:dyDescent="0.25">
      <c r="A14103" s="46" t="e">
        <f ca="1">HYPERLINK("#"&amp;CELL("address",OFFSET([4]Analítico!$B$1,MATCH(100726,[4]Analítico!$B:$B,0)-1,3)),100726)</f>
        <v>#VALUE!</v>
      </c>
      <c r="B14103" s="47" t="s">
        <v>19706</v>
      </c>
      <c r="C14103" s="46" t="s">
        <v>1</v>
      </c>
      <c r="F14103" s="48">
        <v>34.96</v>
      </c>
    </row>
    <row r="14104" spans="1:6" x14ac:dyDescent="0.25">
      <c r="A14104" s="46" t="e">
        <f ca="1">HYPERLINK("#"&amp;CELL("address",OFFSET([4]Analítico!$B$1,MATCH(100723,[4]Analítico!$B:$B,0)-1,3)),100723)</f>
        <v>#VALUE!</v>
      </c>
      <c r="B14104" s="47" t="s">
        <v>19707</v>
      </c>
      <c r="C14104" s="46" t="s">
        <v>1</v>
      </c>
      <c r="F14104" s="48">
        <v>14.27</v>
      </c>
    </row>
    <row r="14105" spans="1:6" x14ac:dyDescent="0.25">
      <c r="A14105" s="46" t="e">
        <f ca="1">HYPERLINK("#"&amp;CELL("address",OFFSET([4]Analítico!$B$1,MATCH(100725,[4]Analítico!$B:$B,0)-1,3)),100725)</f>
        <v>#VALUE!</v>
      </c>
      <c r="B14105" s="47" t="s">
        <v>19708</v>
      </c>
      <c r="C14105" s="46" t="s">
        <v>1</v>
      </c>
      <c r="F14105" s="48">
        <v>31.89</v>
      </c>
    </row>
    <row r="14106" spans="1:6" x14ac:dyDescent="0.25">
      <c r="A14106" s="46" t="e">
        <f ca="1">HYPERLINK("#"&amp;CELL("address",OFFSET([4]Analítico!$B$1,MATCH(100752,[4]Analítico!$B:$B,0)-1,3)),100752)</f>
        <v>#VALUE!</v>
      </c>
      <c r="B14106" s="47" t="s">
        <v>19709</v>
      </c>
      <c r="C14106" s="46" t="s">
        <v>1</v>
      </c>
      <c r="F14106" s="48">
        <v>58.21</v>
      </c>
    </row>
    <row r="14107" spans="1:6" x14ac:dyDescent="0.25">
      <c r="A14107" s="46" t="e">
        <f ca="1">HYPERLINK("#"&amp;CELL("address",OFFSET([4]Analítico!$B$1,MATCH(100730,[4]Analítico!$B:$B,0)-1,3)),100730)</f>
        <v>#VALUE!</v>
      </c>
      <c r="B14107" s="47" t="s">
        <v>19710</v>
      </c>
      <c r="C14107" s="46" t="s">
        <v>1</v>
      </c>
      <c r="F14107" s="48">
        <v>29.1</v>
      </c>
    </row>
    <row r="14108" spans="1:6" x14ac:dyDescent="0.25">
      <c r="A14108" s="46" t="e">
        <f ca="1">HYPERLINK("#"&amp;CELL("address",OFFSET([4]Analítico!$B$1,MATCH(100751,[4]Analítico!$B:$B,0)-1,3)),100751)</f>
        <v>#VALUE!</v>
      </c>
      <c r="B14108" s="47" t="s">
        <v>19711</v>
      </c>
      <c r="C14108" s="46" t="s">
        <v>1</v>
      </c>
      <c r="F14108" s="48">
        <v>49.11</v>
      </c>
    </row>
    <row r="14109" spans="1:6" x14ac:dyDescent="0.25">
      <c r="A14109" s="46" t="e">
        <f ca="1">HYPERLINK("#"&amp;CELL("address",OFFSET([4]Analítico!$B$1,MATCH(100729,[4]Analítico!$B:$B,0)-1,3)),100729)</f>
        <v>#VALUE!</v>
      </c>
      <c r="B14109" s="47" t="s">
        <v>19712</v>
      </c>
      <c r="C14109" s="46" t="s">
        <v>1</v>
      </c>
      <c r="F14109" s="48">
        <v>24.55</v>
      </c>
    </row>
    <row r="14110" spans="1:6" x14ac:dyDescent="0.25">
      <c r="A14110" s="46" t="e">
        <f ca="1">HYPERLINK("#"&amp;CELL("address",OFFSET([4]Analítico!$B$1,MATCH(100728,[4]Analítico!$B:$B,0)-1,3)),100728)</f>
        <v>#VALUE!</v>
      </c>
      <c r="B14110" s="47" t="s">
        <v>19713</v>
      </c>
      <c r="C14110" s="46" t="s">
        <v>1</v>
      </c>
      <c r="F14110" s="48">
        <v>29.64</v>
      </c>
    </row>
    <row r="14111" spans="1:6" x14ac:dyDescent="0.25">
      <c r="A14111" s="46" t="e">
        <f ca="1">HYPERLINK("#"&amp;CELL("address",OFFSET([4]Analítico!$B$1,MATCH(100732,[4]Analítico!$B:$B,0)-1,3)),100732)</f>
        <v>#VALUE!</v>
      </c>
      <c r="B14111" s="47" t="s">
        <v>19714</v>
      </c>
      <c r="C14111" s="46" t="s">
        <v>1</v>
      </c>
      <c r="F14111" s="48">
        <v>0</v>
      </c>
    </row>
    <row r="14112" spans="1:6" x14ac:dyDescent="0.25">
      <c r="A14112" s="46" t="e">
        <f ca="1">HYPERLINK("#"&amp;CELL("address",OFFSET([4]Analítico!$B$1,MATCH(100731,[4]Analítico!$B:$B,0)-1,3)),100731)</f>
        <v>#VALUE!</v>
      </c>
      <c r="B14112" s="47" t="s">
        <v>19715</v>
      </c>
      <c r="C14112" s="46" t="s">
        <v>1</v>
      </c>
      <c r="F14112" s="48">
        <v>0</v>
      </c>
    </row>
    <row r="14113" spans="1:6" x14ac:dyDescent="0.25">
      <c r="A14113" s="46" t="e">
        <f ca="1">HYPERLINK("#"&amp;CELL("address",OFFSET([4]Analítico!$B$1,MATCH(100727,[4]Analítico!$B:$B,0)-1,3)),100727)</f>
        <v>#VALUE!</v>
      </c>
      <c r="B14113" s="47" t="s">
        <v>19716</v>
      </c>
      <c r="C14113" s="46" t="s">
        <v>1</v>
      </c>
      <c r="F14113" s="48">
        <v>32.56</v>
      </c>
    </row>
    <row r="14114" spans="1:6" x14ac:dyDescent="0.25">
      <c r="A14114" s="46" t="e">
        <f ca="1">HYPERLINK("#"&amp;CELL("address",OFFSET([4]Analítico!$B$1,MATCH(100756,[4]Analítico!$B:$B,0)-1,3)),100756)</f>
        <v>#VALUE!</v>
      </c>
      <c r="B14114" s="47" t="s">
        <v>19717</v>
      </c>
      <c r="C14114" s="46" t="s">
        <v>1</v>
      </c>
      <c r="F14114" s="48">
        <v>0</v>
      </c>
    </row>
    <row r="14115" spans="1:6" x14ac:dyDescent="0.25">
      <c r="A14115" s="46" t="e">
        <f ca="1">HYPERLINK("#"&amp;CELL("address",OFFSET([4]Analítico!$B$1,MATCH(100738,[4]Analítico!$B:$B,0)-1,3)),100738)</f>
        <v>#VALUE!</v>
      </c>
      <c r="B14115" s="47" t="s">
        <v>19718</v>
      </c>
      <c r="C14115" s="46" t="s">
        <v>1</v>
      </c>
      <c r="F14115" s="48">
        <v>0</v>
      </c>
    </row>
    <row r="14116" spans="1:6" x14ac:dyDescent="0.25">
      <c r="A14116" s="46" t="e">
        <f ca="1">HYPERLINK("#"&amp;CELL("address",OFFSET([4]Analítico!$B$1,MATCH(100755,[4]Analítico!$B:$B,0)-1,3)),100755)</f>
        <v>#VALUE!</v>
      </c>
      <c r="B14116" s="47" t="s">
        <v>19719</v>
      </c>
      <c r="C14116" s="46" t="s">
        <v>1</v>
      </c>
      <c r="F14116" s="48">
        <v>0</v>
      </c>
    </row>
    <row r="14117" spans="1:6" x14ac:dyDescent="0.25">
      <c r="A14117" s="46" t="e">
        <f ca="1">HYPERLINK("#"&amp;CELL("address",OFFSET([4]Analítico!$B$1,MATCH(100737,[4]Analítico!$B:$B,0)-1,3)),100737)</f>
        <v>#VALUE!</v>
      </c>
      <c r="B14117" s="47" t="s">
        <v>19720</v>
      </c>
      <c r="C14117" s="46" t="s">
        <v>1</v>
      </c>
      <c r="F14117" s="48">
        <v>0</v>
      </c>
    </row>
    <row r="14118" spans="1:6" x14ac:dyDescent="0.25">
      <c r="A14118" s="46" t="e">
        <f ca="1">HYPERLINK("#"&amp;CELL("address",OFFSET([4]Analítico!$B$1,MATCH(102499,[4]Analítico!$B:$B,0)-1,3)),102499)</f>
        <v>#VALUE!</v>
      </c>
      <c r="B14118" s="47" t="s">
        <v>19721</v>
      </c>
      <c r="C14118" s="46" t="s">
        <v>1</v>
      </c>
      <c r="F14118" s="48">
        <v>4.0999999999999996</v>
      </c>
    </row>
    <row r="14119" spans="1:6" x14ac:dyDescent="0.25">
      <c r="A14119" s="46" t="e">
        <f ca="1">HYPERLINK("#"&amp;CELL("address",OFFSET([4]Analítico!$B$1,MATCH(102505,[4]Analítico!$B:$B,0)-1,3)),102505)</f>
        <v>#VALUE!</v>
      </c>
      <c r="B14119" s="47" t="s">
        <v>19722</v>
      </c>
      <c r="C14119" s="46" t="s">
        <v>161</v>
      </c>
      <c r="F14119" s="48">
        <v>13.72</v>
      </c>
    </row>
    <row r="14120" spans="1:6" x14ac:dyDescent="0.25">
      <c r="A14120" s="46" t="e">
        <f ca="1">HYPERLINK("#"&amp;CELL("address",OFFSET([4]Analítico!$B$1,MATCH(102504,[4]Analítico!$B:$B,0)-1,3)),102504)</f>
        <v>#VALUE!</v>
      </c>
      <c r="B14120" s="47" t="s">
        <v>19723</v>
      </c>
      <c r="C14120" s="46" t="s">
        <v>161</v>
      </c>
      <c r="F14120" s="48">
        <v>13.1</v>
      </c>
    </row>
    <row r="14121" spans="1:6" x14ac:dyDescent="0.25">
      <c r="A14121" s="46" t="e">
        <f ca="1">HYPERLINK("#"&amp;CELL("address",OFFSET([4]Analítico!$B$1,MATCH(102506,[4]Analítico!$B:$B,0)-1,3)),102506)</f>
        <v>#VALUE!</v>
      </c>
      <c r="B14121" s="47" t="s">
        <v>19724</v>
      </c>
      <c r="C14121" s="46" t="s">
        <v>161</v>
      </c>
      <c r="F14121" s="48">
        <v>14.32</v>
      </c>
    </row>
    <row r="14122" spans="1:6" x14ac:dyDescent="0.25">
      <c r="A14122" s="46" t="e">
        <f ca="1">HYPERLINK("#"&amp;CELL("address",OFFSET([4]Analítico!$B$1,MATCH(102500,[4]Analítico!$B:$B,0)-1,3)),102500)</f>
        <v>#VALUE!</v>
      </c>
      <c r="B14122" s="47" t="s">
        <v>19725</v>
      </c>
      <c r="C14122" s="46" t="s">
        <v>161</v>
      </c>
      <c r="F14122" s="48">
        <v>5.74</v>
      </c>
    </row>
    <row r="14123" spans="1:6" x14ac:dyDescent="0.25">
      <c r="A14123" s="46" t="e">
        <f ca="1">HYPERLINK("#"&amp;CELL("address",OFFSET([4]Analítico!$B$1,MATCH(102502,[4]Analítico!$B:$B,0)-1,3)),102502)</f>
        <v>#VALUE!</v>
      </c>
      <c r="B14123" s="47" t="s">
        <v>19726</v>
      </c>
      <c r="C14123" s="46" t="s">
        <v>161</v>
      </c>
      <c r="F14123" s="48">
        <v>0</v>
      </c>
    </row>
    <row r="14124" spans="1:6" x14ac:dyDescent="0.25">
      <c r="A14124" s="46" t="e">
        <f ca="1">HYPERLINK("#"&amp;CELL("address",OFFSET([4]Analítico!$B$1,MATCH(102507,[4]Analítico!$B:$B,0)-1,3)),102507)</f>
        <v>#VALUE!</v>
      </c>
      <c r="B14124" s="47" t="s">
        <v>19727</v>
      </c>
      <c r="C14124" s="46" t="s">
        <v>161</v>
      </c>
      <c r="F14124" s="48">
        <v>8.15</v>
      </c>
    </row>
    <row r="14125" spans="1:6" x14ac:dyDescent="0.25">
      <c r="A14125" s="46" t="e">
        <f ca="1">HYPERLINK("#"&amp;CELL("address",OFFSET([4]Analítico!$B$1,MATCH(102510,[4]Analítico!$B:$B,0)-1,3)),102510)</f>
        <v>#VALUE!</v>
      </c>
      <c r="B14125" s="47" t="s">
        <v>19728</v>
      </c>
      <c r="C14125" s="46" t="s">
        <v>161</v>
      </c>
      <c r="F14125" s="48">
        <v>0</v>
      </c>
    </row>
    <row r="14126" spans="1:6" x14ac:dyDescent="0.25">
      <c r="A14126" s="46" t="e">
        <f ca="1">HYPERLINK("#"&amp;CELL("address",OFFSET([4]Analítico!$B$1,MATCH(102512,[4]Analítico!$B:$B,0)-1,3)),102512)</f>
        <v>#VALUE!</v>
      </c>
      <c r="B14126" s="47" t="s">
        <v>19729</v>
      </c>
      <c r="C14126" s="46" t="s">
        <v>161</v>
      </c>
      <c r="F14126" s="48">
        <v>7.68</v>
      </c>
    </row>
    <row r="14127" spans="1:6" x14ac:dyDescent="0.25">
      <c r="A14127" s="46" t="e">
        <f ca="1">HYPERLINK("#"&amp;CELL("address",OFFSET([4]Analítico!$B$1,MATCH(102501,[4]Analítico!$B:$B,0)-1,3)),102501)</f>
        <v>#VALUE!</v>
      </c>
      <c r="B14127" s="47" t="s">
        <v>19730</v>
      </c>
      <c r="C14127" s="46" t="s">
        <v>1</v>
      </c>
      <c r="F14127" s="48">
        <v>31.67</v>
      </c>
    </row>
    <row r="14128" spans="1:6" x14ac:dyDescent="0.25">
      <c r="A14128" s="46" t="e">
        <f ca="1">HYPERLINK("#"&amp;CELL("address",OFFSET([4]Analítico!$B$1,MATCH(102503,[4]Analítico!$B:$B,0)-1,3)),102503)</f>
        <v>#VALUE!</v>
      </c>
      <c r="B14128" s="47" t="s">
        <v>19731</v>
      </c>
      <c r="C14128" s="46" t="s">
        <v>1</v>
      </c>
      <c r="F14128" s="48">
        <v>0</v>
      </c>
    </row>
    <row r="14129" spans="1:6" x14ac:dyDescent="0.25">
      <c r="A14129" s="46" t="e">
        <f ca="1">HYPERLINK("#"&amp;CELL("address",OFFSET([4]Analítico!$B$1,MATCH(102508,[4]Analítico!$B:$B,0)-1,3)),102508)</f>
        <v>#VALUE!</v>
      </c>
      <c r="B14129" s="47" t="s">
        <v>19732</v>
      </c>
      <c r="C14129" s="46" t="s">
        <v>1</v>
      </c>
      <c r="F14129" s="48">
        <v>56.34</v>
      </c>
    </row>
    <row r="14130" spans="1:6" x14ac:dyDescent="0.25">
      <c r="A14130" s="46" t="e">
        <f ca="1">HYPERLINK("#"&amp;CELL("address",OFFSET([4]Analítico!$B$1,MATCH(102511,[4]Analítico!$B:$B,0)-1,3)),102511)</f>
        <v>#VALUE!</v>
      </c>
      <c r="B14130" s="47" t="s">
        <v>19733</v>
      </c>
      <c r="C14130" s="46" t="s">
        <v>1</v>
      </c>
      <c r="F14130" s="48">
        <v>0</v>
      </c>
    </row>
    <row r="14131" spans="1:6" x14ac:dyDescent="0.25">
      <c r="A14131" s="46" t="e">
        <f ca="1">HYPERLINK("#"&amp;CELL("address",OFFSET([4]Analítico!$B$1,MATCH(102509,[4]Analítico!$B:$B,0)-1,3)),102509)</f>
        <v>#VALUE!</v>
      </c>
      <c r="B14131" s="47" t="s">
        <v>19734</v>
      </c>
      <c r="C14131" s="46" t="s">
        <v>1</v>
      </c>
      <c r="F14131" s="48">
        <v>40.79</v>
      </c>
    </row>
    <row r="14132" spans="1:6" x14ac:dyDescent="0.25">
      <c r="A14132" s="46" t="e">
        <f ca="1">HYPERLINK("#"&amp;CELL("address",OFFSET([4]Analítico!$B$1,MATCH(102498,[4]Analítico!$B:$B,0)-1,3)),102498)</f>
        <v>#VALUE!</v>
      </c>
      <c r="B14132" s="47" t="s">
        <v>19735</v>
      </c>
      <c r="C14132" s="46" t="s">
        <v>161</v>
      </c>
      <c r="F14132" s="48">
        <v>2.06</v>
      </c>
    </row>
    <row r="14133" spans="1:6" x14ac:dyDescent="0.25">
      <c r="A14133" s="46" t="e">
        <f ca="1">HYPERLINK("#"&amp;CELL("address",OFFSET([4]Analítico!$B$1,MATCH(102519,[4]Analítico!$B:$B,0)-1,3)),102519)</f>
        <v>#VALUE!</v>
      </c>
      <c r="B14133" s="47" t="s">
        <v>19736</v>
      </c>
      <c r="C14133" s="46" t="s">
        <v>0</v>
      </c>
      <c r="F14133" s="48">
        <v>0</v>
      </c>
    </row>
    <row r="14134" spans="1:6" x14ac:dyDescent="0.25">
      <c r="A14134" s="46" t="e">
        <f ca="1">HYPERLINK("#"&amp;CELL("address",OFFSET([4]Analítico!$B$1,MATCH(102491,[4]Analítico!$B:$B,0)-1,3)),102491)</f>
        <v>#VALUE!</v>
      </c>
      <c r="B14134" s="47" t="s">
        <v>19737</v>
      </c>
      <c r="C14134" s="46" t="s">
        <v>1</v>
      </c>
      <c r="F14134" s="48">
        <v>25.74</v>
      </c>
    </row>
    <row r="14135" spans="1:6" x14ac:dyDescent="0.25">
      <c r="A14135" s="46" t="e">
        <f ca="1">HYPERLINK("#"&amp;CELL("address",OFFSET([4]Analítico!$B$1,MATCH(102492,[4]Analítico!$B:$B,0)-1,3)),102492)</f>
        <v>#VALUE!</v>
      </c>
      <c r="B14135" s="47" t="s">
        <v>19738</v>
      </c>
      <c r="C14135" s="46" t="s">
        <v>1</v>
      </c>
      <c r="F14135" s="48">
        <v>32.700000000000003</v>
      </c>
    </row>
    <row r="14136" spans="1:6" x14ac:dyDescent="0.25">
      <c r="A14136" s="46" t="e">
        <f ca="1">HYPERLINK("#"&amp;CELL("address",OFFSET([4]Analítico!$B$1,MATCH(102804,[4]Analítico!$B:$B,0)-1,3)),102804)</f>
        <v>#VALUE!</v>
      </c>
      <c r="B14136" s="47" t="s">
        <v>19739</v>
      </c>
      <c r="C14136" s="46" t="s">
        <v>1</v>
      </c>
      <c r="F14136" s="48">
        <v>0</v>
      </c>
    </row>
    <row r="14137" spans="1:6" x14ac:dyDescent="0.25">
      <c r="A14137" s="46" t="e">
        <f ca="1">HYPERLINK("#"&amp;CELL("address",OFFSET([4]Analítico!$B$1,MATCH(102494,[4]Analítico!$B:$B,0)-1,3)),102494)</f>
        <v>#VALUE!</v>
      </c>
      <c r="B14137" s="47" t="s">
        <v>19740</v>
      </c>
      <c r="C14137" s="46" t="s">
        <v>1</v>
      </c>
      <c r="F14137" s="48">
        <v>77.680000000000007</v>
      </c>
    </row>
    <row r="14138" spans="1:6" x14ac:dyDescent="0.25">
      <c r="A14138" s="46" t="e">
        <f ca="1">HYPERLINK("#"&amp;CELL("address",OFFSET([4]Analítico!$B$1,MATCH(102805,[4]Analítico!$B:$B,0)-1,3)),102805)</f>
        <v>#VALUE!</v>
      </c>
      <c r="B14138" s="47" t="s">
        <v>19741</v>
      </c>
      <c r="C14138" s="46" t="s">
        <v>1</v>
      </c>
      <c r="F14138" s="48">
        <v>0</v>
      </c>
    </row>
    <row r="14139" spans="1:6" x14ac:dyDescent="0.25">
      <c r="A14139" s="46" t="e">
        <f ca="1">HYPERLINK("#"&amp;CELL("address",OFFSET([4]Analítico!$B$1,MATCH(102490,[4]Analítico!$B:$B,0)-1,3)),102490)</f>
        <v>#VALUE!</v>
      </c>
      <c r="B14139" s="47" t="s">
        <v>19742</v>
      </c>
      <c r="C14139" s="46" t="s">
        <v>1</v>
      </c>
      <c r="F14139" s="48">
        <v>0</v>
      </c>
    </row>
    <row r="14140" spans="1:6" x14ac:dyDescent="0.25">
      <c r="A14140" s="46" t="e">
        <f ca="1">HYPERLINK("#"&amp;CELL("address",OFFSET([4]Analítico!$B$1,MATCH(102496,[4]Analítico!$B:$B,0)-1,3)),102496)</f>
        <v>#VALUE!</v>
      </c>
      <c r="B14140" s="47" t="s">
        <v>19743</v>
      </c>
      <c r="C14140" s="46" t="s">
        <v>161</v>
      </c>
      <c r="F14140" s="48">
        <v>16.68</v>
      </c>
    </row>
    <row r="14141" spans="1:6" x14ac:dyDescent="0.25">
      <c r="A14141" s="46" t="e">
        <f ca="1">HYPERLINK("#"&amp;CELL("address",OFFSET([4]Analítico!$B$1,MATCH(102497,[4]Analítico!$B:$B,0)-1,3)),102497)</f>
        <v>#VALUE!</v>
      </c>
      <c r="B14141" s="47" t="s">
        <v>19744</v>
      </c>
      <c r="C14141" s="46" t="s">
        <v>161</v>
      </c>
      <c r="F14141" s="48">
        <v>6.27</v>
      </c>
    </row>
    <row r="14142" spans="1:6" x14ac:dyDescent="0.25">
      <c r="A14142" s="46" t="e">
        <f ca="1">HYPERLINK("#"&amp;CELL("address",OFFSET([4]Analítico!$B$1,MATCH(102520,[4]Analítico!$B:$B,0)-1,3)),102520)</f>
        <v>#VALUE!</v>
      </c>
      <c r="B14142" s="47" t="s">
        <v>19745</v>
      </c>
      <c r="C14142" s="46" t="s">
        <v>1</v>
      </c>
      <c r="F14142" s="48">
        <v>106.23</v>
      </c>
    </row>
    <row r="14143" spans="1:6" x14ac:dyDescent="0.25">
      <c r="A14143" s="46" t="e">
        <f ca="1">HYPERLINK("#"&amp;CELL("address",OFFSET([4]Analítico!$B$1,MATCH(102518,[4]Analítico!$B:$B,0)-1,3)),102518)</f>
        <v>#VALUE!</v>
      </c>
      <c r="B14143" s="47" t="s">
        <v>19746</v>
      </c>
      <c r="C14143" s="46" t="s">
        <v>0</v>
      </c>
      <c r="F14143" s="48">
        <v>0</v>
      </c>
    </row>
    <row r="14144" spans="1:6" x14ac:dyDescent="0.25">
      <c r="A14144" s="46" t="e">
        <f ca="1">HYPERLINK("#"&amp;CELL("address",OFFSET([4]Analítico!$B$1,MATCH(102514,[4]Analítico!$B:$B,0)-1,3)),102514)</f>
        <v>#VALUE!</v>
      </c>
      <c r="B14144" s="47" t="s">
        <v>19747</v>
      </c>
      <c r="C14144" s="46" t="s">
        <v>0</v>
      </c>
      <c r="F14144" s="48">
        <v>0</v>
      </c>
    </row>
    <row r="14145" spans="1:6" x14ac:dyDescent="0.25">
      <c r="A14145" s="46" t="e">
        <f ca="1">HYPERLINK("#"&amp;CELL("address",OFFSET([4]Analítico!$B$1,MATCH(102516,[4]Analítico!$B:$B,0)-1,3)),102516)</f>
        <v>#VALUE!</v>
      </c>
      <c r="B14145" s="47" t="s">
        <v>19748</v>
      </c>
      <c r="C14145" s="46" t="s">
        <v>0</v>
      </c>
      <c r="F14145" s="48">
        <v>0</v>
      </c>
    </row>
    <row r="14146" spans="1:6" x14ac:dyDescent="0.25">
      <c r="A14146" s="46" t="e">
        <f ca="1">HYPERLINK("#"&amp;CELL("address",OFFSET([4]Analítico!$B$1,MATCH(102515,[4]Analítico!$B:$B,0)-1,3)),102515)</f>
        <v>#VALUE!</v>
      </c>
      <c r="B14146" s="47" t="s">
        <v>19749</v>
      </c>
      <c r="C14146" s="46" t="s">
        <v>0</v>
      </c>
      <c r="F14146" s="48">
        <v>0</v>
      </c>
    </row>
    <row r="14147" spans="1:6" x14ac:dyDescent="0.25">
      <c r="A14147" s="46" t="e">
        <f ca="1">HYPERLINK("#"&amp;CELL("address",OFFSET([4]Analítico!$B$1,MATCH(102517,[4]Analítico!$B:$B,0)-1,3)),102517)</f>
        <v>#VALUE!</v>
      </c>
      <c r="B14147" s="47" t="s">
        <v>19750</v>
      </c>
      <c r="C14147" s="46" t="s">
        <v>0</v>
      </c>
      <c r="F14147" s="48">
        <v>0</v>
      </c>
    </row>
    <row r="14148" spans="1:6" x14ac:dyDescent="0.25">
      <c r="A14148" s="46" t="e">
        <f ca="1">HYPERLINK("#"&amp;CELL("address",OFFSET([4]Analítico!$B$1,MATCH(102513,[4]Analítico!$B:$B,0)-1,3)),102513)</f>
        <v>#VALUE!</v>
      </c>
      <c r="B14148" s="47" t="s">
        <v>19751</v>
      </c>
      <c r="C14148" s="46" t="s">
        <v>1</v>
      </c>
      <c r="F14148" s="48">
        <v>61.44</v>
      </c>
    </row>
    <row r="14149" spans="1:6" x14ac:dyDescent="0.25">
      <c r="A14149" s="46" t="e">
        <f ca="1">HYPERLINK("#"&amp;CELL("address",OFFSET([4]Analítico!$B$1,MATCH(102489,[4]Analítico!$B:$B,0)-1,3)),102489)</f>
        <v>#VALUE!</v>
      </c>
      <c r="B14149" s="47" t="s">
        <v>19752</v>
      </c>
      <c r="C14149" s="46" t="s">
        <v>1</v>
      </c>
      <c r="F14149" s="48">
        <v>32.119999999999997</v>
      </c>
    </row>
    <row r="14150" spans="1:6" x14ac:dyDescent="0.25">
      <c r="A14150" s="46" t="e">
        <f ca="1">HYPERLINK("#"&amp;CELL("address",OFFSET([4]Analítico!$B$1,MATCH(102488,[4]Analítico!$B:$B,0)-1,3)),102488)</f>
        <v>#VALUE!</v>
      </c>
      <c r="B14150" s="47" t="s">
        <v>19753</v>
      </c>
      <c r="C14150" s="46" t="s">
        <v>1</v>
      </c>
      <c r="F14150" s="48">
        <v>4.7699999999999996</v>
      </c>
    </row>
    <row r="14151" spans="1:6" x14ac:dyDescent="0.25">
      <c r="A14151" s="46" t="e">
        <f ca="1">HYPERLINK("#"&amp;CELL("address",OFFSET([4]Analítico!$B$1,MATCH(101730,[4]Analítico!$B:$B,0)-1,3)),101730)</f>
        <v>#VALUE!</v>
      </c>
      <c r="B14151" s="47" t="s">
        <v>19754</v>
      </c>
      <c r="C14151" s="46" t="s">
        <v>1</v>
      </c>
      <c r="F14151" s="48">
        <v>0</v>
      </c>
    </row>
    <row r="14152" spans="1:6" x14ac:dyDescent="0.25">
      <c r="A14152" s="46" t="e">
        <f ca="1">HYPERLINK("#"&amp;CELL("address",OFFSET([4]Analítico!$B$1,MATCH(101746,[4]Analítico!$B:$B,0)-1,3)),101746)</f>
        <v>#VALUE!</v>
      </c>
      <c r="B14152" s="47" t="s">
        <v>19755</v>
      </c>
      <c r="C14152" s="46" t="s">
        <v>1</v>
      </c>
      <c r="F14152" s="48">
        <v>611.28</v>
      </c>
    </row>
    <row r="14153" spans="1:6" x14ac:dyDescent="0.25">
      <c r="A14153" s="46" t="e">
        <f ca="1">HYPERLINK("#"&amp;CELL("address",OFFSET([4]Analítico!$B$1,MATCH(106788,[4]Analítico!$B:$B,0)-1,3)),106788)</f>
        <v>#VALUE!</v>
      </c>
      <c r="B14153" s="47" t="s">
        <v>19756</v>
      </c>
      <c r="C14153" s="46" t="s">
        <v>1</v>
      </c>
      <c r="F14153" s="48">
        <v>33.51</v>
      </c>
    </row>
    <row r="14154" spans="1:6" x14ac:dyDescent="0.25">
      <c r="A14154" s="46" t="e">
        <f ca="1">HYPERLINK("#"&amp;CELL("address",OFFSET([4]Analítico!$B$1,MATCH(106789,[4]Analítico!$B:$B,0)-1,3)),106789)</f>
        <v>#VALUE!</v>
      </c>
      <c r="B14154" s="47" t="s">
        <v>19757</v>
      </c>
      <c r="C14154" s="46" t="s">
        <v>1</v>
      </c>
      <c r="F14154" s="48">
        <v>31.19</v>
      </c>
    </row>
    <row r="14155" spans="1:6" x14ac:dyDescent="0.25">
      <c r="A14155" s="46" t="e">
        <f ca="1">HYPERLINK("#"&amp;CELL("address",OFFSET([4]Analítico!$B$1,MATCH(98679,[4]Analítico!$B:$B,0)-1,3)),98679)</f>
        <v>#VALUE!</v>
      </c>
      <c r="B14155" s="47" t="s">
        <v>19758</v>
      </c>
      <c r="C14155" s="46" t="s">
        <v>1</v>
      </c>
      <c r="F14155" s="48">
        <v>37.659999999999997</v>
      </c>
    </row>
    <row r="14156" spans="1:6" x14ac:dyDescent="0.25">
      <c r="A14156" s="46" t="e">
        <f ca="1">HYPERLINK("#"&amp;CELL("address",OFFSET([4]Analítico!$B$1,MATCH(98680,[4]Analítico!$B:$B,0)-1,3)),98680)</f>
        <v>#VALUE!</v>
      </c>
      <c r="B14156" s="47" t="s">
        <v>19759</v>
      </c>
      <c r="C14156" s="46" t="s">
        <v>1</v>
      </c>
      <c r="F14156" s="48">
        <v>45.71</v>
      </c>
    </row>
    <row r="14157" spans="1:6" x14ac:dyDescent="0.25">
      <c r="A14157" s="46" t="e">
        <f ca="1">HYPERLINK("#"&amp;CELL("address",OFFSET([4]Analítico!$B$1,MATCH(101749,[4]Analítico!$B:$B,0)-1,3)),101749)</f>
        <v>#VALUE!</v>
      </c>
      <c r="B14157" s="47" t="s">
        <v>19760</v>
      </c>
      <c r="C14157" s="46" t="s">
        <v>1</v>
      </c>
      <c r="F14157" s="48">
        <v>52.29</v>
      </c>
    </row>
    <row r="14158" spans="1:6" x14ac:dyDescent="0.25">
      <c r="A14158" s="46" t="e">
        <f ca="1">HYPERLINK("#"&amp;CELL("address",OFFSET([4]Analítico!$B$1,MATCH(98681,[4]Analítico!$B:$B,0)-1,3)),98681)</f>
        <v>#VALUE!</v>
      </c>
      <c r="B14158" s="47" t="s">
        <v>19761</v>
      </c>
      <c r="C14158" s="46" t="s">
        <v>1</v>
      </c>
      <c r="F14158" s="48">
        <v>32.69</v>
      </c>
    </row>
    <row r="14159" spans="1:6" x14ac:dyDescent="0.25">
      <c r="A14159" s="46" t="e">
        <f ca="1">HYPERLINK("#"&amp;CELL("address",OFFSET([4]Analítico!$B$1,MATCH(98682,[4]Analítico!$B:$B,0)-1,3)),98682)</f>
        <v>#VALUE!</v>
      </c>
      <c r="B14159" s="47" t="s">
        <v>19762</v>
      </c>
      <c r="C14159" s="46" t="s">
        <v>1</v>
      </c>
      <c r="F14159" s="48">
        <v>40.75</v>
      </c>
    </row>
    <row r="14160" spans="1:6" x14ac:dyDescent="0.25">
      <c r="A14160" s="46" t="e">
        <f ca="1">HYPERLINK("#"&amp;CELL("address",OFFSET([4]Analítico!$B$1,MATCH(101750,[4]Analítico!$B:$B,0)-1,3)),101750)</f>
        <v>#VALUE!</v>
      </c>
      <c r="B14160" s="47" t="s">
        <v>19763</v>
      </c>
      <c r="C14160" s="46" t="s">
        <v>1</v>
      </c>
      <c r="F14160" s="48">
        <v>47.33</v>
      </c>
    </row>
    <row r="14161" spans="1:6" x14ac:dyDescent="0.25">
      <c r="A14161" s="46" t="e">
        <f ca="1">HYPERLINK("#"&amp;CELL("address",OFFSET([4]Analítico!$B$1,MATCH(106787,[4]Analítico!$B:$B,0)-1,3)),106787)</f>
        <v>#VALUE!</v>
      </c>
      <c r="B14161" s="47" t="s">
        <v>19764</v>
      </c>
      <c r="C14161" s="46" t="s">
        <v>1</v>
      </c>
      <c r="F14161" s="48">
        <v>0</v>
      </c>
    </row>
    <row r="14162" spans="1:6" x14ac:dyDescent="0.25">
      <c r="A14162" s="46" t="e">
        <f ca="1">HYPERLINK("#"&amp;CELL("address",OFFSET([4]Analítico!$B$1,MATCH(101737,[4]Analítico!$B:$B,0)-1,3)),101737)</f>
        <v>#VALUE!</v>
      </c>
      <c r="B14162" s="47" t="s">
        <v>19765</v>
      </c>
      <c r="C14162" s="46" t="s">
        <v>1</v>
      </c>
      <c r="F14162" s="48">
        <v>142.97999999999999</v>
      </c>
    </row>
    <row r="14163" spans="1:6" x14ac:dyDescent="0.25">
      <c r="A14163" s="46" t="e">
        <f ca="1">HYPERLINK("#"&amp;CELL("address",OFFSET([4]Analítico!$B$1,MATCH(101735,[4]Analítico!$B:$B,0)-1,3)),101735)</f>
        <v>#VALUE!</v>
      </c>
      <c r="B14163" s="47" t="s">
        <v>19766</v>
      </c>
      <c r="C14163" s="46" t="s">
        <v>1</v>
      </c>
      <c r="F14163" s="48">
        <v>436.85</v>
      </c>
    </row>
    <row r="14164" spans="1:6" x14ac:dyDescent="0.25">
      <c r="A14164" s="46" t="e">
        <f ca="1">HYPERLINK("#"&amp;CELL("address",OFFSET([4]Analítico!$B$1,MATCH(101734,[4]Analítico!$B:$B,0)-1,3)),101734)</f>
        <v>#VALUE!</v>
      </c>
      <c r="B14164" s="47" t="s">
        <v>19767</v>
      </c>
      <c r="C14164" s="46" t="s">
        <v>1</v>
      </c>
      <c r="F14164" s="48">
        <v>426.83</v>
      </c>
    </row>
    <row r="14165" spans="1:6" x14ac:dyDescent="0.25">
      <c r="A14165" s="46" t="e">
        <f ca="1">HYPERLINK("#"&amp;CELL("address",OFFSET([4]Analítico!$B$1,MATCH(101736,[4]Analítico!$B:$B,0)-1,3)),101736)</f>
        <v>#VALUE!</v>
      </c>
      <c r="B14165" s="47" t="s">
        <v>19768</v>
      </c>
      <c r="C14165" s="46" t="s">
        <v>1</v>
      </c>
      <c r="F14165" s="48">
        <v>123.16</v>
      </c>
    </row>
    <row r="14166" spans="1:6" x14ac:dyDescent="0.25">
      <c r="A14166" s="46" t="e">
        <f ca="1">HYPERLINK("#"&amp;CELL("address",OFFSET([4]Analítico!$B$1,MATCH(101733,[4]Analítico!$B:$B,0)-1,3)),101733)</f>
        <v>#VALUE!</v>
      </c>
      <c r="B14166" s="47" t="s">
        <v>19769</v>
      </c>
      <c r="C14166" s="46" t="s">
        <v>1</v>
      </c>
      <c r="F14166" s="48">
        <v>288.74</v>
      </c>
    </row>
    <row r="14167" spans="1:6" x14ac:dyDescent="0.25">
      <c r="A14167" s="46" t="e">
        <f ca="1">HYPERLINK("#"&amp;CELL("address",OFFSET([4]Analítico!$B$1,MATCH(98677,[4]Analítico!$B:$B,0)-1,3)),98677)</f>
        <v>#VALUE!</v>
      </c>
      <c r="B14167" s="47" t="s">
        <v>19770</v>
      </c>
      <c r="C14167" s="46" t="s">
        <v>1</v>
      </c>
      <c r="F14167" s="48">
        <v>0</v>
      </c>
    </row>
    <row r="14168" spans="1:6" x14ac:dyDescent="0.25">
      <c r="A14168" s="46" t="e">
        <f ca="1">HYPERLINK("#"&amp;CELL("address",OFFSET([4]Analítico!$B$1,MATCH(98678,[4]Analítico!$B:$B,0)-1,3)),98678)</f>
        <v>#VALUE!</v>
      </c>
      <c r="B14168" s="47" t="s">
        <v>19771</v>
      </c>
      <c r="C14168" s="46" t="s">
        <v>1</v>
      </c>
      <c r="F14168" s="48">
        <v>0</v>
      </c>
    </row>
    <row r="14169" spans="1:6" x14ac:dyDescent="0.25">
      <c r="A14169" s="46" t="e">
        <f ca="1">HYPERLINK("#"&amp;CELL("address",OFFSET([4]Analítico!$B$1,MATCH(98676,[4]Analítico!$B:$B,0)-1,3)),98676)</f>
        <v>#VALUE!</v>
      </c>
      <c r="B14169" s="47" t="s">
        <v>19772</v>
      </c>
      <c r="C14169" s="46" t="s">
        <v>1</v>
      </c>
      <c r="F14169" s="48">
        <v>0</v>
      </c>
    </row>
    <row r="14170" spans="1:6" x14ac:dyDescent="0.25">
      <c r="A14170" s="46" t="e">
        <f ca="1">HYPERLINK("#"&amp;CELL("address",OFFSET([4]Analítico!$B$1,MATCH(98675,[4]Analítico!$B:$B,0)-1,3)),98675)</f>
        <v>#VALUE!</v>
      </c>
      <c r="B14170" s="47" t="s">
        <v>19773</v>
      </c>
      <c r="C14170" s="46" t="s">
        <v>1</v>
      </c>
      <c r="F14170" s="48">
        <v>0</v>
      </c>
    </row>
    <row r="14171" spans="1:6" x14ac:dyDescent="0.25">
      <c r="A14171" s="46" t="e">
        <f ca="1">HYPERLINK("#"&amp;CELL("address",OFFSET([4]Analítico!$B$1,MATCH(104162,[4]Analítico!$B:$B,0)-1,3)),104162)</f>
        <v>#VALUE!</v>
      </c>
      <c r="B14171" s="47" t="s">
        <v>19774</v>
      </c>
      <c r="C14171" s="46" t="s">
        <v>1</v>
      </c>
      <c r="F14171" s="48">
        <v>114.16</v>
      </c>
    </row>
    <row r="14172" spans="1:6" x14ac:dyDescent="0.25">
      <c r="A14172" s="46" t="e">
        <f ca="1">HYPERLINK("#"&amp;CELL("address",OFFSET([4]Analítico!$B$1,MATCH(98671,[4]Analítico!$B:$B,0)-1,3)),98671)</f>
        <v>#VALUE!</v>
      </c>
      <c r="B14172" s="47" t="s">
        <v>19775</v>
      </c>
      <c r="C14172" s="46" t="s">
        <v>1</v>
      </c>
      <c r="F14172" s="48">
        <v>466.49</v>
      </c>
    </row>
    <row r="14173" spans="1:6" x14ac:dyDescent="0.25">
      <c r="A14173" s="46" t="e">
        <f ca="1">HYPERLINK("#"&amp;CELL("address",OFFSET([4]Analítico!$B$1,MATCH(101726,[4]Analítico!$B:$B,0)-1,3)),101726)</f>
        <v>#VALUE!</v>
      </c>
      <c r="B14173" s="47" t="s">
        <v>19776</v>
      </c>
      <c r="C14173" s="46" t="s">
        <v>1</v>
      </c>
      <c r="F14173" s="48">
        <v>254.28</v>
      </c>
    </row>
    <row r="14174" spans="1:6" x14ac:dyDescent="0.25">
      <c r="A14174" s="46" t="e">
        <f ca="1">HYPERLINK("#"&amp;CELL("address",OFFSET([4]Analítico!$B$1,MATCH(101725,[4]Analítico!$B:$B,0)-1,3)),101725)</f>
        <v>#VALUE!</v>
      </c>
      <c r="B14174" s="47" t="s">
        <v>19777</v>
      </c>
      <c r="C14174" s="46" t="s">
        <v>1</v>
      </c>
      <c r="F14174" s="48">
        <v>348.2</v>
      </c>
    </row>
    <row r="14175" spans="1:6" x14ac:dyDescent="0.25">
      <c r="A14175" s="46" t="e">
        <f ca="1">HYPERLINK("#"&amp;CELL("address",OFFSET([4]Analítico!$B$1,MATCH(98672,[4]Analítico!$B:$B,0)-1,3)),98672)</f>
        <v>#VALUE!</v>
      </c>
      <c r="B14175" s="47" t="s">
        <v>19778</v>
      </c>
      <c r="C14175" s="46" t="s">
        <v>1</v>
      </c>
      <c r="F14175" s="48">
        <v>696.74</v>
      </c>
    </row>
    <row r="14176" spans="1:6" x14ac:dyDescent="0.25">
      <c r="A14176" s="46" t="e">
        <f ca="1">HYPERLINK("#"&amp;CELL("address",OFFSET([4]Analítico!$B$1,MATCH(101732,[4]Analítico!$B:$B,0)-1,3)),101732)</f>
        <v>#VALUE!</v>
      </c>
      <c r="B14176" s="47" t="s">
        <v>19779</v>
      </c>
      <c r="C14176" s="46" t="s">
        <v>1</v>
      </c>
      <c r="F14176" s="48">
        <v>130.19999999999999</v>
      </c>
    </row>
    <row r="14177" spans="1:6" x14ac:dyDescent="0.25">
      <c r="A14177" s="46" t="e">
        <f ca="1">HYPERLINK("#"&amp;CELL("address",OFFSET([4]Analítico!$B$1,MATCH(106793,[4]Analítico!$B:$B,0)-1,3)),106793)</f>
        <v>#VALUE!</v>
      </c>
      <c r="B14177" s="47" t="s">
        <v>19780</v>
      </c>
      <c r="C14177" s="46" t="s">
        <v>1</v>
      </c>
      <c r="F14177" s="48">
        <v>0</v>
      </c>
    </row>
    <row r="14178" spans="1:6" x14ac:dyDescent="0.25">
      <c r="A14178" s="46" t="e">
        <f ca="1">HYPERLINK("#"&amp;CELL("address",OFFSET([4]Analítico!$B$1,MATCH(101731,[4]Analítico!$B:$B,0)-1,3)),101731)</f>
        <v>#VALUE!</v>
      </c>
      <c r="B14178" s="47" t="s">
        <v>19781</v>
      </c>
      <c r="C14178" s="46" t="s">
        <v>1</v>
      </c>
      <c r="F14178" s="48">
        <v>395.69</v>
      </c>
    </row>
    <row r="14179" spans="1:6" x14ac:dyDescent="0.25">
      <c r="A14179" s="46" t="e">
        <f ca="1">HYPERLINK("#"&amp;CELL("address",OFFSET([4]Analítico!$B$1,MATCH(101751,[4]Analítico!$B:$B,0)-1,3)),101751)</f>
        <v>#VALUE!</v>
      </c>
      <c r="B14179" s="47" t="s">
        <v>19782</v>
      </c>
      <c r="C14179" s="46" t="s">
        <v>1</v>
      </c>
      <c r="F14179" s="48">
        <v>426.3</v>
      </c>
    </row>
    <row r="14180" spans="1:6" x14ac:dyDescent="0.25">
      <c r="A14180" s="46" t="e">
        <f ca="1">HYPERLINK("#"&amp;CELL("address",OFFSET([4]Analítico!$B$1,MATCH(101729,[4]Analítico!$B:$B,0)-1,3)),101729)</f>
        <v>#VALUE!</v>
      </c>
      <c r="B14180" s="47" t="s">
        <v>19783</v>
      </c>
      <c r="C14180" s="46" t="s">
        <v>1</v>
      </c>
      <c r="F14180" s="48">
        <v>422.86</v>
      </c>
    </row>
    <row r="14181" spans="1:6" x14ac:dyDescent="0.25">
      <c r="A14181" s="46" t="e">
        <f ca="1">HYPERLINK("#"&amp;CELL("address",OFFSET([4]Analítico!$B$1,MATCH(98683,[4]Analítico!$B:$B,0)-1,3)),98683)</f>
        <v>#VALUE!</v>
      </c>
      <c r="B14181" s="47" t="s">
        <v>19784</v>
      </c>
      <c r="C14181" s="46" t="s">
        <v>1</v>
      </c>
      <c r="F14181" s="48">
        <v>0</v>
      </c>
    </row>
    <row r="14182" spans="1:6" x14ac:dyDescent="0.25">
      <c r="A14182" s="46" t="e">
        <f ca="1">HYPERLINK("#"&amp;CELL("address",OFFSET([4]Analítico!$B$1,MATCH(106785,[4]Analítico!$B:$B,0)-1,3)),106785)</f>
        <v>#VALUE!</v>
      </c>
      <c r="B14182" s="47" t="s">
        <v>19785</v>
      </c>
      <c r="C14182" s="46" t="s">
        <v>161</v>
      </c>
      <c r="F14182" s="48">
        <v>0</v>
      </c>
    </row>
    <row r="14183" spans="1:6" x14ac:dyDescent="0.25">
      <c r="A14183" s="46" t="e">
        <f ca="1">HYPERLINK("#"&amp;CELL("address",OFFSET([4]Analítico!$B$1,MATCH(101094,[4]Analítico!$B:$B,0)-1,3)),101094)</f>
        <v>#VALUE!</v>
      </c>
      <c r="B14183" s="47" t="s">
        <v>19786</v>
      </c>
      <c r="C14183" s="46" t="s">
        <v>161</v>
      </c>
      <c r="F14183" s="48">
        <v>208.92</v>
      </c>
    </row>
    <row r="14184" spans="1:6" x14ac:dyDescent="0.25">
      <c r="A14184" s="46" t="e">
        <f ca="1">HYPERLINK("#"&amp;CELL("address",OFFSET([4]Analítico!$B$1,MATCH(101095,[4]Analítico!$B:$B,0)-1,3)),101095)</f>
        <v>#VALUE!</v>
      </c>
      <c r="B14184" s="47" t="s">
        <v>19787</v>
      </c>
      <c r="C14184" s="46" t="s">
        <v>161</v>
      </c>
      <c r="F14184" s="48">
        <v>0</v>
      </c>
    </row>
    <row r="14185" spans="1:6" x14ac:dyDescent="0.25">
      <c r="A14185" s="46" t="e">
        <f ca="1">HYPERLINK("#"&amp;CELL("address",OFFSET([4]Analítico!$B$1,MATCH(106786,[4]Analítico!$B:$B,0)-1,3)),106786)</f>
        <v>#VALUE!</v>
      </c>
      <c r="B14185" s="47" t="s">
        <v>19788</v>
      </c>
      <c r="C14185" s="46" t="s">
        <v>161</v>
      </c>
      <c r="F14185" s="48">
        <v>0</v>
      </c>
    </row>
    <row r="14186" spans="1:6" x14ac:dyDescent="0.25">
      <c r="A14186" s="46" t="e">
        <f ca="1">HYPERLINK("#"&amp;CELL("address",OFFSET([4]Analítico!$B$1,MATCH(106783,[4]Analítico!$B:$B,0)-1,3)),106783)</f>
        <v>#VALUE!</v>
      </c>
      <c r="B14186" s="47" t="s">
        <v>19789</v>
      </c>
      <c r="C14186" s="46" t="s">
        <v>1</v>
      </c>
      <c r="F14186" s="48">
        <v>0</v>
      </c>
    </row>
    <row r="14187" spans="1:6" x14ac:dyDescent="0.25">
      <c r="A14187" s="46" t="e">
        <f ca="1">HYPERLINK("#"&amp;CELL("address",OFFSET([4]Analítico!$B$1,MATCH(106784,[4]Analítico!$B:$B,0)-1,3)),106784)</f>
        <v>#VALUE!</v>
      </c>
      <c r="B14187" s="47" t="s">
        <v>19790</v>
      </c>
      <c r="C14187" s="46" t="s">
        <v>1</v>
      </c>
      <c r="F14187" s="48">
        <v>0</v>
      </c>
    </row>
    <row r="14188" spans="1:6" x14ac:dyDescent="0.25">
      <c r="A14188" s="46" t="e">
        <f ca="1">HYPERLINK("#"&amp;CELL("address",OFFSET([4]Analítico!$B$1,MATCH(106782,[4]Analítico!$B:$B,0)-1,3)),106782)</f>
        <v>#VALUE!</v>
      </c>
      <c r="B14188" s="47" t="s">
        <v>19791</v>
      </c>
      <c r="C14188" s="46" t="s">
        <v>1</v>
      </c>
      <c r="F14188" s="48">
        <v>0</v>
      </c>
    </row>
    <row r="14189" spans="1:6" x14ac:dyDescent="0.25">
      <c r="A14189" s="46" t="e">
        <f ca="1">HYPERLINK("#"&amp;CELL("address",OFFSET([4]Analítico!$B$1,MATCH(101728,[4]Analítico!$B:$B,0)-1,3)),101728)</f>
        <v>#VALUE!</v>
      </c>
      <c r="B14189" s="47" t="s">
        <v>19792</v>
      </c>
      <c r="C14189" s="46" t="s">
        <v>1</v>
      </c>
      <c r="F14189" s="48">
        <v>0</v>
      </c>
    </row>
    <row r="14190" spans="1:6" x14ac:dyDescent="0.25">
      <c r="A14190" s="46" t="e">
        <f ca="1">HYPERLINK("#"&amp;CELL("address",OFFSET([4]Analítico!$B$1,MATCH(101727,[4]Analítico!$B:$B,0)-1,3)),101727)</f>
        <v>#VALUE!</v>
      </c>
      <c r="B14190" s="47" t="s">
        <v>19793</v>
      </c>
      <c r="C14190" s="46" t="s">
        <v>1</v>
      </c>
      <c r="F14190" s="48">
        <v>197.06</v>
      </c>
    </row>
    <row r="14191" spans="1:6" x14ac:dyDescent="0.25">
      <c r="A14191" s="46" t="e">
        <f ca="1">HYPERLINK("#"&amp;CELL("address",OFFSET([4]Analítico!$B$1,MATCH(106790,[4]Analítico!$B:$B,0)-1,3)),106790)</f>
        <v>#VALUE!</v>
      </c>
      <c r="B14191" s="47" t="s">
        <v>19794</v>
      </c>
      <c r="C14191" s="46" t="s">
        <v>1</v>
      </c>
      <c r="F14191" s="48">
        <v>212.72</v>
      </c>
    </row>
    <row r="14192" spans="1:6" x14ac:dyDescent="0.25">
      <c r="A14192" s="46" t="e">
        <f ca="1">HYPERLINK("#"&amp;CELL("address",OFFSET([4]Analítico!$B$1,MATCH(106792,[4]Analítico!$B:$B,0)-1,3)),106792)</f>
        <v>#VALUE!</v>
      </c>
      <c r="B14192" s="47" t="s">
        <v>19795</v>
      </c>
      <c r="C14192" s="46" t="s">
        <v>1</v>
      </c>
      <c r="F14192" s="48">
        <v>4.8600000000000003</v>
      </c>
    </row>
    <row r="14193" spans="1:6" x14ac:dyDescent="0.25">
      <c r="A14193" s="46" t="e">
        <f ca="1">HYPERLINK("#"&amp;CELL("address",OFFSET([4]Analítico!$B$1,MATCH(101748,[4]Analítico!$B:$B,0)-1,3)),101748)</f>
        <v>#VALUE!</v>
      </c>
      <c r="B14193" s="47" t="s">
        <v>19796</v>
      </c>
      <c r="C14193" s="46" t="s">
        <v>1</v>
      </c>
      <c r="F14193" s="48">
        <v>4.63</v>
      </c>
    </row>
    <row r="14194" spans="1:6" x14ac:dyDescent="0.25">
      <c r="A14194" s="46" t="e">
        <f ca="1">HYPERLINK("#"&amp;CELL("address",OFFSET([4]Analítico!$B$1,MATCH(106791,[4]Analítico!$B:$B,0)-1,3)),106791)</f>
        <v>#VALUE!</v>
      </c>
      <c r="B14194" s="47" t="s">
        <v>19797</v>
      </c>
      <c r="C14194" s="46" t="s">
        <v>1</v>
      </c>
      <c r="F14194" s="48">
        <v>442.44</v>
      </c>
    </row>
    <row r="14195" spans="1:6" x14ac:dyDescent="0.25">
      <c r="A14195" s="46" t="e">
        <f ca="1">HYPERLINK("#"&amp;CELL("address",OFFSET([4]Analítico!$B$1,MATCH(101742,[4]Analítico!$B:$B,0)-1,3)),101742)</f>
        <v>#VALUE!</v>
      </c>
      <c r="B14195" s="47" t="s">
        <v>19798</v>
      </c>
      <c r="C14195" s="46" t="s">
        <v>161</v>
      </c>
      <c r="F14195" s="48">
        <v>61.12</v>
      </c>
    </row>
    <row r="14196" spans="1:6" x14ac:dyDescent="0.25">
      <c r="A14196" s="46" t="e">
        <f ca="1">HYPERLINK("#"&amp;CELL("address",OFFSET([4]Analítico!$B$1,MATCH(101740,[4]Analítico!$B:$B,0)-1,3)),101740)</f>
        <v>#VALUE!</v>
      </c>
      <c r="B14196" s="47" t="s">
        <v>19799</v>
      </c>
      <c r="C14196" s="46" t="s">
        <v>161</v>
      </c>
      <c r="F14196" s="48">
        <v>64.010000000000005</v>
      </c>
    </row>
    <row r="14197" spans="1:6" x14ac:dyDescent="0.25">
      <c r="A14197" s="46" t="e">
        <f ca="1">HYPERLINK("#"&amp;CELL("address",OFFSET([4]Analítico!$B$1,MATCH(98685,[4]Analítico!$B:$B,0)-1,3)),98685)</f>
        <v>#VALUE!</v>
      </c>
      <c r="B14197" s="47" t="s">
        <v>19800</v>
      </c>
      <c r="C14197" s="46" t="s">
        <v>161</v>
      </c>
      <c r="F14197" s="48">
        <v>92.61</v>
      </c>
    </row>
    <row r="14198" spans="1:6" x14ac:dyDescent="0.25">
      <c r="A14198" s="46" t="e">
        <f ca="1">HYPERLINK("#"&amp;CELL("address",OFFSET([4]Analítico!$B$1,MATCH(98686,[4]Analítico!$B:$B,0)-1,3)),98686)</f>
        <v>#VALUE!</v>
      </c>
      <c r="B14198" s="47" t="s">
        <v>19801</v>
      </c>
      <c r="C14198" s="46" t="s">
        <v>161</v>
      </c>
      <c r="F14198" s="48">
        <v>70.540000000000006</v>
      </c>
    </row>
    <row r="14199" spans="1:6" x14ac:dyDescent="0.25">
      <c r="A14199" s="46" t="e">
        <f ca="1">HYPERLINK("#"&amp;CELL("address",OFFSET([4]Analítico!$B$1,MATCH(101738,[4]Analítico!$B:$B,0)-1,3)),101738)</f>
        <v>#VALUE!</v>
      </c>
      <c r="B14199" s="47" t="s">
        <v>19802</v>
      </c>
      <c r="C14199" s="46" t="s">
        <v>161</v>
      </c>
      <c r="F14199" s="48">
        <v>46.71</v>
      </c>
    </row>
    <row r="14200" spans="1:6" x14ac:dyDescent="0.25">
      <c r="A14200" s="46" t="e">
        <f ca="1">HYPERLINK("#"&amp;CELL("address",OFFSET([4]Analítico!$B$1,MATCH(101739,[4]Analítico!$B:$B,0)-1,3)),101739)</f>
        <v>#VALUE!</v>
      </c>
      <c r="B14200" s="47" t="s">
        <v>19803</v>
      </c>
      <c r="C14200" s="46" t="s">
        <v>161</v>
      </c>
      <c r="F14200" s="48">
        <v>62.96</v>
      </c>
    </row>
    <row r="14201" spans="1:6" x14ac:dyDescent="0.25">
      <c r="A14201" s="46" t="e">
        <f ca="1">HYPERLINK("#"&amp;CELL("address",OFFSET([4]Analítico!$B$1,MATCH(101741,[4]Analítico!$B:$B,0)-1,3)),101741)</f>
        <v>#VALUE!</v>
      </c>
      <c r="B14201" s="47" t="s">
        <v>19804</v>
      </c>
      <c r="C14201" s="46" t="s">
        <v>161</v>
      </c>
      <c r="F14201" s="48">
        <v>58.81</v>
      </c>
    </row>
    <row r="14202" spans="1:6" x14ac:dyDescent="0.25">
      <c r="A14202" s="46" t="e">
        <f ca="1">HYPERLINK("#"&amp;CELL("address",OFFSET([4]Analítico!$B$1,MATCH(98697,[4]Analítico!$B:$B,0)-1,3)),98697)</f>
        <v>#VALUE!</v>
      </c>
      <c r="B14202" s="47" t="s">
        <v>19805</v>
      </c>
      <c r="C14202" s="46" t="s">
        <v>161</v>
      </c>
      <c r="F14202" s="48">
        <v>89.01</v>
      </c>
    </row>
    <row r="14203" spans="1:6" x14ac:dyDescent="0.25">
      <c r="A14203" s="46" t="e">
        <f ca="1">HYPERLINK("#"&amp;CELL("address",OFFSET([4]Analítico!$B$1,MATCH(98688,[4]Analítico!$B:$B,0)-1,3)),98688)</f>
        <v>#VALUE!</v>
      </c>
      <c r="B14203" s="47" t="s">
        <v>19806</v>
      </c>
      <c r="C14203" s="46" t="s">
        <v>161</v>
      </c>
      <c r="F14203" s="48">
        <v>73.13</v>
      </c>
    </row>
    <row r="14204" spans="1:6" x14ac:dyDescent="0.25">
      <c r="A14204" s="46" t="e">
        <f ca="1">HYPERLINK("#"&amp;CELL("address",OFFSET([4]Analítico!$B$1,MATCH(98687,[4]Analítico!$B:$B,0)-1,3)),98687)</f>
        <v>#VALUE!</v>
      </c>
      <c r="B14204" s="47" t="s">
        <v>19807</v>
      </c>
      <c r="C14204" s="46" t="s">
        <v>161</v>
      </c>
      <c r="F14204" s="48">
        <v>0</v>
      </c>
    </row>
    <row r="14205" spans="1:6" x14ac:dyDescent="0.25">
      <c r="A14205" s="46" t="e">
        <f ca="1">HYPERLINK("#"&amp;CELL("address",OFFSET([4]Analítico!$B$1,MATCH(98689,[4]Analítico!$B:$B,0)-1,3)),98689)</f>
        <v>#VALUE!</v>
      </c>
      <c r="B14205" s="47" t="s">
        <v>19808</v>
      </c>
      <c r="C14205" s="46" t="s">
        <v>161</v>
      </c>
      <c r="F14205" s="48">
        <v>142.32</v>
      </c>
    </row>
    <row r="14206" spans="1:6" x14ac:dyDescent="0.25">
      <c r="A14206" s="46" t="e">
        <f ca="1">HYPERLINK("#"&amp;CELL("address",OFFSET([4]Analítico!$B$1,MATCH(98695,[4]Analítico!$B:$B,0)-1,3)),98695)</f>
        <v>#VALUE!</v>
      </c>
      <c r="B14206" s="47" t="s">
        <v>19809</v>
      </c>
      <c r="C14206" s="46" t="s">
        <v>161</v>
      </c>
      <c r="F14206" s="48">
        <v>143.51</v>
      </c>
    </row>
    <row r="14207" spans="1:6" x14ac:dyDescent="0.25">
      <c r="A14207" s="46" t="e">
        <f ca="1">HYPERLINK("#"&amp;CELL("address",OFFSET([4]Analítico!$B$1,MATCH(100606,[4]Analítico!$B:$B,0)-1,3)),100606)</f>
        <v>#VALUE!</v>
      </c>
      <c r="B14207" s="47" t="s">
        <v>19810</v>
      </c>
      <c r="C14207" s="46" t="s">
        <v>0</v>
      </c>
      <c r="F14207" s="48">
        <v>1858.13</v>
      </c>
    </row>
    <row r="14208" spans="1:6" x14ac:dyDescent="0.25">
      <c r="A14208" s="46" t="e">
        <f ca="1">HYPERLINK("#"&amp;CELL("address",OFFSET([4]Analítico!$B$1,MATCH(100604,[4]Analítico!$B:$B,0)-1,3)),100604)</f>
        <v>#VALUE!</v>
      </c>
      <c r="B14208" s="47" t="s">
        <v>19811</v>
      </c>
      <c r="C14208" s="46" t="s">
        <v>0</v>
      </c>
      <c r="F14208" s="48">
        <v>872.51</v>
      </c>
    </row>
    <row r="14209" spans="1:6" x14ac:dyDescent="0.25">
      <c r="A14209" s="46" t="e">
        <f ca="1">HYPERLINK("#"&amp;CELL("address",OFFSET([4]Analítico!$B$1,MATCH(100605,[4]Analítico!$B:$B,0)-1,3)),100605)</f>
        <v>#VALUE!</v>
      </c>
      <c r="B14209" s="47" t="s">
        <v>19812</v>
      </c>
      <c r="C14209" s="46" t="s">
        <v>0</v>
      </c>
      <c r="F14209" s="48">
        <v>1277.9100000000001</v>
      </c>
    </row>
    <row r="14210" spans="1:6" x14ac:dyDescent="0.25">
      <c r="A14210" s="46" t="e">
        <f ca="1">HYPERLINK("#"&amp;CELL("address",OFFSET([4]Analítico!$B$1,MATCH(100580,[4]Analítico!$B:$B,0)-1,3)),100580)</f>
        <v>#VALUE!</v>
      </c>
      <c r="B14210" s="47" t="s">
        <v>19813</v>
      </c>
      <c r="C14210" s="46" t="s">
        <v>0</v>
      </c>
      <c r="F14210" s="48">
        <v>835.54</v>
      </c>
    </row>
    <row r="14211" spans="1:6" x14ac:dyDescent="0.25">
      <c r="A14211" s="46" t="e">
        <f ca="1">HYPERLINK("#"&amp;CELL("address",OFFSET([4]Analítico!$B$1,MATCH(100579,[4]Analítico!$B:$B,0)-1,3)),100579)</f>
        <v>#VALUE!</v>
      </c>
      <c r="B14211" s="47" t="s">
        <v>19814</v>
      </c>
      <c r="C14211" s="46" t="s">
        <v>0</v>
      </c>
      <c r="F14211" s="48">
        <v>767.37</v>
      </c>
    </row>
    <row r="14212" spans="1:6" x14ac:dyDescent="0.25">
      <c r="A14212" s="46" t="e">
        <f ca="1">HYPERLINK("#"&amp;CELL("address",OFFSET([4]Analítico!$B$1,MATCH(100609,[4]Analítico!$B:$B,0)-1,3)),100609)</f>
        <v>#VALUE!</v>
      </c>
      <c r="B14212" s="47" t="s">
        <v>19815</v>
      </c>
      <c r="C14212" s="46" t="s">
        <v>0</v>
      </c>
      <c r="F14212" s="48">
        <v>1897.51</v>
      </c>
    </row>
    <row r="14213" spans="1:6" x14ac:dyDescent="0.25">
      <c r="A14213" s="46" t="e">
        <f ca="1">HYPERLINK("#"&amp;CELL("address",OFFSET([4]Analítico!$B$1,MATCH(100607,[4]Analítico!$B:$B,0)-1,3)),100607)</f>
        <v>#VALUE!</v>
      </c>
      <c r="B14213" s="47" t="s">
        <v>19816</v>
      </c>
      <c r="C14213" s="46" t="s">
        <v>0</v>
      </c>
      <c r="F14213" s="48">
        <v>895.72</v>
      </c>
    </row>
    <row r="14214" spans="1:6" x14ac:dyDescent="0.25">
      <c r="A14214" s="46" t="e">
        <f ca="1">HYPERLINK("#"&amp;CELL("address",OFFSET([4]Analítico!$B$1,MATCH(100608,[4]Analítico!$B:$B,0)-1,3)),100608)</f>
        <v>#VALUE!</v>
      </c>
      <c r="B14214" s="47" t="s">
        <v>19817</v>
      </c>
      <c r="C14214" s="46" t="s">
        <v>0</v>
      </c>
      <c r="F14214" s="48">
        <v>1307.07</v>
      </c>
    </row>
    <row r="14215" spans="1:6" x14ac:dyDescent="0.25">
      <c r="A14215" s="46" t="e">
        <f ca="1">HYPERLINK("#"&amp;CELL("address",OFFSET([4]Analítico!$B$1,MATCH(100582,[4]Analítico!$B:$B,0)-1,3)),100582)</f>
        <v>#VALUE!</v>
      </c>
      <c r="B14215" s="47" t="s">
        <v>19818</v>
      </c>
      <c r="C14215" s="46" t="s">
        <v>0</v>
      </c>
      <c r="F14215" s="48">
        <v>917.2</v>
      </c>
    </row>
    <row r="14216" spans="1:6" x14ac:dyDescent="0.25">
      <c r="A14216" s="46" t="e">
        <f ca="1">HYPERLINK("#"&amp;CELL("address",OFFSET([4]Analítico!$B$1,MATCH(100581,[4]Analítico!$B:$B,0)-1,3)),100581)</f>
        <v>#VALUE!</v>
      </c>
      <c r="B14216" s="47" t="s">
        <v>19819</v>
      </c>
      <c r="C14216" s="46" t="s">
        <v>0</v>
      </c>
      <c r="F14216" s="48">
        <v>796.06</v>
      </c>
    </row>
    <row r="14217" spans="1:6" x14ac:dyDescent="0.25">
      <c r="A14217" s="46" t="e">
        <f ca="1">HYPERLINK("#"&amp;CELL("address",OFFSET([4]Analítico!$B$1,MATCH(100613,[4]Analítico!$B:$B,0)-1,3)),100613)</f>
        <v>#VALUE!</v>
      </c>
      <c r="B14217" s="47" t="s">
        <v>19820</v>
      </c>
      <c r="C14217" s="46" t="s">
        <v>0</v>
      </c>
      <c r="F14217" s="48">
        <v>1936.68</v>
      </c>
    </row>
    <row r="14218" spans="1:6" x14ac:dyDescent="0.25">
      <c r="A14218" s="46" t="e">
        <f ca="1">HYPERLINK("#"&amp;CELL("address",OFFSET([4]Analítico!$B$1,MATCH(100610,[4]Analítico!$B:$B,0)-1,3)),100610)</f>
        <v>#VALUE!</v>
      </c>
      <c r="B14218" s="47" t="s">
        <v>19821</v>
      </c>
      <c r="C14218" s="46" t="s">
        <v>0</v>
      </c>
      <c r="F14218" s="48">
        <v>918.42</v>
      </c>
    </row>
    <row r="14219" spans="1:6" x14ac:dyDescent="0.25">
      <c r="A14219" s="46" t="e">
        <f ca="1">HYPERLINK("#"&amp;CELL("address",OFFSET([4]Analítico!$B$1,MATCH(100611,[4]Analítico!$B:$B,0)-1,3)),100611)</f>
        <v>#VALUE!</v>
      </c>
      <c r="B14219" s="47" t="s">
        <v>19822</v>
      </c>
      <c r="C14219" s="46" t="s">
        <v>0</v>
      </c>
      <c r="F14219" s="48">
        <v>1103.8900000000001</v>
      </c>
    </row>
    <row r="14220" spans="1:6" x14ac:dyDescent="0.25">
      <c r="A14220" s="46" t="e">
        <f ca="1">HYPERLINK("#"&amp;CELL("address",OFFSET([4]Analítico!$B$1,MATCH(100612,[4]Analítico!$B:$B,0)-1,3)),100612)</f>
        <v>#VALUE!</v>
      </c>
      <c r="B14220" s="47" t="s">
        <v>19823</v>
      </c>
      <c r="C14220" s="46" t="s">
        <v>0</v>
      </c>
      <c r="F14220" s="48">
        <v>1335.72</v>
      </c>
    </row>
    <row r="14221" spans="1:6" x14ac:dyDescent="0.25">
      <c r="A14221" s="46" t="e">
        <f ca="1">HYPERLINK("#"&amp;CELL("address",OFFSET([4]Analítico!$B$1,MATCH(100584,[4]Analítico!$B:$B,0)-1,3)),100584)</f>
        <v>#VALUE!</v>
      </c>
      <c r="B14221" s="47" t="s">
        <v>19824</v>
      </c>
      <c r="C14221" s="46" t="s">
        <v>0</v>
      </c>
      <c r="F14221" s="48">
        <v>900.73</v>
      </c>
    </row>
    <row r="14222" spans="1:6" x14ac:dyDescent="0.25">
      <c r="A14222" s="46" t="e">
        <f ca="1">HYPERLINK("#"&amp;CELL("address",OFFSET([4]Analítico!$B$1,MATCH(100583,[4]Analítico!$B:$B,0)-1,3)),100583)</f>
        <v>#VALUE!</v>
      </c>
      <c r="B14222" s="47" t="s">
        <v>19825</v>
      </c>
      <c r="C14222" s="46" t="s">
        <v>0</v>
      </c>
      <c r="F14222" s="48">
        <v>826.81</v>
      </c>
    </row>
    <row r="14223" spans="1:6" x14ac:dyDescent="0.25">
      <c r="A14223" s="46" t="e">
        <f ca="1">HYPERLINK("#"&amp;CELL("address",OFFSET([4]Analítico!$B$1,MATCH(100616,[4]Analítico!$B:$B,0)-1,3)),100616)</f>
        <v>#VALUE!</v>
      </c>
      <c r="B14223" s="47" t="s">
        <v>19826</v>
      </c>
      <c r="C14223" s="46" t="s">
        <v>0</v>
      </c>
      <c r="F14223" s="48">
        <v>2019</v>
      </c>
    </row>
    <row r="14224" spans="1:6" x14ac:dyDescent="0.25">
      <c r="A14224" s="46" t="e">
        <f ca="1">HYPERLINK("#"&amp;CELL("address",OFFSET([4]Analítico!$B$1,MATCH(100614,[4]Analítico!$B:$B,0)-1,3)),100614)</f>
        <v>#VALUE!</v>
      </c>
      <c r="B14224" s="47" t="s">
        <v>19827</v>
      </c>
      <c r="C14224" s="46" t="s">
        <v>0</v>
      </c>
      <c r="F14224" s="48">
        <v>1154.6300000000001</v>
      </c>
    </row>
    <row r="14225" spans="1:6" x14ac:dyDescent="0.25">
      <c r="A14225" s="46" t="e">
        <f ca="1">HYPERLINK("#"&amp;CELL("address",OFFSET([4]Analítico!$B$1,MATCH(100615,[4]Analítico!$B:$B,0)-1,3)),100615)</f>
        <v>#VALUE!</v>
      </c>
      <c r="B14225" s="47" t="s">
        <v>19828</v>
      </c>
      <c r="C14225" s="46" t="s">
        <v>0</v>
      </c>
      <c r="F14225" s="48">
        <v>1393.07</v>
      </c>
    </row>
    <row r="14226" spans="1:6" x14ac:dyDescent="0.25">
      <c r="A14226" s="46" t="e">
        <f ca="1">HYPERLINK("#"&amp;CELL("address",OFFSET([4]Analítico!$B$1,MATCH(100586,[4]Analítico!$B:$B,0)-1,3)),100586)</f>
        <v>#VALUE!</v>
      </c>
      <c r="B14226" s="47" t="s">
        <v>19829</v>
      </c>
      <c r="C14226" s="46" t="s">
        <v>0</v>
      </c>
      <c r="F14226" s="48">
        <v>1004.5</v>
      </c>
    </row>
    <row r="14227" spans="1:6" x14ac:dyDescent="0.25">
      <c r="A14227" s="46" t="e">
        <f ca="1">HYPERLINK("#"&amp;CELL("address",OFFSET([4]Analítico!$B$1,MATCH(100585,[4]Analítico!$B:$B,0)-1,3)),100585)</f>
        <v>#VALUE!</v>
      </c>
      <c r="B14227" s="47" t="s">
        <v>19830</v>
      </c>
      <c r="C14227" s="46" t="s">
        <v>0</v>
      </c>
      <c r="F14227" s="48">
        <v>886.55</v>
      </c>
    </row>
    <row r="14228" spans="1:6" x14ac:dyDescent="0.25">
      <c r="A14228" s="46" t="e">
        <f ca="1">HYPERLINK("#"&amp;CELL("address",OFFSET([4]Analítico!$B$1,MATCH(100618,[4]Analítico!$B:$B,0)-1,3)),100618)</f>
        <v>#VALUE!</v>
      </c>
      <c r="B14228" s="47" t="s">
        <v>19831</v>
      </c>
      <c r="C14228" s="46" t="s">
        <v>0</v>
      </c>
      <c r="F14228" s="48">
        <v>2102.36</v>
      </c>
    </row>
    <row r="14229" spans="1:6" x14ac:dyDescent="0.25">
      <c r="A14229" s="46" t="e">
        <f ca="1">HYPERLINK("#"&amp;CELL("address",OFFSET([4]Analítico!$B$1,MATCH(100617,[4]Analítico!$B:$B,0)-1,3)),100617)</f>
        <v>#VALUE!</v>
      </c>
      <c r="B14229" s="47" t="s">
        <v>19832</v>
      </c>
      <c r="C14229" s="46" t="s">
        <v>0</v>
      </c>
      <c r="F14229" s="48">
        <v>1450.51</v>
      </c>
    </row>
    <row r="14230" spans="1:6" x14ac:dyDescent="0.25">
      <c r="A14230" s="46" t="e">
        <f ca="1">HYPERLINK("#"&amp;CELL("address",OFFSET([4]Analítico!$B$1,MATCH(100588,[4]Analítico!$B:$B,0)-1,3)),100588)</f>
        <v>#VALUE!</v>
      </c>
      <c r="B14230" s="47" t="s">
        <v>19833</v>
      </c>
      <c r="C14230" s="46" t="s">
        <v>0</v>
      </c>
      <c r="F14230" s="48">
        <v>1040.29</v>
      </c>
    </row>
    <row r="14231" spans="1:6" x14ac:dyDescent="0.25">
      <c r="A14231" s="46" t="e">
        <f ca="1">HYPERLINK("#"&amp;CELL("address",OFFSET([4]Analítico!$B$1,MATCH(100587,[4]Analítico!$B:$B,0)-1,3)),100587)</f>
        <v>#VALUE!</v>
      </c>
      <c r="B14231" s="47" t="s">
        <v>19834</v>
      </c>
      <c r="C14231" s="46" t="s">
        <v>0</v>
      </c>
      <c r="F14231" s="48">
        <v>948.75</v>
      </c>
    </row>
    <row r="14232" spans="1:6" x14ac:dyDescent="0.25">
      <c r="A14232" s="46" t="e">
        <f ca="1">HYPERLINK("#"&amp;CELL("address",OFFSET([4]Analítico!$B$1,MATCH(100590,[4]Analítico!$B:$B,0)-1,3)),100590)</f>
        <v>#VALUE!</v>
      </c>
      <c r="B14232" s="47" t="s">
        <v>19835</v>
      </c>
      <c r="C14232" s="46" t="s">
        <v>0</v>
      </c>
      <c r="F14232" s="48">
        <v>1132.72</v>
      </c>
    </row>
    <row r="14233" spans="1:6" x14ac:dyDescent="0.25">
      <c r="A14233" s="46" t="e">
        <f ca="1">HYPERLINK("#"&amp;CELL("address",OFFSET([4]Analítico!$B$1,MATCH(100589,[4]Analítico!$B:$B,0)-1,3)),100589)</f>
        <v>#VALUE!</v>
      </c>
      <c r="B14233" s="47" t="s">
        <v>19836</v>
      </c>
      <c r="C14233" s="46" t="s">
        <v>0</v>
      </c>
      <c r="F14233" s="48">
        <v>1041.46</v>
      </c>
    </row>
    <row r="14234" spans="1:6" x14ac:dyDescent="0.25">
      <c r="A14234" s="46" t="e">
        <f ca="1">HYPERLINK("#"&amp;CELL("address",OFFSET([4]Analítico!$B$1,MATCH(100592,[4]Analítico!$B:$B,0)-1,3)),100592)</f>
        <v>#VALUE!</v>
      </c>
      <c r="B14234" s="47" t="s">
        <v>19837</v>
      </c>
      <c r="C14234" s="46" t="s">
        <v>0</v>
      </c>
      <c r="F14234" s="48">
        <v>1110.1600000000001</v>
      </c>
    </row>
    <row r="14235" spans="1:6" x14ac:dyDescent="0.25">
      <c r="A14235" s="46" t="e">
        <f ca="1">HYPERLINK("#"&amp;CELL("address",OFFSET([4]Analítico!$B$1,MATCH(100591,[4]Analítico!$B:$B,0)-1,3)),100591)</f>
        <v>#VALUE!</v>
      </c>
      <c r="B14235" s="47" t="s">
        <v>19838</v>
      </c>
      <c r="C14235" s="46" t="s">
        <v>0</v>
      </c>
      <c r="F14235" s="48">
        <v>1012.53</v>
      </c>
    </row>
    <row r="14236" spans="1:6" x14ac:dyDescent="0.25">
      <c r="A14236" s="46" t="e">
        <f ca="1">HYPERLINK("#"&amp;CELL("address",OFFSET([4]Analítico!$B$1,MATCH(100594,[4]Analítico!$B:$B,0)-1,3)),100594)</f>
        <v>#VALUE!</v>
      </c>
      <c r="B14236" s="47" t="s">
        <v>19839</v>
      </c>
      <c r="C14236" s="46" t="s">
        <v>0</v>
      </c>
      <c r="F14236" s="48">
        <v>1228.6400000000001</v>
      </c>
    </row>
    <row r="14237" spans="1:6" x14ac:dyDescent="0.25">
      <c r="A14237" s="46" t="e">
        <f ca="1">HYPERLINK("#"&amp;CELL("address",OFFSET([4]Analítico!$B$1,MATCH(100593,[4]Analítico!$B:$B,0)-1,3)),100593)</f>
        <v>#VALUE!</v>
      </c>
      <c r="B14237" s="47" t="s">
        <v>19840</v>
      </c>
      <c r="C14237" s="46" t="s">
        <v>0</v>
      </c>
      <c r="F14237" s="48">
        <v>1100.71</v>
      </c>
    </row>
    <row r="14238" spans="1:6" x14ac:dyDescent="0.25">
      <c r="A14238" s="46" t="e">
        <f ca="1">HYPERLINK("#"&amp;CELL("address",OFFSET([4]Analítico!$B$1,MATCH(100596,[4]Analítico!$B:$B,0)-1,3)),100596)</f>
        <v>#VALUE!</v>
      </c>
      <c r="B14238" s="47" t="s">
        <v>19841</v>
      </c>
      <c r="C14238" s="46" t="s">
        <v>0</v>
      </c>
      <c r="F14238" s="48">
        <v>1472.44</v>
      </c>
    </row>
    <row r="14239" spans="1:6" x14ac:dyDescent="0.25">
      <c r="A14239" s="46" t="e">
        <f ca="1">HYPERLINK("#"&amp;CELL("address",OFFSET([4]Analítico!$B$1,MATCH(100595,[4]Analítico!$B:$B,0)-1,3)),100595)</f>
        <v>#VALUE!</v>
      </c>
      <c r="B14239" s="47" t="s">
        <v>19842</v>
      </c>
      <c r="C14239" s="46" t="s">
        <v>0</v>
      </c>
      <c r="F14239" s="48">
        <v>1299.8800000000001</v>
      </c>
    </row>
    <row r="14240" spans="1:6" x14ac:dyDescent="0.25">
      <c r="A14240" s="46" t="e">
        <f ca="1">HYPERLINK("#"&amp;CELL("address",OFFSET([4]Analítico!$B$1,MATCH(100598,[4]Analítico!$B:$B,0)-1,3)),100598)</f>
        <v>#VALUE!</v>
      </c>
      <c r="B14240" s="47" t="s">
        <v>19843</v>
      </c>
      <c r="C14240" s="46" t="s">
        <v>0</v>
      </c>
      <c r="F14240" s="48">
        <v>1634.13</v>
      </c>
    </row>
    <row r="14241" spans="1:6" x14ac:dyDescent="0.25">
      <c r="A14241" s="46" t="e">
        <f ca="1">HYPERLINK("#"&amp;CELL("address",OFFSET([4]Analítico!$B$1,MATCH(100597,[4]Analítico!$B:$B,0)-1,3)),100597)</f>
        <v>#VALUE!</v>
      </c>
      <c r="B14241" s="47" t="s">
        <v>19844</v>
      </c>
      <c r="C14241" s="46" t="s">
        <v>0</v>
      </c>
      <c r="F14241" s="48">
        <v>1491.57</v>
      </c>
    </row>
    <row r="14242" spans="1:6" x14ac:dyDescent="0.25">
      <c r="A14242" s="46" t="e">
        <f ca="1">HYPERLINK("#"&amp;CELL("address",OFFSET([4]Analítico!$B$1,MATCH(100603,[4]Analítico!$B:$B,0)-1,3)),100603)</f>
        <v>#VALUE!</v>
      </c>
      <c r="B14242" s="47" t="s">
        <v>19845</v>
      </c>
      <c r="C14242" s="46" t="s">
        <v>0</v>
      </c>
      <c r="F14242" s="48">
        <v>1784.14</v>
      </c>
    </row>
    <row r="14243" spans="1:6" x14ac:dyDescent="0.25">
      <c r="A14243" s="46" t="e">
        <f ca="1">HYPERLINK("#"&amp;CELL("address",OFFSET([4]Analítico!$B$1,MATCH(100599,[4]Analítico!$B:$B,0)-1,3)),100599)</f>
        <v>#VALUE!</v>
      </c>
      <c r="B14243" s="47" t="s">
        <v>19846</v>
      </c>
      <c r="C14243" s="46" t="s">
        <v>0</v>
      </c>
      <c r="F14243" s="48">
        <v>716.35</v>
      </c>
    </row>
    <row r="14244" spans="1:6" x14ac:dyDescent="0.25">
      <c r="A14244" s="46" t="e">
        <f ca="1">HYPERLINK("#"&amp;CELL("address",OFFSET([4]Analítico!$B$1,MATCH(100600,[4]Analítico!$B:$B,0)-1,3)),100600)</f>
        <v>#VALUE!</v>
      </c>
      <c r="B14244" s="47" t="s">
        <v>19847</v>
      </c>
      <c r="C14244" s="46" t="s">
        <v>0</v>
      </c>
      <c r="F14244" s="48">
        <v>825.47</v>
      </c>
    </row>
    <row r="14245" spans="1:6" x14ac:dyDescent="0.25">
      <c r="A14245" s="46" t="e">
        <f ca="1">HYPERLINK("#"&amp;CELL("address",OFFSET([4]Analítico!$B$1,MATCH(100601,[4]Analítico!$B:$B,0)-1,3)),100601)</f>
        <v>#VALUE!</v>
      </c>
      <c r="B14245" s="47" t="s">
        <v>19848</v>
      </c>
      <c r="C14245" s="46" t="s">
        <v>0</v>
      </c>
      <c r="F14245" s="48">
        <v>1000.36</v>
      </c>
    </row>
    <row r="14246" spans="1:6" x14ac:dyDescent="0.25">
      <c r="A14246" s="46" t="e">
        <f ca="1">HYPERLINK("#"&amp;CELL("address",OFFSET([4]Analítico!$B$1,MATCH(100602,[4]Analítico!$B:$B,0)-1,3)),100602)</f>
        <v>#VALUE!</v>
      </c>
      <c r="B14246" s="47" t="s">
        <v>19849</v>
      </c>
      <c r="C14246" s="46" t="s">
        <v>0</v>
      </c>
      <c r="F14246" s="48">
        <v>1218.97</v>
      </c>
    </row>
    <row r="14247" spans="1:6" x14ac:dyDescent="0.25">
      <c r="A14247" s="46" t="e">
        <f ca="1">HYPERLINK("#"&amp;CELL("address",OFFSET([4]Analítico!$B$1,MATCH(100578,[4]Analítico!$B:$B,0)-1,3)),100578)</f>
        <v>#VALUE!</v>
      </c>
      <c r="B14247" s="47" t="s">
        <v>19850</v>
      </c>
      <c r="C14247" s="46" t="s">
        <v>0</v>
      </c>
      <c r="F14247" s="48">
        <v>709.73</v>
      </c>
    </row>
    <row r="14248" spans="1:6" x14ac:dyDescent="0.25">
      <c r="A14248" s="46" t="e">
        <f ca="1">HYPERLINK("#"&amp;CELL("address",OFFSET([4]Analítico!$B$1,MATCH(105975,[4]Analítico!$B:$B,0)-1,3)),105975)</f>
        <v>#VALUE!</v>
      </c>
      <c r="B14248" s="47" t="s">
        <v>19851</v>
      </c>
      <c r="C14248" s="46" t="s">
        <v>161</v>
      </c>
      <c r="F14248" s="48">
        <v>0</v>
      </c>
    </row>
    <row r="14249" spans="1:6" x14ac:dyDescent="0.25">
      <c r="A14249" s="46" t="e">
        <f ca="1">HYPERLINK("#"&amp;CELL("address",OFFSET([4]Analítico!$B$1,MATCH(105976,[4]Analítico!$B:$B,0)-1,3)),105976)</f>
        <v>#VALUE!</v>
      </c>
      <c r="B14249" s="47" t="s">
        <v>19852</v>
      </c>
      <c r="C14249" s="46" t="s">
        <v>161</v>
      </c>
      <c r="F14249" s="48">
        <v>0</v>
      </c>
    </row>
    <row r="14250" spans="1:6" x14ac:dyDescent="0.25">
      <c r="A14250" s="46" t="e">
        <f ca="1">HYPERLINK("#"&amp;CELL("address",OFFSET([4]Analítico!$B$1,MATCH(105977,[4]Analítico!$B:$B,0)-1,3)),105977)</f>
        <v>#VALUE!</v>
      </c>
      <c r="B14250" s="47" t="s">
        <v>19853</v>
      </c>
      <c r="C14250" s="46" t="s">
        <v>161</v>
      </c>
      <c r="F14250" s="48">
        <v>0</v>
      </c>
    </row>
    <row r="14251" spans="1:6" x14ac:dyDescent="0.25">
      <c r="A14251" s="46" t="e">
        <f ca="1">HYPERLINK("#"&amp;CELL("address",OFFSET([4]Analítico!$B$1,MATCH(105978,[4]Analítico!$B:$B,0)-1,3)),105978)</f>
        <v>#VALUE!</v>
      </c>
      <c r="B14251" s="47" t="s">
        <v>19854</v>
      </c>
      <c r="C14251" s="46" t="s">
        <v>161</v>
      </c>
      <c r="F14251" s="48">
        <v>0</v>
      </c>
    </row>
    <row r="14252" spans="1:6" x14ac:dyDescent="0.25">
      <c r="A14252" s="46" t="e">
        <f ca="1">HYPERLINK("#"&amp;CELL("address",OFFSET([4]Analítico!$B$1,MATCH(105970,[4]Analítico!$B:$B,0)-1,3)),105970)</f>
        <v>#VALUE!</v>
      </c>
      <c r="B14252" s="47" t="s">
        <v>19855</v>
      </c>
      <c r="C14252" s="46" t="s">
        <v>0</v>
      </c>
      <c r="F14252" s="48">
        <v>0</v>
      </c>
    </row>
    <row r="14253" spans="1:6" x14ac:dyDescent="0.25">
      <c r="A14253" s="46" t="e">
        <f ca="1">HYPERLINK("#"&amp;CELL("address",OFFSET([4]Analítico!$B$1,MATCH(105972,[4]Analítico!$B:$B,0)-1,3)),105972)</f>
        <v>#VALUE!</v>
      </c>
      <c r="B14253" s="47" t="s">
        <v>19856</v>
      </c>
      <c r="C14253" s="46" t="s">
        <v>0</v>
      </c>
      <c r="F14253" s="48">
        <v>0</v>
      </c>
    </row>
    <row r="14254" spans="1:6" x14ac:dyDescent="0.25">
      <c r="A14254" s="46" t="e">
        <f ca="1">HYPERLINK("#"&amp;CELL("address",OFFSET([4]Analítico!$B$1,MATCH(105973,[4]Analítico!$B:$B,0)-1,3)),105973)</f>
        <v>#VALUE!</v>
      </c>
      <c r="B14254" s="47" t="s">
        <v>19857</v>
      </c>
      <c r="C14254" s="46" t="s">
        <v>0</v>
      </c>
      <c r="F14254" s="48">
        <v>0</v>
      </c>
    </row>
    <row r="14255" spans="1:6" x14ac:dyDescent="0.25">
      <c r="A14255" s="46" t="e">
        <f ca="1">HYPERLINK("#"&amp;CELL("address",OFFSET([4]Analítico!$B$1,MATCH(105974,[4]Analítico!$B:$B,0)-1,3)),105974)</f>
        <v>#VALUE!</v>
      </c>
      <c r="B14255" s="47" t="s">
        <v>19858</v>
      </c>
      <c r="C14255" s="46" t="s">
        <v>0</v>
      </c>
      <c r="F14255" s="48">
        <v>0</v>
      </c>
    </row>
    <row r="14256" spans="1:6" x14ac:dyDescent="0.25">
      <c r="A14256" s="46" t="e">
        <f ca="1">HYPERLINK("#"&amp;CELL("address",OFFSET([4]Analítico!$B$1,MATCH(105971,[4]Analítico!$B:$B,0)-1,3)),105971)</f>
        <v>#VALUE!</v>
      </c>
      <c r="B14256" s="47" t="s">
        <v>19859</v>
      </c>
      <c r="C14256" s="46" t="s">
        <v>0</v>
      </c>
      <c r="F14256" s="48">
        <v>0</v>
      </c>
    </row>
    <row r="14257" spans="1:6" x14ac:dyDescent="0.25">
      <c r="A14257" s="46" t="e">
        <f ca="1">HYPERLINK("#"&amp;CELL("address",OFFSET([4]Analítico!$B$1,MATCH(105967,[4]Analítico!$B:$B,0)-1,3)),105967)</f>
        <v>#VALUE!</v>
      </c>
      <c r="B14257" s="47" t="s">
        <v>19860</v>
      </c>
      <c r="C14257" s="46" t="s">
        <v>0</v>
      </c>
      <c r="F14257" s="48">
        <v>0</v>
      </c>
    </row>
    <row r="14258" spans="1:6" x14ac:dyDescent="0.25">
      <c r="A14258" s="46" t="e">
        <f ca="1">HYPERLINK("#"&amp;CELL("address",OFFSET([4]Analítico!$B$1,MATCH(105968,[4]Analítico!$B:$B,0)-1,3)),105968)</f>
        <v>#VALUE!</v>
      </c>
      <c r="B14258" s="47" t="s">
        <v>19861</v>
      </c>
      <c r="C14258" s="46" t="s">
        <v>0</v>
      </c>
      <c r="F14258" s="48">
        <v>0</v>
      </c>
    </row>
    <row r="14259" spans="1:6" x14ac:dyDescent="0.25">
      <c r="A14259" s="46" t="e">
        <f ca="1">HYPERLINK("#"&amp;CELL("address",OFFSET([4]Analítico!$B$1,MATCH(105969,[4]Analítico!$B:$B,0)-1,3)),105969)</f>
        <v>#VALUE!</v>
      </c>
      <c r="B14259" s="47" t="s">
        <v>19862</v>
      </c>
      <c r="C14259" s="46" t="s">
        <v>0</v>
      </c>
      <c r="F14259" s="48">
        <v>0</v>
      </c>
    </row>
    <row r="14260" spans="1:6" x14ac:dyDescent="0.25">
      <c r="A14260" s="46" t="e">
        <f ca="1">HYPERLINK("#"&amp;CELL("address",OFFSET([4]Analítico!$B$1,MATCH(100623,[4]Analítico!$B:$B,0)-1,3)),100623)</f>
        <v>#VALUE!</v>
      </c>
      <c r="B14260" s="47" t="s">
        <v>19863</v>
      </c>
      <c r="C14260" s="46" t="s">
        <v>0</v>
      </c>
      <c r="F14260" s="48">
        <v>2597.59</v>
      </c>
    </row>
    <row r="14261" spans="1:6" x14ac:dyDescent="0.25">
      <c r="A14261" s="46" t="e">
        <f ca="1">HYPERLINK("#"&amp;CELL("address",OFFSET([4]Analítico!$B$1,MATCH(105964,[4]Analítico!$B:$B,0)-1,3)),105964)</f>
        <v>#VALUE!</v>
      </c>
      <c r="B14261" s="47" t="s">
        <v>19864</v>
      </c>
      <c r="C14261" s="46" t="s">
        <v>0</v>
      </c>
      <c r="F14261" s="48">
        <v>0</v>
      </c>
    </row>
    <row r="14262" spans="1:6" x14ac:dyDescent="0.25">
      <c r="A14262" s="46" t="e">
        <f ca="1">HYPERLINK("#"&amp;CELL("address",OFFSET([4]Analítico!$B$1,MATCH(105965,[4]Analítico!$B:$B,0)-1,3)),105965)</f>
        <v>#VALUE!</v>
      </c>
      <c r="B14262" s="47" t="s">
        <v>19865</v>
      </c>
      <c r="C14262" s="46" t="s">
        <v>0</v>
      </c>
      <c r="F14262" s="48">
        <v>0</v>
      </c>
    </row>
    <row r="14263" spans="1:6" x14ac:dyDescent="0.25">
      <c r="A14263" s="46" t="e">
        <f ca="1">HYPERLINK("#"&amp;CELL("address",OFFSET([4]Analítico!$B$1,MATCH(105966,[4]Analítico!$B:$B,0)-1,3)),105966)</f>
        <v>#VALUE!</v>
      </c>
      <c r="B14263" s="47" t="s">
        <v>19866</v>
      </c>
      <c r="C14263" s="46" t="s">
        <v>0</v>
      </c>
      <c r="F14263" s="48">
        <v>0</v>
      </c>
    </row>
    <row r="14264" spans="1:6" x14ac:dyDescent="0.25">
      <c r="A14264" s="46" t="e">
        <f ca="1">HYPERLINK("#"&amp;CELL("address",OFFSET([4]Analítico!$B$1,MATCH(100621,[4]Analítico!$B:$B,0)-1,3)),100621)</f>
        <v>#VALUE!</v>
      </c>
      <c r="B14264" s="47" t="s">
        <v>19867</v>
      </c>
      <c r="C14264" s="46" t="s">
        <v>0</v>
      </c>
      <c r="F14264" s="48">
        <v>3080.72</v>
      </c>
    </row>
    <row r="14265" spans="1:6" x14ac:dyDescent="0.25">
      <c r="A14265" s="46" t="e">
        <f ca="1">HYPERLINK("#"&amp;CELL("address",OFFSET([4]Analítico!$B$1,MATCH(105960,[4]Analítico!$B:$B,0)-1,3)),105960)</f>
        <v>#VALUE!</v>
      </c>
      <c r="B14265" s="47" t="s">
        <v>19868</v>
      </c>
      <c r="C14265" s="46" t="s">
        <v>0</v>
      </c>
      <c r="F14265" s="48">
        <v>0</v>
      </c>
    </row>
    <row r="14266" spans="1:6" x14ac:dyDescent="0.25">
      <c r="A14266" s="46" t="e">
        <f ca="1">HYPERLINK("#"&amp;CELL("address",OFFSET([4]Analítico!$B$1,MATCH(105961,[4]Analítico!$B:$B,0)-1,3)),105961)</f>
        <v>#VALUE!</v>
      </c>
      <c r="B14266" s="47" t="s">
        <v>19869</v>
      </c>
      <c r="C14266" s="46" t="s">
        <v>0</v>
      </c>
      <c r="F14266" s="48">
        <v>0</v>
      </c>
    </row>
    <row r="14267" spans="1:6" x14ac:dyDescent="0.25">
      <c r="A14267" s="46" t="e">
        <f ca="1">HYPERLINK("#"&amp;CELL("address",OFFSET([4]Analítico!$B$1,MATCH(105962,[4]Analítico!$B:$B,0)-1,3)),105962)</f>
        <v>#VALUE!</v>
      </c>
      <c r="B14267" s="47" t="s">
        <v>19870</v>
      </c>
      <c r="C14267" s="46" t="s">
        <v>0</v>
      </c>
      <c r="F14267" s="48">
        <v>0</v>
      </c>
    </row>
    <row r="14268" spans="1:6" x14ac:dyDescent="0.25">
      <c r="A14268" s="46" t="e">
        <f ca="1">HYPERLINK("#"&amp;CELL("address",OFFSET([4]Analítico!$B$1,MATCH(105963,[4]Analítico!$B:$B,0)-1,3)),105963)</f>
        <v>#VALUE!</v>
      </c>
      <c r="B14268" s="47" t="s">
        <v>19871</v>
      </c>
      <c r="C14268" s="46" t="s">
        <v>0</v>
      </c>
      <c r="F14268" s="48">
        <v>0</v>
      </c>
    </row>
    <row r="14269" spans="1:6" x14ac:dyDescent="0.25">
      <c r="A14269" s="46" t="e">
        <f ca="1">HYPERLINK("#"&amp;CELL("address",OFFSET([4]Analítico!$B$1,MATCH(100622,[4]Analítico!$B:$B,0)-1,3)),100622)</f>
        <v>#VALUE!</v>
      </c>
      <c r="B14269" s="47" t="s">
        <v>19872</v>
      </c>
      <c r="C14269" s="46" t="s">
        <v>0</v>
      </c>
      <c r="F14269" s="48">
        <v>2526.5700000000002</v>
      </c>
    </row>
    <row r="14270" spans="1:6" x14ac:dyDescent="0.25">
      <c r="A14270" s="46" t="e">
        <f ca="1">HYPERLINK("#"&amp;CELL("address",OFFSET([4]Analítico!$B$1,MATCH(105956,[4]Analítico!$B:$B,0)-1,3)),105956)</f>
        <v>#VALUE!</v>
      </c>
      <c r="B14270" s="47" t="s">
        <v>19873</v>
      </c>
      <c r="C14270" s="46" t="s">
        <v>0</v>
      </c>
      <c r="F14270" s="48">
        <v>0</v>
      </c>
    </row>
    <row r="14271" spans="1:6" x14ac:dyDescent="0.25">
      <c r="A14271" s="46" t="e">
        <f ca="1">HYPERLINK("#"&amp;CELL("address",OFFSET([4]Analítico!$B$1,MATCH(105957,[4]Analítico!$B:$B,0)-1,3)),105957)</f>
        <v>#VALUE!</v>
      </c>
      <c r="B14271" s="47" t="s">
        <v>19874</v>
      </c>
      <c r="C14271" s="46" t="s">
        <v>0</v>
      </c>
      <c r="F14271" s="48">
        <v>0</v>
      </c>
    </row>
    <row r="14272" spans="1:6" x14ac:dyDescent="0.25">
      <c r="A14272" s="46" t="e">
        <f ca="1">HYPERLINK("#"&amp;CELL("address",OFFSET([4]Analítico!$B$1,MATCH(105958,[4]Analítico!$B:$B,0)-1,3)),105958)</f>
        <v>#VALUE!</v>
      </c>
      <c r="B14272" s="47" t="s">
        <v>19875</v>
      </c>
      <c r="C14272" s="46" t="s">
        <v>0</v>
      </c>
      <c r="F14272" s="48">
        <v>2130.63</v>
      </c>
    </row>
    <row r="14273" spans="1:6" x14ac:dyDescent="0.25">
      <c r="A14273" s="46" t="e">
        <f ca="1">HYPERLINK("#"&amp;CELL("address",OFFSET([4]Analítico!$B$1,MATCH(105959,[4]Analítico!$B:$B,0)-1,3)),105959)</f>
        <v>#VALUE!</v>
      </c>
      <c r="B14273" s="47" t="s">
        <v>19876</v>
      </c>
      <c r="C14273" s="46" t="s">
        <v>0</v>
      </c>
      <c r="F14273" s="48">
        <v>0</v>
      </c>
    </row>
    <row r="14274" spans="1:6" x14ac:dyDescent="0.25">
      <c r="A14274" s="46" t="e">
        <f ca="1">HYPERLINK("#"&amp;CELL("address",OFFSET([4]Analítico!$B$1,MATCH(100620,[4]Analítico!$B:$B,0)-1,3)),100620)</f>
        <v>#VALUE!</v>
      </c>
      <c r="B14274" s="47" t="s">
        <v>19877</v>
      </c>
      <c r="C14274" s="46" t="s">
        <v>0</v>
      </c>
      <c r="F14274" s="48">
        <v>2743.88</v>
      </c>
    </row>
    <row r="14275" spans="1:6" x14ac:dyDescent="0.25">
      <c r="A14275" s="46" t="e">
        <f ca="1">HYPERLINK("#"&amp;CELL("address",OFFSET([4]Analítico!$B$1,MATCH(105951,[4]Analítico!$B:$B,0)-1,3)),105951)</f>
        <v>#VALUE!</v>
      </c>
      <c r="B14275" s="47" t="s">
        <v>19878</v>
      </c>
      <c r="C14275" s="46" t="s">
        <v>0</v>
      </c>
      <c r="F14275" s="48">
        <v>0</v>
      </c>
    </row>
    <row r="14276" spans="1:6" x14ac:dyDescent="0.25">
      <c r="A14276" s="46" t="e">
        <f ca="1">HYPERLINK("#"&amp;CELL("address",OFFSET([4]Analítico!$B$1,MATCH(105952,[4]Analítico!$B:$B,0)-1,3)),105952)</f>
        <v>#VALUE!</v>
      </c>
      <c r="B14276" s="47" t="s">
        <v>19879</v>
      </c>
      <c r="C14276" s="46" t="s">
        <v>0</v>
      </c>
      <c r="F14276" s="48">
        <v>0</v>
      </c>
    </row>
    <row r="14277" spans="1:6" x14ac:dyDescent="0.25">
      <c r="A14277" s="46" t="e">
        <f ca="1">HYPERLINK("#"&amp;CELL("address",OFFSET([4]Analítico!$B$1,MATCH(105953,[4]Analítico!$B:$B,0)-1,3)),105953)</f>
        <v>#VALUE!</v>
      </c>
      <c r="B14277" s="47" t="s">
        <v>19880</v>
      </c>
      <c r="C14277" s="46" t="s">
        <v>0</v>
      </c>
      <c r="F14277" s="48">
        <v>1975.92</v>
      </c>
    </row>
    <row r="14278" spans="1:6" x14ac:dyDescent="0.25">
      <c r="A14278" s="46" t="e">
        <f ca="1">HYPERLINK("#"&amp;CELL("address",OFFSET([4]Analítico!$B$1,MATCH(105954,[4]Analítico!$B:$B,0)-1,3)),105954)</f>
        <v>#VALUE!</v>
      </c>
      <c r="B14278" s="47" t="s">
        <v>19881</v>
      </c>
      <c r="C14278" s="46" t="s">
        <v>0</v>
      </c>
      <c r="F14278" s="48">
        <v>0</v>
      </c>
    </row>
    <row r="14279" spans="1:6" x14ac:dyDescent="0.25">
      <c r="A14279" s="46" t="e">
        <f ca="1">HYPERLINK("#"&amp;CELL("address",OFFSET([4]Analítico!$B$1,MATCH(105955,[4]Analítico!$B:$B,0)-1,3)),105955)</f>
        <v>#VALUE!</v>
      </c>
      <c r="B14279" s="47" t="s">
        <v>19882</v>
      </c>
      <c r="C14279" s="46" t="s">
        <v>0</v>
      </c>
      <c r="F14279" s="48">
        <v>2620.0300000000002</v>
      </c>
    </row>
    <row r="14280" spans="1:6" x14ac:dyDescent="0.25">
      <c r="A14280" s="46" t="e">
        <f ca="1">HYPERLINK("#"&amp;CELL("address",OFFSET([4]Analítico!$B$1,MATCH(105946,[4]Analítico!$B:$B,0)-1,3)),105946)</f>
        <v>#VALUE!</v>
      </c>
      <c r="B14280" s="47" t="s">
        <v>19883</v>
      </c>
      <c r="C14280" s="46" t="s">
        <v>0</v>
      </c>
      <c r="F14280" s="48">
        <v>0</v>
      </c>
    </row>
    <row r="14281" spans="1:6" x14ac:dyDescent="0.25">
      <c r="A14281" s="46" t="e">
        <f ca="1">HYPERLINK("#"&amp;CELL("address",OFFSET([4]Analítico!$B$1,MATCH(105947,[4]Analítico!$B:$B,0)-1,3)),105947)</f>
        <v>#VALUE!</v>
      </c>
      <c r="B14281" s="47" t="s">
        <v>19884</v>
      </c>
      <c r="C14281" s="46" t="s">
        <v>0</v>
      </c>
      <c r="F14281" s="48">
        <v>0</v>
      </c>
    </row>
    <row r="14282" spans="1:6" x14ac:dyDescent="0.25">
      <c r="A14282" s="46" t="e">
        <f ca="1">HYPERLINK("#"&amp;CELL("address",OFFSET([4]Analítico!$B$1,MATCH(105948,[4]Analítico!$B:$B,0)-1,3)),105948)</f>
        <v>#VALUE!</v>
      </c>
      <c r="B14282" s="47" t="s">
        <v>19885</v>
      </c>
      <c r="C14282" s="46" t="s">
        <v>0</v>
      </c>
      <c r="F14282" s="48">
        <v>0</v>
      </c>
    </row>
    <row r="14283" spans="1:6" x14ac:dyDescent="0.25">
      <c r="A14283" s="46" t="e">
        <f ca="1">HYPERLINK("#"&amp;CELL("address",OFFSET([4]Analítico!$B$1,MATCH(105949,[4]Analítico!$B:$B,0)-1,3)),105949)</f>
        <v>#VALUE!</v>
      </c>
      <c r="B14283" s="47" t="s">
        <v>19886</v>
      </c>
      <c r="C14283" s="46" t="s">
        <v>0</v>
      </c>
      <c r="F14283" s="48">
        <v>0</v>
      </c>
    </row>
    <row r="14284" spans="1:6" x14ac:dyDescent="0.25">
      <c r="A14284" s="46" t="e">
        <f ca="1">HYPERLINK("#"&amp;CELL("address",OFFSET([4]Analítico!$B$1,MATCH(105950,[4]Analítico!$B:$B,0)-1,3)),105950)</f>
        <v>#VALUE!</v>
      </c>
      <c r="B14284" s="47" t="s">
        <v>19887</v>
      </c>
      <c r="C14284" s="46" t="s">
        <v>0</v>
      </c>
      <c r="F14284" s="48">
        <v>0</v>
      </c>
    </row>
    <row r="14285" spans="1:6" x14ac:dyDescent="0.25">
      <c r="A14285" s="46" t="e">
        <f ca="1">HYPERLINK("#"&amp;CELL("address",OFFSET([4]Analítico!$B$1,MATCH(100619,[4]Analítico!$B:$B,0)-1,3)),100619)</f>
        <v>#VALUE!</v>
      </c>
      <c r="B14285" s="47" t="s">
        <v>19888</v>
      </c>
      <c r="C14285" s="46" t="s">
        <v>0</v>
      </c>
      <c r="F14285" s="48">
        <v>663.4</v>
      </c>
    </row>
    <row r="14286" spans="1:6" x14ac:dyDescent="0.25">
      <c r="A14286" s="46" t="e">
        <f ca="1">HYPERLINK("#"&amp;CELL("address",OFFSET([4]Analítico!$B$1,MATCH(99283,[4]Analítico!$B:$B,0)-1,3)),99283)</f>
        <v>#VALUE!</v>
      </c>
      <c r="B14286" s="47" t="s">
        <v>19889</v>
      </c>
      <c r="C14286" s="46" t="s">
        <v>161</v>
      </c>
      <c r="F14286" s="48">
        <v>1275.93</v>
      </c>
    </row>
    <row r="14287" spans="1:6" x14ac:dyDescent="0.25">
      <c r="A14287" s="46" t="e">
        <f ca="1">HYPERLINK("#"&amp;CELL("address",OFFSET([4]Analítico!$B$1,MATCH(99293,[4]Analítico!$B:$B,0)-1,3)),99293)</f>
        <v>#VALUE!</v>
      </c>
      <c r="B14287" s="47" t="s">
        <v>19890</v>
      </c>
      <c r="C14287" s="46" t="s">
        <v>161</v>
      </c>
      <c r="F14287" s="48">
        <v>1547.23</v>
      </c>
    </row>
    <row r="14288" spans="1:6" x14ac:dyDescent="0.25">
      <c r="A14288" s="46" t="e">
        <f ca="1">HYPERLINK("#"&amp;CELL("address",OFFSET([4]Analítico!$B$1,MATCH(99243,[4]Analítico!$B:$B,0)-1,3)),99243)</f>
        <v>#VALUE!</v>
      </c>
      <c r="B14288" s="47" t="s">
        <v>19891</v>
      </c>
      <c r="C14288" s="46" t="s">
        <v>161</v>
      </c>
      <c r="F14288" s="48">
        <v>1818.51</v>
      </c>
    </row>
    <row r="14289" spans="1:6" x14ac:dyDescent="0.25">
      <c r="A14289" s="46" t="e">
        <f ca="1">HYPERLINK("#"&amp;CELL("address",OFFSET([4]Analítico!$B$1,MATCH(99249,[4]Analítico!$B:$B,0)-1,3)),99249)</f>
        <v>#VALUE!</v>
      </c>
      <c r="B14289" s="47" t="s">
        <v>19892</v>
      </c>
      <c r="C14289" s="46" t="s">
        <v>161</v>
      </c>
      <c r="F14289" s="48">
        <v>2225.4699999999998</v>
      </c>
    </row>
    <row r="14290" spans="1:6" x14ac:dyDescent="0.25">
      <c r="A14290" s="46" t="e">
        <f ca="1">HYPERLINK("#"&amp;CELL("address",OFFSET([4]Analítico!$B$1,MATCH(99278,[4]Analítico!$B:$B,0)-1,3)),99278)</f>
        <v>#VALUE!</v>
      </c>
      <c r="B14290" s="47" t="s">
        <v>19893</v>
      </c>
      <c r="C14290" s="46" t="s">
        <v>161</v>
      </c>
      <c r="F14290" s="48">
        <v>461.95</v>
      </c>
    </row>
    <row r="14291" spans="1:6" x14ac:dyDescent="0.25">
      <c r="A14291" s="46" t="e">
        <f ca="1">HYPERLINK("#"&amp;CELL("address",OFFSET([4]Analítico!$B$1,MATCH(99288,[4]Analítico!$B:$B,0)-1,3)),99288)</f>
        <v>#VALUE!</v>
      </c>
      <c r="B14291" s="47" t="s">
        <v>19894</v>
      </c>
      <c r="C14291" s="46" t="s">
        <v>161</v>
      </c>
      <c r="F14291" s="48">
        <v>609.07000000000005</v>
      </c>
    </row>
    <row r="14292" spans="1:6" x14ac:dyDescent="0.25">
      <c r="A14292" s="46" t="e">
        <f ca="1">HYPERLINK("#"&amp;CELL("address",OFFSET([4]Analítico!$B$1,MATCH(99240,[4]Analítico!$B:$B,0)-1,3)),99240)</f>
        <v>#VALUE!</v>
      </c>
      <c r="B14292" s="47" t="s">
        <v>19895</v>
      </c>
      <c r="C14292" s="46" t="s">
        <v>161</v>
      </c>
      <c r="F14292" s="48">
        <v>809.78</v>
      </c>
    </row>
    <row r="14293" spans="1:6" x14ac:dyDescent="0.25">
      <c r="A14293" s="46" t="e">
        <f ca="1">HYPERLINK("#"&amp;CELL("address",OFFSET([4]Analítico!$B$1,MATCH(99246,[4]Analítico!$B:$B,0)-1,3)),99246)</f>
        <v>#VALUE!</v>
      </c>
      <c r="B14293" s="47" t="s">
        <v>19896</v>
      </c>
      <c r="C14293" s="46" t="s">
        <v>161</v>
      </c>
      <c r="F14293" s="48">
        <v>1109.1300000000001</v>
      </c>
    </row>
    <row r="14294" spans="1:6" x14ac:dyDescent="0.25">
      <c r="A14294" s="46" t="e">
        <f ca="1">HYPERLINK("#"&amp;CELL("address",OFFSET([4]Analítico!$B$1,MATCH(97981,[4]Analítico!$B:$B,0)-1,3)),97981)</f>
        <v>#VALUE!</v>
      </c>
      <c r="B14294" s="47" t="s">
        <v>19897</v>
      </c>
      <c r="C14294" s="46" t="s">
        <v>161</v>
      </c>
      <c r="F14294" s="48">
        <v>1349.79</v>
      </c>
    </row>
    <row r="14295" spans="1:6" x14ac:dyDescent="0.25">
      <c r="A14295" s="46" t="e">
        <f ca="1">HYPERLINK("#"&amp;CELL("address",OFFSET([4]Analítico!$B$1,MATCH(97985,[4]Analítico!$B:$B,0)-1,3)),97985)</f>
        <v>#VALUE!</v>
      </c>
      <c r="B14295" s="47" t="s">
        <v>19898</v>
      </c>
      <c r="C14295" s="46" t="s">
        <v>161</v>
      </c>
      <c r="F14295" s="48">
        <v>1630.75</v>
      </c>
    </row>
    <row r="14296" spans="1:6" x14ac:dyDescent="0.25">
      <c r="A14296" s="46" t="e">
        <f ca="1">HYPERLINK("#"&amp;CELL("address",OFFSET([4]Analítico!$B$1,MATCH(97989,[4]Analítico!$B:$B,0)-1,3)),97989)</f>
        <v>#VALUE!</v>
      </c>
      <c r="B14296" s="47" t="s">
        <v>19899</v>
      </c>
      <c r="C14296" s="46" t="s">
        <v>161</v>
      </c>
      <c r="F14296" s="48">
        <v>1911.69</v>
      </c>
    </row>
    <row r="14297" spans="1:6" x14ac:dyDescent="0.25">
      <c r="A14297" s="46" t="e">
        <f ca="1">HYPERLINK("#"&amp;CELL("address",OFFSET([4]Analítico!$B$1,MATCH(97993,[4]Analítico!$B:$B,0)-1,3)),97993)</f>
        <v>#VALUE!</v>
      </c>
      <c r="B14297" s="47" t="s">
        <v>19900</v>
      </c>
      <c r="C14297" s="46" t="s">
        <v>161</v>
      </c>
      <c r="F14297" s="48">
        <v>2333.16</v>
      </c>
    </row>
    <row r="14298" spans="1:6" x14ac:dyDescent="0.25">
      <c r="A14298" s="46" t="e">
        <f ca="1">HYPERLINK("#"&amp;CELL("address",OFFSET([4]Analítico!$B$1,MATCH(98409,[4]Analítico!$B:$B,0)-1,3)),98409)</f>
        <v>#VALUE!</v>
      </c>
      <c r="B14298" s="47" t="s">
        <v>19901</v>
      </c>
      <c r="C14298" s="46" t="s">
        <v>161</v>
      </c>
      <c r="F14298" s="48">
        <v>464.05</v>
      </c>
    </row>
    <row r="14299" spans="1:6" x14ac:dyDescent="0.25">
      <c r="A14299" s="46" t="e">
        <f ca="1">HYPERLINK("#"&amp;CELL("address",OFFSET([4]Analítico!$B$1,MATCH(97983,[4]Analítico!$B:$B,0)-1,3)),97983)</f>
        <v>#VALUE!</v>
      </c>
      <c r="B14299" s="47" t="s">
        <v>19902</v>
      </c>
      <c r="C14299" s="46" t="s">
        <v>161</v>
      </c>
      <c r="F14299" s="48">
        <v>611.82000000000005</v>
      </c>
    </row>
    <row r="14300" spans="1:6" x14ac:dyDescent="0.25">
      <c r="A14300" s="46" t="e">
        <f ca="1">HYPERLINK("#"&amp;CELL("address",OFFSET([4]Analítico!$B$1,MATCH(97987,[4]Analítico!$B:$B,0)-1,3)),97987)</f>
        <v>#VALUE!</v>
      </c>
      <c r="B14300" s="47" t="s">
        <v>19903</v>
      </c>
      <c r="C14300" s="46" t="s">
        <v>161</v>
      </c>
      <c r="F14300" s="48">
        <v>813.22</v>
      </c>
    </row>
    <row r="14301" spans="1:6" x14ac:dyDescent="0.25">
      <c r="A14301" s="46" t="e">
        <f ca="1">HYPERLINK("#"&amp;CELL("address",OFFSET([4]Analítico!$B$1,MATCH(97991,[4]Analítico!$B:$B,0)-1,3)),97991)</f>
        <v>#VALUE!</v>
      </c>
      <c r="B14301" s="47" t="s">
        <v>19904</v>
      </c>
      <c r="C14301" s="46" t="s">
        <v>161</v>
      </c>
      <c r="F14301" s="48">
        <v>1113.8399999999999</v>
      </c>
    </row>
    <row r="14302" spans="1:6" x14ac:dyDescent="0.25">
      <c r="A14302" s="46" t="e">
        <f ca="1">HYPERLINK("#"&amp;CELL("address",OFFSET([4]Analítico!$B$1,MATCH(99241,[4]Analítico!$B:$B,0)-1,3)),99241)</f>
        <v>#VALUE!</v>
      </c>
      <c r="B14302" s="47" t="s">
        <v>19905</v>
      </c>
      <c r="C14302" s="46" t="s">
        <v>161</v>
      </c>
      <c r="F14302" s="48">
        <v>2058.56</v>
      </c>
    </row>
    <row r="14303" spans="1:6" x14ac:dyDescent="0.25">
      <c r="A14303" s="46" t="e">
        <f ca="1">HYPERLINK("#"&amp;CELL("address",OFFSET([4]Analítico!$B$1,MATCH(99247,[4]Analítico!$B:$B,0)-1,3)),99247)</f>
        <v>#VALUE!</v>
      </c>
      <c r="B14303" s="47" t="s">
        <v>19906</v>
      </c>
      <c r="C14303" s="46" t="s">
        <v>161</v>
      </c>
      <c r="F14303" s="48">
        <v>2348.6</v>
      </c>
    </row>
    <row r="14304" spans="1:6" x14ac:dyDescent="0.25">
      <c r="A14304" s="46" t="e">
        <f ca="1">HYPERLINK("#"&amp;CELL("address",OFFSET([4]Analítico!$B$1,MATCH(99263,[4]Analítico!$B:$B,0)-1,3)),99263)</f>
        <v>#VALUE!</v>
      </c>
      <c r="B14304" s="47" t="s">
        <v>19907</v>
      </c>
      <c r="C14304" s="46" t="s">
        <v>161</v>
      </c>
      <c r="F14304" s="48">
        <v>2638.69</v>
      </c>
    </row>
    <row r="14305" spans="1:6" x14ac:dyDescent="0.25">
      <c r="A14305" s="46" t="e">
        <f ca="1">HYPERLINK("#"&amp;CELL("address",OFFSET([4]Analítico!$B$1,MATCH(99276,[4]Analítico!$B:$B,0)-1,3)),99276)</f>
        <v>#VALUE!</v>
      </c>
      <c r="B14305" s="47" t="s">
        <v>19908</v>
      </c>
      <c r="C14305" s="46" t="s">
        <v>161</v>
      </c>
      <c r="F14305" s="48">
        <v>2928.79</v>
      </c>
    </row>
    <row r="14306" spans="1:6" x14ac:dyDescent="0.25">
      <c r="A14306" s="46" t="e">
        <f ca="1">HYPERLINK("#"&amp;CELL("address",OFFSET([4]Analítico!$B$1,MATCH(99291,[4]Analítico!$B:$B,0)-1,3)),99291)</f>
        <v>#VALUE!</v>
      </c>
      <c r="B14306" s="47" t="s">
        <v>19909</v>
      </c>
      <c r="C14306" s="46" t="s">
        <v>161</v>
      </c>
      <c r="F14306" s="48">
        <v>3218.81</v>
      </c>
    </row>
    <row r="14307" spans="1:6" x14ac:dyDescent="0.25">
      <c r="A14307" s="46" t="e">
        <f ca="1">HYPERLINK("#"&amp;CELL("address",OFFSET([4]Analítico!$B$1,MATCH(99297,[4]Analítico!$B:$B,0)-1,3)),99297)</f>
        <v>#VALUE!</v>
      </c>
      <c r="B14307" s="47" t="s">
        <v>19910</v>
      </c>
      <c r="C14307" s="46" t="s">
        <v>161</v>
      </c>
      <c r="F14307" s="48">
        <v>3531.85</v>
      </c>
    </row>
    <row r="14308" spans="1:6" x14ac:dyDescent="0.25">
      <c r="A14308" s="46" t="e">
        <f ca="1">HYPERLINK("#"&amp;CELL("address",OFFSET([4]Analítico!$B$1,MATCH(99254,[4]Analítico!$B:$B,0)-1,3)),99254)</f>
        <v>#VALUE!</v>
      </c>
      <c r="B14308" s="47" t="s">
        <v>19911</v>
      </c>
      <c r="C14308" s="46" t="s">
        <v>161</v>
      </c>
      <c r="F14308" s="48">
        <v>1478.41</v>
      </c>
    </row>
    <row r="14309" spans="1:6" x14ac:dyDescent="0.25">
      <c r="A14309" s="46" t="e">
        <f ca="1">HYPERLINK("#"&amp;CELL("address",OFFSET([4]Analítico!$B$1,MATCH(99261,[4]Analítico!$B:$B,0)-1,3)),99261)</f>
        <v>#VALUE!</v>
      </c>
      <c r="B14309" s="47" t="s">
        <v>19912</v>
      </c>
      <c r="C14309" s="46" t="s">
        <v>161</v>
      </c>
      <c r="F14309" s="48">
        <v>1768.46</v>
      </c>
    </row>
    <row r="14310" spans="1:6" x14ac:dyDescent="0.25">
      <c r="A14310" s="46" t="e">
        <f ca="1">HYPERLINK("#"&amp;CELL("address",OFFSET([4]Analítico!$B$1,MATCH(99266,[4]Analítico!$B:$B,0)-1,3)),99266)</f>
        <v>#VALUE!</v>
      </c>
      <c r="B14310" s="47" t="s">
        <v>19913</v>
      </c>
      <c r="C14310" s="46" t="s">
        <v>161</v>
      </c>
      <c r="F14310" s="48">
        <v>2058.56</v>
      </c>
    </row>
    <row r="14311" spans="1:6" x14ac:dyDescent="0.25">
      <c r="A14311" s="46" t="e">
        <f ca="1">HYPERLINK("#"&amp;CELL("address",OFFSET([4]Analítico!$B$1,MATCH(99269,[4]Analítico!$B:$B,0)-1,3)),99269)</f>
        <v>#VALUE!</v>
      </c>
      <c r="B14311" s="47" t="s">
        <v>19914</v>
      </c>
      <c r="C14311" s="46" t="s">
        <v>161</v>
      </c>
      <c r="F14311" s="48">
        <v>2348.6</v>
      </c>
    </row>
    <row r="14312" spans="1:6" x14ac:dyDescent="0.25">
      <c r="A14312" s="46" t="e">
        <f ca="1">HYPERLINK("#"&amp;CELL("address",OFFSET([4]Analítico!$B$1,MATCH(99277,[4]Analítico!$B:$B,0)-1,3)),99277)</f>
        <v>#VALUE!</v>
      </c>
      <c r="B14312" s="47" t="s">
        <v>19915</v>
      </c>
      <c r="C14312" s="46" t="s">
        <v>161</v>
      </c>
      <c r="F14312" s="48">
        <v>2638.69</v>
      </c>
    </row>
    <row r="14313" spans="1:6" x14ac:dyDescent="0.25">
      <c r="A14313" s="46" t="e">
        <f ca="1">HYPERLINK("#"&amp;CELL("address",OFFSET([4]Analítico!$B$1,MATCH(99281,[4]Analítico!$B:$B,0)-1,3)),99281)</f>
        <v>#VALUE!</v>
      </c>
      <c r="B14313" s="47" t="s">
        <v>19916</v>
      </c>
      <c r="C14313" s="46" t="s">
        <v>161</v>
      </c>
      <c r="F14313" s="48">
        <v>2928.79</v>
      </c>
    </row>
    <row r="14314" spans="1:6" x14ac:dyDescent="0.25">
      <c r="A14314" s="46" t="e">
        <f ca="1">HYPERLINK("#"&amp;CELL("address",OFFSET([4]Analítico!$B$1,MATCH(99289,[4]Analítico!$B:$B,0)-1,3)),99289)</f>
        <v>#VALUE!</v>
      </c>
      <c r="B14314" s="47" t="s">
        <v>19917</v>
      </c>
      <c r="C14314" s="46" t="s">
        <v>161</v>
      </c>
      <c r="F14314" s="48">
        <v>3218.81</v>
      </c>
    </row>
    <row r="14315" spans="1:6" x14ac:dyDescent="0.25">
      <c r="A14315" s="46" t="e">
        <f ca="1">HYPERLINK("#"&amp;CELL("address",OFFSET([4]Analítico!$B$1,MATCH(99282,[4]Analítico!$B:$B,0)-1,3)),99282)</f>
        <v>#VALUE!</v>
      </c>
      <c r="B14315" s="47" t="s">
        <v>19918</v>
      </c>
      <c r="C14315" s="46" t="s">
        <v>161</v>
      </c>
      <c r="F14315" s="48">
        <v>3246.59</v>
      </c>
    </row>
    <row r="14316" spans="1:6" x14ac:dyDescent="0.25">
      <c r="A14316" s="46" t="e">
        <f ca="1">HYPERLINK("#"&amp;CELL("address",OFFSET([4]Analítico!$B$1,MATCH(99296,[4]Analítico!$B:$B,0)-1,3)),99296)</f>
        <v>#VALUE!</v>
      </c>
      <c r="B14316" s="47" t="s">
        <v>19919</v>
      </c>
      <c r="C14316" s="46" t="s">
        <v>161</v>
      </c>
      <c r="F14316" s="48">
        <v>3536.64</v>
      </c>
    </row>
    <row r="14317" spans="1:6" x14ac:dyDescent="0.25">
      <c r="A14317" s="46" t="e">
        <f ca="1">HYPERLINK("#"&amp;CELL("address",OFFSET([4]Analítico!$B$1,MATCH(99299,[4]Analítico!$B:$B,0)-1,3)),99299)</f>
        <v>#VALUE!</v>
      </c>
      <c r="B14317" s="47" t="s">
        <v>19920</v>
      </c>
      <c r="C14317" s="46" t="s">
        <v>161</v>
      </c>
      <c r="F14317" s="48">
        <v>3826.62</v>
      </c>
    </row>
    <row r="14318" spans="1:6" x14ac:dyDescent="0.25">
      <c r="A14318" s="46" t="e">
        <f ca="1">HYPERLINK("#"&amp;CELL("address",OFFSET([4]Analítico!$B$1,MATCH(99302,[4]Analítico!$B:$B,0)-1,3)),99302)</f>
        <v>#VALUE!</v>
      </c>
      <c r="B14318" s="47" t="s">
        <v>19921</v>
      </c>
      <c r="C14318" s="46" t="s">
        <v>161</v>
      </c>
      <c r="F14318" s="48">
        <v>4121.4399999999996</v>
      </c>
    </row>
    <row r="14319" spans="1:6" x14ac:dyDescent="0.25">
      <c r="A14319" s="46" t="e">
        <f ca="1">HYPERLINK("#"&amp;CELL("address",OFFSET([4]Analítico!$B$1,MATCH(99307,[4]Analítico!$B:$B,0)-1,3)),99307)</f>
        <v>#VALUE!</v>
      </c>
      <c r="B14319" s="47" t="s">
        <v>19922</v>
      </c>
      <c r="C14319" s="46" t="s">
        <v>161</v>
      </c>
      <c r="F14319" s="48">
        <v>2661.67</v>
      </c>
    </row>
    <row r="14320" spans="1:6" x14ac:dyDescent="0.25">
      <c r="A14320" s="46" t="e">
        <f ca="1">HYPERLINK("#"&amp;CELL("address",OFFSET([4]Analítico!$B$1,MATCH(99317,[4]Analítico!$B:$B,0)-1,3)),99317)</f>
        <v>#VALUE!</v>
      </c>
      <c r="B14320" s="47" t="s">
        <v>19923</v>
      </c>
      <c r="C14320" s="46" t="s">
        <v>161</v>
      </c>
      <c r="F14320" s="48">
        <v>2951.72</v>
      </c>
    </row>
    <row r="14321" spans="1:6" x14ac:dyDescent="0.25">
      <c r="A14321" s="46" t="e">
        <f ca="1">HYPERLINK("#"&amp;CELL("address",OFFSET([4]Analítico!$B$1,MATCH(99321,[4]Analítico!$B:$B,0)-1,3)),99321)</f>
        <v>#VALUE!</v>
      </c>
      <c r="B14321" s="47" t="s">
        <v>19924</v>
      </c>
      <c r="C14321" s="46" t="s">
        <v>161</v>
      </c>
      <c r="F14321" s="48">
        <v>3241.8</v>
      </c>
    </row>
    <row r="14322" spans="1:6" x14ac:dyDescent="0.25">
      <c r="A14322" s="46" t="e">
        <f ca="1">HYPERLINK("#"&amp;CELL("address",OFFSET([4]Analítico!$B$1,MATCH(99323,[4]Analítico!$B:$B,0)-1,3)),99323)</f>
        <v>#VALUE!</v>
      </c>
      <c r="B14322" s="47" t="s">
        <v>19925</v>
      </c>
      <c r="C14322" s="46" t="s">
        <v>161</v>
      </c>
      <c r="F14322" s="48">
        <v>3531.85</v>
      </c>
    </row>
    <row r="14323" spans="1:6" x14ac:dyDescent="0.25">
      <c r="A14323" s="46" t="e">
        <f ca="1">HYPERLINK("#"&amp;CELL("address",OFFSET([4]Analítico!$B$1,MATCH(99325,[4]Analítico!$B:$B,0)-1,3)),99325)</f>
        <v>#VALUE!</v>
      </c>
      <c r="B14323" s="47" t="s">
        <v>19926</v>
      </c>
      <c r="C14323" s="46" t="s">
        <v>161</v>
      </c>
      <c r="F14323" s="48">
        <v>3826.62</v>
      </c>
    </row>
    <row r="14324" spans="1:6" x14ac:dyDescent="0.25">
      <c r="A14324" s="46" t="e">
        <f ca="1">HYPERLINK("#"&amp;CELL("address",OFFSET([4]Analítico!$B$1,MATCH(99311,[4]Analítico!$B:$B,0)-1,3)),99311)</f>
        <v>#VALUE!</v>
      </c>
      <c r="B14324" s="47" t="s">
        <v>19927</v>
      </c>
      <c r="C14324" s="46" t="s">
        <v>161</v>
      </c>
      <c r="F14324" s="48">
        <v>4416.34</v>
      </c>
    </row>
    <row r="14325" spans="1:6" x14ac:dyDescent="0.25">
      <c r="A14325" s="46" t="e">
        <f ca="1">HYPERLINK("#"&amp;CELL("address",OFFSET([4]Analítico!$B$1,MATCH(99314,[4]Analítico!$B:$B,0)-1,3)),99314)</f>
        <v>#VALUE!</v>
      </c>
      <c r="B14325" s="47" t="s">
        <v>19928</v>
      </c>
      <c r="C14325" s="46" t="s">
        <v>161</v>
      </c>
      <c r="F14325" s="48">
        <v>4711.17</v>
      </c>
    </row>
    <row r="14326" spans="1:6" x14ac:dyDescent="0.25">
      <c r="A14326" s="46" t="e">
        <f ca="1">HYPERLINK("#"&amp;CELL("address",OFFSET([4]Analítico!$B$1,MATCH(99304,[4]Analítico!$B:$B,0)-1,3)),99304)</f>
        <v>#VALUE!</v>
      </c>
      <c r="B14326" s="47" t="s">
        <v>19929</v>
      </c>
      <c r="C14326" s="46" t="s">
        <v>161</v>
      </c>
      <c r="F14326" s="48">
        <v>3831.41</v>
      </c>
    </row>
    <row r="14327" spans="1:6" x14ac:dyDescent="0.25">
      <c r="A14327" s="46" t="e">
        <f ca="1">HYPERLINK("#"&amp;CELL("address",OFFSET([4]Analítico!$B$1,MATCH(99306,[4]Analítico!$B:$B,0)-1,3)),99306)</f>
        <v>#VALUE!</v>
      </c>
      <c r="B14327" s="47" t="s">
        <v>19930</v>
      </c>
      <c r="C14327" s="46" t="s">
        <v>161</v>
      </c>
      <c r="F14327" s="48">
        <v>4121.4399999999996</v>
      </c>
    </row>
    <row r="14328" spans="1:6" x14ac:dyDescent="0.25">
      <c r="A14328" s="46" t="e">
        <f ca="1">HYPERLINK("#"&amp;CELL("address",OFFSET([4]Analítico!$B$1,MATCH(99309,[4]Analítico!$B:$B,0)-1,3)),99309)</f>
        <v>#VALUE!</v>
      </c>
      <c r="B14328" s="47" t="s">
        <v>19931</v>
      </c>
      <c r="C14328" s="46" t="s">
        <v>161</v>
      </c>
      <c r="F14328" s="48">
        <v>4416.34</v>
      </c>
    </row>
    <row r="14329" spans="1:6" x14ac:dyDescent="0.25">
      <c r="A14329" s="46" t="e">
        <f ca="1">HYPERLINK("#"&amp;CELL("address",OFFSET([4]Analítico!$B$1,MATCH(99327,[4]Analítico!$B:$B,0)-1,3)),99327)</f>
        <v>#VALUE!</v>
      </c>
      <c r="B14329" s="47" t="s">
        <v>19932</v>
      </c>
      <c r="C14329" s="46" t="s">
        <v>161</v>
      </c>
      <c r="F14329" s="48">
        <v>4959.16</v>
      </c>
    </row>
    <row r="14330" spans="1:6" x14ac:dyDescent="0.25">
      <c r="A14330" s="46" t="e">
        <f ca="1">HYPERLINK("#"&amp;CELL("address",OFFSET([4]Analítico!$B$1,MATCH(98009,[4]Analítico!$B:$B,0)-1,3)),98009)</f>
        <v>#VALUE!</v>
      </c>
      <c r="B14330" s="47" t="s">
        <v>19933</v>
      </c>
      <c r="C14330" s="46" t="s">
        <v>161</v>
      </c>
      <c r="F14330" s="48">
        <v>2130.92</v>
      </c>
    </row>
    <row r="14331" spans="1:6" x14ac:dyDescent="0.25">
      <c r="A14331" s="46" t="e">
        <f ca="1">HYPERLINK("#"&amp;CELL("address",OFFSET([4]Analítico!$B$1,MATCH(98011,[4]Analítico!$B:$B,0)-1,3)),98011)</f>
        <v>#VALUE!</v>
      </c>
      <c r="B14331" s="47" t="s">
        <v>19934</v>
      </c>
      <c r="C14331" s="46" t="s">
        <v>161</v>
      </c>
      <c r="F14331" s="48">
        <v>2431.59</v>
      </c>
    </row>
    <row r="14332" spans="1:6" x14ac:dyDescent="0.25">
      <c r="A14332" s="46" t="e">
        <f ca="1">HYPERLINK("#"&amp;CELL("address",OFFSET([4]Analítico!$B$1,MATCH(98013,[4]Analítico!$B:$B,0)-1,3)),98013)</f>
        <v>#VALUE!</v>
      </c>
      <c r="B14332" s="47" t="s">
        <v>19935</v>
      </c>
      <c r="C14332" s="46" t="s">
        <v>161</v>
      </c>
      <c r="F14332" s="48">
        <v>2732.33</v>
      </c>
    </row>
    <row r="14333" spans="1:6" x14ac:dyDescent="0.25">
      <c r="A14333" s="46" t="e">
        <f ca="1">HYPERLINK("#"&amp;CELL("address",OFFSET([4]Analítico!$B$1,MATCH(98015,[4]Analítico!$B:$B,0)-1,3)),98015)</f>
        <v>#VALUE!</v>
      </c>
      <c r="B14333" s="47" t="s">
        <v>19936</v>
      </c>
      <c r="C14333" s="46" t="s">
        <v>161</v>
      </c>
      <c r="F14333" s="48">
        <v>3033.07</v>
      </c>
    </row>
    <row r="14334" spans="1:6" x14ac:dyDescent="0.25">
      <c r="A14334" s="46" t="e">
        <f ca="1">HYPERLINK("#"&amp;CELL("address",OFFSET([4]Analítico!$B$1,MATCH(98017,[4]Analítico!$B:$B,0)-1,3)),98017)</f>
        <v>#VALUE!</v>
      </c>
      <c r="B14334" s="47" t="s">
        <v>19937</v>
      </c>
      <c r="C14334" s="46" t="s">
        <v>161</v>
      </c>
      <c r="F14334" s="48">
        <v>3333.73</v>
      </c>
    </row>
    <row r="14335" spans="1:6" x14ac:dyDescent="0.25">
      <c r="A14335" s="46" t="e">
        <f ca="1">HYPERLINK("#"&amp;CELL("address",OFFSET([4]Analítico!$B$1,MATCH(98019,[4]Analítico!$B:$B,0)-1,3)),98019)</f>
        <v>#VALUE!</v>
      </c>
      <c r="B14335" s="47" t="s">
        <v>19938</v>
      </c>
      <c r="C14335" s="46" t="s">
        <v>161</v>
      </c>
      <c r="F14335" s="48">
        <v>3660.6</v>
      </c>
    </row>
    <row r="14336" spans="1:6" x14ac:dyDescent="0.25">
      <c r="A14336" s="46" t="e">
        <f ca="1">HYPERLINK("#"&amp;CELL("address",OFFSET([4]Analítico!$B$1,MATCH(97995,[4]Analítico!$B:$B,0)-1,3)),97995)</f>
        <v>#VALUE!</v>
      </c>
      <c r="B14336" s="47" t="s">
        <v>19939</v>
      </c>
      <c r="C14336" s="46" t="s">
        <v>161</v>
      </c>
      <c r="F14336" s="48">
        <v>1529.49</v>
      </c>
    </row>
    <row r="14337" spans="1:6" x14ac:dyDescent="0.25">
      <c r="A14337" s="46" t="e">
        <f ca="1">HYPERLINK("#"&amp;CELL("address",OFFSET([4]Analítico!$B$1,MATCH(97997,[4]Analítico!$B:$B,0)-1,3)),97997)</f>
        <v>#VALUE!</v>
      </c>
      <c r="B14337" s="47" t="s">
        <v>19940</v>
      </c>
      <c r="C14337" s="46" t="s">
        <v>161</v>
      </c>
      <c r="F14337" s="48">
        <v>1830.17</v>
      </c>
    </row>
    <row r="14338" spans="1:6" x14ac:dyDescent="0.25">
      <c r="A14338" s="46" t="e">
        <f ca="1">HYPERLINK("#"&amp;CELL("address",OFFSET([4]Analítico!$B$1,MATCH(97999,[4]Analítico!$B:$B,0)-1,3)),97999)</f>
        <v>#VALUE!</v>
      </c>
      <c r="B14338" s="47" t="s">
        <v>19941</v>
      </c>
      <c r="C14338" s="46" t="s">
        <v>161</v>
      </c>
      <c r="F14338" s="48">
        <v>2130.92</v>
      </c>
    </row>
    <row r="14339" spans="1:6" x14ac:dyDescent="0.25">
      <c r="A14339" s="46" t="e">
        <f ca="1">HYPERLINK("#"&amp;CELL("address",OFFSET([4]Analítico!$B$1,MATCH(98001,[4]Analítico!$B:$B,0)-1,3)),98001)</f>
        <v>#VALUE!</v>
      </c>
      <c r="B14339" s="47" t="s">
        <v>19942</v>
      </c>
      <c r="C14339" s="46" t="s">
        <v>161</v>
      </c>
      <c r="F14339" s="48">
        <v>2431.59</v>
      </c>
    </row>
    <row r="14340" spans="1:6" x14ac:dyDescent="0.25">
      <c r="A14340" s="46" t="e">
        <f ca="1">HYPERLINK("#"&amp;CELL("address",OFFSET([4]Analítico!$B$1,MATCH(98003,[4]Analítico!$B:$B,0)-1,3)),98003)</f>
        <v>#VALUE!</v>
      </c>
      <c r="B14340" s="47" t="s">
        <v>19943</v>
      </c>
      <c r="C14340" s="46" t="s">
        <v>161</v>
      </c>
      <c r="F14340" s="48">
        <v>2732.33</v>
      </c>
    </row>
    <row r="14341" spans="1:6" x14ac:dyDescent="0.25">
      <c r="A14341" s="46" t="e">
        <f ca="1">HYPERLINK("#"&amp;CELL("address",OFFSET([4]Analítico!$B$1,MATCH(98005,[4]Analítico!$B:$B,0)-1,3)),98005)</f>
        <v>#VALUE!</v>
      </c>
      <c r="B14341" s="47" t="s">
        <v>19944</v>
      </c>
      <c r="C14341" s="46" t="s">
        <v>161</v>
      </c>
      <c r="F14341" s="48">
        <v>3033.07</v>
      </c>
    </row>
    <row r="14342" spans="1:6" x14ac:dyDescent="0.25">
      <c r="A14342" s="46" t="e">
        <f ca="1">HYPERLINK("#"&amp;CELL("address",OFFSET([4]Analítico!$B$1,MATCH(98007,[4]Analítico!$B:$B,0)-1,3)),98007)</f>
        <v>#VALUE!</v>
      </c>
      <c r="B14342" s="47" t="s">
        <v>19945</v>
      </c>
      <c r="C14342" s="46" t="s">
        <v>161</v>
      </c>
      <c r="F14342" s="48">
        <v>3333.73</v>
      </c>
    </row>
    <row r="14343" spans="1:6" x14ac:dyDescent="0.25">
      <c r="A14343" s="46" t="e">
        <f ca="1">HYPERLINK("#"&amp;CELL("address",OFFSET([4]Analítico!$B$1,MATCH(98031,[4]Analítico!$B:$B,0)-1,3)),98031)</f>
        <v>#VALUE!</v>
      </c>
      <c r="B14343" s="47" t="s">
        <v>19946</v>
      </c>
      <c r="C14343" s="46" t="s">
        <v>161</v>
      </c>
      <c r="F14343" s="48">
        <v>3365.38</v>
      </c>
    </row>
    <row r="14344" spans="1:6" x14ac:dyDescent="0.25">
      <c r="A14344" s="46" t="e">
        <f ca="1">HYPERLINK("#"&amp;CELL("address",OFFSET([4]Analítico!$B$1,MATCH(98033,[4]Analítico!$B:$B,0)-1,3)),98033)</f>
        <v>#VALUE!</v>
      </c>
      <c r="B14344" s="47" t="s">
        <v>19947</v>
      </c>
      <c r="C14344" s="46" t="s">
        <v>161</v>
      </c>
      <c r="F14344" s="48">
        <v>3666.06</v>
      </c>
    </row>
    <row r="14345" spans="1:6" x14ac:dyDescent="0.25">
      <c r="A14345" s="46" t="e">
        <f ca="1">HYPERLINK("#"&amp;CELL("address",OFFSET([4]Analítico!$B$1,MATCH(98035,[4]Analítico!$B:$B,0)-1,3)),98035)</f>
        <v>#VALUE!</v>
      </c>
      <c r="B14345" s="47" t="s">
        <v>19948</v>
      </c>
      <c r="C14345" s="46" t="s">
        <v>161</v>
      </c>
      <c r="F14345" s="48">
        <v>3966.69</v>
      </c>
    </row>
    <row r="14346" spans="1:6" x14ac:dyDescent="0.25">
      <c r="A14346" s="46" t="e">
        <f ca="1">HYPERLINK("#"&amp;CELL("address",OFFSET([4]Analítico!$B$1,MATCH(98037,[4]Analítico!$B:$B,0)-1,3)),98037)</f>
        <v>#VALUE!</v>
      </c>
      <c r="B14346" s="47" t="s">
        <v>19949</v>
      </c>
      <c r="C14346" s="46" t="s">
        <v>161</v>
      </c>
      <c r="F14346" s="48">
        <v>4272.82</v>
      </c>
    </row>
    <row r="14347" spans="1:6" x14ac:dyDescent="0.25">
      <c r="A14347" s="46" t="e">
        <f ca="1">HYPERLINK("#"&amp;CELL("address",OFFSET([4]Analítico!$B$1,MATCH(98021,[4]Analítico!$B:$B,0)-1,3)),98021)</f>
        <v>#VALUE!</v>
      </c>
      <c r="B14347" s="47" t="s">
        <v>19950</v>
      </c>
      <c r="C14347" s="46" t="s">
        <v>161</v>
      </c>
      <c r="F14347" s="48">
        <v>2758.51</v>
      </c>
    </row>
    <row r="14348" spans="1:6" x14ac:dyDescent="0.25">
      <c r="A14348" s="46" t="e">
        <f ca="1">HYPERLINK("#"&amp;CELL("address",OFFSET([4]Analítico!$B$1,MATCH(98023,[4]Analítico!$B:$B,0)-1,3)),98023)</f>
        <v>#VALUE!</v>
      </c>
      <c r="B14348" s="47" t="s">
        <v>19951</v>
      </c>
      <c r="C14348" s="46" t="s">
        <v>161</v>
      </c>
      <c r="F14348" s="48">
        <v>3059.19</v>
      </c>
    </row>
    <row r="14349" spans="1:6" x14ac:dyDescent="0.25">
      <c r="A14349" s="46" t="e">
        <f ca="1">HYPERLINK("#"&amp;CELL("address",OFFSET([4]Analítico!$B$1,MATCH(98025,[4]Analítico!$B:$B,0)-1,3)),98025)</f>
        <v>#VALUE!</v>
      </c>
      <c r="B14349" s="47" t="s">
        <v>19952</v>
      </c>
      <c r="C14349" s="46" t="s">
        <v>161</v>
      </c>
      <c r="F14349" s="48">
        <v>3359.92</v>
      </c>
    </row>
    <row r="14350" spans="1:6" x14ac:dyDescent="0.25">
      <c r="A14350" s="46" t="e">
        <f ca="1">HYPERLINK("#"&amp;CELL("address",OFFSET([4]Analítico!$B$1,MATCH(98027,[4]Analítico!$B:$B,0)-1,3)),98027)</f>
        <v>#VALUE!</v>
      </c>
      <c r="B14350" s="47" t="s">
        <v>19953</v>
      </c>
      <c r="C14350" s="46" t="s">
        <v>161</v>
      </c>
      <c r="F14350" s="48">
        <v>3660.6</v>
      </c>
    </row>
    <row r="14351" spans="1:6" x14ac:dyDescent="0.25">
      <c r="A14351" s="46" t="e">
        <f ca="1">HYPERLINK("#"&amp;CELL("address",OFFSET([4]Analítico!$B$1,MATCH(98029,[4]Analítico!$B:$B,0)-1,3)),98029)</f>
        <v>#VALUE!</v>
      </c>
      <c r="B14351" s="47" t="s">
        <v>19954</v>
      </c>
      <c r="C14351" s="46" t="s">
        <v>161</v>
      </c>
      <c r="F14351" s="48">
        <v>3966.69</v>
      </c>
    </row>
    <row r="14352" spans="1:6" x14ac:dyDescent="0.25">
      <c r="A14352" s="46" t="e">
        <f ca="1">HYPERLINK("#"&amp;CELL("address",OFFSET([4]Analítico!$B$1,MATCH(98045,[4]Analítico!$B:$B,0)-1,3)),98045)</f>
        <v>#VALUE!</v>
      </c>
      <c r="B14352" s="47" t="s">
        <v>19955</v>
      </c>
      <c r="C14352" s="46" t="s">
        <v>161</v>
      </c>
      <c r="F14352" s="48">
        <v>4579.0200000000004</v>
      </c>
    </row>
    <row r="14353" spans="1:6" x14ac:dyDescent="0.25">
      <c r="A14353" s="46" t="e">
        <f ca="1">HYPERLINK("#"&amp;CELL("address",OFFSET([4]Analítico!$B$1,MATCH(98047,[4]Analítico!$B:$B,0)-1,3)),98047)</f>
        <v>#VALUE!</v>
      </c>
      <c r="B14353" s="47" t="s">
        <v>19956</v>
      </c>
      <c r="C14353" s="46" t="s">
        <v>161</v>
      </c>
      <c r="F14353" s="48">
        <v>4885.16</v>
      </c>
    </row>
    <row r="14354" spans="1:6" x14ac:dyDescent="0.25">
      <c r="A14354" s="46" t="e">
        <f ca="1">HYPERLINK("#"&amp;CELL("address",OFFSET([4]Analítico!$B$1,MATCH(98039,[4]Analítico!$B:$B,0)-1,3)),98039)</f>
        <v>#VALUE!</v>
      </c>
      <c r="B14354" s="47" t="s">
        <v>19957</v>
      </c>
      <c r="C14354" s="46" t="s">
        <v>161</v>
      </c>
      <c r="F14354" s="48">
        <v>3972.15</v>
      </c>
    </row>
    <row r="14355" spans="1:6" x14ac:dyDescent="0.25">
      <c r="A14355" s="46" t="e">
        <f ca="1">HYPERLINK("#"&amp;CELL("address",OFFSET([4]Analítico!$B$1,MATCH(98041,[4]Analítico!$B:$B,0)-1,3)),98041)</f>
        <v>#VALUE!</v>
      </c>
      <c r="B14355" s="47" t="s">
        <v>19958</v>
      </c>
      <c r="C14355" s="46" t="s">
        <v>161</v>
      </c>
      <c r="F14355" s="48">
        <v>4272.82</v>
      </c>
    </row>
    <row r="14356" spans="1:6" x14ac:dyDescent="0.25">
      <c r="A14356" s="46" t="e">
        <f ca="1">HYPERLINK("#"&amp;CELL("address",OFFSET([4]Analítico!$B$1,MATCH(98043,[4]Analítico!$B:$B,0)-1,3)),98043)</f>
        <v>#VALUE!</v>
      </c>
      <c r="B14356" s="47" t="s">
        <v>19959</v>
      </c>
      <c r="C14356" s="46" t="s">
        <v>161</v>
      </c>
      <c r="F14356" s="48">
        <v>4579.0200000000004</v>
      </c>
    </row>
    <row r="14357" spans="1:6" x14ac:dyDescent="0.25">
      <c r="A14357" s="46" t="e">
        <f ca="1">HYPERLINK("#"&amp;CELL("address",OFFSET([4]Analítico!$B$1,MATCH(98049,[4]Analítico!$B:$B,0)-1,3)),98049)</f>
        <v>#VALUE!</v>
      </c>
      <c r="B14357" s="47" t="s">
        <v>19960</v>
      </c>
      <c r="C14357" s="46" t="s">
        <v>161</v>
      </c>
      <c r="F14357" s="48">
        <v>5137.9399999999996</v>
      </c>
    </row>
    <row r="14358" spans="1:6" x14ac:dyDescent="0.25">
      <c r="A14358" s="46" t="e">
        <f ca="1">HYPERLINK("#"&amp;CELL("address",OFFSET([4]Analítico!$B$1,MATCH(101809,[4]Analítico!$B:$B,0)-1,3)),101809)</f>
        <v>#VALUE!</v>
      </c>
      <c r="B14358" s="47" t="s">
        <v>19961</v>
      </c>
      <c r="C14358" s="46" t="s">
        <v>0</v>
      </c>
      <c r="F14358" s="48">
        <v>3040.32</v>
      </c>
    </row>
    <row r="14359" spans="1:6" x14ac:dyDescent="0.25">
      <c r="A14359" s="46" t="e">
        <f ca="1">HYPERLINK("#"&amp;CELL("address",OFFSET([4]Analítico!$B$1,MATCH(99280,[4]Analítico!$B:$B,0)-1,3)),99280)</f>
        <v>#VALUE!</v>
      </c>
      <c r="B14359" s="47" t="s">
        <v>19962</v>
      </c>
      <c r="C14359" s="46" t="s">
        <v>0</v>
      </c>
      <c r="F14359" s="48">
        <v>2193.42</v>
      </c>
    </row>
    <row r="14360" spans="1:6" x14ac:dyDescent="0.25">
      <c r="A14360" s="46" t="e">
        <f ca="1">HYPERLINK("#"&amp;CELL("address",OFFSET([4]Analítico!$B$1,MATCH(99292,[4]Analítico!$B:$B,0)-1,3)),99292)</f>
        <v>#VALUE!</v>
      </c>
      <c r="B14360" s="47" t="s">
        <v>19963</v>
      </c>
      <c r="C14360" s="46" t="s">
        <v>0</v>
      </c>
      <c r="F14360" s="48">
        <v>2698.56</v>
      </c>
    </row>
    <row r="14361" spans="1:6" x14ac:dyDescent="0.25">
      <c r="A14361" s="46" t="e">
        <f ca="1">HYPERLINK("#"&amp;CELL("address",OFFSET([4]Analítico!$B$1,MATCH(99242,[4]Analítico!$B:$B,0)-1,3)),99242)</f>
        <v>#VALUE!</v>
      </c>
      <c r="B14361" s="47" t="s">
        <v>19964</v>
      </c>
      <c r="C14361" s="46" t="s">
        <v>0</v>
      </c>
      <c r="F14361" s="48">
        <v>3198.43</v>
      </c>
    </row>
    <row r="14362" spans="1:6" x14ac:dyDescent="0.25">
      <c r="A14362" s="46" t="e">
        <f ca="1">HYPERLINK("#"&amp;CELL("address",OFFSET([4]Analítico!$B$1,MATCH(99248,[4]Analítico!$B:$B,0)-1,3)),99248)</f>
        <v>#VALUE!</v>
      </c>
      <c r="B14362" s="47" t="s">
        <v>19965</v>
      </c>
      <c r="C14362" s="46" t="s">
        <v>0</v>
      </c>
      <c r="F14362" s="48">
        <v>4074.34</v>
      </c>
    </row>
    <row r="14363" spans="1:6" x14ac:dyDescent="0.25">
      <c r="A14363" s="46" t="e">
        <f ca="1">HYPERLINK("#"&amp;CELL("address",OFFSET([4]Analítico!$B$1,MATCH(99275,[4]Analítico!$B:$B,0)-1,3)),99275)</f>
        <v>#VALUE!</v>
      </c>
      <c r="B14363" s="47" t="s">
        <v>19966</v>
      </c>
      <c r="C14363" s="46" t="s">
        <v>0</v>
      </c>
      <c r="F14363" s="48">
        <v>1095.3699999999999</v>
      </c>
    </row>
    <row r="14364" spans="1:6" x14ac:dyDescent="0.25">
      <c r="A14364" s="46" t="e">
        <f ca="1">HYPERLINK("#"&amp;CELL("address",OFFSET([4]Analítico!$B$1,MATCH(99285,[4]Analítico!$B:$B,0)-1,3)),99285)</f>
        <v>#VALUE!</v>
      </c>
      <c r="B14364" s="47" t="s">
        <v>19967</v>
      </c>
      <c r="C14364" s="46" t="s">
        <v>0</v>
      </c>
      <c r="F14364" s="48">
        <v>1464.7</v>
      </c>
    </row>
    <row r="14365" spans="1:6" x14ac:dyDescent="0.25">
      <c r="A14365" s="46" t="e">
        <f ca="1">HYPERLINK("#"&amp;CELL("address",OFFSET([4]Analítico!$B$1,MATCH(102457,[4]Analítico!$B:$B,0)-1,3)),102457)</f>
        <v>#VALUE!</v>
      </c>
      <c r="B14365" s="47" t="s">
        <v>19968</v>
      </c>
      <c r="C14365" s="46" t="s">
        <v>0</v>
      </c>
      <c r="F14365" s="48">
        <v>1828.54</v>
      </c>
    </row>
    <row r="14366" spans="1:6" x14ac:dyDescent="0.25">
      <c r="A14366" s="46" t="e">
        <f ca="1">HYPERLINK("#"&amp;CELL("address",OFFSET([4]Analítico!$B$1,MATCH(102142,[4]Analítico!$B:$B,0)-1,3)),102142)</f>
        <v>#VALUE!</v>
      </c>
      <c r="B14366" s="47" t="s">
        <v>19969</v>
      </c>
      <c r="C14366" s="46" t="s">
        <v>0</v>
      </c>
      <c r="F14366" s="48">
        <v>2875.46</v>
      </c>
    </row>
    <row r="14367" spans="1:6" x14ac:dyDescent="0.25">
      <c r="A14367" s="46" t="e">
        <f ca="1">HYPERLINK("#"&amp;CELL("address",OFFSET([4]Analítico!$B$1,MATCH(97980,[4]Analítico!$B:$B,0)-1,3)),97980)</f>
        <v>#VALUE!</v>
      </c>
      <c r="B14367" s="47" t="s">
        <v>19970</v>
      </c>
      <c r="C14367" s="46" t="s">
        <v>0</v>
      </c>
      <c r="F14367" s="48">
        <v>2271.02</v>
      </c>
    </row>
    <row r="14368" spans="1:6" x14ac:dyDescent="0.25">
      <c r="A14368" s="46" t="e">
        <f ca="1">HYPERLINK("#"&amp;CELL("address",OFFSET([4]Analítico!$B$1,MATCH(98405,[4]Analítico!$B:$B,0)-1,3)),98405)</f>
        <v>#VALUE!</v>
      </c>
      <c r="B14368" s="47" t="s">
        <v>19971</v>
      </c>
      <c r="C14368" s="46" t="s">
        <v>0</v>
      </c>
      <c r="F14368" s="48">
        <v>2787.04</v>
      </c>
    </row>
    <row r="14369" spans="1:6" x14ac:dyDescent="0.25">
      <c r="A14369" s="46" t="e">
        <f ca="1">HYPERLINK("#"&amp;CELL("address",OFFSET([4]Analítico!$B$1,MATCH(97988,[4]Analítico!$B:$B,0)-1,3)),97988)</f>
        <v>#VALUE!</v>
      </c>
      <c r="B14369" s="47" t="s">
        <v>19972</v>
      </c>
      <c r="C14369" s="46" t="s">
        <v>0</v>
      </c>
      <c r="F14369" s="48">
        <v>3296.83</v>
      </c>
    </row>
    <row r="14370" spans="1:6" x14ac:dyDescent="0.25">
      <c r="A14370" s="46" t="e">
        <f ca="1">HYPERLINK("#"&amp;CELL("address",OFFSET([4]Analítico!$B$1,MATCH(97992,[4]Analítico!$B:$B,0)-1,3)),97992)</f>
        <v>#VALUE!</v>
      </c>
      <c r="B14370" s="47" t="s">
        <v>19973</v>
      </c>
      <c r="C14370" s="46" t="s">
        <v>0</v>
      </c>
      <c r="F14370" s="48">
        <v>4193.09</v>
      </c>
    </row>
    <row r="14371" spans="1:6" x14ac:dyDescent="0.25">
      <c r="A14371" s="46" t="e">
        <f ca="1">HYPERLINK("#"&amp;CELL("address",OFFSET([4]Analítico!$B$1,MATCH(97978,[4]Analítico!$B:$B,0)-1,3)),97978)</f>
        <v>#VALUE!</v>
      </c>
      <c r="B14371" s="47" t="s">
        <v>19974</v>
      </c>
      <c r="C14371" s="46" t="s">
        <v>0</v>
      </c>
      <c r="F14371" s="48">
        <v>1104.01</v>
      </c>
    </row>
    <row r="14372" spans="1:6" x14ac:dyDescent="0.25">
      <c r="A14372" s="46" t="e">
        <f ca="1">HYPERLINK("#"&amp;CELL("address",OFFSET([4]Analítico!$B$1,MATCH(98410,[4]Analítico!$B:$B,0)-1,3)),98410)</f>
        <v>#VALUE!</v>
      </c>
      <c r="B14372" s="47" t="s">
        <v>19975</v>
      </c>
      <c r="C14372" s="46" t="s">
        <v>0</v>
      </c>
      <c r="F14372" s="48">
        <v>1389.23</v>
      </c>
    </row>
    <row r="14373" spans="1:6" x14ac:dyDescent="0.25">
      <c r="A14373" s="46" t="e">
        <f ca="1">HYPERLINK("#"&amp;CELL("address",OFFSET([4]Analítico!$B$1,MATCH(102139,[4]Analítico!$B:$B,0)-1,3)),102139)</f>
        <v>#VALUE!</v>
      </c>
      <c r="B14373" s="47" t="s">
        <v>19976</v>
      </c>
      <c r="C14373" s="46" t="s">
        <v>0</v>
      </c>
      <c r="F14373" s="48">
        <v>1899.2</v>
      </c>
    </row>
    <row r="14374" spans="1:6" x14ac:dyDescent="0.25">
      <c r="A14374" s="46" t="e">
        <f ca="1">HYPERLINK("#"&amp;CELL("address",OFFSET([4]Analítico!$B$1,MATCH(102141,[4]Analítico!$B:$B,0)-1,3)),102141)</f>
        <v>#VALUE!</v>
      </c>
      <c r="B14374" s="47" t="s">
        <v>19977</v>
      </c>
      <c r="C14374" s="46" t="s">
        <v>0</v>
      </c>
      <c r="F14374" s="48">
        <v>2914.49</v>
      </c>
    </row>
    <row r="14375" spans="1:6" x14ac:dyDescent="0.25">
      <c r="A14375" s="46" t="e">
        <f ca="1">HYPERLINK("#"&amp;CELL("address",OFFSET([4]Analítico!$B$1,MATCH(99290,[4]Analítico!$B:$B,0)-1,3)),99290)</f>
        <v>#VALUE!</v>
      </c>
      <c r="B14375" s="47" t="s">
        <v>19978</v>
      </c>
      <c r="C14375" s="46" t="s">
        <v>0</v>
      </c>
      <c r="F14375" s="48">
        <v>4355.53</v>
      </c>
    </row>
    <row r="14376" spans="1:6" x14ac:dyDescent="0.25">
      <c r="A14376" s="46" t="e">
        <f ca="1">HYPERLINK("#"&amp;CELL("address",OFFSET([4]Analítico!$B$1,MATCH(99244,[4]Analítico!$B:$B,0)-1,3)),99244)</f>
        <v>#VALUE!</v>
      </c>
      <c r="B14376" s="47" t="s">
        <v>19979</v>
      </c>
      <c r="C14376" s="46" t="s">
        <v>0</v>
      </c>
      <c r="F14376" s="48">
        <v>5308.75</v>
      </c>
    </row>
    <row r="14377" spans="1:6" x14ac:dyDescent="0.25">
      <c r="A14377" s="46" t="e">
        <f ca="1">HYPERLINK("#"&amp;CELL("address",OFFSET([4]Analítico!$B$1,MATCH(99256,[4]Analítico!$B:$B,0)-1,3)),99256)</f>
        <v>#VALUE!</v>
      </c>
      <c r="B14377" s="47" t="s">
        <v>19980</v>
      </c>
      <c r="C14377" s="46" t="s">
        <v>0</v>
      </c>
      <c r="F14377" s="48">
        <v>6232.05</v>
      </c>
    </row>
    <row r="14378" spans="1:6" x14ac:dyDescent="0.25">
      <c r="A14378" s="46" t="e">
        <f ca="1">HYPERLINK("#"&amp;CELL("address",OFFSET([4]Analítico!$B$1,MATCH(99271,[4]Analítico!$B:$B,0)-1,3)),99271)</f>
        <v>#VALUE!</v>
      </c>
      <c r="B14378" s="47" t="s">
        <v>19981</v>
      </c>
      <c r="C14378" s="46" t="s">
        <v>0</v>
      </c>
      <c r="F14378" s="48">
        <v>7155.29</v>
      </c>
    </row>
    <row r="14379" spans="1:6" x14ac:dyDescent="0.25">
      <c r="A14379" s="46" t="e">
        <f ca="1">HYPERLINK("#"&amp;CELL("address",OFFSET([4]Analítico!$B$1,MATCH(99284,[4]Analítico!$B:$B,0)-1,3)),99284)</f>
        <v>#VALUE!</v>
      </c>
      <c r="B14379" s="47" t="s">
        <v>19982</v>
      </c>
      <c r="C14379" s="46" t="s">
        <v>0</v>
      </c>
      <c r="F14379" s="48">
        <v>8078.69</v>
      </c>
    </row>
    <row r="14380" spans="1:6" x14ac:dyDescent="0.25">
      <c r="A14380" s="46" t="e">
        <f ca="1">HYPERLINK("#"&amp;CELL("address",OFFSET([4]Analítico!$B$1,MATCH(99294,[4]Analítico!$B:$B,0)-1,3)),99294)</f>
        <v>#VALUE!</v>
      </c>
      <c r="B14380" s="47" t="s">
        <v>19983</v>
      </c>
      <c r="C14380" s="46" t="s">
        <v>0</v>
      </c>
      <c r="F14380" s="48">
        <v>9001.93</v>
      </c>
    </row>
    <row r="14381" spans="1:6" x14ac:dyDescent="0.25">
      <c r="A14381" s="46" t="e">
        <f ca="1">HYPERLINK("#"&amp;CELL("address",OFFSET([4]Analítico!$B$1,MATCH(99252,[4]Analítico!$B:$B,0)-1,3)),99252)</f>
        <v>#VALUE!</v>
      </c>
      <c r="B14381" s="47" t="s">
        <v>19984</v>
      </c>
      <c r="C14381" s="46" t="s">
        <v>0</v>
      </c>
      <c r="F14381" s="48">
        <v>2800.22</v>
      </c>
    </row>
    <row r="14382" spans="1:6" x14ac:dyDescent="0.25">
      <c r="A14382" s="46" t="e">
        <f ca="1">HYPERLINK("#"&amp;CELL("address",OFFSET([4]Analítico!$B$1,MATCH(99259,[4]Analítico!$B:$B,0)-1,3)),99259)</f>
        <v>#VALUE!</v>
      </c>
      <c r="B14382" s="47" t="s">
        <v>19985</v>
      </c>
      <c r="C14382" s="46" t="s">
        <v>0</v>
      </c>
      <c r="F14382" s="48">
        <v>3537.49</v>
      </c>
    </row>
    <row r="14383" spans="1:6" x14ac:dyDescent="0.25">
      <c r="A14383" s="46" t="e">
        <f ca="1">HYPERLINK("#"&amp;CELL("address",OFFSET([4]Analítico!$B$1,MATCH(99265,[4]Analítico!$B:$B,0)-1,3)),99265)</f>
        <v>#VALUE!</v>
      </c>
      <c r="B14383" s="47" t="s">
        <v>19986</v>
      </c>
      <c r="C14383" s="46" t="s">
        <v>0</v>
      </c>
      <c r="F14383" s="48">
        <v>4274.6899999999996</v>
      </c>
    </row>
    <row r="14384" spans="1:6" x14ac:dyDescent="0.25">
      <c r="A14384" s="46" t="e">
        <f ca="1">HYPERLINK("#"&amp;CELL("address",OFFSET([4]Analítico!$B$1,MATCH(99267,[4]Analítico!$B:$B,0)-1,3)),99267)</f>
        <v>#VALUE!</v>
      </c>
      <c r="B14384" s="47" t="s">
        <v>19987</v>
      </c>
      <c r="C14384" s="46" t="s">
        <v>0</v>
      </c>
      <c r="F14384" s="48">
        <v>5011.96</v>
      </c>
    </row>
    <row r="14385" spans="1:6" x14ac:dyDescent="0.25">
      <c r="A14385" s="46" t="e">
        <f ca="1">HYPERLINK("#"&amp;CELL("address",OFFSET([4]Analítico!$B$1,MATCH(99274,[4]Analítico!$B:$B,0)-1,3)),99274)</f>
        <v>#VALUE!</v>
      </c>
      <c r="B14385" s="47" t="s">
        <v>19988</v>
      </c>
      <c r="C14385" s="46" t="s">
        <v>0</v>
      </c>
      <c r="F14385" s="48">
        <v>5786.92</v>
      </c>
    </row>
    <row r="14386" spans="1:6" x14ac:dyDescent="0.25">
      <c r="A14386" s="46" t="e">
        <f ca="1">HYPERLINK("#"&amp;CELL("address",OFFSET([4]Analítico!$B$1,MATCH(99279,[4]Analítico!$B:$B,0)-1,3)),99279)</f>
        <v>#VALUE!</v>
      </c>
      <c r="B14386" s="47" t="s">
        <v>19989</v>
      </c>
      <c r="C14386" s="46" t="s">
        <v>0</v>
      </c>
      <c r="F14386" s="48">
        <v>6528.92</v>
      </c>
    </row>
    <row r="14387" spans="1:6" x14ac:dyDescent="0.25">
      <c r="A14387" s="46" t="e">
        <f ca="1">HYPERLINK("#"&amp;CELL("address",OFFSET([4]Analítico!$B$1,MATCH(99286,[4]Analítico!$B:$B,0)-1,3)),99286)</f>
        <v>#VALUE!</v>
      </c>
      <c r="B14387" s="47" t="s">
        <v>19990</v>
      </c>
      <c r="C14387" s="46" t="s">
        <v>0</v>
      </c>
      <c r="F14387" s="48">
        <v>7270.98</v>
      </c>
    </row>
    <row r="14388" spans="1:6" x14ac:dyDescent="0.25">
      <c r="A14388" s="46" t="e">
        <f ca="1">HYPERLINK("#"&amp;CELL("address",OFFSET([4]Analítico!$B$1,MATCH(99326,[4]Analítico!$B:$B,0)-1,3)),99326)</f>
        <v>#VALUE!</v>
      </c>
      <c r="B14388" s="47" t="s">
        <v>19991</v>
      </c>
      <c r="C14388" s="46" t="s">
        <v>0</v>
      </c>
      <c r="F14388" s="48">
        <v>8818.64</v>
      </c>
    </row>
    <row r="14389" spans="1:6" x14ac:dyDescent="0.25">
      <c r="A14389" s="46" t="e">
        <f ca="1">HYPERLINK("#"&amp;CELL("address",OFFSET([4]Analítico!$B$1,MATCH(99287,[4]Analítico!$B:$B,0)-1,3)),99287)</f>
        <v>#VALUE!</v>
      </c>
      <c r="B14389" s="47" t="s">
        <v>19992</v>
      </c>
      <c r="C14389" s="46" t="s">
        <v>0</v>
      </c>
      <c r="F14389" s="48">
        <v>10136.280000000001</v>
      </c>
    </row>
    <row r="14390" spans="1:6" x14ac:dyDescent="0.25">
      <c r="A14390" s="46" t="e">
        <f ca="1">HYPERLINK("#"&amp;CELL("address",OFFSET([4]Analítico!$B$1,MATCH(99298,[4]Analítico!$B:$B,0)-1,3)),99298)</f>
        <v>#VALUE!</v>
      </c>
      <c r="B14390" s="47" t="s">
        <v>19993</v>
      </c>
      <c r="C14390" s="46" t="s">
        <v>0</v>
      </c>
      <c r="F14390" s="48">
        <v>11453.91</v>
      </c>
    </row>
    <row r="14391" spans="1:6" x14ac:dyDescent="0.25">
      <c r="A14391" s="46" t="e">
        <f ca="1">HYPERLINK("#"&amp;CELL("address",OFFSET([4]Analítico!$B$1,MATCH(99300,[4]Analítico!$B:$B,0)-1,3)),99300)</f>
        <v>#VALUE!</v>
      </c>
      <c r="B14391" s="47" t="s">
        <v>19994</v>
      </c>
      <c r="C14391" s="46" t="s">
        <v>0</v>
      </c>
      <c r="F14391" s="48">
        <v>12771.56</v>
      </c>
    </row>
    <row r="14392" spans="1:6" x14ac:dyDescent="0.25">
      <c r="A14392" s="46" t="e">
        <f ca="1">HYPERLINK("#"&amp;CELL("address",OFFSET([4]Analítico!$B$1,MATCH(99301,[4]Analítico!$B:$B,0)-1,3)),99301)</f>
        <v>#VALUE!</v>
      </c>
      <c r="B14392" s="47" t="s">
        <v>19995</v>
      </c>
      <c r="C14392" s="46" t="s">
        <v>0</v>
      </c>
      <c r="F14392" s="48">
        <v>6399.48</v>
      </c>
    </row>
    <row r="14393" spans="1:6" x14ac:dyDescent="0.25">
      <c r="A14393" s="46" t="e">
        <f ca="1">HYPERLINK("#"&amp;CELL("address",OFFSET([4]Analítico!$B$1,MATCH(99312,[4]Analítico!$B:$B,0)-1,3)),99312)</f>
        <v>#VALUE!</v>
      </c>
      <c r="B14393" s="47" t="s">
        <v>19996</v>
      </c>
      <c r="C14393" s="46" t="s">
        <v>0</v>
      </c>
      <c r="F14393" s="48">
        <v>7490.86</v>
      </c>
    </row>
    <row r="14394" spans="1:6" x14ac:dyDescent="0.25">
      <c r="A14394" s="46" t="e">
        <f ca="1">HYPERLINK("#"&amp;CELL("address",OFFSET([4]Analítico!$B$1,MATCH(99320,[4]Analítico!$B:$B,0)-1,3)),99320)</f>
        <v>#VALUE!</v>
      </c>
      <c r="B14394" s="47" t="s">
        <v>19997</v>
      </c>
      <c r="C14394" s="46" t="s">
        <v>0</v>
      </c>
      <c r="F14394" s="48">
        <v>8648.4</v>
      </c>
    </row>
    <row r="14395" spans="1:6" x14ac:dyDescent="0.25">
      <c r="A14395" s="46" t="e">
        <f ca="1">HYPERLINK("#"&amp;CELL("address",OFFSET([4]Analítico!$B$1,MATCH(99322,[4]Analítico!$B:$B,0)-1,3)),99322)</f>
        <v>#VALUE!</v>
      </c>
      <c r="B14395" s="47" t="s">
        <v>19998</v>
      </c>
      <c r="C14395" s="46" t="s">
        <v>0</v>
      </c>
      <c r="F14395" s="48">
        <v>9748.1</v>
      </c>
    </row>
    <row r="14396" spans="1:6" x14ac:dyDescent="0.25">
      <c r="A14396" s="46" t="e">
        <f ca="1">HYPERLINK("#"&amp;CELL("address",OFFSET([4]Analítico!$B$1,MATCH(99324,[4]Analítico!$B:$B,0)-1,3)),99324)</f>
        <v>#VALUE!</v>
      </c>
      <c r="B14396" s="47" t="s">
        <v>19999</v>
      </c>
      <c r="C14396" s="46" t="s">
        <v>0</v>
      </c>
      <c r="F14396" s="48">
        <v>10847.86</v>
      </c>
    </row>
    <row r="14397" spans="1:6" x14ac:dyDescent="0.25">
      <c r="A14397" s="46" t="e">
        <f ca="1">HYPERLINK("#"&amp;CELL("address",OFFSET([4]Analítico!$B$1,MATCH(99310,[4]Analítico!$B:$B,0)-1,3)),99310)</f>
        <v>#VALUE!</v>
      </c>
      <c r="B14397" s="47" t="s">
        <v>20000</v>
      </c>
      <c r="C14397" s="46" t="s">
        <v>0</v>
      </c>
      <c r="F14397" s="48">
        <v>14943.66</v>
      </c>
    </row>
    <row r="14398" spans="1:6" x14ac:dyDescent="0.25">
      <c r="A14398" s="46" t="e">
        <f ca="1">HYPERLINK("#"&amp;CELL("address",OFFSET([4]Analítico!$B$1,MATCH(99313,[4]Analítico!$B:$B,0)-1,3)),99313)</f>
        <v>#VALUE!</v>
      </c>
      <c r="B14398" s="47" t="s">
        <v>20001</v>
      </c>
      <c r="C14398" s="46" t="s">
        <v>0</v>
      </c>
      <c r="F14398" s="48">
        <v>16645.64</v>
      </c>
    </row>
    <row r="14399" spans="1:6" x14ac:dyDescent="0.25">
      <c r="A14399" s="46" t="e">
        <f ca="1">HYPERLINK("#"&amp;CELL("address",OFFSET([4]Analítico!$B$1,MATCH(99303,[4]Analítico!$B:$B,0)-1,3)),99303)</f>
        <v>#VALUE!</v>
      </c>
      <c r="B14399" s="47" t="s">
        <v>20002</v>
      </c>
      <c r="C14399" s="46" t="s">
        <v>0</v>
      </c>
      <c r="F14399" s="48">
        <v>11688.84</v>
      </c>
    </row>
    <row r="14400" spans="1:6" x14ac:dyDescent="0.25">
      <c r="A14400" s="46" t="e">
        <f ca="1">HYPERLINK("#"&amp;CELL("address",OFFSET([4]Analítico!$B$1,MATCH(99305,[4]Analítico!$B:$B,0)-1,3)),99305)</f>
        <v>#VALUE!</v>
      </c>
      <c r="B14400" s="47" t="s">
        <v>20003</v>
      </c>
      <c r="C14400" s="46" t="s">
        <v>0</v>
      </c>
      <c r="F14400" s="48">
        <v>13198.75</v>
      </c>
    </row>
    <row r="14401" spans="1:6" x14ac:dyDescent="0.25">
      <c r="A14401" s="46" t="e">
        <f ca="1">HYPERLINK("#"&amp;CELL("address",OFFSET([4]Analítico!$B$1,MATCH(99308,[4]Analítico!$B:$B,0)-1,3)),99308)</f>
        <v>#VALUE!</v>
      </c>
      <c r="B14401" s="47" t="s">
        <v>20004</v>
      </c>
      <c r="C14401" s="46" t="s">
        <v>0</v>
      </c>
      <c r="F14401" s="48">
        <v>14708.64</v>
      </c>
    </row>
    <row r="14402" spans="1:6" x14ac:dyDescent="0.25">
      <c r="A14402" s="46" t="e">
        <f ca="1">HYPERLINK("#"&amp;CELL("address",OFFSET([4]Analítico!$B$1,MATCH(99315,[4]Analítico!$B:$B,0)-1,3)),99315)</f>
        <v>#VALUE!</v>
      </c>
      <c r="B14402" s="47" t="s">
        <v>20005</v>
      </c>
      <c r="C14402" s="46" t="s">
        <v>0</v>
      </c>
      <c r="F14402" s="48">
        <v>18582.689999999999</v>
      </c>
    </row>
    <row r="14403" spans="1:6" x14ac:dyDescent="0.25">
      <c r="A14403" s="46" t="e">
        <f ca="1">HYPERLINK("#"&amp;CELL("address",OFFSET([4]Analítico!$B$1,MATCH(98008,[4]Analítico!$B:$B,0)-1,3)),98008)</f>
        <v>#VALUE!</v>
      </c>
      <c r="B14403" s="47" t="s">
        <v>20006</v>
      </c>
      <c r="C14403" s="46" t="s">
        <v>0</v>
      </c>
      <c r="F14403" s="48">
        <v>4452.42</v>
      </c>
    </row>
    <row r="14404" spans="1:6" x14ac:dyDescent="0.25">
      <c r="A14404" s="46" t="e">
        <f ca="1">HYPERLINK("#"&amp;CELL("address",OFFSET([4]Analítico!$B$1,MATCH(98010,[4]Analítico!$B:$B,0)-1,3)),98010)</f>
        <v>#VALUE!</v>
      </c>
      <c r="B14404" s="47" t="s">
        <v>20007</v>
      </c>
      <c r="C14404" s="46" t="s">
        <v>0</v>
      </c>
      <c r="F14404" s="48">
        <v>5426.96</v>
      </c>
    </row>
    <row r="14405" spans="1:6" x14ac:dyDescent="0.25">
      <c r="A14405" s="46" t="e">
        <f ca="1">HYPERLINK("#"&amp;CELL("address",OFFSET([4]Analítico!$B$1,MATCH(98012,[4]Analítico!$B:$B,0)-1,3)),98012)</f>
        <v>#VALUE!</v>
      </c>
      <c r="B14405" s="47" t="s">
        <v>20008</v>
      </c>
      <c r="C14405" s="46" t="s">
        <v>0</v>
      </c>
      <c r="F14405" s="48">
        <v>6371.58</v>
      </c>
    </row>
    <row r="14406" spans="1:6" x14ac:dyDescent="0.25">
      <c r="A14406" s="46" t="e">
        <f ca="1">HYPERLINK("#"&amp;CELL("address",OFFSET([4]Analítico!$B$1,MATCH(98014,[4]Analítico!$B:$B,0)-1,3)),98014)</f>
        <v>#VALUE!</v>
      </c>
      <c r="B14406" s="47" t="s">
        <v>20009</v>
      </c>
      <c r="C14406" s="46" t="s">
        <v>0</v>
      </c>
      <c r="F14406" s="48">
        <v>7316.14</v>
      </c>
    </row>
    <row r="14407" spans="1:6" x14ac:dyDescent="0.25">
      <c r="A14407" s="46" t="e">
        <f ca="1">HYPERLINK("#"&amp;CELL("address",OFFSET([4]Analítico!$B$1,MATCH(98016,[4]Analítico!$B:$B,0)-1,3)),98016)</f>
        <v>#VALUE!</v>
      </c>
      <c r="B14407" s="47" t="s">
        <v>20010</v>
      </c>
      <c r="C14407" s="46" t="s">
        <v>0</v>
      </c>
      <c r="F14407" s="48">
        <v>8260.86</v>
      </c>
    </row>
    <row r="14408" spans="1:6" x14ac:dyDescent="0.25">
      <c r="A14408" s="46" t="e">
        <f ca="1">HYPERLINK("#"&amp;CELL("address",OFFSET([4]Analítico!$B$1,MATCH(98018,[4]Analítico!$B:$B,0)-1,3)),98018)</f>
        <v>#VALUE!</v>
      </c>
      <c r="B14408" s="47" t="s">
        <v>20011</v>
      </c>
      <c r="C14408" s="46" t="s">
        <v>0</v>
      </c>
      <c r="F14408" s="48">
        <v>9205.42</v>
      </c>
    </row>
    <row r="14409" spans="1:6" x14ac:dyDescent="0.25">
      <c r="A14409" s="46" t="e">
        <f ca="1">HYPERLINK("#"&amp;CELL("address",OFFSET([4]Analítico!$B$1,MATCH(97994,[4]Analítico!$B:$B,0)-1,3)),97994)</f>
        <v>#VALUE!</v>
      </c>
      <c r="B14409" s="47" t="s">
        <v>20012</v>
      </c>
      <c r="C14409" s="46" t="s">
        <v>0</v>
      </c>
      <c r="F14409" s="48">
        <v>2861.84</v>
      </c>
    </row>
    <row r="14410" spans="1:6" x14ac:dyDescent="0.25">
      <c r="A14410" s="46" t="e">
        <f ca="1">HYPERLINK("#"&amp;CELL("address",OFFSET([4]Analítico!$B$1,MATCH(97996,[4]Analítico!$B:$B,0)-1,3)),97996)</f>
        <v>#VALUE!</v>
      </c>
      <c r="B14410" s="47" t="s">
        <v>20013</v>
      </c>
      <c r="C14410" s="46" t="s">
        <v>0</v>
      </c>
      <c r="F14410" s="48">
        <v>3616.12</v>
      </c>
    </row>
    <row r="14411" spans="1:6" x14ac:dyDescent="0.25">
      <c r="A14411" s="46" t="e">
        <f ca="1">HYPERLINK("#"&amp;CELL("address",OFFSET([4]Analítico!$B$1,MATCH(98407,[4]Analítico!$B:$B,0)-1,3)),98407)</f>
        <v>#VALUE!</v>
      </c>
      <c r="B14411" s="47" t="s">
        <v>20014</v>
      </c>
      <c r="C14411" s="46" t="s">
        <v>0</v>
      </c>
      <c r="F14411" s="48">
        <v>4370.32</v>
      </c>
    </row>
    <row r="14412" spans="1:6" x14ac:dyDescent="0.25">
      <c r="A14412" s="46" t="e">
        <f ca="1">HYPERLINK("#"&amp;CELL("address",OFFSET([4]Analítico!$B$1,MATCH(98408,[4]Analítico!$B:$B,0)-1,3)),98408)</f>
        <v>#VALUE!</v>
      </c>
      <c r="B14412" s="47" t="s">
        <v>20015</v>
      </c>
      <c r="C14412" s="46" t="s">
        <v>0</v>
      </c>
      <c r="F14412" s="48">
        <v>5124.6000000000004</v>
      </c>
    </row>
    <row r="14413" spans="1:6" x14ac:dyDescent="0.25">
      <c r="A14413" s="46" t="e">
        <f ca="1">HYPERLINK("#"&amp;CELL("address",OFFSET([4]Analítico!$B$1,MATCH(98002,[4]Analítico!$B:$B,0)-1,3)),98002)</f>
        <v>#VALUE!</v>
      </c>
      <c r="B14413" s="47" t="s">
        <v>20016</v>
      </c>
      <c r="C14413" s="46" t="s">
        <v>0</v>
      </c>
      <c r="F14413" s="48">
        <v>5916.56</v>
      </c>
    </row>
    <row r="14414" spans="1:6" x14ac:dyDescent="0.25">
      <c r="A14414" s="46" t="e">
        <f ca="1">HYPERLINK("#"&amp;CELL("address",OFFSET([4]Analítico!$B$1,MATCH(98406,[4]Analítico!$B:$B,0)-1,3)),98406)</f>
        <v>#VALUE!</v>
      </c>
      <c r="B14414" s="47" t="s">
        <v>20017</v>
      </c>
      <c r="C14414" s="46" t="s">
        <v>0</v>
      </c>
      <c r="F14414" s="48">
        <v>6675.57</v>
      </c>
    </row>
    <row r="14415" spans="1:6" x14ac:dyDescent="0.25">
      <c r="A14415" s="46" t="e">
        <f ca="1">HYPERLINK("#"&amp;CELL("address",OFFSET([4]Analítico!$B$1,MATCH(98006,[4]Analítico!$B:$B,0)-1,3)),98006)</f>
        <v>#VALUE!</v>
      </c>
      <c r="B14415" s="47" t="s">
        <v>20018</v>
      </c>
      <c r="C14415" s="46" t="s">
        <v>0</v>
      </c>
      <c r="F14415" s="48">
        <v>7434.63</v>
      </c>
    </row>
    <row r="14416" spans="1:6" x14ac:dyDescent="0.25">
      <c r="A14416" s="46" t="e">
        <f ca="1">HYPERLINK("#"&amp;CELL("address",OFFSET([4]Analítico!$B$1,MATCH(98030,[4]Analítico!$B:$B,0)-1,3)),98030)</f>
        <v>#VALUE!</v>
      </c>
      <c r="B14416" s="47" t="s">
        <v>20019</v>
      </c>
      <c r="C14416" s="46" t="s">
        <v>0</v>
      </c>
      <c r="F14416" s="48">
        <v>9019.35</v>
      </c>
    </row>
    <row r="14417" spans="1:6" x14ac:dyDescent="0.25">
      <c r="A14417" s="46" t="e">
        <f ca="1">HYPERLINK("#"&amp;CELL("address",OFFSET([4]Analítico!$B$1,MATCH(98032,[4]Analítico!$B:$B,0)-1,3)),98032)</f>
        <v>#VALUE!</v>
      </c>
      <c r="B14417" s="47" t="s">
        <v>20020</v>
      </c>
      <c r="C14417" s="46" t="s">
        <v>0</v>
      </c>
      <c r="F14417" s="48">
        <v>10368.14</v>
      </c>
    </row>
    <row r="14418" spans="1:6" x14ac:dyDescent="0.25">
      <c r="A14418" s="46" t="e">
        <f ca="1">HYPERLINK("#"&amp;CELL("address",OFFSET([4]Analítico!$B$1,MATCH(98034,[4]Analítico!$B:$B,0)-1,3)),98034)</f>
        <v>#VALUE!</v>
      </c>
      <c r="B14418" s="47" t="s">
        <v>20021</v>
      </c>
      <c r="C14418" s="46" t="s">
        <v>0</v>
      </c>
      <c r="F14418" s="48">
        <v>11716.92</v>
      </c>
    </row>
    <row r="14419" spans="1:6" x14ac:dyDescent="0.25">
      <c r="A14419" s="46" t="e">
        <f ca="1">HYPERLINK("#"&amp;CELL("address",OFFSET([4]Analítico!$B$1,MATCH(98036,[4]Analítico!$B:$B,0)-1,3)),98036)</f>
        <v>#VALUE!</v>
      </c>
      <c r="B14419" s="47" t="s">
        <v>20022</v>
      </c>
      <c r="C14419" s="46" t="s">
        <v>0</v>
      </c>
      <c r="F14419" s="48">
        <v>13065.72</v>
      </c>
    </row>
    <row r="14420" spans="1:6" x14ac:dyDescent="0.25">
      <c r="A14420" s="46" t="e">
        <f ca="1">HYPERLINK("#"&amp;CELL("address",OFFSET([4]Analítico!$B$1,MATCH(98020,[4]Analítico!$B:$B,0)-1,3)),98020)</f>
        <v>#VALUE!</v>
      </c>
      <c r="B14420" s="47" t="s">
        <v>20023</v>
      </c>
      <c r="C14420" s="46" t="s">
        <v>0</v>
      </c>
      <c r="F14420" s="48">
        <v>6543.49</v>
      </c>
    </row>
    <row r="14421" spans="1:6" x14ac:dyDescent="0.25">
      <c r="A14421" s="46" t="e">
        <f ca="1">HYPERLINK("#"&amp;CELL("address",OFFSET([4]Analítico!$B$1,MATCH(98022,[4]Analítico!$B:$B,0)-1,3)),98022)</f>
        <v>#VALUE!</v>
      </c>
      <c r="B14421" s="47" t="s">
        <v>20024</v>
      </c>
      <c r="C14421" s="46" t="s">
        <v>0</v>
      </c>
      <c r="F14421" s="48">
        <v>7659.98</v>
      </c>
    </row>
    <row r="14422" spans="1:6" x14ac:dyDescent="0.25">
      <c r="A14422" s="46" t="e">
        <f ca="1">HYPERLINK("#"&amp;CELL("address",OFFSET([4]Analítico!$B$1,MATCH(98024,[4]Analítico!$B:$B,0)-1,3)),98024)</f>
        <v>#VALUE!</v>
      </c>
      <c r="B14422" s="47" t="s">
        <v>20025</v>
      </c>
      <c r="C14422" s="46" t="s">
        <v>0</v>
      </c>
      <c r="F14422" s="48">
        <v>8842.64</v>
      </c>
    </row>
    <row r="14423" spans="1:6" x14ac:dyDescent="0.25">
      <c r="A14423" s="46" t="e">
        <f ca="1">HYPERLINK("#"&amp;CELL("address",OFFSET([4]Analítico!$B$1,MATCH(98026,[4]Analítico!$B:$B,0)-1,3)),98026)</f>
        <v>#VALUE!</v>
      </c>
      <c r="B14423" s="47" t="s">
        <v>20026</v>
      </c>
      <c r="C14423" s="46" t="s">
        <v>0</v>
      </c>
      <c r="F14423" s="48">
        <v>9967.4500000000007</v>
      </c>
    </row>
    <row r="14424" spans="1:6" x14ac:dyDescent="0.25">
      <c r="A14424" s="46" t="e">
        <f ca="1">HYPERLINK("#"&amp;CELL("address",OFFSET([4]Analítico!$B$1,MATCH(98028,[4]Analítico!$B:$B,0)-1,3)),98028)</f>
        <v>#VALUE!</v>
      </c>
      <c r="B14424" s="47" t="s">
        <v>20027</v>
      </c>
      <c r="C14424" s="46" t="s">
        <v>0</v>
      </c>
      <c r="F14424" s="48">
        <v>11092.33</v>
      </c>
    </row>
    <row r="14425" spans="1:6" x14ac:dyDescent="0.25">
      <c r="A14425" s="46" t="e">
        <f ca="1">HYPERLINK("#"&amp;CELL("address",OFFSET([4]Analítico!$B$1,MATCH(98044,[4]Analítico!$B:$B,0)-1,3)),98044)</f>
        <v>#VALUE!</v>
      </c>
      <c r="B14425" s="47" t="s">
        <v>20028</v>
      </c>
      <c r="C14425" s="46" t="s">
        <v>0</v>
      </c>
      <c r="F14425" s="48">
        <v>15289.98</v>
      </c>
    </row>
    <row r="14426" spans="1:6" x14ac:dyDescent="0.25">
      <c r="A14426" s="46" t="e">
        <f ca="1">HYPERLINK("#"&amp;CELL("address",OFFSET([4]Analítico!$B$1,MATCH(98046,[4]Analítico!$B:$B,0)-1,3)),98046)</f>
        <v>#VALUE!</v>
      </c>
      <c r="B14426" s="47" t="s">
        <v>20029</v>
      </c>
      <c r="C14426" s="46" t="s">
        <v>0</v>
      </c>
      <c r="F14426" s="48">
        <v>17032.189999999999</v>
      </c>
    </row>
    <row r="14427" spans="1:6" x14ac:dyDescent="0.25">
      <c r="A14427" s="46" t="e">
        <f ca="1">HYPERLINK("#"&amp;CELL("address",OFFSET([4]Analítico!$B$1,MATCH(98038,[4]Analítico!$B:$B,0)-1,3)),98038)</f>
        <v>#VALUE!</v>
      </c>
      <c r="B14427" s="47" t="s">
        <v>20030</v>
      </c>
      <c r="C14427" s="46" t="s">
        <v>0</v>
      </c>
      <c r="F14427" s="48">
        <v>11957.81</v>
      </c>
    </row>
    <row r="14428" spans="1:6" x14ac:dyDescent="0.25">
      <c r="A14428" s="46" t="e">
        <f ca="1">HYPERLINK("#"&amp;CELL("address",OFFSET([4]Analítico!$B$1,MATCH(98040,[4]Analítico!$B:$B,0)-1,3)),98040)</f>
        <v>#VALUE!</v>
      </c>
      <c r="B14428" s="47" t="s">
        <v>20031</v>
      </c>
      <c r="C14428" s="46" t="s">
        <v>0</v>
      </c>
      <c r="F14428" s="48">
        <v>13503.41</v>
      </c>
    </row>
    <row r="14429" spans="1:6" x14ac:dyDescent="0.25">
      <c r="A14429" s="46" t="e">
        <f ca="1">HYPERLINK("#"&amp;CELL("address",OFFSET([4]Analítico!$B$1,MATCH(98042,[4]Analítico!$B:$B,0)-1,3)),98042)</f>
        <v>#VALUE!</v>
      </c>
      <c r="B14429" s="47" t="s">
        <v>20032</v>
      </c>
      <c r="C14429" s="46" t="s">
        <v>0</v>
      </c>
      <c r="F14429" s="48">
        <v>15048.99</v>
      </c>
    </row>
    <row r="14430" spans="1:6" x14ac:dyDescent="0.25">
      <c r="A14430" s="46" t="e">
        <f ca="1">HYPERLINK("#"&amp;CELL("address",OFFSET([4]Analítico!$B$1,MATCH(98048,[4]Analítico!$B:$B,0)-1,3)),98048)</f>
        <v>#VALUE!</v>
      </c>
      <c r="B14430" s="47" t="s">
        <v>20033</v>
      </c>
      <c r="C14430" s="46" t="s">
        <v>0</v>
      </c>
      <c r="F14430" s="48">
        <v>19015.43</v>
      </c>
    </row>
    <row r="14431" spans="1:6" x14ac:dyDescent="0.25">
      <c r="A14431" s="46" t="e">
        <f ca="1">HYPERLINK("#"&amp;CELL("address",OFFSET([4]Analítico!$B$1,MATCH(97955,[4]Analítico!$B:$B,0)-1,3)),97955)</f>
        <v>#VALUE!</v>
      </c>
      <c r="B14431" s="47" t="s">
        <v>20034</v>
      </c>
      <c r="C14431" s="46" t="s">
        <v>0</v>
      </c>
      <c r="F14431" s="48">
        <v>3349.49</v>
      </c>
    </row>
    <row r="14432" spans="1:6" x14ac:dyDescent="0.25">
      <c r="A14432" s="46" t="e">
        <f ca="1">HYPERLINK("#"&amp;CELL("address",OFFSET([4]Analítico!$B$1,MATCH(97948,[4]Analítico!$B:$B,0)-1,3)),97948)</f>
        <v>#VALUE!</v>
      </c>
      <c r="B14432" s="47" t="s">
        <v>20035</v>
      </c>
      <c r="C14432" s="46" t="s">
        <v>0</v>
      </c>
      <c r="F14432" s="48">
        <v>3688.78</v>
      </c>
    </row>
    <row r="14433" spans="1:6" x14ac:dyDescent="0.25">
      <c r="A14433" s="46" t="e">
        <f ca="1">HYPERLINK("#"&amp;CELL("address",OFFSET([4]Analítico!$B$1,MATCH(97934,[4]Analítico!$B:$B,0)-1,3)),97934)</f>
        <v>#VALUE!</v>
      </c>
      <c r="B14433" s="47" t="s">
        <v>20036</v>
      </c>
      <c r="C14433" s="46" t="s">
        <v>0</v>
      </c>
      <c r="F14433" s="48">
        <v>2600.14</v>
      </c>
    </row>
    <row r="14434" spans="1:6" x14ac:dyDescent="0.25">
      <c r="A14434" s="46" t="e">
        <f ca="1">HYPERLINK("#"&amp;CELL("address",OFFSET([4]Analítico!$B$1,MATCH(97953,[4]Analítico!$B:$B,0)-1,3)),97953)</f>
        <v>#VALUE!</v>
      </c>
      <c r="B14434" s="47" t="s">
        <v>20037</v>
      </c>
      <c r="C14434" s="46" t="s">
        <v>0</v>
      </c>
      <c r="F14434" s="48">
        <v>1580.19</v>
      </c>
    </row>
    <row r="14435" spans="1:6" x14ac:dyDescent="0.25">
      <c r="A14435" s="46" t="e">
        <f ca="1">HYPERLINK("#"&amp;CELL("address",OFFSET([4]Analítico!$B$1,MATCH(97947,[4]Analítico!$B:$B,0)-1,3)),97947)</f>
        <v>#VALUE!</v>
      </c>
      <c r="B14435" s="47" t="s">
        <v>20038</v>
      </c>
      <c r="C14435" s="46" t="s">
        <v>0</v>
      </c>
      <c r="F14435" s="48">
        <v>1998.09</v>
      </c>
    </row>
    <row r="14436" spans="1:6" x14ac:dyDescent="0.25">
      <c r="A14436" s="46" t="e">
        <f ca="1">HYPERLINK("#"&amp;CELL("address",OFFSET([4]Analítico!$B$1,MATCH(97933,[4]Analítico!$B:$B,0)-1,3)),97933)</f>
        <v>#VALUE!</v>
      </c>
      <c r="B14436" s="47" t="s">
        <v>20039</v>
      </c>
      <c r="C14436" s="46" t="s">
        <v>0</v>
      </c>
      <c r="F14436" s="48">
        <v>1269.2</v>
      </c>
    </row>
    <row r="14437" spans="1:6" x14ac:dyDescent="0.25">
      <c r="A14437" s="46" t="e">
        <f ca="1">HYPERLINK("#"&amp;CELL("address",OFFSET([4]Analítico!$B$1,MATCH(97961,[4]Analítico!$B:$B,0)-1,3)),97961)</f>
        <v>#VALUE!</v>
      </c>
      <c r="B14437" s="47" t="s">
        <v>20040</v>
      </c>
      <c r="C14437" s="46" t="s">
        <v>0</v>
      </c>
      <c r="F14437" s="48">
        <v>2697.92</v>
      </c>
    </row>
    <row r="14438" spans="1:6" x14ac:dyDescent="0.25">
      <c r="A14438" s="46" t="e">
        <f ca="1">HYPERLINK("#"&amp;CELL("address",OFFSET([4]Analítico!$B$1,MATCH(97951,[4]Analítico!$B:$B,0)-1,3)),97951)</f>
        <v>#VALUE!</v>
      </c>
      <c r="B14438" s="47" t="s">
        <v>20041</v>
      </c>
      <c r="C14438" s="46" t="s">
        <v>0</v>
      </c>
      <c r="F14438" s="48">
        <v>3190.72</v>
      </c>
    </row>
    <row r="14439" spans="1:6" x14ac:dyDescent="0.25">
      <c r="A14439" s="46" t="e">
        <f ca="1">HYPERLINK("#"&amp;CELL("address",OFFSET([4]Analítico!$B$1,MATCH(97973,[4]Analítico!$B:$B,0)-1,3)),97973)</f>
        <v>#VALUE!</v>
      </c>
      <c r="B14439" s="47" t="s">
        <v>20042</v>
      </c>
      <c r="C14439" s="46" t="s">
        <v>0</v>
      </c>
      <c r="F14439" s="48">
        <v>5012.6400000000003</v>
      </c>
    </row>
    <row r="14440" spans="1:6" x14ac:dyDescent="0.25">
      <c r="A14440" s="46" t="e">
        <f ca="1">HYPERLINK("#"&amp;CELL("address",OFFSET([4]Analítico!$B$1,MATCH(97952,[4]Analítico!$B:$B,0)-1,3)),97952)</f>
        <v>#VALUE!</v>
      </c>
      <c r="B14440" s="47" t="s">
        <v>20043</v>
      </c>
      <c r="C14440" s="46" t="s">
        <v>0</v>
      </c>
      <c r="F14440" s="48">
        <v>5532.95</v>
      </c>
    </row>
    <row r="14441" spans="1:6" x14ac:dyDescent="0.25">
      <c r="A14441" s="46" t="e">
        <f ca="1">HYPERLINK("#"&amp;CELL("address",OFFSET([4]Analítico!$B$1,MATCH(97957,[4]Analítico!$B:$B,0)-1,3)),97957)</f>
        <v>#VALUE!</v>
      </c>
      <c r="B14441" s="47" t="s">
        <v>20044</v>
      </c>
      <c r="C14441" s="46" t="s">
        <v>0</v>
      </c>
      <c r="F14441" s="48">
        <v>2910.34</v>
      </c>
    </row>
    <row r="14442" spans="1:6" x14ac:dyDescent="0.25">
      <c r="A14442" s="46" t="e">
        <f ca="1">HYPERLINK("#"&amp;CELL("address",OFFSET([4]Analítico!$B$1,MATCH(97950,[4]Analítico!$B:$B,0)-1,3)),97950)</f>
        <v>#VALUE!</v>
      </c>
      <c r="B14442" s="47" t="s">
        <v>20045</v>
      </c>
      <c r="C14442" s="46" t="s">
        <v>0</v>
      </c>
      <c r="F14442" s="48">
        <v>3449.42</v>
      </c>
    </row>
    <row r="14443" spans="1:6" x14ac:dyDescent="0.25">
      <c r="A14443" s="46" t="e">
        <f ca="1">HYPERLINK("#"&amp;CELL("address",OFFSET([4]Analítico!$B$1,MATCH(97936,[4]Analítico!$B:$B,0)-1,3)),97936)</f>
        <v>#VALUE!</v>
      </c>
      <c r="B14443" s="47" t="s">
        <v>20046</v>
      </c>
      <c r="C14443" s="46" t="s">
        <v>0</v>
      </c>
      <c r="F14443" s="48">
        <v>2127.63</v>
      </c>
    </row>
    <row r="14444" spans="1:6" x14ac:dyDescent="0.25">
      <c r="A14444" s="46" t="e">
        <f ca="1">HYPERLINK("#"&amp;CELL("address",OFFSET([4]Analítico!$B$1,MATCH(97956,[4]Analítico!$B:$B,0)-1,3)),97956)</f>
        <v>#VALUE!</v>
      </c>
      <c r="B14444" s="47" t="s">
        <v>20047</v>
      </c>
      <c r="C14444" s="46" t="s">
        <v>0</v>
      </c>
      <c r="F14444" s="48">
        <v>1628.1</v>
      </c>
    </row>
    <row r="14445" spans="1:6" x14ac:dyDescent="0.25">
      <c r="A14445" s="46" t="e">
        <f ca="1">HYPERLINK("#"&amp;CELL("address",OFFSET([4]Analítico!$B$1,MATCH(97949,[4]Analítico!$B:$B,0)-1,3)),97949)</f>
        <v>#VALUE!</v>
      </c>
      <c r="B14445" s="47" t="s">
        <v>20048</v>
      </c>
      <c r="C14445" s="46" t="s">
        <v>0</v>
      </c>
      <c r="F14445" s="48">
        <v>1961.31</v>
      </c>
    </row>
    <row r="14446" spans="1:6" x14ac:dyDescent="0.25">
      <c r="A14446" s="46" t="e">
        <f ca="1">HYPERLINK("#"&amp;CELL("address",OFFSET([4]Analítico!$B$1,MATCH(97935,[4]Analítico!$B:$B,0)-1,3)),97935)</f>
        <v>#VALUE!</v>
      </c>
      <c r="B14446" s="47" t="s">
        <v>20049</v>
      </c>
      <c r="C14446" s="46" t="s">
        <v>0</v>
      </c>
      <c r="F14446" s="48">
        <v>1016.67</v>
      </c>
    </row>
    <row r="14447" spans="1:6" x14ac:dyDescent="0.25">
      <c r="A14447" s="46" t="e">
        <f ca="1">HYPERLINK("#"&amp;CELL("address",OFFSET([4]Analítico!$B$1,MATCH(99319,[4]Analítico!$B:$B,0)-1,3)),99319)</f>
        <v>#VALUE!</v>
      </c>
      <c r="B14447" s="47" t="s">
        <v>20050</v>
      </c>
      <c r="C14447" s="46" t="s">
        <v>161</v>
      </c>
      <c r="F14447" s="48">
        <v>1012.05</v>
      </c>
    </row>
    <row r="14448" spans="1:6" x14ac:dyDescent="0.25">
      <c r="A14448" s="46" t="e">
        <f ca="1">HYPERLINK("#"&amp;CELL("address",OFFSET([4]Analítico!$B$1,MATCH(99318,[4]Analítico!$B:$B,0)-1,3)),99318)</f>
        <v>#VALUE!</v>
      </c>
      <c r="B14448" s="47" t="s">
        <v>20051</v>
      </c>
      <c r="C14448" s="46" t="s">
        <v>161</v>
      </c>
      <c r="F14448" s="48">
        <v>337.95</v>
      </c>
    </row>
    <row r="14449" spans="1:6" x14ac:dyDescent="0.25">
      <c r="A14449" s="46" t="e">
        <f ca="1">HYPERLINK("#"&amp;CELL("address",OFFSET([4]Analítico!$B$1,MATCH(98051,[4]Analítico!$B:$B,0)-1,3)),98051)</f>
        <v>#VALUE!</v>
      </c>
      <c r="B14449" s="47" t="s">
        <v>20052</v>
      </c>
      <c r="C14449" s="46" t="s">
        <v>161</v>
      </c>
      <c r="F14449" s="48">
        <v>1073.8399999999999</v>
      </c>
    </row>
    <row r="14450" spans="1:6" x14ac:dyDescent="0.25">
      <c r="A14450" s="46" t="e">
        <f ca="1">HYPERLINK("#"&amp;CELL("address",OFFSET([4]Analítico!$B$1,MATCH(98050,[4]Analítico!$B:$B,0)-1,3)),98050)</f>
        <v>#VALUE!</v>
      </c>
      <c r="B14450" s="47" t="s">
        <v>20053</v>
      </c>
      <c r="C14450" s="46" t="s">
        <v>161</v>
      </c>
      <c r="F14450" s="48">
        <v>338.89</v>
      </c>
    </row>
    <row r="14451" spans="1:6" x14ac:dyDescent="0.25">
      <c r="A14451" s="46" t="e">
        <f ca="1">HYPERLINK("#"&amp;CELL("address",OFFSET([4]Analítico!$B$1,MATCH(99272,[4]Analítico!$B:$B,0)-1,3)),99272)</f>
        <v>#VALUE!</v>
      </c>
      <c r="B14451" s="47" t="s">
        <v>20054</v>
      </c>
      <c r="C14451" s="46" t="s">
        <v>0</v>
      </c>
      <c r="F14451" s="48">
        <v>1192.24</v>
      </c>
    </row>
    <row r="14452" spans="1:6" x14ac:dyDescent="0.25">
      <c r="A14452" s="46" t="e">
        <f ca="1">HYPERLINK("#"&amp;CELL("address",OFFSET([4]Analítico!$B$1,MATCH(99273,[4]Analítico!$B:$B,0)-1,3)),99273)</f>
        <v>#VALUE!</v>
      </c>
      <c r="B14452" s="47" t="s">
        <v>20055</v>
      </c>
      <c r="C14452" s="46" t="s">
        <v>0</v>
      </c>
      <c r="F14452" s="48">
        <v>1703.3</v>
      </c>
    </row>
    <row r="14453" spans="1:6" x14ac:dyDescent="0.25">
      <c r="A14453" s="46" t="e">
        <f ca="1">HYPERLINK("#"&amp;CELL("address",OFFSET([4]Analítico!$B$1,MATCH(99268,[4]Analítico!$B:$B,0)-1,3)),99268)</f>
        <v>#VALUE!</v>
      </c>
      <c r="B14453" s="47" t="s">
        <v>20056</v>
      </c>
      <c r="C14453" s="46" t="s">
        <v>0</v>
      </c>
      <c r="F14453" s="48">
        <v>551.55999999999995</v>
      </c>
    </row>
    <row r="14454" spans="1:6" x14ac:dyDescent="0.25">
      <c r="A14454" s="46" t="e">
        <f ca="1">HYPERLINK("#"&amp;CELL("address",OFFSET([4]Analítico!$B$1,MATCH(99270,[4]Analítico!$B:$B,0)-1,3)),99270)</f>
        <v>#VALUE!</v>
      </c>
      <c r="B14454" s="47" t="s">
        <v>20057</v>
      </c>
      <c r="C14454" s="46" t="s">
        <v>0</v>
      </c>
      <c r="F14454" s="48">
        <v>724.57</v>
      </c>
    </row>
    <row r="14455" spans="1:6" x14ac:dyDescent="0.25">
      <c r="A14455" s="46" t="e">
        <f ca="1">HYPERLINK("#"&amp;CELL("address",OFFSET([4]Analítico!$B$1,MATCH(97976,[4]Analítico!$B:$B,0)-1,3)),97976)</f>
        <v>#VALUE!</v>
      </c>
      <c r="B14455" s="47" t="s">
        <v>20058</v>
      </c>
      <c r="C14455" s="46" t="s">
        <v>0</v>
      </c>
      <c r="F14455" s="48">
        <v>1236.53</v>
      </c>
    </row>
    <row r="14456" spans="1:6" x14ac:dyDescent="0.25">
      <c r="A14456" s="46" t="e">
        <f ca="1">HYPERLINK("#"&amp;CELL("address",OFFSET([4]Analítico!$B$1,MATCH(97977,[4]Analítico!$B:$B,0)-1,3)),97977)</f>
        <v>#VALUE!</v>
      </c>
      <c r="B14456" s="47" t="s">
        <v>20059</v>
      </c>
      <c r="C14456" s="46" t="s">
        <v>0</v>
      </c>
      <c r="F14456" s="48">
        <v>1781.82</v>
      </c>
    </row>
    <row r="14457" spans="1:6" x14ac:dyDescent="0.25">
      <c r="A14457" s="46" t="e">
        <f ca="1">HYPERLINK("#"&amp;CELL("address",OFFSET([4]Analítico!$B$1,MATCH(97974,[4]Analítico!$B:$B,0)-1,3)),97974)</f>
        <v>#VALUE!</v>
      </c>
      <c r="B14457" s="47" t="s">
        <v>20060</v>
      </c>
      <c r="C14457" s="46" t="s">
        <v>0</v>
      </c>
      <c r="F14457" s="48">
        <v>555.97</v>
      </c>
    </row>
    <row r="14458" spans="1:6" x14ac:dyDescent="0.25">
      <c r="A14458" s="46" t="e">
        <f ca="1">HYPERLINK("#"&amp;CELL("address",OFFSET([4]Analítico!$B$1,MATCH(97975,[4]Analítico!$B:$B,0)-1,3)),97975)</f>
        <v>#VALUE!</v>
      </c>
      <c r="B14458" s="47" t="s">
        <v>20061</v>
      </c>
      <c r="C14458" s="46" t="s">
        <v>0</v>
      </c>
      <c r="F14458" s="48">
        <v>729.72</v>
      </c>
    </row>
    <row r="14459" spans="1:6" x14ac:dyDescent="0.25">
      <c r="A14459" s="46" t="e">
        <f ca="1">HYPERLINK("#"&amp;CELL("address",OFFSET([4]Analítico!$B$1,MATCH(101798,[4]Analítico!$B:$B,0)-1,3)),101798)</f>
        <v>#VALUE!</v>
      </c>
      <c r="B14459" s="47" t="s">
        <v>20062</v>
      </c>
      <c r="C14459" s="46" t="s">
        <v>0</v>
      </c>
      <c r="F14459" s="48">
        <v>337.55</v>
      </c>
    </row>
    <row r="14460" spans="1:6" x14ac:dyDescent="0.25">
      <c r="A14460" s="46" t="e">
        <f ca="1">HYPERLINK("#"&amp;CELL("address",OFFSET([4]Analítico!$B$1,MATCH(101799,[4]Analítico!$B:$B,0)-1,3)),101799)</f>
        <v>#VALUE!</v>
      </c>
      <c r="B14460" s="47" t="s">
        <v>20063</v>
      </c>
      <c r="C14460" s="46" t="s">
        <v>0</v>
      </c>
      <c r="F14460" s="48">
        <v>800.36</v>
      </c>
    </row>
    <row r="14461" spans="1:6" x14ac:dyDescent="0.25">
      <c r="A14461" s="46" t="e">
        <f ca="1">HYPERLINK("#"&amp;CELL("address",OFFSET([4]Analítico!$B$1,MATCH(102487,[4]Analítico!$B:$B,0)-1,3)),102487)</f>
        <v>#VALUE!</v>
      </c>
      <c r="B14461" s="47" t="s">
        <v>20064</v>
      </c>
      <c r="C14461" s="46" t="s">
        <v>28</v>
      </c>
      <c r="F14461" s="48">
        <v>631.78</v>
      </c>
    </row>
    <row r="14462" spans="1:6" x14ac:dyDescent="0.25">
      <c r="A14462" s="46" t="e">
        <f ca="1">HYPERLINK("#"&amp;CELL("address",OFFSET([4]Analítico!$B$1,MATCH(102486,[4]Analítico!$B:$B,0)-1,3)),102486)</f>
        <v>#VALUE!</v>
      </c>
      <c r="B14462" s="47" t="s">
        <v>20065</v>
      </c>
      <c r="C14462" s="46" t="s">
        <v>28</v>
      </c>
      <c r="F14462" s="48">
        <v>604.27</v>
      </c>
    </row>
    <row r="14463" spans="1:6" x14ac:dyDescent="0.25">
      <c r="A14463" s="46" t="e">
        <f ca="1">HYPERLINK("#"&amp;CELL("address",OFFSET([4]Analítico!$B$1,MATCH(102474,[4]Analítico!$B:$B,0)-1,3)),102474)</f>
        <v>#VALUE!</v>
      </c>
      <c r="B14463" s="47" t="s">
        <v>20066</v>
      </c>
      <c r="C14463" s="46" t="s">
        <v>28</v>
      </c>
      <c r="F14463" s="48">
        <v>530.04999999999995</v>
      </c>
    </row>
    <row r="14464" spans="1:6" x14ac:dyDescent="0.25">
      <c r="A14464" s="46" t="e">
        <f ca="1">HYPERLINK("#"&amp;CELL("address",OFFSET([4]Analítico!$B$1,MATCH(102480,[4]Analítico!$B:$B,0)-1,3)),102480)</f>
        <v>#VALUE!</v>
      </c>
      <c r="B14464" s="47" t="s">
        <v>20067</v>
      </c>
      <c r="C14464" s="46" t="s">
        <v>28</v>
      </c>
      <c r="F14464" s="48">
        <v>518.51</v>
      </c>
    </row>
    <row r="14465" spans="1:6" x14ac:dyDescent="0.25">
      <c r="A14465" s="46" t="e">
        <f ca="1">HYPERLINK("#"&amp;CELL("address",OFFSET([4]Analítico!$B$1,MATCH(94975,[4]Analítico!$B:$B,0)-1,3)),94975)</f>
        <v>#VALUE!</v>
      </c>
      <c r="B14465" s="47" t="s">
        <v>20068</v>
      </c>
      <c r="C14465" s="46" t="s">
        <v>28</v>
      </c>
      <c r="F14465" s="48">
        <v>492.12</v>
      </c>
    </row>
    <row r="14466" spans="1:6" x14ac:dyDescent="0.25">
      <c r="A14466" s="46" t="e">
        <f ca="1">HYPERLINK("#"&amp;CELL("address",OFFSET([4]Analítico!$B$1,MATCH(94963,[4]Analítico!$B:$B,0)-1,3)),94963)</f>
        <v>#VALUE!</v>
      </c>
      <c r="B14466" s="47" t="s">
        <v>20069</v>
      </c>
      <c r="C14466" s="46" t="s">
        <v>28</v>
      </c>
      <c r="F14466" s="48">
        <v>418.03</v>
      </c>
    </row>
    <row r="14467" spans="1:6" x14ac:dyDescent="0.25">
      <c r="A14467" s="46" t="e">
        <f ca="1">HYPERLINK("#"&amp;CELL("address",OFFSET([4]Analítico!$B$1,MATCH(94969,[4]Analítico!$B:$B,0)-1,3)),94969)</f>
        <v>#VALUE!</v>
      </c>
      <c r="B14467" s="47" t="s">
        <v>20070</v>
      </c>
      <c r="C14467" s="46" t="s">
        <v>28</v>
      </c>
      <c r="F14467" s="48">
        <v>406.14</v>
      </c>
    </row>
    <row r="14468" spans="1:6" x14ac:dyDescent="0.25">
      <c r="A14468" s="46" t="e">
        <f ca="1">HYPERLINK("#"&amp;CELL("address",OFFSET([4]Analítico!$B$1,MATCH(102475,[4]Analítico!$B:$B,0)-1,3)),102475)</f>
        <v>#VALUE!</v>
      </c>
      <c r="B14468" s="47" t="s">
        <v>20071</v>
      </c>
      <c r="C14468" s="46" t="s">
        <v>28</v>
      </c>
      <c r="F14468" s="48">
        <v>575.66</v>
      </c>
    </row>
    <row r="14469" spans="1:6" x14ac:dyDescent="0.25">
      <c r="A14469" s="46" t="e">
        <f ca="1">HYPERLINK("#"&amp;CELL("address",OFFSET([4]Analítico!$B$1,MATCH(102481,[4]Analítico!$B:$B,0)-1,3)),102481)</f>
        <v>#VALUE!</v>
      </c>
      <c r="B14469" s="47" t="s">
        <v>20072</v>
      </c>
      <c r="C14469" s="46" t="s">
        <v>28</v>
      </c>
      <c r="F14469" s="48">
        <v>553.53</v>
      </c>
    </row>
    <row r="14470" spans="1:6" x14ac:dyDescent="0.25">
      <c r="A14470" s="46" t="e">
        <f ca="1">HYPERLINK("#"&amp;CELL("address",OFFSET([4]Analítico!$B$1,MATCH(94964,[4]Analítico!$B:$B,0)-1,3)),94964)</f>
        <v>#VALUE!</v>
      </c>
      <c r="B14470" s="47" t="s">
        <v>20073</v>
      </c>
      <c r="C14470" s="46" t="s">
        <v>28</v>
      </c>
      <c r="F14470" s="48">
        <v>458.61</v>
      </c>
    </row>
    <row r="14471" spans="1:6" x14ac:dyDescent="0.25">
      <c r="A14471" s="46" t="e">
        <f ca="1">HYPERLINK("#"&amp;CELL("address",OFFSET([4]Analítico!$B$1,MATCH(94970,[4]Analítico!$B:$B,0)-1,3)),94970)</f>
        <v>#VALUE!</v>
      </c>
      <c r="B14471" s="47" t="s">
        <v>20074</v>
      </c>
      <c r="C14471" s="46" t="s">
        <v>28</v>
      </c>
      <c r="F14471" s="48">
        <v>436.45</v>
      </c>
    </row>
    <row r="14472" spans="1:6" x14ac:dyDescent="0.25">
      <c r="A14472" s="46" t="e">
        <f ca="1">HYPERLINK("#"&amp;CELL("address",OFFSET([4]Analítico!$B$1,MATCH(102476,[4]Analítico!$B:$B,0)-1,3)),102476)</f>
        <v>#VALUE!</v>
      </c>
      <c r="B14472" s="47" t="s">
        <v>20075</v>
      </c>
      <c r="C14472" s="46" t="s">
        <v>28</v>
      </c>
      <c r="F14472" s="48">
        <v>584.57000000000005</v>
      </c>
    </row>
    <row r="14473" spans="1:6" x14ac:dyDescent="0.25">
      <c r="A14473" s="46" t="e">
        <f ca="1">HYPERLINK("#"&amp;CELL("address",OFFSET([4]Analítico!$B$1,MATCH(102482,[4]Analítico!$B:$B,0)-1,3)),102482)</f>
        <v>#VALUE!</v>
      </c>
      <c r="B14473" s="47" t="s">
        <v>20076</v>
      </c>
      <c r="C14473" s="46" t="s">
        <v>28</v>
      </c>
      <c r="F14473" s="48">
        <v>576.97</v>
      </c>
    </row>
    <row r="14474" spans="1:6" x14ac:dyDescent="0.25">
      <c r="A14474" s="46" t="e">
        <f ca="1">HYPERLINK("#"&amp;CELL("address",OFFSET([4]Analítico!$B$1,MATCH(94965,[4]Analítico!$B:$B,0)-1,3)),94965)</f>
        <v>#VALUE!</v>
      </c>
      <c r="B14474" s="47" t="s">
        <v>20077</v>
      </c>
      <c r="C14474" s="46" t="s">
        <v>28</v>
      </c>
      <c r="F14474" s="48">
        <v>470.6</v>
      </c>
    </row>
    <row r="14475" spans="1:6" x14ac:dyDescent="0.25">
      <c r="A14475" s="46" t="e">
        <f ca="1">HYPERLINK("#"&amp;CELL("address",OFFSET([4]Analítico!$B$1,MATCH(94971,[4]Analítico!$B:$B,0)-1,3)),94971)</f>
        <v>#VALUE!</v>
      </c>
      <c r="B14475" s="47" t="s">
        <v>20078</v>
      </c>
      <c r="C14475" s="46" t="s">
        <v>28</v>
      </c>
      <c r="F14475" s="48">
        <v>457.86</v>
      </c>
    </row>
    <row r="14476" spans="1:6" x14ac:dyDescent="0.25">
      <c r="A14476" s="46" t="e">
        <f ca="1">HYPERLINK("#"&amp;CELL("address",OFFSET([4]Analítico!$B$1,MATCH(102477,[4]Analítico!$B:$B,0)-1,3)),102477)</f>
        <v>#VALUE!</v>
      </c>
      <c r="B14476" s="47" t="s">
        <v>20079</v>
      </c>
      <c r="C14476" s="46" t="s">
        <v>28</v>
      </c>
      <c r="F14476" s="48">
        <v>621.19000000000005</v>
      </c>
    </row>
    <row r="14477" spans="1:6" x14ac:dyDescent="0.25">
      <c r="A14477" s="46" t="e">
        <f ca="1">HYPERLINK("#"&amp;CELL("address",OFFSET([4]Analítico!$B$1,MATCH(102483,[4]Analítico!$B:$B,0)-1,3)),102483)</f>
        <v>#VALUE!</v>
      </c>
      <c r="B14477" s="47" t="s">
        <v>20080</v>
      </c>
      <c r="C14477" s="46" t="s">
        <v>28</v>
      </c>
      <c r="F14477" s="48">
        <v>606.16999999999996</v>
      </c>
    </row>
    <row r="14478" spans="1:6" x14ac:dyDescent="0.25">
      <c r="A14478" s="46" t="e">
        <f ca="1">HYPERLINK("#"&amp;CELL("address",OFFSET([4]Analítico!$B$1,MATCH(94966,[4]Analítico!$B:$B,0)-1,3)),94966)</f>
        <v>#VALUE!</v>
      </c>
      <c r="B14478" s="47" t="s">
        <v>20081</v>
      </c>
      <c r="C14478" s="46" t="s">
        <v>28</v>
      </c>
      <c r="F14478" s="48">
        <v>485.3</v>
      </c>
    </row>
    <row r="14479" spans="1:6" x14ac:dyDescent="0.25">
      <c r="A14479" s="46" t="e">
        <f ca="1">HYPERLINK("#"&amp;CELL("address",OFFSET([4]Analítico!$B$1,MATCH(94972,[4]Analítico!$B:$B,0)-1,3)),94972)</f>
        <v>#VALUE!</v>
      </c>
      <c r="B14479" s="47" t="s">
        <v>20082</v>
      </c>
      <c r="C14479" s="46" t="s">
        <v>28</v>
      </c>
      <c r="F14479" s="48">
        <v>472.61</v>
      </c>
    </row>
    <row r="14480" spans="1:6" x14ac:dyDescent="0.25">
      <c r="A14480" s="46" t="e">
        <f ca="1">HYPERLINK("#"&amp;CELL("address",OFFSET([4]Analítico!$B$1,MATCH(102478,[4]Analítico!$B:$B,0)-1,3)),102478)</f>
        <v>#VALUE!</v>
      </c>
      <c r="B14480" s="47" t="s">
        <v>20083</v>
      </c>
      <c r="C14480" s="46" t="s">
        <v>28</v>
      </c>
      <c r="F14480" s="48">
        <v>663.65</v>
      </c>
    </row>
    <row r="14481" spans="1:6" x14ac:dyDescent="0.25">
      <c r="A14481" s="46" t="e">
        <f ca="1">HYPERLINK("#"&amp;CELL("address",OFFSET([4]Analítico!$B$1,MATCH(102484,[4]Analítico!$B:$B,0)-1,3)),102484)</f>
        <v>#VALUE!</v>
      </c>
      <c r="B14481" s="47" t="s">
        <v>20084</v>
      </c>
      <c r="C14481" s="46" t="s">
        <v>28</v>
      </c>
      <c r="F14481" s="48">
        <v>659.13</v>
      </c>
    </row>
    <row r="14482" spans="1:6" x14ac:dyDescent="0.25">
      <c r="A14482" s="46" t="e">
        <f ca="1">HYPERLINK("#"&amp;CELL("address",OFFSET([4]Analítico!$B$1,MATCH(94967,[4]Analítico!$B:$B,0)-1,3)),94967)</f>
        <v>#VALUE!</v>
      </c>
      <c r="B14482" s="47" t="s">
        <v>20085</v>
      </c>
      <c r="C14482" s="46" t="s">
        <v>28</v>
      </c>
      <c r="F14482" s="48">
        <v>552.66999999999996</v>
      </c>
    </row>
    <row r="14483" spans="1:6" x14ac:dyDescent="0.25">
      <c r="A14483" s="46" t="e">
        <f ca="1">HYPERLINK("#"&amp;CELL("address",OFFSET([4]Analítico!$B$1,MATCH(94973,[4]Analítico!$B:$B,0)-1,3)),94973)</f>
        <v>#VALUE!</v>
      </c>
      <c r="B14483" s="47" t="s">
        <v>20086</v>
      </c>
      <c r="C14483" s="46" t="s">
        <v>28</v>
      </c>
      <c r="F14483" s="48">
        <v>536.59</v>
      </c>
    </row>
    <row r="14484" spans="1:6" x14ac:dyDescent="0.25">
      <c r="A14484" s="46" t="e">
        <f ca="1">HYPERLINK("#"&amp;CELL("address",OFFSET([4]Analítico!$B$1,MATCH(94974,[4]Analítico!$B:$B,0)-1,3)),94974)</f>
        <v>#VALUE!</v>
      </c>
      <c r="B14484" s="47" t="s">
        <v>20087</v>
      </c>
      <c r="C14484" s="46" t="s">
        <v>28</v>
      </c>
      <c r="F14484" s="48">
        <v>459.3</v>
      </c>
    </row>
    <row r="14485" spans="1:6" x14ac:dyDescent="0.25">
      <c r="A14485" s="46" t="e">
        <f ca="1">HYPERLINK("#"&amp;CELL("address",OFFSET([4]Analítico!$B$1,MATCH(94962,[4]Analítico!$B:$B,0)-1,3)),94962)</f>
        <v>#VALUE!</v>
      </c>
      <c r="B14485" s="47" t="s">
        <v>20088</v>
      </c>
      <c r="C14485" s="46" t="s">
        <v>28</v>
      </c>
      <c r="F14485" s="48">
        <v>380.45</v>
      </c>
    </row>
    <row r="14486" spans="1:6" x14ac:dyDescent="0.25">
      <c r="A14486" s="46" t="e">
        <f ca="1">HYPERLINK("#"&amp;CELL("address",OFFSET([4]Analítico!$B$1,MATCH(94968,[4]Analítico!$B:$B,0)-1,3)),94968)</f>
        <v>#VALUE!</v>
      </c>
      <c r="B14486" s="47" t="s">
        <v>20089</v>
      </c>
      <c r="C14486" s="46" t="s">
        <v>28</v>
      </c>
      <c r="F14486" s="48">
        <v>372.62</v>
      </c>
    </row>
    <row r="14487" spans="1:6" x14ac:dyDescent="0.25">
      <c r="A14487" s="46" t="e">
        <f ca="1">HYPERLINK("#"&amp;CELL("address",OFFSET([4]Analítico!$B$1,MATCH(102485,[4]Analítico!$B:$B,0)-1,3)),102485)</f>
        <v>#VALUE!</v>
      </c>
      <c r="B14487" s="47" t="s">
        <v>20090</v>
      </c>
      <c r="C14487" s="46" t="s">
        <v>28</v>
      </c>
      <c r="F14487" s="48">
        <v>575.04999999999995</v>
      </c>
    </row>
    <row r="14488" spans="1:6" x14ac:dyDescent="0.25">
      <c r="A14488" s="46" t="e">
        <f ca="1">HYPERLINK("#"&amp;CELL("address",OFFSET([4]Analítico!$B$1,MATCH(102473,[4]Analítico!$B:$B,0)-1,3)),102473)</f>
        <v>#VALUE!</v>
      </c>
      <c r="B14488" s="47" t="s">
        <v>20091</v>
      </c>
      <c r="C14488" s="46" t="s">
        <v>28</v>
      </c>
      <c r="F14488" s="48">
        <v>494.73</v>
      </c>
    </row>
    <row r="14489" spans="1:6" x14ac:dyDescent="0.25">
      <c r="A14489" s="46" t="e">
        <f ca="1">HYPERLINK("#"&amp;CELL("address",OFFSET([4]Analítico!$B$1,MATCH(102479,[4]Analítico!$B:$B,0)-1,3)),102479)</f>
        <v>#VALUE!</v>
      </c>
      <c r="B14489" s="47" t="s">
        <v>20092</v>
      </c>
      <c r="C14489" s="46" t="s">
        <v>28</v>
      </c>
      <c r="F14489" s="48">
        <v>487.11</v>
      </c>
    </row>
    <row r="14490" spans="1:6" x14ac:dyDescent="0.25">
      <c r="A14490" s="46" t="e">
        <f ca="1">HYPERLINK("#"&amp;CELL("address",OFFSET([4]Analítico!$B$1,MATCH(104835,[4]Analítico!$B:$B,0)-1,3)),104835)</f>
        <v>#VALUE!</v>
      </c>
      <c r="B14490" s="47" t="s">
        <v>20093</v>
      </c>
      <c r="C14490" s="46" t="s">
        <v>28</v>
      </c>
      <c r="F14490" s="48">
        <v>0</v>
      </c>
    </row>
    <row r="14491" spans="1:6" x14ac:dyDescent="0.25">
      <c r="A14491" s="46" t="e">
        <f ca="1">HYPERLINK("#"&amp;CELL("address",OFFSET([4]Analítico!$B$1,MATCH(104833,[4]Analítico!$B:$B,0)-1,3)),104833)</f>
        <v>#VALUE!</v>
      </c>
      <c r="B14491" s="47" t="s">
        <v>20094</v>
      </c>
      <c r="C14491" s="46" t="s">
        <v>28</v>
      </c>
      <c r="F14491" s="48">
        <v>0</v>
      </c>
    </row>
    <row r="14492" spans="1:6" x14ac:dyDescent="0.25">
      <c r="A14492" s="46" t="e">
        <f ca="1">HYPERLINK("#"&amp;CELL("address",OFFSET([4]Analítico!$B$1,MATCH(104834,[4]Analítico!$B:$B,0)-1,3)),104834)</f>
        <v>#VALUE!</v>
      </c>
      <c r="B14492" s="47" t="s">
        <v>20095</v>
      </c>
      <c r="C14492" s="46" t="s">
        <v>28</v>
      </c>
      <c r="F14492" s="48">
        <v>0</v>
      </c>
    </row>
    <row r="14493" spans="1:6" x14ac:dyDescent="0.25">
      <c r="A14493" s="46" t="e">
        <f ca="1">HYPERLINK("#"&amp;CELL("address",OFFSET([4]Analítico!$B$1,MATCH(104836,[4]Analítico!$B:$B,0)-1,3)),104836)</f>
        <v>#VALUE!</v>
      </c>
      <c r="B14493" s="47" t="s">
        <v>20096</v>
      </c>
      <c r="C14493" s="46" t="s">
        <v>28</v>
      </c>
      <c r="F14493" s="48">
        <v>0</v>
      </c>
    </row>
    <row r="14494" spans="1:6" x14ac:dyDescent="0.25">
      <c r="A14494" s="46" t="e">
        <f ca="1">HYPERLINK("#"&amp;CELL("address",OFFSET([4]Analítico!$B$1,MATCH(104837,[4]Analítico!$B:$B,0)-1,3)),104837)</f>
        <v>#VALUE!</v>
      </c>
      <c r="B14494" s="47" t="s">
        <v>20097</v>
      </c>
      <c r="C14494" s="46" t="s">
        <v>28</v>
      </c>
      <c r="F14494" s="48">
        <v>0</v>
      </c>
    </row>
    <row r="14495" spans="1:6" x14ac:dyDescent="0.25">
      <c r="A14495" s="46" t="e">
        <f ca="1">HYPERLINK("#"&amp;CELL("address",OFFSET([4]Analítico!$B$1,MATCH(104838,[4]Analítico!$B:$B,0)-1,3)),104838)</f>
        <v>#VALUE!</v>
      </c>
      <c r="B14495" s="47" t="s">
        <v>20098</v>
      </c>
      <c r="C14495" s="46" t="s">
        <v>28</v>
      </c>
      <c r="F14495" s="48">
        <v>0</v>
      </c>
    </row>
    <row r="14496" spans="1:6" x14ac:dyDescent="0.25">
      <c r="A14496" s="46" t="e">
        <f ca="1">HYPERLINK("#"&amp;CELL("address",OFFSET([4]Analítico!$B$1,MATCH(104839,[4]Analítico!$B:$B,0)-1,3)),104839)</f>
        <v>#VALUE!</v>
      </c>
      <c r="B14496" s="47" t="s">
        <v>20099</v>
      </c>
      <c r="C14496" s="46" t="s">
        <v>28</v>
      </c>
      <c r="F14496" s="48">
        <v>0</v>
      </c>
    </row>
    <row r="14497" spans="1:6" x14ac:dyDescent="0.25">
      <c r="A14497" s="46" t="e">
        <f ca="1">HYPERLINK("#"&amp;CELL("address",OFFSET([4]Analítico!$B$1,MATCH(104840,[4]Analítico!$B:$B,0)-1,3)),104840)</f>
        <v>#VALUE!</v>
      </c>
      <c r="B14497" s="47" t="s">
        <v>20100</v>
      </c>
      <c r="C14497" s="46" t="s">
        <v>28</v>
      </c>
      <c r="F14497" s="48">
        <v>0</v>
      </c>
    </row>
    <row r="14498" spans="1:6" x14ac:dyDescent="0.25">
      <c r="A14498" s="46" t="e">
        <f ca="1">HYPERLINK("#"&amp;CELL("address",OFFSET([4]Analítico!$B$1,MATCH(104830,[4]Analítico!$B:$B,0)-1,3)),104830)</f>
        <v>#VALUE!</v>
      </c>
      <c r="B14498" s="47" t="s">
        <v>20101</v>
      </c>
      <c r="C14498" s="46" t="s">
        <v>28</v>
      </c>
      <c r="F14498" s="48">
        <v>0</v>
      </c>
    </row>
    <row r="14499" spans="1:6" x14ac:dyDescent="0.25">
      <c r="A14499" s="46" t="e">
        <f ca="1">HYPERLINK("#"&amp;CELL("address",OFFSET([4]Analítico!$B$1,MATCH(104829,[4]Analítico!$B:$B,0)-1,3)),104829)</f>
        <v>#VALUE!</v>
      </c>
      <c r="B14499" s="47" t="s">
        <v>20102</v>
      </c>
      <c r="C14499" s="46" t="s">
        <v>28</v>
      </c>
      <c r="F14499" s="48">
        <v>0</v>
      </c>
    </row>
    <row r="14500" spans="1:6" x14ac:dyDescent="0.25">
      <c r="A14500" s="46" t="e">
        <f ca="1">HYPERLINK("#"&amp;CELL("address",OFFSET([4]Analítico!$B$1,MATCH(104832,[4]Analítico!$B:$B,0)-1,3)),104832)</f>
        <v>#VALUE!</v>
      </c>
      <c r="B14500" s="47" t="s">
        <v>20103</v>
      </c>
      <c r="C14500" s="46" t="s">
        <v>28</v>
      </c>
      <c r="F14500" s="48">
        <v>0</v>
      </c>
    </row>
    <row r="14501" spans="1:6" x14ac:dyDescent="0.25">
      <c r="A14501" s="46" t="e">
        <f ca="1">HYPERLINK("#"&amp;CELL("address",OFFSET([4]Analítico!$B$1,MATCH(104831,[4]Analítico!$B:$B,0)-1,3)),104831)</f>
        <v>#VALUE!</v>
      </c>
      <c r="B14501" s="47" t="s">
        <v>20104</v>
      </c>
      <c r="C14501" s="46" t="s">
        <v>28</v>
      </c>
      <c r="F14501" s="48">
        <v>0</v>
      </c>
    </row>
    <row r="14502" spans="1:6" x14ac:dyDescent="0.25">
      <c r="A14502" s="46" t="e">
        <f ca="1">HYPERLINK("#"&amp;CELL("address",OFFSET([4]Analítico!$B$1,MATCH(103773,[4]Analítico!$B:$B,0)-1,3)),103773)</f>
        <v>#VALUE!</v>
      </c>
      <c r="B14502" s="47" t="s">
        <v>20105</v>
      </c>
      <c r="C14502" s="46" t="s">
        <v>0</v>
      </c>
      <c r="F14502" s="48">
        <v>0</v>
      </c>
    </row>
    <row r="14503" spans="1:6" x14ac:dyDescent="0.25">
      <c r="A14503" s="46" t="e">
        <f ca="1">HYPERLINK("#"&amp;CELL("address",OFFSET([4]Analítico!$B$1,MATCH(103772,[4]Analítico!$B:$B,0)-1,3)),103772)</f>
        <v>#VALUE!</v>
      </c>
      <c r="B14503" s="47" t="s">
        <v>20106</v>
      </c>
      <c r="C14503" s="46" t="s">
        <v>0</v>
      </c>
      <c r="F14503" s="48">
        <v>0</v>
      </c>
    </row>
    <row r="14504" spans="1:6" x14ac:dyDescent="0.25">
      <c r="A14504" s="46" t="e">
        <f ca="1">HYPERLINK("#"&amp;CELL("address",OFFSET([4]Analítico!$B$1,MATCH(103768,[4]Analítico!$B:$B,0)-1,3)),103768)</f>
        <v>#VALUE!</v>
      </c>
      <c r="B14504" s="47" t="s">
        <v>20107</v>
      </c>
      <c r="C14504" s="46" t="s">
        <v>0</v>
      </c>
      <c r="F14504" s="48">
        <v>0</v>
      </c>
    </row>
    <row r="14505" spans="1:6" x14ac:dyDescent="0.25">
      <c r="A14505" s="46" t="e">
        <f ca="1">HYPERLINK("#"&amp;CELL("address",OFFSET([4]Analítico!$B$1,MATCH(103767,[4]Analítico!$B:$B,0)-1,3)),103767)</f>
        <v>#VALUE!</v>
      </c>
      <c r="B14505" s="47" t="s">
        <v>20108</v>
      </c>
      <c r="C14505" s="46" t="s">
        <v>0</v>
      </c>
      <c r="F14505" s="48">
        <v>0</v>
      </c>
    </row>
    <row r="14506" spans="1:6" x14ac:dyDescent="0.25">
      <c r="A14506" s="46" t="e">
        <f ca="1">HYPERLINK("#"&amp;CELL("address",OFFSET([4]Analítico!$B$1,MATCH(103766,[4]Analítico!$B:$B,0)-1,3)),103766)</f>
        <v>#VALUE!</v>
      </c>
      <c r="B14506" s="47" t="s">
        <v>20109</v>
      </c>
      <c r="C14506" s="46" t="s">
        <v>0</v>
      </c>
      <c r="F14506" s="48">
        <v>0</v>
      </c>
    </row>
    <row r="14507" spans="1:6" x14ac:dyDescent="0.25">
      <c r="A14507" s="46" t="e">
        <f ca="1">HYPERLINK("#"&amp;CELL("address",OFFSET([4]Analítico!$B$1,MATCH(103765,[4]Analítico!$B:$B,0)-1,3)),103765)</f>
        <v>#VALUE!</v>
      </c>
      <c r="B14507" s="47" t="s">
        <v>20110</v>
      </c>
      <c r="C14507" s="46" t="s">
        <v>0</v>
      </c>
      <c r="F14507" s="48">
        <v>0</v>
      </c>
    </row>
    <row r="14508" spans="1:6" x14ac:dyDescent="0.25">
      <c r="A14508" s="46" t="e">
        <f ca="1">HYPERLINK("#"&amp;CELL("address",OFFSET([4]Analítico!$B$1,MATCH(103771,[4]Analítico!$B:$B,0)-1,3)),103771)</f>
        <v>#VALUE!</v>
      </c>
      <c r="B14508" s="47" t="s">
        <v>20111</v>
      </c>
      <c r="C14508" s="46" t="s">
        <v>0</v>
      </c>
      <c r="F14508" s="48">
        <v>0</v>
      </c>
    </row>
    <row r="14509" spans="1:6" x14ac:dyDescent="0.25">
      <c r="A14509" s="46" t="e">
        <f ca="1">HYPERLINK("#"&amp;CELL("address",OFFSET([4]Analítico!$B$1,MATCH(103769,[4]Analítico!$B:$B,0)-1,3)),103769)</f>
        <v>#VALUE!</v>
      </c>
      <c r="B14509" s="47" t="s">
        <v>20112</v>
      </c>
      <c r="C14509" s="46" t="s">
        <v>0</v>
      </c>
      <c r="F14509" s="48">
        <v>3245.11</v>
      </c>
    </row>
    <row r="14510" spans="1:6" x14ac:dyDescent="0.25">
      <c r="A14510" s="46" t="e">
        <f ca="1">HYPERLINK("#"&amp;CELL("address",OFFSET([4]Analítico!$B$1,MATCH(103770,[4]Analítico!$B:$B,0)-1,3)),103770)</f>
        <v>#VALUE!</v>
      </c>
      <c r="B14510" s="47" t="s">
        <v>20113</v>
      </c>
      <c r="C14510" s="46" t="s">
        <v>0</v>
      </c>
      <c r="F14510" s="48">
        <v>0</v>
      </c>
    </row>
    <row r="14511" spans="1:6" x14ac:dyDescent="0.25">
      <c r="A14511" s="46" t="e">
        <f ca="1">HYPERLINK("#"&amp;CELL("address",OFFSET([4]Analítico!$B$1,MATCH(103764,[4]Analítico!$B:$B,0)-1,3)),103764)</f>
        <v>#VALUE!</v>
      </c>
      <c r="B14511" s="47" t="s">
        <v>20114</v>
      </c>
      <c r="C14511" s="46" t="s">
        <v>0</v>
      </c>
      <c r="F14511" s="48">
        <v>0</v>
      </c>
    </row>
    <row r="14512" spans="1:6" x14ac:dyDescent="0.25">
      <c r="A14512" s="46" t="e">
        <f ca="1">HYPERLINK("#"&amp;CELL("address",OFFSET([4]Analítico!$B$1,MATCH(103780,[4]Analítico!$B:$B,0)-1,3)),103780)</f>
        <v>#VALUE!</v>
      </c>
      <c r="B14512" s="47" t="s">
        <v>20115</v>
      </c>
      <c r="C14512" s="46" t="s">
        <v>1</v>
      </c>
      <c r="F14512" s="48">
        <v>0</v>
      </c>
    </row>
    <row r="14513" spans="1:6" x14ac:dyDescent="0.25">
      <c r="A14513" s="46" t="e">
        <f ca="1">HYPERLINK("#"&amp;CELL("address",OFFSET([4]Analítico!$B$1,MATCH(103781,[4]Analítico!$B:$B,0)-1,3)),103781)</f>
        <v>#VALUE!</v>
      </c>
      <c r="B14513" s="47" t="s">
        <v>20116</v>
      </c>
      <c r="C14513" s="46" t="s">
        <v>1</v>
      </c>
      <c r="F14513" s="48">
        <v>0</v>
      </c>
    </row>
    <row r="14514" spans="1:6" x14ac:dyDescent="0.25">
      <c r="A14514" s="46" t="e">
        <f ca="1">HYPERLINK("#"&amp;CELL("address",OFFSET([4]Analítico!$B$1,MATCH(103779,[4]Analítico!$B:$B,0)-1,3)),103779)</f>
        <v>#VALUE!</v>
      </c>
      <c r="B14514" s="47" t="s">
        <v>20117</v>
      </c>
      <c r="C14514" s="46" t="s">
        <v>1</v>
      </c>
      <c r="F14514" s="48">
        <v>0</v>
      </c>
    </row>
    <row r="14515" spans="1:6" x14ac:dyDescent="0.25">
      <c r="A14515" s="46" t="e">
        <f ca="1">HYPERLINK("#"&amp;CELL("address",OFFSET([4]Analítico!$B$1,MATCH(103778,[4]Analítico!$B:$B,0)-1,3)),103778)</f>
        <v>#VALUE!</v>
      </c>
      <c r="B14515" s="47" t="s">
        <v>20118</v>
      </c>
      <c r="C14515" s="46" t="s">
        <v>1</v>
      </c>
      <c r="F14515" s="48">
        <v>0</v>
      </c>
    </row>
    <row r="14516" spans="1:6" x14ac:dyDescent="0.25">
      <c r="A14516" s="46" t="e">
        <f ca="1">HYPERLINK("#"&amp;CELL("address",OFFSET([4]Analítico!$B$1,MATCH(103924,[4]Analítico!$B:$B,0)-1,3)),103924)</f>
        <v>#VALUE!</v>
      </c>
      <c r="B14516" s="47" t="s">
        <v>20119</v>
      </c>
      <c r="C14516" s="46" t="s">
        <v>1</v>
      </c>
      <c r="F14516" s="48">
        <v>0</v>
      </c>
    </row>
    <row r="14517" spans="1:6" x14ac:dyDescent="0.25">
      <c r="A14517" s="46" t="e">
        <f ca="1">HYPERLINK("#"&amp;CELL("address",OFFSET([4]Analítico!$B$1,MATCH(103776,[4]Analítico!$B:$B,0)-1,3)),103776)</f>
        <v>#VALUE!</v>
      </c>
      <c r="B14517" s="47" t="s">
        <v>20120</v>
      </c>
      <c r="C14517" s="46" t="s">
        <v>1</v>
      </c>
      <c r="F14517" s="48">
        <v>0</v>
      </c>
    </row>
    <row r="14518" spans="1:6" x14ac:dyDescent="0.25">
      <c r="A14518" s="46" t="e">
        <f ca="1">HYPERLINK("#"&amp;CELL("address",OFFSET([4]Analítico!$B$1,MATCH(103774,[4]Analítico!$B:$B,0)-1,3)),103774)</f>
        <v>#VALUE!</v>
      </c>
      <c r="B14518" s="47" t="s">
        <v>20121</v>
      </c>
      <c r="C14518" s="46" t="s">
        <v>1</v>
      </c>
      <c r="F14518" s="48">
        <v>0</v>
      </c>
    </row>
    <row r="14519" spans="1:6" x14ac:dyDescent="0.25">
      <c r="A14519" s="46" t="e">
        <f ca="1">HYPERLINK("#"&amp;CELL("address",OFFSET([4]Analítico!$B$1,MATCH(103775,[4]Analítico!$B:$B,0)-1,3)),103775)</f>
        <v>#VALUE!</v>
      </c>
      <c r="B14519" s="47" t="s">
        <v>20122</v>
      </c>
      <c r="C14519" s="46" t="s">
        <v>1</v>
      </c>
      <c r="F14519" s="48">
        <v>0</v>
      </c>
    </row>
    <row r="14520" spans="1:6" x14ac:dyDescent="0.25">
      <c r="A14520" s="46" t="e">
        <f ca="1">HYPERLINK("#"&amp;CELL("address",OFFSET([4]Analítico!$B$1,MATCH(106266,[4]Analítico!$B:$B,0)-1,3)),106266)</f>
        <v>#VALUE!</v>
      </c>
      <c r="B14520" s="47" t="s">
        <v>20123</v>
      </c>
      <c r="C14520" s="46" t="s">
        <v>0</v>
      </c>
      <c r="F14520" s="48">
        <v>0</v>
      </c>
    </row>
    <row r="14521" spans="1:6" x14ac:dyDescent="0.25">
      <c r="A14521" s="46" t="e">
        <f ca="1">HYPERLINK("#"&amp;CELL("address",OFFSET([4]Analítico!$B$1,MATCH(106270,[4]Analítico!$B:$B,0)-1,3)),106270)</f>
        <v>#VALUE!</v>
      </c>
      <c r="B14521" s="47" t="s">
        <v>20124</v>
      </c>
      <c r="C14521" s="46" t="s">
        <v>0</v>
      </c>
      <c r="F14521" s="48">
        <v>0</v>
      </c>
    </row>
    <row r="14522" spans="1:6" x14ac:dyDescent="0.25">
      <c r="A14522" s="46" t="e">
        <f ca="1">HYPERLINK("#"&amp;CELL("address",OFFSET([4]Analítico!$B$1,MATCH(106271,[4]Analítico!$B:$B,0)-1,3)),106271)</f>
        <v>#VALUE!</v>
      </c>
      <c r="B14522" s="47" t="s">
        <v>20125</v>
      </c>
      <c r="C14522" s="46" t="s">
        <v>0</v>
      </c>
      <c r="F14522" s="48">
        <v>0</v>
      </c>
    </row>
    <row r="14523" spans="1:6" x14ac:dyDescent="0.25">
      <c r="A14523" s="46" t="e">
        <f ca="1">HYPERLINK("#"&amp;CELL("address",OFFSET([4]Analítico!$B$1,MATCH(106267,[4]Analítico!$B:$B,0)-1,3)),106267)</f>
        <v>#VALUE!</v>
      </c>
      <c r="B14523" s="47" t="s">
        <v>20126</v>
      </c>
      <c r="C14523" s="46" t="s">
        <v>0</v>
      </c>
      <c r="F14523" s="48">
        <v>0</v>
      </c>
    </row>
    <row r="14524" spans="1:6" x14ac:dyDescent="0.25">
      <c r="A14524" s="46" t="e">
        <f ca="1">HYPERLINK("#"&amp;CELL("address",OFFSET([4]Analítico!$B$1,MATCH(106272,[4]Analítico!$B:$B,0)-1,3)),106272)</f>
        <v>#VALUE!</v>
      </c>
      <c r="B14524" s="47" t="s">
        <v>20127</v>
      </c>
      <c r="C14524" s="46" t="s">
        <v>0</v>
      </c>
      <c r="F14524" s="48">
        <v>0</v>
      </c>
    </row>
    <row r="14525" spans="1:6" x14ac:dyDescent="0.25">
      <c r="A14525" s="46" t="e">
        <f ca="1">HYPERLINK("#"&amp;CELL("address",OFFSET([4]Analítico!$B$1,MATCH(106268,[4]Analítico!$B:$B,0)-1,3)),106268)</f>
        <v>#VALUE!</v>
      </c>
      <c r="B14525" s="47" t="s">
        <v>20128</v>
      </c>
      <c r="C14525" s="46" t="s">
        <v>0</v>
      </c>
      <c r="F14525" s="48">
        <v>0</v>
      </c>
    </row>
    <row r="14526" spans="1:6" x14ac:dyDescent="0.25">
      <c r="A14526" s="46" t="e">
        <f ca="1">HYPERLINK("#"&amp;CELL("address",OFFSET([4]Analítico!$B$1,MATCH(106269,[4]Analítico!$B:$B,0)-1,3)),106269)</f>
        <v>#VALUE!</v>
      </c>
      <c r="B14526" s="47" t="s">
        <v>20129</v>
      </c>
      <c r="C14526" s="46" t="s">
        <v>0</v>
      </c>
      <c r="F14526" s="48">
        <v>0</v>
      </c>
    </row>
    <row r="14527" spans="1:6" x14ac:dyDescent="0.25">
      <c r="A14527" s="46" t="e">
        <f ca="1">HYPERLINK("#"&amp;CELL("address",OFFSET([4]Analítico!$B$1,MATCH(106279,[4]Analítico!$B:$B,0)-1,3)),106279)</f>
        <v>#VALUE!</v>
      </c>
      <c r="B14527" s="47" t="s">
        <v>20130</v>
      </c>
      <c r="C14527" s="46" t="s">
        <v>0</v>
      </c>
      <c r="F14527" s="48">
        <v>0</v>
      </c>
    </row>
    <row r="14528" spans="1:6" x14ac:dyDescent="0.25">
      <c r="A14528" s="46" t="e">
        <f ca="1">HYPERLINK("#"&amp;CELL("address",OFFSET([4]Analítico!$B$1,MATCH(106280,[4]Analítico!$B:$B,0)-1,3)),106280)</f>
        <v>#VALUE!</v>
      </c>
      <c r="B14528" s="47" t="s">
        <v>20131</v>
      </c>
      <c r="C14528" s="46" t="s">
        <v>0</v>
      </c>
      <c r="F14528" s="48">
        <v>0</v>
      </c>
    </row>
    <row r="14529" spans="1:6" x14ac:dyDescent="0.25">
      <c r="A14529" s="46" t="e">
        <f ca="1">HYPERLINK("#"&amp;CELL("address",OFFSET([4]Analítico!$B$1,MATCH(106265,[4]Analítico!$B:$B,0)-1,3)),106265)</f>
        <v>#VALUE!</v>
      </c>
      <c r="B14529" s="47" t="s">
        <v>20132</v>
      </c>
      <c r="C14529" s="46" t="s">
        <v>161</v>
      </c>
      <c r="F14529" s="48">
        <v>0</v>
      </c>
    </row>
    <row r="14530" spans="1:6" x14ac:dyDescent="0.25">
      <c r="A14530" s="46" t="e">
        <f ca="1">HYPERLINK("#"&amp;CELL("address",OFFSET([4]Analítico!$B$1,MATCH(106273,[4]Analítico!$B:$B,0)-1,3)),106273)</f>
        <v>#VALUE!</v>
      </c>
      <c r="B14530" s="47" t="s">
        <v>20133</v>
      </c>
      <c r="C14530" s="46" t="s">
        <v>0</v>
      </c>
      <c r="F14530" s="48">
        <v>0</v>
      </c>
    </row>
    <row r="14531" spans="1:6" x14ac:dyDescent="0.25">
      <c r="A14531" s="46" t="e">
        <f ca="1">HYPERLINK("#"&amp;CELL("address",OFFSET([4]Analítico!$B$1,MATCH(106274,[4]Analítico!$B:$B,0)-1,3)),106274)</f>
        <v>#VALUE!</v>
      </c>
      <c r="B14531" s="47" t="s">
        <v>20134</v>
      </c>
      <c r="C14531" s="46" t="s">
        <v>0</v>
      </c>
      <c r="F14531" s="48">
        <v>0</v>
      </c>
    </row>
    <row r="14532" spans="1:6" x14ac:dyDescent="0.25">
      <c r="A14532" s="46" t="e">
        <f ca="1">HYPERLINK("#"&amp;CELL("address",OFFSET([4]Analítico!$B$1,MATCH(106275,[4]Analítico!$B:$B,0)-1,3)),106275)</f>
        <v>#VALUE!</v>
      </c>
      <c r="B14532" s="47" t="s">
        <v>20135</v>
      </c>
      <c r="C14532" s="46" t="s">
        <v>0</v>
      </c>
      <c r="F14532" s="48">
        <v>0</v>
      </c>
    </row>
    <row r="14533" spans="1:6" x14ac:dyDescent="0.25">
      <c r="A14533" s="46" t="e">
        <f ca="1">HYPERLINK("#"&amp;CELL("address",OFFSET([4]Analítico!$B$1,MATCH(106276,[4]Analítico!$B:$B,0)-1,3)),106276)</f>
        <v>#VALUE!</v>
      </c>
      <c r="B14533" s="47" t="s">
        <v>20136</v>
      </c>
      <c r="C14533" s="46" t="s">
        <v>0</v>
      </c>
      <c r="F14533" s="48">
        <v>0</v>
      </c>
    </row>
    <row r="14534" spans="1:6" x14ac:dyDescent="0.25">
      <c r="A14534" s="46" t="e">
        <f ca="1">HYPERLINK("#"&amp;CELL("address",OFFSET([4]Analítico!$B$1,MATCH(106277,[4]Analítico!$B:$B,0)-1,3)),106277)</f>
        <v>#VALUE!</v>
      </c>
      <c r="B14534" s="47" t="s">
        <v>20137</v>
      </c>
      <c r="C14534" s="46" t="s">
        <v>0</v>
      </c>
      <c r="F14534" s="48">
        <v>0</v>
      </c>
    </row>
    <row r="14535" spans="1:6" x14ac:dyDescent="0.25">
      <c r="A14535" s="46" t="e">
        <f ca="1">HYPERLINK("#"&amp;CELL("address",OFFSET([4]Analítico!$B$1,MATCH(106278,[4]Analítico!$B:$B,0)-1,3)),106278)</f>
        <v>#VALUE!</v>
      </c>
      <c r="B14535" s="47" t="s">
        <v>20138</v>
      </c>
      <c r="C14535" s="46" t="s">
        <v>0</v>
      </c>
      <c r="F14535" s="48">
        <v>0</v>
      </c>
    </row>
    <row r="14536" spans="1:6" x14ac:dyDescent="0.25">
      <c r="A14536" s="46" t="e">
        <f ca="1">HYPERLINK("#"&amp;CELL("address",OFFSET([4]Analítico!$B$1,MATCH(106295,[4]Analítico!$B:$B,0)-1,3)),106295)</f>
        <v>#VALUE!</v>
      </c>
      <c r="B14536" s="47" t="s">
        <v>20139</v>
      </c>
      <c r="C14536" s="46" t="s">
        <v>0</v>
      </c>
      <c r="F14536" s="48">
        <v>222.81</v>
      </c>
    </row>
    <row r="14537" spans="1:6" x14ac:dyDescent="0.25">
      <c r="A14537" s="46" t="e">
        <f ca="1">HYPERLINK("#"&amp;CELL("address",OFFSET([4]Analítico!$B$1,MATCH(106300,[4]Analítico!$B:$B,0)-1,3)),106300)</f>
        <v>#VALUE!</v>
      </c>
      <c r="B14537" s="47" t="s">
        <v>20140</v>
      </c>
      <c r="C14537" s="46" t="s">
        <v>0</v>
      </c>
      <c r="F14537" s="48">
        <v>563.69000000000005</v>
      </c>
    </row>
    <row r="14538" spans="1:6" x14ac:dyDescent="0.25">
      <c r="A14538" s="46" t="e">
        <f ca="1">HYPERLINK("#"&amp;CELL("address",OFFSET([4]Analítico!$B$1,MATCH(106293,[4]Analítico!$B:$B,0)-1,3)),106293)</f>
        <v>#VALUE!</v>
      </c>
      <c r="B14538" s="47" t="s">
        <v>20141</v>
      </c>
      <c r="C14538" s="46" t="s">
        <v>0</v>
      </c>
      <c r="F14538" s="48">
        <v>171.96</v>
      </c>
    </row>
    <row r="14539" spans="1:6" x14ac:dyDescent="0.25">
      <c r="A14539" s="46" t="e">
        <f ca="1">HYPERLINK("#"&amp;CELL("address",OFFSET([4]Analítico!$B$1,MATCH(106297,[4]Analítico!$B:$B,0)-1,3)),106297)</f>
        <v>#VALUE!</v>
      </c>
      <c r="B14539" s="47" t="s">
        <v>20142</v>
      </c>
      <c r="C14539" s="46" t="s">
        <v>0</v>
      </c>
      <c r="F14539" s="48">
        <v>275.75</v>
      </c>
    </row>
    <row r="14540" spans="1:6" x14ac:dyDescent="0.25">
      <c r="A14540" s="46" t="e">
        <f ca="1">HYPERLINK("#"&amp;CELL("address",OFFSET([4]Analítico!$B$1,MATCH(106298,[4]Analítico!$B:$B,0)-1,3)),106298)</f>
        <v>#VALUE!</v>
      </c>
      <c r="B14540" s="47" t="s">
        <v>20143</v>
      </c>
      <c r="C14540" s="46" t="s">
        <v>0</v>
      </c>
      <c r="F14540" s="48">
        <v>420.51</v>
      </c>
    </row>
    <row r="14541" spans="1:6" x14ac:dyDescent="0.25">
      <c r="A14541" s="46" t="e">
        <f ca="1">HYPERLINK("#"&amp;CELL("address",OFFSET([4]Analítico!$B$1,MATCH(106301,[4]Analítico!$B:$B,0)-1,3)),106301)</f>
        <v>#VALUE!</v>
      </c>
      <c r="B14541" s="47" t="s">
        <v>20144</v>
      </c>
      <c r="C14541" s="46" t="s">
        <v>0</v>
      </c>
      <c r="F14541" s="48">
        <v>853.39</v>
      </c>
    </row>
    <row r="14542" spans="1:6" x14ac:dyDescent="0.25">
      <c r="A14542" s="46" t="e">
        <f ca="1">HYPERLINK("#"&amp;CELL("address",OFFSET([4]Analítico!$B$1,MATCH(106292,[4]Analítico!$B:$B,0)-1,3)),106292)</f>
        <v>#VALUE!</v>
      </c>
      <c r="B14542" s="47" t="s">
        <v>20145</v>
      </c>
      <c r="C14542" s="46" t="s">
        <v>0</v>
      </c>
      <c r="F14542" s="48">
        <v>164.04</v>
      </c>
    </row>
    <row r="14543" spans="1:6" x14ac:dyDescent="0.25">
      <c r="A14543" s="46" t="e">
        <f ca="1">HYPERLINK("#"&amp;CELL("address",OFFSET([4]Analítico!$B$1,MATCH(106282,[4]Analítico!$B:$B,0)-1,3)),106282)</f>
        <v>#VALUE!</v>
      </c>
      <c r="B14543" s="47" t="s">
        <v>20146</v>
      </c>
      <c r="C14543" s="46" t="s">
        <v>0</v>
      </c>
      <c r="F14543" s="48">
        <v>82.2</v>
      </c>
    </row>
    <row r="14544" spans="1:6" x14ac:dyDescent="0.25">
      <c r="A14544" s="46" t="e">
        <f ca="1">HYPERLINK("#"&amp;CELL("address",OFFSET([4]Analítico!$B$1,MATCH(106283,[4]Analítico!$B:$B,0)-1,3)),106283)</f>
        <v>#VALUE!</v>
      </c>
      <c r="B14544" s="47" t="s">
        <v>20147</v>
      </c>
      <c r="C14544" s="46" t="s">
        <v>0</v>
      </c>
      <c r="F14544" s="48">
        <v>82.2</v>
      </c>
    </row>
    <row r="14545" spans="1:6" x14ac:dyDescent="0.25">
      <c r="A14545" s="46" t="e">
        <f ca="1">HYPERLINK("#"&amp;CELL("address",OFFSET([4]Analítico!$B$1,MATCH(106286,[4]Analítico!$B:$B,0)-1,3)),106286)</f>
        <v>#VALUE!</v>
      </c>
      <c r="B14545" s="47" t="s">
        <v>20148</v>
      </c>
      <c r="C14545" s="46" t="s">
        <v>0</v>
      </c>
      <c r="F14545" s="48">
        <v>97.28</v>
      </c>
    </row>
    <row r="14546" spans="1:6" x14ac:dyDescent="0.25">
      <c r="A14546" s="46" t="e">
        <f ca="1">HYPERLINK("#"&amp;CELL("address",OFFSET([4]Analítico!$B$1,MATCH(106287,[4]Analítico!$B:$B,0)-1,3)),106287)</f>
        <v>#VALUE!</v>
      </c>
      <c r="B14546" s="47" t="s">
        <v>20149</v>
      </c>
      <c r="C14546" s="46" t="s">
        <v>0</v>
      </c>
      <c r="F14546" s="48">
        <v>121.77</v>
      </c>
    </row>
    <row r="14547" spans="1:6" x14ac:dyDescent="0.25">
      <c r="A14547" s="46" t="e">
        <f ca="1">HYPERLINK("#"&amp;CELL("address",OFFSET([4]Analítico!$B$1,MATCH(106288,[4]Analítico!$B:$B,0)-1,3)),106288)</f>
        <v>#VALUE!</v>
      </c>
      <c r="B14547" s="47" t="s">
        <v>20150</v>
      </c>
      <c r="C14547" s="46" t="s">
        <v>0</v>
      </c>
      <c r="F14547" s="48">
        <v>153.56</v>
      </c>
    </row>
    <row r="14548" spans="1:6" x14ac:dyDescent="0.25">
      <c r="A14548" s="46" t="e">
        <f ca="1">HYPERLINK("#"&amp;CELL("address",OFFSET([4]Analítico!$B$1,MATCH(106289,[4]Analítico!$B:$B,0)-1,3)),106289)</f>
        <v>#VALUE!</v>
      </c>
      <c r="B14548" s="47" t="s">
        <v>20151</v>
      </c>
      <c r="C14548" s="46" t="s">
        <v>0</v>
      </c>
      <c r="F14548" s="48">
        <v>214.67</v>
      </c>
    </row>
    <row r="14549" spans="1:6" x14ac:dyDescent="0.25">
      <c r="A14549" s="46" t="e">
        <f ca="1">HYPERLINK("#"&amp;CELL("address",OFFSET([4]Analítico!$B$1,MATCH(106290,[4]Analítico!$B:$B,0)-1,3)),106290)</f>
        <v>#VALUE!</v>
      </c>
      <c r="B14549" s="47" t="s">
        <v>20152</v>
      </c>
      <c r="C14549" s="46" t="s">
        <v>0</v>
      </c>
      <c r="F14549" s="48">
        <v>307.16000000000003</v>
      </c>
    </row>
    <row r="14550" spans="1:6" x14ac:dyDescent="0.25">
      <c r="A14550" s="46" t="e">
        <f ca="1">HYPERLINK("#"&amp;CELL("address",OFFSET([4]Analítico!$B$1,MATCH(106291,[4]Analítico!$B:$B,0)-1,3)),106291)</f>
        <v>#VALUE!</v>
      </c>
      <c r="B14550" s="47" t="s">
        <v>20153</v>
      </c>
      <c r="C14550" s="46" t="s">
        <v>0</v>
      </c>
      <c r="F14550" s="48">
        <v>458.45</v>
      </c>
    </row>
    <row r="14551" spans="1:6" x14ac:dyDescent="0.25">
      <c r="A14551" s="46" t="e">
        <f ca="1">HYPERLINK("#"&amp;CELL("address",OFFSET([4]Analítico!$B$1,MATCH(102136,[4]Analítico!$B:$B,0)-1,3)),102136)</f>
        <v>#VALUE!</v>
      </c>
      <c r="B14551" s="47" t="s">
        <v>20154</v>
      </c>
      <c r="C14551" s="46" t="s">
        <v>0</v>
      </c>
      <c r="F14551" s="48">
        <v>195.1</v>
      </c>
    </row>
    <row r="14552" spans="1:6" x14ac:dyDescent="0.25">
      <c r="A14552" s="46" t="e">
        <f ca="1">HYPERLINK("#"&amp;CELL("address",OFFSET([4]Analítico!$B$1,MATCH(106263,[4]Analítico!$B:$B,0)-1,3)),106263)</f>
        <v>#VALUE!</v>
      </c>
      <c r="B14552" s="47" t="s">
        <v>20155</v>
      </c>
      <c r="C14552" s="46" t="s">
        <v>0</v>
      </c>
      <c r="F14552" s="48">
        <v>256.76</v>
      </c>
    </row>
    <row r="14553" spans="1:6" x14ac:dyDescent="0.25">
      <c r="A14553" s="46" t="e">
        <f ca="1">HYPERLINK("#"&amp;CELL("address",OFFSET([4]Analítico!$B$1,MATCH(106259,[4]Analítico!$B:$B,0)-1,3)),106259)</f>
        <v>#VALUE!</v>
      </c>
      <c r="B14553" s="47" t="s">
        <v>20156</v>
      </c>
      <c r="C14553" s="46" t="s">
        <v>0</v>
      </c>
      <c r="F14553" s="48">
        <v>0</v>
      </c>
    </row>
    <row r="14554" spans="1:6" x14ac:dyDescent="0.25">
      <c r="A14554" s="46" t="e">
        <f ca="1">HYPERLINK("#"&amp;CELL("address",OFFSET([4]Analítico!$B$1,MATCH(106261,[4]Analítico!$B:$B,0)-1,3)),106261)</f>
        <v>#VALUE!</v>
      </c>
      <c r="B14554" s="47" t="s">
        <v>20157</v>
      </c>
      <c r="C14554" s="46" t="s">
        <v>0</v>
      </c>
      <c r="F14554" s="48">
        <v>0</v>
      </c>
    </row>
    <row r="14555" spans="1:6" x14ac:dyDescent="0.25">
      <c r="A14555" s="46" t="e">
        <f ca="1">HYPERLINK("#"&amp;CELL("address",OFFSET([4]Analítico!$B$1,MATCH(106260,[4]Analítico!$B:$B,0)-1,3)),106260)</f>
        <v>#VALUE!</v>
      </c>
      <c r="B14555" s="47" t="s">
        <v>20158</v>
      </c>
      <c r="C14555" s="46" t="s">
        <v>0</v>
      </c>
      <c r="F14555" s="48">
        <v>0</v>
      </c>
    </row>
    <row r="14556" spans="1:6" x14ac:dyDescent="0.25">
      <c r="A14556" s="46" t="e">
        <f ca="1">HYPERLINK("#"&amp;CELL("address",OFFSET([4]Analítico!$B$1,MATCH(102134,[4]Analítico!$B:$B,0)-1,3)),102134)</f>
        <v>#VALUE!</v>
      </c>
      <c r="B14556" s="47" t="s">
        <v>20159</v>
      </c>
      <c r="C14556" s="46" t="s">
        <v>0</v>
      </c>
      <c r="F14556" s="48">
        <v>0</v>
      </c>
    </row>
    <row r="14557" spans="1:6" x14ac:dyDescent="0.25">
      <c r="A14557" s="46" t="e">
        <f ca="1">HYPERLINK("#"&amp;CELL("address",OFFSET([4]Analítico!$B$1,MATCH(106262,[4]Analítico!$B:$B,0)-1,3)),106262)</f>
        <v>#VALUE!</v>
      </c>
      <c r="B14557" s="47" t="s">
        <v>20160</v>
      </c>
      <c r="C14557" s="46" t="s">
        <v>0</v>
      </c>
      <c r="F14557" s="48">
        <v>0</v>
      </c>
    </row>
    <row r="14558" spans="1:6" x14ac:dyDescent="0.25">
      <c r="A14558" s="46" t="e">
        <f ca="1">HYPERLINK("#"&amp;CELL("address",OFFSET([4]Analítico!$B$1,MATCH(102135,[4]Analítico!$B:$B,0)-1,3)),102135)</f>
        <v>#VALUE!</v>
      </c>
      <c r="B14558" s="47" t="s">
        <v>20161</v>
      </c>
      <c r="C14558" s="46" t="s">
        <v>0</v>
      </c>
      <c r="F14558" s="48">
        <v>0</v>
      </c>
    </row>
    <row r="14559" spans="1:6" x14ac:dyDescent="0.25">
      <c r="A14559" s="46" t="e">
        <f ca="1">HYPERLINK("#"&amp;CELL("address",OFFSET([4]Analítico!$B$1,MATCH(106302,[4]Analítico!$B:$B,0)-1,3)),106302)</f>
        <v>#VALUE!</v>
      </c>
      <c r="B14559" s="47" t="s">
        <v>20162</v>
      </c>
      <c r="C14559" s="46" t="s">
        <v>0</v>
      </c>
      <c r="F14559" s="48">
        <v>0</v>
      </c>
    </row>
    <row r="14560" spans="1:6" x14ac:dyDescent="0.25">
      <c r="A14560" s="46" t="e">
        <f ca="1">HYPERLINK("#"&amp;CELL("address",OFFSET([4]Analítico!$B$1,MATCH(106284,[4]Analítico!$B:$B,0)-1,3)),106284)</f>
        <v>#VALUE!</v>
      </c>
      <c r="B14560" s="47" t="s">
        <v>20163</v>
      </c>
      <c r="C14560" s="46" t="s">
        <v>0</v>
      </c>
      <c r="F14560" s="48">
        <v>0</v>
      </c>
    </row>
    <row r="14561" spans="1:6" x14ac:dyDescent="0.25">
      <c r="A14561" s="46" t="e">
        <f ca="1">HYPERLINK("#"&amp;CELL("address",OFFSET([4]Analítico!$B$1,MATCH(106285,[4]Analítico!$B:$B,0)-1,3)),106285)</f>
        <v>#VALUE!</v>
      </c>
      <c r="B14561" s="47" t="s">
        <v>20164</v>
      </c>
      <c r="C14561" s="46" t="s">
        <v>0</v>
      </c>
      <c r="F14561" s="48">
        <v>0</v>
      </c>
    </row>
    <row r="14562" spans="1:6" x14ac:dyDescent="0.25">
      <c r="A14562" s="46" t="e">
        <f ca="1">HYPERLINK("#"&amp;CELL("address",OFFSET([4]Analítico!$B$1,MATCH(106296,[4]Analítico!$B:$B,0)-1,3)),106296)</f>
        <v>#VALUE!</v>
      </c>
      <c r="B14562" s="47" t="s">
        <v>20165</v>
      </c>
      <c r="C14562" s="46" t="s">
        <v>0</v>
      </c>
      <c r="F14562" s="48">
        <v>0</v>
      </c>
    </row>
    <row r="14563" spans="1:6" x14ac:dyDescent="0.25">
      <c r="A14563" s="46" t="e">
        <f ca="1">HYPERLINK("#"&amp;CELL("address",OFFSET([4]Analítico!$B$1,MATCH(106299,[4]Analítico!$B:$B,0)-1,3)),106299)</f>
        <v>#VALUE!</v>
      </c>
      <c r="B14563" s="47" t="s">
        <v>20166</v>
      </c>
      <c r="C14563" s="46" t="s">
        <v>0</v>
      </c>
      <c r="F14563" s="48">
        <v>269.54000000000002</v>
      </c>
    </row>
    <row r="14564" spans="1:6" x14ac:dyDescent="0.25">
      <c r="A14564" s="46" t="e">
        <f ca="1">HYPERLINK("#"&amp;CELL("address",OFFSET([4]Analítico!$B$1,MATCH(106294,[4]Analítico!$B:$B,0)-1,3)),106294)</f>
        <v>#VALUE!</v>
      </c>
      <c r="B14564" s="47" t="s">
        <v>20167</v>
      </c>
      <c r="C14564" s="46" t="s">
        <v>0</v>
      </c>
      <c r="F14564" s="48">
        <v>0</v>
      </c>
    </row>
    <row r="14565" spans="1:6" x14ac:dyDescent="0.25">
      <c r="A14565" s="46" t="e">
        <f ca="1">HYPERLINK("#"&amp;CELL("address",OFFSET([4]Analítico!$B$1,MATCH(106281,[4]Analítico!$B:$B,0)-1,3)),106281)</f>
        <v>#VALUE!</v>
      </c>
      <c r="B14565" s="47" t="s">
        <v>20168</v>
      </c>
      <c r="C14565" s="46" t="s">
        <v>0</v>
      </c>
      <c r="F14565" s="48">
        <v>0</v>
      </c>
    </row>
    <row r="14566" spans="1:6" x14ac:dyDescent="0.25">
      <c r="A14566" s="46" t="e">
        <f ca="1">HYPERLINK("#"&amp;CELL("address",OFFSET([4]Analítico!$B$1,MATCH(106264,[4]Analítico!$B:$B,0)-1,3)),106264)</f>
        <v>#VALUE!</v>
      </c>
      <c r="B14566" s="47" t="s">
        <v>20169</v>
      </c>
      <c r="C14566" s="46" t="s">
        <v>161</v>
      </c>
      <c r="F14566" s="48">
        <v>0</v>
      </c>
    </row>
    <row r="14567" spans="1:6" x14ac:dyDescent="0.25">
      <c r="A14567" s="46" t="e">
        <f ca="1">HYPERLINK("#"&amp;CELL("address",OFFSET([4]Analítico!$B$1,MATCH(97097,[4]Analítico!$B:$B,0)-1,3)),97097)</f>
        <v>#VALUE!</v>
      </c>
      <c r="B14567" s="47" t="s">
        <v>20170</v>
      </c>
      <c r="C14567" s="46" t="s">
        <v>1</v>
      </c>
      <c r="F14567" s="48">
        <v>38.18</v>
      </c>
    </row>
    <row r="14568" spans="1:6" x14ac:dyDescent="0.25">
      <c r="A14568" s="46" t="e">
        <f ca="1">HYPERLINK("#"&amp;CELL("address",OFFSET([4]Analítico!$B$1,MATCH(97089,[4]Analítico!$B:$B,0)-1,3)),97089)</f>
        <v>#VALUE!</v>
      </c>
      <c r="B14568" s="47" t="s">
        <v>20171</v>
      </c>
      <c r="C14568" s="46" t="s">
        <v>622</v>
      </c>
      <c r="F14568" s="48">
        <v>13.69</v>
      </c>
    </row>
    <row r="14569" spans="1:6" x14ac:dyDescent="0.25">
      <c r="A14569" s="46" t="e">
        <f ca="1">HYPERLINK("#"&amp;CELL("address",OFFSET([4]Analítico!$B$1,MATCH(97090,[4]Analítico!$B:$B,0)-1,3)),97090)</f>
        <v>#VALUE!</v>
      </c>
      <c r="B14569" s="47" t="s">
        <v>20172</v>
      </c>
      <c r="C14569" s="46" t="s">
        <v>622</v>
      </c>
      <c r="F14569" s="48">
        <v>13.34</v>
      </c>
    </row>
    <row r="14570" spans="1:6" x14ac:dyDescent="0.25">
      <c r="A14570" s="46" t="e">
        <f ca="1">HYPERLINK("#"&amp;CELL("address",OFFSET([4]Analítico!$B$1,MATCH(97091,[4]Analítico!$B:$B,0)-1,3)),97091)</f>
        <v>#VALUE!</v>
      </c>
      <c r="B14570" s="47" t="s">
        <v>20173</v>
      </c>
      <c r="C14570" s="46" t="s">
        <v>622</v>
      </c>
      <c r="F14570" s="48">
        <v>12.89</v>
      </c>
    </row>
    <row r="14571" spans="1:6" x14ac:dyDescent="0.25">
      <c r="A14571" s="46" t="e">
        <f ca="1">HYPERLINK("#"&amp;CELL("address",OFFSET([4]Analítico!$B$1,MATCH(97092,[4]Analítico!$B:$B,0)-1,3)),97092)</f>
        <v>#VALUE!</v>
      </c>
      <c r="B14571" s="47" t="s">
        <v>20174</v>
      </c>
      <c r="C14571" s="46" t="s">
        <v>622</v>
      </c>
      <c r="F14571" s="48">
        <v>12.39</v>
      </c>
    </row>
    <row r="14572" spans="1:6" x14ac:dyDescent="0.25">
      <c r="A14572" s="46" t="e">
        <f ca="1">HYPERLINK("#"&amp;CELL("address",OFFSET([4]Analítico!$B$1,MATCH(103053,[4]Analítico!$B:$B,0)-1,3)),103053)</f>
        <v>#VALUE!</v>
      </c>
      <c r="B14572" s="47" t="s">
        <v>20175</v>
      </c>
      <c r="C14572" s="46" t="s">
        <v>622</v>
      </c>
      <c r="F14572" s="48">
        <v>0</v>
      </c>
    </row>
    <row r="14573" spans="1:6" x14ac:dyDescent="0.25">
      <c r="A14573" s="46" t="e">
        <f ca="1">HYPERLINK("#"&amp;CELL("address",OFFSET([4]Analítico!$B$1,MATCH(97093,[4]Analítico!$B:$B,0)-1,3)),97093)</f>
        <v>#VALUE!</v>
      </c>
      <c r="B14573" s="47" t="s">
        <v>20176</v>
      </c>
      <c r="C14573" s="46" t="s">
        <v>622</v>
      </c>
      <c r="F14573" s="48">
        <v>11.54</v>
      </c>
    </row>
    <row r="14574" spans="1:6" x14ac:dyDescent="0.25">
      <c r="A14574" s="46" t="e">
        <f ca="1">HYPERLINK("#"&amp;CELL("address",OFFSET([4]Analítico!$B$1,MATCH(103054,[4]Analítico!$B:$B,0)-1,3)),103054)</f>
        <v>#VALUE!</v>
      </c>
      <c r="B14574" s="47" t="s">
        <v>20177</v>
      </c>
      <c r="C14574" s="46" t="s">
        <v>622</v>
      </c>
      <c r="F14574" s="48">
        <v>0</v>
      </c>
    </row>
    <row r="14575" spans="1:6" x14ac:dyDescent="0.25">
      <c r="A14575" s="46" t="e">
        <f ca="1">HYPERLINK("#"&amp;CELL("address",OFFSET([4]Analítico!$B$1,MATCH(97088,[4]Analítico!$B:$B,0)-1,3)),97088)</f>
        <v>#VALUE!</v>
      </c>
      <c r="B14575" s="47" t="s">
        <v>20178</v>
      </c>
      <c r="C14575" s="46" t="s">
        <v>622</v>
      </c>
      <c r="F14575" s="48">
        <v>15.03</v>
      </c>
    </row>
    <row r="14576" spans="1:6" x14ac:dyDescent="0.25">
      <c r="A14576" s="46" t="e">
        <f ca="1">HYPERLINK("#"&amp;CELL("address",OFFSET([4]Analítico!$B$1,MATCH(97087,[4]Analítico!$B:$B,0)-1,3)),97087)</f>
        <v>#VALUE!</v>
      </c>
      <c r="B14576" s="47" t="s">
        <v>20179</v>
      </c>
      <c r="C14576" s="46" t="s">
        <v>1</v>
      </c>
      <c r="F14576" s="48">
        <v>3.02</v>
      </c>
    </row>
    <row r="14577" spans="1:6" x14ac:dyDescent="0.25">
      <c r="A14577" s="46" t="e">
        <f ca="1">HYPERLINK("#"&amp;CELL("address",OFFSET([4]Analítico!$B$1,MATCH(97083,[4]Analítico!$B:$B,0)-1,3)),97083)</f>
        <v>#VALUE!</v>
      </c>
      <c r="B14577" s="47" t="s">
        <v>20180</v>
      </c>
      <c r="C14577" s="46" t="s">
        <v>1</v>
      </c>
      <c r="F14577" s="48">
        <v>4.58</v>
      </c>
    </row>
    <row r="14578" spans="1:6" x14ac:dyDescent="0.25">
      <c r="A14578" s="46" t="e">
        <f ca="1">HYPERLINK("#"&amp;CELL("address",OFFSET([4]Analítico!$B$1,MATCH(97084,[4]Analítico!$B:$B,0)-1,3)),97084)</f>
        <v>#VALUE!</v>
      </c>
      <c r="B14578" s="47" t="s">
        <v>20181</v>
      </c>
      <c r="C14578" s="46" t="s">
        <v>1</v>
      </c>
      <c r="F14578" s="48">
        <v>0.96</v>
      </c>
    </row>
    <row r="14579" spans="1:6" x14ac:dyDescent="0.25">
      <c r="A14579" s="46" t="e">
        <f ca="1">HYPERLINK("#"&amp;CELL("address",OFFSET([4]Analítico!$B$1,MATCH(97096,[4]Analítico!$B:$B,0)-1,3)),97096)</f>
        <v>#VALUE!</v>
      </c>
      <c r="B14579" s="47" t="s">
        <v>20182</v>
      </c>
      <c r="C14579" s="46" t="s">
        <v>28</v>
      </c>
      <c r="F14579" s="48">
        <v>564.46</v>
      </c>
    </row>
    <row r="14580" spans="1:6" x14ac:dyDescent="0.25">
      <c r="A14580" s="46" t="e">
        <f ca="1">HYPERLINK("#"&amp;CELL("address",OFFSET([4]Analítico!$B$1,MATCH(97082,[4]Analítico!$B:$B,0)-1,3)),97082)</f>
        <v>#VALUE!</v>
      </c>
      <c r="B14580" s="47" t="s">
        <v>20183</v>
      </c>
      <c r="C14580" s="46" t="s">
        <v>28</v>
      </c>
      <c r="F14580" s="48">
        <v>90.45</v>
      </c>
    </row>
    <row r="14581" spans="1:6" x14ac:dyDescent="0.25">
      <c r="A14581" s="46" t="e">
        <f ca="1">HYPERLINK("#"&amp;CELL("address",OFFSET([4]Analítico!$B$1,MATCH(103076,[4]Analítico!$B:$B,0)-1,3)),103076)</f>
        <v>#VALUE!</v>
      </c>
      <c r="B14581" s="47" t="s">
        <v>20184</v>
      </c>
      <c r="C14581" s="46" t="s">
        <v>1</v>
      </c>
      <c r="F14581" s="48">
        <v>143.77000000000001</v>
      </c>
    </row>
    <row r="14582" spans="1:6" x14ac:dyDescent="0.25">
      <c r="A14582" s="46" t="e">
        <f ca="1">HYPERLINK("#"&amp;CELL("address",OFFSET([4]Analítico!$B$1,MATCH(103067,[4]Analítico!$B:$B,0)-1,3)),103067)</f>
        <v>#VALUE!</v>
      </c>
      <c r="B14582" s="47" t="s">
        <v>20185</v>
      </c>
      <c r="C14582" s="46" t="s">
        <v>1</v>
      </c>
      <c r="F14582" s="48">
        <v>0</v>
      </c>
    </row>
    <row r="14583" spans="1:6" x14ac:dyDescent="0.25">
      <c r="A14583" s="46" t="e">
        <f ca="1">HYPERLINK("#"&amp;CELL("address",OFFSET([4]Analítico!$B$1,MATCH(103077,[4]Analítico!$B:$B,0)-1,3)),103077)</f>
        <v>#VALUE!</v>
      </c>
      <c r="B14583" s="47" t="s">
        <v>20186</v>
      </c>
      <c r="C14583" s="46" t="s">
        <v>1</v>
      </c>
      <c r="F14583" s="48">
        <v>184.77</v>
      </c>
    </row>
    <row r="14584" spans="1:6" x14ac:dyDescent="0.25">
      <c r="A14584" s="46" t="e">
        <f ca="1">HYPERLINK("#"&amp;CELL("address",OFFSET([4]Analítico!$B$1,MATCH(103068,[4]Analítico!$B:$B,0)-1,3)),103068)</f>
        <v>#VALUE!</v>
      </c>
      <c r="B14584" s="47" t="s">
        <v>20187</v>
      </c>
      <c r="C14584" s="46" t="s">
        <v>1</v>
      </c>
      <c r="F14584" s="48">
        <v>0</v>
      </c>
    </row>
    <row r="14585" spans="1:6" x14ac:dyDescent="0.25">
      <c r="A14585" s="46" t="e">
        <f ca="1">HYPERLINK("#"&amp;CELL("address",OFFSET([4]Analítico!$B$1,MATCH(103078,[4]Analítico!$B:$B,0)-1,3)),103078)</f>
        <v>#VALUE!</v>
      </c>
      <c r="B14585" s="47" t="s">
        <v>20188</v>
      </c>
      <c r="C14585" s="46" t="s">
        <v>1</v>
      </c>
      <c r="F14585" s="48">
        <v>222.65</v>
      </c>
    </row>
    <row r="14586" spans="1:6" x14ac:dyDescent="0.25">
      <c r="A14586" s="46" t="e">
        <f ca="1">HYPERLINK("#"&amp;CELL("address",OFFSET([4]Analítico!$B$1,MATCH(103069,[4]Analítico!$B:$B,0)-1,3)),103069)</f>
        <v>#VALUE!</v>
      </c>
      <c r="B14586" s="47" t="s">
        <v>20189</v>
      </c>
      <c r="C14586" s="46" t="s">
        <v>1</v>
      </c>
      <c r="F14586" s="48">
        <v>0</v>
      </c>
    </row>
    <row r="14587" spans="1:6" x14ac:dyDescent="0.25">
      <c r="A14587" s="46" t="e">
        <f ca="1">HYPERLINK("#"&amp;CELL("address",OFFSET([4]Analítico!$B$1,MATCH(103079,[4]Analítico!$B:$B,0)-1,3)),103079)</f>
        <v>#VALUE!</v>
      </c>
      <c r="B14587" s="47" t="s">
        <v>20190</v>
      </c>
      <c r="C14587" s="46" t="s">
        <v>1</v>
      </c>
      <c r="F14587" s="48">
        <v>266.33999999999997</v>
      </c>
    </row>
    <row r="14588" spans="1:6" x14ac:dyDescent="0.25">
      <c r="A14588" s="46" t="e">
        <f ca="1">HYPERLINK("#"&amp;CELL("address",OFFSET([4]Analítico!$B$1,MATCH(103070,[4]Analítico!$B:$B,0)-1,3)),103070)</f>
        <v>#VALUE!</v>
      </c>
      <c r="B14588" s="47" t="s">
        <v>20191</v>
      </c>
      <c r="C14588" s="46" t="s">
        <v>1</v>
      </c>
      <c r="F14588" s="48">
        <v>0</v>
      </c>
    </row>
    <row r="14589" spans="1:6" x14ac:dyDescent="0.25">
      <c r="A14589" s="46" t="e">
        <f ca="1">HYPERLINK("#"&amp;CELL("address",OFFSET([4]Analítico!$B$1,MATCH(103080,[4]Analítico!$B:$B,0)-1,3)),103080)</f>
        <v>#VALUE!</v>
      </c>
      <c r="B14589" s="47" t="s">
        <v>20192</v>
      </c>
      <c r="C14589" s="46" t="s">
        <v>1</v>
      </c>
      <c r="F14589" s="48">
        <v>324.26</v>
      </c>
    </row>
    <row r="14590" spans="1:6" x14ac:dyDescent="0.25">
      <c r="A14590" s="46" t="e">
        <f ca="1">HYPERLINK("#"&amp;CELL("address",OFFSET([4]Analítico!$B$1,MATCH(103071,[4]Analítico!$B:$B,0)-1,3)),103071)</f>
        <v>#VALUE!</v>
      </c>
      <c r="B14590" s="47" t="s">
        <v>20193</v>
      </c>
      <c r="C14590" s="46" t="s">
        <v>1</v>
      </c>
      <c r="F14590" s="48">
        <v>0</v>
      </c>
    </row>
    <row r="14591" spans="1:6" x14ac:dyDescent="0.25">
      <c r="A14591" s="46" t="e">
        <f ca="1">HYPERLINK("#"&amp;CELL("address",OFFSET([4]Analítico!$B$1,MATCH(103075,[4]Analítico!$B:$B,0)-1,3)),103075)</f>
        <v>#VALUE!</v>
      </c>
      <c r="B14591" s="47" t="s">
        <v>20194</v>
      </c>
      <c r="C14591" s="46" t="s">
        <v>1</v>
      </c>
      <c r="F14591" s="48">
        <v>202.79</v>
      </c>
    </row>
    <row r="14592" spans="1:6" x14ac:dyDescent="0.25">
      <c r="A14592" s="46" t="e">
        <f ca="1">HYPERLINK("#"&amp;CELL("address",OFFSET([4]Analítico!$B$1,MATCH(103062,[4]Analítico!$B:$B,0)-1,3)),103062)</f>
        <v>#VALUE!</v>
      </c>
      <c r="B14592" s="47" t="s">
        <v>20195</v>
      </c>
      <c r="C14592" s="46" t="s">
        <v>1</v>
      </c>
      <c r="F14592" s="48">
        <v>0</v>
      </c>
    </row>
    <row r="14593" spans="1:6" x14ac:dyDescent="0.25">
      <c r="A14593" s="46" t="e">
        <f ca="1">HYPERLINK("#"&amp;CELL("address",OFFSET([4]Analítico!$B$1,MATCH(103065,[4]Analítico!$B:$B,0)-1,3)),103065)</f>
        <v>#VALUE!</v>
      </c>
      <c r="B14593" s="47" t="s">
        <v>20196</v>
      </c>
      <c r="C14593" s="46" t="s">
        <v>1</v>
      </c>
      <c r="F14593" s="48">
        <v>0</v>
      </c>
    </row>
    <row r="14594" spans="1:6" x14ac:dyDescent="0.25">
      <c r="A14594" s="46" t="e">
        <f ca="1">HYPERLINK("#"&amp;CELL("address",OFFSET([4]Analítico!$B$1,MATCH(103063,[4]Analítico!$B:$B,0)-1,3)),103063)</f>
        <v>#VALUE!</v>
      </c>
      <c r="B14594" s="47" t="s">
        <v>20197</v>
      </c>
      <c r="C14594" s="46" t="s">
        <v>1</v>
      </c>
      <c r="F14594" s="48">
        <v>0</v>
      </c>
    </row>
    <row r="14595" spans="1:6" x14ac:dyDescent="0.25">
      <c r="A14595" s="46" t="e">
        <f ca="1">HYPERLINK("#"&amp;CELL("address",OFFSET([4]Analítico!$B$1,MATCH(103066,[4]Analítico!$B:$B,0)-1,3)),103066)</f>
        <v>#VALUE!</v>
      </c>
      <c r="B14595" s="47" t="s">
        <v>20198</v>
      </c>
      <c r="C14595" s="46" t="s">
        <v>1</v>
      </c>
      <c r="F14595" s="48">
        <v>0</v>
      </c>
    </row>
    <row r="14596" spans="1:6" x14ac:dyDescent="0.25">
      <c r="A14596" s="46" t="e">
        <f ca="1">HYPERLINK("#"&amp;CELL("address",OFFSET([4]Analítico!$B$1,MATCH(103064,[4]Analítico!$B:$B,0)-1,3)),103064)</f>
        <v>#VALUE!</v>
      </c>
      <c r="B14596" s="47" t="s">
        <v>20199</v>
      </c>
      <c r="C14596" s="46" t="s">
        <v>1</v>
      </c>
      <c r="F14596" s="48">
        <v>0</v>
      </c>
    </row>
    <row r="14597" spans="1:6" x14ac:dyDescent="0.25">
      <c r="A14597" s="46" t="e">
        <f ca="1">HYPERLINK("#"&amp;CELL("address",OFFSET([4]Analítico!$B$1,MATCH(103074,[4]Analítico!$B:$B,0)-1,3)),103074)</f>
        <v>#VALUE!</v>
      </c>
      <c r="B14597" s="47" t="s">
        <v>20200</v>
      </c>
      <c r="C14597" s="46" t="s">
        <v>1</v>
      </c>
      <c r="F14597" s="48">
        <v>164.61</v>
      </c>
    </row>
    <row r="14598" spans="1:6" x14ac:dyDescent="0.25">
      <c r="A14598" s="46" t="e">
        <f ca="1">HYPERLINK("#"&amp;CELL("address",OFFSET([4]Analítico!$B$1,MATCH(103057,[4]Analítico!$B:$B,0)-1,3)),103057)</f>
        <v>#VALUE!</v>
      </c>
      <c r="B14598" s="47" t="s">
        <v>20201</v>
      </c>
      <c r="C14598" s="46" t="s">
        <v>1</v>
      </c>
      <c r="F14598" s="48">
        <v>0</v>
      </c>
    </row>
    <row r="14599" spans="1:6" x14ac:dyDescent="0.25">
      <c r="A14599" s="46" t="e">
        <f ca="1">HYPERLINK("#"&amp;CELL("address",OFFSET([4]Analítico!$B$1,MATCH(103060,[4]Analítico!$B:$B,0)-1,3)),103060)</f>
        <v>#VALUE!</v>
      </c>
      <c r="B14599" s="47" t="s">
        <v>20202</v>
      </c>
      <c r="C14599" s="46" t="s">
        <v>1</v>
      </c>
      <c r="F14599" s="48">
        <v>0</v>
      </c>
    </row>
    <row r="14600" spans="1:6" x14ac:dyDescent="0.25">
      <c r="A14600" s="46" t="e">
        <f ca="1">HYPERLINK("#"&amp;CELL("address",OFFSET([4]Analítico!$B$1,MATCH(103058,[4]Analítico!$B:$B,0)-1,3)),103058)</f>
        <v>#VALUE!</v>
      </c>
      <c r="B14600" s="47" t="s">
        <v>20203</v>
      </c>
      <c r="C14600" s="46" t="s">
        <v>1</v>
      </c>
      <c r="F14600" s="48">
        <v>0</v>
      </c>
    </row>
    <row r="14601" spans="1:6" x14ac:dyDescent="0.25">
      <c r="A14601" s="46" t="e">
        <f ca="1">HYPERLINK("#"&amp;CELL("address",OFFSET([4]Analítico!$B$1,MATCH(103061,[4]Analítico!$B:$B,0)-1,3)),103061)</f>
        <v>#VALUE!</v>
      </c>
      <c r="B14601" s="47" t="s">
        <v>20204</v>
      </c>
      <c r="C14601" s="46" t="s">
        <v>1</v>
      </c>
      <c r="F14601" s="48">
        <v>0</v>
      </c>
    </row>
    <row r="14602" spans="1:6" x14ac:dyDescent="0.25">
      <c r="A14602" s="46" t="e">
        <f ca="1">HYPERLINK("#"&amp;CELL("address",OFFSET([4]Analítico!$B$1,MATCH(103059,[4]Analítico!$B:$B,0)-1,3)),103059)</f>
        <v>#VALUE!</v>
      </c>
      <c r="B14602" s="47" t="s">
        <v>20205</v>
      </c>
      <c r="C14602" s="46" t="s">
        <v>1</v>
      </c>
      <c r="F14602" s="48">
        <v>0</v>
      </c>
    </row>
    <row r="14603" spans="1:6" x14ac:dyDescent="0.25">
      <c r="A14603" s="46" t="e">
        <f ca="1">HYPERLINK("#"&amp;CELL("address",OFFSET([4]Analítico!$B$1,MATCH(97101,[4]Analítico!$B:$B,0)-1,3)),97101)</f>
        <v>#VALUE!</v>
      </c>
      <c r="B14603" s="47" t="s">
        <v>20206</v>
      </c>
      <c r="C14603" s="46" t="s">
        <v>1</v>
      </c>
      <c r="F14603" s="48">
        <v>167.41</v>
      </c>
    </row>
    <row r="14604" spans="1:6" x14ac:dyDescent="0.25">
      <c r="A14604" s="46" t="e">
        <f ca="1">HYPERLINK("#"&amp;CELL("address",OFFSET([4]Analítico!$B$1,MATCH(97098,[4]Analítico!$B:$B,0)-1,3)),97098)</f>
        <v>#VALUE!</v>
      </c>
      <c r="B14604" s="47" t="s">
        <v>20207</v>
      </c>
      <c r="C14604" s="46" t="s">
        <v>1</v>
      </c>
      <c r="F14604" s="48">
        <v>0</v>
      </c>
    </row>
    <row r="14605" spans="1:6" x14ac:dyDescent="0.25">
      <c r="A14605" s="46" t="e">
        <f ca="1">HYPERLINK("#"&amp;CELL("address",OFFSET([4]Analítico!$B$1,MATCH(97102,[4]Analítico!$B:$B,0)-1,3)),97102)</f>
        <v>#VALUE!</v>
      </c>
      <c r="B14605" s="47" t="s">
        <v>20208</v>
      </c>
      <c r="C14605" s="46" t="s">
        <v>1</v>
      </c>
      <c r="F14605" s="48">
        <v>208.41</v>
      </c>
    </row>
    <row r="14606" spans="1:6" x14ac:dyDescent="0.25">
      <c r="A14606" s="46" t="e">
        <f ca="1">HYPERLINK("#"&amp;CELL("address",OFFSET([4]Analítico!$B$1,MATCH(97099,[4]Analítico!$B:$B,0)-1,3)),97099)</f>
        <v>#VALUE!</v>
      </c>
      <c r="B14606" s="47" t="s">
        <v>20209</v>
      </c>
      <c r="C14606" s="46" t="s">
        <v>1</v>
      </c>
      <c r="F14606" s="48">
        <v>0</v>
      </c>
    </row>
    <row r="14607" spans="1:6" x14ac:dyDescent="0.25">
      <c r="A14607" s="46" t="e">
        <f ca="1">HYPERLINK("#"&amp;CELL("address",OFFSET([4]Analítico!$B$1,MATCH(97103,[4]Analítico!$B:$B,0)-1,3)),97103)</f>
        <v>#VALUE!</v>
      </c>
      <c r="B14607" s="47" t="s">
        <v>20210</v>
      </c>
      <c r="C14607" s="46" t="s">
        <v>1</v>
      </c>
      <c r="F14607" s="48">
        <v>246.28</v>
      </c>
    </row>
    <row r="14608" spans="1:6" x14ac:dyDescent="0.25">
      <c r="A14608" s="46" t="e">
        <f ca="1">HYPERLINK("#"&amp;CELL("address",OFFSET([4]Analítico!$B$1,MATCH(97100,[4]Analítico!$B:$B,0)-1,3)),97100)</f>
        <v>#VALUE!</v>
      </c>
      <c r="B14608" s="47" t="s">
        <v>20211</v>
      </c>
      <c r="C14608" s="46" t="s">
        <v>1</v>
      </c>
      <c r="F14608" s="48">
        <v>0</v>
      </c>
    </row>
    <row r="14609" spans="1:6" x14ac:dyDescent="0.25">
      <c r="A14609" s="46" t="e">
        <f ca="1">HYPERLINK("#"&amp;CELL("address",OFFSET([4]Analítico!$B$1,MATCH(103072,[4]Analítico!$B:$B,0)-1,3)),103072)</f>
        <v>#VALUE!</v>
      </c>
      <c r="B14609" s="47" t="s">
        <v>20212</v>
      </c>
      <c r="C14609" s="46" t="s">
        <v>1</v>
      </c>
      <c r="F14609" s="48">
        <v>289.98</v>
      </c>
    </row>
    <row r="14610" spans="1:6" x14ac:dyDescent="0.25">
      <c r="A14610" s="46" t="e">
        <f ca="1">HYPERLINK("#"&amp;CELL("address",OFFSET([4]Analítico!$B$1,MATCH(103055,[4]Analítico!$B:$B,0)-1,3)),103055)</f>
        <v>#VALUE!</v>
      </c>
      <c r="B14610" s="47" t="s">
        <v>20213</v>
      </c>
      <c r="C14610" s="46" t="s">
        <v>1</v>
      </c>
      <c r="F14610" s="48">
        <v>0</v>
      </c>
    </row>
    <row r="14611" spans="1:6" x14ac:dyDescent="0.25">
      <c r="A14611" s="46" t="e">
        <f ca="1">HYPERLINK("#"&amp;CELL("address",OFFSET([4]Analítico!$B$1,MATCH(103073,[4]Analítico!$B:$B,0)-1,3)),103073)</f>
        <v>#VALUE!</v>
      </c>
      <c r="B14611" s="47" t="s">
        <v>20214</v>
      </c>
      <c r="C14611" s="46" t="s">
        <v>1</v>
      </c>
      <c r="F14611" s="48">
        <v>347.9</v>
      </c>
    </row>
    <row r="14612" spans="1:6" x14ac:dyDescent="0.25">
      <c r="A14612" s="46" t="e">
        <f ca="1">HYPERLINK("#"&amp;CELL("address",OFFSET([4]Analítico!$B$1,MATCH(103056,[4]Analítico!$B:$B,0)-1,3)),103056)</f>
        <v>#VALUE!</v>
      </c>
      <c r="B14612" s="47" t="s">
        <v>20215</v>
      </c>
      <c r="C14612" s="46" t="s">
        <v>1</v>
      </c>
      <c r="F14612" s="48">
        <v>0</v>
      </c>
    </row>
    <row r="14613" spans="1:6" x14ac:dyDescent="0.25">
      <c r="A14613" s="46" t="e">
        <f ca="1">HYPERLINK("#"&amp;CELL("address",OFFSET([4]Analítico!$B$1,MATCH(97086,[4]Analítico!$B:$B,0)-1,3)),97086)</f>
        <v>#VALUE!</v>
      </c>
      <c r="B14613" s="47" t="s">
        <v>20216</v>
      </c>
      <c r="C14613" s="46" t="s">
        <v>1</v>
      </c>
      <c r="F14613" s="48">
        <v>168.59</v>
      </c>
    </row>
    <row r="14614" spans="1:6" x14ac:dyDescent="0.25">
      <c r="A14614" s="46" t="e">
        <f ca="1">HYPERLINK("#"&amp;CELL("address",OFFSET([4]Analítico!$B$1,MATCH(97085,[4]Analítico!$B:$B,0)-1,3)),97085)</f>
        <v>#VALUE!</v>
      </c>
      <c r="B14614" s="47" t="s">
        <v>20217</v>
      </c>
      <c r="C14614" s="46" t="s">
        <v>1</v>
      </c>
      <c r="F14614" s="48">
        <v>0</v>
      </c>
    </row>
    <row r="14615" spans="1:6" x14ac:dyDescent="0.25">
      <c r="A14615" s="46" t="e">
        <f ca="1">HYPERLINK("#"&amp;CELL("address",OFFSET([4]Analítico!$B$1,MATCH(104766,[4]Analítico!$B:$B,0)-1,3)),104766)</f>
        <v>#VALUE!</v>
      </c>
      <c r="B14615" s="47" t="s">
        <v>20218</v>
      </c>
      <c r="C14615" s="46" t="s">
        <v>161</v>
      </c>
      <c r="F14615" s="48">
        <v>22.89</v>
      </c>
    </row>
    <row r="14616" spans="1:6" x14ac:dyDescent="0.25">
      <c r="A14616" s="46" t="e">
        <f ca="1">HYPERLINK("#"&amp;CELL("address",OFFSET([4]Analítico!$B$1,MATCH(90467,[4]Analítico!$B:$B,0)-1,3)),90467)</f>
        <v>#VALUE!</v>
      </c>
      <c r="B14616" s="47" t="s">
        <v>20219</v>
      </c>
      <c r="C14616" s="46" t="s">
        <v>161</v>
      </c>
      <c r="F14616" s="48">
        <v>31.45</v>
      </c>
    </row>
    <row r="14617" spans="1:6" x14ac:dyDescent="0.25">
      <c r="A14617" s="46" t="e">
        <f ca="1">HYPERLINK("#"&amp;CELL("address",OFFSET([4]Analítico!$B$1,MATCH(90466,[4]Analítico!$B:$B,0)-1,3)),90466)</f>
        <v>#VALUE!</v>
      </c>
      <c r="B14617" s="47" t="s">
        <v>20220</v>
      </c>
      <c r="C14617" s="46" t="s">
        <v>161</v>
      </c>
      <c r="F14617" s="48">
        <v>20.96</v>
      </c>
    </row>
    <row r="14618" spans="1:6" x14ac:dyDescent="0.25">
      <c r="A14618" s="46" t="e">
        <f ca="1">HYPERLINK("#"&amp;CELL("address",OFFSET([4]Analítico!$B$1,MATCH(90469,[4]Analítico!$B:$B,0)-1,3)),90469)</f>
        <v>#VALUE!</v>
      </c>
      <c r="B14618" s="47" t="s">
        <v>20221</v>
      </c>
      <c r="C14618" s="46" t="s">
        <v>161</v>
      </c>
      <c r="F14618" s="48">
        <v>14.47</v>
      </c>
    </row>
    <row r="14619" spans="1:6" x14ac:dyDescent="0.25">
      <c r="A14619" s="46" t="e">
        <f ca="1">HYPERLINK("#"&amp;CELL("address",OFFSET([4]Analítico!$B$1,MATCH(90470,[4]Analítico!$B:$B,0)-1,3)),90470)</f>
        <v>#VALUE!</v>
      </c>
      <c r="B14619" s="47" t="s">
        <v>20222</v>
      </c>
      <c r="C14619" s="46" t="s">
        <v>161</v>
      </c>
      <c r="F14619" s="48">
        <v>18.989999999999998</v>
      </c>
    </row>
    <row r="14620" spans="1:6" x14ac:dyDescent="0.25">
      <c r="A14620" s="46" t="e">
        <f ca="1">HYPERLINK("#"&amp;CELL("address",OFFSET([4]Analítico!$B$1,MATCH(90468,[4]Analítico!$B:$B,0)-1,3)),90468)</f>
        <v>#VALUE!</v>
      </c>
      <c r="B14620" s="47" t="s">
        <v>20223</v>
      </c>
      <c r="C14620" s="46" t="s">
        <v>161</v>
      </c>
      <c r="F14620" s="48">
        <v>9.57</v>
      </c>
    </row>
    <row r="14621" spans="1:6" x14ac:dyDescent="0.25">
      <c r="A14621" s="46" t="e">
        <f ca="1">HYPERLINK("#"&amp;CELL("address",OFFSET([4]Analítico!$B$1,MATCH(91188,[4]Analítico!$B:$B,0)-1,3)),91188)</f>
        <v>#VALUE!</v>
      </c>
      <c r="B14621" s="47" t="s">
        <v>20224</v>
      </c>
      <c r="C14621" s="46" t="s">
        <v>0</v>
      </c>
      <c r="F14621" s="48">
        <v>17.239999999999998</v>
      </c>
    </row>
    <row r="14622" spans="1:6" x14ac:dyDescent="0.25">
      <c r="A14622" s="46" t="e">
        <f ca="1">HYPERLINK("#"&amp;CELL("address",OFFSET([4]Analítico!$B$1,MATCH(91189,[4]Analítico!$B:$B,0)-1,3)),91189)</f>
        <v>#VALUE!</v>
      </c>
      <c r="B14622" s="47" t="s">
        <v>20225</v>
      </c>
      <c r="C14622" s="46" t="s">
        <v>0</v>
      </c>
      <c r="F14622" s="48">
        <v>87.3</v>
      </c>
    </row>
    <row r="14623" spans="1:6" x14ac:dyDescent="0.25">
      <c r="A14623" s="46" t="e">
        <f ca="1">HYPERLINK("#"&amp;CELL("address",OFFSET([4]Analítico!$B$1,MATCH(91192,[4]Analítico!$B:$B,0)-1,3)),91192)</f>
        <v>#VALUE!</v>
      </c>
      <c r="B14623" s="47" t="s">
        <v>20226</v>
      </c>
      <c r="C14623" s="46" t="s">
        <v>0</v>
      </c>
      <c r="F14623" s="48">
        <v>25.64</v>
      </c>
    </row>
    <row r="14624" spans="1:6" x14ac:dyDescent="0.25">
      <c r="A14624" s="46" t="e">
        <f ca="1">HYPERLINK("#"&amp;CELL("address",OFFSET([4]Analítico!$B$1,MATCH(91190,[4]Analítico!$B:$B,0)-1,3)),91190)</f>
        <v>#VALUE!</v>
      </c>
      <c r="B14624" s="47" t="s">
        <v>20227</v>
      </c>
      <c r="C14624" s="46" t="s">
        <v>0</v>
      </c>
      <c r="F14624" s="48">
        <v>13.66</v>
      </c>
    </row>
    <row r="14625" spans="1:6" x14ac:dyDescent="0.25">
      <c r="A14625" s="46" t="e">
        <f ca="1">HYPERLINK("#"&amp;CELL("address",OFFSET([4]Analítico!$B$1,MATCH(91191,[4]Analítico!$B:$B,0)-1,3)),91191)</f>
        <v>#VALUE!</v>
      </c>
      <c r="B14625" s="47" t="s">
        <v>20228</v>
      </c>
      <c r="C14625" s="46" t="s">
        <v>0</v>
      </c>
      <c r="F14625" s="48">
        <v>17.95</v>
      </c>
    </row>
    <row r="14626" spans="1:6" x14ac:dyDescent="0.25">
      <c r="A14626" s="46" t="e">
        <f ca="1">HYPERLINK("#"&amp;CELL("address",OFFSET([4]Analítico!$B$1,MATCH(95541,[4]Analítico!$B:$B,0)-1,3)),95541)</f>
        <v>#VALUE!</v>
      </c>
      <c r="B14626" s="47" t="s">
        <v>20229</v>
      </c>
      <c r="C14626" s="46" t="s">
        <v>0</v>
      </c>
      <c r="F14626" s="48">
        <v>36.28</v>
      </c>
    </row>
    <row r="14627" spans="1:6" x14ac:dyDescent="0.25">
      <c r="A14627" s="46" t="e">
        <f ca="1">HYPERLINK("#"&amp;CELL("address",OFFSET([4]Analítico!$B$1,MATCH(96564,[4]Analítico!$B:$B,0)-1,3)),96564)</f>
        <v>#VALUE!</v>
      </c>
      <c r="B14627" s="47" t="s">
        <v>20230</v>
      </c>
      <c r="C14627" s="46" t="s">
        <v>161</v>
      </c>
      <c r="F14627" s="48">
        <v>0</v>
      </c>
    </row>
    <row r="14628" spans="1:6" x14ac:dyDescent="0.25">
      <c r="A14628" s="46" t="e">
        <f ca="1">HYPERLINK("#"&amp;CELL("address",OFFSET([4]Analítico!$B$1,MATCH(104785,[4]Analítico!$B:$B,0)-1,3)),104785)</f>
        <v>#VALUE!</v>
      </c>
      <c r="B14628" s="47" t="s">
        <v>20231</v>
      </c>
      <c r="C14628" s="46" t="s">
        <v>161</v>
      </c>
      <c r="F14628" s="48">
        <v>14.95</v>
      </c>
    </row>
    <row r="14629" spans="1:6" x14ac:dyDescent="0.25">
      <c r="A14629" s="46" t="e">
        <f ca="1">HYPERLINK("#"&amp;CELL("address",OFFSET([4]Analítico!$B$1,MATCH(91166,[4]Analítico!$B:$B,0)-1,3)),91166)</f>
        <v>#VALUE!</v>
      </c>
      <c r="B14629" s="47" t="s">
        <v>20232</v>
      </c>
      <c r="C14629" s="46" t="s">
        <v>161</v>
      </c>
      <c r="F14629" s="48">
        <v>4.96</v>
      </c>
    </row>
    <row r="14630" spans="1:6" x14ac:dyDescent="0.25">
      <c r="A14630" s="46" t="e">
        <f ca="1">HYPERLINK("#"&amp;CELL("address",OFFSET([4]Analítico!$B$1,MATCH(91167,[4]Analítico!$B:$B,0)-1,3)),91167)</f>
        <v>#VALUE!</v>
      </c>
      <c r="B14630" s="47" t="s">
        <v>20233</v>
      </c>
      <c r="C14630" s="46" t="s">
        <v>161</v>
      </c>
      <c r="F14630" s="48">
        <v>12.2</v>
      </c>
    </row>
    <row r="14631" spans="1:6" x14ac:dyDescent="0.25">
      <c r="A14631" s="46" t="e">
        <f ca="1">HYPERLINK("#"&amp;CELL("address",OFFSET([4]Analítico!$B$1,MATCH(91176,[4]Analítico!$B:$B,0)-1,3)),91176)</f>
        <v>#VALUE!</v>
      </c>
      <c r="B14631" s="47" t="s">
        <v>20234</v>
      </c>
      <c r="C14631" s="46" t="s">
        <v>161</v>
      </c>
      <c r="F14631" s="48">
        <v>19.89</v>
      </c>
    </row>
    <row r="14632" spans="1:6" x14ac:dyDescent="0.25">
      <c r="A14632" s="46" t="e">
        <f ca="1">HYPERLINK("#"&amp;CELL("address",OFFSET([4]Analítico!$B$1,MATCH(91182,[4]Analítico!$B:$B,0)-1,3)),91182)</f>
        <v>#VALUE!</v>
      </c>
      <c r="B14632" s="47" t="s">
        <v>20235</v>
      </c>
      <c r="C14632" s="46" t="s">
        <v>161</v>
      </c>
      <c r="F14632" s="48">
        <v>34.35</v>
      </c>
    </row>
    <row r="14633" spans="1:6" x14ac:dyDescent="0.25">
      <c r="A14633" s="46" t="e">
        <f ca="1">HYPERLINK("#"&amp;CELL("address",OFFSET([4]Analítico!$B$1,MATCH(91186,[4]Analítico!$B:$B,0)-1,3)),91186)</f>
        <v>#VALUE!</v>
      </c>
      <c r="B14633" s="47" t="s">
        <v>20236</v>
      </c>
      <c r="C14633" s="46" t="s">
        <v>161</v>
      </c>
      <c r="F14633" s="48">
        <v>37.99</v>
      </c>
    </row>
    <row r="14634" spans="1:6" x14ac:dyDescent="0.25">
      <c r="A14634" s="46" t="e">
        <f ca="1">HYPERLINK("#"&amp;CELL("address",OFFSET([4]Analítico!$B$1,MATCH(91171,[4]Analítico!$B:$B,0)-1,3)),91171)</f>
        <v>#VALUE!</v>
      </c>
      <c r="B14634" s="47" t="s">
        <v>20237</v>
      </c>
      <c r="C14634" s="46" t="s">
        <v>161</v>
      </c>
      <c r="F14634" s="48">
        <v>19.48</v>
      </c>
    </row>
    <row r="14635" spans="1:6" x14ac:dyDescent="0.25">
      <c r="A14635" s="46" t="e">
        <f ca="1">HYPERLINK("#"&amp;CELL("address",OFFSET([4]Analítico!$B$1,MATCH(91187,[4]Analítico!$B:$B,0)-1,3)),91187)</f>
        <v>#VALUE!</v>
      </c>
      <c r="B14635" s="47" t="s">
        <v>20238</v>
      </c>
      <c r="C14635" s="46" t="s">
        <v>161</v>
      </c>
      <c r="F14635" s="48">
        <v>34.32</v>
      </c>
    </row>
    <row r="14636" spans="1:6" x14ac:dyDescent="0.25">
      <c r="A14636" s="46" t="e">
        <f ca="1">HYPERLINK("#"&amp;CELL("address",OFFSET([4]Analítico!$B$1,MATCH(91172,[4]Analítico!$B:$B,0)-1,3)),91172)</f>
        <v>#VALUE!</v>
      </c>
      <c r="B14636" s="47" t="s">
        <v>20239</v>
      </c>
      <c r="C14636" s="46" t="s">
        <v>161</v>
      </c>
      <c r="F14636" s="48">
        <v>23.37</v>
      </c>
    </row>
    <row r="14637" spans="1:6" x14ac:dyDescent="0.25">
      <c r="A14637" s="46" t="e">
        <f ca="1">HYPERLINK("#"&amp;CELL("address",OFFSET([4]Analítico!$B$1,MATCH(91185,[4]Analítico!$B:$B,0)-1,3)),91185)</f>
        <v>#VALUE!</v>
      </c>
      <c r="B14637" s="47" t="s">
        <v>20240</v>
      </c>
      <c r="C14637" s="46" t="s">
        <v>161</v>
      </c>
      <c r="F14637" s="48">
        <v>34.35</v>
      </c>
    </row>
    <row r="14638" spans="1:6" x14ac:dyDescent="0.25">
      <c r="A14638" s="46" t="e">
        <f ca="1">HYPERLINK("#"&amp;CELL("address",OFFSET([4]Analítico!$B$1,MATCH(91170,[4]Analítico!$B:$B,0)-1,3)),91170)</f>
        <v>#VALUE!</v>
      </c>
      <c r="B14638" s="47" t="s">
        <v>20241</v>
      </c>
      <c r="C14638" s="46" t="s">
        <v>161</v>
      </c>
      <c r="F14638" s="48">
        <v>12.2</v>
      </c>
    </row>
    <row r="14639" spans="1:6" x14ac:dyDescent="0.25">
      <c r="A14639" s="46" t="e">
        <f ca="1">HYPERLINK("#"&amp;CELL("address",OFFSET([4]Analítico!$B$1,MATCH(91180,[4]Analítico!$B:$B,0)-1,3)),91180)</f>
        <v>#VALUE!</v>
      </c>
      <c r="B14639" s="47" t="s">
        <v>20242</v>
      </c>
      <c r="C14639" s="46" t="s">
        <v>161</v>
      </c>
      <c r="F14639" s="48">
        <v>26.7</v>
      </c>
    </row>
    <row r="14640" spans="1:6" x14ac:dyDescent="0.25">
      <c r="A14640" s="46" t="e">
        <f ca="1">HYPERLINK("#"&amp;CELL("address",OFFSET([4]Analítico!$B$1,MATCH(91181,[4]Analítico!$B:$B,0)-1,3)),91181)</f>
        <v>#VALUE!</v>
      </c>
      <c r="B14640" s="47" t="s">
        <v>20243</v>
      </c>
      <c r="C14640" s="46" t="s">
        <v>161</v>
      </c>
      <c r="F14640" s="48">
        <v>28.16</v>
      </c>
    </row>
    <row r="14641" spans="1:6" x14ac:dyDescent="0.25">
      <c r="A14641" s="46" t="e">
        <f ca="1">HYPERLINK("#"&amp;CELL("address",OFFSET([4]Analítico!$B$1,MATCH(91179,[4]Analítico!$B:$B,0)-1,3)),91179)</f>
        <v>#VALUE!</v>
      </c>
      <c r="B14641" s="47" t="s">
        <v>20244</v>
      </c>
      <c r="C14641" s="46" t="s">
        <v>161</v>
      </c>
      <c r="F14641" s="48">
        <v>19.89</v>
      </c>
    </row>
    <row r="14642" spans="1:6" x14ac:dyDescent="0.25">
      <c r="A14642" s="46" t="e">
        <f ca="1">HYPERLINK("#"&amp;CELL("address",OFFSET([4]Analítico!$B$1,MATCH(91174,[4]Analítico!$B:$B,0)-1,3)),91174)</f>
        <v>#VALUE!</v>
      </c>
      <c r="B14642" s="47" t="s">
        <v>20245</v>
      </c>
      <c r="C14642" s="46" t="s">
        <v>161</v>
      </c>
      <c r="F14642" s="48">
        <v>7.78</v>
      </c>
    </row>
    <row r="14643" spans="1:6" x14ac:dyDescent="0.25">
      <c r="A14643" s="46" t="e">
        <f ca="1">HYPERLINK("#"&amp;CELL("address",OFFSET([4]Analítico!$B$1,MATCH(91175,[4]Analítico!$B:$B,0)-1,3)),91175)</f>
        <v>#VALUE!</v>
      </c>
      <c r="B14643" s="47" t="s">
        <v>20246</v>
      </c>
      <c r="C14643" s="46" t="s">
        <v>161</v>
      </c>
      <c r="F14643" s="48">
        <v>12.61</v>
      </c>
    </row>
    <row r="14644" spans="1:6" x14ac:dyDescent="0.25">
      <c r="A14644" s="46" t="e">
        <f ca="1">HYPERLINK("#"&amp;CELL("address",OFFSET([4]Analítico!$B$1,MATCH(91173,[4]Analítico!$B:$B,0)-1,3)),91173)</f>
        <v>#VALUE!</v>
      </c>
      <c r="B14644" s="47" t="s">
        <v>20247</v>
      </c>
      <c r="C14644" s="46" t="s">
        <v>161</v>
      </c>
      <c r="F14644" s="48">
        <v>4.55</v>
      </c>
    </row>
    <row r="14645" spans="1:6" x14ac:dyDescent="0.25">
      <c r="A14645" s="46" t="e">
        <f ca="1">HYPERLINK("#"&amp;CELL("address",OFFSET([4]Analítico!$B$1,MATCH(104759,[4]Analítico!$B:$B,0)-1,3)),104759)</f>
        <v>#VALUE!</v>
      </c>
      <c r="B14645" s="47" t="s">
        <v>20248</v>
      </c>
      <c r="C14645" s="46" t="s">
        <v>0</v>
      </c>
      <c r="F14645" s="48">
        <v>64.180000000000007</v>
      </c>
    </row>
    <row r="14646" spans="1:6" x14ac:dyDescent="0.25">
      <c r="A14646" s="46" t="e">
        <f ca="1">HYPERLINK("#"&amp;CELL("address",OFFSET([4]Analítico!$B$1,MATCH(104760,[4]Analítico!$B:$B,0)-1,3)),104760)</f>
        <v>#VALUE!</v>
      </c>
      <c r="B14646" s="47" t="s">
        <v>20249</v>
      </c>
      <c r="C14646" s="46" t="s">
        <v>0</v>
      </c>
      <c r="F14646" s="48">
        <v>93.73</v>
      </c>
    </row>
    <row r="14647" spans="1:6" x14ac:dyDescent="0.25">
      <c r="A14647" s="46" t="e">
        <f ca="1">HYPERLINK("#"&amp;CELL("address",OFFSET([4]Analítico!$B$1,MATCH(104758,[4]Analítico!$B:$B,0)-1,3)),104758)</f>
        <v>#VALUE!</v>
      </c>
      <c r="B14647" s="47" t="s">
        <v>20250</v>
      </c>
      <c r="C14647" s="46" t="s">
        <v>0</v>
      </c>
      <c r="F14647" s="48">
        <v>24.08</v>
      </c>
    </row>
    <row r="14648" spans="1:6" x14ac:dyDescent="0.25">
      <c r="A14648" s="46" t="e">
        <f ca="1">HYPERLINK("#"&amp;CELL("address",OFFSET([4]Analítico!$B$1,MATCH(90437,[4]Analítico!$B:$B,0)-1,3)),90437)</f>
        <v>#VALUE!</v>
      </c>
      <c r="B14648" s="47" t="s">
        <v>20251</v>
      </c>
      <c r="C14648" s="46" t="s">
        <v>0</v>
      </c>
      <c r="F14648" s="48">
        <v>57.99</v>
      </c>
    </row>
    <row r="14649" spans="1:6" x14ac:dyDescent="0.25">
      <c r="A14649" s="46" t="e">
        <f ca="1">HYPERLINK("#"&amp;CELL("address",OFFSET([4]Analítico!$B$1,MATCH(90438,[4]Analítico!$B:$B,0)-1,3)),90438)</f>
        <v>#VALUE!</v>
      </c>
      <c r="B14649" s="47" t="s">
        <v>20252</v>
      </c>
      <c r="C14649" s="46" t="s">
        <v>0</v>
      </c>
      <c r="F14649" s="48">
        <v>84.68</v>
      </c>
    </row>
    <row r="14650" spans="1:6" x14ac:dyDescent="0.25">
      <c r="A14650" s="46" t="e">
        <f ca="1">HYPERLINK("#"&amp;CELL("address",OFFSET([4]Analítico!$B$1,MATCH(90436,[4]Analítico!$B:$B,0)-1,3)),90436)</f>
        <v>#VALUE!</v>
      </c>
      <c r="B14650" s="47" t="s">
        <v>20253</v>
      </c>
      <c r="C14650" s="46" t="s">
        <v>0</v>
      </c>
      <c r="F14650" s="48">
        <v>21.75</v>
      </c>
    </row>
    <row r="14651" spans="1:6" x14ac:dyDescent="0.25">
      <c r="A14651" s="46" t="e">
        <f ca="1">HYPERLINK("#"&amp;CELL("address",OFFSET([4]Analítico!$B$1,MATCH(104770,[4]Analítico!$B:$B,0)-1,3)),104770)</f>
        <v>#VALUE!</v>
      </c>
      <c r="B14651" s="47" t="s">
        <v>20254</v>
      </c>
      <c r="C14651" s="46" t="s">
        <v>0</v>
      </c>
      <c r="F14651" s="48">
        <v>2.72</v>
      </c>
    </row>
    <row r="14652" spans="1:6" x14ac:dyDescent="0.25">
      <c r="A14652" s="46" t="e">
        <f ca="1">HYPERLINK("#"&amp;CELL("address",OFFSET([4]Analítico!$B$1,MATCH(104772,[4]Analítico!$B:$B,0)-1,3)),104772)</f>
        <v>#VALUE!</v>
      </c>
      <c r="B14652" s="47" t="s">
        <v>20255</v>
      </c>
      <c r="C14652" s="46" t="s">
        <v>0</v>
      </c>
      <c r="F14652" s="48">
        <v>3.98</v>
      </c>
    </row>
    <row r="14653" spans="1:6" x14ac:dyDescent="0.25">
      <c r="A14653" s="46" t="e">
        <f ca="1">HYPERLINK("#"&amp;CELL("address",OFFSET([4]Analítico!$B$1,MATCH(104768,[4]Analítico!$B:$B,0)-1,3)),104768)</f>
        <v>#VALUE!</v>
      </c>
      <c r="B14653" s="47" t="s">
        <v>20256</v>
      </c>
      <c r="C14653" s="46" t="s">
        <v>0</v>
      </c>
      <c r="F14653" s="48">
        <v>1.01</v>
      </c>
    </row>
    <row r="14654" spans="1:6" x14ac:dyDescent="0.25">
      <c r="A14654" s="46" t="e">
        <f ca="1">HYPERLINK("#"&amp;CELL("address",OFFSET([4]Analítico!$B$1,MATCH(104769,[4]Analítico!$B:$B,0)-1,3)),104769)</f>
        <v>#VALUE!</v>
      </c>
      <c r="B14654" s="47" t="s">
        <v>20257</v>
      </c>
      <c r="C14654" s="46" t="s">
        <v>0</v>
      </c>
      <c r="F14654" s="48">
        <v>2.46</v>
      </c>
    </row>
    <row r="14655" spans="1:6" x14ac:dyDescent="0.25">
      <c r="A14655" s="46" t="e">
        <f ca="1">HYPERLINK("#"&amp;CELL("address",OFFSET([4]Analítico!$B$1,MATCH(104771,[4]Analítico!$B:$B,0)-1,3)),104771)</f>
        <v>#VALUE!</v>
      </c>
      <c r="B14655" s="47" t="s">
        <v>20258</v>
      </c>
      <c r="C14655" s="46" t="s">
        <v>0</v>
      </c>
      <c r="F14655" s="48">
        <v>3.59</v>
      </c>
    </row>
    <row r="14656" spans="1:6" x14ac:dyDescent="0.25">
      <c r="A14656" s="46" t="e">
        <f ca="1">HYPERLINK("#"&amp;CELL("address",OFFSET([4]Analítico!$B$1,MATCH(104767,[4]Analítico!$B:$B,0)-1,3)),104767)</f>
        <v>#VALUE!</v>
      </c>
      <c r="B14656" s="47" t="s">
        <v>20259</v>
      </c>
      <c r="C14656" s="46" t="s">
        <v>0</v>
      </c>
      <c r="F14656" s="48">
        <v>0.92</v>
      </c>
    </row>
    <row r="14657" spans="1:6" x14ac:dyDescent="0.25">
      <c r="A14657" s="46" t="e">
        <f ca="1">HYPERLINK("#"&amp;CELL("address",OFFSET([4]Analítico!$B$1,MATCH(104762,[4]Analítico!$B:$B,0)-1,3)),104762)</f>
        <v>#VALUE!</v>
      </c>
      <c r="B14657" s="47" t="s">
        <v>20260</v>
      </c>
      <c r="C14657" s="46" t="s">
        <v>0</v>
      </c>
      <c r="F14657" s="48">
        <v>35.83</v>
      </c>
    </row>
    <row r="14658" spans="1:6" x14ac:dyDescent="0.25">
      <c r="A14658" s="46" t="e">
        <f ca="1">HYPERLINK("#"&amp;CELL("address",OFFSET([4]Analítico!$B$1,MATCH(104763,[4]Analítico!$B:$B,0)-1,3)),104763)</f>
        <v>#VALUE!</v>
      </c>
      <c r="B14658" s="47" t="s">
        <v>20261</v>
      </c>
      <c r="C14658" s="46" t="s">
        <v>0</v>
      </c>
      <c r="F14658" s="48">
        <v>52.33</v>
      </c>
    </row>
    <row r="14659" spans="1:6" x14ac:dyDescent="0.25">
      <c r="A14659" s="46" t="e">
        <f ca="1">HYPERLINK("#"&amp;CELL("address",OFFSET([4]Analítico!$B$1,MATCH(104761,[4]Analítico!$B:$B,0)-1,3)),104761)</f>
        <v>#VALUE!</v>
      </c>
      <c r="B14659" s="47" t="s">
        <v>20262</v>
      </c>
      <c r="C14659" s="46" t="s">
        <v>0</v>
      </c>
      <c r="F14659" s="48">
        <v>13.43</v>
      </c>
    </row>
    <row r="14660" spans="1:6" x14ac:dyDescent="0.25">
      <c r="A14660" s="46" t="e">
        <f ca="1">HYPERLINK("#"&amp;CELL("address",OFFSET([4]Analítico!$B$1,MATCH(90440,[4]Analítico!$B:$B,0)-1,3)),90440)</f>
        <v>#VALUE!</v>
      </c>
      <c r="B14660" s="47" t="s">
        <v>20263</v>
      </c>
      <c r="C14660" s="46" t="s">
        <v>0</v>
      </c>
      <c r="F14660" s="48">
        <v>35.61</v>
      </c>
    </row>
    <row r="14661" spans="1:6" x14ac:dyDescent="0.25">
      <c r="A14661" s="46" t="e">
        <f ca="1">HYPERLINK("#"&amp;CELL("address",OFFSET([4]Analítico!$B$1,MATCH(90441,[4]Analítico!$B:$B,0)-1,3)),90441)</f>
        <v>#VALUE!</v>
      </c>
      <c r="B14661" s="47" t="s">
        <v>20264</v>
      </c>
      <c r="C14661" s="46" t="s">
        <v>0</v>
      </c>
      <c r="F14661" s="48">
        <v>52</v>
      </c>
    </row>
    <row r="14662" spans="1:6" x14ac:dyDescent="0.25">
      <c r="A14662" s="46" t="e">
        <f ca="1">HYPERLINK("#"&amp;CELL("address",OFFSET([4]Analítico!$B$1,MATCH(90439,[4]Analítico!$B:$B,0)-1,3)),90439)</f>
        <v>#VALUE!</v>
      </c>
      <c r="B14662" s="47" t="s">
        <v>20265</v>
      </c>
      <c r="C14662" s="46" t="s">
        <v>0</v>
      </c>
      <c r="F14662" s="48">
        <v>13.35</v>
      </c>
    </row>
    <row r="14663" spans="1:6" x14ac:dyDescent="0.25">
      <c r="A14663" s="46" t="e">
        <f ca="1">HYPERLINK("#"&amp;CELL("address",OFFSET([4]Analítico!$B$1,MATCH(104776,[4]Analítico!$B:$B,0)-1,3)),104776)</f>
        <v>#VALUE!</v>
      </c>
      <c r="B14663" s="47" t="s">
        <v>20266</v>
      </c>
      <c r="C14663" s="46" t="s">
        <v>0</v>
      </c>
      <c r="F14663" s="48">
        <v>9.16</v>
      </c>
    </row>
    <row r="14664" spans="1:6" x14ac:dyDescent="0.25">
      <c r="A14664" s="46" t="e">
        <f ca="1">HYPERLINK("#"&amp;CELL("address",OFFSET([4]Analítico!$B$1,MATCH(104778,[4]Analítico!$B:$B,0)-1,3)),104778)</f>
        <v>#VALUE!</v>
      </c>
      <c r="B14664" s="47" t="s">
        <v>20267</v>
      </c>
      <c r="C14664" s="46" t="s">
        <v>0</v>
      </c>
      <c r="F14664" s="48">
        <v>13.37</v>
      </c>
    </row>
    <row r="14665" spans="1:6" x14ac:dyDescent="0.25">
      <c r="A14665" s="46" t="e">
        <f ca="1">HYPERLINK("#"&amp;CELL("address",OFFSET([4]Analítico!$B$1,MATCH(104774,[4]Analítico!$B:$B,0)-1,3)),104774)</f>
        <v>#VALUE!</v>
      </c>
      <c r="B14665" s="47" t="s">
        <v>20268</v>
      </c>
      <c r="C14665" s="46" t="s">
        <v>0</v>
      </c>
      <c r="F14665" s="48">
        <v>3.42</v>
      </c>
    </row>
    <row r="14666" spans="1:6" x14ac:dyDescent="0.25">
      <c r="A14666" s="46" t="e">
        <f ca="1">HYPERLINK("#"&amp;CELL("address",OFFSET([4]Analítico!$B$1,MATCH(104775,[4]Analítico!$B:$B,0)-1,3)),104775)</f>
        <v>#VALUE!</v>
      </c>
      <c r="B14666" s="47" t="s">
        <v>20269</v>
      </c>
      <c r="C14666" s="46" t="s">
        <v>0</v>
      </c>
      <c r="F14666" s="48">
        <v>8.34</v>
      </c>
    </row>
    <row r="14667" spans="1:6" x14ac:dyDescent="0.25">
      <c r="A14667" s="46" t="e">
        <f ca="1">HYPERLINK("#"&amp;CELL("address",OFFSET([4]Analítico!$B$1,MATCH(104777,[4]Analítico!$B:$B,0)-1,3)),104777)</f>
        <v>#VALUE!</v>
      </c>
      <c r="B14667" s="47" t="s">
        <v>20270</v>
      </c>
      <c r="C14667" s="46" t="s">
        <v>0</v>
      </c>
      <c r="F14667" s="48">
        <v>12.19</v>
      </c>
    </row>
    <row r="14668" spans="1:6" x14ac:dyDescent="0.25">
      <c r="A14668" s="46" t="e">
        <f ca="1">HYPERLINK("#"&amp;CELL("address",OFFSET([4]Analítico!$B$1,MATCH(104773,[4]Analítico!$B:$B,0)-1,3)),104773)</f>
        <v>#VALUE!</v>
      </c>
      <c r="B14668" s="47" t="s">
        <v>20271</v>
      </c>
      <c r="C14668" s="46" t="s">
        <v>0</v>
      </c>
      <c r="F14668" s="48">
        <v>3.11</v>
      </c>
    </row>
    <row r="14669" spans="1:6" x14ac:dyDescent="0.25">
      <c r="A14669" s="46" t="e">
        <f ca="1">HYPERLINK("#"&amp;CELL("address",OFFSET([4]Analítico!$B$1,MATCH(104782,[4]Analítico!$B:$B,0)-1,3)),104782)</f>
        <v>#VALUE!</v>
      </c>
      <c r="B14669" s="47" t="s">
        <v>20272</v>
      </c>
      <c r="C14669" s="46" t="s">
        <v>0</v>
      </c>
      <c r="F14669" s="48">
        <v>58.47</v>
      </c>
    </row>
    <row r="14670" spans="1:6" x14ac:dyDescent="0.25">
      <c r="A14670" s="46" t="e">
        <f ca="1">HYPERLINK("#"&amp;CELL("address",OFFSET([4]Analítico!$B$1,MATCH(90451,[4]Analítico!$B:$B,0)-1,3)),90451)</f>
        <v>#VALUE!</v>
      </c>
      <c r="B14670" s="47" t="s">
        <v>20273</v>
      </c>
      <c r="C14670" s="46" t="s">
        <v>0</v>
      </c>
      <c r="F14670" s="48">
        <v>8.08</v>
      </c>
    </row>
    <row r="14671" spans="1:6" x14ac:dyDescent="0.25">
      <c r="A14671" s="46" t="e">
        <f ca="1">HYPERLINK("#"&amp;CELL("address",OFFSET([4]Analítico!$B$1,MATCH(90452,[4]Analítico!$B:$B,0)-1,3)),90452)</f>
        <v>#VALUE!</v>
      </c>
      <c r="B14671" s="47" t="s">
        <v>20274</v>
      </c>
      <c r="C14671" s="46" t="s">
        <v>0</v>
      </c>
      <c r="F14671" s="48">
        <v>26.38</v>
      </c>
    </row>
    <row r="14672" spans="1:6" x14ac:dyDescent="0.25">
      <c r="A14672" s="46" t="e">
        <f ca="1">HYPERLINK("#"&amp;CELL("address",OFFSET([4]Analítico!$B$1,MATCH(90455,[4]Analítico!$B:$B,0)-1,3)),90455)</f>
        <v>#VALUE!</v>
      </c>
      <c r="B14672" s="47" t="s">
        <v>20275</v>
      </c>
      <c r="C14672" s="46" t="s">
        <v>0</v>
      </c>
      <c r="F14672" s="48">
        <v>10.76</v>
      </c>
    </row>
    <row r="14673" spans="1:6" x14ac:dyDescent="0.25">
      <c r="A14673" s="46" t="e">
        <f ca="1">HYPERLINK("#"&amp;CELL("address",OFFSET([4]Analítico!$B$1,MATCH(104784,[4]Analítico!$B:$B,0)-1,3)),104784)</f>
        <v>#VALUE!</v>
      </c>
      <c r="B14673" s="47" t="s">
        <v>20276</v>
      </c>
      <c r="C14673" s="46" t="s">
        <v>0</v>
      </c>
      <c r="F14673" s="48">
        <v>18.07</v>
      </c>
    </row>
    <row r="14674" spans="1:6" x14ac:dyDescent="0.25">
      <c r="A14674" s="46" t="e">
        <f ca="1">HYPERLINK("#"&amp;CELL("address",OFFSET([4]Analítico!$B$1,MATCH(90453,[4]Analítico!$B:$B,0)-1,3)),90453)</f>
        <v>#VALUE!</v>
      </c>
      <c r="B14674" s="47" t="s">
        <v>20277</v>
      </c>
      <c r="C14674" s="46" t="s">
        <v>0</v>
      </c>
      <c r="F14674" s="48">
        <v>5.07</v>
      </c>
    </row>
    <row r="14675" spans="1:6" x14ac:dyDescent="0.25">
      <c r="A14675" s="46" t="e">
        <f ca="1">HYPERLINK("#"&amp;CELL("address",OFFSET([4]Analítico!$B$1,MATCH(104783,[4]Analítico!$B:$B,0)-1,3)),104783)</f>
        <v>#VALUE!</v>
      </c>
      <c r="B14675" s="47" t="s">
        <v>20278</v>
      </c>
      <c r="C14675" s="46" t="s">
        <v>0</v>
      </c>
      <c r="F14675" s="48">
        <v>6.42</v>
      </c>
    </row>
    <row r="14676" spans="1:6" x14ac:dyDescent="0.25">
      <c r="A14676" s="46" t="e">
        <f ca="1">HYPERLINK("#"&amp;CELL("address",OFFSET([4]Analítico!$B$1,MATCH(90454,[4]Analítico!$B:$B,0)-1,3)),90454)</f>
        <v>#VALUE!</v>
      </c>
      <c r="B14676" s="47" t="s">
        <v>20279</v>
      </c>
      <c r="C14676" s="46" t="s">
        <v>0</v>
      </c>
      <c r="F14676" s="48">
        <v>8.23</v>
      </c>
    </row>
    <row r="14677" spans="1:6" x14ac:dyDescent="0.25">
      <c r="A14677" s="46" t="e">
        <f ca="1">HYPERLINK("#"&amp;CELL("address",OFFSET([4]Analítico!$B$1,MATCH(90459,[4]Analítico!$B:$B,0)-1,3)),90459)</f>
        <v>#VALUE!</v>
      </c>
      <c r="B14677" s="47" t="s">
        <v>20280</v>
      </c>
      <c r="C14677" s="46" t="s">
        <v>0</v>
      </c>
      <c r="F14677" s="48">
        <v>71.33</v>
      </c>
    </row>
    <row r="14678" spans="1:6" x14ac:dyDescent="0.25">
      <c r="A14678" s="46" t="e">
        <f ca="1">HYPERLINK("#"&amp;CELL("address",OFFSET([4]Analítico!$B$1,MATCH(90456,[4]Analítico!$B:$B,0)-1,3)),90456)</f>
        <v>#VALUE!</v>
      </c>
      <c r="B14678" s="47" t="s">
        <v>20281</v>
      </c>
      <c r="C14678" s="46" t="s">
        <v>0</v>
      </c>
      <c r="F14678" s="48">
        <v>8.57</v>
      </c>
    </row>
    <row r="14679" spans="1:6" x14ac:dyDescent="0.25">
      <c r="A14679" s="46" t="e">
        <f ca="1">HYPERLINK("#"&amp;CELL("address",OFFSET([4]Analítico!$B$1,MATCH(90458,[4]Analítico!$B:$B,0)-1,3)),90458)</f>
        <v>#VALUE!</v>
      </c>
      <c r="B14679" s="47" t="s">
        <v>20282</v>
      </c>
      <c r="C14679" s="46" t="s">
        <v>0</v>
      </c>
      <c r="F14679" s="48">
        <v>55.79</v>
      </c>
    </row>
    <row r="14680" spans="1:6" x14ac:dyDescent="0.25">
      <c r="A14680" s="46" t="e">
        <f ca="1">HYPERLINK("#"&amp;CELL("address",OFFSET([4]Analítico!$B$1,MATCH(90457,[4]Analítico!$B:$B,0)-1,3)),90457)</f>
        <v>#VALUE!</v>
      </c>
      <c r="B14680" s="47" t="s">
        <v>20283</v>
      </c>
      <c r="C14680" s="46" t="s">
        <v>0</v>
      </c>
      <c r="F14680" s="48">
        <v>19.559999999999999</v>
      </c>
    </row>
    <row r="14681" spans="1:6" x14ac:dyDescent="0.25">
      <c r="A14681" s="46" t="e">
        <f ca="1">HYPERLINK("#"&amp;CELL("address",OFFSET([4]Analítico!$B$1,MATCH(90447,[4]Analítico!$B:$B,0)-1,3)),90447)</f>
        <v>#VALUE!</v>
      </c>
      <c r="B14681" s="47" t="s">
        <v>20284</v>
      </c>
      <c r="C14681" s="46" t="s">
        <v>161</v>
      </c>
      <c r="F14681" s="48">
        <v>12.94</v>
      </c>
    </row>
    <row r="14682" spans="1:6" x14ac:dyDescent="0.25">
      <c r="A14682" s="46" t="e">
        <f ca="1">HYPERLINK("#"&amp;CELL("address",OFFSET([4]Analítico!$B$1,MATCH(91222,[4]Analítico!$B:$B,0)-1,3)),91222)</f>
        <v>#VALUE!</v>
      </c>
      <c r="B14682" s="47" t="s">
        <v>20285</v>
      </c>
      <c r="C14682" s="46" t="s">
        <v>161</v>
      </c>
      <c r="F14682" s="48">
        <v>12.98</v>
      </c>
    </row>
    <row r="14683" spans="1:6" x14ac:dyDescent="0.25">
      <c r="A14683" s="46" t="e">
        <f ca="1">HYPERLINK("#"&amp;CELL("address",OFFSET([4]Analítico!$B$1,MATCH(90443,[4]Analítico!$B:$B,0)-1,3)),90443)</f>
        <v>#VALUE!</v>
      </c>
      <c r="B14683" s="47" t="s">
        <v>20286</v>
      </c>
      <c r="C14683" s="46" t="s">
        <v>161</v>
      </c>
      <c r="F14683" s="48">
        <v>11.68</v>
      </c>
    </row>
    <row r="14684" spans="1:6" x14ac:dyDescent="0.25">
      <c r="A14684" s="46" t="e">
        <f ca="1">HYPERLINK("#"&amp;CELL("address",OFFSET([4]Analítico!$B$1,MATCH(104780,[4]Analítico!$B:$B,0)-1,3)),104780)</f>
        <v>#VALUE!</v>
      </c>
      <c r="B14684" s="47" t="s">
        <v>20287</v>
      </c>
      <c r="C14684" s="46" t="s">
        <v>161</v>
      </c>
      <c r="F14684" s="48">
        <v>8.2899999999999991</v>
      </c>
    </row>
    <row r="14685" spans="1:6" x14ac:dyDescent="0.25">
      <c r="A14685" s="46" t="e">
        <f ca="1">HYPERLINK("#"&amp;CELL("address",OFFSET([4]Analítico!$B$1,MATCH(104781,[4]Analítico!$B:$B,0)-1,3)),104781)</f>
        <v>#VALUE!</v>
      </c>
      <c r="B14685" s="47" t="s">
        <v>20288</v>
      </c>
      <c r="C14685" s="46" t="s">
        <v>161</v>
      </c>
      <c r="F14685" s="48">
        <v>9.52</v>
      </c>
    </row>
    <row r="14686" spans="1:6" x14ac:dyDescent="0.25">
      <c r="A14686" s="46" t="e">
        <f ca="1">HYPERLINK("#"&amp;CELL("address",OFFSET([4]Analítico!$B$1,MATCH(104779,[4]Analítico!$B:$B,0)-1,3)),104779)</f>
        <v>#VALUE!</v>
      </c>
      <c r="B14686" s="47" t="s">
        <v>20289</v>
      </c>
      <c r="C14686" s="46" t="s">
        <v>161</v>
      </c>
      <c r="F14686" s="48">
        <v>8.24</v>
      </c>
    </row>
    <row r="14687" spans="1:6" x14ac:dyDescent="0.25">
      <c r="A14687" s="46" t="e">
        <f ca="1">HYPERLINK("#"&amp;CELL("address",OFFSET([4]Analítico!$B$1,MATCH(104787,[4]Analítico!$B:$B,0)-1,3)),104787)</f>
        <v>#VALUE!</v>
      </c>
      <c r="B14687" s="47" t="s">
        <v>20290</v>
      </c>
      <c r="C14687" s="46" t="s">
        <v>161</v>
      </c>
      <c r="F14687" s="48">
        <v>11.79</v>
      </c>
    </row>
    <row r="14688" spans="1:6" x14ac:dyDescent="0.25">
      <c r="A14688" s="46" t="e">
        <f ca="1">HYPERLINK("#"&amp;CELL("address",OFFSET([4]Analítico!$B$1,MATCH(104788,[4]Analítico!$B:$B,0)-1,3)),104788)</f>
        <v>#VALUE!</v>
      </c>
      <c r="B14688" s="47" t="s">
        <v>20291</v>
      </c>
      <c r="C14688" s="46" t="s">
        <v>161</v>
      </c>
      <c r="F14688" s="48">
        <v>15.65</v>
      </c>
    </row>
    <row r="14689" spans="1:6" x14ac:dyDescent="0.25">
      <c r="A14689" s="46" t="e">
        <f ca="1">HYPERLINK("#"&amp;CELL("address",OFFSET([4]Analítico!$B$1,MATCH(104786,[4]Analítico!$B:$B,0)-1,3)),104786)</f>
        <v>#VALUE!</v>
      </c>
      <c r="B14689" s="47" t="s">
        <v>20292</v>
      </c>
      <c r="C14689" s="46" t="s">
        <v>161</v>
      </c>
      <c r="F14689" s="48">
        <v>8.89</v>
      </c>
    </row>
    <row r="14690" spans="1:6" x14ac:dyDescent="0.25">
      <c r="A14690" s="46" t="e">
        <f ca="1">HYPERLINK("#"&amp;CELL("address",OFFSET([4]Analítico!$B$1,MATCH(90445,[4]Analítico!$B:$B,0)-1,3)),90445)</f>
        <v>#VALUE!</v>
      </c>
      <c r="B14690" s="47" t="s">
        <v>20293</v>
      </c>
      <c r="C14690" s="46" t="s">
        <v>161</v>
      </c>
      <c r="F14690" s="48">
        <v>24.44</v>
      </c>
    </row>
    <row r="14691" spans="1:6" x14ac:dyDescent="0.25">
      <c r="A14691" s="46" t="e">
        <f ca="1">HYPERLINK("#"&amp;CELL("address",OFFSET([4]Analítico!$B$1,MATCH(90446,[4]Analítico!$B:$B,0)-1,3)),90446)</f>
        <v>#VALUE!</v>
      </c>
      <c r="B14691" s="47" t="s">
        <v>20294</v>
      </c>
      <c r="C14691" s="46" t="s">
        <v>161</v>
      </c>
      <c r="F14691" s="48">
        <v>32.44</v>
      </c>
    </row>
    <row r="14692" spans="1:6" x14ac:dyDescent="0.25">
      <c r="A14692" s="46" t="e">
        <f ca="1">HYPERLINK("#"&amp;CELL("address",OFFSET([4]Analítico!$B$1,MATCH(90444,[4]Analítico!$B:$B,0)-1,3)),90444)</f>
        <v>#VALUE!</v>
      </c>
      <c r="B14692" s="47" t="s">
        <v>20295</v>
      </c>
      <c r="C14692" s="46" t="s">
        <v>161</v>
      </c>
      <c r="F14692" s="48">
        <v>18.43</v>
      </c>
    </row>
    <row r="14693" spans="1:6" x14ac:dyDescent="0.25">
      <c r="A14693" s="46" t="e">
        <f ca="1">HYPERLINK("#"&amp;CELL("address",OFFSET([4]Analítico!$B$1,MATCH(104764,[4]Analítico!$B:$B,0)-1,3)),104764)</f>
        <v>#VALUE!</v>
      </c>
      <c r="B14693" s="47" t="s">
        <v>20296</v>
      </c>
      <c r="C14693" s="46" t="s">
        <v>161</v>
      </c>
      <c r="F14693" s="48">
        <v>24.76</v>
      </c>
    </row>
    <row r="14694" spans="1:6" x14ac:dyDescent="0.25">
      <c r="A14694" s="46" t="e">
        <f ca="1">HYPERLINK("#"&amp;CELL("address",OFFSET([4]Analítico!$B$1,MATCH(90460,[4]Analítico!$B:$B,0)-1,3)),90460)</f>
        <v>#VALUE!</v>
      </c>
      <c r="B14694" s="47" t="s">
        <v>20297</v>
      </c>
      <c r="C14694" s="46" t="s">
        <v>161</v>
      </c>
      <c r="F14694" s="48">
        <v>28.04</v>
      </c>
    </row>
    <row r="14695" spans="1:6" x14ac:dyDescent="0.25">
      <c r="A14695" s="46" t="e">
        <f ca="1">HYPERLINK("#"&amp;CELL("address",OFFSET([4]Analítico!$B$1,MATCH(90462,[4]Analítico!$B:$B,0)-1,3)),90462)</f>
        <v>#VALUE!</v>
      </c>
      <c r="B14695" s="47" t="s">
        <v>20298</v>
      </c>
      <c r="C14695" s="46" t="s">
        <v>161</v>
      </c>
      <c r="F14695" s="48">
        <v>4.88</v>
      </c>
    </row>
    <row r="14696" spans="1:6" x14ac:dyDescent="0.25">
      <c r="A14696" s="46" t="e">
        <f ca="1">HYPERLINK("#"&amp;CELL("address",OFFSET([4]Analítico!$B$1,MATCH(104765,[4]Analítico!$B:$B,0)-1,3)),104765)</f>
        <v>#VALUE!</v>
      </c>
      <c r="B14696" s="47" t="s">
        <v>20299</v>
      </c>
      <c r="C14696" s="46" t="s">
        <v>161</v>
      </c>
      <c r="F14696" s="48">
        <v>21.91</v>
      </c>
    </row>
    <row r="14697" spans="1:6" x14ac:dyDescent="0.25">
      <c r="A14697" s="46" t="e">
        <f ca="1">HYPERLINK("#"&amp;CELL("address",OFFSET([4]Analítico!$B$1,MATCH(90461,[4]Analítico!$B:$B,0)-1,3)),90461)</f>
        <v>#VALUE!</v>
      </c>
      <c r="B14697" s="47" t="s">
        <v>20300</v>
      </c>
      <c r="C14697" s="46" t="s">
        <v>161</v>
      </c>
      <c r="F14697" s="48">
        <v>22.81</v>
      </c>
    </row>
    <row r="14698" spans="1:6" x14ac:dyDescent="0.25">
      <c r="A14698" s="46" t="e">
        <f ca="1">HYPERLINK("#"&amp;CELL("address",OFFSET([4]Analítico!$B$1,MATCH(90463,[4]Analítico!$B:$B,0)-1,3)),90463)</f>
        <v>#VALUE!</v>
      </c>
      <c r="B14698" s="47" t="s">
        <v>20301</v>
      </c>
      <c r="C14698" s="46" t="s">
        <v>161</v>
      </c>
      <c r="F14698" s="48">
        <v>4.4000000000000004</v>
      </c>
    </row>
    <row r="14699" spans="1:6" x14ac:dyDescent="0.25">
      <c r="A14699" s="46" t="e">
        <f ca="1">HYPERLINK("#"&amp;CELL("address",OFFSET([4]Analítico!$B$1,MATCH(96560,[4]Analítico!$B:$B,0)-1,3)),96560)</f>
        <v>#VALUE!</v>
      </c>
      <c r="B14699" s="47" t="s">
        <v>20302</v>
      </c>
      <c r="C14699" s="46" t="s">
        <v>1</v>
      </c>
      <c r="F14699" s="48">
        <v>40.4</v>
      </c>
    </row>
    <row r="14700" spans="1:6" x14ac:dyDescent="0.25">
      <c r="A14700" s="46" t="e">
        <f ca="1">HYPERLINK("#"&amp;CELL("address",OFFSET([4]Analítico!$B$1,MATCH(96559,[4]Analítico!$B:$B,0)-1,3)),96559)</f>
        <v>#VALUE!</v>
      </c>
      <c r="B14700" s="47" t="s">
        <v>20303</v>
      </c>
      <c r="C14700" s="46" t="s">
        <v>1</v>
      </c>
      <c r="F14700" s="48">
        <v>39.32</v>
      </c>
    </row>
    <row r="14701" spans="1:6" x14ac:dyDescent="0.25">
      <c r="A14701" s="46" t="e">
        <f ca="1">HYPERLINK("#"&amp;CELL("address",OFFSET([4]Analítico!$B$1,MATCH(96562,[4]Analítico!$B:$B,0)-1,3)),96562)</f>
        <v>#VALUE!</v>
      </c>
      <c r="B14701" s="47" t="s">
        <v>20304</v>
      </c>
      <c r="C14701" s="46" t="s">
        <v>161</v>
      </c>
      <c r="F14701" s="48">
        <v>63.76</v>
      </c>
    </row>
    <row r="14702" spans="1:6" x14ac:dyDescent="0.25">
      <c r="A14702" s="46" t="e">
        <f ca="1">HYPERLINK("#"&amp;CELL("address",OFFSET([4]Analítico!$B$1,MATCH(96563,[4]Analítico!$B:$B,0)-1,3)),96563)</f>
        <v>#VALUE!</v>
      </c>
      <c r="B14702" s="47" t="s">
        <v>20305</v>
      </c>
      <c r="C14702" s="46" t="s">
        <v>161</v>
      </c>
      <c r="F14702" s="48">
        <v>69.45</v>
      </c>
    </row>
    <row r="14703" spans="1:6" x14ac:dyDescent="0.25">
      <c r="A14703" s="46" t="e">
        <f ca="1">HYPERLINK("#"&amp;CELL("address",OFFSET([4]Analítico!$B$1,MATCH(102469,[4]Analítico!$B:$B,0)-1,3)),102469)</f>
        <v>#VALUE!</v>
      </c>
      <c r="B14703" s="47" t="s">
        <v>20306</v>
      </c>
      <c r="C14703" s="46" t="s">
        <v>1</v>
      </c>
      <c r="F14703" s="48">
        <v>0</v>
      </c>
    </row>
    <row r="14704" spans="1:6" x14ac:dyDescent="0.25">
      <c r="A14704" s="46" t="e">
        <f ca="1">HYPERLINK("#"&amp;CELL("address",OFFSET([4]Analítico!$B$1,MATCH(104388,[4]Analítico!$B:$B,0)-1,3)),104388)</f>
        <v>#VALUE!</v>
      </c>
      <c r="B14704" s="47" t="s">
        <v>20307</v>
      </c>
      <c r="C14704" s="46" t="s">
        <v>1</v>
      </c>
      <c r="F14704" s="48">
        <v>0</v>
      </c>
    </row>
    <row r="14705" spans="1:6" x14ac:dyDescent="0.25">
      <c r="A14705" s="46" t="e">
        <f ca="1">HYPERLINK("#"&amp;CELL("address",OFFSET([4]Analítico!$B$1,MATCH(104387,[4]Analítico!$B:$B,0)-1,3)),104387)</f>
        <v>#VALUE!</v>
      </c>
      <c r="B14705" s="47" t="s">
        <v>20308</v>
      </c>
      <c r="C14705" s="46" t="s">
        <v>28</v>
      </c>
      <c r="F14705" s="48">
        <v>0</v>
      </c>
    </row>
    <row r="14706" spans="1:6" x14ac:dyDescent="0.25">
      <c r="A14706" s="46" t="e">
        <f ca="1">HYPERLINK("#"&amp;CELL("address",OFFSET([4]Analítico!$B$1,MATCH(104364,[4]Analítico!$B:$B,0)-1,3)),104364)</f>
        <v>#VALUE!</v>
      </c>
      <c r="B14706" s="47" t="s">
        <v>20309</v>
      </c>
      <c r="C14706" s="46" t="s">
        <v>28</v>
      </c>
      <c r="F14706" s="48">
        <v>0</v>
      </c>
    </row>
    <row r="14707" spans="1:6" x14ac:dyDescent="0.25">
      <c r="A14707" s="46" t="e">
        <f ca="1">HYPERLINK("#"&amp;CELL("address",OFFSET([4]Analítico!$B$1,MATCH(102097,[4]Analítico!$B:$B,0)-1,3)),102097)</f>
        <v>#VALUE!</v>
      </c>
      <c r="B14707" s="47" t="s">
        <v>20310</v>
      </c>
      <c r="C14707" s="46" t="s">
        <v>28</v>
      </c>
      <c r="F14707" s="48">
        <v>0</v>
      </c>
    </row>
    <row r="14708" spans="1:6" x14ac:dyDescent="0.25">
      <c r="A14708" s="46" t="e">
        <f ca="1">HYPERLINK("#"&amp;CELL("address",OFFSET([4]Analítico!$B$1,MATCH(104365,[4]Analítico!$B:$B,0)-1,3)),104365)</f>
        <v>#VALUE!</v>
      </c>
      <c r="B14708" s="47" t="s">
        <v>20311</v>
      </c>
      <c r="C14708" s="46" t="s">
        <v>28</v>
      </c>
      <c r="F14708" s="48">
        <v>0</v>
      </c>
    </row>
    <row r="14709" spans="1:6" x14ac:dyDescent="0.25">
      <c r="A14709" s="46" t="e">
        <f ca="1">HYPERLINK("#"&amp;CELL("address",OFFSET([4]Analítico!$B$1,MATCH(101870,[4]Analítico!$B:$B,0)-1,3)),101870)</f>
        <v>#VALUE!</v>
      </c>
      <c r="B14709" s="47" t="s">
        <v>20312</v>
      </c>
      <c r="C14709" s="46" t="s">
        <v>1</v>
      </c>
      <c r="F14709" s="48">
        <v>51.56</v>
      </c>
    </row>
    <row r="14710" spans="1:6" x14ac:dyDescent="0.25">
      <c r="A14710" s="46" t="e">
        <f ca="1">HYPERLINK("#"&amp;CELL("address",OFFSET([4]Analítico!$B$1,MATCH(101866,[4]Analítico!$B:$B,0)-1,3)),101866)</f>
        <v>#VALUE!</v>
      </c>
      <c r="B14710" s="47" t="s">
        <v>20313</v>
      </c>
      <c r="C14710" s="46" t="s">
        <v>1</v>
      </c>
      <c r="F14710" s="48">
        <v>43.37</v>
      </c>
    </row>
    <row r="14711" spans="1:6" x14ac:dyDescent="0.25">
      <c r="A14711" s="46" t="e">
        <f ca="1">HYPERLINK("#"&amp;CELL("address",OFFSET([4]Analítico!$B$1,MATCH(101867,[4]Analítico!$B:$B,0)-1,3)),101867)</f>
        <v>#VALUE!</v>
      </c>
      <c r="B14711" s="47" t="s">
        <v>20314</v>
      </c>
      <c r="C14711" s="46" t="s">
        <v>1</v>
      </c>
      <c r="F14711" s="48">
        <v>49.68</v>
      </c>
    </row>
    <row r="14712" spans="1:6" x14ac:dyDescent="0.25">
      <c r="A14712" s="46" t="e">
        <f ca="1">HYPERLINK("#"&amp;CELL("address",OFFSET([4]Analítico!$B$1,MATCH(101868,[4]Analítico!$B:$B,0)-1,3)),101868)</f>
        <v>#VALUE!</v>
      </c>
      <c r="B14712" s="47" t="s">
        <v>20315</v>
      </c>
      <c r="C14712" s="46" t="s">
        <v>1</v>
      </c>
      <c r="F14712" s="48">
        <v>38.979999999999997</v>
      </c>
    </row>
    <row r="14713" spans="1:6" x14ac:dyDescent="0.25">
      <c r="A14713" s="46" t="e">
        <f ca="1">HYPERLINK("#"&amp;CELL("address",OFFSET([4]Analítico!$B$1,MATCH(101869,[4]Analítico!$B:$B,0)-1,3)),101869)</f>
        <v>#VALUE!</v>
      </c>
      <c r="B14713" s="47" t="s">
        <v>20316</v>
      </c>
      <c r="C14713" s="46" t="s">
        <v>1</v>
      </c>
      <c r="F14713" s="48">
        <v>45.27</v>
      </c>
    </row>
    <row r="14714" spans="1:6" x14ac:dyDescent="0.25">
      <c r="A14714" s="46" t="e">
        <f ca="1">HYPERLINK("#"&amp;CELL("address",OFFSET([4]Analítico!$B$1,MATCH(101856,[4]Analítico!$B:$B,0)-1,3)),101856)</f>
        <v>#VALUE!</v>
      </c>
      <c r="B14714" s="47" t="s">
        <v>20317</v>
      </c>
      <c r="C14714" s="46" t="s">
        <v>1</v>
      </c>
      <c r="F14714" s="48">
        <v>35.090000000000003</v>
      </c>
    </row>
    <row r="14715" spans="1:6" x14ac:dyDescent="0.25">
      <c r="A14715" s="46" t="e">
        <f ca="1">HYPERLINK("#"&amp;CELL("address",OFFSET([4]Analítico!$B$1,MATCH(101865,[4]Analítico!$B:$B,0)-1,3)),101865)</f>
        <v>#VALUE!</v>
      </c>
      <c r="B14715" s="47" t="s">
        <v>20318</v>
      </c>
      <c r="C14715" s="46" t="s">
        <v>1</v>
      </c>
      <c r="F14715" s="48">
        <v>49.04</v>
      </c>
    </row>
    <row r="14716" spans="1:6" x14ac:dyDescent="0.25">
      <c r="A14716" s="46" t="e">
        <f ca="1">HYPERLINK("#"&amp;CELL("address",OFFSET([4]Analítico!$B$1,MATCH(101861,[4]Analítico!$B:$B,0)-1,3)),101861)</f>
        <v>#VALUE!</v>
      </c>
      <c r="B14716" s="47" t="s">
        <v>20319</v>
      </c>
      <c r="C14716" s="46" t="s">
        <v>1</v>
      </c>
      <c r="F14716" s="48">
        <v>43.07</v>
      </c>
    </row>
    <row r="14717" spans="1:6" x14ac:dyDescent="0.25">
      <c r="A14717" s="46" t="e">
        <f ca="1">HYPERLINK("#"&amp;CELL("address",OFFSET([4]Analítico!$B$1,MATCH(101862,[4]Analítico!$B:$B,0)-1,3)),101862)</f>
        <v>#VALUE!</v>
      </c>
      <c r="B14717" s="47" t="s">
        <v>20320</v>
      </c>
      <c r="C14717" s="46" t="s">
        <v>1</v>
      </c>
      <c r="F14717" s="48">
        <v>47.14</v>
      </c>
    </row>
    <row r="14718" spans="1:6" x14ac:dyDescent="0.25">
      <c r="A14718" s="46" t="e">
        <f ca="1">HYPERLINK("#"&amp;CELL("address",OFFSET([4]Analítico!$B$1,MATCH(101863,[4]Analítico!$B:$B,0)-1,3)),101863)</f>
        <v>#VALUE!</v>
      </c>
      <c r="B14718" s="47" t="s">
        <v>20321</v>
      </c>
      <c r="C14718" s="46" t="s">
        <v>1</v>
      </c>
      <c r="F14718" s="48">
        <v>36.450000000000003</v>
      </c>
    </row>
    <row r="14719" spans="1:6" x14ac:dyDescent="0.25">
      <c r="A14719" s="46" t="e">
        <f ca="1">HYPERLINK("#"&amp;CELL("address",OFFSET([4]Analítico!$B$1,MATCH(101864,[4]Analítico!$B:$B,0)-1,3)),101864)</f>
        <v>#VALUE!</v>
      </c>
      <c r="B14719" s="47" t="s">
        <v>20322</v>
      </c>
      <c r="C14719" s="46" t="s">
        <v>1</v>
      </c>
      <c r="F14719" s="48">
        <v>42.73</v>
      </c>
    </row>
    <row r="14720" spans="1:6" x14ac:dyDescent="0.25">
      <c r="A14720" s="46" t="e">
        <f ca="1">HYPERLINK("#"&amp;CELL("address",OFFSET([4]Analítico!$B$1,MATCH(101860,[4]Analítico!$B:$B,0)-1,3)),101860)</f>
        <v>#VALUE!</v>
      </c>
      <c r="B14720" s="47" t="s">
        <v>20323</v>
      </c>
      <c r="C14720" s="46" t="s">
        <v>1</v>
      </c>
      <c r="F14720" s="48">
        <v>46.18</v>
      </c>
    </row>
    <row r="14721" spans="1:6" x14ac:dyDescent="0.25">
      <c r="A14721" s="46" t="e">
        <f ca="1">HYPERLINK("#"&amp;CELL("address",OFFSET([4]Analítico!$B$1,MATCH(101857,[4]Analítico!$B:$B,0)-1,3)),101857)</f>
        <v>#VALUE!</v>
      </c>
      <c r="B14721" s="47" t="s">
        <v>20324</v>
      </c>
      <c r="C14721" s="46" t="s">
        <v>1</v>
      </c>
      <c r="F14721" s="48">
        <v>44.42</v>
      </c>
    </row>
    <row r="14722" spans="1:6" x14ac:dyDescent="0.25">
      <c r="A14722" s="46" t="e">
        <f ca="1">HYPERLINK("#"&amp;CELL("address",OFFSET([4]Analítico!$B$1,MATCH(101858,[4]Analítico!$B:$B,0)-1,3)),101858)</f>
        <v>#VALUE!</v>
      </c>
      <c r="B14722" s="47" t="s">
        <v>20325</v>
      </c>
      <c r="C14722" s="46" t="s">
        <v>1</v>
      </c>
      <c r="F14722" s="48">
        <v>35.89</v>
      </c>
    </row>
    <row r="14723" spans="1:6" x14ac:dyDescent="0.25">
      <c r="A14723" s="46" t="e">
        <f ca="1">HYPERLINK("#"&amp;CELL("address",OFFSET([4]Analítico!$B$1,MATCH(101859,[4]Analítico!$B:$B,0)-1,3)),101859)</f>
        <v>#VALUE!</v>
      </c>
      <c r="B14723" s="47" t="s">
        <v>20326</v>
      </c>
      <c r="C14723" s="46" t="s">
        <v>1</v>
      </c>
      <c r="F14723" s="48">
        <v>39.89</v>
      </c>
    </row>
    <row r="14724" spans="1:6" x14ac:dyDescent="0.25">
      <c r="A14724" s="46" t="e">
        <f ca="1">HYPERLINK("#"&amp;CELL("address",OFFSET([4]Analítico!$B$1,MATCH(101852,[4]Analítico!$B:$B,0)-1,3)),101852)</f>
        <v>#VALUE!</v>
      </c>
      <c r="B14724" s="47" t="s">
        <v>20327</v>
      </c>
      <c r="C14724" s="46" t="s">
        <v>1</v>
      </c>
      <c r="F14724" s="48">
        <v>88.84</v>
      </c>
    </row>
    <row r="14725" spans="1:6" x14ac:dyDescent="0.25">
      <c r="A14725" s="46" t="e">
        <f ca="1">HYPERLINK("#"&amp;CELL("address",OFFSET([4]Analítico!$B$1,MATCH(104385,[4]Analítico!$B:$B,0)-1,3)),104385)</f>
        <v>#VALUE!</v>
      </c>
      <c r="B14725" s="47" t="s">
        <v>20328</v>
      </c>
      <c r="C14725" s="46" t="s">
        <v>1</v>
      </c>
      <c r="F14725" s="48">
        <v>0</v>
      </c>
    </row>
    <row r="14726" spans="1:6" x14ac:dyDescent="0.25">
      <c r="A14726" s="46" t="e">
        <f ca="1">HYPERLINK("#"&amp;CELL("address",OFFSET([4]Analítico!$B$1,MATCH(101850,[4]Analítico!$B:$B,0)-1,3)),101850)</f>
        <v>#VALUE!</v>
      </c>
      <c r="B14726" s="47" t="s">
        <v>20329</v>
      </c>
      <c r="C14726" s="46" t="s">
        <v>1</v>
      </c>
      <c r="F14726" s="48">
        <v>73.06</v>
      </c>
    </row>
    <row r="14727" spans="1:6" x14ac:dyDescent="0.25">
      <c r="A14727" s="46" t="e">
        <f ca="1">HYPERLINK("#"&amp;CELL("address",OFFSET([4]Analítico!$B$1,MATCH(101855,[4]Analítico!$B:$B,0)-1,3)),101855)</f>
        <v>#VALUE!</v>
      </c>
      <c r="B14727" s="47" t="s">
        <v>20330</v>
      </c>
      <c r="C14727" s="46" t="s">
        <v>1</v>
      </c>
      <c r="F14727" s="48">
        <v>89.92</v>
      </c>
    </row>
    <row r="14728" spans="1:6" x14ac:dyDescent="0.25">
      <c r="A14728" s="46" t="e">
        <f ca="1">HYPERLINK("#"&amp;CELL("address",OFFSET([4]Analítico!$B$1,MATCH(104386,[4]Analítico!$B:$B,0)-1,3)),104386)</f>
        <v>#VALUE!</v>
      </c>
      <c r="B14728" s="47" t="s">
        <v>20331</v>
      </c>
      <c r="C14728" s="46" t="s">
        <v>1</v>
      </c>
      <c r="F14728" s="48">
        <v>0</v>
      </c>
    </row>
    <row r="14729" spans="1:6" x14ac:dyDescent="0.25">
      <c r="A14729" s="46" t="e">
        <f ca="1">HYPERLINK("#"&amp;CELL("address",OFFSET([4]Analítico!$B$1,MATCH(101853,[4]Analítico!$B:$B,0)-1,3)),101853)</f>
        <v>#VALUE!</v>
      </c>
      <c r="B14729" s="47" t="s">
        <v>20332</v>
      </c>
      <c r="C14729" s="46" t="s">
        <v>1</v>
      </c>
      <c r="F14729" s="48">
        <v>63.47</v>
      </c>
    </row>
    <row r="14730" spans="1:6" x14ac:dyDescent="0.25">
      <c r="A14730" s="46" t="e">
        <f ca="1">HYPERLINK("#"&amp;CELL("address",OFFSET([4]Analítico!$B$1,MATCH(101849,[4]Analítico!$B:$B,0)-1,3)),101849)</f>
        <v>#VALUE!</v>
      </c>
      <c r="B14730" s="47" t="s">
        <v>20333</v>
      </c>
      <c r="C14730" s="46" t="s">
        <v>28</v>
      </c>
      <c r="F14730" s="48">
        <v>160.22999999999999</v>
      </c>
    </row>
    <row r="14731" spans="1:6" x14ac:dyDescent="0.25">
      <c r="A14731" s="46" t="e">
        <f ca="1">HYPERLINK("#"&amp;CELL("address",OFFSET([4]Analítico!$B$1,MATCH(101841,[4]Analítico!$B:$B,0)-1,3)),101841)</f>
        <v>#VALUE!</v>
      </c>
      <c r="B14731" s="47" t="s">
        <v>20334</v>
      </c>
      <c r="C14731" s="46" t="s">
        <v>28</v>
      </c>
      <c r="F14731" s="48">
        <v>95.74</v>
      </c>
    </row>
    <row r="14732" spans="1:6" x14ac:dyDescent="0.25">
      <c r="A14732" s="46" t="e">
        <f ca="1">HYPERLINK("#"&amp;CELL("address",OFFSET([4]Analítico!$B$1,MATCH(101843,[4]Analítico!$B:$B,0)-1,3)),101843)</f>
        <v>#VALUE!</v>
      </c>
      <c r="B14732" s="47" t="s">
        <v>20335</v>
      </c>
      <c r="C14732" s="46" t="s">
        <v>28</v>
      </c>
      <c r="F14732" s="48">
        <v>154.56</v>
      </c>
    </row>
    <row r="14733" spans="1:6" x14ac:dyDescent="0.25">
      <c r="A14733" s="46" t="e">
        <f ca="1">HYPERLINK("#"&amp;CELL("address",OFFSET([4]Analítico!$B$1,MATCH(101844,[4]Analítico!$B:$B,0)-1,3)),101844)</f>
        <v>#VALUE!</v>
      </c>
      <c r="B14733" s="47" t="s">
        <v>20336</v>
      </c>
      <c r="C14733" s="46" t="s">
        <v>28</v>
      </c>
      <c r="F14733" s="48">
        <v>182.08</v>
      </c>
    </row>
    <row r="14734" spans="1:6" x14ac:dyDescent="0.25">
      <c r="A14734" s="46" t="e">
        <f ca="1">HYPERLINK("#"&amp;CELL("address",OFFSET([4]Analítico!$B$1,MATCH(101845,[4]Analítico!$B:$B,0)-1,3)),101845)</f>
        <v>#VALUE!</v>
      </c>
      <c r="B14734" s="47" t="s">
        <v>20337</v>
      </c>
      <c r="C14734" s="46" t="s">
        <v>28</v>
      </c>
      <c r="F14734" s="48">
        <v>209.23</v>
      </c>
    </row>
    <row r="14735" spans="1:6" x14ac:dyDescent="0.25">
      <c r="A14735" s="46" t="e">
        <f ca="1">HYPERLINK("#"&amp;CELL("address",OFFSET([4]Analítico!$B$1,MATCH(101842,[4]Analítico!$B:$B,0)-1,3)),101842)</f>
        <v>#VALUE!</v>
      </c>
      <c r="B14735" s="47" t="s">
        <v>20338</v>
      </c>
      <c r="C14735" s="46" t="s">
        <v>28</v>
      </c>
      <c r="F14735" s="48">
        <v>85.04</v>
      </c>
    </row>
    <row r="14736" spans="1:6" x14ac:dyDescent="0.25">
      <c r="A14736" s="46" t="e">
        <f ca="1">HYPERLINK("#"&amp;CELL("address",OFFSET([4]Analítico!$B$1,MATCH(101846,[4]Analítico!$B:$B,0)-1,3)),101846)</f>
        <v>#VALUE!</v>
      </c>
      <c r="B14736" s="47" t="s">
        <v>20339</v>
      </c>
      <c r="C14736" s="46" t="s">
        <v>28</v>
      </c>
      <c r="F14736" s="48">
        <v>144.30000000000001</v>
      </c>
    </row>
    <row r="14737" spans="1:6" x14ac:dyDescent="0.25">
      <c r="A14737" s="46" t="e">
        <f ca="1">HYPERLINK("#"&amp;CELL("address",OFFSET([4]Analítico!$B$1,MATCH(101847,[4]Analítico!$B:$B,0)-1,3)),101847)</f>
        <v>#VALUE!</v>
      </c>
      <c r="B14737" s="47" t="s">
        <v>20340</v>
      </c>
      <c r="C14737" s="46" t="s">
        <v>28</v>
      </c>
      <c r="F14737" s="48">
        <v>172.02</v>
      </c>
    </row>
    <row r="14738" spans="1:6" x14ac:dyDescent="0.25">
      <c r="A14738" s="46" t="e">
        <f ca="1">HYPERLINK("#"&amp;CELL("address",OFFSET([4]Analítico!$B$1,MATCH(101848,[4]Analítico!$B:$B,0)-1,3)),101848)</f>
        <v>#VALUE!</v>
      </c>
      <c r="B14738" s="47" t="s">
        <v>20341</v>
      </c>
      <c r="C14738" s="46" t="s">
        <v>28</v>
      </c>
      <c r="F14738" s="48">
        <v>199.39</v>
      </c>
    </row>
    <row r="14739" spans="1:6" x14ac:dyDescent="0.25">
      <c r="A14739" s="46" t="e">
        <f ca="1">HYPERLINK("#"&amp;CELL("address",OFFSET([4]Analítico!$B$1,MATCH(101839,[4]Analítico!$B:$B,0)-1,3)),101839)</f>
        <v>#VALUE!</v>
      </c>
      <c r="B14739" s="47" t="s">
        <v>20342</v>
      </c>
      <c r="C14739" s="46" t="s">
        <v>28</v>
      </c>
      <c r="F14739" s="48">
        <v>121.74</v>
      </c>
    </row>
    <row r="14740" spans="1:6" x14ac:dyDescent="0.25">
      <c r="A14740" s="46" t="e">
        <f ca="1">HYPERLINK("#"&amp;CELL("address",OFFSET([4]Analítico!$B$1,MATCH(101840,[4]Analítico!$B:$B,0)-1,3)),101840)</f>
        <v>#VALUE!</v>
      </c>
      <c r="B14740" s="47" t="s">
        <v>20343</v>
      </c>
      <c r="C14740" s="46" t="s">
        <v>28</v>
      </c>
      <c r="F14740" s="48">
        <v>211.33</v>
      </c>
    </row>
    <row r="14741" spans="1:6" x14ac:dyDescent="0.25">
      <c r="A14741" s="46" t="e">
        <f ca="1">HYPERLINK("#"&amp;CELL("address",OFFSET([4]Analítico!$B$1,MATCH(101837,[4]Analítico!$B:$B,0)-1,3)),101837)</f>
        <v>#VALUE!</v>
      </c>
      <c r="B14741" s="47" t="s">
        <v>20344</v>
      </c>
      <c r="C14741" s="46" t="s">
        <v>28</v>
      </c>
      <c r="F14741" s="48">
        <v>63.35</v>
      </c>
    </row>
    <row r="14742" spans="1:6" x14ac:dyDescent="0.25">
      <c r="A14742" s="46" t="e">
        <f ca="1">HYPERLINK("#"&amp;CELL("address",OFFSET([4]Analítico!$B$1,MATCH(101838,[4]Analítico!$B:$B,0)-1,3)),101838)</f>
        <v>#VALUE!</v>
      </c>
      <c r="B14742" s="47" t="s">
        <v>20345</v>
      </c>
      <c r="C14742" s="46" t="s">
        <v>28</v>
      </c>
      <c r="F14742" s="48">
        <v>92.95</v>
      </c>
    </row>
    <row r="14743" spans="1:6" x14ac:dyDescent="0.25">
      <c r="A14743" s="46" t="e">
        <f ca="1">HYPERLINK("#"&amp;CELL("address",OFFSET([4]Analítico!$B$1,MATCH(101836,[4]Analítico!$B:$B,0)-1,3)),101836)</f>
        <v>#VALUE!</v>
      </c>
      <c r="B14743" s="47" t="s">
        <v>20346</v>
      </c>
      <c r="C14743" s="46" t="s">
        <v>28</v>
      </c>
      <c r="F14743" s="48">
        <v>31.56</v>
      </c>
    </row>
    <row r="14744" spans="1:6" x14ac:dyDescent="0.25">
      <c r="A14744" s="46" t="e">
        <f ca="1">HYPERLINK("#"&amp;CELL("address",OFFSET([4]Analítico!$B$1,MATCH(101835,[4]Analítico!$B:$B,0)-1,3)),101835)</f>
        <v>#VALUE!</v>
      </c>
      <c r="B14744" s="47" t="s">
        <v>20347</v>
      </c>
      <c r="C14744" s="46" t="s">
        <v>28</v>
      </c>
      <c r="F14744" s="48">
        <v>303.20999999999998</v>
      </c>
    </row>
    <row r="14745" spans="1:6" x14ac:dyDescent="0.25">
      <c r="A14745" s="46" t="e">
        <f ca="1">HYPERLINK("#"&amp;CELL("address",OFFSET([4]Analítico!$B$1,MATCH(101827,[4]Analítico!$B:$B,0)-1,3)),101827)</f>
        <v>#VALUE!</v>
      </c>
      <c r="B14745" s="47" t="s">
        <v>20348</v>
      </c>
      <c r="C14745" s="46" t="s">
        <v>28</v>
      </c>
      <c r="F14745" s="48">
        <v>238.72</v>
      </c>
    </row>
    <row r="14746" spans="1:6" x14ac:dyDescent="0.25">
      <c r="A14746" s="46" t="e">
        <f ca="1">HYPERLINK("#"&amp;CELL("address",OFFSET([4]Analítico!$B$1,MATCH(101829,[4]Analítico!$B:$B,0)-1,3)),101829)</f>
        <v>#VALUE!</v>
      </c>
      <c r="B14746" s="47" t="s">
        <v>20349</v>
      </c>
      <c r="C14746" s="46" t="s">
        <v>28</v>
      </c>
      <c r="F14746" s="48">
        <v>297.54000000000002</v>
      </c>
    </row>
    <row r="14747" spans="1:6" x14ac:dyDescent="0.25">
      <c r="A14747" s="46" t="e">
        <f ca="1">HYPERLINK("#"&amp;CELL("address",OFFSET([4]Analítico!$B$1,MATCH(101830,[4]Analítico!$B:$B,0)-1,3)),101830)</f>
        <v>#VALUE!</v>
      </c>
      <c r="B14747" s="47" t="s">
        <v>20350</v>
      </c>
      <c r="C14747" s="46" t="s">
        <v>28</v>
      </c>
      <c r="F14747" s="48">
        <v>325.06</v>
      </c>
    </row>
    <row r="14748" spans="1:6" x14ac:dyDescent="0.25">
      <c r="A14748" s="46" t="e">
        <f ca="1">HYPERLINK("#"&amp;CELL("address",OFFSET([4]Analítico!$B$1,MATCH(101831,[4]Analítico!$B:$B,0)-1,3)),101831)</f>
        <v>#VALUE!</v>
      </c>
      <c r="B14748" s="47" t="s">
        <v>20351</v>
      </c>
      <c r="C14748" s="46" t="s">
        <v>28</v>
      </c>
      <c r="F14748" s="48">
        <v>352.21</v>
      </c>
    </row>
    <row r="14749" spans="1:6" x14ac:dyDescent="0.25">
      <c r="A14749" s="46" t="e">
        <f ca="1">HYPERLINK("#"&amp;CELL("address",OFFSET([4]Analítico!$B$1,MATCH(101828,[4]Analítico!$B:$B,0)-1,3)),101828)</f>
        <v>#VALUE!</v>
      </c>
      <c r="B14749" s="47" t="s">
        <v>20352</v>
      </c>
      <c r="C14749" s="46" t="s">
        <v>28</v>
      </c>
      <c r="F14749" s="48">
        <v>228.02</v>
      </c>
    </row>
    <row r="14750" spans="1:6" x14ac:dyDescent="0.25">
      <c r="A14750" s="46" t="e">
        <f ca="1">HYPERLINK("#"&amp;CELL("address",OFFSET([4]Analítico!$B$1,MATCH(101832,[4]Analítico!$B:$B,0)-1,3)),101832)</f>
        <v>#VALUE!</v>
      </c>
      <c r="B14750" s="47" t="s">
        <v>20353</v>
      </c>
      <c r="C14750" s="46" t="s">
        <v>28</v>
      </c>
      <c r="F14750" s="48">
        <v>287.27999999999997</v>
      </c>
    </row>
    <row r="14751" spans="1:6" x14ac:dyDescent="0.25">
      <c r="A14751" s="46" t="e">
        <f ca="1">HYPERLINK("#"&amp;CELL("address",OFFSET([4]Analítico!$B$1,MATCH(101833,[4]Analítico!$B:$B,0)-1,3)),101833)</f>
        <v>#VALUE!</v>
      </c>
      <c r="B14751" s="47" t="s">
        <v>20354</v>
      </c>
      <c r="C14751" s="46" t="s">
        <v>28</v>
      </c>
      <c r="F14751" s="48">
        <v>315</v>
      </c>
    </row>
    <row r="14752" spans="1:6" x14ac:dyDescent="0.25">
      <c r="A14752" s="46" t="e">
        <f ca="1">HYPERLINK("#"&amp;CELL("address",OFFSET([4]Analítico!$B$1,MATCH(101834,[4]Analítico!$B:$B,0)-1,3)),101834)</f>
        <v>#VALUE!</v>
      </c>
      <c r="B14752" s="47" t="s">
        <v>20355</v>
      </c>
      <c r="C14752" s="46" t="s">
        <v>28</v>
      </c>
      <c r="F14752" s="48">
        <v>342.37</v>
      </c>
    </row>
    <row r="14753" spans="1:6" x14ac:dyDescent="0.25">
      <c r="A14753" s="46" t="e">
        <f ca="1">HYPERLINK("#"&amp;CELL("address",OFFSET([4]Analítico!$B$1,MATCH(101825,[4]Analítico!$B:$B,0)-1,3)),101825)</f>
        <v>#VALUE!</v>
      </c>
      <c r="B14753" s="47" t="s">
        <v>20356</v>
      </c>
      <c r="C14753" s="46" t="s">
        <v>28</v>
      </c>
      <c r="F14753" s="48">
        <v>264.73</v>
      </c>
    </row>
    <row r="14754" spans="1:6" x14ac:dyDescent="0.25">
      <c r="A14754" s="46" t="e">
        <f ca="1">HYPERLINK("#"&amp;CELL("address",OFFSET([4]Analítico!$B$1,MATCH(101826,[4]Analítico!$B:$B,0)-1,3)),101826)</f>
        <v>#VALUE!</v>
      </c>
      <c r="B14754" s="47" t="s">
        <v>20357</v>
      </c>
      <c r="C14754" s="46" t="s">
        <v>28</v>
      </c>
      <c r="F14754" s="48">
        <v>293.16000000000003</v>
      </c>
    </row>
    <row r="14755" spans="1:6" x14ac:dyDescent="0.25">
      <c r="A14755" s="46" t="e">
        <f ca="1">HYPERLINK("#"&amp;CELL("address",OFFSET([4]Analítico!$B$1,MATCH(101823,[4]Analítico!$B:$B,0)-1,3)),101823)</f>
        <v>#VALUE!</v>
      </c>
      <c r="B14755" s="47" t="s">
        <v>20358</v>
      </c>
      <c r="C14755" s="46" t="s">
        <v>28</v>
      </c>
      <c r="F14755" s="48">
        <v>206.33</v>
      </c>
    </row>
    <row r="14756" spans="1:6" x14ac:dyDescent="0.25">
      <c r="A14756" s="46" t="e">
        <f ca="1">HYPERLINK("#"&amp;CELL("address",OFFSET([4]Analítico!$B$1,MATCH(101824,[4]Analítico!$B:$B,0)-1,3)),101824)</f>
        <v>#VALUE!</v>
      </c>
      <c r="B14756" s="47" t="s">
        <v>20359</v>
      </c>
      <c r="C14756" s="46" t="s">
        <v>28</v>
      </c>
      <c r="F14756" s="48">
        <v>235.93</v>
      </c>
    </row>
    <row r="14757" spans="1:6" x14ac:dyDescent="0.25">
      <c r="A14757" s="46" t="e">
        <f ca="1">HYPERLINK("#"&amp;CELL("address",OFFSET([4]Analítico!$B$1,MATCH(101822,[4]Analítico!$B:$B,0)-1,3)),101822)</f>
        <v>#VALUE!</v>
      </c>
      <c r="B14757" s="47" t="s">
        <v>20360</v>
      </c>
      <c r="C14757" s="46" t="s">
        <v>28</v>
      </c>
      <c r="F14757" s="48">
        <v>174.54</v>
      </c>
    </row>
    <row r="14758" spans="1:6" x14ac:dyDescent="0.25">
      <c r="A14758" s="46" t="e">
        <f ca="1">HYPERLINK("#"&amp;CELL("address",OFFSET([4]Analítico!$B$1,MATCH(101819,[4]Analítico!$B:$B,0)-1,3)),101819)</f>
        <v>#VALUE!</v>
      </c>
      <c r="B14758" s="47" t="s">
        <v>20361</v>
      </c>
      <c r="C14758" s="46" t="s">
        <v>1</v>
      </c>
      <c r="F14758" s="48">
        <v>80.28</v>
      </c>
    </row>
    <row r="14759" spans="1:6" x14ac:dyDescent="0.25">
      <c r="A14759" s="46" t="e">
        <f ca="1">HYPERLINK("#"&amp;CELL("address",OFFSET([4]Analítico!$B$1,MATCH(104370,[4]Analítico!$B:$B,0)-1,3)),104370)</f>
        <v>#VALUE!</v>
      </c>
      <c r="B14759" s="47" t="s">
        <v>20362</v>
      </c>
      <c r="C14759" s="46" t="s">
        <v>1</v>
      </c>
      <c r="F14759" s="48">
        <v>0</v>
      </c>
    </row>
    <row r="14760" spans="1:6" x14ac:dyDescent="0.25">
      <c r="A14760" s="46" t="e">
        <f ca="1">HYPERLINK("#"&amp;CELL("address",OFFSET([4]Analítico!$B$1,MATCH(101817,[4]Analítico!$B:$B,0)-1,3)),101817)</f>
        <v>#VALUE!</v>
      </c>
      <c r="B14760" s="47" t="s">
        <v>20363</v>
      </c>
      <c r="C14760" s="46" t="s">
        <v>1</v>
      </c>
      <c r="F14760" s="48">
        <v>64.59</v>
      </c>
    </row>
    <row r="14761" spans="1:6" x14ac:dyDescent="0.25">
      <c r="A14761" s="46" t="e">
        <f ca="1">HYPERLINK("#"&amp;CELL("address",OFFSET([4]Analítico!$B$1,MATCH(101816,[4]Analítico!$B:$B,0)-1,3)),101816)</f>
        <v>#VALUE!</v>
      </c>
      <c r="B14761" s="47" t="s">
        <v>20364</v>
      </c>
      <c r="C14761" s="46" t="s">
        <v>1</v>
      </c>
      <c r="F14761" s="48">
        <v>83.28</v>
      </c>
    </row>
    <row r="14762" spans="1:6" x14ac:dyDescent="0.25">
      <c r="A14762" s="46" t="e">
        <f ca="1">HYPERLINK("#"&amp;CELL("address",OFFSET([4]Analítico!$B$1,MATCH(104369,[4]Analítico!$B:$B,0)-1,3)),104369)</f>
        <v>#VALUE!</v>
      </c>
      <c r="B14762" s="47" t="s">
        <v>20365</v>
      </c>
      <c r="C14762" s="46" t="s">
        <v>1</v>
      </c>
      <c r="F14762" s="48">
        <v>0</v>
      </c>
    </row>
    <row r="14763" spans="1:6" x14ac:dyDescent="0.25">
      <c r="A14763" s="46" t="e">
        <f ca="1">HYPERLINK("#"&amp;CELL("address",OFFSET([4]Analítico!$B$1,MATCH(101820,[4]Analítico!$B:$B,0)-1,3)),101820)</f>
        <v>#VALUE!</v>
      </c>
      <c r="B14763" s="47" t="s">
        <v>20366</v>
      </c>
      <c r="C14763" s="46" t="s">
        <v>1</v>
      </c>
      <c r="F14763" s="48">
        <v>57.45</v>
      </c>
    </row>
    <row r="14764" spans="1:6" x14ac:dyDescent="0.25">
      <c r="A14764" s="46" t="e">
        <f ca="1">HYPERLINK("#"&amp;CELL("address",OFFSET([4]Analítico!$B$1,MATCH(102988,[4]Analítico!$B:$B,0)-1,3)),102988)</f>
        <v>#VALUE!</v>
      </c>
      <c r="B14764" s="47" t="s">
        <v>20367</v>
      </c>
      <c r="C14764" s="46" t="s">
        <v>1</v>
      </c>
      <c r="F14764" s="48">
        <v>77.47</v>
      </c>
    </row>
    <row r="14765" spans="1:6" x14ac:dyDescent="0.25">
      <c r="A14765" s="46" t="e">
        <f ca="1">HYPERLINK("#"&amp;CELL("address",OFFSET([4]Analítico!$B$1,MATCH(101814,[4]Analítico!$B:$B,0)-1,3)),101814)</f>
        <v>#VALUE!</v>
      </c>
      <c r="B14765" s="47" t="s">
        <v>20368</v>
      </c>
      <c r="C14765" s="46" t="s">
        <v>1</v>
      </c>
      <c r="F14765" s="48">
        <v>56.85</v>
      </c>
    </row>
    <row r="14766" spans="1:6" x14ac:dyDescent="0.25">
      <c r="A14766" s="46" t="e">
        <f ca="1">HYPERLINK("#"&amp;CELL("address",OFFSET([4]Analítico!$B$1,MATCH(102098,[4]Analítico!$B:$B,0)-1,3)),102098)</f>
        <v>#VALUE!</v>
      </c>
      <c r="B14766" s="47" t="s">
        <v>20369</v>
      </c>
      <c r="C14766" s="46" t="s">
        <v>28</v>
      </c>
      <c r="F14766" s="48">
        <v>2017.39</v>
      </c>
    </row>
    <row r="14767" spans="1:6" x14ac:dyDescent="0.25">
      <c r="A14767" s="46" t="e">
        <f ca="1">HYPERLINK("#"&amp;CELL("address",OFFSET([4]Analítico!$B$1,MATCH(104366,[4]Analítico!$B:$B,0)-1,3)),104366)</f>
        <v>#VALUE!</v>
      </c>
      <c r="B14767" s="47" t="s">
        <v>20370</v>
      </c>
      <c r="C14767" s="46" t="s">
        <v>28</v>
      </c>
      <c r="F14767" s="48">
        <v>0</v>
      </c>
    </row>
    <row r="14768" spans="1:6" x14ac:dyDescent="0.25">
      <c r="A14768" s="46" t="e">
        <f ca="1">HYPERLINK("#"&amp;CELL("address",OFFSET([4]Analítico!$B$1,MATCH(102099,[4]Analítico!$B:$B,0)-1,3)),102099)</f>
        <v>#VALUE!</v>
      </c>
      <c r="B14768" s="47" t="s">
        <v>20371</v>
      </c>
      <c r="C14768" s="46" t="s">
        <v>28</v>
      </c>
      <c r="F14768" s="48">
        <v>0</v>
      </c>
    </row>
    <row r="14769" spans="1:6" x14ac:dyDescent="0.25">
      <c r="A14769" s="46" t="e">
        <f ca="1">HYPERLINK("#"&amp;CELL("address",OFFSET([4]Analítico!$B$1,MATCH(104367,[4]Analítico!$B:$B,0)-1,3)),104367)</f>
        <v>#VALUE!</v>
      </c>
      <c r="B14769" s="47" t="s">
        <v>20372</v>
      </c>
      <c r="C14769" s="46" t="s">
        <v>28</v>
      </c>
      <c r="F14769" s="48">
        <v>0</v>
      </c>
    </row>
    <row r="14770" spans="1:6" x14ac:dyDescent="0.25">
      <c r="A14770" s="46" t="e">
        <f ca="1">HYPERLINK("#"&amp;CELL("address",OFFSET([4]Analítico!$B$1,MATCH(92994,[4]Analítico!$B:$B,0)-1,3)),92994)</f>
        <v>#VALUE!</v>
      </c>
      <c r="B14770" s="47" t="s">
        <v>20373</v>
      </c>
      <c r="C14770" s="46" t="s">
        <v>161</v>
      </c>
      <c r="F14770" s="48">
        <v>151.05000000000001</v>
      </c>
    </row>
    <row r="14771" spans="1:6" x14ac:dyDescent="0.25">
      <c r="A14771" s="46" t="e">
        <f ca="1">HYPERLINK("#"&amp;CELL("address",OFFSET([4]Analítico!$B$1,MATCH(92996,[4]Analítico!$B:$B,0)-1,3)),92996)</f>
        <v>#VALUE!</v>
      </c>
      <c r="B14771" s="47" t="s">
        <v>20374</v>
      </c>
      <c r="C14771" s="46" t="s">
        <v>161</v>
      </c>
      <c r="F14771" s="48">
        <v>182.66</v>
      </c>
    </row>
    <row r="14772" spans="1:6" x14ac:dyDescent="0.25">
      <c r="A14772" s="46" t="e">
        <f ca="1">HYPERLINK("#"&amp;CELL("address",OFFSET([4]Analítico!$B$1,MATCH(92998,[4]Analítico!$B:$B,0)-1,3)),92998)</f>
        <v>#VALUE!</v>
      </c>
      <c r="B14772" s="47" t="s">
        <v>20375</v>
      </c>
      <c r="C14772" s="46" t="s">
        <v>161</v>
      </c>
      <c r="F14772" s="48">
        <v>223.69</v>
      </c>
    </row>
    <row r="14773" spans="1:6" x14ac:dyDescent="0.25">
      <c r="A14773" s="46" t="e">
        <f ca="1">HYPERLINK("#"&amp;CELL("address",OFFSET([4]Analítico!$B$1,MATCH(93000,[4]Analítico!$B:$B,0)-1,3)),93000)</f>
        <v>#VALUE!</v>
      </c>
      <c r="B14773" s="47" t="s">
        <v>20376</v>
      </c>
      <c r="C14773" s="46" t="s">
        <v>161</v>
      </c>
      <c r="F14773" s="48">
        <v>295.83</v>
      </c>
    </row>
    <row r="14774" spans="1:6" x14ac:dyDescent="0.25">
      <c r="A14774" s="46" t="e">
        <f ca="1">HYPERLINK("#"&amp;CELL("address",OFFSET([4]Analítico!$B$1,MATCH(92984,[4]Analítico!$B:$B,0)-1,3)),92984)</f>
        <v>#VALUE!</v>
      </c>
      <c r="B14774" s="47" t="s">
        <v>20377</v>
      </c>
      <c r="C14774" s="46" t="s">
        <v>161</v>
      </c>
      <c r="F14774" s="48">
        <v>32.97</v>
      </c>
    </row>
    <row r="14775" spans="1:6" x14ac:dyDescent="0.25">
      <c r="A14775" s="46" t="e">
        <f ca="1">HYPERLINK("#"&amp;CELL("address",OFFSET([4]Analítico!$B$1,MATCH(93002,[4]Analítico!$B:$B,0)-1,3)),93002)</f>
        <v>#VALUE!</v>
      </c>
      <c r="B14775" s="47" t="s">
        <v>20378</v>
      </c>
      <c r="C14775" s="46" t="s">
        <v>161</v>
      </c>
      <c r="F14775" s="48">
        <v>382.1</v>
      </c>
    </row>
    <row r="14776" spans="1:6" x14ac:dyDescent="0.25">
      <c r="A14776" s="46" t="e">
        <f ca="1">HYPERLINK("#"&amp;CELL("address",OFFSET([4]Analítico!$B$1,MATCH(92986,[4]Analítico!$B:$B,0)-1,3)),92986)</f>
        <v>#VALUE!</v>
      </c>
      <c r="B14776" s="47" t="s">
        <v>20379</v>
      </c>
      <c r="C14776" s="46" t="s">
        <v>161</v>
      </c>
      <c r="F14776" s="48">
        <v>45.29</v>
      </c>
    </row>
    <row r="14777" spans="1:6" x14ac:dyDescent="0.25">
      <c r="A14777" s="46" t="e">
        <f ca="1">HYPERLINK("#"&amp;CELL("address",OFFSET([4]Analítico!$B$1,MATCH(92988,[4]Analítico!$B:$B,0)-1,3)),92988)</f>
        <v>#VALUE!</v>
      </c>
      <c r="B14777" s="47" t="s">
        <v>20380</v>
      </c>
      <c r="C14777" s="46" t="s">
        <v>161</v>
      </c>
      <c r="F14777" s="48">
        <v>65.36</v>
      </c>
    </row>
    <row r="14778" spans="1:6" x14ac:dyDescent="0.25">
      <c r="A14778" s="46" t="e">
        <f ca="1">HYPERLINK("#"&amp;CELL("address",OFFSET([4]Analítico!$B$1,MATCH(92990,[4]Analítico!$B:$B,0)-1,3)),92990)</f>
        <v>#VALUE!</v>
      </c>
      <c r="B14778" s="47" t="s">
        <v>20381</v>
      </c>
      <c r="C14778" s="46" t="s">
        <v>161</v>
      </c>
      <c r="F14778" s="48">
        <v>90.2</v>
      </c>
    </row>
    <row r="14779" spans="1:6" x14ac:dyDescent="0.25">
      <c r="A14779" s="46" t="e">
        <f ca="1">HYPERLINK("#"&amp;CELL("address",OFFSET([4]Analítico!$B$1,MATCH(92992,[4]Analítico!$B:$B,0)-1,3)),92992)</f>
        <v>#VALUE!</v>
      </c>
      <c r="B14779" s="47" t="s">
        <v>20382</v>
      </c>
      <c r="C14779" s="46" t="s">
        <v>161</v>
      </c>
      <c r="F14779" s="48">
        <v>116.46</v>
      </c>
    </row>
    <row r="14780" spans="1:6" x14ac:dyDescent="0.25">
      <c r="A14780" s="46" t="e">
        <f ca="1">HYPERLINK("#"&amp;CELL("address",OFFSET([4]Analítico!$B$1,MATCH(103491,[4]Analítico!$B:$B,0)-1,3)),103491)</f>
        <v>#VALUE!</v>
      </c>
      <c r="B14780" s="47" t="s">
        <v>20383</v>
      </c>
      <c r="C14780" s="46" t="s">
        <v>28</v>
      </c>
      <c r="F14780" s="48">
        <v>670.45</v>
      </c>
    </row>
    <row r="14781" spans="1:6" x14ac:dyDescent="0.25">
      <c r="A14781" s="46" t="e">
        <f ca="1">HYPERLINK("#"&amp;CELL("address",OFFSET([4]Analítico!$B$1,MATCH(93026,[4]Analítico!$B:$B,0)-1,3)),93026)</f>
        <v>#VALUE!</v>
      </c>
      <c r="B14781" s="47" t="s">
        <v>20384</v>
      </c>
      <c r="C14781" s="46" t="s">
        <v>0</v>
      </c>
      <c r="F14781" s="48">
        <v>91.29</v>
      </c>
    </row>
    <row r="14782" spans="1:6" x14ac:dyDescent="0.25">
      <c r="A14782" s="46" t="e">
        <f ca="1">HYPERLINK("#"&amp;CELL("address",OFFSET([4]Analítico!$B$1,MATCH(93018,[4]Analítico!$B:$B,0)-1,3)),93018)</f>
        <v>#VALUE!</v>
      </c>
      <c r="B14782" s="47" t="s">
        <v>20385</v>
      </c>
      <c r="C14782" s="46" t="s">
        <v>0</v>
      </c>
      <c r="F14782" s="48">
        <v>31.64</v>
      </c>
    </row>
    <row r="14783" spans="1:6" x14ac:dyDescent="0.25">
      <c r="A14783" s="46" t="e">
        <f ca="1">HYPERLINK("#"&amp;CELL("address",OFFSET([4]Analítico!$B$1,MATCH(93020,[4]Analítico!$B:$B,0)-1,3)),93020)</f>
        <v>#VALUE!</v>
      </c>
      <c r="B14783" s="47" t="s">
        <v>20386</v>
      </c>
      <c r="C14783" s="46" t="s">
        <v>0</v>
      </c>
      <c r="F14783" s="48">
        <v>38.68</v>
      </c>
    </row>
    <row r="14784" spans="1:6" x14ac:dyDescent="0.25">
      <c r="A14784" s="46" t="e">
        <f ca="1">HYPERLINK("#"&amp;CELL("address",OFFSET([4]Analítico!$B$1,MATCH(93022,[4]Analítico!$B:$B,0)-1,3)),93022)</f>
        <v>#VALUE!</v>
      </c>
      <c r="B14784" s="47" t="s">
        <v>20387</v>
      </c>
      <c r="C14784" s="46" t="s">
        <v>0</v>
      </c>
      <c r="F14784" s="48">
        <v>56.91</v>
      </c>
    </row>
    <row r="14785" spans="1:6" x14ac:dyDescent="0.25">
      <c r="A14785" s="46" t="e">
        <f ca="1">HYPERLINK("#"&amp;CELL("address",OFFSET([4]Analítico!$B$1,MATCH(93024,[4]Analítico!$B:$B,0)-1,3)),93024)</f>
        <v>#VALUE!</v>
      </c>
      <c r="B14785" s="47" t="s">
        <v>20388</v>
      </c>
      <c r="C14785" s="46" t="s">
        <v>0</v>
      </c>
      <c r="F14785" s="48">
        <v>60.96</v>
      </c>
    </row>
    <row r="14786" spans="1:6" x14ac:dyDescent="0.25">
      <c r="A14786" s="46" t="e">
        <f ca="1">HYPERLINK("#"&amp;CELL("address",OFFSET([4]Analítico!$B$1,MATCH(97670,[4]Analítico!$B:$B,0)-1,3)),97670)</f>
        <v>#VALUE!</v>
      </c>
      <c r="B14786" s="47" t="s">
        <v>20389</v>
      </c>
      <c r="C14786" s="46" t="s">
        <v>161</v>
      </c>
      <c r="F14786" s="48">
        <v>28.71</v>
      </c>
    </row>
    <row r="14787" spans="1:6" x14ac:dyDescent="0.25">
      <c r="A14787" s="46" t="e">
        <f ca="1">HYPERLINK("#"&amp;CELL("address",OFFSET([4]Analítico!$B$1,MATCH(103486,[4]Analítico!$B:$B,0)-1,3)),103486)</f>
        <v>#VALUE!</v>
      </c>
      <c r="B14787" s="47" t="s">
        <v>20390</v>
      </c>
      <c r="C14787" s="46" t="s">
        <v>161</v>
      </c>
      <c r="F14787" s="48">
        <v>0</v>
      </c>
    </row>
    <row r="14788" spans="1:6" x14ac:dyDescent="0.25">
      <c r="A14788" s="46" t="e">
        <f ca="1">HYPERLINK("#"&amp;CELL("address",OFFSET([4]Analítico!$B$1,MATCH(103487,[4]Analítico!$B:$B,0)-1,3)),103487)</f>
        <v>#VALUE!</v>
      </c>
      <c r="B14788" s="47" t="s">
        <v>20391</v>
      </c>
      <c r="C14788" s="46" t="s">
        <v>161</v>
      </c>
      <c r="F14788" s="48">
        <v>0</v>
      </c>
    </row>
    <row r="14789" spans="1:6" x14ac:dyDescent="0.25">
      <c r="A14789" s="46" t="e">
        <f ca="1">HYPERLINK("#"&amp;CELL("address",OFFSET([4]Analítico!$B$1,MATCH(103488,[4]Analítico!$B:$B,0)-1,3)),103488)</f>
        <v>#VALUE!</v>
      </c>
      <c r="B14789" s="47" t="s">
        <v>20392</v>
      </c>
      <c r="C14789" s="46" t="s">
        <v>161</v>
      </c>
      <c r="F14789" s="48">
        <v>0</v>
      </c>
    </row>
    <row r="14790" spans="1:6" x14ac:dyDescent="0.25">
      <c r="A14790" s="46" t="e">
        <f ca="1">HYPERLINK("#"&amp;CELL("address",OFFSET([4]Analítico!$B$1,MATCH(103489,[4]Analítico!$B:$B,0)-1,3)),103489)</f>
        <v>#VALUE!</v>
      </c>
      <c r="B14790" s="47" t="s">
        <v>20393</v>
      </c>
      <c r="C14790" s="46" t="s">
        <v>161</v>
      </c>
      <c r="F14790" s="48">
        <v>0</v>
      </c>
    </row>
    <row r="14791" spans="1:6" x14ac:dyDescent="0.25">
      <c r="A14791" s="46" t="e">
        <f ca="1">HYPERLINK("#"&amp;CELL("address",OFFSET([4]Analítico!$B$1,MATCH(97667,[4]Analítico!$B:$B,0)-1,3)),97667)</f>
        <v>#VALUE!</v>
      </c>
      <c r="B14791" s="47" t="s">
        <v>20394</v>
      </c>
      <c r="C14791" s="46" t="s">
        <v>161</v>
      </c>
      <c r="F14791" s="48">
        <v>10.69</v>
      </c>
    </row>
    <row r="14792" spans="1:6" x14ac:dyDescent="0.25">
      <c r="A14792" s="46" t="e">
        <f ca="1">HYPERLINK("#"&amp;CELL("address",OFFSET([4]Analítico!$B$1,MATCH(97668,[4]Analítico!$B:$B,0)-1,3)),97668)</f>
        <v>#VALUE!</v>
      </c>
      <c r="B14792" s="47" t="s">
        <v>20395</v>
      </c>
      <c r="C14792" s="46" t="s">
        <v>161</v>
      </c>
      <c r="F14792" s="48">
        <v>15.2</v>
      </c>
    </row>
    <row r="14793" spans="1:6" x14ac:dyDescent="0.25">
      <c r="A14793" s="46" t="e">
        <f ca="1">HYPERLINK("#"&amp;CELL("address",OFFSET([4]Analítico!$B$1,MATCH(97669,[4]Analítico!$B:$B,0)-1,3)),97669)</f>
        <v>#VALUE!</v>
      </c>
      <c r="B14793" s="47" t="s">
        <v>20396</v>
      </c>
      <c r="C14793" s="46" t="s">
        <v>161</v>
      </c>
      <c r="F14793" s="48">
        <v>22.78</v>
      </c>
    </row>
    <row r="14794" spans="1:6" x14ac:dyDescent="0.25">
      <c r="A14794" s="46" t="e">
        <f ca="1">HYPERLINK("#"&amp;CELL("address",OFFSET([4]Analítico!$B$1,MATCH(93012,[4]Analítico!$B:$B,0)-1,3)),93012)</f>
        <v>#VALUE!</v>
      </c>
      <c r="B14794" s="47" t="s">
        <v>20397</v>
      </c>
      <c r="C14794" s="46" t="s">
        <v>161</v>
      </c>
      <c r="F14794" s="48">
        <v>69.48</v>
      </c>
    </row>
    <row r="14795" spans="1:6" x14ac:dyDescent="0.25">
      <c r="A14795" s="46" t="e">
        <f ca="1">HYPERLINK("#"&amp;CELL("address",OFFSET([4]Analítico!$B$1,MATCH(93008,[4]Analítico!$B:$B,0)-1,3)),93008)</f>
        <v>#VALUE!</v>
      </c>
      <c r="B14795" s="47" t="s">
        <v>20398</v>
      </c>
      <c r="C14795" s="46" t="s">
        <v>161</v>
      </c>
      <c r="F14795" s="48">
        <v>20.059999999999999</v>
      </c>
    </row>
    <row r="14796" spans="1:6" x14ac:dyDescent="0.25">
      <c r="A14796" s="46" t="e">
        <f ca="1">HYPERLINK("#"&amp;CELL("address",OFFSET([4]Analítico!$B$1,MATCH(93009,[4]Analítico!$B:$B,0)-1,3)),93009)</f>
        <v>#VALUE!</v>
      </c>
      <c r="B14796" s="47" t="s">
        <v>20399</v>
      </c>
      <c r="C14796" s="46" t="s">
        <v>161</v>
      </c>
      <c r="F14796" s="48">
        <v>28.48</v>
      </c>
    </row>
    <row r="14797" spans="1:6" x14ac:dyDescent="0.25">
      <c r="A14797" s="46" t="e">
        <f ca="1">HYPERLINK("#"&amp;CELL("address",OFFSET([4]Analítico!$B$1,MATCH(93010,[4]Analítico!$B:$B,0)-1,3)),93010)</f>
        <v>#VALUE!</v>
      </c>
      <c r="B14797" s="47" t="s">
        <v>20400</v>
      </c>
      <c r="C14797" s="46" t="s">
        <v>161</v>
      </c>
      <c r="F14797" s="48">
        <v>38.86</v>
      </c>
    </row>
    <row r="14798" spans="1:6" x14ac:dyDescent="0.25">
      <c r="A14798" s="46" t="e">
        <f ca="1">HYPERLINK("#"&amp;CELL("address",OFFSET([4]Analítico!$B$1,MATCH(93011,[4]Analítico!$B:$B,0)-1,3)),93011)</f>
        <v>#VALUE!</v>
      </c>
      <c r="B14798" s="47" t="s">
        <v>20401</v>
      </c>
      <c r="C14798" s="46" t="s">
        <v>161</v>
      </c>
      <c r="F14798" s="48">
        <v>46.95</v>
      </c>
    </row>
    <row r="14799" spans="1:6" x14ac:dyDescent="0.25">
      <c r="A14799" s="46" t="e">
        <f ca="1">HYPERLINK("#"&amp;CELL("address",OFFSET([4]Analítico!$B$1,MATCH(103492,[4]Analítico!$B:$B,0)-1,3)),103492)</f>
        <v>#VALUE!</v>
      </c>
      <c r="B14799" s="47" t="s">
        <v>20402</v>
      </c>
      <c r="C14799" s="46" t="s">
        <v>161</v>
      </c>
      <c r="F14799" s="48">
        <v>0</v>
      </c>
    </row>
    <row r="14800" spans="1:6" x14ac:dyDescent="0.25">
      <c r="A14800" s="46" t="e">
        <f ca="1">HYPERLINK("#"&amp;CELL("address",OFFSET([4]Analítico!$B$1,MATCH(93017,[4]Analítico!$B:$B,0)-1,3)),93017)</f>
        <v>#VALUE!</v>
      </c>
      <c r="B14800" s="47" t="s">
        <v>20403</v>
      </c>
      <c r="C14800" s="46" t="s">
        <v>0</v>
      </c>
      <c r="F14800" s="48">
        <v>56.88</v>
      </c>
    </row>
    <row r="14801" spans="1:6" x14ac:dyDescent="0.25">
      <c r="A14801" s="46" t="e">
        <f ca="1">HYPERLINK("#"&amp;CELL("address",OFFSET([4]Analítico!$B$1,MATCH(93013,[4]Analítico!$B:$B,0)-1,3)),93013)</f>
        <v>#VALUE!</v>
      </c>
      <c r="B14801" s="47" t="s">
        <v>20404</v>
      </c>
      <c r="C14801" s="46" t="s">
        <v>0</v>
      </c>
      <c r="F14801" s="48">
        <v>20.88</v>
      </c>
    </row>
    <row r="14802" spans="1:6" x14ac:dyDescent="0.25">
      <c r="A14802" s="46" t="e">
        <f ca="1">HYPERLINK("#"&amp;CELL("address",OFFSET([4]Analítico!$B$1,MATCH(93014,[4]Analítico!$B:$B,0)-1,3)),93014)</f>
        <v>#VALUE!</v>
      </c>
      <c r="B14802" s="47" t="s">
        <v>20405</v>
      </c>
      <c r="C14802" s="46" t="s">
        <v>0</v>
      </c>
      <c r="F14802" s="48">
        <v>24.9</v>
      </c>
    </row>
    <row r="14803" spans="1:6" x14ac:dyDescent="0.25">
      <c r="A14803" s="46" t="e">
        <f ca="1">HYPERLINK("#"&amp;CELL("address",OFFSET([4]Analítico!$B$1,MATCH(93015,[4]Analítico!$B:$B,0)-1,3)),93015)</f>
        <v>#VALUE!</v>
      </c>
      <c r="B14803" s="47" t="s">
        <v>20406</v>
      </c>
      <c r="C14803" s="46" t="s">
        <v>0</v>
      </c>
      <c r="F14803" s="48">
        <v>34.29</v>
      </c>
    </row>
    <row r="14804" spans="1:6" x14ac:dyDescent="0.25">
      <c r="A14804" s="46" t="e">
        <f ca="1">HYPERLINK("#"&amp;CELL("address",OFFSET([4]Analítico!$B$1,MATCH(93016,[4]Analítico!$B:$B,0)-1,3)),93016)</f>
        <v>#VALUE!</v>
      </c>
      <c r="B14804" s="47" t="s">
        <v>20407</v>
      </c>
      <c r="C14804" s="46" t="s">
        <v>0</v>
      </c>
      <c r="F14804" s="48">
        <v>40.29</v>
      </c>
    </row>
    <row r="14805" spans="1:6" x14ac:dyDescent="0.25">
      <c r="A14805" s="46" t="e">
        <f ca="1">HYPERLINK("#"&amp;CELL("address",OFFSET([4]Analítico!$B$1,MATCH(103490,[4]Analítico!$B:$B,0)-1,3)),103490)</f>
        <v>#VALUE!</v>
      </c>
      <c r="B14805" s="47" t="s">
        <v>20408</v>
      </c>
      <c r="C14805" s="46" t="s">
        <v>28</v>
      </c>
      <c r="F14805" s="48">
        <v>3752.03</v>
      </c>
    </row>
    <row r="14806" spans="1:6" x14ac:dyDescent="0.25">
      <c r="A14806" s="46" t="e">
        <f ca="1">HYPERLINK("#"&amp;CELL("address",OFFSET([4]Analítico!$B$1,MATCH(106082,[4]Analítico!$B:$B,0)-1,3)),106082)</f>
        <v>#VALUE!</v>
      </c>
      <c r="B14806" s="47" t="s">
        <v>20409</v>
      </c>
      <c r="C14806" s="46" t="s">
        <v>0</v>
      </c>
      <c r="F14806" s="48">
        <v>19.75</v>
      </c>
    </row>
    <row r="14807" spans="1:6" x14ac:dyDescent="0.25">
      <c r="A14807" s="46" t="e">
        <f ca="1">HYPERLINK("#"&amp;CELL("address",OFFSET([4]Analítico!$B$1,MATCH(98306,[4]Analítico!$B:$B,0)-1,3)),98306)</f>
        <v>#VALUE!</v>
      </c>
      <c r="B14807" s="47" t="s">
        <v>20410</v>
      </c>
      <c r="C14807" s="46" t="s">
        <v>0</v>
      </c>
      <c r="F14807" s="48">
        <v>70.459999999999994</v>
      </c>
    </row>
    <row r="14808" spans="1:6" x14ac:dyDescent="0.25">
      <c r="A14808" s="46" t="e">
        <f ca="1">HYPERLINK("#"&amp;CELL("address",OFFSET([4]Analítico!$B$1,MATCH(100553,[4]Analítico!$B:$B,0)-1,3)),100553)</f>
        <v>#VALUE!</v>
      </c>
      <c r="B14808" s="47" t="s">
        <v>20411</v>
      </c>
      <c r="C14808" s="46" t="s">
        <v>161</v>
      </c>
      <c r="F14808" s="48">
        <v>30.4</v>
      </c>
    </row>
    <row r="14809" spans="1:6" x14ac:dyDescent="0.25">
      <c r="A14809" s="46" t="e">
        <f ca="1">HYPERLINK("#"&amp;CELL("address",OFFSET([4]Analítico!$B$1,MATCH(100554,[4]Analítico!$B:$B,0)-1,3)),100554)</f>
        <v>#VALUE!</v>
      </c>
      <c r="B14809" s="47" t="s">
        <v>20412</v>
      </c>
      <c r="C14809" s="46" t="s">
        <v>161</v>
      </c>
      <c r="F14809" s="48">
        <v>8.84</v>
      </c>
    </row>
    <row r="14810" spans="1:6" x14ac:dyDescent="0.25">
      <c r="A14810" s="46" t="e">
        <f ca="1">HYPERLINK("#"&amp;CELL("address",OFFSET([4]Analítico!$B$1,MATCH(98300,[4]Analítico!$B:$B,0)-1,3)),98300)</f>
        <v>#VALUE!</v>
      </c>
      <c r="B14810" s="47" t="s">
        <v>20413</v>
      </c>
      <c r="C14810" s="46" t="s">
        <v>161</v>
      </c>
      <c r="F14810" s="48">
        <v>8.92</v>
      </c>
    </row>
    <row r="14811" spans="1:6" x14ac:dyDescent="0.25">
      <c r="A14811" s="46" t="e">
        <f ca="1">HYPERLINK("#"&amp;CELL("address",OFFSET([4]Analítico!$B$1,MATCH(98295,[4]Analítico!$B:$B,0)-1,3)),98295)</f>
        <v>#VALUE!</v>
      </c>
      <c r="B14811" s="47" t="s">
        <v>20414</v>
      </c>
      <c r="C14811" s="46" t="s">
        <v>161</v>
      </c>
      <c r="F14811" s="48">
        <v>7.07</v>
      </c>
    </row>
    <row r="14812" spans="1:6" x14ac:dyDescent="0.25">
      <c r="A14812" s="46" t="e">
        <f ca="1">HYPERLINK("#"&amp;CELL("address",OFFSET([4]Analítico!$B$1,MATCH(98294,[4]Analítico!$B:$B,0)-1,3)),98294)</f>
        <v>#VALUE!</v>
      </c>
      <c r="B14812" s="47" t="s">
        <v>20415</v>
      </c>
      <c r="C14812" s="46" t="s">
        <v>161</v>
      </c>
      <c r="F14812" s="48">
        <v>10.18</v>
      </c>
    </row>
    <row r="14813" spans="1:6" x14ac:dyDescent="0.25">
      <c r="A14813" s="46" t="e">
        <f ca="1">HYPERLINK("#"&amp;CELL("address",OFFSET([4]Analítico!$B$1,MATCH(98297,[4]Analítico!$B:$B,0)-1,3)),98297)</f>
        <v>#VALUE!</v>
      </c>
      <c r="B14813" s="47" t="s">
        <v>20416</v>
      </c>
      <c r="C14813" s="46" t="s">
        <v>161</v>
      </c>
      <c r="F14813" s="48">
        <v>9.9</v>
      </c>
    </row>
    <row r="14814" spans="1:6" x14ac:dyDescent="0.25">
      <c r="A14814" s="46" t="e">
        <f ca="1">HYPERLINK("#"&amp;CELL("address",OFFSET([4]Analítico!$B$1,MATCH(98296,[4]Analítico!$B:$B,0)-1,3)),98296)</f>
        <v>#VALUE!</v>
      </c>
      <c r="B14814" s="47" t="s">
        <v>20417</v>
      </c>
      <c r="C14814" s="46" t="s">
        <v>161</v>
      </c>
      <c r="F14814" s="48">
        <v>13.12</v>
      </c>
    </row>
    <row r="14815" spans="1:6" x14ac:dyDescent="0.25">
      <c r="A14815" s="46" t="e">
        <f ca="1">HYPERLINK("#"&amp;CELL("address",OFFSET([4]Analítico!$B$1,MATCH(98299,[4]Analítico!$B:$B,0)-1,3)),98299)</f>
        <v>#VALUE!</v>
      </c>
      <c r="B14815" s="47" t="s">
        <v>20418</v>
      </c>
      <c r="C14815" s="46" t="s">
        <v>161</v>
      </c>
      <c r="F14815" s="48">
        <v>24.96</v>
      </c>
    </row>
    <row r="14816" spans="1:6" x14ac:dyDescent="0.25">
      <c r="A14816" s="46" t="e">
        <f ca="1">HYPERLINK("#"&amp;CELL("address",OFFSET([4]Analítico!$B$1,MATCH(98298,[4]Analítico!$B:$B,0)-1,3)),98298)</f>
        <v>#VALUE!</v>
      </c>
      <c r="B14816" s="47" t="s">
        <v>20419</v>
      </c>
      <c r="C14816" s="46" t="s">
        <v>161</v>
      </c>
      <c r="F14816" s="48">
        <v>28.18</v>
      </c>
    </row>
    <row r="14817" spans="1:6" x14ac:dyDescent="0.25">
      <c r="A14817" s="46" t="e">
        <f ca="1">HYPERLINK("#"&amp;CELL("address",OFFSET([4]Analítico!$B$1,MATCH(98261,[4]Analítico!$B:$B,0)-1,3)),98261)</f>
        <v>#VALUE!</v>
      </c>
      <c r="B14817" s="47" t="s">
        <v>20420</v>
      </c>
      <c r="C14817" s="46" t="s">
        <v>161</v>
      </c>
      <c r="F14817" s="48">
        <v>4.6900000000000004</v>
      </c>
    </row>
    <row r="14818" spans="1:6" x14ac:dyDescent="0.25">
      <c r="A14818" s="46" t="e">
        <f ca="1">HYPERLINK("#"&amp;CELL("address",OFFSET([4]Analítico!$B$1,MATCH(98287,[4]Analítico!$B:$B,0)-1,3)),98287)</f>
        <v>#VALUE!</v>
      </c>
      <c r="B14818" s="47" t="s">
        <v>20421</v>
      </c>
      <c r="C14818" s="46" t="s">
        <v>161</v>
      </c>
      <c r="F14818" s="48">
        <v>1.75</v>
      </c>
    </row>
    <row r="14819" spans="1:6" x14ac:dyDescent="0.25">
      <c r="A14819" s="46" t="e">
        <f ca="1">HYPERLINK("#"&amp;CELL("address",OFFSET([4]Analítico!$B$1,MATCH(98280,[4]Analítico!$B:$B,0)-1,3)),98280)</f>
        <v>#VALUE!</v>
      </c>
      <c r="B14819" s="47" t="s">
        <v>20422</v>
      </c>
      <c r="C14819" s="46" t="s">
        <v>161</v>
      </c>
      <c r="F14819" s="48">
        <v>9.58</v>
      </c>
    </row>
    <row r="14820" spans="1:6" x14ac:dyDescent="0.25">
      <c r="A14820" s="46" t="e">
        <f ca="1">HYPERLINK("#"&amp;CELL("address",OFFSET([4]Analítico!$B$1,MATCH(98288,[4]Analítico!$B:$B,0)-1,3)),98288)</f>
        <v>#VALUE!</v>
      </c>
      <c r="B14820" s="47" t="s">
        <v>20423</v>
      </c>
      <c r="C14820" s="46" t="s">
        <v>161</v>
      </c>
      <c r="F14820" s="48">
        <v>2.69</v>
      </c>
    </row>
    <row r="14821" spans="1:6" x14ac:dyDescent="0.25">
      <c r="A14821" s="46" t="e">
        <f ca="1">HYPERLINK("#"&amp;CELL("address",OFFSET([4]Analítico!$B$1,MATCH(98281,[4]Analítico!$B:$B,0)-1,3)),98281)</f>
        <v>#VALUE!</v>
      </c>
      <c r="B14821" s="47" t="s">
        <v>20424</v>
      </c>
      <c r="C14821" s="46" t="s">
        <v>161</v>
      </c>
      <c r="F14821" s="48">
        <v>10.53</v>
      </c>
    </row>
    <row r="14822" spans="1:6" x14ac:dyDescent="0.25">
      <c r="A14822" s="46" t="e">
        <f ca="1">HYPERLINK("#"&amp;CELL("address",OFFSET([4]Analítico!$B$1,MATCH(98262,[4]Analítico!$B:$B,0)-1,3)),98262)</f>
        <v>#VALUE!</v>
      </c>
      <c r="B14822" s="47" t="s">
        <v>20425</v>
      </c>
      <c r="C14822" s="46" t="s">
        <v>161</v>
      </c>
      <c r="F14822" s="48">
        <v>5.62</v>
      </c>
    </row>
    <row r="14823" spans="1:6" x14ac:dyDescent="0.25">
      <c r="A14823" s="46" t="e">
        <f ca="1">HYPERLINK("#"&amp;CELL("address",OFFSET([4]Analítico!$B$1,MATCH(98289,[4]Analítico!$B:$B,0)-1,3)),98289)</f>
        <v>#VALUE!</v>
      </c>
      <c r="B14823" s="47" t="s">
        <v>20426</v>
      </c>
      <c r="C14823" s="46" t="s">
        <v>161</v>
      </c>
      <c r="F14823" s="48">
        <v>2.94</v>
      </c>
    </row>
    <row r="14824" spans="1:6" x14ac:dyDescent="0.25">
      <c r="A14824" s="46" t="e">
        <f ca="1">HYPERLINK("#"&amp;CELL("address",OFFSET([4]Analítico!$B$1,MATCH(98282,[4]Analítico!$B:$B,0)-1,3)),98282)</f>
        <v>#VALUE!</v>
      </c>
      <c r="B14824" s="47" t="s">
        <v>20427</v>
      </c>
      <c r="C14824" s="46" t="s">
        <v>161</v>
      </c>
      <c r="F14824" s="48">
        <v>10.78</v>
      </c>
    </row>
    <row r="14825" spans="1:6" x14ac:dyDescent="0.25">
      <c r="A14825" s="46" t="e">
        <f ca="1">HYPERLINK("#"&amp;CELL("address",OFFSET([4]Analítico!$B$1,MATCH(98263,[4]Analítico!$B:$B,0)-1,3)),98263)</f>
        <v>#VALUE!</v>
      </c>
      <c r="B14825" s="47" t="s">
        <v>20428</v>
      </c>
      <c r="C14825" s="46" t="s">
        <v>161</v>
      </c>
      <c r="F14825" s="48">
        <v>5.88</v>
      </c>
    </row>
    <row r="14826" spans="1:6" x14ac:dyDescent="0.25">
      <c r="A14826" s="46" t="e">
        <f ca="1">HYPERLINK("#"&amp;CELL("address",OFFSET([4]Analítico!$B$1,MATCH(98290,[4]Analítico!$B:$B,0)-1,3)),98290)</f>
        <v>#VALUE!</v>
      </c>
      <c r="B14826" s="47" t="s">
        <v>20429</v>
      </c>
      <c r="C14826" s="46" t="s">
        <v>161</v>
      </c>
      <c r="F14826" s="48">
        <v>3.94</v>
      </c>
    </row>
    <row r="14827" spans="1:6" x14ac:dyDescent="0.25">
      <c r="A14827" s="46" t="e">
        <f ca="1">HYPERLINK("#"&amp;CELL("address",OFFSET([4]Analítico!$B$1,MATCH(98283,[4]Analítico!$B:$B,0)-1,3)),98283)</f>
        <v>#VALUE!</v>
      </c>
      <c r="B14827" s="47" t="s">
        <v>20430</v>
      </c>
      <c r="C14827" s="46" t="s">
        <v>161</v>
      </c>
      <c r="F14827" s="48">
        <v>11.78</v>
      </c>
    </row>
    <row r="14828" spans="1:6" x14ac:dyDescent="0.25">
      <c r="A14828" s="46" t="e">
        <f ca="1">HYPERLINK("#"&amp;CELL("address",OFFSET([4]Analítico!$B$1,MATCH(98264,[4]Analítico!$B:$B,0)-1,3)),98264)</f>
        <v>#VALUE!</v>
      </c>
      <c r="B14828" s="47" t="s">
        <v>20431</v>
      </c>
      <c r="C14828" s="46" t="s">
        <v>161</v>
      </c>
      <c r="F14828" s="48">
        <v>6.88</v>
      </c>
    </row>
    <row r="14829" spans="1:6" x14ac:dyDescent="0.25">
      <c r="A14829" s="46" t="e">
        <f ca="1">HYPERLINK("#"&amp;CELL("address",OFFSET([4]Analítico!$B$1,MATCH(98273,[4]Analítico!$B:$B,0)-1,3)),98273)</f>
        <v>#VALUE!</v>
      </c>
      <c r="B14829" s="47" t="s">
        <v>20432</v>
      </c>
      <c r="C14829" s="46" t="s">
        <v>161</v>
      </c>
      <c r="F14829" s="48">
        <v>3.06</v>
      </c>
    </row>
    <row r="14830" spans="1:6" x14ac:dyDescent="0.25">
      <c r="A14830" s="46" t="e">
        <f ca="1">HYPERLINK("#"&amp;CELL("address",OFFSET([4]Analítico!$B$1,MATCH(98291,[4]Analítico!$B:$B,0)-1,3)),98291)</f>
        <v>#VALUE!</v>
      </c>
      <c r="B14830" s="47" t="s">
        <v>20433</v>
      </c>
      <c r="C14830" s="46" t="s">
        <v>161</v>
      </c>
      <c r="F14830" s="48">
        <v>4.59</v>
      </c>
    </row>
    <row r="14831" spans="1:6" x14ac:dyDescent="0.25">
      <c r="A14831" s="46" t="e">
        <f ca="1">HYPERLINK("#"&amp;CELL("address",OFFSET([4]Analítico!$B$1,MATCH(98284,[4]Analítico!$B:$B,0)-1,3)),98284)</f>
        <v>#VALUE!</v>
      </c>
      <c r="B14831" s="47" t="s">
        <v>20434</v>
      </c>
      <c r="C14831" s="46" t="s">
        <v>161</v>
      </c>
      <c r="F14831" s="48">
        <v>12.44</v>
      </c>
    </row>
    <row r="14832" spans="1:6" x14ac:dyDescent="0.25">
      <c r="A14832" s="46" t="e">
        <f ca="1">HYPERLINK("#"&amp;CELL("address",OFFSET([4]Analítico!$B$1,MATCH(98265,[4]Analítico!$B:$B,0)-1,3)),98265)</f>
        <v>#VALUE!</v>
      </c>
      <c r="B14832" s="47" t="s">
        <v>20435</v>
      </c>
      <c r="C14832" s="46" t="s">
        <v>161</v>
      </c>
      <c r="F14832" s="48">
        <v>7.53</v>
      </c>
    </row>
    <row r="14833" spans="1:6" x14ac:dyDescent="0.25">
      <c r="A14833" s="46" t="e">
        <f ca="1">HYPERLINK("#"&amp;CELL("address",OFFSET([4]Analítico!$B$1,MATCH(98274,[4]Analítico!$B:$B,0)-1,3)),98274)</f>
        <v>#VALUE!</v>
      </c>
      <c r="B14833" s="47" t="s">
        <v>20436</v>
      </c>
      <c r="C14833" s="46" t="s">
        <v>161</v>
      </c>
      <c r="F14833" s="48">
        <v>3.72</v>
      </c>
    </row>
    <row r="14834" spans="1:6" x14ac:dyDescent="0.25">
      <c r="A14834" s="46" t="e">
        <f ca="1">HYPERLINK("#"&amp;CELL("address",OFFSET([4]Analítico!$B$1,MATCH(98292,[4]Analítico!$B:$B,0)-1,3)),98292)</f>
        <v>#VALUE!</v>
      </c>
      <c r="B14834" s="47" t="s">
        <v>20437</v>
      </c>
      <c r="C14834" s="46" t="s">
        <v>161</v>
      </c>
      <c r="F14834" s="48">
        <v>5.5</v>
      </c>
    </row>
    <row r="14835" spans="1:6" x14ac:dyDescent="0.25">
      <c r="A14835" s="46" t="e">
        <f ca="1">HYPERLINK("#"&amp;CELL("address",OFFSET([4]Analítico!$B$1,MATCH(98285,[4]Analítico!$B:$B,0)-1,3)),98285)</f>
        <v>#VALUE!</v>
      </c>
      <c r="B14835" s="47" t="s">
        <v>20438</v>
      </c>
      <c r="C14835" s="46" t="s">
        <v>161</v>
      </c>
      <c r="F14835" s="48">
        <v>13.34</v>
      </c>
    </row>
    <row r="14836" spans="1:6" x14ac:dyDescent="0.25">
      <c r="A14836" s="46" t="e">
        <f ca="1">HYPERLINK("#"&amp;CELL("address",OFFSET([4]Analítico!$B$1,MATCH(98266,[4]Analítico!$B:$B,0)-1,3)),98266)</f>
        <v>#VALUE!</v>
      </c>
      <c r="B14836" s="47" t="s">
        <v>20439</v>
      </c>
      <c r="C14836" s="46" t="s">
        <v>161</v>
      </c>
      <c r="F14836" s="48">
        <v>8.43</v>
      </c>
    </row>
    <row r="14837" spans="1:6" x14ac:dyDescent="0.25">
      <c r="A14837" s="46" t="e">
        <f ca="1">HYPERLINK("#"&amp;CELL("address",OFFSET([4]Analítico!$B$1,MATCH(98275,[4]Analítico!$B:$B,0)-1,3)),98275)</f>
        <v>#VALUE!</v>
      </c>
      <c r="B14837" s="47" t="s">
        <v>20440</v>
      </c>
      <c r="C14837" s="46" t="s">
        <v>161</v>
      </c>
      <c r="F14837" s="48">
        <v>4.62</v>
      </c>
    </row>
    <row r="14838" spans="1:6" x14ac:dyDescent="0.25">
      <c r="A14838" s="46" t="e">
        <f ca="1">HYPERLINK("#"&amp;CELL("address",OFFSET([4]Analítico!$B$1,MATCH(98293,[4]Analítico!$B:$B,0)-1,3)),98293)</f>
        <v>#VALUE!</v>
      </c>
      <c r="B14838" s="47" t="s">
        <v>20441</v>
      </c>
      <c r="C14838" s="46" t="s">
        <v>161</v>
      </c>
      <c r="F14838" s="48">
        <v>10.1</v>
      </c>
    </row>
    <row r="14839" spans="1:6" x14ac:dyDescent="0.25">
      <c r="A14839" s="46" t="e">
        <f ca="1">HYPERLINK("#"&amp;CELL("address",OFFSET([4]Analítico!$B$1,MATCH(98286,[4]Analítico!$B:$B,0)-1,3)),98286)</f>
        <v>#VALUE!</v>
      </c>
      <c r="B14839" s="47" t="s">
        <v>20442</v>
      </c>
      <c r="C14839" s="46" t="s">
        <v>161</v>
      </c>
      <c r="F14839" s="48">
        <v>17.940000000000001</v>
      </c>
    </row>
    <row r="14840" spans="1:6" x14ac:dyDescent="0.25">
      <c r="A14840" s="46" t="e">
        <f ca="1">HYPERLINK("#"&amp;CELL("address",OFFSET([4]Analítico!$B$1,MATCH(98267,[4]Analítico!$B:$B,0)-1,3)),98267)</f>
        <v>#VALUE!</v>
      </c>
      <c r="B14840" s="47" t="s">
        <v>20443</v>
      </c>
      <c r="C14840" s="46" t="s">
        <v>161</v>
      </c>
      <c r="F14840" s="48">
        <v>13.04</v>
      </c>
    </row>
    <row r="14841" spans="1:6" x14ac:dyDescent="0.25">
      <c r="A14841" s="46" t="e">
        <f ca="1">HYPERLINK("#"&amp;CELL("address",OFFSET([4]Analítico!$B$1,MATCH(98276,[4]Analítico!$B:$B,0)-1,3)),98276)</f>
        <v>#VALUE!</v>
      </c>
      <c r="B14841" s="47" t="s">
        <v>20444</v>
      </c>
      <c r="C14841" s="46" t="s">
        <v>161</v>
      </c>
      <c r="F14841" s="48">
        <v>9.2200000000000006</v>
      </c>
    </row>
    <row r="14842" spans="1:6" x14ac:dyDescent="0.25">
      <c r="A14842" s="46" t="e">
        <f ca="1">HYPERLINK("#"&amp;CELL("address",OFFSET([4]Analítico!$B$1,MATCH(98268,[4]Analítico!$B:$B,0)-1,3)),98268)</f>
        <v>#VALUE!</v>
      </c>
      <c r="B14842" s="47" t="s">
        <v>20445</v>
      </c>
      <c r="C14842" s="46" t="s">
        <v>161</v>
      </c>
      <c r="F14842" s="48">
        <v>20.329999999999998</v>
      </c>
    </row>
    <row r="14843" spans="1:6" x14ac:dyDescent="0.25">
      <c r="A14843" s="46" t="e">
        <f ca="1">HYPERLINK("#"&amp;CELL("address",OFFSET([4]Analítico!$B$1,MATCH(98277,[4]Analítico!$B:$B,0)-1,3)),98277)</f>
        <v>#VALUE!</v>
      </c>
      <c r="B14843" s="47" t="s">
        <v>20446</v>
      </c>
      <c r="C14843" s="46" t="s">
        <v>161</v>
      </c>
      <c r="F14843" s="48">
        <v>16.52</v>
      </c>
    </row>
    <row r="14844" spans="1:6" x14ac:dyDescent="0.25">
      <c r="A14844" s="46" t="e">
        <f ca="1">HYPERLINK("#"&amp;CELL("address",OFFSET([4]Analítico!$B$1,MATCH(98272,[4]Analítico!$B:$B,0)-1,3)),98272)</f>
        <v>#VALUE!</v>
      </c>
      <c r="B14844" s="47" t="s">
        <v>20447</v>
      </c>
      <c r="C14844" s="46" t="s">
        <v>161</v>
      </c>
      <c r="F14844" s="48">
        <v>127.56</v>
      </c>
    </row>
    <row r="14845" spans="1:6" x14ac:dyDescent="0.25">
      <c r="A14845" s="46" t="e">
        <f ca="1">HYPERLINK("#"&amp;CELL("address",OFFSET([4]Analítico!$B$1,MATCH(98269,[4]Analítico!$B:$B,0)-1,3)),98269)</f>
        <v>#VALUE!</v>
      </c>
      <c r="B14845" s="47" t="s">
        <v>20448</v>
      </c>
      <c r="C14845" s="46" t="s">
        <v>161</v>
      </c>
      <c r="F14845" s="48">
        <v>27.36</v>
      </c>
    </row>
    <row r="14846" spans="1:6" x14ac:dyDescent="0.25">
      <c r="A14846" s="46" t="e">
        <f ca="1">HYPERLINK("#"&amp;CELL("address",OFFSET([4]Analítico!$B$1,MATCH(98278,[4]Analítico!$B:$B,0)-1,3)),98278)</f>
        <v>#VALUE!</v>
      </c>
      <c r="B14846" s="47" t="s">
        <v>20449</v>
      </c>
      <c r="C14846" s="46" t="s">
        <v>161</v>
      </c>
      <c r="F14846" s="48">
        <v>23.54</v>
      </c>
    </row>
    <row r="14847" spans="1:6" x14ac:dyDescent="0.25">
      <c r="A14847" s="46" t="e">
        <f ca="1">HYPERLINK("#"&amp;CELL("address",OFFSET([4]Analítico!$B$1,MATCH(98270,[4]Analítico!$B:$B,0)-1,3)),98270)</f>
        <v>#VALUE!</v>
      </c>
      <c r="B14847" s="47" t="s">
        <v>20450</v>
      </c>
      <c r="C14847" s="46" t="s">
        <v>161</v>
      </c>
      <c r="F14847" s="48">
        <v>40.56</v>
      </c>
    </row>
    <row r="14848" spans="1:6" x14ac:dyDescent="0.25">
      <c r="A14848" s="46" t="e">
        <f ca="1">HYPERLINK("#"&amp;CELL("address",OFFSET([4]Analítico!$B$1,MATCH(98279,[4]Analítico!$B:$B,0)-1,3)),98279)</f>
        <v>#VALUE!</v>
      </c>
      <c r="B14848" s="47" t="s">
        <v>20451</v>
      </c>
      <c r="C14848" s="46" t="s">
        <v>161</v>
      </c>
      <c r="F14848" s="48">
        <v>36.75</v>
      </c>
    </row>
    <row r="14849" spans="1:6" x14ac:dyDescent="0.25">
      <c r="A14849" s="46" t="e">
        <f ca="1">HYPERLINK("#"&amp;CELL("address",OFFSET([4]Analítico!$B$1,MATCH(98271,[4]Analítico!$B:$B,0)-1,3)),98271)</f>
        <v>#VALUE!</v>
      </c>
      <c r="B14849" s="47" t="s">
        <v>20452</v>
      </c>
      <c r="C14849" s="46" t="s">
        <v>161</v>
      </c>
      <c r="F14849" s="48">
        <v>56.44</v>
      </c>
    </row>
    <row r="14850" spans="1:6" x14ac:dyDescent="0.25">
      <c r="A14850" s="46" t="e">
        <f ca="1">HYPERLINK("#"&amp;CELL("address",OFFSET([4]Analítico!$B$1,MATCH(98400,[4]Analítico!$B:$B,0)-1,3)),98400)</f>
        <v>#VALUE!</v>
      </c>
      <c r="B14850" s="47" t="s">
        <v>20453</v>
      </c>
      <c r="C14850" s="46" t="s">
        <v>161</v>
      </c>
      <c r="F14850" s="48">
        <v>15.71</v>
      </c>
    </row>
    <row r="14851" spans="1:6" x14ac:dyDescent="0.25">
      <c r="A14851" s="46" t="e">
        <f ca="1">HYPERLINK("#"&amp;CELL("address",OFFSET([4]Analítico!$B$1,MATCH(98401,[4]Analítico!$B:$B,0)-1,3)),98401)</f>
        <v>#VALUE!</v>
      </c>
      <c r="B14851" s="47" t="s">
        <v>20454</v>
      </c>
      <c r="C14851" s="46" t="s">
        <v>161</v>
      </c>
      <c r="F14851" s="48">
        <v>24.03</v>
      </c>
    </row>
    <row r="14852" spans="1:6" x14ac:dyDescent="0.25">
      <c r="A14852" s="46" t="e">
        <f ca="1">HYPERLINK("#"&amp;CELL("address",OFFSET([4]Analítico!$B$1,MATCH(98402,[4]Analítico!$B:$B,0)-1,3)),98402)</f>
        <v>#VALUE!</v>
      </c>
      <c r="B14852" s="47" t="s">
        <v>20455</v>
      </c>
      <c r="C14852" s="46" t="s">
        <v>161</v>
      </c>
      <c r="F14852" s="48">
        <v>27.94</v>
      </c>
    </row>
    <row r="14853" spans="1:6" x14ac:dyDescent="0.25">
      <c r="A14853" s="46" t="e">
        <f ca="1">HYPERLINK("#"&amp;CELL("address",OFFSET([4]Analítico!$B$1,MATCH(100556,[4]Analítico!$B:$B,0)-1,3)),100556)</f>
        <v>#VALUE!</v>
      </c>
      <c r="B14853" s="47" t="s">
        <v>20456</v>
      </c>
      <c r="C14853" s="46" t="s">
        <v>0</v>
      </c>
      <c r="F14853" s="48">
        <v>34.700000000000003</v>
      </c>
    </row>
    <row r="14854" spans="1:6" x14ac:dyDescent="0.25">
      <c r="A14854" s="46" t="e">
        <f ca="1">HYPERLINK("#"&amp;CELL("address",OFFSET([4]Analítico!$B$1,MATCH(106083,[4]Analítico!$B:$B,0)-1,3)),106083)</f>
        <v>#VALUE!</v>
      </c>
      <c r="B14854" s="47" t="s">
        <v>20457</v>
      </c>
      <c r="C14854" s="46" t="s">
        <v>0</v>
      </c>
      <c r="F14854" s="48">
        <v>0</v>
      </c>
    </row>
    <row r="14855" spans="1:6" x14ac:dyDescent="0.25">
      <c r="A14855" s="46" t="e">
        <f ca="1">HYPERLINK("#"&amp;CELL("address",OFFSET([4]Analítico!$B$1,MATCH(100557,[4]Analítico!$B:$B,0)-1,3)),100557)</f>
        <v>#VALUE!</v>
      </c>
      <c r="B14855" s="47" t="s">
        <v>20458</v>
      </c>
      <c r="C14855" s="46" t="s">
        <v>0</v>
      </c>
      <c r="F14855" s="48">
        <v>428.57</v>
      </c>
    </row>
    <row r="14856" spans="1:6" x14ac:dyDescent="0.25">
      <c r="A14856" s="46" t="e">
        <f ca="1">HYPERLINK("#"&amp;CELL("address",OFFSET([4]Analítico!$B$1,MATCH(106088,[4]Analítico!$B:$B,0)-1,3)),106088)</f>
        <v>#VALUE!</v>
      </c>
      <c r="B14856" s="47" t="s">
        <v>20459</v>
      </c>
      <c r="C14856" s="46" t="s">
        <v>0</v>
      </c>
      <c r="F14856" s="48">
        <v>0</v>
      </c>
    </row>
    <row r="14857" spans="1:6" x14ac:dyDescent="0.25">
      <c r="A14857" s="46" t="e">
        <f ca="1">HYPERLINK("#"&amp;CELL("address",OFFSET([4]Analítico!$B$1,MATCH(106081,[4]Analítico!$B:$B,0)-1,3)),106081)</f>
        <v>#VALUE!</v>
      </c>
      <c r="B14857" s="47" t="s">
        <v>20460</v>
      </c>
      <c r="C14857" s="46" t="s">
        <v>0</v>
      </c>
      <c r="F14857" s="48">
        <v>0</v>
      </c>
    </row>
    <row r="14858" spans="1:6" x14ac:dyDescent="0.25">
      <c r="A14858" s="46" t="e">
        <f ca="1">HYPERLINK("#"&amp;CELL("address",OFFSET([4]Analítico!$B$1,MATCH(106080,[4]Analítico!$B:$B,0)-1,3)),106080)</f>
        <v>#VALUE!</v>
      </c>
      <c r="B14858" s="47" t="s">
        <v>20461</v>
      </c>
      <c r="C14858" s="46" t="s">
        <v>0</v>
      </c>
      <c r="F14858" s="48">
        <v>0</v>
      </c>
    </row>
    <row r="14859" spans="1:6" x14ac:dyDescent="0.25">
      <c r="A14859" s="46" t="e">
        <f ca="1">HYPERLINK("#"&amp;CELL("address",OFFSET([4]Analítico!$B$1,MATCH(98301,[4]Analítico!$B:$B,0)-1,3)),98301)</f>
        <v>#VALUE!</v>
      </c>
      <c r="B14859" s="47" t="s">
        <v>20462</v>
      </c>
      <c r="C14859" s="46" t="s">
        <v>0</v>
      </c>
      <c r="F14859" s="48">
        <v>696.52</v>
      </c>
    </row>
    <row r="14860" spans="1:6" x14ac:dyDescent="0.25">
      <c r="A14860" s="46" t="e">
        <f ca="1">HYPERLINK("#"&amp;CELL("address",OFFSET([4]Analítico!$B$1,MATCH(98302,[4]Analítico!$B:$B,0)-1,3)),98302)</f>
        <v>#VALUE!</v>
      </c>
      <c r="B14860" s="47" t="s">
        <v>20463</v>
      </c>
      <c r="C14860" s="46" t="s">
        <v>0</v>
      </c>
      <c r="F14860" s="48">
        <v>1174.77</v>
      </c>
    </row>
    <row r="14861" spans="1:6" x14ac:dyDescent="0.25">
      <c r="A14861" s="46" t="e">
        <f ca="1">HYPERLINK("#"&amp;CELL("address",OFFSET([4]Analítico!$B$1,MATCH(98593,[4]Analítico!$B:$B,0)-1,3)),98593)</f>
        <v>#VALUE!</v>
      </c>
      <c r="B14861" s="47" t="s">
        <v>20464</v>
      </c>
      <c r="C14861" s="46" t="s">
        <v>0</v>
      </c>
      <c r="F14861" s="48">
        <v>2532.81</v>
      </c>
    </row>
    <row r="14862" spans="1:6" x14ac:dyDescent="0.25">
      <c r="A14862" s="46" t="e">
        <f ca="1">HYPERLINK("#"&amp;CELL("address",OFFSET([4]Analítico!$B$1,MATCH(98304,[4]Analítico!$B:$B,0)-1,3)),98304)</f>
        <v>#VALUE!</v>
      </c>
      <c r="B14862" s="47" t="s">
        <v>20465</v>
      </c>
      <c r="C14862" s="46" t="s">
        <v>0</v>
      </c>
      <c r="F14862" s="48">
        <v>3507.98</v>
      </c>
    </row>
    <row r="14863" spans="1:6" x14ac:dyDescent="0.25">
      <c r="A14863" s="46" t="e">
        <f ca="1">HYPERLINK("#"&amp;CELL("address",OFFSET([4]Analítico!$B$1,MATCH(106079,[4]Analítico!$B:$B,0)-1,3)),106079)</f>
        <v>#VALUE!</v>
      </c>
      <c r="B14863" s="47" t="s">
        <v>20466</v>
      </c>
      <c r="C14863" s="46" t="s">
        <v>0</v>
      </c>
      <c r="F14863" s="48">
        <v>0</v>
      </c>
    </row>
    <row r="14864" spans="1:6" x14ac:dyDescent="0.25">
      <c r="A14864" s="46" t="e">
        <f ca="1">HYPERLINK("#"&amp;CELL("address",OFFSET([4]Analítico!$B$1,MATCH(100561,[4]Analítico!$B:$B,0)-1,3)),100561)</f>
        <v>#VALUE!</v>
      </c>
      <c r="B14864" s="47" t="s">
        <v>20467</v>
      </c>
      <c r="C14864" s="46" t="s">
        <v>0</v>
      </c>
      <c r="F14864" s="48">
        <v>158.06</v>
      </c>
    </row>
    <row r="14865" spans="1:6" x14ac:dyDescent="0.25">
      <c r="A14865" s="46" t="e">
        <f ca="1">HYPERLINK("#"&amp;CELL("address",OFFSET([4]Analítico!$B$1,MATCH(100562,[4]Analítico!$B:$B,0)-1,3)),100562)</f>
        <v>#VALUE!</v>
      </c>
      <c r="B14865" s="47" t="s">
        <v>20468</v>
      </c>
      <c r="C14865" s="46" t="s">
        <v>0</v>
      </c>
      <c r="F14865" s="48">
        <v>247.19</v>
      </c>
    </row>
    <row r="14866" spans="1:6" x14ac:dyDescent="0.25">
      <c r="A14866" s="46" t="e">
        <f ca="1">HYPERLINK("#"&amp;CELL("address",OFFSET([4]Analítico!$B$1,MATCH(100560,[4]Analítico!$B:$B,0)-1,3)),100560)</f>
        <v>#VALUE!</v>
      </c>
      <c r="B14866" s="47" t="s">
        <v>20469</v>
      </c>
      <c r="C14866" s="46" t="s">
        <v>0</v>
      </c>
      <c r="F14866" s="48">
        <v>85.14</v>
      </c>
    </row>
    <row r="14867" spans="1:6" x14ac:dyDescent="0.25">
      <c r="A14867" s="46" t="e">
        <f ca="1">HYPERLINK("#"&amp;CELL("address",OFFSET([4]Analítico!$B$1,MATCH(100563,[4]Analítico!$B:$B,0)-1,3)),100563)</f>
        <v>#VALUE!</v>
      </c>
      <c r="B14867" s="47" t="s">
        <v>20470</v>
      </c>
      <c r="C14867" s="46" t="s">
        <v>0</v>
      </c>
      <c r="F14867" s="48">
        <v>358.77</v>
      </c>
    </row>
    <row r="14868" spans="1:6" x14ac:dyDescent="0.25">
      <c r="A14868" s="46" t="e">
        <f ca="1">HYPERLINK("#"&amp;CELL("address",OFFSET([4]Analítico!$B$1,MATCH(100555,[4]Analítico!$B:$B,0)-1,3)),100555)</f>
        <v>#VALUE!</v>
      </c>
      <c r="B14868" s="47" t="s">
        <v>20471</v>
      </c>
      <c r="C14868" s="46" t="s">
        <v>0</v>
      </c>
      <c r="F14868" s="48">
        <v>1207.8599999999999</v>
      </c>
    </row>
    <row r="14869" spans="1:6" x14ac:dyDescent="0.25">
      <c r="A14869" s="46" t="e">
        <f ca="1">HYPERLINK("#"&amp;CELL("address",OFFSET([4]Analítico!$B$1,MATCH(106084,[4]Analítico!$B:$B,0)-1,3)),106084)</f>
        <v>#VALUE!</v>
      </c>
      <c r="B14869" s="47" t="s">
        <v>20472</v>
      </c>
      <c r="C14869" s="46" t="s">
        <v>0</v>
      </c>
      <c r="F14869" s="48">
        <v>0</v>
      </c>
    </row>
    <row r="14870" spans="1:6" x14ac:dyDescent="0.25">
      <c r="A14870" s="46" t="e">
        <f ca="1">HYPERLINK("#"&amp;CELL("address",OFFSET([4]Analítico!$B$1,MATCH(106087,[4]Analítico!$B:$B,0)-1,3)),106087)</f>
        <v>#VALUE!</v>
      </c>
      <c r="B14870" s="47" t="s">
        <v>20473</v>
      </c>
      <c r="C14870" s="46" t="s">
        <v>0</v>
      </c>
      <c r="F14870" s="48">
        <v>0</v>
      </c>
    </row>
    <row r="14871" spans="1:6" x14ac:dyDescent="0.25">
      <c r="A14871" s="46" t="e">
        <f ca="1">HYPERLINK("#"&amp;CELL("address",OFFSET([4]Analítico!$B$1,MATCH(106085,[4]Analítico!$B:$B,0)-1,3)),106085)</f>
        <v>#VALUE!</v>
      </c>
      <c r="B14871" s="47" t="s">
        <v>20474</v>
      </c>
      <c r="C14871" s="46" t="s">
        <v>0</v>
      </c>
      <c r="F14871" s="48">
        <v>0</v>
      </c>
    </row>
    <row r="14872" spans="1:6" x14ac:dyDescent="0.25">
      <c r="A14872" s="46" t="e">
        <f ca="1">HYPERLINK("#"&amp;CELL("address",OFFSET([4]Analítico!$B$1,MATCH(106086,[4]Analítico!$B:$B,0)-1,3)),106086)</f>
        <v>#VALUE!</v>
      </c>
      <c r="B14872" s="47" t="s">
        <v>20475</v>
      </c>
      <c r="C14872" s="46" t="s">
        <v>0</v>
      </c>
      <c r="F14872" s="48">
        <v>0</v>
      </c>
    </row>
    <row r="14873" spans="1:6" x14ac:dyDescent="0.25">
      <c r="A14873" s="46" t="e">
        <f ca="1">HYPERLINK("#"&amp;CELL("address",OFFSET([4]Analítico!$B$1,MATCH(98305,[4]Analítico!$B:$B,0)-1,3)),98305)</f>
        <v>#VALUE!</v>
      </c>
      <c r="B14873" s="47" t="s">
        <v>20476</v>
      </c>
      <c r="C14873" s="46" t="s">
        <v>0</v>
      </c>
      <c r="F14873" s="48">
        <v>2387.35</v>
      </c>
    </row>
    <row r="14874" spans="1:6" x14ac:dyDescent="0.25">
      <c r="A14874" s="46" t="e">
        <f ca="1">HYPERLINK("#"&amp;CELL("address",OFFSET([4]Analítico!$B$1,MATCH(98307,[4]Analítico!$B:$B,0)-1,3)),98307)</f>
        <v>#VALUE!</v>
      </c>
      <c r="B14874" s="47" t="s">
        <v>20477</v>
      </c>
      <c r="C14874" s="46" t="s">
        <v>0</v>
      </c>
      <c r="F14874" s="48">
        <v>69.39</v>
      </c>
    </row>
    <row r="14875" spans="1:6" x14ac:dyDescent="0.25">
      <c r="A14875" s="46" t="e">
        <f ca="1">HYPERLINK("#"&amp;CELL("address",OFFSET([4]Analítico!$B$1,MATCH(98308,[4]Analítico!$B:$B,0)-1,3)),98308)</f>
        <v>#VALUE!</v>
      </c>
      <c r="B14875" s="47" t="s">
        <v>20478</v>
      </c>
      <c r="C14875" s="46" t="s">
        <v>0</v>
      </c>
      <c r="F14875" s="48">
        <v>52.62</v>
      </c>
    </row>
    <row r="14876" spans="1:6" x14ac:dyDescent="0.25">
      <c r="A14876" s="46" t="e">
        <f ca="1">HYPERLINK("#"&amp;CELL("address",OFFSET([4]Analítico!$B$1,MATCH(106077,[4]Analítico!$B:$B,0)-1,3)),106077)</f>
        <v>#VALUE!</v>
      </c>
      <c r="B14876" s="47" t="s">
        <v>20479</v>
      </c>
      <c r="C14876" s="46" t="s">
        <v>0</v>
      </c>
      <c r="F14876" s="48">
        <v>0</v>
      </c>
    </row>
    <row r="14877" spans="1:6" x14ac:dyDescent="0.25">
      <c r="A14877" s="46" t="e">
        <f ca="1">HYPERLINK("#"&amp;CELL("address",OFFSET([4]Analítico!$B$1,MATCH(106078,[4]Analítico!$B:$B,0)-1,3)),106078)</f>
        <v>#VALUE!</v>
      </c>
      <c r="B14877" s="47" t="s">
        <v>20480</v>
      </c>
      <c r="C14877" s="46" t="s">
        <v>0</v>
      </c>
      <c r="F14877" s="48">
        <v>0</v>
      </c>
    </row>
    <row r="14878" spans="1:6" x14ac:dyDescent="0.25">
      <c r="A14878" s="46" t="e">
        <f ca="1">HYPERLINK("#"&amp;CELL("address",OFFSET([4]Analítico!$B$1,MATCH(103401,[4]Analítico!$B:$B,0)-1,3)),103401)</f>
        <v>#VALUE!</v>
      </c>
      <c r="B14878" s="47" t="s">
        <v>20481</v>
      </c>
      <c r="C14878" s="46" t="s">
        <v>0</v>
      </c>
      <c r="F14878" s="48">
        <v>29.97</v>
      </c>
    </row>
    <row r="14879" spans="1:6" x14ac:dyDescent="0.25">
      <c r="A14879" s="46" t="e">
        <f ca="1">HYPERLINK("#"&amp;CELL("address",OFFSET([4]Analítico!$B$1,MATCH(103402,[4]Analítico!$B:$B,0)-1,3)),103402)</f>
        <v>#VALUE!</v>
      </c>
      <c r="B14879" s="47" t="s">
        <v>20482</v>
      </c>
      <c r="C14879" s="46" t="s">
        <v>0</v>
      </c>
      <c r="F14879" s="48">
        <v>43.6</v>
      </c>
    </row>
    <row r="14880" spans="1:6" x14ac:dyDescent="0.25">
      <c r="A14880" s="46" t="e">
        <f ca="1">HYPERLINK("#"&amp;CELL("address",OFFSET([4]Analítico!$B$1,MATCH(103403,[4]Analítico!$B:$B,0)-1,3)),103403)</f>
        <v>#VALUE!</v>
      </c>
      <c r="B14880" s="47" t="s">
        <v>20483</v>
      </c>
      <c r="C14880" s="46" t="s">
        <v>0</v>
      </c>
      <c r="F14880" s="48">
        <v>49.05</v>
      </c>
    </row>
    <row r="14881" spans="1:6" x14ac:dyDescent="0.25">
      <c r="A14881" s="46" t="e">
        <f ca="1">HYPERLINK("#"&amp;CELL("address",OFFSET([4]Analítico!$B$1,MATCH(103397,[4]Analítico!$B:$B,0)-1,3)),103397)</f>
        <v>#VALUE!</v>
      </c>
      <c r="B14881" s="47" t="s">
        <v>20484</v>
      </c>
      <c r="C14881" s="46" t="s">
        <v>0</v>
      </c>
      <c r="F14881" s="48">
        <v>5.44</v>
      </c>
    </row>
    <row r="14882" spans="1:6" x14ac:dyDescent="0.25">
      <c r="A14882" s="46" t="e">
        <f ca="1">HYPERLINK("#"&amp;CELL("address",OFFSET([4]Analítico!$B$1,MATCH(103404,[4]Analítico!$B:$B,0)-1,3)),103404)</f>
        <v>#VALUE!</v>
      </c>
      <c r="B14882" s="47" t="s">
        <v>20485</v>
      </c>
      <c r="C14882" s="46" t="s">
        <v>0</v>
      </c>
      <c r="F14882" s="48">
        <v>54.5</v>
      </c>
    </row>
    <row r="14883" spans="1:6" x14ac:dyDescent="0.25">
      <c r="A14883" s="46" t="e">
        <f ca="1">HYPERLINK("#"&amp;CELL("address",OFFSET([4]Analítico!$B$1,MATCH(103405,[4]Analítico!$B:$B,0)-1,3)),103405)</f>
        <v>#VALUE!</v>
      </c>
      <c r="B14883" s="47" t="s">
        <v>20486</v>
      </c>
      <c r="C14883" s="46" t="s">
        <v>0</v>
      </c>
      <c r="F14883" s="48">
        <v>61.31</v>
      </c>
    </row>
    <row r="14884" spans="1:6" x14ac:dyDescent="0.25">
      <c r="A14884" s="46" t="e">
        <f ca="1">HYPERLINK("#"&amp;CELL("address",OFFSET([4]Analítico!$B$1,MATCH(103406,[4]Analítico!$B:$B,0)-1,3)),103406)</f>
        <v>#VALUE!</v>
      </c>
      <c r="B14884" s="47" t="s">
        <v>20487</v>
      </c>
      <c r="C14884" s="46" t="s">
        <v>0</v>
      </c>
      <c r="F14884" s="48">
        <v>68.13</v>
      </c>
    </row>
    <row r="14885" spans="1:6" x14ac:dyDescent="0.25">
      <c r="A14885" s="46" t="e">
        <f ca="1">HYPERLINK("#"&amp;CELL("address",OFFSET([4]Analítico!$B$1,MATCH(103407,[4]Analítico!$B:$B,0)-1,3)),103407)</f>
        <v>#VALUE!</v>
      </c>
      <c r="B14885" s="47" t="s">
        <v>20488</v>
      </c>
      <c r="C14885" s="46" t="s">
        <v>0</v>
      </c>
      <c r="F14885" s="48">
        <v>76.3</v>
      </c>
    </row>
    <row r="14886" spans="1:6" x14ac:dyDescent="0.25">
      <c r="A14886" s="46" t="e">
        <f ca="1">HYPERLINK("#"&amp;CELL("address",OFFSET([4]Analítico!$B$1,MATCH(103408,[4]Analítico!$B:$B,0)-1,3)),103408)</f>
        <v>#VALUE!</v>
      </c>
      <c r="B14886" s="47" t="s">
        <v>20489</v>
      </c>
      <c r="C14886" s="46" t="s">
        <v>0</v>
      </c>
      <c r="F14886" s="48">
        <v>85.85</v>
      </c>
    </row>
    <row r="14887" spans="1:6" x14ac:dyDescent="0.25">
      <c r="A14887" s="46" t="e">
        <f ca="1">HYPERLINK("#"&amp;CELL("address",OFFSET([4]Analítico!$B$1,MATCH(103398,[4]Analítico!$B:$B,0)-1,3)),103398)</f>
        <v>#VALUE!</v>
      </c>
      <c r="B14887" s="47" t="s">
        <v>20490</v>
      </c>
      <c r="C14887" s="46" t="s">
        <v>0</v>
      </c>
      <c r="F14887" s="48">
        <v>8.7100000000000009</v>
      </c>
    </row>
    <row r="14888" spans="1:6" x14ac:dyDescent="0.25">
      <c r="A14888" s="46" t="e">
        <f ca="1">HYPERLINK("#"&amp;CELL("address",OFFSET([4]Analítico!$B$1,MATCH(103409,[4]Analítico!$B:$B,0)-1,3)),103409)</f>
        <v>#VALUE!</v>
      </c>
      <c r="B14888" s="47" t="s">
        <v>20491</v>
      </c>
      <c r="C14888" s="46" t="s">
        <v>0</v>
      </c>
      <c r="F14888" s="48">
        <v>96.74</v>
      </c>
    </row>
    <row r="14889" spans="1:6" x14ac:dyDescent="0.25">
      <c r="A14889" s="46" t="e">
        <f ca="1">HYPERLINK("#"&amp;CELL("address",OFFSET([4]Analítico!$B$1,MATCH(103410,[4]Analítico!$B:$B,0)-1,3)),103410)</f>
        <v>#VALUE!</v>
      </c>
      <c r="B14889" s="47" t="s">
        <v>20492</v>
      </c>
      <c r="C14889" s="46" t="s">
        <v>0</v>
      </c>
      <c r="F14889" s="48">
        <v>109.01</v>
      </c>
    </row>
    <row r="14890" spans="1:6" x14ac:dyDescent="0.25">
      <c r="A14890" s="46" t="e">
        <f ca="1">HYPERLINK("#"&amp;CELL("address",OFFSET([4]Analítico!$B$1,MATCH(103399,[4]Analítico!$B:$B,0)-1,3)),103399)</f>
        <v>#VALUE!</v>
      </c>
      <c r="B14890" s="47" t="s">
        <v>20493</v>
      </c>
      <c r="C14890" s="46" t="s">
        <v>0</v>
      </c>
      <c r="F14890" s="48">
        <v>17.16</v>
      </c>
    </row>
    <row r="14891" spans="1:6" x14ac:dyDescent="0.25">
      <c r="A14891" s="46" t="e">
        <f ca="1">HYPERLINK("#"&amp;CELL("address",OFFSET([4]Analítico!$B$1,MATCH(103400,[4]Analítico!$B:$B,0)-1,3)),103400)</f>
        <v>#VALUE!</v>
      </c>
      <c r="B14891" s="47" t="s">
        <v>20494</v>
      </c>
      <c r="C14891" s="46" t="s">
        <v>0</v>
      </c>
      <c r="F14891" s="48">
        <v>24.52</v>
      </c>
    </row>
    <row r="14892" spans="1:6" x14ac:dyDescent="0.25">
      <c r="A14892" s="46" t="e">
        <f ca="1">HYPERLINK("#"&amp;CELL("address",OFFSET([4]Analítico!$B$1,MATCH(103415,[4]Analítico!$B:$B,0)-1,3)),103415)</f>
        <v>#VALUE!</v>
      </c>
      <c r="B14892" s="47" t="s">
        <v>20495</v>
      </c>
      <c r="C14892" s="46" t="s">
        <v>0</v>
      </c>
      <c r="F14892" s="48">
        <v>59.95</v>
      </c>
    </row>
    <row r="14893" spans="1:6" x14ac:dyDescent="0.25">
      <c r="A14893" s="46" t="e">
        <f ca="1">HYPERLINK("#"&amp;CELL("address",OFFSET([4]Analítico!$B$1,MATCH(103416,[4]Analítico!$B:$B,0)-1,3)),103416)</f>
        <v>#VALUE!</v>
      </c>
      <c r="B14893" s="47" t="s">
        <v>20496</v>
      </c>
      <c r="C14893" s="46" t="s">
        <v>0</v>
      </c>
      <c r="F14893" s="48">
        <v>87.21</v>
      </c>
    </row>
    <row r="14894" spans="1:6" x14ac:dyDescent="0.25">
      <c r="A14894" s="46" t="e">
        <f ca="1">HYPERLINK("#"&amp;CELL("address",OFFSET([4]Analítico!$B$1,MATCH(103417,[4]Analítico!$B:$B,0)-1,3)),103417)</f>
        <v>#VALUE!</v>
      </c>
      <c r="B14894" s="47" t="s">
        <v>20497</v>
      </c>
      <c r="C14894" s="46" t="s">
        <v>0</v>
      </c>
      <c r="F14894" s="48">
        <v>98.11</v>
      </c>
    </row>
    <row r="14895" spans="1:6" x14ac:dyDescent="0.25">
      <c r="A14895" s="46" t="e">
        <f ca="1">HYPERLINK("#"&amp;CELL("address",OFFSET([4]Analítico!$B$1,MATCH(103411,[4]Analítico!$B:$B,0)-1,3)),103411)</f>
        <v>#VALUE!</v>
      </c>
      <c r="B14895" s="47" t="s">
        <v>20498</v>
      </c>
      <c r="C14895" s="46" t="s">
        <v>0</v>
      </c>
      <c r="F14895" s="48">
        <v>10.89</v>
      </c>
    </row>
    <row r="14896" spans="1:6" x14ac:dyDescent="0.25">
      <c r="A14896" s="46" t="e">
        <f ca="1">HYPERLINK("#"&amp;CELL("address",OFFSET([4]Analítico!$B$1,MATCH(103418,[4]Analítico!$B:$B,0)-1,3)),103418)</f>
        <v>#VALUE!</v>
      </c>
      <c r="B14896" s="47" t="s">
        <v>20499</v>
      </c>
      <c r="C14896" s="46" t="s">
        <v>0</v>
      </c>
      <c r="F14896" s="48">
        <v>109.01</v>
      </c>
    </row>
    <row r="14897" spans="1:6" x14ac:dyDescent="0.25">
      <c r="A14897" s="46" t="e">
        <f ca="1">HYPERLINK("#"&amp;CELL("address",OFFSET([4]Analítico!$B$1,MATCH(103419,[4]Analítico!$B:$B,0)-1,3)),103419)</f>
        <v>#VALUE!</v>
      </c>
      <c r="B14897" s="47" t="s">
        <v>20500</v>
      </c>
      <c r="C14897" s="46" t="s">
        <v>0</v>
      </c>
      <c r="F14897" s="48">
        <v>122.64</v>
      </c>
    </row>
    <row r="14898" spans="1:6" x14ac:dyDescent="0.25">
      <c r="A14898" s="46" t="e">
        <f ca="1">HYPERLINK("#"&amp;CELL("address",OFFSET([4]Analítico!$B$1,MATCH(103420,[4]Analítico!$B:$B,0)-1,3)),103420)</f>
        <v>#VALUE!</v>
      </c>
      <c r="B14898" s="47" t="s">
        <v>20501</v>
      </c>
      <c r="C14898" s="46" t="s">
        <v>0</v>
      </c>
      <c r="F14898" s="48">
        <v>136.26</v>
      </c>
    </row>
    <row r="14899" spans="1:6" x14ac:dyDescent="0.25">
      <c r="A14899" s="46" t="e">
        <f ca="1">HYPERLINK("#"&amp;CELL("address",OFFSET([4]Analítico!$B$1,MATCH(103421,[4]Analítico!$B:$B,0)-1,3)),103421)</f>
        <v>#VALUE!</v>
      </c>
      <c r="B14899" s="47" t="s">
        <v>20502</v>
      </c>
      <c r="C14899" s="46" t="s">
        <v>0</v>
      </c>
      <c r="F14899" s="48">
        <v>152.61000000000001</v>
      </c>
    </row>
    <row r="14900" spans="1:6" x14ac:dyDescent="0.25">
      <c r="A14900" s="46" t="e">
        <f ca="1">HYPERLINK("#"&amp;CELL("address",OFFSET([4]Analítico!$B$1,MATCH(103422,[4]Analítico!$B:$B,0)-1,3)),103422)</f>
        <v>#VALUE!</v>
      </c>
      <c r="B14900" s="47" t="s">
        <v>20503</v>
      </c>
      <c r="C14900" s="46" t="s">
        <v>0</v>
      </c>
      <c r="F14900" s="48">
        <v>171.69</v>
      </c>
    </row>
    <row r="14901" spans="1:6" x14ac:dyDescent="0.25">
      <c r="A14901" s="46" t="e">
        <f ca="1">HYPERLINK("#"&amp;CELL("address",OFFSET([4]Analítico!$B$1,MATCH(103412,[4]Analítico!$B:$B,0)-1,3)),103412)</f>
        <v>#VALUE!</v>
      </c>
      <c r="B14901" s="47" t="s">
        <v>20504</v>
      </c>
      <c r="C14901" s="46" t="s">
        <v>0</v>
      </c>
      <c r="F14901" s="48">
        <v>17.43</v>
      </c>
    </row>
    <row r="14902" spans="1:6" x14ac:dyDescent="0.25">
      <c r="A14902" s="46" t="e">
        <f ca="1">HYPERLINK("#"&amp;CELL("address",OFFSET([4]Analítico!$B$1,MATCH(103423,[4]Analítico!$B:$B,0)-1,3)),103423)</f>
        <v>#VALUE!</v>
      </c>
      <c r="B14902" s="47" t="s">
        <v>20505</v>
      </c>
      <c r="C14902" s="46" t="s">
        <v>0</v>
      </c>
      <c r="F14902" s="48">
        <v>193.5</v>
      </c>
    </row>
    <row r="14903" spans="1:6" x14ac:dyDescent="0.25">
      <c r="A14903" s="46" t="e">
        <f ca="1">HYPERLINK("#"&amp;CELL("address",OFFSET([4]Analítico!$B$1,MATCH(103424,[4]Analítico!$B:$B,0)-1,3)),103424)</f>
        <v>#VALUE!</v>
      </c>
      <c r="B14903" s="47" t="s">
        <v>20506</v>
      </c>
      <c r="C14903" s="46" t="s">
        <v>0</v>
      </c>
      <c r="F14903" s="48">
        <v>218.02</v>
      </c>
    </row>
    <row r="14904" spans="1:6" x14ac:dyDescent="0.25">
      <c r="A14904" s="46" t="e">
        <f ca="1">HYPERLINK("#"&amp;CELL("address",OFFSET([4]Analítico!$B$1,MATCH(103413,[4]Analítico!$B:$B,0)-1,3)),103413)</f>
        <v>#VALUE!</v>
      </c>
      <c r="B14904" s="47" t="s">
        <v>20507</v>
      </c>
      <c r="C14904" s="46" t="s">
        <v>0</v>
      </c>
      <c r="F14904" s="48">
        <v>34.33</v>
      </c>
    </row>
    <row r="14905" spans="1:6" x14ac:dyDescent="0.25">
      <c r="A14905" s="46" t="e">
        <f ca="1">HYPERLINK("#"&amp;CELL("address",OFFSET([4]Analítico!$B$1,MATCH(103414,[4]Analítico!$B:$B,0)-1,3)),103414)</f>
        <v>#VALUE!</v>
      </c>
      <c r="B14905" s="47" t="s">
        <v>20508</v>
      </c>
      <c r="C14905" s="46" t="s">
        <v>0</v>
      </c>
      <c r="F14905" s="48">
        <v>49.05</v>
      </c>
    </row>
    <row r="14906" spans="1:6" x14ac:dyDescent="0.25">
      <c r="A14906" s="46" t="e">
        <f ca="1">HYPERLINK("#"&amp;CELL("address",OFFSET([4]Analítico!$B$1,MATCH(103432,[4]Analítico!$B:$B,0)-1,3)),103432)</f>
        <v>#VALUE!</v>
      </c>
      <c r="B14906" s="47" t="s">
        <v>20509</v>
      </c>
      <c r="C14906" s="46" t="s">
        <v>0</v>
      </c>
      <c r="F14906" s="48">
        <v>1663.34</v>
      </c>
    </row>
    <row r="14907" spans="1:6" x14ac:dyDescent="0.25">
      <c r="A14907" s="46" t="e">
        <f ca="1">HYPERLINK("#"&amp;CELL("address",OFFSET([4]Analítico!$B$1,MATCH(103430,[4]Analítico!$B:$B,0)-1,3)),103430)</f>
        <v>#VALUE!</v>
      </c>
      <c r="B14907" s="47" t="s">
        <v>20510</v>
      </c>
      <c r="C14907" s="46" t="s">
        <v>0</v>
      </c>
      <c r="F14907" s="48">
        <v>37.630000000000003</v>
      </c>
    </row>
    <row r="14908" spans="1:6" x14ac:dyDescent="0.25">
      <c r="A14908" s="46" t="e">
        <f ca="1">HYPERLINK("#"&amp;CELL("address",OFFSET([4]Analítico!$B$1,MATCH(103431,[4]Analítico!$B:$B,0)-1,3)),103431)</f>
        <v>#VALUE!</v>
      </c>
      <c r="B14908" s="47" t="s">
        <v>20511</v>
      </c>
      <c r="C14908" s="46" t="s">
        <v>0</v>
      </c>
      <c r="F14908" s="48">
        <v>66.52</v>
      </c>
    </row>
    <row r="14909" spans="1:6" x14ac:dyDescent="0.25">
      <c r="A14909" s="46" t="e">
        <f ca="1">HYPERLINK("#"&amp;CELL("address",OFFSET([4]Analítico!$B$1,MATCH(103433,[4]Analítico!$B:$B,0)-1,3)),103433)</f>
        <v>#VALUE!</v>
      </c>
      <c r="B14909" s="47" t="s">
        <v>20512</v>
      </c>
      <c r="C14909" s="46" t="s">
        <v>0</v>
      </c>
      <c r="F14909" s="48">
        <v>36.28</v>
      </c>
    </row>
    <row r="14910" spans="1:6" x14ac:dyDescent="0.25">
      <c r="A14910" s="46" t="e">
        <f ca="1">HYPERLINK("#"&amp;CELL("address",OFFSET([4]Analítico!$B$1,MATCH(103434,[4]Analítico!$B:$B,0)-1,3)),103434)</f>
        <v>#VALUE!</v>
      </c>
      <c r="B14910" s="47" t="s">
        <v>20513</v>
      </c>
      <c r="C14910" s="46" t="s">
        <v>0</v>
      </c>
      <c r="F14910" s="48">
        <v>50.54</v>
      </c>
    </row>
    <row r="14911" spans="1:6" x14ac:dyDescent="0.25">
      <c r="A14911" s="46" t="e">
        <f ca="1">HYPERLINK("#"&amp;CELL("address",OFFSET([4]Analítico!$B$1,MATCH(103435,[4]Analítico!$B:$B,0)-1,3)),103435)</f>
        <v>#VALUE!</v>
      </c>
      <c r="B14911" s="47" t="s">
        <v>20514</v>
      </c>
      <c r="C14911" s="46" t="s">
        <v>0</v>
      </c>
      <c r="F14911" s="48">
        <v>94.32</v>
      </c>
    </row>
    <row r="14912" spans="1:6" x14ac:dyDescent="0.25">
      <c r="A14912" s="46" t="e">
        <f ca="1">HYPERLINK("#"&amp;CELL("address",OFFSET([4]Analítico!$B$1,MATCH(103436,[4]Analítico!$B:$B,0)-1,3)),103436)</f>
        <v>#VALUE!</v>
      </c>
      <c r="B14912" s="47" t="s">
        <v>20515</v>
      </c>
      <c r="C14912" s="46" t="s">
        <v>0</v>
      </c>
      <c r="F14912" s="48">
        <v>2348.92</v>
      </c>
    </row>
    <row r="14913" spans="1:6" x14ac:dyDescent="0.25">
      <c r="A14913" s="46" t="e">
        <f ca="1">HYPERLINK("#"&amp;CELL("address",OFFSET([4]Analítico!$B$1,MATCH(103482,[4]Analítico!$B:$B,0)-1,3)),103482)</f>
        <v>#VALUE!</v>
      </c>
      <c r="B14913" s="47" t="s">
        <v>20516</v>
      </c>
      <c r="C14913" s="46" t="s">
        <v>0</v>
      </c>
      <c r="F14913" s="48">
        <v>0</v>
      </c>
    </row>
    <row r="14914" spans="1:6" x14ac:dyDescent="0.25">
      <c r="A14914" s="46" t="e">
        <f ca="1">HYPERLINK("#"&amp;CELL("address",OFFSET([4]Analítico!$B$1,MATCH(103465,[4]Analítico!$B:$B,0)-1,3)),103465)</f>
        <v>#VALUE!</v>
      </c>
      <c r="B14914" s="47" t="s">
        <v>20517</v>
      </c>
      <c r="C14914" s="46" t="s">
        <v>0</v>
      </c>
      <c r="F14914" s="48">
        <v>0</v>
      </c>
    </row>
    <row r="14915" spans="1:6" x14ac:dyDescent="0.25">
      <c r="A14915" s="46" t="e">
        <f ca="1">HYPERLINK("#"&amp;CELL("address",OFFSET([4]Analítico!$B$1,MATCH(103483,[4]Analítico!$B:$B,0)-1,3)),103483)</f>
        <v>#VALUE!</v>
      </c>
      <c r="B14915" s="47" t="s">
        <v>20518</v>
      </c>
      <c r="C14915" s="46" t="s">
        <v>0</v>
      </c>
      <c r="F14915" s="48">
        <v>0</v>
      </c>
    </row>
    <row r="14916" spans="1:6" x14ac:dyDescent="0.25">
      <c r="A14916" s="46" t="e">
        <f ca="1">HYPERLINK("#"&amp;CELL("address",OFFSET([4]Analítico!$B$1,MATCH(103484,[4]Analítico!$B:$B,0)-1,3)),103484)</f>
        <v>#VALUE!</v>
      </c>
      <c r="B14916" s="47" t="s">
        <v>20519</v>
      </c>
      <c r="C14916" s="46" t="s">
        <v>0</v>
      </c>
      <c r="F14916" s="48">
        <v>0</v>
      </c>
    </row>
    <row r="14917" spans="1:6" x14ac:dyDescent="0.25">
      <c r="A14917" s="46" t="e">
        <f ca="1">HYPERLINK("#"&amp;CELL("address",OFFSET([4]Analítico!$B$1,MATCH(103466,[4]Analítico!$B:$B,0)-1,3)),103466)</f>
        <v>#VALUE!</v>
      </c>
      <c r="B14917" s="47" t="s">
        <v>20520</v>
      </c>
      <c r="C14917" s="46" t="s">
        <v>0</v>
      </c>
      <c r="F14917" s="48">
        <v>0</v>
      </c>
    </row>
    <row r="14918" spans="1:6" x14ac:dyDescent="0.25">
      <c r="A14918" s="46" t="e">
        <f ca="1">HYPERLINK("#"&amp;CELL("address",OFFSET([4]Analítico!$B$1,MATCH(103485,[4]Analítico!$B:$B,0)-1,3)),103485)</f>
        <v>#VALUE!</v>
      </c>
      <c r="B14918" s="47" t="s">
        <v>20521</v>
      </c>
      <c r="C14918" s="46" t="s">
        <v>0</v>
      </c>
      <c r="F14918" s="48">
        <v>0</v>
      </c>
    </row>
    <row r="14919" spans="1:6" x14ac:dyDescent="0.25">
      <c r="A14919" s="46" t="e">
        <f ca="1">HYPERLINK("#"&amp;CELL("address",OFFSET([4]Analítico!$B$1,MATCH(103467,[4]Analítico!$B:$B,0)-1,3)),103467)</f>
        <v>#VALUE!</v>
      </c>
      <c r="B14919" s="47" t="s">
        <v>20522</v>
      </c>
      <c r="C14919" s="46" t="s">
        <v>0</v>
      </c>
      <c r="F14919" s="48">
        <v>0</v>
      </c>
    </row>
    <row r="14920" spans="1:6" x14ac:dyDescent="0.25">
      <c r="A14920" s="46" t="e">
        <f ca="1">HYPERLINK("#"&amp;CELL("address",OFFSET([4]Analítico!$B$1,MATCH(103461,[4]Analítico!$B:$B,0)-1,3)),103461)</f>
        <v>#VALUE!</v>
      </c>
      <c r="B14920" s="47" t="s">
        <v>20523</v>
      </c>
      <c r="C14920" s="46" t="s">
        <v>0</v>
      </c>
      <c r="F14920" s="48">
        <v>0</v>
      </c>
    </row>
    <row r="14921" spans="1:6" x14ac:dyDescent="0.25">
      <c r="A14921" s="46" t="e">
        <f ca="1">HYPERLINK("#"&amp;CELL("address",OFFSET([4]Analítico!$B$1,MATCH(103468,[4]Analítico!$B:$B,0)-1,3)),103468)</f>
        <v>#VALUE!</v>
      </c>
      <c r="B14921" s="47" t="s">
        <v>20524</v>
      </c>
      <c r="C14921" s="46" t="s">
        <v>0</v>
      </c>
      <c r="F14921" s="48">
        <v>0</v>
      </c>
    </row>
    <row r="14922" spans="1:6" x14ac:dyDescent="0.25">
      <c r="A14922" s="46" t="e">
        <f ca="1">HYPERLINK("#"&amp;CELL("address",OFFSET([4]Analítico!$B$1,MATCH(103469,[4]Analítico!$B:$B,0)-1,3)),103469)</f>
        <v>#VALUE!</v>
      </c>
      <c r="B14922" s="47" t="s">
        <v>20525</v>
      </c>
      <c r="C14922" s="46" t="s">
        <v>0</v>
      </c>
      <c r="F14922" s="48">
        <v>0</v>
      </c>
    </row>
    <row r="14923" spans="1:6" x14ac:dyDescent="0.25">
      <c r="A14923" s="46" t="e">
        <f ca="1">HYPERLINK("#"&amp;CELL("address",OFFSET([4]Analítico!$B$1,MATCH(103470,[4]Analítico!$B:$B,0)-1,3)),103470)</f>
        <v>#VALUE!</v>
      </c>
      <c r="B14923" s="47" t="s">
        <v>20526</v>
      </c>
      <c r="C14923" s="46" t="s">
        <v>0</v>
      </c>
      <c r="F14923" s="48">
        <v>0</v>
      </c>
    </row>
    <row r="14924" spans="1:6" x14ac:dyDescent="0.25">
      <c r="A14924" s="46" t="e">
        <f ca="1">HYPERLINK("#"&amp;CELL("address",OFFSET([4]Analítico!$B$1,MATCH(103471,[4]Analítico!$B:$B,0)-1,3)),103471)</f>
        <v>#VALUE!</v>
      </c>
      <c r="B14924" s="47" t="s">
        <v>20527</v>
      </c>
      <c r="C14924" s="46" t="s">
        <v>0</v>
      </c>
      <c r="F14924" s="48">
        <v>0</v>
      </c>
    </row>
    <row r="14925" spans="1:6" x14ac:dyDescent="0.25">
      <c r="A14925" s="46" t="e">
        <f ca="1">HYPERLINK("#"&amp;CELL("address",OFFSET([4]Analítico!$B$1,MATCH(103472,[4]Analítico!$B:$B,0)-1,3)),103472)</f>
        <v>#VALUE!</v>
      </c>
      <c r="B14925" s="47" t="s">
        <v>20528</v>
      </c>
      <c r="C14925" s="46" t="s">
        <v>0</v>
      </c>
      <c r="F14925" s="48">
        <v>0</v>
      </c>
    </row>
    <row r="14926" spans="1:6" x14ac:dyDescent="0.25">
      <c r="A14926" s="46" t="e">
        <f ca="1">HYPERLINK("#"&amp;CELL("address",OFFSET([4]Analítico!$B$1,MATCH(103462,[4]Analítico!$B:$B,0)-1,3)),103462)</f>
        <v>#VALUE!</v>
      </c>
      <c r="B14926" s="47" t="s">
        <v>20529</v>
      </c>
      <c r="C14926" s="46" t="s">
        <v>0</v>
      </c>
      <c r="F14926" s="48">
        <v>0</v>
      </c>
    </row>
    <row r="14927" spans="1:6" x14ac:dyDescent="0.25">
      <c r="A14927" s="46" t="e">
        <f ca="1">HYPERLINK("#"&amp;CELL("address",OFFSET([4]Analítico!$B$1,MATCH(103473,[4]Analítico!$B:$B,0)-1,3)),103473)</f>
        <v>#VALUE!</v>
      </c>
      <c r="B14927" s="47" t="s">
        <v>20530</v>
      </c>
      <c r="C14927" s="46" t="s">
        <v>0</v>
      </c>
      <c r="F14927" s="48">
        <v>0</v>
      </c>
    </row>
    <row r="14928" spans="1:6" x14ac:dyDescent="0.25">
      <c r="A14928" s="46" t="e">
        <f ca="1">HYPERLINK("#"&amp;CELL("address",OFFSET([4]Analítico!$B$1,MATCH(103474,[4]Analítico!$B:$B,0)-1,3)),103474)</f>
        <v>#VALUE!</v>
      </c>
      <c r="B14928" s="47" t="s">
        <v>20531</v>
      </c>
      <c r="C14928" s="46" t="s">
        <v>0</v>
      </c>
      <c r="F14928" s="48">
        <v>0</v>
      </c>
    </row>
    <row r="14929" spans="1:6" x14ac:dyDescent="0.25">
      <c r="A14929" s="46" t="e">
        <f ca="1">HYPERLINK("#"&amp;CELL("address",OFFSET([4]Analítico!$B$1,MATCH(103475,[4]Analítico!$B:$B,0)-1,3)),103475)</f>
        <v>#VALUE!</v>
      </c>
      <c r="B14929" s="47" t="s">
        <v>20532</v>
      </c>
      <c r="C14929" s="46" t="s">
        <v>0</v>
      </c>
      <c r="F14929" s="48">
        <v>0</v>
      </c>
    </row>
    <row r="14930" spans="1:6" x14ac:dyDescent="0.25">
      <c r="A14930" s="46" t="e">
        <f ca="1">HYPERLINK("#"&amp;CELL("address",OFFSET([4]Analítico!$B$1,MATCH(103476,[4]Analítico!$B:$B,0)-1,3)),103476)</f>
        <v>#VALUE!</v>
      </c>
      <c r="B14930" s="47" t="s">
        <v>20533</v>
      </c>
      <c r="C14930" s="46" t="s">
        <v>0</v>
      </c>
      <c r="F14930" s="48">
        <v>0</v>
      </c>
    </row>
    <row r="14931" spans="1:6" x14ac:dyDescent="0.25">
      <c r="A14931" s="46" t="e">
        <f ca="1">HYPERLINK("#"&amp;CELL("address",OFFSET([4]Analítico!$B$1,MATCH(103477,[4]Analítico!$B:$B,0)-1,3)),103477)</f>
        <v>#VALUE!</v>
      </c>
      <c r="B14931" s="47" t="s">
        <v>20534</v>
      </c>
      <c r="C14931" s="46" t="s">
        <v>0</v>
      </c>
      <c r="F14931" s="48">
        <v>0</v>
      </c>
    </row>
    <row r="14932" spans="1:6" x14ac:dyDescent="0.25">
      <c r="A14932" s="46" t="e">
        <f ca="1">HYPERLINK("#"&amp;CELL("address",OFFSET([4]Analítico!$B$1,MATCH(103463,[4]Analítico!$B:$B,0)-1,3)),103463)</f>
        <v>#VALUE!</v>
      </c>
      <c r="B14932" s="47" t="s">
        <v>20535</v>
      </c>
      <c r="C14932" s="46" t="s">
        <v>0</v>
      </c>
      <c r="F14932" s="48">
        <v>0</v>
      </c>
    </row>
    <row r="14933" spans="1:6" x14ac:dyDescent="0.25">
      <c r="A14933" s="46" t="e">
        <f ca="1">HYPERLINK("#"&amp;CELL("address",OFFSET([4]Analítico!$B$1,MATCH(103478,[4]Analítico!$B:$B,0)-1,3)),103478)</f>
        <v>#VALUE!</v>
      </c>
      <c r="B14933" s="47" t="s">
        <v>20536</v>
      </c>
      <c r="C14933" s="46" t="s">
        <v>0</v>
      </c>
      <c r="F14933" s="48">
        <v>0</v>
      </c>
    </row>
    <row r="14934" spans="1:6" x14ac:dyDescent="0.25">
      <c r="A14934" s="46" t="e">
        <f ca="1">HYPERLINK("#"&amp;CELL("address",OFFSET([4]Analítico!$B$1,MATCH(103479,[4]Analítico!$B:$B,0)-1,3)),103479)</f>
        <v>#VALUE!</v>
      </c>
      <c r="B14934" s="47" t="s">
        <v>20537</v>
      </c>
      <c r="C14934" s="46" t="s">
        <v>0</v>
      </c>
      <c r="F14934" s="48">
        <v>0</v>
      </c>
    </row>
    <row r="14935" spans="1:6" x14ac:dyDescent="0.25">
      <c r="A14935" s="46" t="e">
        <f ca="1">HYPERLINK("#"&amp;CELL("address",OFFSET([4]Analítico!$B$1,MATCH(103480,[4]Analítico!$B:$B,0)-1,3)),103480)</f>
        <v>#VALUE!</v>
      </c>
      <c r="B14935" s="47" t="s">
        <v>20538</v>
      </c>
      <c r="C14935" s="46" t="s">
        <v>0</v>
      </c>
      <c r="F14935" s="48">
        <v>0</v>
      </c>
    </row>
    <row r="14936" spans="1:6" x14ac:dyDescent="0.25">
      <c r="A14936" s="46" t="e">
        <f ca="1">HYPERLINK("#"&amp;CELL("address",OFFSET([4]Analítico!$B$1,MATCH(103464,[4]Analítico!$B:$B,0)-1,3)),103464)</f>
        <v>#VALUE!</v>
      </c>
      <c r="B14936" s="47" t="s">
        <v>20539</v>
      </c>
      <c r="C14936" s="46" t="s">
        <v>0</v>
      </c>
      <c r="F14936" s="48">
        <v>0</v>
      </c>
    </row>
    <row r="14937" spans="1:6" x14ac:dyDescent="0.25">
      <c r="A14937" s="46" t="e">
        <f ca="1">HYPERLINK("#"&amp;CELL("address",OFFSET([4]Analítico!$B$1,MATCH(103481,[4]Analítico!$B:$B,0)-1,3)),103481)</f>
        <v>#VALUE!</v>
      </c>
      <c r="B14937" s="47" t="s">
        <v>20540</v>
      </c>
      <c r="C14937" s="46" t="s">
        <v>0</v>
      </c>
      <c r="F14937" s="48">
        <v>0</v>
      </c>
    </row>
    <row r="14938" spans="1:6" x14ac:dyDescent="0.25">
      <c r="A14938" s="46" t="e">
        <f ca="1">HYPERLINK("#"&amp;CELL("address",OFFSET([4]Analítico!$B$1,MATCH(103459,[4]Analítico!$B:$B,0)-1,3)),103459)</f>
        <v>#VALUE!</v>
      </c>
      <c r="B14938" s="47" t="s">
        <v>20541</v>
      </c>
      <c r="C14938" s="46" t="s">
        <v>0</v>
      </c>
      <c r="F14938" s="48">
        <v>0</v>
      </c>
    </row>
    <row r="14939" spans="1:6" x14ac:dyDescent="0.25">
      <c r="A14939" s="46" t="e">
        <f ca="1">HYPERLINK("#"&amp;CELL("address",OFFSET([4]Analítico!$B$1,MATCH(103460,[4]Analítico!$B:$B,0)-1,3)),103460)</f>
        <v>#VALUE!</v>
      </c>
      <c r="B14939" s="47" t="s">
        <v>20542</v>
      </c>
      <c r="C14939" s="46" t="s">
        <v>0</v>
      </c>
      <c r="F14939" s="48">
        <v>0</v>
      </c>
    </row>
    <row r="14940" spans="1:6" x14ac:dyDescent="0.25">
      <c r="A14940" s="46" t="e">
        <f ca="1">HYPERLINK("#"&amp;CELL("address",OFFSET([4]Analítico!$B$1,MATCH(103443,[4]Analítico!$B:$B,0)-1,3)),103443)</f>
        <v>#VALUE!</v>
      </c>
      <c r="B14940" s="47" t="s">
        <v>20543</v>
      </c>
      <c r="C14940" s="46" t="s">
        <v>0</v>
      </c>
      <c r="F14940" s="48">
        <v>0</v>
      </c>
    </row>
    <row r="14941" spans="1:6" x14ac:dyDescent="0.25">
      <c r="A14941" s="46" t="e">
        <f ca="1">HYPERLINK("#"&amp;CELL("address",OFFSET([4]Analítico!$B$1,MATCH(103444,[4]Analítico!$B:$B,0)-1,3)),103444)</f>
        <v>#VALUE!</v>
      </c>
      <c r="B14941" s="47" t="s">
        <v>20544</v>
      </c>
      <c r="C14941" s="46" t="s">
        <v>0</v>
      </c>
      <c r="F14941" s="48">
        <v>0</v>
      </c>
    </row>
    <row r="14942" spans="1:6" x14ac:dyDescent="0.25">
      <c r="A14942" s="46" t="e">
        <f ca="1">HYPERLINK("#"&amp;CELL("address",OFFSET([4]Analítico!$B$1,MATCH(103445,[4]Analítico!$B:$B,0)-1,3)),103445)</f>
        <v>#VALUE!</v>
      </c>
      <c r="B14942" s="47" t="s">
        <v>20545</v>
      </c>
      <c r="C14942" s="46" t="s">
        <v>0</v>
      </c>
      <c r="F14942" s="48">
        <v>0</v>
      </c>
    </row>
    <row r="14943" spans="1:6" x14ac:dyDescent="0.25">
      <c r="A14943" s="46" t="e">
        <f ca="1">HYPERLINK("#"&amp;CELL("address",OFFSET([4]Analítico!$B$1,MATCH(103446,[4]Analítico!$B:$B,0)-1,3)),103446)</f>
        <v>#VALUE!</v>
      </c>
      <c r="B14943" s="47" t="s">
        <v>20546</v>
      </c>
      <c r="C14943" s="46" t="s">
        <v>0</v>
      </c>
      <c r="F14943" s="48">
        <v>0</v>
      </c>
    </row>
    <row r="14944" spans="1:6" x14ac:dyDescent="0.25">
      <c r="A14944" s="46" t="e">
        <f ca="1">HYPERLINK("#"&amp;CELL("address",OFFSET([4]Analítico!$B$1,MATCH(103447,[4]Analítico!$B:$B,0)-1,3)),103447)</f>
        <v>#VALUE!</v>
      </c>
      <c r="B14944" s="47" t="s">
        <v>20547</v>
      </c>
      <c r="C14944" s="46" t="s">
        <v>0</v>
      </c>
      <c r="F14944" s="48">
        <v>0</v>
      </c>
    </row>
    <row r="14945" spans="1:6" x14ac:dyDescent="0.25">
      <c r="A14945" s="46" t="e">
        <f ca="1">HYPERLINK("#"&amp;CELL("address",OFFSET([4]Analítico!$B$1,MATCH(103448,[4]Analítico!$B:$B,0)-1,3)),103448)</f>
        <v>#VALUE!</v>
      </c>
      <c r="B14945" s="47" t="s">
        <v>20548</v>
      </c>
      <c r="C14945" s="46" t="s">
        <v>0</v>
      </c>
      <c r="F14945" s="48">
        <v>0</v>
      </c>
    </row>
    <row r="14946" spans="1:6" x14ac:dyDescent="0.25">
      <c r="A14946" s="46" t="e">
        <f ca="1">HYPERLINK("#"&amp;CELL("address",OFFSET([4]Analítico!$B$1,MATCH(103449,[4]Analítico!$B:$B,0)-1,3)),103449)</f>
        <v>#VALUE!</v>
      </c>
      <c r="B14946" s="47" t="s">
        <v>20549</v>
      </c>
      <c r="C14946" s="46" t="s">
        <v>0</v>
      </c>
      <c r="F14946" s="48">
        <v>0</v>
      </c>
    </row>
    <row r="14947" spans="1:6" x14ac:dyDescent="0.25">
      <c r="A14947" s="46" t="e">
        <f ca="1">HYPERLINK("#"&amp;CELL("address",OFFSET([4]Analítico!$B$1,MATCH(103450,[4]Analítico!$B:$B,0)-1,3)),103450)</f>
        <v>#VALUE!</v>
      </c>
      <c r="B14947" s="47" t="s">
        <v>20550</v>
      </c>
      <c r="C14947" s="46" t="s">
        <v>0</v>
      </c>
      <c r="F14947" s="48">
        <v>0</v>
      </c>
    </row>
    <row r="14948" spans="1:6" x14ac:dyDescent="0.25">
      <c r="A14948" s="46" t="e">
        <f ca="1">HYPERLINK("#"&amp;CELL("address",OFFSET([4]Analítico!$B$1,MATCH(103451,[4]Analítico!$B:$B,0)-1,3)),103451)</f>
        <v>#VALUE!</v>
      </c>
      <c r="B14948" s="47" t="s">
        <v>20551</v>
      </c>
      <c r="C14948" s="46" t="s">
        <v>0</v>
      </c>
      <c r="F14948" s="48">
        <v>0</v>
      </c>
    </row>
    <row r="14949" spans="1:6" x14ac:dyDescent="0.25">
      <c r="A14949" s="46" t="e">
        <f ca="1">HYPERLINK("#"&amp;CELL("address",OFFSET([4]Analítico!$B$1,MATCH(103452,[4]Analítico!$B:$B,0)-1,3)),103452)</f>
        <v>#VALUE!</v>
      </c>
      <c r="B14949" s="47" t="s">
        <v>20552</v>
      </c>
      <c r="C14949" s="46" t="s">
        <v>0</v>
      </c>
      <c r="F14949" s="48">
        <v>0</v>
      </c>
    </row>
    <row r="14950" spans="1:6" x14ac:dyDescent="0.25">
      <c r="A14950" s="46" t="e">
        <f ca="1">HYPERLINK("#"&amp;CELL("address",OFFSET([4]Analítico!$B$1,MATCH(103453,[4]Analítico!$B:$B,0)-1,3)),103453)</f>
        <v>#VALUE!</v>
      </c>
      <c r="B14950" s="47" t="s">
        <v>20553</v>
      </c>
      <c r="C14950" s="46" t="s">
        <v>0</v>
      </c>
      <c r="F14950" s="48">
        <v>0</v>
      </c>
    </row>
    <row r="14951" spans="1:6" x14ac:dyDescent="0.25">
      <c r="A14951" s="46" t="e">
        <f ca="1">HYPERLINK("#"&amp;CELL("address",OFFSET([4]Analítico!$B$1,MATCH(103454,[4]Analítico!$B:$B,0)-1,3)),103454)</f>
        <v>#VALUE!</v>
      </c>
      <c r="B14951" s="47" t="s">
        <v>20554</v>
      </c>
      <c r="C14951" s="46" t="s">
        <v>0</v>
      </c>
      <c r="F14951" s="48">
        <v>0</v>
      </c>
    </row>
    <row r="14952" spans="1:6" x14ac:dyDescent="0.25">
      <c r="A14952" s="46" t="e">
        <f ca="1">HYPERLINK("#"&amp;CELL("address",OFFSET([4]Analítico!$B$1,MATCH(103455,[4]Analítico!$B:$B,0)-1,3)),103455)</f>
        <v>#VALUE!</v>
      </c>
      <c r="B14952" s="47" t="s">
        <v>20555</v>
      </c>
      <c r="C14952" s="46" t="s">
        <v>0</v>
      </c>
      <c r="F14952" s="48">
        <v>0</v>
      </c>
    </row>
    <row r="14953" spans="1:6" x14ac:dyDescent="0.25">
      <c r="A14953" s="46" t="e">
        <f ca="1">HYPERLINK("#"&amp;CELL("address",OFFSET([4]Analítico!$B$1,MATCH(103456,[4]Analítico!$B:$B,0)-1,3)),103456)</f>
        <v>#VALUE!</v>
      </c>
      <c r="B14953" s="47" t="s">
        <v>20556</v>
      </c>
      <c r="C14953" s="46" t="s">
        <v>0</v>
      </c>
      <c r="F14953" s="48">
        <v>0</v>
      </c>
    </row>
    <row r="14954" spans="1:6" x14ac:dyDescent="0.25">
      <c r="A14954" s="46" t="e">
        <f ca="1">HYPERLINK("#"&amp;CELL("address",OFFSET([4]Analítico!$B$1,MATCH(103457,[4]Analítico!$B:$B,0)-1,3)),103457)</f>
        <v>#VALUE!</v>
      </c>
      <c r="B14954" s="47" t="s">
        <v>20557</v>
      </c>
      <c r="C14954" s="46" t="s">
        <v>0</v>
      </c>
      <c r="F14954" s="48">
        <v>0</v>
      </c>
    </row>
    <row r="14955" spans="1:6" x14ac:dyDescent="0.25">
      <c r="A14955" s="46" t="e">
        <f ca="1">HYPERLINK("#"&amp;CELL("address",OFFSET([4]Analítico!$B$1,MATCH(103458,[4]Analítico!$B:$B,0)-1,3)),103458)</f>
        <v>#VALUE!</v>
      </c>
      <c r="B14955" s="47" t="s">
        <v>20558</v>
      </c>
      <c r="C14955" s="46" t="s">
        <v>0</v>
      </c>
      <c r="F14955" s="48">
        <v>0</v>
      </c>
    </row>
    <row r="14956" spans="1:6" x14ac:dyDescent="0.25">
      <c r="A14956" s="46" t="e">
        <f ca="1">HYPERLINK("#"&amp;CELL("address",OFFSET([4]Analítico!$B$1,MATCH(103425,[4]Analítico!$B:$B,0)-1,3)),103425)</f>
        <v>#VALUE!</v>
      </c>
      <c r="B14956" s="47" t="s">
        <v>20559</v>
      </c>
      <c r="C14956" s="46" t="s">
        <v>0</v>
      </c>
      <c r="F14956" s="48">
        <v>17.93</v>
      </c>
    </row>
    <row r="14957" spans="1:6" x14ac:dyDescent="0.25">
      <c r="A14957" s="46" t="e">
        <f ca="1">HYPERLINK("#"&amp;CELL("address",OFFSET([4]Analítico!$B$1,MATCH(103428,[4]Analítico!$B:$B,0)-1,3)),103428)</f>
        <v>#VALUE!</v>
      </c>
      <c r="B14957" s="47" t="s">
        <v>20560</v>
      </c>
      <c r="C14957" s="46" t="s">
        <v>0</v>
      </c>
      <c r="F14957" s="48">
        <v>277.89</v>
      </c>
    </row>
    <row r="14958" spans="1:6" x14ac:dyDescent="0.25">
      <c r="A14958" s="46" t="e">
        <f ca="1">HYPERLINK("#"&amp;CELL("address",OFFSET([4]Analítico!$B$1,MATCH(103426,[4]Analítico!$B:$B,0)-1,3)),103426)</f>
        <v>#VALUE!</v>
      </c>
      <c r="B14958" s="47" t="s">
        <v>20561</v>
      </c>
      <c r="C14958" s="46" t="s">
        <v>0</v>
      </c>
      <c r="F14958" s="48">
        <v>22.17</v>
      </c>
    </row>
    <row r="14959" spans="1:6" x14ac:dyDescent="0.25">
      <c r="A14959" s="46" t="e">
        <f ca="1">HYPERLINK("#"&amp;CELL("address",OFFSET([4]Analítico!$B$1,MATCH(103429,[4]Analítico!$B:$B,0)-1,3)),103429)</f>
        <v>#VALUE!</v>
      </c>
      <c r="B14959" s="47" t="s">
        <v>20562</v>
      </c>
      <c r="C14959" s="46" t="s">
        <v>0</v>
      </c>
      <c r="F14959" s="48">
        <v>2933.9</v>
      </c>
    </row>
    <row r="14960" spans="1:6" x14ac:dyDescent="0.25">
      <c r="A14960" s="46" t="e">
        <f ca="1">HYPERLINK("#"&amp;CELL("address",OFFSET([4]Analítico!$B$1,MATCH(103427,[4]Analítico!$B:$B,0)-1,3)),103427)</f>
        <v>#VALUE!</v>
      </c>
      <c r="B14960" s="47" t="s">
        <v>20563</v>
      </c>
      <c r="C14960" s="46" t="s">
        <v>0</v>
      </c>
      <c r="F14960" s="48">
        <v>44.33</v>
      </c>
    </row>
    <row r="14961" spans="1:6" x14ac:dyDescent="0.25">
      <c r="A14961" s="46" t="e">
        <f ca="1">HYPERLINK("#"&amp;CELL("address",OFFSET([4]Analítico!$B$1,MATCH(103393,[4]Analítico!$B:$B,0)-1,3)),103393)</f>
        <v>#VALUE!</v>
      </c>
      <c r="B14961" s="47" t="s">
        <v>20564</v>
      </c>
      <c r="C14961" s="46" t="s">
        <v>161</v>
      </c>
      <c r="F14961" s="48">
        <v>5476.23</v>
      </c>
    </row>
    <row r="14962" spans="1:6" x14ac:dyDescent="0.25">
      <c r="A14962" s="46" t="e">
        <f ca="1">HYPERLINK("#"&amp;CELL("address",OFFSET([4]Analítico!$B$1,MATCH(103376,[4]Analítico!$B:$B,0)-1,3)),103376)</f>
        <v>#VALUE!</v>
      </c>
      <c r="B14962" s="47" t="s">
        <v>20565</v>
      </c>
      <c r="C14962" s="46" t="s">
        <v>161</v>
      </c>
      <c r="F14962" s="48">
        <v>134.44</v>
      </c>
    </row>
    <row r="14963" spans="1:6" x14ac:dyDescent="0.25">
      <c r="A14963" s="46" t="e">
        <f ca="1">HYPERLINK("#"&amp;CELL("address",OFFSET([4]Analítico!$B$1,MATCH(104804,[4]Analítico!$B:$B,0)-1,3)),104804)</f>
        <v>#VALUE!</v>
      </c>
      <c r="B14963" s="47" t="s">
        <v>20566</v>
      </c>
      <c r="C14963" s="46" t="s">
        <v>161</v>
      </c>
      <c r="F14963" s="48">
        <v>0</v>
      </c>
    </row>
    <row r="14964" spans="1:6" x14ac:dyDescent="0.25">
      <c r="A14964" s="46" t="e">
        <f ca="1">HYPERLINK("#"&amp;CELL("address",OFFSET([4]Analítico!$B$1,MATCH(104805,[4]Analítico!$B:$B,0)-1,3)),104805)</f>
        <v>#VALUE!</v>
      </c>
      <c r="B14964" s="47" t="s">
        <v>20567</v>
      </c>
      <c r="C14964" s="46" t="s">
        <v>161</v>
      </c>
      <c r="F14964" s="48">
        <v>0</v>
      </c>
    </row>
    <row r="14965" spans="1:6" x14ac:dyDescent="0.25">
      <c r="A14965" s="46" t="e">
        <f ca="1">HYPERLINK("#"&amp;CELL("address",OFFSET([4]Analítico!$B$1,MATCH(103377,[4]Analítico!$B:$B,0)-1,3)),103377)</f>
        <v>#VALUE!</v>
      </c>
      <c r="B14965" s="47" t="s">
        <v>20568</v>
      </c>
      <c r="C14965" s="46" t="s">
        <v>161</v>
      </c>
      <c r="F14965" s="48">
        <v>287.39</v>
      </c>
    </row>
    <row r="14966" spans="1:6" x14ac:dyDescent="0.25">
      <c r="A14966" s="46" t="e">
        <f ca="1">HYPERLINK("#"&amp;CELL("address",OFFSET([4]Analítico!$B$1,MATCH(104806,[4]Analítico!$B:$B,0)-1,3)),104806)</f>
        <v>#VALUE!</v>
      </c>
      <c r="B14966" s="47" t="s">
        <v>20569</v>
      </c>
      <c r="C14966" s="46" t="s">
        <v>161</v>
      </c>
      <c r="F14966" s="48">
        <v>0</v>
      </c>
    </row>
    <row r="14967" spans="1:6" x14ac:dyDescent="0.25">
      <c r="A14967" s="46" t="e">
        <f ca="1">HYPERLINK("#"&amp;CELL("address",OFFSET([4]Analítico!$B$1,MATCH(103378,[4]Analítico!$B:$B,0)-1,3)),103378)</f>
        <v>#VALUE!</v>
      </c>
      <c r="B14967" s="47" t="s">
        <v>20570</v>
      </c>
      <c r="C14967" s="46" t="s">
        <v>161</v>
      </c>
      <c r="F14967" s="48">
        <v>0</v>
      </c>
    </row>
    <row r="14968" spans="1:6" x14ac:dyDescent="0.25">
      <c r="A14968" s="46" t="e">
        <f ca="1">HYPERLINK("#"&amp;CELL("address",OFFSET([4]Analítico!$B$1,MATCH(103372,[4]Analítico!$B:$B,0)-1,3)),103372)</f>
        <v>#VALUE!</v>
      </c>
      <c r="B14968" s="47" t="s">
        <v>20571</v>
      </c>
      <c r="C14968" s="46" t="s">
        <v>161</v>
      </c>
      <c r="F14968" s="48">
        <v>5.82</v>
      </c>
    </row>
    <row r="14969" spans="1:6" x14ac:dyDescent="0.25">
      <c r="A14969" s="46" t="e">
        <f ca="1">HYPERLINK("#"&amp;CELL("address",OFFSET([4]Analítico!$B$1,MATCH(103379,[4]Analítico!$B:$B,0)-1,3)),103379)</f>
        <v>#VALUE!</v>
      </c>
      <c r="B14969" s="47" t="s">
        <v>20572</v>
      </c>
      <c r="C14969" s="46" t="s">
        <v>161</v>
      </c>
      <c r="F14969" s="48">
        <v>447.22</v>
      </c>
    </row>
    <row r="14970" spans="1:6" x14ac:dyDescent="0.25">
      <c r="A14970" s="46" t="e">
        <f ca="1">HYPERLINK("#"&amp;CELL("address",OFFSET([4]Analítico!$B$1,MATCH(103380,[4]Analítico!$B:$B,0)-1,3)),103380)</f>
        <v>#VALUE!</v>
      </c>
      <c r="B14970" s="47" t="s">
        <v>20573</v>
      </c>
      <c r="C14970" s="46" t="s">
        <v>161</v>
      </c>
      <c r="F14970" s="48">
        <v>0</v>
      </c>
    </row>
    <row r="14971" spans="1:6" x14ac:dyDescent="0.25">
      <c r="A14971" s="46" t="e">
        <f ca="1">HYPERLINK("#"&amp;CELL("address",OFFSET([4]Analítico!$B$1,MATCH(103381,[4]Analítico!$B:$B,0)-1,3)),103381)</f>
        <v>#VALUE!</v>
      </c>
      <c r="B14971" s="47" t="s">
        <v>20574</v>
      </c>
      <c r="C14971" s="46" t="s">
        <v>161</v>
      </c>
      <c r="F14971" s="48">
        <v>0</v>
      </c>
    </row>
    <row r="14972" spans="1:6" x14ac:dyDescent="0.25">
      <c r="A14972" s="46" t="e">
        <f ca="1">HYPERLINK("#"&amp;CELL("address",OFFSET([4]Analítico!$B$1,MATCH(103382,[4]Analítico!$B:$B,0)-1,3)),103382)</f>
        <v>#VALUE!</v>
      </c>
      <c r="B14972" s="47" t="s">
        <v>20575</v>
      </c>
      <c r="C14972" s="46" t="s">
        <v>161</v>
      </c>
      <c r="F14972" s="48">
        <v>0</v>
      </c>
    </row>
    <row r="14973" spans="1:6" x14ac:dyDescent="0.25">
      <c r="A14973" s="46" t="e">
        <f ca="1">HYPERLINK("#"&amp;CELL("address",OFFSET([4]Analítico!$B$1,MATCH(103383,[4]Analítico!$B:$B,0)-1,3)),103383)</f>
        <v>#VALUE!</v>
      </c>
      <c r="B14973" s="47" t="s">
        <v>20576</v>
      </c>
      <c r="C14973" s="46" t="s">
        <v>161</v>
      </c>
      <c r="F14973" s="48">
        <v>1095.3699999999999</v>
      </c>
    </row>
    <row r="14974" spans="1:6" x14ac:dyDescent="0.25">
      <c r="A14974" s="46" t="e">
        <f ca="1">HYPERLINK("#"&amp;CELL("address",OFFSET([4]Analítico!$B$1,MATCH(103373,[4]Analítico!$B:$B,0)-1,3)),103373)</f>
        <v>#VALUE!</v>
      </c>
      <c r="B14974" s="47" t="s">
        <v>20577</v>
      </c>
      <c r="C14974" s="46" t="s">
        <v>161</v>
      </c>
      <c r="F14974" s="48">
        <v>11.38</v>
      </c>
    </row>
    <row r="14975" spans="1:6" x14ac:dyDescent="0.25">
      <c r="A14975" s="46" t="e">
        <f ca="1">HYPERLINK("#"&amp;CELL("address",OFFSET([4]Analítico!$B$1,MATCH(103384,[4]Analítico!$B:$B,0)-1,3)),103384)</f>
        <v>#VALUE!</v>
      </c>
      <c r="B14975" s="47" t="s">
        <v>20578</v>
      </c>
      <c r="C14975" s="46" t="s">
        <v>161</v>
      </c>
      <c r="F14975" s="48">
        <v>0</v>
      </c>
    </row>
    <row r="14976" spans="1:6" x14ac:dyDescent="0.25">
      <c r="A14976" s="46" t="e">
        <f ca="1">HYPERLINK("#"&amp;CELL("address",OFFSET([4]Analítico!$B$1,MATCH(103385,[4]Analítico!$B:$B,0)-1,3)),103385)</f>
        <v>#VALUE!</v>
      </c>
      <c r="B14976" s="47" t="s">
        <v>20579</v>
      </c>
      <c r="C14976" s="46" t="s">
        <v>161</v>
      </c>
      <c r="F14976" s="48">
        <v>1766.51</v>
      </c>
    </row>
    <row r="14977" spans="1:6" x14ac:dyDescent="0.25">
      <c r="A14977" s="46" t="e">
        <f ca="1">HYPERLINK("#"&amp;CELL("address",OFFSET([4]Analítico!$B$1,MATCH(103386,[4]Analítico!$B:$B,0)-1,3)),103386)</f>
        <v>#VALUE!</v>
      </c>
      <c r="B14977" s="47" t="s">
        <v>20580</v>
      </c>
      <c r="C14977" s="46" t="s">
        <v>161</v>
      </c>
      <c r="F14977" s="48">
        <v>0</v>
      </c>
    </row>
    <row r="14978" spans="1:6" x14ac:dyDescent="0.25">
      <c r="A14978" s="46" t="e">
        <f ca="1">HYPERLINK("#"&amp;CELL("address",OFFSET([4]Analítico!$B$1,MATCH(103387,[4]Analítico!$B:$B,0)-1,3)),103387)</f>
        <v>#VALUE!</v>
      </c>
      <c r="B14978" s="47" t="s">
        <v>20581</v>
      </c>
      <c r="C14978" s="46" t="s">
        <v>161</v>
      </c>
      <c r="F14978" s="48">
        <v>3098.6</v>
      </c>
    </row>
    <row r="14979" spans="1:6" x14ac:dyDescent="0.25">
      <c r="A14979" s="46" t="e">
        <f ca="1">HYPERLINK("#"&amp;CELL("address",OFFSET([4]Analítico!$B$1,MATCH(103388,[4]Analítico!$B:$B,0)-1,3)),103388)</f>
        <v>#VALUE!</v>
      </c>
      <c r="B14979" s="47" t="s">
        <v>20582</v>
      </c>
      <c r="C14979" s="46" t="s">
        <v>161</v>
      </c>
      <c r="F14979" s="48">
        <v>0</v>
      </c>
    </row>
    <row r="14980" spans="1:6" x14ac:dyDescent="0.25">
      <c r="A14980" s="46" t="e">
        <f ca="1">HYPERLINK("#"&amp;CELL("address",OFFSET([4]Analítico!$B$1,MATCH(103374,[4]Analítico!$B:$B,0)-1,3)),103374)</f>
        <v>#VALUE!</v>
      </c>
      <c r="B14980" s="47" t="s">
        <v>20583</v>
      </c>
      <c r="C14980" s="46" t="s">
        <v>161</v>
      </c>
      <c r="F14980" s="48">
        <v>0</v>
      </c>
    </row>
    <row r="14981" spans="1:6" x14ac:dyDescent="0.25">
      <c r="A14981" s="46" t="e">
        <f ca="1">HYPERLINK("#"&amp;CELL("address",OFFSET([4]Analítico!$B$1,MATCH(103389,[4]Analítico!$B:$B,0)-1,3)),103389)</f>
        <v>#VALUE!</v>
      </c>
      <c r="B14981" s="47" t="s">
        <v>20584</v>
      </c>
      <c r="C14981" s="46" t="s">
        <v>161</v>
      </c>
      <c r="F14981" s="48">
        <v>4608.0600000000004</v>
      </c>
    </row>
    <row r="14982" spans="1:6" x14ac:dyDescent="0.25">
      <c r="A14982" s="46" t="e">
        <f ca="1">HYPERLINK("#"&amp;CELL("address",OFFSET([4]Analítico!$B$1,MATCH(103390,[4]Analítico!$B:$B,0)-1,3)),103390)</f>
        <v>#VALUE!</v>
      </c>
      <c r="B14982" s="47" t="s">
        <v>20585</v>
      </c>
      <c r="C14982" s="46" t="s">
        <v>161</v>
      </c>
      <c r="F14982" s="48">
        <v>0</v>
      </c>
    </row>
    <row r="14983" spans="1:6" x14ac:dyDescent="0.25">
      <c r="A14983" s="46" t="e">
        <f ca="1">HYPERLINK("#"&amp;CELL("address",OFFSET([4]Analítico!$B$1,MATCH(103391,[4]Analítico!$B:$B,0)-1,3)),103391)</f>
        <v>#VALUE!</v>
      </c>
      <c r="B14983" s="47" t="s">
        <v>20586</v>
      </c>
      <c r="C14983" s="46" t="s">
        <v>161</v>
      </c>
      <c r="F14983" s="48">
        <v>3039.54</v>
      </c>
    </row>
    <row r="14984" spans="1:6" x14ac:dyDescent="0.25">
      <c r="A14984" s="46" t="e">
        <f ca="1">HYPERLINK("#"&amp;CELL("address",OFFSET([4]Analítico!$B$1,MATCH(103375,[4]Analítico!$B:$B,0)-1,3)),103375)</f>
        <v>#VALUE!</v>
      </c>
      <c r="B14984" s="47" t="s">
        <v>20587</v>
      </c>
      <c r="C14984" s="46" t="s">
        <v>161</v>
      </c>
      <c r="F14984" s="48">
        <v>0</v>
      </c>
    </row>
    <row r="14985" spans="1:6" x14ac:dyDescent="0.25">
      <c r="A14985" s="46" t="e">
        <f ca="1">HYPERLINK("#"&amp;CELL("address",OFFSET([4]Analítico!$B$1,MATCH(103392,[4]Analítico!$B:$B,0)-1,3)),103392)</f>
        <v>#VALUE!</v>
      </c>
      <c r="B14985" s="47" t="s">
        <v>20588</v>
      </c>
      <c r="C14985" s="46" t="s">
        <v>161</v>
      </c>
      <c r="F14985" s="48">
        <v>4964.7</v>
      </c>
    </row>
    <row r="14986" spans="1:6" x14ac:dyDescent="0.25">
      <c r="A14986" s="46" t="e">
        <f ca="1">HYPERLINK("#"&amp;CELL("address",OFFSET([4]Analítico!$B$1,MATCH(103440,[4]Analítico!$B:$B,0)-1,3)),103440)</f>
        <v>#VALUE!</v>
      </c>
      <c r="B14986" s="47" t="s">
        <v>20589</v>
      </c>
      <c r="C14986" s="46" t="s">
        <v>0</v>
      </c>
      <c r="F14986" s="48">
        <v>449.83</v>
      </c>
    </row>
    <row r="14987" spans="1:6" x14ac:dyDescent="0.25">
      <c r="A14987" s="46" t="e">
        <f ca="1">HYPERLINK("#"&amp;CELL("address",OFFSET([4]Analítico!$B$1,MATCH(103441,[4]Analítico!$B:$B,0)-1,3)),103441)</f>
        <v>#VALUE!</v>
      </c>
      <c r="B14987" s="47" t="s">
        <v>20590</v>
      </c>
      <c r="C14987" s="46" t="s">
        <v>0</v>
      </c>
      <c r="F14987" s="48">
        <v>455.16</v>
      </c>
    </row>
    <row r="14988" spans="1:6" x14ac:dyDescent="0.25">
      <c r="A14988" s="46" t="e">
        <f ca="1">HYPERLINK("#"&amp;CELL("address",OFFSET([4]Analítico!$B$1,MATCH(103442,[4]Analítico!$B:$B,0)-1,3)),103442)</f>
        <v>#VALUE!</v>
      </c>
      <c r="B14988" s="47" t="s">
        <v>20591</v>
      </c>
      <c r="C14988" s="46" t="s">
        <v>0</v>
      </c>
      <c r="F14988" s="48">
        <v>583.80999999999995</v>
      </c>
    </row>
    <row r="14989" spans="1:6" x14ac:dyDescent="0.25">
      <c r="A14989" s="46" t="e">
        <f ca="1">HYPERLINK("#"&amp;CELL("address",OFFSET([4]Analítico!$B$1,MATCH(103437,[4]Analítico!$B:$B,0)-1,3)),103437)</f>
        <v>#VALUE!</v>
      </c>
      <c r="B14989" s="47" t="s">
        <v>20592</v>
      </c>
      <c r="C14989" s="46" t="s">
        <v>0</v>
      </c>
      <c r="F14989" s="48">
        <v>195.31</v>
      </c>
    </row>
    <row r="14990" spans="1:6" x14ac:dyDescent="0.25">
      <c r="A14990" s="46" t="e">
        <f ca="1">HYPERLINK("#"&amp;CELL("address",OFFSET([4]Analítico!$B$1,MATCH(103438,[4]Analítico!$B:$B,0)-1,3)),103438)</f>
        <v>#VALUE!</v>
      </c>
      <c r="B14990" s="47" t="s">
        <v>20593</v>
      </c>
      <c r="C14990" s="46" t="s">
        <v>0</v>
      </c>
      <c r="F14990" s="48">
        <v>195.31</v>
      </c>
    </row>
    <row r="14991" spans="1:6" x14ac:dyDescent="0.25">
      <c r="A14991" s="46" t="e">
        <f ca="1">HYPERLINK("#"&amp;CELL("address",OFFSET([4]Analítico!$B$1,MATCH(103439,[4]Analítico!$B:$B,0)-1,3)),103439)</f>
        <v>#VALUE!</v>
      </c>
      <c r="B14991" s="47" t="s">
        <v>20594</v>
      </c>
      <c r="C14991" s="46" t="s">
        <v>0</v>
      </c>
      <c r="F14991" s="48">
        <v>228.22</v>
      </c>
    </row>
    <row r="14992" spans="1:6" x14ac:dyDescent="0.25">
      <c r="A14992" s="46" t="e">
        <f ca="1">HYPERLINK("#"&amp;CELL("address",OFFSET([4]Analítico!$B$1,MATCH(106122,[4]Analítico!$B:$B,0)-1,3)),106122)</f>
        <v>#VALUE!</v>
      </c>
      <c r="B14992" s="47" t="s">
        <v>20595</v>
      </c>
      <c r="C14992" s="46" t="s">
        <v>28</v>
      </c>
      <c r="F14992" s="48">
        <v>106.44</v>
      </c>
    </row>
    <row r="14993" spans="1:6" x14ac:dyDescent="0.25">
      <c r="A14993" s="46" t="e">
        <f ca="1">HYPERLINK("#"&amp;CELL("address",OFFSET([4]Analítico!$B$1,MATCH(106131,[4]Analítico!$B:$B,0)-1,3)),106131)</f>
        <v>#VALUE!</v>
      </c>
      <c r="B14993" s="47" t="s">
        <v>20596</v>
      </c>
      <c r="C14993" s="46" t="s">
        <v>28</v>
      </c>
      <c r="F14993" s="48">
        <v>159.05000000000001</v>
      </c>
    </row>
    <row r="14994" spans="1:6" x14ac:dyDescent="0.25">
      <c r="A14994" s="46" t="e">
        <f ca="1">HYPERLINK("#"&amp;CELL("address",OFFSET([4]Analítico!$B$1,MATCH(106127,[4]Analítico!$B:$B,0)-1,3)),106127)</f>
        <v>#VALUE!</v>
      </c>
      <c r="B14994" s="47" t="s">
        <v>20597</v>
      </c>
      <c r="C14994" s="46" t="s">
        <v>28</v>
      </c>
      <c r="F14994" s="48">
        <v>143.19</v>
      </c>
    </row>
    <row r="14995" spans="1:6" x14ac:dyDescent="0.25">
      <c r="A14995" s="46" t="e">
        <f ca="1">HYPERLINK("#"&amp;CELL("address",OFFSET([4]Analítico!$B$1,MATCH(106126,[4]Analítico!$B:$B,0)-1,3)),106126)</f>
        <v>#VALUE!</v>
      </c>
      <c r="B14995" s="47" t="s">
        <v>20598</v>
      </c>
      <c r="C14995" s="46" t="s">
        <v>28</v>
      </c>
      <c r="F14995" s="48">
        <v>63.25</v>
      </c>
    </row>
    <row r="14996" spans="1:6" x14ac:dyDescent="0.25">
      <c r="A14996" s="46" t="e">
        <f ca="1">HYPERLINK("#"&amp;CELL("address",OFFSET([4]Analítico!$B$1,MATCH(106128,[4]Analítico!$B:$B,0)-1,3)),106128)</f>
        <v>#VALUE!</v>
      </c>
      <c r="B14996" s="47" t="s">
        <v>20599</v>
      </c>
      <c r="C14996" s="46" t="s">
        <v>28</v>
      </c>
      <c r="F14996" s="48">
        <v>212.23</v>
      </c>
    </row>
    <row r="14997" spans="1:6" x14ac:dyDescent="0.25">
      <c r="A14997" s="46" t="e">
        <f ca="1">HYPERLINK("#"&amp;CELL("address",OFFSET([4]Analítico!$B$1,MATCH(106130,[4]Analítico!$B:$B,0)-1,3)),106130)</f>
        <v>#VALUE!</v>
      </c>
      <c r="B14997" s="47" t="s">
        <v>20600</v>
      </c>
      <c r="C14997" s="46" t="s">
        <v>28</v>
      </c>
      <c r="F14997" s="48">
        <v>180.13</v>
      </c>
    </row>
    <row r="14998" spans="1:6" x14ac:dyDescent="0.25">
      <c r="A14998" s="46" t="e">
        <f ca="1">HYPERLINK("#"&amp;CELL("address",OFFSET([4]Analítico!$B$1,MATCH(106129,[4]Analítico!$B:$B,0)-1,3)),106129)</f>
        <v>#VALUE!</v>
      </c>
      <c r="B14998" s="47" t="s">
        <v>20601</v>
      </c>
      <c r="C14998" s="46" t="s">
        <v>28</v>
      </c>
      <c r="F14998" s="48">
        <v>94.69</v>
      </c>
    </row>
    <row r="14999" spans="1:6" x14ac:dyDescent="0.25">
      <c r="A14999" s="46" t="e">
        <f ca="1">HYPERLINK("#"&amp;CELL("address",OFFSET([4]Analítico!$B$1,MATCH(106125,[4]Analítico!$B:$B,0)-1,3)),106125)</f>
        <v>#VALUE!</v>
      </c>
      <c r="B14999" s="47" t="s">
        <v>20602</v>
      </c>
      <c r="C14999" s="46" t="s">
        <v>28</v>
      </c>
      <c r="F14999" s="48">
        <v>73.2</v>
      </c>
    </row>
    <row r="15000" spans="1:6" x14ac:dyDescent="0.25">
      <c r="A15000" s="46" t="e">
        <f ca="1">HYPERLINK("#"&amp;CELL("address",OFFSET([4]Analítico!$B$1,MATCH(106124,[4]Analítico!$B:$B,0)-1,3)),106124)</f>
        <v>#VALUE!</v>
      </c>
      <c r="B15000" s="47" t="s">
        <v>20603</v>
      </c>
      <c r="C15000" s="46" t="s">
        <v>28</v>
      </c>
      <c r="F15000" s="48">
        <v>72.930000000000007</v>
      </c>
    </row>
    <row r="15001" spans="1:6" x14ac:dyDescent="0.25">
      <c r="A15001" s="46" t="e">
        <f ca="1">HYPERLINK("#"&amp;CELL("address",OFFSET([4]Analítico!$B$1,MATCH(106123,[4]Analítico!$B:$B,0)-1,3)),106123)</f>
        <v>#VALUE!</v>
      </c>
      <c r="B15001" s="47" t="s">
        <v>20604</v>
      </c>
      <c r="C15001" s="46" t="s">
        <v>28</v>
      </c>
      <c r="F15001" s="48">
        <v>212.82</v>
      </c>
    </row>
    <row r="15002" spans="1:6" x14ac:dyDescent="0.25">
      <c r="A15002" s="46" t="e">
        <f ca="1">HYPERLINK("#"&amp;CELL("address",OFFSET([4]Analítico!$B$1,MATCH(106445,[4]Analítico!$B:$B,0)-1,3)),106445)</f>
        <v>#VALUE!</v>
      </c>
      <c r="B15002" s="47" t="s">
        <v>20605</v>
      </c>
      <c r="C15002" s="46" t="s">
        <v>0</v>
      </c>
      <c r="F15002" s="48">
        <v>0</v>
      </c>
    </row>
    <row r="15003" spans="1:6" x14ac:dyDescent="0.25">
      <c r="A15003" s="46" t="e">
        <f ca="1">HYPERLINK("#"&amp;CELL("address",OFFSET([4]Analítico!$B$1,MATCH(106446,[4]Analítico!$B:$B,0)-1,3)),106446)</f>
        <v>#VALUE!</v>
      </c>
      <c r="B15003" s="47" t="s">
        <v>20606</v>
      </c>
      <c r="C15003" s="46" t="s">
        <v>0</v>
      </c>
      <c r="F15003" s="48">
        <v>0</v>
      </c>
    </row>
    <row r="15004" spans="1:6" x14ac:dyDescent="0.25">
      <c r="A15004" s="46" t="e">
        <f ca="1">HYPERLINK("#"&amp;CELL("address",OFFSET([4]Analítico!$B$1,MATCH(106447,[4]Analítico!$B:$B,0)-1,3)),106447)</f>
        <v>#VALUE!</v>
      </c>
      <c r="B15004" s="47" t="s">
        <v>20607</v>
      </c>
      <c r="C15004" s="46" t="s">
        <v>0</v>
      </c>
      <c r="F15004" s="48">
        <v>0</v>
      </c>
    </row>
    <row r="15005" spans="1:6" x14ac:dyDescent="0.25">
      <c r="A15005" s="46" t="e">
        <f ca="1">HYPERLINK("#"&amp;CELL("address",OFFSET([4]Analítico!$B$1,MATCH(106448,[4]Analítico!$B:$B,0)-1,3)),106448)</f>
        <v>#VALUE!</v>
      </c>
      <c r="B15005" s="47" t="s">
        <v>20608</v>
      </c>
      <c r="C15005" s="46" t="s">
        <v>0</v>
      </c>
      <c r="F15005" s="48">
        <v>0</v>
      </c>
    </row>
    <row r="15006" spans="1:6" x14ac:dyDescent="0.25">
      <c r="A15006" s="46" t="e">
        <f ca="1">HYPERLINK("#"&amp;CELL("address",OFFSET([4]Analítico!$B$1,MATCH(106449,[4]Analítico!$B:$B,0)-1,3)),106449)</f>
        <v>#VALUE!</v>
      </c>
      <c r="B15006" s="47" t="s">
        <v>20609</v>
      </c>
      <c r="C15006" s="46" t="s">
        <v>0</v>
      </c>
      <c r="F15006" s="48">
        <v>0</v>
      </c>
    </row>
    <row r="15007" spans="1:6" x14ac:dyDescent="0.25">
      <c r="A15007" s="46" t="e">
        <f ca="1">HYPERLINK("#"&amp;CELL("address",OFFSET([4]Analítico!$B$1,MATCH(106455,[4]Analítico!$B:$B,0)-1,3)),106455)</f>
        <v>#VALUE!</v>
      </c>
      <c r="B15007" s="47" t="s">
        <v>20610</v>
      </c>
      <c r="C15007" s="46" t="s">
        <v>161</v>
      </c>
      <c r="F15007" s="48">
        <v>1221.1099999999999</v>
      </c>
    </row>
    <row r="15008" spans="1:6" x14ac:dyDescent="0.25">
      <c r="A15008" s="46" t="e">
        <f ca="1">HYPERLINK("#"&amp;CELL("address",OFFSET([4]Analítico!$B$1,MATCH(106450,[4]Analítico!$B:$B,0)-1,3)),106450)</f>
        <v>#VALUE!</v>
      </c>
      <c r="B15008" s="47" t="s">
        <v>20611</v>
      </c>
      <c r="C15008" s="46" t="s">
        <v>0</v>
      </c>
      <c r="F15008" s="48">
        <v>0</v>
      </c>
    </row>
    <row r="15009" spans="1:6" x14ac:dyDescent="0.25">
      <c r="A15009" s="46" t="e">
        <f ca="1">HYPERLINK("#"&amp;CELL("address",OFFSET([4]Analítico!$B$1,MATCH(106451,[4]Analítico!$B:$B,0)-1,3)),106451)</f>
        <v>#VALUE!</v>
      </c>
      <c r="B15009" s="47" t="s">
        <v>20612</v>
      </c>
      <c r="C15009" s="46" t="s">
        <v>0</v>
      </c>
      <c r="F15009" s="48">
        <v>0</v>
      </c>
    </row>
    <row r="15010" spans="1:6" x14ac:dyDescent="0.25">
      <c r="A15010" s="46" t="e">
        <f ca="1">HYPERLINK("#"&amp;CELL("address",OFFSET([4]Analítico!$B$1,MATCH(106452,[4]Analítico!$B:$B,0)-1,3)),106452)</f>
        <v>#VALUE!</v>
      </c>
      <c r="B15010" s="47" t="s">
        <v>20613</v>
      </c>
      <c r="C15010" s="46" t="s">
        <v>0</v>
      </c>
      <c r="F15010" s="48">
        <v>0</v>
      </c>
    </row>
    <row r="15011" spans="1:6" x14ac:dyDescent="0.25">
      <c r="A15011" s="46" t="e">
        <f ca="1">HYPERLINK("#"&amp;CELL("address",OFFSET([4]Analítico!$B$1,MATCH(106453,[4]Analítico!$B:$B,0)-1,3)),106453)</f>
        <v>#VALUE!</v>
      </c>
      <c r="B15011" s="47" t="s">
        <v>20614</v>
      </c>
      <c r="C15011" s="46" t="s">
        <v>0</v>
      </c>
      <c r="F15011" s="48">
        <v>0</v>
      </c>
    </row>
    <row r="15012" spans="1:6" x14ac:dyDescent="0.25">
      <c r="A15012" s="46" t="e">
        <f ca="1">HYPERLINK("#"&amp;CELL("address",OFFSET([4]Analítico!$B$1,MATCH(106454,[4]Analítico!$B:$B,0)-1,3)),106454)</f>
        <v>#VALUE!</v>
      </c>
      <c r="B15012" s="47" t="s">
        <v>20615</v>
      </c>
      <c r="C15012" s="46" t="s">
        <v>0</v>
      </c>
      <c r="F15012" s="48">
        <v>0</v>
      </c>
    </row>
    <row r="15013" spans="1:6" x14ac:dyDescent="0.25">
      <c r="A15013" s="46" t="e">
        <f ca="1">HYPERLINK("#"&amp;CELL("address",OFFSET([4]Analítico!$B$1,MATCH(106456,[4]Analítico!$B:$B,0)-1,3)),106456)</f>
        <v>#VALUE!</v>
      </c>
      <c r="B15013" s="47" t="s">
        <v>20616</v>
      </c>
      <c r="C15013" s="46" t="s">
        <v>161</v>
      </c>
      <c r="F15013" s="48">
        <v>1377.95</v>
      </c>
    </row>
    <row r="15014" spans="1:6" x14ac:dyDescent="0.25">
      <c r="A15014" s="46" t="e">
        <f ca="1">HYPERLINK("#"&amp;CELL("address",OFFSET([4]Analítico!$B$1,MATCH(106426,[4]Analítico!$B:$B,0)-1,3)),106426)</f>
        <v>#VALUE!</v>
      </c>
      <c r="B15014" s="47" t="s">
        <v>20617</v>
      </c>
      <c r="C15014" s="46" t="s">
        <v>0</v>
      </c>
      <c r="F15014" s="48">
        <v>0</v>
      </c>
    </row>
    <row r="15015" spans="1:6" x14ac:dyDescent="0.25">
      <c r="A15015" s="46" t="e">
        <f ca="1">HYPERLINK("#"&amp;CELL("address",OFFSET([4]Analítico!$B$1,MATCH(106442,[4]Analítico!$B:$B,0)-1,3)),106442)</f>
        <v>#VALUE!</v>
      </c>
      <c r="B15015" s="47" t="s">
        <v>20618</v>
      </c>
      <c r="C15015" s="46" t="s">
        <v>0</v>
      </c>
      <c r="F15015" s="48">
        <v>0</v>
      </c>
    </row>
    <row r="15016" spans="1:6" x14ac:dyDescent="0.25">
      <c r="A15016" s="46" t="e">
        <f ca="1">HYPERLINK("#"&amp;CELL("address",OFFSET([4]Analítico!$B$1,MATCH(106427,[4]Analítico!$B:$B,0)-1,3)),106427)</f>
        <v>#VALUE!</v>
      </c>
      <c r="B15016" s="47" t="s">
        <v>20619</v>
      </c>
      <c r="C15016" s="46" t="s">
        <v>0</v>
      </c>
      <c r="F15016" s="48">
        <v>0</v>
      </c>
    </row>
    <row r="15017" spans="1:6" x14ac:dyDescent="0.25">
      <c r="A15017" s="46" t="e">
        <f ca="1">HYPERLINK("#"&amp;CELL("address",OFFSET([4]Analítico!$B$1,MATCH(106428,[4]Analítico!$B:$B,0)-1,3)),106428)</f>
        <v>#VALUE!</v>
      </c>
      <c r="B15017" s="47" t="s">
        <v>20620</v>
      </c>
      <c r="C15017" s="46" t="s">
        <v>0</v>
      </c>
      <c r="F15017" s="48">
        <v>0</v>
      </c>
    </row>
    <row r="15018" spans="1:6" x14ac:dyDescent="0.25">
      <c r="A15018" s="46" t="e">
        <f ca="1">HYPERLINK("#"&amp;CELL("address",OFFSET([4]Analítico!$B$1,MATCH(106429,[4]Analítico!$B:$B,0)-1,3)),106429)</f>
        <v>#VALUE!</v>
      </c>
      <c r="B15018" s="47" t="s">
        <v>20621</v>
      </c>
      <c r="C15018" s="46" t="s">
        <v>0</v>
      </c>
      <c r="F15018" s="48">
        <v>0</v>
      </c>
    </row>
    <row r="15019" spans="1:6" x14ac:dyDescent="0.25">
      <c r="A15019" s="46" t="e">
        <f ca="1">HYPERLINK("#"&amp;CELL("address",OFFSET([4]Analítico!$B$1,MATCH(106430,[4]Analítico!$B:$B,0)-1,3)),106430)</f>
        <v>#VALUE!</v>
      </c>
      <c r="B15019" s="47" t="s">
        <v>20622</v>
      </c>
      <c r="C15019" s="46" t="s">
        <v>0</v>
      </c>
      <c r="F15019" s="48">
        <v>0</v>
      </c>
    </row>
    <row r="15020" spans="1:6" x14ac:dyDescent="0.25">
      <c r="A15020" s="46" t="e">
        <f ca="1">HYPERLINK("#"&amp;CELL("address",OFFSET([4]Analítico!$B$1,MATCH(106425,[4]Analítico!$B:$B,0)-1,3)),106425)</f>
        <v>#VALUE!</v>
      </c>
      <c r="B15020" s="47" t="s">
        <v>20623</v>
      </c>
      <c r="C15020" s="46" t="s">
        <v>0</v>
      </c>
      <c r="F15020" s="48">
        <v>0</v>
      </c>
    </row>
    <row r="15021" spans="1:6" x14ac:dyDescent="0.25">
      <c r="A15021" s="46" t="e">
        <f ca="1">HYPERLINK("#"&amp;CELL("address",OFFSET([4]Analítico!$B$1,MATCH(106431,[4]Analítico!$B:$B,0)-1,3)),106431)</f>
        <v>#VALUE!</v>
      </c>
      <c r="B15021" s="47" t="s">
        <v>20624</v>
      </c>
      <c r="C15021" s="46" t="s">
        <v>0</v>
      </c>
      <c r="F15021" s="48">
        <v>0</v>
      </c>
    </row>
    <row r="15022" spans="1:6" x14ac:dyDescent="0.25">
      <c r="A15022" s="46" t="e">
        <f ca="1">HYPERLINK("#"&amp;CELL("address",OFFSET([4]Analítico!$B$1,MATCH(106441,[4]Analítico!$B:$B,0)-1,3)),106441)</f>
        <v>#VALUE!</v>
      </c>
      <c r="B15022" s="47" t="s">
        <v>20625</v>
      </c>
      <c r="C15022" s="46" t="s">
        <v>0</v>
      </c>
      <c r="F15022" s="48">
        <v>0</v>
      </c>
    </row>
    <row r="15023" spans="1:6" x14ac:dyDescent="0.25">
      <c r="A15023" s="46" t="e">
        <f ca="1">HYPERLINK("#"&amp;CELL("address",OFFSET([4]Analítico!$B$1,MATCH(106433,[4]Analítico!$B:$B,0)-1,3)),106433)</f>
        <v>#VALUE!</v>
      </c>
      <c r="B15023" s="47" t="s">
        <v>20626</v>
      </c>
      <c r="C15023" s="46" t="s">
        <v>0</v>
      </c>
      <c r="F15023" s="48">
        <v>0</v>
      </c>
    </row>
    <row r="15024" spans="1:6" x14ac:dyDescent="0.25">
      <c r="A15024" s="46" t="e">
        <f ca="1">HYPERLINK("#"&amp;CELL("address",OFFSET([4]Analítico!$B$1,MATCH(106444,[4]Analítico!$B:$B,0)-1,3)),106444)</f>
        <v>#VALUE!</v>
      </c>
      <c r="B15024" s="47" t="s">
        <v>20627</v>
      </c>
      <c r="C15024" s="46" t="s">
        <v>0</v>
      </c>
      <c r="F15024" s="48">
        <v>0</v>
      </c>
    </row>
    <row r="15025" spans="1:6" x14ac:dyDescent="0.25">
      <c r="A15025" s="46" t="e">
        <f ca="1">HYPERLINK("#"&amp;CELL("address",OFFSET([4]Analítico!$B$1,MATCH(106434,[4]Analítico!$B:$B,0)-1,3)),106434)</f>
        <v>#VALUE!</v>
      </c>
      <c r="B15025" s="47" t="s">
        <v>20628</v>
      </c>
      <c r="C15025" s="46" t="s">
        <v>0</v>
      </c>
      <c r="F15025" s="48">
        <v>0</v>
      </c>
    </row>
    <row r="15026" spans="1:6" x14ac:dyDescent="0.25">
      <c r="A15026" s="46" t="e">
        <f ca="1">HYPERLINK("#"&amp;CELL("address",OFFSET([4]Analítico!$B$1,MATCH(106435,[4]Analítico!$B:$B,0)-1,3)),106435)</f>
        <v>#VALUE!</v>
      </c>
      <c r="B15026" s="47" t="s">
        <v>20629</v>
      </c>
      <c r="C15026" s="46" t="s">
        <v>0</v>
      </c>
      <c r="F15026" s="48">
        <v>0</v>
      </c>
    </row>
    <row r="15027" spans="1:6" x14ac:dyDescent="0.25">
      <c r="A15027" s="46" t="e">
        <f ca="1">HYPERLINK("#"&amp;CELL("address",OFFSET([4]Analítico!$B$1,MATCH(106436,[4]Analítico!$B:$B,0)-1,3)),106436)</f>
        <v>#VALUE!</v>
      </c>
      <c r="B15027" s="47" t="s">
        <v>20630</v>
      </c>
      <c r="C15027" s="46" t="s">
        <v>0</v>
      </c>
      <c r="F15027" s="48">
        <v>0</v>
      </c>
    </row>
    <row r="15028" spans="1:6" x14ac:dyDescent="0.25">
      <c r="A15028" s="46" t="e">
        <f ca="1">HYPERLINK("#"&amp;CELL("address",OFFSET([4]Analítico!$B$1,MATCH(106437,[4]Analítico!$B:$B,0)-1,3)),106437)</f>
        <v>#VALUE!</v>
      </c>
      <c r="B15028" s="47" t="s">
        <v>20631</v>
      </c>
      <c r="C15028" s="46" t="s">
        <v>0</v>
      </c>
      <c r="F15028" s="48">
        <v>0</v>
      </c>
    </row>
    <row r="15029" spans="1:6" x14ac:dyDescent="0.25">
      <c r="A15029" s="46" t="e">
        <f ca="1">HYPERLINK("#"&amp;CELL("address",OFFSET([4]Analítico!$B$1,MATCH(106432,[4]Analítico!$B:$B,0)-1,3)),106432)</f>
        <v>#VALUE!</v>
      </c>
      <c r="B15029" s="47" t="s">
        <v>20632</v>
      </c>
      <c r="C15029" s="46" t="s">
        <v>0</v>
      </c>
      <c r="F15029" s="48">
        <v>0</v>
      </c>
    </row>
    <row r="15030" spans="1:6" x14ac:dyDescent="0.25">
      <c r="A15030" s="46" t="e">
        <f ca="1">HYPERLINK("#"&amp;CELL("address",OFFSET([4]Analítico!$B$1,MATCH(106438,[4]Analítico!$B:$B,0)-1,3)),106438)</f>
        <v>#VALUE!</v>
      </c>
      <c r="B15030" s="47" t="s">
        <v>20633</v>
      </c>
      <c r="C15030" s="46" t="s">
        <v>0</v>
      </c>
      <c r="F15030" s="48">
        <v>0</v>
      </c>
    </row>
    <row r="15031" spans="1:6" x14ac:dyDescent="0.25">
      <c r="A15031" s="46" t="e">
        <f ca="1">HYPERLINK("#"&amp;CELL("address",OFFSET([4]Analítico!$B$1,MATCH(106443,[4]Analítico!$B:$B,0)-1,3)),106443)</f>
        <v>#VALUE!</v>
      </c>
      <c r="B15031" s="47" t="s">
        <v>20634</v>
      </c>
      <c r="C15031" s="46" t="s">
        <v>0</v>
      </c>
      <c r="F15031" s="48">
        <v>0</v>
      </c>
    </row>
    <row r="15032" spans="1:6" x14ac:dyDescent="0.25">
      <c r="A15032" s="46" t="e">
        <f ca="1">HYPERLINK("#"&amp;CELL("address",OFFSET([4]Analítico!$B$1,MATCH(106419,[4]Analítico!$B:$B,0)-1,3)),106419)</f>
        <v>#VALUE!</v>
      </c>
      <c r="B15032" s="47" t="s">
        <v>20635</v>
      </c>
      <c r="C15032" s="46" t="s">
        <v>0</v>
      </c>
      <c r="F15032" s="48">
        <v>0</v>
      </c>
    </row>
    <row r="15033" spans="1:6" x14ac:dyDescent="0.25">
      <c r="A15033" s="46" t="e">
        <f ca="1">HYPERLINK("#"&amp;CELL("address",OFFSET([4]Analítico!$B$1,MATCH(106440,[4]Analítico!$B:$B,0)-1,3)),106440)</f>
        <v>#VALUE!</v>
      </c>
      <c r="B15033" s="47" t="s">
        <v>20636</v>
      </c>
      <c r="C15033" s="46" t="s">
        <v>0</v>
      </c>
      <c r="F15033" s="48">
        <v>0</v>
      </c>
    </row>
    <row r="15034" spans="1:6" x14ac:dyDescent="0.25">
      <c r="A15034" s="46" t="e">
        <f ca="1">HYPERLINK("#"&amp;CELL("address",OFFSET([4]Analítico!$B$1,MATCH(106420,[4]Analítico!$B:$B,0)-1,3)),106420)</f>
        <v>#VALUE!</v>
      </c>
      <c r="B15034" s="47" t="s">
        <v>20637</v>
      </c>
      <c r="C15034" s="46" t="s">
        <v>0</v>
      </c>
      <c r="F15034" s="48">
        <v>0</v>
      </c>
    </row>
    <row r="15035" spans="1:6" x14ac:dyDescent="0.25">
      <c r="A15035" s="46" t="e">
        <f ca="1">HYPERLINK("#"&amp;CELL("address",OFFSET([4]Analítico!$B$1,MATCH(106421,[4]Analítico!$B:$B,0)-1,3)),106421)</f>
        <v>#VALUE!</v>
      </c>
      <c r="B15035" s="47" t="s">
        <v>20638</v>
      </c>
      <c r="C15035" s="46" t="s">
        <v>0</v>
      </c>
      <c r="F15035" s="48">
        <v>0</v>
      </c>
    </row>
    <row r="15036" spans="1:6" x14ac:dyDescent="0.25">
      <c r="A15036" s="46" t="e">
        <f ca="1">HYPERLINK("#"&amp;CELL("address",OFFSET([4]Analítico!$B$1,MATCH(106422,[4]Analítico!$B:$B,0)-1,3)),106422)</f>
        <v>#VALUE!</v>
      </c>
      <c r="B15036" s="47" t="s">
        <v>20639</v>
      </c>
      <c r="C15036" s="46" t="s">
        <v>0</v>
      </c>
      <c r="F15036" s="48">
        <v>0</v>
      </c>
    </row>
    <row r="15037" spans="1:6" x14ac:dyDescent="0.25">
      <c r="A15037" s="46" t="e">
        <f ca="1">HYPERLINK("#"&amp;CELL("address",OFFSET([4]Analítico!$B$1,MATCH(106423,[4]Analítico!$B:$B,0)-1,3)),106423)</f>
        <v>#VALUE!</v>
      </c>
      <c r="B15037" s="47" t="s">
        <v>20640</v>
      </c>
      <c r="C15037" s="46" t="s">
        <v>0</v>
      </c>
      <c r="F15037" s="48">
        <v>0</v>
      </c>
    </row>
    <row r="15038" spans="1:6" x14ac:dyDescent="0.25">
      <c r="A15038" s="46" t="e">
        <f ca="1">HYPERLINK("#"&amp;CELL("address",OFFSET([4]Analítico!$B$1,MATCH(106418,[4]Analítico!$B:$B,0)-1,3)),106418)</f>
        <v>#VALUE!</v>
      </c>
      <c r="B15038" s="47" t="s">
        <v>20641</v>
      </c>
      <c r="C15038" s="46" t="s">
        <v>0</v>
      </c>
      <c r="F15038" s="48">
        <v>0</v>
      </c>
    </row>
    <row r="15039" spans="1:6" x14ac:dyDescent="0.25">
      <c r="A15039" s="46" t="e">
        <f ca="1">HYPERLINK("#"&amp;CELL("address",OFFSET([4]Analítico!$B$1,MATCH(106424,[4]Analítico!$B:$B,0)-1,3)),106424)</f>
        <v>#VALUE!</v>
      </c>
      <c r="B15039" s="47" t="s">
        <v>20642</v>
      </c>
      <c r="C15039" s="46" t="s">
        <v>0</v>
      </c>
      <c r="F15039" s="48">
        <v>0</v>
      </c>
    </row>
    <row r="15040" spans="1:6" x14ac:dyDescent="0.25">
      <c r="A15040" s="46" t="e">
        <f ca="1">HYPERLINK("#"&amp;CELL("address",OFFSET([4]Analítico!$B$1,MATCH(106439,[4]Analítico!$B:$B,0)-1,3)),106439)</f>
        <v>#VALUE!</v>
      </c>
      <c r="B15040" s="47" t="s">
        <v>20643</v>
      </c>
      <c r="C15040" s="46" t="s">
        <v>0</v>
      </c>
      <c r="F15040" s="48">
        <v>0</v>
      </c>
    </row>
    <row r="15041" spans="1:6" x14ac:dyDescent="0.25">
      <c r="A15041" s="46" t="e">
        <f ca="1">HYPERLINK("#"&amp;CELL("address",OFFSET([4]Analítico!$B$1,MATCH(88789,[4]Analítico!$B:$B,0)-1,3)),88789)</f>
        <v>#VALUE!</v>
      </c>
      <c r="B15041" s="47" t="s">
        <v>20644</v>
      </c>
      <c r="C15041" s="46" t="s">
        <v>1</v>
      </c>
      <c r="F15041" s="48">
        <v>411.54</v>
      </c>
    </row>
    <row r="15042" spans="1:6" x14ac:dyDescent="0.25">
      <c r="A15042" s="46" t="e">
        <f ca="1">HYPERLINK("#"&amp;CELL("address",OFFSET([4]Analítico!$B$1,MATCH(88788,[4]Analítico!$B:$B,0)-1,3)),88788)</f>
        <v>#VALUE!</v>
      </c>
      <c r="B15042" s="47" t="s">
        <v>20645</v>
      </c>
      <c r="C15042" s="46" t="s">
        <v>1</v>
      </c>
      <c r="F15042" s="48">
        <v>343.88</v>
      </c>
    </row>
    <row r="15043" spans="1:6" x14ac:dyDescent="0.25">
      <c r="A15043" s="46" t="e">
        <f ca="1">HYPERLINK("#"&amp;CELL("address",OFFSET([4]Analítico!$B$1,MATCH(87245,[4]Analítico!$B:$B,0)-1,3)),87245)</f>
        <v>#VALUE!</v>
      </c>
      <c r="B15043" s="47" t="s">
        <v>20646</v>
      </c>
      <c r="C15043" s="46" t="s">
        <v>1</v>
      </c>
      <c r="F15043" s="48">
        <v>319.24</v>
      </c>
    </row>
    <row r="15044" spans="1:6" x14ac:dyDescent="0.25">
      <c r="A15044" s="46" t="e">
        <f ca="1">HYPERLINK("#"&amp;CELL("address",OFFSET([4]Analítico!$B$1,MATCH(87244,[4]Analítico!$B:$B,0)-1,3)),87244)</f>
        <v>#VALUE!</v>
      </c>
      <c r="B15044" s="47" t="s">
        <v>20647</v>
      </c>
      <c r="C15044" s="46" t="s">
        <v>1</v>
      </c>
      <c r="F15044" s="48">
        <v>267.2</v>
      </c>
    </row>
    <row r="15045" spans="1:6" x14ac:dyDescent="0.25">
      <c r="A15045" s="46" t="e">
        <f ca="1">HYPERLINK("#"&amp;CELL("address",OFFSET([4]Analítico!$B$1,MATCH(104589,[4]Analítico!$B:$B,0)-1,3)),104589)</f>
        <v>#VALUE!</v>
      </c>
      <c r="B15045" s="47" t="s">
        <v>20648</v>
      </c>
      <c r="C15045" s="46" t="s">
        <v>1</v>
      </c>
      <c r="F15045" s="48">
        <v>267.20999999999998</v>
      </c>
    </row>
    <row r="15046" spans="1:6" x14ac:dyDescent="0.25">
      <c r="A15046" s="46" t="e">
        <f ca="1">HYPERLINK("#"&amp;CELL("address",OFFSET([4]Analítico!$B$1,MATCH(104588,[4]Analítico!$B:$B,0)-1,3)),104588)</f>
        <v>#VALUE!</v>
      </c>
      <c r="B15046" s="47" t="s">
        <v>20649</v>
      </c>
      <c r="C15046" s="46" t="s">
        <v>1</v>
      </c>
      <c r="F15046" s="48">
        <v>224.23</v>
      </c>
    </row>
    <row r="15047" spans="1:6" x14ac:dyDescent="0.25">
      <c r="A15047" s="46" t="e">
        <f ca="1">HYPERLINK("#"&amp;CELL("address",OFFSET([4]Analítico!$B$1,MATCH(104591,[4]Analítico!$B:$B,0)-1,3)),104591)</f>
        <v>#VALUE!</v>
      </c>
      <c r="B15047" s="47" t="s">
        <v>20650</v>
      </c>
      <c r="C15047" s="46" t="s">
        <v>1</v>
      </c>
      <c r="F15047" s="48">
        <v>295.39999999999998</v>
      </c>
    </row>
    <row r="15048" spans="1:6" x14ac:dyDescent="0.25">
      <c r="A15048" s="46" t="e">
        <f ca="1">HYPERLINK("#"&amp;CELL("address",OFFSET([4]Analítico!$B$1,MATCH(104590,[4]Analítico!$B:$B,0)-1,3)),104590)</f>
        <v>#VALUE!</v>
      </c>
      <c r="B15048" s="47" t="s">
        <v>20651</v>
      </c>
      <c r="C15048" s="46" t="s">
        <v>1</v>
      </c>
      <c r="F15048" s="48">
        <v>249.7</v>
      </c>
    </row>
    <row r="15049" spans="1:6" x14ac:dyDescent="0.25">
      <c r="A15049" s="46" t="e">
        <f ca="1">HYPERLINK("#"&amp;CELL("address",OFFSET([4]Analítico!$B$1,MATCH(87267,[4]Analítico!$B:$B,0)-1,3)),87267)</f>
        <v>#VALUE!</v>
      </c>
      <c r="B15049" s="47" t="s">
        <v>20652</v>
      </c>
      <c r="C15049" s="46" t="s">
        <v>1</v>
      </c>
      <c r="F15049" s="48">
        <v>68.16</v>
      </c>
    </row>
    <row r="15050" spans="1:6" x14ac:dyDescent="0.25">
      <c r="A15050" s="46" t="e">
        <f ca="1">HYPERLINK("#"&amp;CELL("address",OFFSET([4]Analítico!$B$1,MATCH(104614,[4]Analítico!$B:$B,0)-1,3)),104614)</f>
        <v>#VALUE!</v>
      </c>
      <c r="B15050" s="47" t="s">
        <v>20653</v>
      </c>
      <c r="C15050" s="46" t="s">
        <v>1</v>
      </c>
      <c r="F15050" s="48">
        <v>74.430000000000007</v>
      </c>
    </row>
    <row r="15051" spans="1:6" x14ac:dyDescent="0.25">
      <c r="A15051" s="46" t="e">
        <f ca="1">HYPERLINK("#"&amp;CELL("address",OFFSET([4]Analítico!$B$1,MATCH(104613,[4]Analítico!$B:$B,0)-1,3)),104613)</f>
        <v>#VALUE!</v>
      </c>
      <c r="B15051" s="47" t="s">
        <v>20654</v>
      </c>
      <c r="C15051" s="46" t="s">
        <v>1</v>
      </c>
      <c r="F15051" s="48">
        <v>65.84</v>
      </c>
    </row>
    <row r="15052" spans="1:6" x14ac:dyDescent="0.25">
      <c r="A15052" s="46" t="e">
        <f ca="1">HYPERLINK("#"&amp;CELL("address",OFFSET([4]Analítico!$B$1,MATCH(87265,[4]Analítico!$B:$B,0)-1,3)),87265)</f>
        <v>#VALUE!</v>
      </c>
      <c r="B15052" s="47" t="s">
        <v>20655</v>
      </c>
      <c r="C15052" s="46" t="s">
        <v>1</v>
      </c>
      <c r="F15052" s="48">
        <v>61.54</v>
      </c>
    </row>
    <row r="15053" spans="1:6" x14ac:dyDescent="0.25">
      <c r="A15053" s="46" t="e">
        <f ca="1">HYPERLINK("#"&amp;CELL("address",OFFSET([4]Analítico!$B$1,MATCH(87271,[4]Analítico!$B:$B,0)-1,3)),87271)</f>
        <v>#VALUE!</v>
      </c>
      <c r="B15053" s="47" t="s">
        <v>20656</v>
      </c>
      <c r="C15053" s="46" t="s">
        <v>1</v>
      </c>
      <c r="F15053" s="48">
        <v>73.16</v>
      </c>
    </row>
    <row r="15054" spans="1:6" x14ac:dyDescent="0.25">
      <c r="A15054" s="46" t="e">
        <f ca="1">HYPERLINK("#"&amp;CELL("address",OFFSET([4]Analítico!$B$1,MATCH(87269,[4]Analítico!$B:$B,0)-1,3)),87269)</f>
        <v>#VALUE!</v>
      </c>
      <c r="B15054" s="47" t="s">
        <v>20657</v>
      </c>
      <c r="C15054" s="46" t="s">
        <v>1</v>
      </c>
      <c r="F15054" s="48">
        <v>66.45</v>
      </c>
    </row>
    <row r="15055" spans="1:6" x14ac:dyDescent="0.25">
      <c r="A15055" s="46" t="e">
        <f ca="1">HYPERLINK("#"&amp;CELL("address",OFFSET([4]Analítico!$B$1,MATCH(87275,[4]Analítico!$B:$B,0)-1,3)),87275)</f>
        <v>#VALUE!</v>
      </c>
      <c r="B15055" s="47" t="s">
        <v>20658</v>
      </c>
      <c r="C15055" s="46" t="s">
        <v>1</v>
      </c>
      <c r="F15055" s="48">
        <v>78.88</v>
      </c>
    </row>
    <row r="15056" spans="1:6" x14ac:dyDescent="0.25">
      <c r="A15056" s="46" t="e">
        <f ca="1">HYPERLINK("#"&amp;CELL("address",OFFSET([4]Analítico!$B$1,MATCH(87273,[4]Analítico!$B:$B,0)-1,3)),87273)</f>
        <v>#VALUE!</v>
      </c>
      <c r="B15056" s="47" t="s">
        <v>20659</v>
      </c>
      <c r="C15056" s="46" t="s">
        <v>1</v>
      </c>
      <c r="F15056" s="48">
        <v>70.05</v>
      </c>
    </row>
    <row r="15057" spans="1:6" x14ac:dyDescent="0.25">
      <c r="A15057" s="46" t="e">
        <f ca="1">HYPERLINK("#"&amp;CELL("address",OFFSET([4]Analítico!$B$1,MATCH(104612,[4]Analítico!$B:$B,0)-1,3)),104612)</f>
        <v>#VALUE!</v>
      </c>
      <c r="B15057" s="47" t="s">
        <v>20660</v>
      </c>
      <c r="C15057" s="46" t="s">
        <v>1</v>
      </c>
      <c r="F15057" s="48">
        <v>95.29</v>
      </c>
    </row>
    <row r="15058" spans="1:6" x14ac:dyDescent="0.25">
      <c r="A15058" s="46" t="e">
        <f ca="1">HYPERLINK("#"&amp;CELL("address",OFFSET([4]Analítico!$B$1,MATCH(104611,[4]Analítico!$B:$B,0)-1,3)),104611)</f>
        <v>#VALUE!</v>
      </c>
      <c r="B15058" s="47" t="s">
        <v>20661</v>
      </c>
      <c r="C15058" s="46" t="s">
        <v>1</v>
      </c>
      <c r="F15058" s="48">
        <v>94.19</v>
      </c>
    </row>
    <row r="15059" spans="1:6" x14ac:dyDescent="0.25">
      <c r="A15059" s="46" t="e">
        <f ca="1">HYPERLINK("#"&amp;CELL("address",OFFSET([4]Analítico!$B$1,MATCH(104618,[4]Analítico!$B:$B,0)-1,3)),104618)</f>
        <v>#VALUE!</v>
      </c>
      <c r="B15059" s="47" t="s">
        <v>20662</v>
      </c>
      <c r="C15059" s="46" t="s">
        <v>1</v>
      </c>
      <c r="F15059" s="48">
        <v>355.73</v>
      </c>
    </row>
    <row r="15060" spans="1:6" x14ac:dyDescent="0.25">
      <c r="A15060" s="46" t="e">
        <f ca="1">HYPERLINK("#"&amp;CELL("address",OFFSET([4]Analítico!$B$1,MATCH(104616,[4]Analítico!$B:$B,0)-1,3)),104616)</f>
        <v>#VALUE!</v>
      </c>
      <c r="B15060" s="47" t="s">
        <v>20663</v>
      </c>
      <c r="C15060" s="46" t="s">
        <v>1</v>
      </c>
      <c r="F15060" s="48">
        <v>342.23</v>
      </c>
    </row>
    <row r="15061" spans="1:6" x14ac:dyDescent="0.25">
      <c r="A15061" s="46" t="e">
        <f ca="1">HYPERLINK("#"&amp;CELL("address",OFFSET([4]Analítico!$B$1,MATCH(104617,[4]Analítico!$B:$B,0)-1,3)),104617)</f>
        <v>#VALUE!</v>
      </c>
      <c r="B15061" s="47" t="s">
        <v>20664</v>
      </c>
      <c r="C15061" s="46" t="s">
        <v>1</v>
      </c>
      <c r="F15061" s="48">
        <v>276.35000000000002</v>
      </c>
    </row>
    <row r="15062" spans="1:6" x14ac:dyDescent="0.25">
      <c r="A15062" s="46" t="e">
        <f ca="1">HYPERLINK("#"&amp;CELL("address",OFFSET([4]Analítico!$B$1,MATCH(104615,[4]Analítico!$B:$B,0)-1,3)),104615)</f>
        <v>#VALUE!</v>
      </c>
      <c r="B15062" s="47" t="s">
        <v>20665</v>
      </c>
      <c r="C15062" s="46" t="s">
        <v>1</v>
      </c>
      <c r="F15062" s="48">
        <v>262.85000000000002</v>
      </c>
    </row>
    <row r="15063" spans="1:6" x14ac:dyDescent="0.25">
      <c r="A15063" s="46" t="e">
        <f ca="1">HYPERLINK("#"&amp;CELL("address",OFFSET([4]Analítico!$B$1,MATCH(87247,[4]Analítico!$B:$B,0)-1,3)),87247)</f>
        <v>#VALUE!</v>
      </c>
      <c r="B15063" s="47" t="s">
        <v>20666</v>
      </c>
      <c r="C15063" s="46" t="s">
        <v>1</v>
      </c>
      <c r="F15063" s="48">
        <v>60.91</v>
      </c>
    </row>
    <row r="15064" spans="1:6" x14ac:dyDescent="0.25">
      <c r="A15064" s="46" t="e">
        <f ca="1">HYPERLINK("#"&amp;CELL("address",OFFSET([4]Analítico!$B$1,MATCH(87248,[4]Analítico!$B:$B,0)-1,3)),87248)</f>
        <v>#VALUE!</v>
      </c>
      <c r="B15064" s="47" t="s">
        <v>20667</v>
      </c>
      <c r="C15064" s="46" t="s">
        <v>1</v>
      </c>
      <c r="F15064" s="48">
        <v>51.47</v>
      </c>
    </row>
    <row r="15065" spans="1:6" x14ac:dyDescent="0.25">
      <c r="A15065" s="46" t="e">
        <f ca="1">HYPERLINK("#"&amp;CELL("address",OFFSET([4]Analítico!$B$1,MATCH(87246,[4]Analítico!$B:$B,0)-1,3)),87246)</f>
        <v>#VALUE!</v>
      </c>
      <c r="B15065" s="47" t="s">
        <v>20668</v>
      </c>
      <c r="C15065" s="46" t="s">
        <v>1</v>
      </c>
      <c r="F15065" s="48">
        <v>69.69</v>
      </c>
    </row>
    <row r="15066" spans="1:6" x14ac:dyDescent="0.25">
      <c r="A15066" s="46" t="e">
        <f ca="1">HYPERLINK("#"&amp;CELL("address",OFFSET([4]Analítico!$B$1,MATCH(104601,[4]Analítico!$B:$B,0)-1,3)),104601)</f>
        <v>#VALUE!</v>
      </c>
      <c r="B15066" s="47" t="s">
        <v>20669</v>
      </c>
      <c r="C15066" s="46" t="s">
        <v>1</v>
      </c>
      <c r="F15066" s="48">
        <v>66.849999999999994</v>
      </c>
    </row>
    <row r="15067" spans="1:6" x14ac:dyDescent="0.25">
      <c r="A15067" s="46" t="e">
        <f ca="1">HYPERLINK("#"&amp;CELL("address",OFFSET([4]Analítico!$B$1,MATCH(104603,[4]Analítico!$B:$B,0)-1,3)),104603)</f>
        <v>#VALUE!</v>
      </c>
      <c r="B15067" s="47" t="s">
        <v>20670</v>
      </c>
      <c r="C15067" s="46" t="s">
        <v>1</v>
      </c>
      <c r="F15067" s="48">
        <v>54.43</v>
      </c>
    </row>
    <row r="15068" spans="1:6" x14ac:dyDescent="0.25">
      <c r="A15068" s="46" t="e">
        <f ca="1">HYPERLINK("#"&amp;CELL("address",OFFSET([4]Analítico!$B$1,MATCH(104599,[4]Analítico!$B:$B,0)-1,3)),104599)</f>
        <v>#VALUE!</v>
      </c>
      <c r="B15068" s="47" t="s">
        <v>20671</v>
      </c>
      <c r="C15068" s="46" t="s">
        <v>1</v>
      </c>
      <c r="F15068" s="48">
        <v>85.42</v>
      </c>
    </row>
    <row r="15069" spans="1:6" x14ac:dyDescent="0.25">
      <c r="A15069" s="46" t="e">
        <f ca="1">HYPERLINK("#"&amp;CELL("address",OFFSET([4]Analítico!$B$1,MATCH(87250,[4]Analítico!$B:$B,0)-1,3)),87250)</f>
        <v>#VALUE!</v>
      </c>
      <c r="B15069" s="47" t="s">
        <v>20672</v>
      </c>
      <c r="C15069" s="46" t="s">
        <v>1</v>
      </c>
      <c r="F15069" s="48">
        <v>62.55</v>
      </c>
    </row>
    <row r="15070" spans="1:6" x14ac:dyDescent="0.25">
      <c r="A15070" s="46" t="e">
        <f ca="1">HYPERLINK("#"&amp;CELL("address",OFFSET([4]Analítico!$B$1,MATCH(87251,[4]Analítico!$B:$B,0)-1,3)),87251)</f>
        <v>#VALUE!</v>
      </c>
      <c r="B15070" s="47" t="s">
        <v>20673</v>
      </c>
      <c r="C15070" s="46" t="s">
        <v>1</v>
      </c>
      <c r="F15070" s="48">
        <v>51.81</v>
      </c>
    </row>
    <row r="15071" spans="1:6" x14ac:dyDescent="0.25">
      <c r="A15071" s="46" t="e">
        <f ca="1">HYPERLINK("#"&amp;CELL("address",OFFSET([4]Analítico!$B$1,MATCH(87249,[4]Analítico!$B:$B,0)-1,3)),87249)</f>
        <v>#VALUE!</v>
      </c>
      <c r="B15071" s="47" t="s">
        <v>20674</v>
      </c>
      <c r="C15071" s="46" t="s">
        <v>1</v>
      </c>
      <c r="F15071" s="48">
        <v>75.44</v>
      </c>
    </row>
    <row r="15072" spans="1:6" x14ac:dyDescent="0.25">
      <c r="A15072" s="46" t="e">
        <f ca="1">HYPERLINK("#"&amp;CELL("address",OFFSET([4]Analítico!$B$1,MATCH(104606,[4]Analítico!$B:$B,0)-1,3)),104606)</f>
        <v>#VALUE!</v>
      </c>
      <c r="B15072" s="47" t="s">
        <v>20675</v>
      </c>
      <c r="C15072" s="46" t="s">
        <v>1</v>
      </c>
      <c r="F15072" s="48">
        <v>71.98</v>
      </c>
    </row>
    <row r="15073" spans="1:6" x14ac:dyDescent="0.25">
      <c r="A15073" s="46" t="e">
        <f ca="1">HYPERLINK("#"&amp;CELL("address",OFFSET([4]Analítico!$B$1,MATCH(104607,[4]Analítico!$B:$B,0)-1,3)),104607)</f>
        <v>#VALUE!</v>
      </c>
      <c r="B15073" s="47" t="s">
        <v>20676</v>
      </c>
      <c r="C15073" s="46" t="s">
        <v>1</v>
      </c>
      <c r="F15073" s="48">
        <v>56.01</v>
      </c>
    </row>
    <row r="15074" spans="1:6" x14ac:dyDescent="0.25">
      <c r="A15074" s="46" t="e">
        <f ca="1">HYPERLINK("#"&amp;CELL("address",OFFSET([4]Analítico!$B$1,MATCH(104605,[4]Analítico!$B:$B,0)-1,3)),104605)</f>
        <v>#VALUE!</v>
      </c>
      <c r="B15074" s="47" t="s">
        <v>20677</v>
      </c>
      <c r="C15074" s="46" t="s">
        <v>1</v>
      </c>
      <c r="F15074" s="48">
        <v>108.73</v>
      </c>
    </row>
    <row r="15075" spans="1:6" x14ac:dyDescent="0.25">
      <c r="A15075" s="46" t="e">
        <f ca="1">HYPERLINK("#"&amp;CELL("address",OFFSET([4]Analítico!$B$1,MATCH(87256,[4]Analítico!$B:$B,0)-1,3)),87256)</f>
        <v>#VALUE!</v>
      </c>
      <c r="B15075" s="47" t="s">
        <v>20678</v>
      </c>
      <c r="C15075" s="46" t="s">
        <v>1</v>
      </c>
      <c r="F15075" s="48">
        <v>72.83</v>
      </c>
    </row>
    <row r="15076" spans="1:6" x14ac:dyDescent="0.25">
      <c r="A15076" s="46" t="e">
        <f ca="1">HYPERLINK("#"&amp;CELL("address",OFFSET([4]Analítico!$B$1,MATCH(87257,[4]Analítico!$B:$B,0)-1,3)),87257)</f>
        <v>#VALUE!</v>
      </c>
      <c r="B15076" s="47" t="s">
        <v>20679</v>
      </c>
      <c r="C15076" s="46" t="s">
        <v>1</v>
      </c>
      <c r="F15076" s="48">
        <v>60.88</v>
      </c>
    </row>
    <row r="15077" spans="1:6" x14ac:dyDescent="0.25">
      <c r="A15077" s="46" t="e">
        <f ca="1">HYPERLINK("#"&amp;CELL("address",OFFSET([4]Analítico!$B$1,MATCH(87255,[4]Analítico!$B:$B,0)-1,3)),87255)</f>
        <v>#VALUE!</v>
      </c>
      <c r="B15077" s="47" t="s">
        <v>20680</v>
      </c>
      <c r="C15077" s="46" t="s">
        <v>1</v>
      </c>
      <c r="F15077" s="48">
        <v>86.87</v>
      </c>
    </row>
    <row r="15078" spans="1:6" x14ac:dyDescent="0.25">
      <c r="A15078" s="46" t="e">
        <f ca="1">HYPERLINK("#"&amp;CELL("address",OFFSET([4]Analítico!$B$1,MATCH(104594,[4]Analítico!$B:$B,0)-1,3)),104594)</f>
        <v>#VALUE!</v>
      </c>
      <c r="B15078" s="47" t="s">
        <v>20681</v>
      </c>
      <c r="C15078" s="46" t="s">
        <v>1</v>
      </c>
      <c r="F15078" s="48">
        <v>75.33</v>
      </c>
    </row>
    <row r="15079" spans="1:6" x14ac:dyDescent="0.25">
      <c r="A15079" s="46" t="e">
        <f ca="1">HYPERLINK("#"&amp;CELL("address",OFFSET([4]Analítico!$B$1,MATCH(104595,[4]Analítico!$B:$B,0)-1,3)),104595)</f>
        <v>#VALUE!</v>
      </c>
      <c r="B15079" s="47" t="s">
        <v>20682</v>
      </c>
      <c r="C15079" s="46" t="s">
        <v>1</v>
      </c>
      <c r="F15079" s="48">
        <v>61.43</v>
      </c>
    </row>
    <row r="15080" spans="1:6" x14ac:dyDescent="0.25">
      <c r="A15080" s="46" t="e">
        <f ca="1">HYPERLINK("#"&amp;CELL("address",OFFSET([4]Analítico!$B$1,MATCH(104593,[4]Analítico!$B:$B,0)-1,3)),104593)</f>
        <v>#VALUE!</v>
      </c>
      <c r="B15080" s="47" t="s">
        <v>20683</v>
      </c>
      <c r="C15080" s="46" t="s">
        <v>1</v>
      </c>
      <c r="F15080" s="48">
        <v>90.95</v>
      </c>
    </row>
    <row r="15081" spans="1:6" x14ac:dyDescent="0.25">
      <c r="A15081" s="46" t="e">
        <f ca="1">HYPERLINK("#"&amp;CELL("address",OFFSET([4]Analítico!$B$1,MATCH(87262,[4]Analítico!$B:$B,0)-1,3)),87262)</f>
        <v>#VALUE!</v>
      </c>
      <c r="B15081" s="47" t="s">
        <v>20684</v>
      </c>
      <c r="C15081" s="46" t="s">
        <v>1</v>
      </c>
      <c r="F15081" s="48">
        <v>122.87</v>
      </c>
    </row>
    <row r="15082" spans="1:6" x14ac:dyDescent="0.25">
      <c r="A15082" s="46" t="e">
        <f ca="1">HYPERLINK("#"&amp;CELL("address",OFFSET([4]Analítico!$B$1,MATCH(87263,[4]Analítico!$B:$B,0)-1,3)),87263)</f>
        <v>#VALUE!</v>
      </c>
      <c r="B15082" s="47" t="s">
        <v>20685</v>
      </c>
      <c r="C15082" s="46" t="s">
        <v>1</v>
      </c>
      <c r="F15082" s="48">
        <v>110.52</v>
      </c>
    </row>
    <row r="15083" spans="1:6" x14ac:dyDescent="0.25">
      <c r="A15083" s="46" t="e">
        <f ca="1">HYPERLINK("#"&amp;CELL("address",OFFSET([4]Analítico!$B$1,MATCH(87261,[4]Analítico!$B:$B,0)-1,3)),87261)</f>
        <v>#VALUE!</v>
      </c>
      <c r="B15083" s="47" t="s">
        <v>20686</v>
      </c>
      <c r="C15083" s="46" t="s">
        <v>1</v>
      </c>
      <c r="F15083" s="48">
        <v>137.99</v>
      </c>
    </row>
    <row r="15084" spans="1:6" x14ac:dyDescent="0.25">
      <c r="A15084" s="46" t="e">
        <f ca="1">HYPERLINK("#"&amp;CELL("address",OFFSET([4]Analítico!$B$1,MATCH(104597,[4]Analítico!$B:$B,0)-1,3)),104597)</f>
        <v>#VALUE!</v>
      </c>
      <c r="B15084" s="47" t="s">
        <v>20687</v>
      </c>
      <c r="C15084" s="46" t="s">
        <v>1</v>
      </c>
      <c r="F15084" s="48">
        <v>125.69</v>
      </c>
    </row>
    <row r="15085" spans="1:6" x14ac:dyDescent="0.25">
      <c r="A15085" s="46" t="e">
        <f ca="1">HYPERLINK("#"&amp;CELL("address",OFFSET([4]Analítico!$B$1,MATCH(104598,[4]Analítico!$B:$B,0)-1,3)),104598)</f>
        <v>#VALUE!</v>
      </c>
      <c r="B15085" s="47" t="s">
        <v>20688</v>
      </c>
      <c r="C15085" s="46" t="s">
        <v>1</v>
      </c>
      <c r="F15085" s="48">
        <v>111.15</v>
      </c>
    </row>
    <row r="15086" spans="1:6" x14ac:dyDescent="0.25">
      <c r="A15086" s="46" t="e">
        <f ca="1">HYPERLINK("#"&amp;CELL("address",OFFSET([4]Analítico!$B$1,MATCH(104596,[4]Analítico!$B:$B,0)-1,3)),104596)</f>
        <v>#VALUE!</v>
      </c>
      <c r="B15086" s="47" t="s">
        <v>20689</v>
      </c>
      <c r="C15086" s="46" t="s">
        <v>1</v>
      </c>
      <c r="F15086" s="48">
        <v>142.58000000000001</v>
      </c>
    </row>
    <row r="15087" spans="1:6" x14ac:dyDescent="0.25">
      <c r="A15087" s="46" t="e">
        <f ca="1">HYPERLINK("#"&amp;CELL("address",OFFSET([4]Analítico!$B$1,MATCH(88648,[4]Analítico!$B:$B,0)-1,3)),88648)</f>
        <v>#VALUE!</v>
      </c>
      <c r="B15087" s="47" t="s">
        <v>20690</v>
      </c>
      <c r="C15087" s="46" t="s">
        <v>161</v>
      </c>
      <c r="F15087" s="48">
        <v>7.94</v>
      </c>
    </row>
    <row r="15088" spans="1:6" x14ac:dyDescent="0.25">
      <c r="A15088" s="46" t="e">
        <f ca="1">HYPERLINK("#"&amp;CELL("address",OFFSET([4]Analítico!$B$1,MATCH(88649,[4]Analítico!$B:$B,0)-1,3)),88649)</f>
        <v>#VALUE!</v>
      </c>
      <c r="B15088" s="47" t="s">
        <v>20691</v>
      </c>
      <c r="C15088" s="46" t="s">
        <v>161</v>
      </c>
      <c r="F15088" s="48">
        <v>8.8800000000000008</v>
      </c>
    </row>
    <row r="15089" spans="1:6" x14ac:dyDescent="0.25">
      <c r="A15089" s="46" t="e">
        <f ca="1">HYPERLINK("#"&amp;CELL("address",OFFSET([4]Analítico!$B$1,MATCH(88650,[4]Analítico!$B:$B,0)-1,3)),88650)</f>
        <v>#VALUE!</v>
      </c>
      <c r="B15089" s="47" t="s">
        <v>20692</v>
      </c>
      <c r="C15089" s="46" t="s">
        <v>161</v>
      </c>
      <c r="F15089" s="48">
        <v>11.74</v>
      </c>
    </row>
    <row r="15090" spans="1:6" x14ac:dyDescent="0.25">
      <c r="A15090" s="46" t="e">
        <f ca="1">HYPERLINK("#"&amp;CELL("address",OFFSET([4]Analítico!$B$1,MATCH(104619,[4]Analítico!$B:$B,0)-1,3)),104619)</f>
        <v>#VALUE!</v>
      </c>
      <c r="B15090" s="47" t="s">
        <v>20693</v>
      </c>
      <c r="C15090" s="46" t="s">
        <v>161</v>
      </c>
      <c r="F15090" s="48">
        <v>13.77</v>
      </c>
    </row>
    <row r="15091" spans="1:6" x14ac:dyDescent="0.25">
      <c r="A15091" s="46" t="e">
        <f ca="1">HYPERLINK("#"&amp;CELL("address",OFFSET([4]Analítico!$B$1,MATCH(103741,[4]Analítico!$B:$B,0)-1,3)),103741)</f>
        <v>#VALUE!</v>
      </c>
      <c r="B15091" s="47" t="s">
        <v>20694</v>
      </c>
      <c r="C15091" s="46" t="s">
        <v>0</v>
      </c>
      <c r="F15091" s="48">
        <v>0</v>
      </c>
    </row>
    <row r="15092" spans="1:6" x14ac:dyDescent="0.25">
      <c r="A15092" s="46" t="e">
        <f ca="1">HYPERLINK("#"&amp;CELL("address",OFFSET([4]Analítico!$B$1,MATCH(103755,[4]Analítico!$B:$B,0)-1,3)),103755)</f>
        <v>#VALUE!</v>
      </c>
      <c r="B15092" s="47" t="s">
        <v>20695</v>
      </c>
      <c r="C15092" s="46" t="s">
        <v>161</v>
      </c>
      <c r="F15092" s="48">
        <v>0</v>
      </c>
    </row>
    <row r="15093" spans="1:6" x14ac:dyDescent="0.25">
      <c r="A15093" s="46" t="e">
        <f ca="1">HYPERLINK("#"&amp;CELL("address",OFFSET([4]Analítico!$B$1,MATCH(103753,[4]Analítico!$B:$B,0)-1,3)),103753)</f>
        <v>#VALUE!</v>
      </c>
      <c r="B15093" s="47" t="s">
        <v>20696</v>
      </c>
      <c r="C15093" s="46" t="s">
        <v>161</v>
      </c>
      <c r="F15093" s="48">
        <v>0</v>
      </c>
    </row>
    <row r="15094" spans="1:6" x14ac:dyDescent="0.25">
      <c r="A15094" s="46" t="e">
        <f ca="1">HYPERLINK("#"&amp;CELL("address",OFFSET([4]Analítico!$B$1,MATCH(103754,[4]Analítico!$B:$B,0)-1,3)),103754)</f>
        <v>#VALUE!</v>
      </c>
      <c r="B15094" s="47" t="s">
        <v>20697</v>
      </c>
      <c r="C15094" s="46" t="s">
        <v>161</v>
      </c>
      <c r="F15094" s="48">
        <v>0</v>
      </c>
    </row>
    <row r="15095" spans="1:6" x14ac:dyDescent="0.25">
      <c r="A15095" s="46" t="e">
        <f ca="1">HYPERLINK("#"&amp;CELL("address",OFFSET([4]Analítico!$B$1,MATCH(103752,[4]Analítico!$B:$B,0)-1,3)),103752)</f>
        <v>#VALUE!</v>
      </c>
      <c r="B15095" s="47" t="s">
        <v>20698</v>
      </c>
      <c r="C15095" s="46" t="s">
        <v>161</v>
      </c>
      <c r="F15095" s="48">
        <v>0</v>
      </c>
    </row>
    <row r="15096" spans="1:6" x14ac:dyDescent="0.25">
      <c r="A15096" s="46" t="e">
        <f ca="1">HYPERLINK("#"&amp;CELL("address",OFFSET([4]Analítico!$B$1,MATCH(103759,[4]Analítico!$B:$B,0)-1,3)),103759)</f>
        <v>#VALUE!</v>
      </c>
      <c r="B15096" s="47" t="s">
        <v>20699</v>
      </c>
      <c r="C15096" s="46" t="s">
        <v>161</v>
      </c>
      <c r="F15096" s="48">
        <v>0</v>
      </c>
    </row>
    <row r="15097" spans="1:6" x14ac:dyDescent="0.25">
      <c r="A15097" s="46" t="e">
        <f ca="1">HYPERLINK("#"&amp;CELL("address",OFFSET([4]Analítico!$B$1,MATCH(103757,[4]Analítico!$B:$B,0)-1,3)),103757)</f>
        <v>#VALUE!</v>
      </c>
      <c r="B15097" s="47" t="s">
        <v>20700</v>
      </c>
      <c r="C15097" s="46" t="s">
        <v>161</v>
      </c>
      <c r="F15097" s="48">
        <v>0</v>
      </c>
    </row>
    <row r="15098" spans="1:6" x14ac:dyDescent="0.25">
      <c r="A15098" s="46" t="e">
        <f ca="1">HYPERLINK("#"&amp;CELL("address",OFFSET([4]Analítico!$B$1,MATCH(103758,[4]Analítico!$B:$B,0)-1,3)),103758)</f>
        <v>#VALUE!</v>
      </c>
      <c r="B15098" s="47" t="s">
        <v>20701</v>
      </c>
      <c r="C15098" s="46" t="s">
        <v>161</v>
      </c>
      <c r="F15098" s="48">
        <v>0</v>
      </c>
    </row>
    <row r="15099" spans="1:6" x14ac:dyDescent="0.25">
      <c r="A15099" s="46" t="e">
        <f ca="1">HYPERLINK("#"&amp;CELL("address",OFFSET([4]Analítico!$B$1,MATCH(103756,[4]Analítico!$B:$B,0)-1,3)),103756)</f>
        <v>#VALUE!</v>
      </c>
      <c r="B15099" s="47" t="s">
        <v>20702</v>
      </c>
      <c r="C15099" s="46" t="s">
        <v>161</v>
      </c>
      <c r="F15099" s="48">
        <v>0</v>
      </c>
    </row>
    <row r="15100" spans="1:6" x14ac:dyDescent="0.25">
      <c r="A15100" s="46" t="e">
        <f ca="1">HYPERLINK("#"&amp;CELL("address",OFFSET([4]Analítico!$B$1,MATCH(103734,[4]Analítico!$B:$B,0)-1,3)),103734)</f>
        <v>#VALUE!</v>
      </c>
      <c r="B15100" s="47" t="s">
        <v>20703</v>
      </c>
      <c r="C15100" s="46" t="s">
        <v>0</v>
      </c>
      <c r="F15100" s="48">
        <v>0</v>
      </c>
    </row>
    <row r="15101" spans="1:6" x14ac:dyDescent="0.25">
      <c r="A15101" s="46" t="e">
        <f ca="1">HYPERLINK("#"&amp;CELL("address",OFFSET([4]Analítico!$B$1,MATCH(103740,[4]Analítico!$B:$B,0)-1,3)),103740)</f>
        <v>#VALUE!</v>
      </c>
      <c r="B15101" s="47" t="s">
        <v>20704</v>
      </c>
      <c r="C15101" s="46" t="s">
        <v>0</v>
      </c>
      <c r="F15101" s="48">
        <v>0</v>
      </c>
    </row>
    <row r="15102" spans="1:6" x14ac:dyDescent="0.25">
      <c r="A15102" s="46" t="e">
        <f ca="1">HYPERLINK("#"&amp;CELL("address",OFFSET([4]Analítico!$B$1,MATCH(103747,[4]Analítico!$B:$B,0)-1,3)),103747)</f>
        <v>#VALUE!</v>
      </c>
      <c r="B15102" s="47" t="s">
        <v>20705</v>
      </c>
      <c r="C15102" s="46" t="s">
        <v>161</v>
      </c>
      <c r="F15102" s="48">
        <v>0</v>
      </c>
    </row>
    <row r="15103" spans="1:6" x14ac:dyDescent="0.25">
      <c r="A15103" s="46" t="e">
        <f ca="1">HYPERLINK("#"&amp;CELL("address",OFFSET([4]Analítico!$B$1,MATCH(103746,[4]Analítico!$B:$B,0)-1,3)),103746)</f>
        <v>#VALUE!</v>
      </c>
      <c r="B15103" s="47" t="s">
        <v>20706</v>
      </c>
      <c r="C15103" s="46" t="s">
        <v>161</v>
      </c>
      <c r="F15103" s="48">
        <v>0</v>
      </c>
    </row>
    <row r="15104" spans="1:6" x14ac:dyDescent="0.25">
      <c r="A15104" s="46" t="e">
        <f ca="1">HYPERLINK("#"&amp;CELL("address",OFFSET([4]Analítico!$B$1,MATCH(103749,[4]Analítico!$B:$B,0)-1,3)),103749)</f>
        <v>#VALUE!</v>
      </c>
      <c r="B15104" s="47" t="s">
        <v>20707</v>
      </c>
      <c r="C15104" s="46" t="s">
        <v>161</v>
      </c>
      <c r="F15104" s="48">
        <v>0</v>
      </c>
    </row>
    <row r="15105" spans="1:6" x14ac:dyDescent="0.25">
      <c r="A15105" s="46" t="e">
        <f ca="1">HYPERLINK("#"&amp;CELL("address",OFFSET([4]Analítico!$B$1,MATCH(103744,[4]Analítico!$B:$B,0)-1,3)),103744)</f>
        <v>#VALUE!</v>
      </c>
      <c r="B15105" s="47" t="s">
        <v>20708</v>
      </c>
      <c r="C15105" s="46" t="s">
        <v>161</v>
      </c>
      <c r="F15105" s="48">
        <v>0</v>
      </c>
    </row>
    <row r="15106" spans="1:6" x14ac:dyDescent="0.25">
      <c r="A15106" s="46" t="e">
        <f ca="1">HYPERLINK("#"&amp;CELL("address",OFFSET([4]Analítico!$B$1,MATCH(103748,[4]Analítico!$B:$B,0)-1,3)),103748)</f>
        <v>#VALUE!</v>
      </c>
      <c r="B15106" s="47" t="s">
        <v>20709</v>
      </c>
      <c r="C15106" s="46" t="s">
        <v>161</v>
      </c>
      <c r="F15106" s="48">
        <v>0</v>
      </c>
    </row>
    <row r="15107" spans="1:6" x14ac:dyDescent="0.25">
      <c r="A15107" s="46" t="e">
        <f ca="1">HYPERLINK("#"&amp;CELL("address",OFFSET([4]Analítico!$B$1,MATCH(103745,[4]Analítico!$B:$B,0)-1,3)),103745)</f>
        <v>#VALUE!</v>
      </c>
      <c r="B15107" s="47" t="s">
        <v>20710</v>
      </c>
      <c r="C15107" s="46" t="s">
        <v>161</v>
      </c>
      <c r="F15107" s="48">
        <v>0</v>
      </c>
    </row>
    <row r="15108" spans="1:6" x14ac:dyDescent="0.25">
      <c r="A15108" s="46" t="e">
        <f ca="1">HYPERLINK("#"&amp;CELL("address",OFFSET([4]Analítico!$B$1,MATCH(103751,[4]Analítico!$B:$B,0)-1,3)),103751)</f>
        <v>#VALUE!</v>
      </c>
      <c r="B15108" s="47" t="s">
        <v>20711</v>
      </c>
      <c r="C15108" s="46" t="s">
        <v>161</v>
      </c>
      <c r="F15108" s="48">
        <v>0</v>
      </c>
    </row>
    <row r="15109" spans="1:6" x14ac:dyDescent="0.25">
      <c r="A15109" s="46" t="e">
        <f ca="1">HYPERLINK("#"&amp;CELL("address",OFFSET([4]Analítico!$B$1,MATCH(103750,[4]Analítico!$B:$B,0)-1,3)),103750)</f>
        <v>#VALUE!</v>
      </c>
      <c r="B15109" s="47" t="s">
        <v>20712</v>
      </c>
      <c r="C15109" s="46" t="s">
        <v>161</v>
      </c>
      <c r="F15109" s="48">
        <v>0</v>
      </c>
    </row>
    <row r="15110" spans="1:6" x14ac:dyDescent="0.25">
      <c r="A15110" s="46" t="e">
        <f ca="1">HYPERLINK("#"&amp;CELL("address",OFFSET([4]Analítico!$B$1,MATCH(103735,[4]Analítico!$B:$B,0)-1,3)),103735)</f>
        <v>#VALUE!</v>
      </c>
      <c r="B15110" s="47" t="s">
        <v>20713</v>
      </c>
      <c r="C15110" s="46" t="s">
        <v>0</v>
      </c>
      <c r="F15110" s="48">
        <v>0</v>
      </c>
    </row>
    <row r="15111" spans="1:6" x14ac:dyDescent="0.25">
      <c r="A15111" s="46" t="e">
        <f ca="1">HYPERLINK("#"&amp;CELL("address",OFFSET([4]Analítico!$B$1,MATCH(103738,[4]Analítico!$B:$B,0)-1,3)),103738)</f>
        <v>#VALUE!</v>
      </c>
      <c r="B15111" s="47" t="s">
        <v>20714</v>
      </c>
      <c r="C15111" s="46" t="s">
        <v>0</v>
      </c>
      <c r="F15111" s="48">
        <v>0</v>
      </c>
    </row>
    <row r="15112" spans="1:6" x14ac:dyDescent="0.25">
      <c r="A15112" s="46" t="e">
        <f ca="1">HYPERLINK("#"&amp;CELL("address",OFFSET([4]Analítico!$B$1,MATCH(103736,[4]Analítico!$B:$B,0)-1,3)),103736)</f>
        <v>#VALUE!</v>
      </c>
      <c r="B15112" s="47" t="s">
        <v>20715</v>
      </c>
      <c r="C15112" s="46" t="s">
        <v>0</v>
      </c>
      <c r="F15112" s="48">
        <v>0</v>
      </c>
    </row>
    <row r="15113" spans="1:6" x14ac:dyDescent="0.25">
      <c r="A15113" s="46" t="e">
        <f ca="1">HYPERLINK("#"&amp;CELL("address",OFFSET([4]Analítico!$B$1,MATCH(103739,[4]Analítico!$B:$B,0)-1,3)),103739)</f>
        <v>#VALUE!</v>
      </c>
      <c r="B15113" s="47" t="s">
        <v>20716</v>
      </c>
      <c r="C15113" s="46" t="s">
        <v>0</v>
      </c>
      <c r="F15113" s="48">
        <v>0</v>
      </c>
    </row>
    <row r="15114" spans="1:6" x14ac:dyDescent="0.25">
      <c r="A15114" s="46" t="e">
        <f ca="1">HYPERLINK("#"&amp;CELL("address",OFFSET([4]Analítico!$B$1,MATCH(103737,[4]Analítico!$B:$B,0)-1,3)),103737)</f>
        <v>#VALUE!</v>
      </c>
      <c r="B15114" s="47" t="s">
        <v>20717</v>
      </c>
      <c r="C15114" s="46" t="s">
        <v>0</v>
      </c>
      <c r="F15114" s="48">
        <v>0</v>
      </c>
    </row>
    <row r="15115" spans="1:6" x14ac:dyDescent="0.25">
      <c r="A15115" s="46" t="e">
        <f ca="1">HYPERLINK("#"&amp;CELL("address",OFFSET([4]Analítico!$B$1,MATCH(103742,[4]Analítico!$B:$B,0)-1,3)),103742)</f>
        <v>#VALUE!</v>
      </c>
      <c r="B15115" s="47" t="s">
        <v>20718</v>
      </c>
      <c r="C15115" s="46" t="s">
        <v>0</v>
      </c>
      <c r="F15115" s="48">
        <v>0</v>
      </c>
    </row>
    <row r="15116" spans="1:6" x14ac:dyDescent="0.25">
      <c r="A15116" s="46" t="e">
        <f ca="1">HYPERLINK("#"&amp;CELL("address",OFFSET([4]Analítico!$B$1,MATCH(103689,[4]Analítico!$B:$B,0)-1,3)),103689)</f>
        <v>#VALUE!</v>
      </c>
      <c r="B15116" s="47" t="s">
        <v>20719</v>
      </c>
      <c r="C15116" s="46" t="s">
        <v>1</v>
      </c>
      <c r="F15116" s="48">
        <v>506.16</v>
      </c>
    </row>
    <row r="15117" spans="1:6" x14ac:dyDescent="0.25">
      <c r="A15117" s="46" t="e">
        <f ca="1">HYPERLINK("#"&amp;CELL("address",OFFSET([4]Analítico!$B$1,MATCH(103702,[4]Analítico!$B:$B,0)-1,3)),103702)</f>
        <v>#VALUE!</v>
      </c>
      <c r="B15117" s="47" t="s">
        <v>20720</v>
      </c>
      <c r="C15117" s="46" t="s">
        <v>1</v>
      </c>
      <c r="F15117" s="48">
        <v>0</v>
      </c>
    </row>
    <row r="15118" spans="1:6" x14ac:dyDescent="0.25">
      <c r="A15118" s="46" t="e">
        <f ca="1">HYPERLINK("#"&amp;CELL("address",OFFSET([4]Analítico!$B$1,MATCH(103700,[4]Analítico!$B:$B,0)-1,3)),103700)</f>
        <v>#VALUE!</v>
      </c>
      <c r="B15118" s="47" t="s">
        <v>20721</v>
      </c>
      <c r="C15118" s="46" t="s">
        <v>1</v>
      </c>
      <c r="F15118" s="48">
        <v>0</v>
      </c>
    </row>
    <row r="15119" spans="1:6" x14ac:dyDescent="0.25">
      <c r="A15119" s="46" t="e">
        <f ca="1">HYPERLINK("#"&amp;CELL("address",OFFSET([4]Analítico!$B$1,MATCH(103698,[4]Analítico!$B:$B,0)-1,3)),103698)</f>
        <v>#VALUE!</v>
      </c>
      <c r="B15119" s="47" t="s">
        <v>20722</v>
      </c>
      <c r="C15119" s="46" t="s">
        <v>1</v>
      </c>
      <c r="F15119" s="48">
        <v>0</v>
      </c>
    </row>
    <row r="15120" spans="1:6" x14ac:dyDescent="0.25">
      <c r="A15120" s="46" t="e">
        <f ca="1">HYPERLINK("#"&amp;CELL("address",OFFSET([4]Analítico!$B$1,MATCH(103703,[4]Analítico!$B:$B,0)-1,3)),103703)</f>
        <v>#VALUE!</v>
      </c>
      <c r="B15120" s="47" t="s">
        <v>20723</v>
      </c>
      <c r="C15120" s="46" t="s">
        <v>1</v>
      </c>
      <c r="F15120" s="48">
        <v>0</v>
      </c>
    </row>
    <row r="15121" spans="1:6" x14ac:dyDescent="0.25">
      <c r="A15121" s="46" t="e">
        <f ca="1">HYPERLINK("#"&amp;CELL("address",OFFSET([4]Analítico!$B$1,MATCH(103701,[4]Analítico!$B:$B,0)-1,3)),103701)</f>
        <v>#VALUE!</v>
      </c>
      <c r="B15121" s="47" t="s">
        <v>20724</v>
      </c>
      <c r="C15121" s="46" t="s">
        <v>1</v>
      </c>
      <c r="F15121" s="48">
        <v>0</v>
      </c>
    </row>
    <row r="15122" spans="1:6" x14ac:dyDescent="0.25">
      <c r="A15122" s="46" t="e">
        <f ca="1">HYPERLINK("#"&amp;CELL("address",OFFSET([4]Analítico!$B$1,MATCH(103699,[4]Analítico!$B:$B,0)-1,3)),103699)</f>
        <v>#VALUE!</v>
      </c>
      <c r="B15122" s="47" t="s">
        <v>20725</v>
      </c>
      <c r="C15122" s="46" t="s">
        <v>1</v>
      </c>
      <c r="F15122" s="48">
        <v>0</v>
      </c>
    </row>
    <row r="15123" spans="1:6" x14ac:dyDescent="0.25">
      <c r="A15123" s="46" t="e">
        <f ca="1">HYPERLINK("#"&amp;CELL("address",OFFSET([4]Analítico!$B$1,MATCH(103704,[4]Analítico!$B:$B,0)-1,3)),103704)</f>
        <v>#VALUE!</v>
      </c>
      <c r="B15123" s="47" t="s">
        <v>20726</v>
      </c>
      <c r="C15123" s="46" t="s">
        <v>1</v>
      </c>
      <c r="F15123" s="48">
        <v>0</v>
      </c>
    </row>
    <row r="15124" spans="1:6" x14ac:dyDescent="0.25">
      <c r="A15124" s="46" t="e">
        <f ca="1">HYPERLINK("#"&amp;CELL("address",OFFSET([4]Analítico!$B$1,MATCH(103706,[4]Analítico!$B:$B,0)-1,3)),103706)</f>
        <v>#VALUE!</v>
      </c>
      <c r="B15124" s="47" t="s">
        <v>20727</v>
      </c>
      <c r="C15124" s="46" t="s">
        <v>0</v>
      </c>
      <c r="F15124" s="48">
        <v>0</v>
      </c>
    </row>
    <row r="15125" spans="1:6" x14ac:dyDescent="0.25">
      <c r="A15125" s="46" t="e">
        <f ca="1">HYPERLINK("#"&amp;CELL("address",OFFSET([4]Analítico!$B$1,MATCH(103707,[4]Analítico!$B:$B,0)-1,3)),103707)</f>
        <v>#VALUE!</v>
      </c>
      <c r="B15125" s="47" t="s">
        <v>20728</v>
      </c>
      <c r="C15125" s="46" t="s">
        <v>0</v>
      </c>
      <c r="F15125" s="48">
        <v>0</v>
      </c>
    </row>
    <row r="15126" spans="1:6" x14ac:dyDescent="0.25">
      <c r="A15126" s="46" t="e">
        <f ca="1">HYPERLINK("#"&amp;CELL("address",OFFSET([4]Analítico!$B$1,MATCH(103708,[4]Analítico!$B:$B,0)-1,3)),103708)</f>
        <v>#VALUE!</v>
      </c>
      <c r="B15126" s="47" t="s">
        <v>20729</v>
      </c>
      <c r="C15126" s="46" t="s">
        <v>0</v>
      </c>
      <c r="F15126" s="48">
        <v>0</v>
      </c>
    </row>
    <row r="15127" spans="1:6" x14ac:dyDescent="0.25">
      <c r="A15127" s="46" t="e">
        <f ca="1">HYPERLINK("#"&amp;CELL("address",OFFSET([4]Analítico!$B$1,MATCH(103709,[4]Analítico!$B:$B,0)-1,3)),103709)</f>
        <v>#VALUE!</v>
      </c>
      <c r="B15127" s="47" t="s">
        <v>20730</v>
      </c>
      <c r="C15127" s="46" t="s">
        <v>0</v>
      </c>
      <c r="F15127" s="48">
        <v>0</v>
      </c>
    </row>
    <row r="15128" spans="1:6" x14ac:dyDescent="0.25">
      <c r="A15128" s="46" t="e">
        <f ca="1">HYPERLINK("#"&amp;CELL("address",OFFSET([4]Analítico!$B$1,MATCH(103710,[4]Analítico!$B:$B,0)-1,3)),103710)</f>
        <v>#VALUE!</v>
      </c>
      <c r="B15128" s="47" t="s">
        <v>20731</v>
      </c>
      <c r="C15128" s="46" t="s">
        <v>0</v>
      </c>
      <c r="F15128" s="48">
        <v>0</v>
      </c>
    </row>
    <row r="15129" spans="1:6" x14ac:dyDescent="0.25">
      <c r="A15129" s="46" t="e">
        <f ca="1">HYPERLINK("#"&amp;CELL("address",OFFSET([4]Analítico!$B$1,MATCH(103711,[4]Analítico!$B:$B,0)-1,3)),103711)</f>
        <v>#VALUE!</v>
      </c>
      <c r="B15129" s="47" t="s">
        <v>20732</v>
      </c>
      <c r="C15129" s="46" t="s">
        <v>0</v>
      </c>
      <c r="F15129" s="48">
        <v>0</v>
      </c>
    </row>
    <row r="15130" spans="1:6" x14ac:dyDescent="0.25">
      <c r="A15130" s="46" t="e">
        <f ca="1">HYPERLINK("#"&amp;CELL("address",OFFSET([4]Analítico!$B$1,MATCH(103712,[4]Analítico!$B:$B,0)-1,3)),103712)</f>
        <v>#VALUE!</v>
      </c>
      <c r="B15130" s="47" t="s">
        <v>20733</v>
      </c>
      <c r="C15130" s="46" t="s">
        <v>0</v>
      </c>
      <c r="F15130" s="48">
        <v>0</v>
      </c>
    </row>
    <row r="15131" spans="1:6" x14ac:dyDescent="0.25">
      <c r="A15131" s="46" t="e">
        <f ca="1">HYPERLINK("#"&amp;CELL("address",OFFSET([4]Analítico!$B$1,MATCH(103713,[4]Analítico!$B:$B,0)-1,3)),103713)</f>
        <v>#VALUE!</v>
      </c>
      <c r="B15131" s="47" t="s">
        <v>20734</v>
      </c>
      <c r="C15131" s="46" t="s">
        <v>0</v>
      </c>
      <c r="F15131" s="48">
        <v>0</v>
      </c>
    </row>
    <row r="15132" spans="1:6" x14ac:dyDescent="0.25">
      <c r="A15132" s="46" t="e">
        <f ca="1">HYPERLINK("#"&amp;CELL("address",OFFSET([4]Analítico!$B$1,MATCH(103714,[4]Analítico!$B:$B,0)-1,3)),103714)</f>
        <v>#VALUE!</v>
      </c>
      <c r="B15132" s="47" t="s">
        <v>20735</v>
      </c>
      <c r="C15132" s="46" t="s">
        <v>0</v>
      </c>
      <c r="F15132" s="48">
        <v>0</v>
      </c>
    </row>
    <row r="15133" spans="1:6" x14ac:dyDescent="0.25">
      <c r="A15133" s="46" t="e">
        <f ca="1">HYPERLINK("#"&amp;CELL("address",OFFSET([4]Analítico!$B$1,MATCH(103715,[4]Analítico!$B:$B,0)-1,3)),103715)</f>
        <v>#VALUE!</v>
      </c>
      <c r="B15133" s="47" t="s">
        <v>20736</v>
      </c>
      <c r="C15133" s="46" t="s">
        <v>0</v>
      </c>
      <c r="F15133" s="48">
        <v>0</v>
      </c>
    </row>
    <row r="15134" spans="1:6" x14ac:dyDescent="0.25">
      <c r="A15134" s="46" t="e">
        <f ca="1">HYPERLINK("#"&amp;CELL("address",OFFSET([4]Analítico!$B$1,MATCH(103716,[4]Analítico!$B:$B,0)-1,3)),103716)</f>
        <v>#VALUE!</v>
      </c>
      <c r="B15134" s="47" t="s">
        <v>20737</v>
      </c>
      <c r="C15134" s="46" t="s">
        <v>0</v>
      </c>
      <c r="F15134" s="48">
        <v>0</v>
      </c>
    </row>
    <row r="15135" spans="1:6" x14ac:dyDescent="0.25">
      <c r="A15135" s="46" t="e">
        <f ca="1">HYPERLINK("#"&amp;CELL("address",OFFSET([4]Analítico!$B$1,MATCH(103717,[4]Analítico!$B:$B,0)-1,3)),103717)</f>
        <v>#VALUE!</v>
      </c>
      <c r="B15135" s="47" t="s">
        <v>20738</v>
      </c>
      <c r="C15135" s="46" t="s">
        <v>0</v>
      </c>
      <c r="F15135" s="48">
        <v>0</v>
      </c>
    </row>
    <row r="15136" spans="1:6" x14ac:dyDescent="0.25">
      <c r="A15136" s="46" t="e">
        <f ca="1">HYPERLINK("#"&amp;CELL("address",OFFSET([4]Analítico!$B$1,MATCH(103718,[4]Analítico!$B:$B,0)-1,3)),103718)</f>
        <v>#VALUE!</v>
      </c>
      <c r="B15136" s="47" t="s">
        <v>20739</v>
      </c>
      <c r="C15136" s="46" t="s">
        <v>0</v>
      </c>
      <c r="F15136" s="48">
        <v>0</v>
      </c>
    </row>
    <row r="15137" spans="1:6" x14ac:dyDescent="0.25">
      <c r="A15137" s="46" t="e">
        <f ca="1">HYPERLINK("#"&amp;CELL("address",OFFSET([4]Analítico!$B$1,MATCH(103719,[4]Analítico!$B:$B,0)-1,3)),103719)</f>
        <v>#VALUE!</v>
      </c>
      <c r="B15137" s="47" t="s">
        <v>20740</v>
      </c>
      <c r="C15137" s="46" t="s">
        <v>0</v>
      </c>
      <c r="F15137" s="48">
        <v>0</v>
      </c>
    </row>
    <row r="15138" spans="1:6" x14ac:dyDescent="0.25">
      <c r="A15138" s="46" t="e">
        <f ca="1">HYPERLINK("#"&amp;CELL("address",OFFSET([4]Analítico!$B$1,MATCH(103720,[4]Analítico!$B:$B,0)-1,3)),103720)</f>
        <v>#VALUE!</v>
      </c>
      <c r="B15138" s="47" t="s">
        <v>20741</v>
      </c>
      <c r="C15138" s="46" t="s">
        <v>0</v>
      </c>
      <c r="F15138" s="48">
        <v>0</v>
      </c>
    </row>
    <row r="15139" spans="1:6" x14ac:dyDescent="0.25">
      <c r="A15139" s="46" t="e">
        <f ca="1">HYPERLINK("#"&amp;CELL("address",OFFSET([4]Analítico!$B$1,MATCH(103721,[4]Analítico!$B:$B,0)-1,3)),103721)</f>
        <v>#VALUE!</v>
      </c>
      <c r="B15139" s="47" t="s">
        <v>20742</v>
      </c>
      <c r="C15139" s="46" t="s">
        <v>0</v>
      </c>
      <c r="F15139" s="48">
        <v>0</v>
      </c>
    </row>
    <row r="15140" spans="1:6" x14ac:dyDescent="0.25">
      <c r="A15140" s="46" t="e">
        <f ca="1">HYPERLINK("#"&amp;CELL("address",OFFSET([4]Analítico!$B$1,MATCH(103705,[4]Analítico!$B:$B,0)-1,3)),103705)</f>
        <v>#VALUE!</v>
      </c>
      <c r="B15140" s="47" t="s">
        <v>20743</v>
      </c>
      <c r="C15140" s="46" t="s">
        <v>0</v>
      </c>
      <c r="F15140" s="48">
        <v>0</v>
      </c>
    </row>
    <row r="15141" spans="1:6" x14ac:dyDescent="0.25">
      <c r="A15141" s="46" t="e">
        <f ca="1">HYPERLINK("#"&amp;CELL("address",OFFSET([4]Analítico!$B$1,MATCH(103722,[4]Analítico!$B:$B,0)-1,3)),103722)</f>
        <v>#VALUE!</v>
      </c>
      <c r="B15141" s="47" t="s">
        <v>20744</v>
      </c>
      <c r="C15141" s="46" t="s">
        <v>0</v>
      </c>
      <c r="F15141" s="48">
        <v>0</v>
      </c>
    </row>
    <row r="15142" spans="1:6" x14ac:dyDescent="0.25">
      <c r="A15142" s="46" t="e">
        <f ca="1">HYPERLINK("#"&amp;CELL("address",OFFSET([4]Analítico!$B$1,MATCH(103723,[4]Analítico!$B:$B,0)-1,3)),103723)</f>
        <v>#VALUE!</v>
      </c>
      <c r="B15142" s="47" t="s">
        <v>20745</v>
      </c>
      <c r="C15142" s="46" t="s">
        <v>0</v>
      </c>
      <c r="F15142" s="48">
        <v>0</v>
      </c>
    </row>
    <row r="15143" spans="1:6" x14ac:dyDescent="0.25">
      <c r="A15143" s="46" t="e">
        <f ca="1">HYPERLINK("#"&amp;CELL("address",OFFSET([4]Analítico!$B$1,MATCH(103724,[4]Analítico!$B:$B,0)-1,3)),103724)</f>
        <v>#VALUE!</v>
      </c>
      <c r="B15143" s="47" t="s">
        <v>20746</v>
      </c>
      <c r="C15143" s="46" t="s">
        <v>0</v>
      </c>
      <c r="F15143" s="48">
        <v>0</v>
      </c>
    </row>
    <row r="15144" spans="1:6" x14ac:dyDescent="0.25">
      <c r="A15144" s="46" t="e">
        <f ca="1">HYPERLINK("#"&amp;CELL("address",OFFSET([4]Analítico!$B$1,MATCH(103725,[4]Analítico!$B:$B,0)-1,3)),103725)</f>
        <v>#VALUE!</v>
      </c>
      <c r="B15144" s="47" t="s">
        <v>20747</v>
      </c>
      <c r="C15144" s="46" t="s">
        <v>0</v>
      </c>
      <c r="F15144" s="48">
        <v>0</v>
      </c>
    </row>
    <row r="15145" spans="1:6" x14ac:dyDescent="0.25">
      <c r="A15145" s="46" t="e">
        <f ca="1">HYPERLINK("#"&amp;CELL("address",OFFSET([4]Analítico!$B$1,MATCH(103726,[4]Analítico!$B:$B,0)-1,3)),103726)</f>
        <v>#VALUE!</v>
      </c>
      <c r="B15145" s="47" t="s">
        <v>20748</v>
      </c>
      <c r="C15145" s="46" t="s">
        <v>0</v>
      </c>
      <c r="F15145" s="48">
        <v>0</v>
      </c>
    </row>
    <row r="15146" spans="1:6" x14ac:dyDescent="0.25">
      <c r="A15146" s="46" t="e">
        <f ca="1">HYPERLINK("#"&amp;CELL("address",OFFSET([4]Analítico!$B$1,MATCH(103727,[4]Analítico!$B:$B,0)-1,3)),103727)</f>
        <v>#VALUE!</v>
      </c>
      <c r="B15146" s="47" t="s">
        <v>20749</v>
      </c>
      <c r="C15146" s="46" t="s">
        <v>0</v>
      </c>
      <c r="F15146" s="48">
        <v>0</v>
      </c>
    </row>
    <row r="15147" spans="1:6" x14ac:dyDescent="0.25">
      <c r="A15147" s="46" t="e">
        <f ca="1">HYPERLINK("#"&amp;CELL("address",OFFSET([4]Analítico!$B$1,MATCH(103728,[4]Analítico!$B:$B,0)-1,3)),103728)</f>
        <v>#VALUE!</v>
      </c>
      <c r="B15147" s="47" t="s">
        <v>20750</v>
      </c>
      <c r="C15147" s="46" t="s">
        <v>0</v>
      </c>
      <c r="F15147" s="48">
        <v>0</v>
      </c>
    </row>
    <row r="15148" spans="1:6" x14ac:dyDescent="0.25">
      <c r="A15148" s="46" t="e">
        <f ca="1">HYPERLINK("#"&amp;CELL("address",OFFSET([4]Analítico!$B$1,MATCH(103729,[4]Analítico!$B:$B,0)-1,3)),103729)</f>
        <v>#VALUE!</v>
      </c>
      <c r="B15148" s="47" t="s">
        <v>20751</v>
      </c>
      <c r="C15148" s="46" t="s">
        <v>0</v>
      </c>
      <c r="F15148" s="48">
        <v>0</v>
      </c>
    </row>
    <row r="15149" spans="1:6" x14ac:dyDescent="0.25">
      <c r="A15149" s="46" t="e">
        <f ca="1">HYPERLINK("#"&amp;CELL("address",OFFSET([4]Analítico!$B$1,MATCH(103730,[4]Analítico!$B:$B,0)-1,3)),103730)</f>
        <v>#VALUE!</v>
      </c>
      <c r="B15149" s="47" t="s">
        <v>20752</v>
      </c>
      <c r="C15149" s="46" t="s">
        <v>0</v>
      </c>
      <c r="F15149" s="48">
        <v>0</v>
      </c>
    </row>
    <row r="15150" spans="1:6" x14ac:dyDescent="0.25">
      <c r="A15150" s="46" t="e">
        <f ca="1">HYPERLINK("#"&amp;CELL("address",OFFSET([4]Analítico!$B$1,MATCH(103731,[4]Analítico!$B:$B,0)-1,3)),103731)</f>
        <v>#VALUE!</v>
      </c>
      <c r="B15150" s="47" t="s">
        <v>20753</v>
      </c>
      <c r="C15150" s="46" t="s">
        <v>0</v>
      </c>
      <c r="F15150" s="48">
        <v>0</v>
      </c>
    </row>
    <row r="15151" spans="1:6" x14ac:dyDescent="0.25">
      <c r="A15151" s="46" t="e">
        <f ca="1">HYPERLINK("#"&amp;CELL("address",OFFSET([4]Analítico!$B$1,MATCH(103732,[4]Analítico!$B:$B,0)-1,3)),103732)</f>
        <v>#VALUE!</v>
      </c>
      <c r="B15151" s="47" t="s">
        <v>20754</v>
      </c>
      <c r="C15151" s="46" t="s">
        <v>0</v>
      </c>
      <c r="F15151" s="48">
        <v>0</v>
      </c>
    </row>
    <row r="15152" spans="1:6" x14ac:dyDescent="0.25">
      <c r="A15152" s="46" t="e">
        <f ca="1">HYPERLINK("#"&amp;CELL("address",OFFSET([4]Analítico!$B$1,MATCH(103733,[4]Analítico!$B:$B,0)-1,3)),103733)</f>
        <v>#VALUE!</v>
      </c>
      <c r="B15152" s="47" t="s">
        <v>20755</v>
      </c>
      <c r="C15152" s="46" t="s">
        <v>0</v>
      </c>
      <c r="F15152" s="48">
        <v>0</v>
      </c>
    </row>
    <row r="15153" spans="1:6" x14ac:dyDescent="0.25">
      <c r="A15153" s="46" t="e">
        <f ca="1">HYPERLINK("#"&amp;CELL("address",OFFSET([4]Analítico!$B$1,MATCH(103696,[4]Analítico!$B:$B,0)-1,3)),103696)</f>
        <v>#VALUE!</v>
      </c>
      <c r="B15153" s="47" t="s">
        <v>20756</v>
      </c>
      <c r="C15153" s="46" t="s">
        <v>0</v>
      </c>
      <c r="F15153" s="48">
        <v>161.07</v>
      </c>
    </row>
    <row r="15154" spans="1:6" x14ac:dyDescent="0.25">
      <c r="A15154" s="46" t="e">
        <f ca="1">HYPERLINK("#"&amp;CELL("address",OFFSET([4]Analítico!$B$1,MATCH(103697,[4]Analítico!$B:$B,0)-1,3)),103697)</f>
        <v>#VALUE!</v>
      </c>
      <c r="B15154" s="47" t="s">
        <v>20757</v>
      </c>
      <c r="C15154" s="46" t="s">
        <v>0</v>
      </c>
      <c r="F15154" s="48">
        <v>148.75</v>
      </c>
    </row>
    <row r="15155" spans="1:6" x14ac:dyDescent="0.25">
      <c r="A15155" s="46" t="e">
        <f ca="1">HYPERLINK("#"&amp;CELL("address",OFFSET([4]Analítico!$B$1,MATCH(103695,[4]Analítico!$B:$B,0)-1,3)),103695)</f>
        <v>#VALUE!</v>
      </c>
      <c r="B15155" s="47" t="s">
        <v>20758</v>
      </c>
      <c r="C15155" s="46" t="s">
        <v>0</v>
      </c>
      <c r="F15155" s="48">
        <v>109.98</v>
      </c>
    </row>
    <row r="15156" spans="1:6" x14ac:dyDescent="0.25">
      <c r="A15156" s="46" t="e">
        <f ca="1">HYPERLINK("#"&amp;CELL("address",OFFSET([4]Analítico!$B$1,MATCH(103694,[4]Analítico!$B:$B,0)-1,3)),103694)</f>
        <v>#VALUE!</v>
      </c>
      <c r="B15156" s="47" t="s">
        <v>20759</v>
      </c>
      <c r="C15156" s="46" t="s">
        <v>0</v>
      </c>
      <c r="F15156" s="48">
        <v>122.3</v>
      </c>
    </row>
    <row r="15157" spans="1:6" x14ac:dyDescent="0.25">
      <c r="A15157" s="46" t="e">
        <f ca="1">HYPERLINK("#"&amp;CELL("address",OFFSET([4]Analítico!$B$1,MATCH(103690,[4]Analítico!$B:$B,0)-1,3)),103690)</f>
        <v>#VALUE!</v>
      </c>
      <c r="B15157" s="47" t="s">
        <v>20760</v>
      </c>
      <c r="C15157" s="46" t="s">
        <v>0</v>
      </c>
      <c r="F15157" s="48">
        <v>0</v>
      </c>
    </row>
    <row r="15158" spans="1:6" x14ac:dyDescent="0.25">
      <c r="A15158" s="46" t="e">
        <f ca="1">HYPERLINK("#"&amp;CELL("address",OFFSET([4]Analítico!$B$1,MATCH(103693,[4]Analítico!$B:$B,0)-1,3)),103693)</f>
        <v>#VALUE!</v>
      </c>
      <c r="B15158" s="47" t="s">
        <v>20761</v>
      </c>
      <c r="C15158" s="46" t="s">
        <v>0</v>
      </c>
      <c r="F15158" s="48">
        <v>0</v>
      </c>
    </row>
    <row r="15159" spans="1:6" x14ac:dyDescent="0.25">
      <c r="A15159" s="46" t="e">
        <f ca="1">HYPERLINK("#"&amp;CELL("address",OFFSET([4]Analítico!$B$1,MATCH(103692,[4]Analítico!$B:$B,0)-1,3)),103692)</f>
        <v>#VALUE!</v>
      </c>
      <c r="B15159" s="47" t="s">
        <v>20762</v>
      </c>
      <c r="C15159" s="46" t="s">
        <v>0</v>
      </c>
      <c r="F15159" s="48">
        <v>0</v>
      </c>
    </row>
    <row r="15160" spans="1:6" x14ac:dyDescent="0.25">
      <c r="A15160" s="46" t="e">
        <f ca="1">HYPERLINK("#"&amp;CELL("address",OFFSET([4]Analítico!$B$1,MATCH(103691,[4]Analítico!$B:$B,0)-1,3)),103691)</f>
        <v>#VALUE!</v>
      </c>
      <c r="B15160" s="47" t="s">
        <v>20763</v>
      </c>
      <c r="C15160" s="46" t="s">
        <v>0</v>
      </c>
      <c r="F15160" s="48">
        <v>0</v>
      </c>
    </row>
    <row r="15161" spans="1:6" x14ac:dyDescent="0.25">
      <c r="A15161" s="46" t="e">
        <f ca="1">HYPERLINK("#"&amp;CELL("address",OFFSET([4]Analítico!$B$1,MATCH(96987,[4]Analítico!$B:$B,0)-1,3)),96987)</f>
        <v>#VALUE!</v>
      </c>
      <c r="B15161" s="47" t="s">
        <v>20764</v>
      </c>
      <c r="C15161" s="46" t="s">
        <v>0</v>
      </c>
      <c r="F15161" s="48">
        <v>152.66999999999999</v>
      </c>
    </row>
    <row r="15162" spans="1:6" x14ac:dyDescent="0.25">
      <c r="A15162" s="46" t="e">
        <f ca="1">HYPERLINK("#"&amp;CELL("address",OFFSET([4]Analítico!$B$1,MATCH(96989,[4]Analítico!$B:$B,0)-1,3)),96989)</f>
        <v>#VALUE!</v>
      </c>
      <c r="B15162" s="47" t="s">
        <v>20765</v>
      </c>
      <c r="C15162" s="46" t="s">
        <v>0</v>
      </c>
      <c r="F15162" s="48">
        <v>140.21</v>
      </c>
    </row>
    <row r="15163" spans="1:6" x14ac:dyDescent="0.25">
      <c r="A15163" s="46" t="e">
        <f ca="1">HYPERLINK("#"&amp;CELL("address",OFFSET([4]Analítico!$B$1,MATCH(104749,[4]Analítico!$B:$B,0)-1,3)),104749)</f>
        <v>#VALUE!</v>
      </c>
      <c r="B15163" s="47" t="s">
        <v>20766</v>
      </c>
      <c r="C15163" s="46" t="s">
        <v>0</v>
      </c>
      <c r="F15163" s="48">
        <v>25.61</v>
      </c>
    </row>
    <row r="15164" spans="1:6" x14ac:dyDescent="0.25">
      <c r="A15164" s="46" t="e">
        <f ca="1">HYPERLINK("#"&amp;CELL("address",OFFSET([4]Analítico!$B$1,MATCH(104750,[4]Analítico!$B:$B,0)-1,3)),104750)</f>
        <v>#VALUE!</v>
      </c>
      <c r="B15164" s="47" t="s">
        <v>20767</v>
      </c>
      <c r="C15164" s="46" t="s">
        <v>0</v>
      </c>
      <c r="F15164" s="48">
        <v>21.51</v>
      </c>
    </row>
    <row r="15165" spans="1:6" x14ac:dyDescent="0.25">
      <c r="A15165" s="46" t="e">
        <f ca="1">HYPERLINK("#"&amp;CELL("address",OFFSET([4]Analítico!$B$1,MATCH(104751,[4]Analítico!$B:$B,0)-1,3)),104751)</f>
        <v>#VALUE!</v>
      </c>
      <c r="B15165" s="47" t="s">
        <v>20768</v>
      </c>
      <c r="C15165" s="46" t="s">
        <v>0</v>
      </c>
      <c r="F15165" s="48">
        <v>28.54</v>
      </c>
    </row>
    <row r="15166" spans="1:6" x14ac:dyDescent="0.25">
      <c r="A15166" s="46" t="e">
        <f ca="1">HYPERLINK("#"&amp;CELL("address",OFFSET([4]Analítico!$B$1,MATCH(104752,[4]Analítico!$B:$B,0)-1,3)),104752)</f>
        <v>#VALUE!</v>
      </c>
      <c r="B15166" s="47" t="s">
        <v>20769</v>
      </c>
      <c r="C15166" s="46" t="s">
        <v>0</v>
      </c>
      <c r="F15166" s="48">
        <v>25.5</v>
      </c>
    </row>
    <row r="15167" spans="1:6" x14ac:dyDescent="0.25">
      <c r="A15167" s="46" t="e">
        <f ca="1">HYPERLINK("#"&amp;CELL("address",OFFSET([4]Analítico!$B$1,MATCH(104753,[4]Analítico!$B:$B,0)-1,3)),104753)</f>
        <v>#VALUE!</v>
      </c>
      <c r="B15167" s="47" t="s">
        <v>20770</v>
      </c>
      <c r="C15167" s="46" t="s">
        <v>0</v>
      </c>
      <c r="F15167" s="48">
        <v>29.8</v>
      </c>
    </row>
    <row r="15168" spans="1:6" x14ac:dyDescent="0.25">
      <c r="A15168" s="46" t="e">
        <f ca="1">HYPERLINK("#"&amp;CELL("address",OFFSET([4]Analítico!$B$1,MATCH(104754,[4]Analítico!$B:$B,0)-1,3)),104754)</f>
        <v>#VALUE!</v>
      </c>
      <c r="B15168" s="47" t="s">
        <v>20771</v>
      </c>
      <c r="C15168" s="46" t="s">
        <v>0</v>
      </c>
      <c r="F15168" s="48">
        <v>37.18</v>
      </c>
    </row>
    <row r="15169" spans="1:6" x14ac:dyDescent="0.25">
      <c r="A15169" s="46" t="e">
        <f ca="1">HYPERLINK("#"&amp;CELL("address",OFFSET([4]Analítico!$B$1,MATCH(104755,[4]Analítico!$B:$B,0)-1,3)),104755)</f>
        <v>#VALUE!</v>
      </c>
      <c r="B15169" s="47" t="s">
        <v>20772</v>
      </c>
      <c r="C15169" s="46" t="s">
        <v>0</v>
      </c>
      <c r="F15169" s="48">
        <v>48.62</v>
      </c>
    </row>
    <row r="15170" spans="1:6" x14ac:dyDescent="0.25">
      <c r="A15170" s="46" t="e">
        <f ca="1">HYPERLINK("#"&amp;CELL("address",OFFSET([4]Analítico!$B$1,MATCH(96982,[4]Analítico!$B:$B,0)-1,3)),96982)</f>
        <v>#VALUE!</v>
      </c>
      <c r="B15170" s="47" t="s">
        <v>20773</v>
      </c>
      <c r="C15170" s="46" t="s">
        <v>0</v>
      </c>
      <c r="F15170" s="48">
        <v>0</v>
      </c>
    </row>
    <row r="15171" spans="1:6" x14ac:dyDescent="0.25">
      <c r="A15171" s="46" t="e">
        <f ca="1">HYPERLINK("#"&amp;CELL("address",OFFSET([4]Analítico!$B$1,MATCH(96993,[4]Analítico!$B:$B,0)-1,3)),96993)</f>
        <v>#VALUE!</v>
      </c>
      <c r="B15171" s="47" t="s">
        <v>20774</v>
      </c>
      <c r="C15171" s="46" t="s">
        <v>0</v>
      </c>
      <c r="F15171" s="48">
        <v>0</v>
      </c>
    </row>
    <row r="15172" spans="1:6" x14ac:dyDescent="0.25">
      <c r="A15172" s="46" t="e">
        <f ca="1">HYPERLINK("#"&amp;CELL("address",OFFSET([4]Analítico!$B$1,MATCH(96990,[4]Analítico!$B:$B,0)-1,3)),96990)</f>
        <v>#VALUE!</v>
      </c>
      <c r="B15172" s="47" t="s">
        <v>20775</v>
      </c>
      <c r="C15172" s="46" t="s">
        <v>0</v>
      </c>
      <c r="F15172" s="48">
        <v>0</v>
      </c>
    </row>
    <row r="15173" spans="1:6" x14ac:dyDescent="0.25">
      <c r="A15173" s="46" t="e">
        <f ca="1">HYPERLINK("#"&amp;CELL("address",OFFSET([4]Analítico!$B$1,MATCH(96991,[4]Analítico!$B:$B,0)-1,3)),96991)</f>
        <v>#VALUE!</v>
      </c>
      <c r="B15173" s="47" t="s">
        <v>20776</v>
      </c>
      <c r="C15173" s="46" t="s">
        <v>0</v>
      </c>
      <c r="F15173" s="48">
        <v>0</v>
      </c>
    </row>
    <row r="15174" spans="1:6" x14ac:dyDescent="0.25">
      <c r="A15174" s="46" t="e">
        <f ca="1">HYPERLINK("#"&amp;CELL("address",OFFSET([4]Analítico!$B$1,MATCH(96992,[4]Analítico!$B:$B,0)-1,3)),96992)</f>
        <v>#VALUE!</v>
      </c>
      <c r="B15174" s="47" t="s">
        <v>20777</v>
      </c>
      <c r="C15174" s="46" t="s">
        <v>0</v>
      </c>
      <c r="F15174" s="48">
        <v>0</v>
      </c>
    </row>
    <row r="15175" spans="1:6" x14ac:dyDescent="0.25">
      <c r="A15175" s="46" t="e">
        <f ca="1">HYPERLINK("#"&amp;CELL("address",OFFSET([4]Analítico!$B$1,MATCH(96994,[4]Analítico!$B:$B,0)-1,3)),96994)</f>
        <v>#VALUE!</v>
      </c>
      <c r="B15175" s="47" t="s">
        <v>20778</v>
      </c>
      <c r="C15175" s="46" t="s">
        <v>0</v>
      </c>
      <c r="F15175" s="48">
        <v>0</v>
      </c>
    </row>
    <row r="15176" spans="1:6" x14ac:dyDescent="0.25">
      <c r="A15176" s="46" t="e">
        <f ca="1">HYPERLINK("#"&amp;CELL("address",OFFSET([4]Analítico!$B$1,MATCH(96973,[4]Analítico!$B:$B,0)-1,3)),96973)</f>
        <v>#VALUE!</v>
      </c>
      <c r="B15176" s="47" t="s">
        <v>20779</v>
      </c>
      <c r="C15176" s="46" t="s">
        <v>161</v>
      </c>
      <c r="F15176" s="48">
        <v>87.18</v>
      </c>
    </row>
    <row r="15177" spans="1:6" x14ac:dyDescent="0.25">
      <c r="A15177" s="46" t="e">
        <f ca="1">HYPERLINK("#"&amp;CELL("address",OFFSET([4]Analítico!$B$1,MATCH(104743,[4]Analítico!$B:$B,0)-1,3)),104743)</f>
        <v>#VALUE!</v>
      </c>
      <c r="B15177" s="47" t="s">
        <v>20780</v>
      </c>
      <c r="C15177" s="46" t="s">
        <v>161</v>
      </c>
      <c r="F15177" s="48">
        <v>0</v>
      </c>
    </row>
    <row r="15178" spans="1:6" x14ac:dyDescent="0.25">
      <c r="A15178" s="46" t="e">
        <f ca="1">HYPERLINK("#"&amp;CELL("address",OFFSET([4]Analítico!$B$1,MATCH(96977,[4]Analítico!$B:$B,0)-1,3)),96977)</f>
        <v>#VALUE!</v>
      </c>
      <c r="B15178" s="47" t="s">
        <v>20781</v>
      </c>
      <c r="C15178" s="46" t="s">
        <v>161</v>
      </c>
      <c r="F15178" s="48">
        <v>66.48</v>
      </c>
    </row>
    <row r="15179" spans="1:6" x14ac:dyDescent="0.25">
      <c r="A15179" s="46" t="e">
        <f ca="1">HYPERLINK("#"&amp;CELL("address",OFFSET([4]Analítico!$B$1,MATCH(96974,[4]Analítico!$B:$B,0)-1,3)),96974)</f>
        <v>#VALUE!</v>
      </c>
      <c r="B15179" s="47" t="s">
        <v>20782</v>
      </c>
      <c r="C15179" s="46" t="s">
        <v>161</v>
      </c>
      <c r="F15179" s="48">
        <v>111.83</v>
      </c>
    </row>
    <row r="15180" spans="1:6" x14ac:dyDescent="0.25">
      <c r="A15180" s="46" t="e">
        <f ca="1">HYPERLINK("#"&amp;CELL("address",OFFSET([4]Analítico!$B$1,MATCH(104744,[4]Analítico!$B:$B,0)-1,3)),104744)</f>
        <v>#VALUE!</v>
      </c>
      <c r="B15180" s="47" t="s">
        <v>20783</v>
      </c>
      <c r="C15180" s="46" t="s">
        <v>161</v>
      </c>
      <c r="F15180" s="48">
        <v>0</v>
      </c>
    </row>
    <row r="15181" spans="1:6" x14ac:dyDescent="0.25">
      <c r="A15181" s="46" t="e">
        <f ca="1">HYPERLINK("#"&amp;CELL("address",OFFSET([4]Analítico!$B$1,MATCH(96978,[4]Analítico!$B:$B,0)-1,3)),96978)</f>
        <v>#VALUE!</v>
      </c>
      <c r="B15181" s="47" t="s">
        <v>20784</v>
      </c>
      <c r="C15181" s="46" t="s">
        <v>161</v>
      </c>
      <c r="F15181" s="48">
        <v>87.53</v>
      </c>
    </row>
    <row r="15182" spans="1:6" x14ac:dyDescent="0.25">
      <c r="A15182" s="46" t="e">
        <f ca="1">HYPERLINK("#"&amp;CELL("address",OFFSET([4]Analítico!$B$1,MATCH(96975,[4]Analítico!$B:$B,0)-1,3)),96975)</f>
        <v>#VALUE!</v>
      </c>
      <c r="B15182" s="47" t="s">
        <v>20785</v>
      </c>
      <c r="C15182" s="46" t="s">
        <v>161</v>
      </c>
      <c r="F15182" s="48">
        <v>137.61000000000001</v>
      </c>
    </row>
    <row r="15183" spans="1:6" x14ac:dyDescent="0.25">
      <c r="A15183" s="46" t="e">
        <f ca="1">HYPERLINK("#"&amp;CELL("address",OFFSET([4]Analítico!$B$1,MATCH(104745,[4]Analítico!$B:$B,0)-1,3)),104745)</f>
        <v>#VALUE!</v>
      </c>
      <c r="B15183" s="47" t="s">
        <v>20786</v>
      </c>
      <c r="C15183" s="46" t="s">
        <v>161</v>
      </c>
      <c r="F15183" s="48">
        <v>0</v>
      </c>
    </row>
    <row r="15184" spans="1:6" x14ac:dyDescent="0.25">
      <c r="A15184" s="46" t="e">
        <f ca="1">HYPERLINK("#"&amp;CELL("address",OFFSET([4]Analítico!$B$1,MATCH(96979,[4]Analítico!$B:$B,0)-1,3)),96979)</f>
        <v>#VALUE!</v>
      </c>
      <c r="B15184" s="47" t="s">
        <v>20787</v>
      </c>
      <c r="C15184" s="46" t="s">
        <v>161</v>
      </c>
      <c r="F15184" s="48">
        <v>125</v>
      </c>
    </row>
    <row r="15185" spans="1:6" x14ac:dyDescent="0.25">
      <c r="A15185" s="46" t="e">
        <f ca="1">HYPERLINK("#"&amp;CELL("address",OFFSET([4]Analítico!$B$1,MATCH(96976,[4]Analítico!$B:$B,0)-1,3)),96976)</f>
        <v>#VALUE!</v>
      </c>
      <c r="B15185" s="47" t="s">
        <v>20788</v>
      </c>
      <c r="C15185" s="46" t="s">
        <v>161</v>
      </c>
      <c r="F15185" s="48">
        <v>179.39</v>
      </c>
    </row>
    <row r="15186" spans="1:6" x14ac:dyDescent="0.25">
      <c r="A15186" s="46" t="e">
        <f ca="1">HYPERLINK("#"&amp;CELL("address",OFFSET([4]Analítico!$B$1,MATCH(96984,[4]Analítico!$B:$B,0)-1,3)),96984)</f>
        <v>#VALUE!</v>
      </c>
      <c r="B15186" s="47" t="s">
        <v>20789</v>
      </c>
      <c r="C15186" s="46" t="s">
        <v>0</v>
      </c>
      <c r="F15186" s="48">
        <v>76.03</v>
      </c>
    </row>
    <row r="15187" spans="1:6" x14ac:dyDescent="0.25">
      <c r="A15187" s="46" t="e">
        <f ca="1">HYPERLINK("#"&amp;CELL("address",OFFSET([4]Analítico!$B$1,MATCH(96980,[4]Analítico!$B:$B,0)-1,3)),96980)</f>
        <v>#VALUE!</v>
      </c>
      <c r="B15187" s="47" t="s">
        <v>20790</v>
      </c>
      <c r="C15187" s="46" t="s">
        <v>161</v>
      </c>
      <c r="F15187" s="48">
        <v>0</v>
      </c>
    </row>
    <row r="15188" spans="1:6" x14ac:dyDescent="0.25">
      <c r="A15188" s="46" t="e">
        <f ca="1">HYPERLINK("#"&amp;CELL("address",OFFSET([4]Analítico!$B$1,MATCH(96986,[4]Analítico!$B:$B,0)-1,3)),96986)</f>
        <v>#VALUE!</v>
      </c>
      <c r="B15188" s="47" t="s">
        <v>20791</v>
      </c>
      <c r="C15188" s="46" t="s">
        <v>0</v>
      </c>
      <c r="F15188" s="48">
        <v>135.13</v>
      </c>
    </row>
    <row r="15189" spans="1:6" x14ac:dyDescent="0.25">
      <c r="A15189" s="46" t="e">
        <f ca="1">HYPERLINK("#"&amp;CELL("address",OFFSET([4]Analítico!$B$1,MATCH(96985,[4]Analítico!$B:$B,0)-1,3)),96985)</f>
        <v>#VALUE!</v>
      </c>
      <c r="B15189" s="47" t="s">
        <v>20792</v>
      </c>
      <c r="C15189" s="46" t="s">
        <v>0</v>
      </c>
      <c r="F15189" s="48">
        <v>90.21</v>
      </c>
    </row>
    <row r="15190" spans="1:6" x14ac:dyDescent="0.25">
      <c r="A15190" s="46" t="e">
        <f ca="1">HYPERLINK("#"&amp;CELL("address",OFFSET([4]Analítico!$B$1,MATCH(96988,[4]Analítico!$B:$B,0)-1,3)),96988)</f>
        <v>#VALUE!</v>
      </c>
      <c r="B15190" s="47" t="s">
        <v>20793</v>
      </c>
      <c r="C15190" s="46" t="s">
        <v>0</v>
      </c>
      <c r="F15190" s="48">
        <v>167.67</v>
      </c>
    </row>
    <row r="15191" spans="1:6" x14ac:dyDescent="0.25">
      <c r="A15191" s="46" t="e">
        <f ca="1">HYPERLINK("#"&amp;CELL("address",OFFSET([4]Analítico!$B$1,MATCH(104746,[4]Analítico!$B:$B,0)-1,3)),104746)</f>
        <v>#VALUE!</v>
      </c>
      <c r="B15191" s="47" t="s">
        <v>20794</v>
      </c>
      <c r="C15191" s="46" t="s">
        <v>0</v>
      </c>
      <c r="F15191" s="48">
        <v>31.34</v>
      </c>
    </row>
    <row r="15192" spans="1:6" x14ac:dyDescent="0.25">
      <c r="A15192" s="46" t="e">
        <f ca="1">HYPERLINK("#"&amp;CELL("address",OFFSET([4]Analítico!$B$1,MATCH(104747,[4]Analítico!$B:$B,0)-1,3)),104747)</f>
        <v>#VALUE!</v>
      </c>
      <c r="B15192" s="47" t="s">
        <v>20795</v>
      </c>
      <c r="C15192" s="46" t="s">
        <v>0</v>
      </c>
      <c r="F15192" s="48">
        <v>0</v>
      </c>
    </row>
    <row r="15193" spans="1:6" x14ac:dyDescent="0.25">
      <c r="A15193" s="46" t="e">
        <f ca="1">HYPERLINK("#"&amp;CELL("address",OFFSET([4]Analítico!$B$1,MATCH(96983,[4]Analítico!$B:$B,0)-1,3)),96983)</f>
        <v>#VALUE!</v>
      </c>
      <c r="B15193" s="47" t="s">
        <v>20796</v>
      </c>
      <c r="C15193" s="46" t="s">
        <v>0</v>
      </c>
      <c r="F15193" s="48">
        <v>0</v>
      </c>
    </row>
    <row r="15194" spans="1:6" x14ac:dyDescent="0.25">
      <c r="A15194" s="46" t="e">
        <f ca="1">HYPERLINK("#"&amp;CELL("address",OFFSET([4]Analítico!$B$1,MATCH(104748,[4]Analítico!$B:$B,0)-1,3)),104748)</f>
        <v>#VALUE!</v>
      </c>
      <c r="B15194" s="47" t="s">
        <v>20797</v>
      </c>
      <c r="C15194" s="46" t="s">
        <v>0</v>
      </c>
      <c r="F15194" s="48">
        <v>0</v>
      </c>
    </row>
    <row r="15195" spans="1:6" x14ac:dyDescent="0.25">
      <c r="A15195" s="46" t="e">
        <f ca="1">HYPERLINK("#"&amp;CELL("address",OFFSET([4]Analítico!$B$1,MATCH(98463,[4]Analítico!$B:$B,0)-1,3)),98463)</f>
        <v>#VALUE!</v>
      </c>
      <c r="B15195" s="47" t="s">
        <v>20798</v>
      </c>
      <c r="C15195" s="46" t="s">
        <v>0</v>
      </c>
      <c r="F15195" s="48">
        <v>33.869999999999997</v>
      </c>
    </row>
    <row r="15196" spans="1:6" x14ac:dyDescent="0.25">
      <c r="A15196" s="46" t="e">
        <f ca="1">HYPERLINK("#"&amp;CELL("address",OFFSET([4]Analítico!$B$1,MATCH(104827,[4]Analítico!$B:$B,0)-1,3)),104827)</f>
        <v>#VALUE!</v>
      </c>
      <c r="B15196" s="47" t="s">
        <v>20799</v>
      </c>
      <c r="C15196" s="46" t="s">
        <v>0</v>
      </c>
      <c r="F15196" s="48">
        <v>0</v>
      </c>
    </row>
    <row r="15197" spans="1:6" x14ac:dyDescent="0.25">
      <c r="A15197" s="46" t="e">
        <f ca="1">HYPERLINK("#"&amp;CELL("address",OFFSET([4]Analítico!$B$1,MATCH(104828,[4]Analítico!$B:$B,0)-1,3)),104828)</f>
        <v>#VALUE!</v>
      </c>
      <c r="B15197" s="47" t="s">
        <v>20800</v>
      </c>
      <c r="C15197" s="46" t="s">
        <v>0</v>
      </c>
      <c r="F15197" s="48">
        <v>0</v>
      </c>
    </row>
    <row r="15198" spans="1:6" x14ac:dyDescent="0.25">
      <c r="A15198" s="46" t="e">
        <f ca="1">HYPERLINK("#"&amp;CELL("address",OFFSET([4]Analítico!$B$1,MATCH(104824,[4]Analítico!$B:$B,0)-1,3)),104824)</f>
        <v>#VALUE!</v>
      </c>
      <c r="B15198" s="47" t="s">
        <v>20801</v>
      </c>
      <c r="C15198" s="46" t="s">
        <v>0</v>
      </c>
      <c r="F15198" s="48">
        <v>0</v>
      </c>
    </row>
    <row r="15199" spans="1:6" x14ac:dyDescent="0.25">
      <c r="A15199" s="46" t="e">
        <f ca="1">HYPERLINK("#"&amp;CELL("address",OFFSET([4]Analítico!$B$1,MATCH(104826,[4]Analítico!$B:$B,0)-1,3)),104826)</f>
        <v>#VALUE!</v>
      </c>
      <c r="B15199" s="47" t="s">
        <v>20802</v>
      </c>
      <c r="C15199" s="46" t="s">
        <v>0</v>
      </c>
      <c r="F15199" s="48">
        <v>0</v>
      </c>
    </row>
    <row r="15200" spans="1:6" x14ac:dyDescent="0.25">
      <c r="A15200" s="46" t="e">
        <f ca="1">HYPERLINK("#"&amp;CELL("address",OFFSET([4]Analítico!$B$1,MATCH(104825,[4]Analítico!$B:$B,0)-1,3)),104825)</f>
        <v>#VALUE!</v>
      </c>
      <c r="B15200" s="47" t="s">
        <v>20803</v>
      </c>
      <c r="C15200" s="46" t="s">
        <v>0</v>
      </c>
      <c r="F15200" s="48">
        <v>0</v>
      </c>
    </row>
    <row r="15201" spans="1:6" x14ac:dyDescent="0.25">
      <c r="A15201" s="46" t="e">
        <f ca="1">HYPERLINK("#"&amp;CELL("address",OFFSET([4]Analítico!$B$1,MATCH(104993,[4]Analítico!$B:$B,0)-1,3)),104993)</f>
        <v>#VALUE!</v>
      </c>
      <c r="B15201" s="47" t="s">
        <v>20804</v>
      </c>
      <c r="C15201" s="46" t="s">
        <v>0</v>
      </c>
      <c r="F15201" s="48">
        <v>0</v>
      </c>
    </row>
    <row r="15202" spans="1:6" x14ac:dyDescent="0.25">
      <c r="A15202" s="46" t="e">
        <f ca="1">HYPERLINK("#"&amp;CELL("address",OFFSET([4]Analítico!$B$1,MATCH(104994,[4]Analítico!$B:$B,0)-1,3)),104994)</f>
        <v>#VALUE!</v>
      </c>
      <c r="B15202" s="47" t="s">
        <v>20805</v>
      </c>
      <c r="C15202" s="46" t="s">
        <v>0</v>
      </c>
      <c r="F15202" s="48">
        <v>0</v>
      </c>
    </row>
    <row r="15203" spans="1:6" x14ac:dyDescent="0.25">
      <c r="A15203" s="46" t="e">
        <f ca="1">HYPERLINK("#"&amp;CELL("address",OFFSET([4]Analítico!$B$1,MATCH(104995,[4]Analítico!$B:$B,0)-1,3)),104995)</f>
        <v>#VALUE!</v>
      </c>
      <c r="B15203" s="47" t="s">
        <v>20806</v>
      </c>
      <c r="C15203" s="46" t="s">
        <v>0</v>
      </c>
      <c r="F15203" s="48">
        <v>0</v>
      </c>
    </row>
    <row r="15204" spans="1:6" x14ac:dyDescent="0.25">
      <c r="A15204" s="46" t="e">
        <f ca="1">HYPERLINK("#"&amp;CELL("address",OFFSET([4]Analítico!$B$1,MATCH(104996,[4]Analítico!$B:$B,0)-1,3)),104996)</f>
        <v>#VALUE!</v>
      </c>
      <c r="B15204" s="47" t="s">
        <v>20807</v>
      </c>
      <c r="C15204" s="46" t="s">
        <v>0</v>
      </c>
      <c r="F15204" s="48">
        <v>0</v>
      </c>
    </row>
    <row r="15205" spans="1:6" x14ac:dyDescent="0.25">
      <c r="A15205" s="46" t="e">
        <f ca="1">HYPERLINK("#"&amp;CELL("address",OFFSET([4]Analítico!$B$1,MATCH(95676,[4]Analítico!$B:$B,0)-1,3)),95676)</f>
        <v>#VALUE!</v>
      </c>
      <c r="B15205" s="47" t="s">
        <v>20808</v>
      </c>
      <c r="C15205" s="46" t="s">
        <v>0</v>
      </c>
      <c r="F15205" s="48">
        <v>156.68</v>
      </c>
    </row>
    <row r="15206" spans="1:6" x14ac:dyDescent="0.25">
      <c r="A15206" s="46" t="e">
        <f ca="1">HYPERLINK("#"&amp;CELL("address",OFFSET([4]Analítico!$B$1,MATCH(95677,[4]Analítico!$B:$B,0)-1,3)),95677)</f>
        <v>#VALUE!</v>
      </c>
      <c r="B15206" s="47" t="s">
        <v>20809</v>
      </c>
      <c r="C15206" s="46" t="s">
        <v>0</v>
      </c>
      <c r="F15206" s="48">
        <v>0</v>
      </c>
    </row>
    <row r="15207" spans="1:6" x14ac:dyDescent="0.25">
      <c r="A15207" s="46" t="e">
        <f ca="1">HYPERLINK("#"&amp;CELL("address",OFFSET([4]Analítico!$B$1,MATCH(105135,[4]Analítico!$B:$B,0)-1,3)),105135)</f>
        <v>#VALUE!</v>
      </c>
      <c r="B15207" s="47" t="s">
        <v>20810</v>
      </c>
      <c r="C15207" s="46" t="s">
        <v>0</v>
      </c>
      <c r="F15207" s="48">
        <v>1009.96</v>
      </c>
    </row>
    <row r="15208" spans="1:6" x14ac:dyDescent="0.25">
      <c r="A15208" s="46" t="e">
        <f ca="1">HYPERLINK("#"&amp;CELL("address",OFFSET([4]Analítico!$B$1,MATCH(104998,[4]Analítico!$B:$B,0)-1,3)),104998)</f>
        <v>#VALUE!</v>
      </c>
      <c r="B15208" s="47" t="s">
        <v>20811</v>
      </c>
      <c r="C15208" s="46" t="s">
        <v>0</v>
      </c>
      <c r="F15208" s="48">
        <v>622.20000000000005</v>
      </c>
    </row>
    <row r="15209" spans="1:6" x14ac:dyDescent="0.25">
      <c r="A15209" s="46" t="e">
        <f ca="1">HYPERLINK("#"&amp;CELL("address",OFFSET([4]Analítico!$B$1,MATCH(104997,[4]Analítico!$B:$B,0)-1,3)),104997)</f>
        <v>#VALUE!</v>
      </c>
      <c r="B15209" s="47" t="s">
        <v>20812</v>
      </c>
      <c r="C15209" s="46" t="s">
        <v>0</v>
      </c>
      <c r="F15209" s="48">
        <v>468.52</v>
      </c>
    </row>
    <row r="15210" spans="1:6" x14ac:dyDescent="0.25">
      <c r="A15210" s="46" t="e">
        <f ca="1">HYPERLINK("#"&amp;CELL("address",OFFSET([4]Analítico!$B$1,MATCH(95673,[4]Analítico!$B:$B,0)-1,3)),95673)</f>
        <v>#VALUE!</v>
      </c>
      <c r="B15210" s="47" t="s">
        <v>20813</v>
      </c>
      <c r="C15210" s="46" t="s">
        <v>0</v>
      </c>
      <c r="F15210" s="48">
        <v>141.91999999999999</v>
      </c>
    </row>
    <row r="15211" spans="1:6" x14ac:dyDescent="0.25">
      <c r="A15211" s="46" t="e">
        <f ca="1">HYPERLINK("#"&amp;CELL("address",OFFSET([4]Analítico!$B$1,MATCH(95674,[4]Analítico!$B:$B,0)-1,3)),95674)</f>
        <v>#VALUE!</v>
      </c>
      <c r="B15211" s="47" t="s">
        <v>20814</v>
      </c>
      <c r="C15211" s="46" t="s">
        <v>0</v>
      </c>
      <c r="F15211" s="48">
        <v>150</v>
      </c>
    </row>
    <row r="15212" spans="1:6" x14ac:dyDescent="0.25">
      <c r="A15212" s="46" t="e">
        <f ca="1">HYPERLINK("#"&amp;CELL("address",OFFSET([4]Analítico!$B$1,MATCH(104992,[4]Analítico!$B:$B,0)-1,3)),104992)</f>
        <v>#VALUE!</v>
      </c>
      <c r="B15212" s="47" t="s">
        <v>20815</v>
      </c>
      <c r="C15212" s="46" t="s">
        <v>0</v>
      </c>
      <c r="F15212" s="48">
        <v>1405.84</v>
      </c>
    </row>
    <row r="15213" spans="1:6" x14ac:dyDescent="0.25">
      <c r="A15213" s="46" t="e">
        <f ca="1">HYPERLINK("#"&amp;CELL("address",OFFSET([4]Analítico!$B$1,MATCH(95675,[4]Analítico!$B:$B,0)-1,3)),95675)</f>
        <v>#VALUE!</v>
      </c>
      <c r="B15213" s="47" t="s">
        <v>20816</v>
      </c>
      <c r="C15213" s="46" t="s">
        <v>0</v>
      </c>
      <c r="F15213" s="48">
        <v>185.1</v>
      </c>
    </row>
    <row r="15214" spans="1:6" x14ac:dyDescent="0.25">
      <c r="A15214" s="46" t="e">
        <f ca="1">HYPERLINK("#"&amp;CELL("address",OFFSET([4]Analítico!$B$1,MATCH(95648,[4]Analítico!$B:$B,0)-1,3)),95648)</f>
        <v>#VALUE!</v>
      </c>
      <c r="B15214" s="47" t="s">
        <v>20817</v>
      </c>
      <c r="C15214" s="46" t="s">
        <v>0</v>
      </c>
      <c r="F15214" s="48">
        <v>632.21</v>
      </c>
    </row>
    <row r="15215" spans="1:6" x14ac:dyDescent="0.25">
      <c r="A15215" s="46" t="e">
        <f ca="1">HYPERLINK("#"&amp;CELL("address",OFFSET([4]Analítico!$B$1,MATCH(95649,[4]Analítico!$B:$B,0)-1,3)),95649)</f>
        <v>#VALUE!</v>
      </c>
      <c r="B15215" s="47" t="s">
        <v>20818</v>
      </c>
      <c r="C15215" s="46" t="s">
        <v>0</v>
      </c>
      <c r="F15215" s="48">
        <v>1090.23</v>
      </c>
    </row>
    <row r="15216" spans="1:6" x14ac:dyDescent="0.25">
      <c r="A15216" s="46" t="e">
        <f ca="1">HYPERLINK("#"&amp;CELL("address",OFFSET([4]Analítico!$B$1,MATCH(95650,[4]Analítico!$B:$B,0)-1,3)),95650)</f>
        <v>#VALUE!</v>
      </c>
      <c r="B15216" s="47" t="s">
        <v>20819</v>
      </c>
      <c r="C15216" s="46" t="s">
        <v>0</v>
      </c>
      <c r="F15216" s="48">
        <v>1593.26</v>
      </c>
    </row>
    <row r="15217" spans="1:6" x14ac:dyDescent="0.25">
      <c r="A15217" s="46" t="e">
        <f ca="1">HYPERLINK("#"&amp;CELL("address",OFFSET([4]Analítico!$B$1,MATCH(95651,[4]Analítico!$B:$B,0)-1,3)),95651)</f>
        <v>#VALUE!</v>
      </c>
      <c r="B15217" s="47" t="s">
        <v>20820</v>
      </c>
      <c r="C15217" s="46" t="s">
        <v>0</v>
      </c>
      <c r="F15217" s="48">
        <v>2069.1999999999998</v>
      </c>
    </row>
    <row r="15218" spans="1:6" x14ac:dyDescent="0.25">
      <c r="A15218" s="46" t="e">
        <f ca="1">HYPERLINK("#"&amp;CELL("address",OFFSET([4]Analítico!$B$1,MATCH(95652,[4]Analítico!$B:$B,0)-1,3)),95652)</f>
        <v>#VALUE!</v>
      </c>
      <c r="B15218" s="47" t="s">
        <v>20821</v>
      </c>
      <c r="C15218" s="46" t="s">
        <v>0</v>
      </c>
      <c r="F15218" s="48">
        <v>777.13</v>
      </c>
    </row>
    <row r="15219" spans="1:6" x14ac:dyDescent="0.25">
      <c r="A15219" s="46" t="e">
        <f ca="1">HYPERLINK("#"&amp;CELL("address",OFFSET([4]Analítico!$B$1,MATCH(95653,[4]Analítico!$B:$B,0)-1,3)),95653)</f>
        <v>#VALUE!</v>
      </c>
      <c r="B15219" s="47" t="s">
        <v>20822</v>
      </c>
      <c r="C15219" s="46" t="s">
        <v>0</v>
      </c>
      <c r="F15219" s="48">
        <v>1378.02</v>
      </c>
    </row>
    <row r="15220" spans="1:6" x14ac:dyDescent="0.25">
      <c r="A15220" s="46" t="e">
        <f ca="1">HYPERLINK("#"&amp;CELL("address",OFFSET([4]Analítico!$B$1,MATCH(95654,[4]Analítico!$B:$B,0)-1,3)),95654)</f>
        <v>#VALUE!</v>
      </c>
      <c r="B15220" s="47" t="s">
        <v>20823</v>
      </c>
      <c r="C15220" s="46" t="s">
        <v>0</v>
      </c>
      <c r="F15220" s="48">
        <v>2030.02</v>
      </c>
    </row>
    <row r="15221" spans="1:6" x14ac:dyDescent="0.25">
      <c r="A15221" s="46" t="e">
        <f ca="1">HYPERLINK("#"&amp;CELL("address",OFFSET([4]Analítico!$B$1,MATCH(95655,[4]Analítico!$B:$B,0)-1,3)),95655)</f>
        <v>#VALUE!</v>
      </c>
      <c r="B15221" s="47" t="s">
        <v>20824</v>
      </c>
      <c r="C15221" s="46" t="s">
        <v>0</v>
      </c>
      <c r="F15221" s="48">
        <v>2647.47</v>
      </c>
    </row>
    <row r="15222" spans="1:6" x14ac:dyDescent="0.25">
      <c r="A15222" s="46" t="e">
        <f ca="1">HYPERLINK("#"&amp;CELL("address",OFFSET([4]Analítico!$B$1,MATCH(95657,[4]Analítico!$B:$B,0)-1,3)),95657)</f>
        <v>#VALUE!</v>
      </c>
      <c r="B15222" s="47" t="s">
        <v>20825</v>
      </c>
      <c r="C15222" s="46" t="s">
        <v>0</v>
      </c>
      <c r="F15222" s="48">
        <v>379.86</v>
      </c>
    </row>
    <row r="15223" spans="1:6" x14ac:dyDescent="0.25">
      <c r="A15223" s="46" t="e">
        <f ca="1">HYPERLINK("#"&amp;CELL("address",OFFSET([4]Analítico!$B$1,MATCH(95658,[4]Analítico!$B:$B,0)-1,3)),95658)</f>
        <v>#VALUE!</v>
      </c>
      <c r="B15223" s="47" t="s">
        <v>20826</v>
      </c>
      <c r="C15223" s="46" t="s">
        <v>0</v>
      </c>
      <c r="F15223" s="48">
        <v>687.73</v>
      </c>
    </row>
    <row r="15224" spans="1:6" x14ac:dyDescent="0.25">
      <c r="A15224" s="46" t="e">
        <f ca="1">HYPERLINK("#"&amp;CELL("address",OFFSET([4]Analítico!$B$1,MATCH(95659,[4]Analítico!$B:$B,0)-1,3)),95659)</f>
        <v>#VALUE!</v>
      </c>
      <c r="B15224" s="47" t="s">
        <v>20827</v>
      </c>
      <c r="C15224" s="46" t="s">
        <v>0</v>
      </c>
      <c r="F15224" s="48">
        <v>1022.57</v>
      </c>
    </row>
    <row r="15225" spans="1:6" x14ac:dyDescent="0.25">
      <c r="A15225" s="46" t="e">
        <f ca="1">HYPERLINK("#"&amp;CELL("address",OFFSET([4]Analítico!$B$1,MATCH(95660,[4]Analítico!$B:$B,0)-1,3)),95660)</f>
        <v>#VALUE!</v>
      </c>
      <c r="B15225" s="47" t="s">
        <v>20828</v>
      </c>
      <c r="C15225" s="46" t="s">
        <v>0</v>
      </c>
      <c r="F15225" s="48">
        <v>1338.89</v>
      </c>
    </row>
    <row r="15226" spans="1:6" x14ac:dyDescent="0.25">
      <c r="A15226" s="46" t="e">
        <f ca="1">HYPERLINK("#"&amp;CELL("address",OFFSET([4]Analítico!$B$1,MATCH(95661,[4]Analítico!$B:$B,0)-1,3)),95661)</f>
        <v>#VALUE!</v>
      </c>
      <c r="B15226" s="47" t="s">
        <v>20829</v>
      </c>
      <c r="C15226" s="46" t="s">
        <v>0</v>
      </c>
      <c r="F15226" s="48">
        <v>463.64</v>
      </c>
    </row>
    <row r="15227" spans="1:6" x14ac:dyDescent="0.25">
      <c r="A15227" s="46" t="e">
        <f ca="1">HYPERLINK("#"&amp;CELL("address",OFFSET([4]Analítico!$B$1,MATCH(95662,[4]Analítico!$B:$B,0)-1,3)),95662)</f>
        <v>#VALUE!</v>
      </c>
      <c r="B15227" s="47" t="s">
        <v>20830</v>
      </c>
      <c r="C15227" s="46" t="s">
        <v>0</v>
      </c>
      <c r="F15227" s="48">
        <v>853.57</v>
      </c>
    </row>
    <row r="15228" spans="1:6" x14ac:dyDescent="0.25">
      <c r="A15228" s="46" t="e">
        <f ca="1">HYPERLINK("#"&amp;CELL("address",OFFSET([4]Analítico!$B$1,MATCH(95663,[4]Analítico!$B:$B,0)-1,3)),95663)</f>
        <v>#VALUE!</v>
      </c>
      <c r="B15228" s="47" t="s">
        <v>20831</v>
      </c>
      <c r="C15228" s="46" t="s">
        <v>0</v>
      </c>
      <c r="F15228" s="48">
        <v>1275.6199999999999</v>
      </c>
    </row>
    <row r="15229" spans="1:6" x14ac:dyDescent="0.25">
      <c r="A15229" s="46" t="e">
        <f ca="1">HYPERLINK("#"&amp;CELL("address",OFFSET([4]Analítico!$B$1,MATCH(95664,[4]Analítico!$B:$B,0)-1,3)),95664)</f>
        <v>#VALUE!</v>
      </c>
      <c r="B15229" s="47" t="s">
        <v>20832</v>
      </c>
      <c r="C15229" s="46" t="s">
        <v>0</v>
      </c>
      <c r="F15229" s="48">
        <v>1672.84</v>
      </c>
    </row>
    <row r="15230" spans="1:6" x14ac:dyDescent="0.25">
      <c r="A15230" s="46" t="e">
        <f ca="1">HYPERLINK("#"&amp;CELL("address",OFFSET([4]Analítico!$B$1,MATCH(95665,[4]Analítico!$B:$B,0)-1,3)),95665)</f>
        <v>#VALUE!</v>
      </c>
      <c r="B15230" s="47" t="s">
        <v>20833</v>
      </c>
      <c r="C15230" s="46" t="s">
        <v>0</v>
      </c>
      <c r="F15230" s="48">
        <v>420.23</v>
      </c>
    </row>
    <row r="15231" spans="1:6" x14ac:dyDescent="0.25">
      <c r="A15231" s="46" t="e">
        <f ca="1">HYPERLINK("#"&amp;CELL("address",OFFSET([4]Analítico!$B$1,MATCH(95666,[4]Analítico!$B:$B,0)-1,3)),95666)</f>
        <v>#VALUE!</v>
      </c>
      <c r="B15231" s="47" t="s">
        <v>20834</v>
      </c>
      <c r="C15231" s="46" t="s">
        <v>0</v>
      </c>
      <c r="F15231" s="48">
        <v>740.87</v>
      </c>
    </row>
    <row r="15232" spans="1:6" x14ac:dyDescent="0.25">
      <c r="A15232" s="46" t="e">
        <f ca="1">HYPERLINK("#"&amp;CELL("address",OFFSET([4]Analítico!$B$1,MATCH(95667,[4]Analítico!$B:$B,0)-1,3)),95667)</f>
        <v>#VALUE!</v>
      </c>
      <c r="B15232" s="47" t="s">
        <v>20835</v>
      </c>
      <c r="C15232" s="46" t="s">
        <v>0</v>
      </c>
      <c r="F15232" s="48">
        <v>1096.5999999999999</v>
      </c>
    </row>
    <row r="15233" spans="1:6" x14ac:dyDescent="0.25">
      <c r="A15233" s="46" t="e">
        <f ca="1">HYPERLINK("#"&amp;CELL("address",OFFSET([4]Analítico!$B$1,MATCH(95668,[4]Analítico!$B:$B,0)-1,3)),95668)</f>
        <v>#VALUE!</v>
      </c>
      <c r="B15233" s="47" t="s">
        <v>20836</v>
      </c>
      <c r="C15233" s="46" t="s">
        <v>0</v>
      </c>
      <c r="F15233" s="48">
        <v>1431.19</v>
      </c>
    </row>
    <row r="15234" spans="1:6" x14ac:dyDescent="0.25">
      <c r="A15234" s="46" t="e">
        <f ca="1">HYPERLINK("#"&amp;CELL("address",OFFSET([4]Analítico!$B$1,MATCH(95669,[4]Analítico!$B:$B,0)-1,3)),95669)</f>
        <v>#VALUE!</v>
      </c>
      <c r="B15234" s="47" t="s">
        <v>20837</v>
      </c>
      <c r="C15234" s="46" t="s">
        <v>0</v>
      </c>
      <c r="F15234" s="48">
        <v>499.9</v>
      </c>
    </row>
    <row r="15235" spans="1:6" x14ac:dyDescent="0.25">
      <c r="A15235" s="46" t="e">
        <f ca="1">HYPERLINK("#"&amp;CELL("address",OFFSET([4]Analítico!$B$1,MATCH(95670,[4]Analítico!$B:$B,0)-1,3)),95670)</f>
        <v>#VALUE!</v>
      </c>
      <c r="B15235" s="47" t="s">
        <v>20838</v>
      </c>
      <c r="C15235" s="46" t="s">
        <v>0</v>
      </c>
      <c r="F15235" s="48">
        <v>898.71</v>
      </c>
    </row>
    <row r="15236" spans="1:6" x14ac:dyDescent="0.25">
      <c r="A15236" s="46" t="e">
        <f ca="1">HYPERLINK("#"&amp;CELL("address",OFFSET([4]Analítico!$B$1,MATCH(95671,[4]Analítico!$B:$B,0)-1,3)),95671)</f>
        <v>#VALUE!</v>
      </c>
      <c r="B15236" s="47" t="s">
        <v>20839</v>
      </c>
      <c r="C15236" s="46" t="s">
        <v>0</v>
      </c>
      <c r="F15236" s="48">
        <v>1337.09</v>
      </c>
    </row>
    <row r="15237" spans="1:6" x14ac:dyDescent="0.25">
      <c r="A15237" s="46" t="e">
        <f ca="1">HYPERLINK("#"&amp;CELL("address",OFFSET([4]Analítico!$B$1,MATCH(95672,[4]Analítico!$B:$B,0)-1,3)),95672)</f>
        <v>#VALUE!</v>
      </c>
      <c r="B15237" s="47" t="s">
        <v>20840</v>
      </c>
      <c r="C15237" s="46" t="s">
        <v>0</v>
      </c>
      <c r="F15237" s="48">
        <v>1748.88</v>
      </c>
    </row>
    <row r="15238" spans="1:6" x14ac:dyDescent="0.25">
      <c r="A15238" s="46" t="e">
        <f ca="1">HYPERLINK("#"&amp;CELL("address",OFFSET([4]Analítico!$B$1,MATCH(97741,[4]Analítico!$B:$B,0)-1,3)),97741)</f>
        <v>#VALUE!</v>
      </c>
      <c r="B15238" s="47" t="s">
        <v>20841</v>
      </c>
      <c r="C15238" s="46" t="s">
        <v>0</v>
      </c>
      <c r="F15238" s="48">
        <v>204.78</v>
      </c>
    </row>
    <row r="15239" spans="1:6" x14ac:dyDescent="0.25">
      <c r="A15239" s="46" t="e">
        <f ca="1">HYPERLINK("#"&amp;CELL("address",OFFSET([4]Analítico!$B$1,MATCH(95641,[4]Analítico!$B:$B,0)-1,3)),95641)</f>
        <v>#VALUE!</v>
      </c>
      <c r="B15239" s="47" t="s">
        <v>20842</v>
      </c>
      <c r="C15239" s="46" t="s">
        <v>0</v>
      </c>
      <c r="F15239" s="48">
        <v>362.24</v>
      </c>
    </row>
    <row r="15240" spans="1:6" x14ac:dyDescent="0.25">
      <c r="A15240" s="46" t="e">
        <f ca="1">HYPERLINK("#"&amp;CELL("address",OFFSET([4]Analítico!$B$1,MATCH(95642,[4]Analítico!$B:$B,0)-1,3)),95642)</f>
        <v>#VALUE!</v>
      </c>
      <c r="B15240" s="47" t="s">
        <v>20843</v>
      </c>
      <c r="C15240" s="46" t="s">
        <v>0</v>
      </c>
      <c r="F15240" s="48">
        <v>535.54</v>
      </c>
    </row>
    <row r="15241" spans="1:6" x14ac:dyDescent="0.25">
      <c r="A15241" s="46" t="e">
        <f ca="1">HYPERLINK("#"&amp;CELL("address",OFFSET([4]Analítico!$B$1,MATCH(95643,[4]Analítico!$B:$B,0)-1,3)),95643)</f>
        <v>#VALUE!</v>
      </c>
      <c r="B15241" s="47" t="s">
        <v>20844</v>
      </c>
      <c r="C15241" s="46" t="s">
        <v>0</v>
      </c>
      <c r="F15241" s="48">
        <v>699.21</v>
      </c>
    </row>
    <row r="15242" spans="1:6" x14ac:dyDescent="0.25">
      <c r="A15242" s="46" t="e">
        <f ca="1">HYPERLINK("#"&amp;CELL("address",OFFSET([4]Analítico!$B$1,MATCH(95644,[4]Analítico!$B:$B,0)-1,3)),95644)</f>
        <v>#VALUE!</v>
      </c>
      <c r="B15242" s="47" t="s">
        <v>20845</v>
      </c>
      <c r="C15242" s="46" t="s">
        <v>0</v>
      </c>
      <c r="F15242" s="48">
        <v>261.16000000000003</v>
      </c>
    </row>
    <row r="15243" spans="1:6" x14ac:dyDescent="0.25">
      <c r="A15243" s="46" t="e">
        <f ca="1">HYPERLINK("#"&amp;CELL("address",OFFSET([4]Analítico!$B$1,MATCH(95645,[4]Analítico!$B:$B,0)-1,3)),95645)</f>
        <v>#VALUE!</v>
      </c>
      <c r="B15243" s="47" t="s">
        <v>20846</v>
      </c>
      <c r="C15243" s="46" t="s">
        <v>0</v>
      </c>
      <c r="F15243" s="48">
        <v>473.73</v>
      </c>
    </row>
    <row r="15244" spans="1:6" x14ac:dyDescent="0.25">
      <c r="A15244" s="46" t="e">
        <f ca="1">HYPERLINK("#"&amp;CELL("address",OFFSET([4]Analítico!$B$1,MATCH(95646,[4]Analítico!$B:$B,0)-1,3)),95646)</f>
        <v>#VALUE!</v>
      </c>
      <c r="B15244" s="47" t="s">
        <v>20847</v>
      </c>
      <c r="C15244" s="46" t="s">
        <v>0</v>
      </c>
      <c r="F15244" s="48">
        <v>705.89</v>
      </c>
    </row>
    <row r="15245" spans="1:6" x14ac:dyDescent="0.25">
      <c r="A15245" s="46" t="e">
        <f ca="1">HYPERLINK("#"&amp;CELL("address",OFFSET([4]Analítico!$B$1,MATCH(95647,[4]Analítico!$B:$B,0)-1,3)),95647)</f>
        <v>#VALUE!</v>
      </c>
      <c r="B15245" s="47" t="s">
        <v>20848</v>
      </c>
      <c r="C15245" s="46" t="s">
        <v>0</v>
      </c>
      <c r="F15245" s="48">
        <v>923.87</v>
      </c>
    </row>
    <row r="15246" spans="1:6" x14ac:dyDescent="0.25">
      <c r="A15246" s="46" t="e">
        <f ca="1">HYPERLINK("#"&amp;CELL("address",OFFSET([4]Analítico!$B$1,MATCH(95636,[4]Analítico!$B:$B,0)-1,3)),95636)</f>
        <v>#VALUE!</v>
      </c>
      <c r="B15246" s="47" t="s">
        <v>20849</v>
      </c>
      <c r="C15246" s="46" t="s">
        <v>0</v>
      </c>
      <c r="F15246" s="48">
        <v>472.2</v>
      </c>
    </row>
    <row r="15247" spans="1:6" x14ac:dyDescent="0.25">
      <c r="A15247" s="46" t="e">
        <f ca="1">HYPERLINK("#"&amp;CELL("address",OFFSET([4]Analítico!$B$1,MATCH(95637,[4]Analítico!$B:$B,0)-1,3)),95637)</f>
        <v>#VALUE!</v>
      </c>
      <c r="B15247" s="47" t="s">
        <v>20850</v>
      </c>
      <c r="C15247" s="46" t="s">
        <v>0</v>
      </c>
      <c r="F15247" s="48">
        <v>615.78</v>
      </c>
    </row>
    <row r="15248" spans="1:6" x14ac:dyDescent="0.25">
      <c r="A15248" s="46" t="e">
        <f ca="1">HYPERLINK("#"&amp;CELL("address",OFFSET([4]Analítico!$B$1,MATCH(95638,[4]Analítico!$B:$B,0)-1,3)),95638)</f>
        <v>#VALUE!</v>
      </c>
      <c r="B15248" s="47" t="s">
        <v>20851</v>
      </c>
      <c r="C15248" s="46" t="s">
        <v>0</v>
      </c>
      <c r="F15248" s="48">
        <v>755.83</v>
      </c>
    </row>
    <row r="15249" spans="1:6" x14ac:dyDescent="0.25">
      <c r="A15249" s="46" t="e">
        <f ca="1">HYPERLINK("#"&amp;CELL("address",OFFSET([4]Analítico!$B$1,MATCH(95639,[4]Analítico!$B:$B,0)-1,3)),95639)</f>
        <v>#VALUE!</v>
      </c>
      <c r="B15249" s="47" t="s">
        <v>20852</v>
      </c>
      <c r="C15249" s="46" t="s">
        <v>0</v>
      </c>
      <c r="F15249" s="48">
        <v>1018.08</v>
      </c>
    </row>
    <row r="15250" spans="1:6" x14ac:dyDescent="0.25">
      <c r="A15250" s="46" t="e">
        <f ca="1">HYPERLINK("#"&amp;CELL("address",OFFSET([4]Analítico!$B$1,MATCH(95634,[4]Analítico!$B:$B,0)-1,3)),95634)</f>
        <v>#VALUE!</v>
      </c>
      <c r="B15250" s="47" t="s">
        <v>20853</v>
      </c>
      <c r="C15250" s="46" t="s">
        <v>0</v>
      </c>
      <c r="F15250" s="48">
        <v>255.12</v>
      </c>
    </row>
    <row r="15251" spans="1:6" x14ac:dyDescent="0.25">
      <c r="A15251" s="46" t="e">
        <f ca="1">HYPERLINK("#"&amp;CELL("address",OFFSET([4]Analítico!$B$1,MATCH(95635,[4]Analítico!$B:$B,0)-1,3)),95635)</f>
        <v>#VALUE!</v>
      </c>
      <c r="B15251" s="47" t="s">
        <v>20854</v>
      </c>
      <c r="C15251" s="46" t="s">
        <v>0</v>
      </c>
      <c r="F15251" s="48">
        <v>270.56</v>
      </c>
    </row>
    <row r="15252" spans="1:6" x14ac:dyDescent="0.25">
      <c r="A15252" s="46" t="e">
        <f ca="1">HYPERLINK("#"&amp;CELL("address",OFFSET([4]Analítico!$B$1,MATCH(98751,[4]Analítico!$B:$B,0)-1,3)),98751)</f>
        <v>#VALUE!</v>
      </c>
      <c r="B15252" s="47" t="s">
        <v>20855</v>
      </c>
      <c r="C15252" s="46" t="s">
        <v>161</v>
      </c>
      <c r="F15252" s="48">
        <v>196.75</v>
      </c>
    </row>
    <row r="15253" spans="1:6" x14ac:dyDescent="0.25">
      <c r="A15253" s="46" t="e">
        <f ca="1">HYPERLINK("#"&amp;CELL("address",OFFSET([4]Analítico!$B$1,MATCH(98746,[4]Analítico!$B:$B,0)-1,3)),98746)</f>
        <v>#VALUE!</v>
      </c>
      <c r="B15253" s="47" t="s">
        <v>20856</v>
      </c>
      <c r="C15253" s="46" t="s">
        <v>161</v>
      </c>
      <c r="F15253" s="48">
        <v>96.03</v>
      </c>
    </row>
    <row r="15254" spans="1:6" x14ac:dyDescent="0.25">
      <c r="A15254" s="46" t="e">
        <f ca="1">HYPERLINK("#"&amp;CELL("address",OFFSET([4]Analítico!$B$1,MATCH(98753,[4]Analítico!$B:$B,0)-1,3)),98753)</f>
        <v>#VALUE!</v>
      </c>
      <c r="B15254" s="47" t="s">
        <v>20857</v>
      </c>
      <c r="C15254" s="46" t="s">
        <v>161</v>
      </c>
      <c r="F15254" s="48">
        <v>356.84</v>
      </c>
    </row>
    <row r="15255" spans="1:6" x14ac:dyDescent="0.25">
      <c r="A15255" s="46" t="e">
        <f ca="1">HYPERLINK("#"&amp;CELL("address",OFFSET([4]Analítico!$B$1,MATCH(98750,[4]Analítico!$B:$B,0)-1,3)),98750)</f>
        <v>#VALUE!</v>
      </c>
      <c r="B15255" s="47" t="s">
        <v>20858</v>
      </c>
      <c r="C15255" s="46" t="s">
        <v>161</v>
      </c>
      <c r="F15255" s="48">
        <v>137.49</v>
      </c>
    </row>
    <row r="15256" spans="1:6" x14ac:dyDescent="0.25">
      <c r="A15256" s="46" t="e">
        <f ca="1">HYPERLINK("#"&amp;CELL("address",OFFSET([4]Analítico!$B$1,MATCH(98749,[4]Analítico!$B:$B,0)-1,3)),98749)</f>
        <v>#VALUE!</v>
      </c>
      <c r="B15256" s="47" t="s">
        <v>20859</v>
      </c>
      <c r="C15256" s="46" t="s">
        <v>161</v>
      </c>
      <c r="F15256" s="48">
        <v>114.79</v>
      </c>
    </row>
    <row r="15257" spans="1:6" x14ac:dyDescent="0.25">
      <c r="A15257" s="46" t="e">
        <f ca="1">HYPERLINK("#"&amp;CELL("address",OFFSET([4]Analítico!$B$1,MATCH(98752,[4]Analítico!$B:$B,0)-1,3)),98752)</f>
        <v>#VALUE!</v>
      </c>
      <c r="B15257" s="47" t="s">
        <v>20860</v>
      </c>
      <c r="C15257" s="46" t="s">
        <v>161</v>
      </c>
      <c r="F15257" s="48">
        <v>268.10000000000002</v>
      </c>
    </row>
    <row r="15258" spans="1:6" x14ac:dyDescent="0.25">
      <c r="A15258" s="46" t="e">
        <f ca="1">HYPERLINK("#"&amp;CELL("address",OFFSET([4]Analítico!$B$1,MATCH(98529,[4]Analítico!$B:$B,0)-1,3)),98529)</f>
        <v>#VALUE!</v>
      </c>
      <c r="B15258" s="47" t="s">
        <v>20861</v>
      </c>
      <c r="C15258" s="46" t="s">
        <v>0</v>
      </c>
      <c r="F15258" s="48">
        <v>104.95</v>
      </c>
    </row>
    <row r="15259" spans="1:6" x14ac:dyDescent="0.25">
      <c r="A15259" s="46" t="e">
        <f ca="1">HYPERLINK("#"&amp;CELL("address",OFFSET([4]Analítico!$B$1,MATCH(98530,[4]Analítico!$B:$B,0)-1,3)),98530)</f>
        <v>#VALUE!</v>
      </c>
      <c r="B15259" s="47" t="s">
        <v>20862</v>
      </c>
      <c r="C15259" s="46" t="s">
        <v>0</v>
      </c>
      <c r="F15259" s="48">
        <v>206.02</v>
      </c>
    </row>
    <row r="15260" spans="1:6" x14ac:dyDescent="0.25">
      <c r="A15260" s="46" t="e">
        <f ca="1">HYPERLINK("#"&amp;CELL("address",OFFSET([4]Analítico!$B$1,MATCH(98531,[4]Analítico!$B:$B,0)-1,3)),98531)</f>
        <v>#VALUE!</v>
      </c>
      <c r="B15260" s="47" t="s">
        <v>20863</v>
      </c>
      <c r="C15260" s="46" t="s">
        <v>0</v>
      </c>
      <c r="F15260" s="48">
        <v>477.67</v>
      </c>
    </row>
    <row r="15261" spans="1:6" x14ac:dyDescent="0.25">
      <c r="A15261" s="46" t="e">
        <f ca="1">HYPERLINK("#"&amp;CELL("address",OFFSET([4]Analítico!$B$1,MATCH(98524,[4]Analítico!$B:$B,0)-1,3)),98524)</f>
        <v>#VALUE!</v>
      </c>
      <c r="B15261" s="47" t="s">
        <v>20864</v>
      </c>
      <c r="C15261" s="46" t="s">
        <v>1</v>
      </c>
      <c r="F15261" s="48">
        <v>6.64</v>
      </c>
    </row>
    <row r="15262" spans="1:6" x14ac:dyDescent="0.25">
      <c r="A15262" s="46" t="e">
        <f ca="1">HYPERLINK("#"&amp;CELL("address",OFFSET([4]Analítico!$B$1,MATCH(98525,[4]Analítico!$B:$B,0)-1,3)),98525)</f>
        <v>#VALUE!</v>
      </c>
      <c r="B15262" s="47" t="s">
        <v>20865</v>
      </c>
      <c r="C15262" s="46" t="s">
        <v>1</v>
      </c>
      <c r="F15262" s="48">
        <v>0.77</v>
      </c>
    </row>
    <row r="15263" spans="1:6" x14ac:dyDescent="0.25">
      <c r="A15263" s="46" t="e">
        <f ca="1">HYPERLINK("#"&amp;CELL("address",OFFSET([4]Analítico!$B$1,MATCH(98533,[4]Analítico!$B:$B,0)-1,3)),98533)</f>
        <v>#VALUE!</v>
      </c>
      <c r="B15263" s="47" t="s">
        <v>20866</v>
      </c>
      <c r="C15263" s="46" t="s">
        <v>0</v>
      </c>
      <c r="F15263" s="48">
        <v>149.80000000000001</v>
      </c>
    </row>
    <row r="15264" spans="1:6" x14ac:dyDescent="0.25">
      <c r="A15264" s="46" t="e">
        <f ca="1">HYPERLINK("#"&amp;CELL("address",OFFSET([4]Analítico!$B$1,MATCH(98534,[4]Analítico!$B:$B,0)-1,3)),98534)</f>
        <v>#VALUE!</v>
      </c>
      <c r="B15264" s="47" t="s">
        <v>20867</v>
      </c>
      <c r="C15264" s="46" t="s">
        <v>0</v>
      </c>
      <c r="F15264" s="48">
        <v>413.51</v>
      </c>
    </row>
    <row r="15265" spans="1:6" x14ac:dyDescent="0.25">
      <c r="A15265" s="46" t="e">
        <f ca="1">HYPERLINK("#"&amp;CELL("address",OFFSET([4]Analítico!$B$1,MATCH(98535,[4]Analítico!$B:$B,0)-1,3)),98535)</f>
        <v>#VALUE!</v>
      </c>
      <c r="B15265" s="47" t="s">
        <v>20868</v>
      </c>
      <c r="C15265" s="46" t="s">
        <v>0</v>
      </c>
      <c r="F15265" s="48">
        <v>875.07</v>
      </c>
    </row>
    <row r="15266" spans="1:6" x14ac:dyDescent="0.25">
      <c r="A15266" s="46" t="e">
        <f ca="1">HYPERLINK("#"&amp;CELL("address",OFFSET([4]Analítico!$B$1,MATCH(98532,[4]Analítico!$B:$B,0)-1,3)),98532)</f>
        <v>#VALUE!</v>
      </c>
      <c r="B15266" s="47" t="s">
        <v>20869</v>
      </c>
      <c r="C15266" s="46" t="s">
        <v>0</v>
      </c>
      <c r="F15266" s="48">
        <v>38.83</v>
      </c>
    </row>
    <row r="15267" spans="1:6" x14ac:dyDescent="0.25">
      <c r="A15267" s="46" t="e">
        <f ca="1">HYPERLINK("#"&amp;CELL("address",OFFSET([4]Analítico!$B$1,MATCH(98526,[4]Analítico!$B:$B,0)-1,3)),98526)</f>
        <v>#VALUE!</v>
      </c>
      <c r="B15267" s="47" t="s">
        <v>20870</v>
      </c>
      <c r="C15267" s="46" t="s">
        <v>0</v>
      </c>
      <c r="F15267" s="48">
        <v>167.4</v>
      </c>
    </row>
    <row r="15268" spans="1:6" x14ac:dyDescent="0.25">
      <c r="A15268" s="46" t="e">
        <f ca="1">HYPERLINK("#"&amp;CELL("address",OFFSET([4]Analítico!$B$1,MATCH(98527,[4]Analítico!$B:$B,0)-1,3)),98527)</f>
        <v>#VALUE!</v>
      </c>
      <c r="B15268" s="47" t="s">
        <v>20871</v>
      </c>
      <c r="C15268" s="46" t="s">
        <v>0</v>
      </c>
      <c r="F15268" s="48">
        <v>277.81</v>
      </c>
    </row>
    <row r="15269" spans="1:6" x14ac:dyDescent="0.25">
      <c r="A15269" s="46" t="e">
        <f ca="1">HYPERLINK("#"&amp;CELL("address",OFFSET([4]Analítico!$B$1,MATCH(98528,[4]Analítico!$B:$B,0)-1,3)),98528)</f>
        <v>#VALUE!</v>
      </c>
      <c r="B15269" s="47" t="s">
        <v>20872</v>
      </c>
      <c r="C15269" s="46" t="s">
        <v>0</v>
      </c>
      <c r="F15269" s="48">
        <v>366.15</v>
      </c>
    </row>
    <row r="15270" spans="1:6" x14ac:dyDescent="0.25">
      <c r="A15270" s="46" t="e">
        <f ca="1">HYPERLINK("#"&amp;CELL("address",OFFSET([4]Analítico!$B$1,MATCH(94232,[4]Analítico!$B:$B,0)-1,3)),94232)</f>
        <v>#VALUE!</v>
      </c>
      <c r="B15270" s="47" t="s">
        <v>20873</v>
      </c>
      <c r="C15270" s="46" t="s">
        <v>0</v>
      </c>
      <c r="F15270" s="48">
        <v>3.74</v>
      </c>
    </row>
    <row r="15271" spans="1:6" x14ac:dyDescent="0.25">
      <c r="A15271" s="46" t="e">
        <f ca="1">HYPERLINK("#"&amp;CELL("address",OFFSET([4]Analítico!$B$1,MATCH(100434,[4]Analítico!$B:$B,0)-1,3)),100434)</f>
        <v>#VALUE!</v>
      </c>
      <c r="B15271" s="47" t="s">
        <v>20874</v>
      </c>
      <c r="C15271" s="46" t="s">
        <v>161</v>
      </c>
      <c r="F15271" s="48">
        <v>194.73</v>
      </c>
    </row>
    <row r="15272" spans="1:6" x14ac:dyDescent="0.25">
      <c r="A15272" s="46" t="e">
        <f ca="1">HYPERLINK("#"&amp;CELL("address",OFFSET([4]Analítico!$B$1,MATCH(94229,[4]Analítico!$B:$B,0)-1,3)),94229)</f>
        <v>#VALUE!</v>
      </c>
      <c r="B15272" s="47" t="s">
        <v>20875</v>
      </c>
      <c r="C15272" s="46" t="s">
        <v>161</v>
      </c>
      <c r="F15272" s="48">
        <v>175.16</v>
      </c>
    </row>
    <row r="15273" spans="1:6" x14ac:dyDescent="0.25">
      <c r="A15273" s="46" t="e">
        <f ca="1">HYPERLINK("#"&amp;CELL("address",OFFSET([4]Analítico!$B$1,MATCH(94227,[4]Analítico!$B:$B,0)-1,3)),94227)</f>
        <v>#VALUE!</v>
      </c>
      <c r="B15273" s="47" t="s">
        <v>20876</v>
      </c>
      <c r="C15273" s="46" t="s">
        <v>161</v>
      </c>
      <c r="F15273" s="48">
        <v>66.28</v>
      </c>
    </row>
    <row r="15274" spans="1:6" x14ac:dyDescent="0.25">
      <c r="A15274" s="46" t="e">
        <f ca="1">HYPERLINK("#"&amp;CELL("address",OFFSET([4]Analítico!$B$1,MATCH(94228,[4]Analítico!$B:$B,0)-1,3)),94228)</f>
        <v>#VALUE!</v>
      </c>
      <c r="B15274" s="47" t="s">
        <v>20877</v>
      </c>
      <c r="C15274" s="46" t="s">
        <v>161</v>
      </c>
      <c r="F15274" s="48">
        <v>91.02</v>
      </c>
    </row>
    <row r="15275" spans="1:6" x14ac:dyDescent="0.25">
      <c r="A15275" s="46" t="e">
        <f ca="1">HYPERLINK("#"&amp;CELL("address",OFFSET([4]Analítico!$B$1,MATCH(94219,[4]Analítico!$B:$B,0)-1,3)),94219)</f>
        <v>#VALUE!</v>
      </c>
      <c r="B15275" s="47" t="s">
        <v>20878</v>
      </c>
      <c r="C15275" s="46" t="s">
        <v>161</v>
      </c>
      <c r="F15275" s="48">
        <v>54.98</v>
      </c>
    </row>
    <row r="15276" spans="1:6" x14ac:dyDescent="0.25">
      <c r="A15276" s="46" t="e">
        <f ca="1">HYPERLINK("#"&amp;CELL("address",OFFSET([4]Analítico!$B$1,MATCH(94220,[4]Analítico!$B:$B,0)-1,3)),94220)</f>
        <v>#VALUE!</v>
      </c>
      <c r="B15276" s="47" t="s">
        <v>20879</v>
      </c>
      <c r="C15276" s="46" t="s">
        <v>161</v>
      </c>
      <c r="F15276" s="48">
        <v>62.42</v>
      </c>
    </row>
    <row r="15277" spans="1:6" x14ac:dyDescent="0.25">
      <c r="A15277" s="46" t="e">
        <f ca="1">HYPERLINK("#"&amp;CELL("address",OFFSET([4]Analítico!$B$1,MATCH(100326,[4]Analítico!$B:$B,0)-1,3)),100326)</f>
        <v>#VALUE!</v>
      </c>
      <c r="B15277" s="47" t="s">
        <v>20880</v>
      </c>
      <c r="C15277" s="46" t="s">
        <v>161</v>
      </c>
      <c r="F15277" s="48">
        <v>0</v>
      </c>
    </row>
    <row r="15278" spans="1:6" x14ac:dyDescent="0.25">
      <c r="A15278" s="46" t="e">
        <f ca="1">HYPERLINK("#"&amp;CELL("address",OFFSET([4]Analítico!$B$1,MATCH(94221,[4]Analítico!$B:$B,0)-1,3)),94221)</f>
        <v>#VALUE!</v>
      </c>
      <c r="B15278" s="47" t="s">
        <v>20881</v>
      </c>
      <c r="C15278" s="46" t="s">
        <v>161</v>
      </c>
      <c r="F15278" s="48">
        <v>45.63</v>
      </c>
    </row>
    <row r="15279" spans="1:6" x14ac:dyDescent="0.25">
      <c r="A15279" s="46" t="e">
        <f ca="1">HYPERLINK("#"&amp;CELL("address",OFFSET([4]Analítico!$B$1,MATCH(94222,[4]Analítico!$B:$B,0)-1,3)),94222)</f>
        <v>#VALUE!</v>
      </c>
      <c r="B15279" s="47" t="s">
        <v>20882</v>
      </c>
      <c r="C15279" s="46" t="s">
        <v>161</v>
      </c>
      <c r="F15279" s="48">
        <v>53.07</v>
      </c>
    </row>
    <row r="15280" spans="1:6" x14ac:dyDescent="0.25">
      <c r="A15280" s="46" t="e">
        <f ca="1">HYPERLINK("#"&amp;CELL("address",OFFSET([4]Analítico!$B$1,MATCH(94451,[4]Analítico!$B:$B,0)-1,3)),94451)</f>
        <v>#VALUE!</v>
      </c>
      <c r="B15280" s="47" t="s">
        <v>20883</v>
      </c>
      <c r="C15280" s="46" t="s">
        <v>161</v>
      </c>
      <c r="F15280" s="48">
        <v>83.46</v>
      </c>
    </row>
    <row r="15281" spans="1:6" x14ac:dyDescent="0.25">
      <c r="A15281" s="46" t="e">
        <f ca="1">HYPERLINK("#"&amp;CELL("address",OFFSET([4]Analítico!$B$1,MATCH(94223,[4]Analítico!$B:$B,0)-1,3)),94223)</f>
        <v>#VALUE!</v>
      </c>
      <c r="B15281" s="47" t="s">
        <v>20884</v>
      </c>
      <c r="C15281" s="46" t="s">
        <v>161</v>
      </c>
      <c r="F15281" s="48">
        <v>75.02</v>
      </c>
    </row>
    <row r="15282" spans="1:6" x14ac:dyDescent="0.25">
      <c r="A15282" s="46" t="e">
        <f ca="1">HYPERLINK("#"&amp;CELL("address",OFFSET([4]Analítico!$B$1,MATCH(100325,[4]Analítico!$B:$B,0)-1,3)),100325)</f>
        <v>#VALUE!</v>
      </c>
      <c r="B15282" s="47" t="s">
        <v>20885</v>
      </c>
      <c r="C15282" s="46" t="s">
        <v>161</v>
      </c>
      <c r="F15282" s="48">
        <v>80.680000000000007</v>
      </c>
    </row>
    <row r="15283" spans="1:6" x14ac:dyDescent="0.25">
      <c r="A15283" s="46" t="e">
        <f ca="1">HYPERLINK("#"&amp;CELL("address",OFFSET([4]Analítico!$B$1,MATCH(94224,[4]Analítico!$B:$B,0)-1,3)),94224)</f>
        <v>#VALUE!</v>
      </c>
      <c r="B15283" s="47" t="s">
        <v>20886</v>
      </c>
      <c r="C15283" s="46" t="s">
        <v>161</v>
      </c>
      <c r="F15283" s="48">
        <v>33.979999999999997</v>
      </c>
    </row>
    <row r="15284" spans="1:6" x14ac:dyDescent="0.25">
      <c r="A15284" s="46" t="e">
        <f ca="1">HYPERLINK("#"&amp;CELL("address",OFFSET([4]Analítico!$B$1,MATCH(102653,[4]Analítico!$B:$B,0)-1,3)),102653)</f>
        <v>#VALUE!</v>
      </c>
      <c r="B15284" s="47" t="s">
        <v>20887</v>
      </c>
      <c r="C15284" s="46" t="s">
        <v>1</v>
      </c>
      <c r="F15284" s="48">
        <v>0</v>
      </c>
    </row>
    <row r="15285" spans="1:6" x14ac:dyDescent="0.25">
      <c r="A15285" s="46" t="e">
        <f ca="1">HYPERLINK("#"&amp;CELL("address",OFFSET([4]Analítico!$B$1,MATCH(100330,[4]Analítico!$B:$B,0)-1,3)),100330)</f>
        <v>#VALUE!</v>
      </c>
      <c r="B15285" s="47" t="s">
        <v>20888</v>
      </c>
      <c r="C15285" s="46" t="s">
        <v>1</v>
      </c>
      <c r="F15285" s="48">
        <v>34.56</v>
      </c>
    </row>
    <row r="15286" spans="1:6" x14ac:dyDescent="0.25">
      <c r="A15286" s="46" t="e">
        <f ca="1">HYPERLINK("#"&amp;CELL("address",OFFSET([4]Analítico!$B$1,MATCH(100331,[4]Analítico!$B:$B,0)-1,3)),100331)</f>
        <v>#VALUE!</v>
      </c>
      <c r="B15286" s="47" t="s">
        <v>20889</v>
      </c>
      <c r="C15286" s="46" t="s">
        <v>1</v>
      </c>
      <c r="F15286" s="48">
        <v>42.65</v>
      </c>
    </row>
    <row r="15287" spans="1:6" x14ac:dyDescent="0.25">
      <c r="A15287" s="46" t="e">
        <f ca="1">HYPERLINK("#"&amp;CELL("address",OFFSET([4]Analítico!$B$1,MATCH(100328,[4]Analítico!$B:$B,0)-1,3)),100328)</f>
        <v>#VALUE!</v>
      </c>
      <c r="B15287" s="47" t="s">
        <v>20890</v>
      </c>
      <c r="C15287" s="46" t="s">
        <v>1</v>
      </c>
      <c r="F15287" s="48">
        <v>25.45</v>
      </c>
    </row>
    <row r="15288" spans="1:6" x14ac:dyDescent="0.25">
      <c r="A15288" s="46" t="e">
        <f ca="1">HYPERLINK("#"&amp;CELL("address",OFFSET([4]Analítico!$B$1,MATCH(100329,[4]Analítico!$B:$B,0)-1,3)),100329)</f>
        <v>#VALUE!</v>
      </c>
      <c r="B15288" s="47" t="s">
        <v>20891</v>
      </c>
      <c r="C15288" s="46" t="s">
        <v>1</v>
      </c>
      <c r="F15288" s="48">
        <v>30.19</v>
      </c>
    </row>
    <row r="15289" spans="1:6" x14ac:dyDescent="0.25">
      <c r="A15289" s="46" t="e">
        <f ca="1">HYPERLINK("#"&amp;CELL("address",OFFSET([4]Analítico!$B$1,MATCH(94231,[4]Analítico!$B:$B,0)-1,3)),94231)</f>
        <v>#VALUE!</v>
      </c>
      <c r="B15289" s="47" t="s">
        <v>20892</v>
      </c>
      <c r="C15289" s="46" t="s">
        <v>161</v>
      </c>
      <c r="F15289" s="48">
        <v>53.51</v>
      </c>
    </row>
    <row r="15290" spans="1:6" x14ac:dyDescent="0.25">
      <c r="A15290" s="46" t="e">
        <f ca="1">HYPERLINK("#"&amp;CELL("address",OFFSET([4]Analítico!$B$1,MATCH(100435,[4]Analítico!$B:$B,0)-1,3)),100435)</f>
        <v>#VALUE!</v>
      </c>
      <c r="B15290" s="47" t="s">
        <v>20893</v>
      </c>
      <c r="C15290" s="46" t="s">
        <v>161</v>
      </c>
      <c r="F15290" s="48">
        <v>59.05</v>
      </c>
    </row>
    <row r="15291" spans="1:6" x14ac:dyDescent="0.25">
      <c r="A15291" s="46" t="e">
        <f ca="1">HYPERLINK("#"&amp;CELL("address",OFFSET([4]Analítico!$B$1,MATCH(100327,[4]Analítico!$B:$B,0)-1,3)),100327)</f>
        <v>#VALUE!</v>
      </c>
      <c r="B15291" s="47" t="s">
        <v>20894</v>
      </c>
      <c r="C15291" s="46" t="s">
        <v>161</v>
      </c>
      <c r="F15291" s="48">
        <v>61.42</v>
      </c>
    </row>
    <row r="15292" spans="1:6" x14ac:dyDescent="0.25">
      <c r="A15292" s="46" t="e">
        <f ca="1">HYPERLINK("#"&amp;CELL("address",OFFSET([4]Analítico!$B$1,MATCH(94226,[4]Analítico!$B:$B,0)-1,3)),94226)</f>
        <v>#VALUE!</v>
      </c>
      <c r="B15292" s="47" t="s">
        <v>20895</v>
      </c>
      <c r="C15292" s="46" t="s">
        <v>1</v>
      </c>
      <c r="F15292" s="48">
        <v>24.17</v>
      </c>
    </row>
    <row r="15293" spans="1:6" x14ac:dyDescent="0.25">
      <c r="A15293" s="46" t="e">
        <f ca="1">HYPERLINK("#"&amp;CELL("address",OFFSET([4]Analítico!$B$1,MATCH(94201,[4]Analítico!$B:$B,0)-1,3)),94201)</f>
        <v>#VALUE!</v>
      </c>
      <c r="B15293" s="47" t="s">
        <v>20896</v>
      </c>
      <c r="C15293" s="46" t="s">
        <v>1</v>
      </c>
      <c r="F15293" s="48">
        <v>113.46</v>
      </c>
    </row>
    <row r="15294" spans="1:6" x14ac:dyDescent="0.25">
      <c r="A15294" s="46" t="e">
        <f ca="1">HYPERLINK("#"&amp;CELL("address",OFFSET([4]Analítico!$B$1,MATCH(94204,[4]Analítico!$B:$B,0)-1,3)),94204)</f>
        <v>#VALUE!</v>
      </c>
      <c r="B15294" s="47" t="s">
        <v>20897</v>
      </c>
      <c r="C15294" s="46" t="s">
        <v>1</v>
      </c>
      <c r="F15294" s="48">
        <v>121.52</v>
      </c>
    </row>
    <row r="15295" spans="1:6" x14ac:dyDescent="0.25">
      <c r="A15295" s="46" t="e">
        <f ca="1">HYPERLINK("#"&amp;CELL("address",OFFSET([4]Analítico!$B$1,MATCH(94447,[4]Analítico!$B:$B,0)-1,3)),94447)</f>
        <v>#VALUE!</v>
      </c>
      <c r="B15295" s="47" t="s">
        <v>20898</v>
      </c>
      <c r="C15295" s="46" t="s">
        <v>1</v>
      </c>
      <c r="F15295" s="48">
        <v>113.46</v>
      </c>
    </row>
    <row r="15296" spans="1:6" x14ac:dyDescent="0.25">
      <c r="A15296" s="46" t="e">
        <f ca="1">HYPERLINK("#"&amp;CELL("address",OFFSET([4]Analítico!$B$1,MATCH(94448,[4]Analítico!$B:$B,0)-1,3)),94448)</f>
        <v>#VALUE!</v>
      </c>
      <c r="B15296" s="47" t="s">
        <v>20899</v>
      </c>
      <c r="C15296" s="46" t="s">
        <v>1</v>
      </c>
      <c r="F15296" s="48">
        <v>121.52</v>
      </c>
    </row>
    <row r="15297" spans="1:6" x14ac:dyDescent="0.25">
      <c r="A15297" s="46" t="e">
        <f ca="1">HYPERLINK("#"&amp;CELL("address",OFFSET([4]Analítico!$B$1,MATCH(94445,[4]Analítico!$B:$B,0)-1,3)),94445)</f>
        <v>#VALUE!</v>
      </c>
      <c r="B15297" s="47" t="s">
        <v>20900</v>
      </c>
      <c r="C15297" s="46" t="s">
        <v>1</v>
      </c>
      <c r="F15297" s="48">
        <v>113.46</v>
      </c>
    </row>
    <row r="15298" spans="1:6" x14ac:dyDescent="0.25">
      <c r="A15298" s="46" t="e">
        <f ca="1">HYPERLINK("#"&amp;CELL("address",OFFSET([4]Analítico!$B$1,MATCH(94446,[4]Analítico!$B:$B,0)-1,3)),94446)</f>
        <v>#VALUE!</v>
      </c>
      <c r="B15298" s="47" t="s">
        <v>20901</v>
      </c>
      <c r="C15298" s="46" t="s">
        <v>1</v>
      </c>
      <c r="F15298" s="48">
        <v>121.52</v>
      </c>
    </row>
    <row r="15299" spans="1:6" x14ac:dyDescent="0.25">
      <c r="A15299" s="46" t="e">
        <f ca="1">HYPERLINK("#"&amp;CELL("address",OFFSET([4]Analítico!$B$1,MATCH(94440,[4]Analítico!$B:$B,0)-1,3)),94440)</f>
        <v>#VALUE!</v>
      </c>
      <c r="B15299" s="47" t="s">
        <v>20902</v>
      </c>
      <c r="C15299" s="46" t="s">
        <v>1</v>
      </c>
      <c r="F15299" s="48">
        <v>80.760000000000005</v>
      </c>
    </row>
    <row r="15300" spans="1:6" x14ac:dyDescent="0.25">
      <c r="A15300" s="46" t="e">
        <f ca="1">HYPERLINK("#"&amp;CELL("address",OFFSET([4]Analítico!$B$1,MATCH(94441,[4]Analítico!$B:$B,0)-1,3)),94441)</f>
        <v>#VALUE!</v>
      </c>
      <c r="B15300" s="47" t="s">
        <v>20903</v>
      </c>
      <c r="C15300" s="46" t="s">
        <v>1</v>
      </c>
      <c r="F15300" s="48">
        <v>85.49</v>
      </c>
    </row>
    <row r="15301" spans="1:6" x14ac:dyDescent="0.25">
      <c r="A15301" s="46" t="e">
        <f ca="1">HYPERLINK("#"&amp;CELL("address",OFFSET([4]Analítico!$B$1,MATCH(94195,[4]Analítico!$B:$B,0)-1,3)),94195)</f>
        <v>#VALUE!</v>
      </c>
      <c r="B15301" s="47" t="s">
        <v>20904</v>
      </c>
      <c r="C15301" s="46" t="s">
        <v>1</v>
      </c>
      <c r="F15301" s="48">
        <v>80.760000000000005</v>
      </c>
    </row>
    <row r="15302" spans="1:6" x14ac:dyDescent="0.25">
      <c r="A15302" s="46" t="e">
        <f ca="1">HYPERLINK("#"&amp;CELL("address",OFFSET([4]Analítico!$B$1,MATCH(94198,[4]Analítico!$B:$B,0)-1,3)),94198)</f>
        <v>#VALUE!</v>
      </c>
      <c r="B15302" s="47" t="s">
        <v>20905</v>
      </c>
      <c r="C15302" s="46" t="s">
        <v>1</v>
      </c>
      <c r="F15302" s="48">
        <v>85.49</v>
      </c>
    </row>
    <row r="15303" spans="1:6" x14ac:dyDescent="0.25">
      <c r="A15303" s="46" t="e">
        <f ca="1">HYPERLINK("#"&amp;CELL("address",OFFSET([4]Analítico!$B$1,MATCH(94442,[4]Analítico!$B:$B,0)-1,3)),94442)</f>
        <v>#VALUE!</v>
      </c>
      <c r="B15303" s="47" t="s">
        <v>20906</v>
      </c>
      <c r="C15303" s="46" t="s">
        <v>1</v>
      </c>
      <c r="F15303" s="48">
        <v>80.760000000000005</v>
      </c>
    </row>
    <row r="15304" spans="1:6" x14ac:dyDescent="0.25">
      <c r="A15304" s="46" t="e">
        <f ca="1">HYPERLINK("#"&amp;CELL("address",OFFSET([4]Analítico!$B$1,MATCH(94443,[4]Analítico!$B:$B,0)-1,3)),94443)</f>
        <v>#VALUE!</v>
      </c>
      <c r="B15304" s="47" t="s">
        <v>20907</v>
      </c>
      <c r="C15304" s="46" t="s">
        <v>1</v>
      </c>
      <c r="F15304" s="48">
        <v>85.49</v>
      </c>
    </row>
    <row r="15305" spans="1:6" x14ac:dyDescent="0.25">
      <c r="A15305" s="46" t="e">
        <f ca="1">HYPERLINK("#"&amp;CELL("address",OFFSET([4]Analítico!$B$1,MATCH(94213,[4]Analítico!$B:$B,0)-1,3)),94213)</f>
        <v>#VALUE!</v>
      </c>
      <c r="B15305" s="47" t="s">
        <v>20908</v>
      </c>
      <c r="C15305" s="46" t="s">
        <v>1</v>
      </c>
      <c r="F15305" s="48">
        <v>75.28</v>
      </c>
    </row>
    <row r="15306" spans="1:6" x14ac:dyDescent="0.25">
      <c r="A15306" s="46" t="e">
        <f ca="1">HYPERLINK("#"&amp;CELL("address",OFFSET([4]Analítico!$B$1,MATCH(94189,[4]Analítico!$B:$B,0)-1,3)),94189)</f>
        <v>#VALUE!</v>
      </c>
      <c r="B15306" s="47" t="s">
        <v>20909</v>
      </c>
      <c r="C15306" s="46" t="s">
        <v>1</v>
      </c>
      <c r="F15306" s="48">
        <v>43.36</v>
      </c>
    </row>
    <row r="15307" spans="1:6" x14ac:dyDescent="0.25">
      <c r="A15307" s="46" t="e">
        <f ca="1">HYPERLINK("#"&amp;CELL("address",OFFSET([4]Analítico!$B$1,MATCH(94192,[4]Analítico!$B:$B,0)-1,3)),94192)</f>
        <v>#VALUE!</v>
      </c>
      <c r="B15307" s="47" t="s">
        <v>20910</v>
      </c>
      <c r="C15307" s="46" t="s">
        <v>1</v>
      </c>
      <c r="F15307" s="48">
        <v>46.94</v>
      </c>
    </row>
    <row r="15308" spans="1:6" x14ac:dyDescent="0.25">
      <c r="A15308" s="46" t="e">
        <f ca="1">HYPERLINK("#"&amp;CELL("address",OFFSET([4]Analítico!$B$1,MATCH(94444,[4]Analítico!$B:$B,0)-1,3)),94444)</f>
        <v>#VALUE!</v>
      </c>
      <c r="B15308" s="47" t="s">
        <v>20911</v>
      </c>
      <c r="C15308" s="46" t="s">
        <v>1</v>
      </c>
      <c r="F15308" s="48">
        <v>663.64</v>
      </c>
    </row>
    <row r="15309" spans="1:6" x14ac:dyDescent="0.25">
      <c r="A15309" s="46" t="e">
        <f ca="1">HYPERLINK("#"&amp;CELL("address",OFFSET([4]Analítico!$B$1,MATCH(94218,[4]Analítico!$B:$B,0)-1,3)),94218)</f>
        <v>#VALUE!</v>
      </c>
      <c r="B15309" s="47" t="s">
        <v>20912</v>
      </c>
      <c r="C15309" s="46" t="s">
        <v>1</v>
      </c>
      <c r="F15309" s="48">
        <v>112.62</v>
      </c>
    </row>
    <row r="15310" spans="1:6" x14ac:dyDescent="0.25">
      <c r="A15310" s="46" t="e">
        <f ca="1">HYPERLINK("#"&amp;CELL("address",OFFSET([4]Analítico!$B$1,MATCH(94216,[4]Analítico!$B:$B,0)-1,3)),94216)</f>
        <v>#VALUE!</v>
      </c>
      <c r="B15310" s="47" t="s">
        <v>20913</v>
      </c>
      <c r="C15310" s="46" t="s">
        <v>1</v>
      </c>
      <c r="F15310" s="48">
        <v>213.39</v>
      </c>
    </row>
    <row r="15311" spans="1:6" x14ac:dyDescent="0.25">
      <c r="A15311" s="46" t="e">
        <f ca="1">HYPERLINK("#"&amp;CELL("address",OFFSET([4]Analítico!$B$1,MATCH(94449,[4]Analítico!$B:$B,0)-1,3)),94449)</f>
        <v>#VALUE!</v>
      </c>
      <c r="B15311" s="47" t="s">
        <v>20914</v>
      </c>
      <c r="C15311" s="46" t="s">
        <v>1</v>
      </c>
      <c r="F15311" s="48">
        <v>66.38</v>
      </c>
    </row>
    <row r="15312" spans="1:6" x14ac:dyDescent="0.25">
      <c r="A15312" s="46" t="e">
        <f ca="1">HYPERLINK("#"&amp;CELL("address",OFFSET([4]Analítico!$B$1,MATCH(94210,[4]Analítico!$B:$B,0)-1,3)),94210)</f>
        <v>#VALUE!</v>
      </c>
      <c r="B15312" s="47" t="s">
        <v>20915</v>
      </c>
      <c r="C15312" s="46" t="s">
        <v>1</v>
      </c>
      <c r="F15312" s="48">
        <v>48.7</v>
      </c>
    </row>
    <row r="15313" spans="1:6" x14ac:dyDescent="0.25">
      <c r="A15313" s="46" t="e">
        <f ca="1">HYPERLINK("#"&amp;CELL("address",OFFSET([4]Analítico!$B$1,MATCH(94207,[4]Analítico!$B:$B,0)-1,3)),94207)</f>
        <v>#VALUE!</v>
      </c>
      <c r="B15313" s="47" t="s">
        <v>20916</v>
      </c>
      <c r="C15313" s="46" t="s">
        <v>1</v>
      </c>
      <c r="F15313" s="48">
        <v>45.73</v>
      </c>
    </row>
    <row r="15314" spans="1:6" x14ac:dyDescent="0.25">
      <c r="A15314" s="46" t="e">
        <f ca="1">HYPERLINK("#"&amp;CELL("address",OFFSET([4]Analítico!$B$1,MATCH(102109,[4]Analítico!$B:$B,0)-1,3)),102109)</f>
        <v>#VALUE!</v>
      </c>
      <c r="B15314" s="47" t="s">
        <v>20917</v>
      </c>
      <c r="C15314" s="46" t="s">
        <v>0</v>
      </c>
      <c r="F15314" s="48">
        <v>67.72</v>
      </c>
    </row>
    <row r="15315" spans="1:6" x14ac:dyDescent="0.25">
      <c r="A15315" s="46" t="e">
        <f ca="1">HYPERLINK("#"&amp;CELL("address",OFFSET([4]Analítico!$B$1,MATCH(102110,[4]Analítico!$B:$B,0)-1,3)),102110)</f>
        <v>#VALUE!</v>
      </c>
      <c r="B15315" s="47" t="s">
        <v>20918</v>
      </c>
      <c r="C15315" s="46" t="s">
        <v>0</v>
      </c>
      <c r="F15315" s="48">
        <v>176.62</v>
      </c>
    </row>
    <row r="15316" spans="1:6" x14ac:dyDescent="0.25">
      <c r="A15316" s="46" t="e">
        <f ca="1">HYPERLINK("#"&amp;CELL("address",OFFSET([4]Analítico!$B$1,MATCH(103656,[4]Analítico!$B:$B,0)-1,3)),103656)</f>
        <v>#VALUE!</v>
      </c>
      <c r="B15316" s="47" t="s">
        <v>20919</v>
      </c>
      <c r="C15316" s="46" t="s">
        <v>0</v>
      </c>
      <c r="F15316" s="48">
        <v>125087.85</v>
      </c>
    </row>
    <row r="15317" spans="1:6" x14ac:dyDescent="0.25">
      <c r="A15317" s="46" t="e">
        <f ca="1">HYPERLINK("#"&amp;CELL("address",OFFSET([4]Analítico!$B$1,MATCH(102105,[4]Analítico!$B:$B,0)-1,3)),102105)</f>
        <v>#VALUE!</v>
      </c>
      <c r="B15317" s="47" t="s">
        <v>20920</v>
      </c>
      <c r="C15317" s="46" t="s">
        <v>0</v>
      </c>
      <c r="F15317" s="48">
        <v>19977.57</v>
      </c>
    </row>
    <row r="15318" spans="1:6" x14ac:dyDescent="0.25">
      <c r="A15318" s="46" t="e">
        <f ca="1">HYPERLINK("#"&amp;CELL("address",OFFSET([4]Analítico!$B$1,MATCH(102106,[4]Analítico!$B:$B,0)-1,3)),102106)</f>
        <v>#VALUE!</v>
      </c>
      <c r="B15318" s="47" t="s">
        <v>20921</v>
      </c>
      <c r="C15318" s="46" t="s">
        <v>0</v>
      </c>
      <c r="F15318" s="48">
        <v>24999.17</v>
      </c>
    </row>
    <row r="15319" spans="1:6" x14ac:dyDescent="0.25">
      <c r="A15319" s="46" t="e">
        <f ca="1">HYPERLINK("#"&amp;CELL("address",OFFSET([4]Analítico!$B$1,MATCH(102107,[4]Analítico!$B:$B,0)-1,3)),102107)</f>
        <v>#VALUE!</v>
      </c>
      <c r="B15319" s="47" t="s">
        <v>20922</v>
      </c>
      <c r="C15319" s="46" t="s">
        <v>0</v>
      </c>
      <c r="F15319" s="48">
        <v>34798.25</v>
      </c>
    </row>
    <row r="15320" spans="1:6" x14ac:dyDescent="0.25">
      <c r="A15320" s="46" t="e">
        <f ca="1">HYPERLINK("#"&amp;CELL("address",OFFSET([4]Analítico!$B$1,MATCH(102102,[4]Analítico!$B:$B,0)-1,3)),102102)</f>
        <v>#VALUE!</v>
      </c>
      <c r="B15320" s="47" t="s">
        <v>20923</v>
      </c>
      <c r="C15320" s="46" t="s">
        <v>0</v>
      </c>
      <c r="F15320" s="48">
        <v>11475.09</v>
      </c>
    </row>
    <row r="15321" spans="1:6" x14ac:dyDescent="0.25">
      <c r="A15321" s="46" t="e">
        <f ca="1">HYPERLINK("#"&amp;CELL("address",OFFSET([4]Analítico!$B$1,MATCH(102108,[4]Analítico!$B:$B,0)-1,3)),102108)</f>
        <v>#VALUE!</v>
      </c>
      <c r="B15321" s="47" t="s">
        <v>20924</v>
      </c>
      <c r="C15321" s="46" t="s">
        <v>0</v>
      </c>
      <c r="F15321" s="48">
        <v>40487.86</v>
      </c>
    </row>
    <row r="15322" spans="1:6" x14ac:dyDescent="0.25">
      <c r="A15322" s="46" t="e">
        <f ca="1">HYPERLINK("#"&amp;CELL("address",OFFSET([4]Analítico!$B$1,MATCH(102103,[4]Analítico!$B:$B,0)-1,3)),102103)</f>
        <v>#VALUE!</v>
      </c>
      <c r="B15322" s="47" t="s">
        <v>20925</v>
      </c>
      <c r="C15322" s="46" t="s">
        <v>0</v>
      </c>
      <c r="F15322" s="48">
        <v>12748.44</v>
      </c>
    </row>
    <row r="15323" spans="1:6" x14ac:dyDescent="0.25">
      <c r="A15323" s="46" t="e">
        <f ca="1">HYPERLINK("#"&amp;CELL("address",OFFSET([4]Analítico!$B$1,MATCH(103654,[4]Analítico!$B:$B,0)-1,3)),103654)</f>
        <v>#VALUE!</v>
      </c>
      <c r="B15323" s="47" t="s">
        <v>20926</v>
      </c>
      <c r="C15323" s="46" t="s">
        <v>0</v>
      </c>
      <c r="F15323" s="48">
        <v>65395.74</v>
      </c>
    </row>
    <row r="15324" spans="1:6" x14ac:dyDescent="0.25">
      <c r="A15324" s="46" t="e">
        <f ca="1">HYPERLINK("#"&amp;CELL("address",OFFSET([4]Analítico!$B$1,MATCH(102104,[4]Analítico!$B:$B,0)-1,3)),102104)</f>
        <v>#VALUE!</v>
      </c>
      <c r="B15324" s="47" t="s">
        <v>20927</v>
      </c>
      <c r="C15324" s="46" t="s">
        <v>0</v>
      </c>
      <c r="F15324" s="48">
        <v>16293.96</v>
      </c>
    </row>
    <row r="15325" spans="1:6" x14ac:dyDescent="0.25">
      <c r="A15325" s="46" t="e">
        <f ca="1">HYPERLINK("#"&amp;CELL("address",OFFSET([4]Analítico!$B$1,MATCH(103655,[4]Analítico!$B:$B,0)-1,3)),103655)</f>
        <v>#VALUE!</v>
      </c>
      <c r="B15325" s="47" t="s">
        <v>20928</v>
      </c>
      <c r="C15325" s="46" t="s">
        <v>0</v>
      </c>
      <c r="F15325" s="48">
        <v>89527.38</v>
      </c>
    </row>
    <row r="15326" spans="1:6" x14ac:dyDescent="0.25">
      <c r="A15326" s="46" t="e">
        <f ca="1">HYPERLINK("#"&amp;CELL("address",OFFSET([4]Analítico!$B$1,MATCH(105473,[4]Analítico!$B:$B,0)-1,3)),105473)</f>
        <v>#VALUE!</v>
      </c>
      <c r="B15326" s="47" t="s">
        <v>20929</v>
      </c>
      <c r="C15326" s="46" t="s">
        <v>992</v>
      </c>
      <c r="F15326" s="48">
        <v>0</v>
      </c>
    </row>
    <row r="15327" spans="1:6" x14ac:dyDescent="0.25">
      <c r="A15327" s="46" t="e">
        <f ca="1">HYPERLINK("#"&amp;CELL("address",OFFSET([4]Analítico!$B$1,MATCH(105414,[4]Analítico!$B:$B,0)-1,3)),105414)</f>
        <v>#VALUE!</v>
      </c>
      <c r="B15327" s="47" t="s">
        <v>20930</v>
      </c>
      <c r="C15327" s="46" t="s">
        <v>992</v>
      </c>
      <c r="F15327" s="48">
        <v>0</v>
      </c>
    </row>
    <row r="15328" spans="1:6" x14ac:dyDescent="0.25">
      <c r="A15328" s="46" t="e">
        <f ca="1">HYPERLINK("#"&amp;CELL("address",OFFSET([4]Analítico!$B$1,MATCH(105424,[4]Analítico!$B:$B,0)-1,3)),105424)</f>
        <v>#VALUE!</v>
      </c>
      <c r="B15328" s="47" t="s">
        <v>20931</v>
      </c>
      <c r="C15328" s="46" t="s">
        <v>992</v>
      </c>
      <c r="F15328" s="48">
        <v>0</v>
      </c>
    </row>
    <row r="15329" spans="1:6" x14ac:dyDescent="0.25">
      <c r="A15329" s="46" t="e">
        <f ca="1">HYPERLINK("#"&amp;CELL("address",OFFSET([4]Analítico!$B$1,MATCH(105448,[4]Analítico!$B:$B,0)-1,3)),105448)</f>
        <v>#VALUE!</v>
      </c>
      <c r="B15329" s="47" t="s">
        <v>20932</v>
      </c>
      <c r="C15329" s="46" t="s">
        <v>992</v>
      </c>
      <c r="F15329" s="48">
        <v>0</v>
      </c>
    </row>
    <row r="15330" spans="1:6" x14ac:dyDescent="0.25">
      <c r="A15330" s="46" t="e">
        <f ca="1">HYPERLINK("#"&amp;CELL("address",OFFSET([4]Analítico!$B$1,MATCH(105409,[4]Analítico!$B:$B,0)-1,3)),105409)</f>
        <v>#VALUE!</v>
      </c>
      <c r="B15330" s="47" t="s">
        <v>20933</v>
      </c>
      <c r="C15330" s="46" t="s">
        <v>992</v>
      </c>
      <c r="F15330" s="48">
        <v>0</v>
      </c>
    </row>
    <row r="15331" spans="1:6" x14ac:dyDescent="0.25">
      <c r="A15331" s="46" t="e">
        <f ca="1">HYPERLINK("#"&amp;CELL("address",OFFSET([4]Analítico!$B$1,MATCH(105415,[4]Analítico!$B:$B,0)-1,3)),105415)</f>
        <v>#VALUE!</v>
      </c>
      <c r="B15331" s="47" t="s">
        <v>20934</v>
      </c>
      <c r="C15331" s="46" t="s">
        <v>992</v>
      </c>
      <c r="F15331" s="48">
        <v>0</v>
      </c>
    </row>
    <row r="15332" spans="1:6" x14ac:dyDescent="0.25">
      <c r="A15332" s="46" t="e">
        <f ca="1">HYPERLINK("#"&amp;CELL("address",OFFSET([4]Analítico!$B$1,MATCH(105487,[4]Analítico!$B:$B,0)-1,3)),105487)</f>
        <v>#VALUE!</v>
      </c>
      <c r="B15332" s="47" t="s">
        <v>20935</v>
      </c>
      <c r="C15332" s="46" t="s">
        <v>992</v>
      </c>
      <c r="F15332" s="48">
        <v>0</v>
      </c>
    </row>
    <row r="15333" spans="1:6" x14ac:dyDescent="0.25">
      <c r="A15333" s="46" t="e">
        <f ca="1">HYPERLINK("#"&amp;CELL("address",OFFSET([4]Analítico!$B$1,MATCH(105451,[4]Analítico!$B:$B,0)-1,3)),105451)</f>
        <v>#VALUE!</v>
      </c>
      <c r="B15333" s="47" t="s">
        <v>20936</v>
      </c>
      <c r="C15333" s="46" t="s">
        <v>992</v>
      </c>
      <c r="F15333" s="48">
        <v>0</v>
      </c>
    </row>
    <row r="15334" spans="1:6" x14ac:dyDescent="0.25">
      <c r="A15334" s="46" t="e">
        <f ca="1">HYPERLINK("#"&amp;CELL("address",OFFSET([4]Analítico!$B$1,MATCH(105454,[4]Analítico!$B:$B,0)-1,3)),105454)</f>
        <v>#VALUE!</v>
      </c>
      <c r="B15334" s="47" t="s">
        <v>20937</v>
      </c>
      <c r="C15334" s="46" t="s">
        <v>992</v>
      </c>
      <c r="F15334" s="48">
        <v>0</v>
      </c>
    </row>
    <row r="15335" spans="1:6" x14ac:dyDescent="0.25">
      <c r="A15335" s="46" t="e">
        <f ca="1">HYPERLINK("#"&amp;CELL("address",OFFSET([4]Analítico!$B$1,MATCH(105411,[4]Analítico!$B:$B,0)-1,3)),105411)</f>
        <v>#VALUE!</v>
      </c>
      <c r="B15335" s="47" t="s">
        <v>20938</v>
      </c>
      <c r="C15335" s="46" t="s">
        <v>992</v>
      </c>
      <c r="F15335" s="48">
        <v>0</v>
      </c>
    </row>
    <row r="15336" spans="1:6" x14ac:dyDescent="0.25">
      <c r="A15336" s="46" t="e">
        <f ca="1">HYPERLINK("#"&amp;CELL("address",OFFSET([4]Analítico!$B$1,MATCH(105419,[4]Analítico!$B:$B,0)-1,3)),105419)</f>
        <v>#VALUE!</v>
      </c>
      <c r="B15336" s="47" t="s">
        <v>20939</v>
      </c>
      <c r="C15336" s="46" t="s">
        <v>992</v>
      </c>
      <c r="F15336" s="48">
        <v>0</v>
      </c>
    </row>
    <row r="15337" spans="1:6" x14ac:dyDescent="0.25">
      <c r="A15337" s="46" t="e">
        <f ca="1">HYPERLINK("#"&amp;CELL("address",OFFSET([4]Analítico!$B$1,MATCH(105443,[4]Analítico!$B:$B,0)-1,3)),105443)</f>
        <v>#VALUE!</v>
      </c>
      <c r="B15337" s="47" t="s">
        <v>20940</v>
      </c>
      <c r="C15337" s="46" t="s">
        <v>992</v>
      </c>
      <c r="F15337" s="48">
        <v>0</v>
      </c>
    </row>
    <row r="15338" spans="1:6" x14ac:dyDescent="0.25">
      <c r="A15338" s="46" t="e">
        <f ca="1">HYPERLINK("#"&amp;CELL("address",OFFSET([4]Analítico!$B$1,MATCH(105455,[4]Analítico!$B:$B,0)-1,3)),105455)</f>
        <v>#VALUE!</v>
      </c>
      <c r="B15338" s="47" t="s">
        <v>20941</v>
      </c>
      <c r="C15338" s="46" t="s">
        <v>992</v>
      </c>
      <c r="F15338" s="48">
        <v>0</v>
      </c>
    </row>
    <row r="15339" spans="1:6" x14ac:dyDescent="0.25">
      <c r="A15339" s="46" t="e">
        <f ca="1">HYPERLINK("#"&amp;CELL("address",OFFSET([4]Analítico!$B$1,MATCH(105412,[4]Analítico!$B:$B,0)-1,3)),105412)</f>
        <v>#VALUE!</v>
      </c>
      <c r="B15339" s="47" t="s">
        <v>20942</v>
      </c>
      <c r="C15339" s="46" t="s">
        <v>992</v>
      </c>
      <c r="F15339" s="48">
        <v>0</v>
      </c>
    </row>
    <row r="15340" spans="1:6" x14ac:dyDescent="0.25">
      <c r="A15340" s="46" t="e">
        <f ca="1">HYPERLINK("#"&amp;CELL("address",OFFSET([4]Analítico!$B$1,MATCH(105420,[4]Analítico!$B:$B,0)-1,3)),105420)</f>
        <v>#VALUE!</v>
      </c>
      <c r="B15340" s="47" t="s">
        <v>20943</v>
      </c>
      <c r="C15340" s="46" t="s">
        <v>992</v>
      </c>
      <c r="F15340" s="48">
        <v>0</v>
      </c>
    </row>
    <row r="15341" spans="1:6" x14ac:dyDescent="0.25">
      <c r="A15341" s="46" t="e">
        <f ca="1">HYPERLINK("#"&amp;CELL("address",OFFSET([4]Analítico!$B$1,MATCH(105444,[4]Analítico!$B:$B,0)-1,3)),105444)</f>
        <v>#VALUE!</v>
      </c>
      <c r="B15341" s="47" t="s">
        <v>20944</v>
      </c>
      <c r="C15341" s="46" t="s">
        <v>992</v>
      </c>
      <c r="F15341" s="48">
        <v>0</v>
      </c>
    </row>
    <row r="15342" spans="1:6" x14ac:dyDescent="0.25">
      <c r="A15342" s="46" t="e">
        <f ca="1">HYPERLINK("#"&amp;CELL("address",OFFSET([4]Analítico!$B$1,MATCH(105456,[4]Analítico!$B:$B,0)-1,3)),105456)</f>
        <v>#VALUE!</v>
      </c>
      <c r="B15342" s="47" t="s">
        <v>20945</v>
      </c>
      <c r="C15342" s="46" t="s">
        <v>992</v>
      </c>
      <c r="F15342" s="48">
        <v>0</v>
      </c>
    </row>
    <row r="15343" spans="1:6" x14ac:dyDescent="0.25">
      <c r="A15343" s="46" t="e">
        <f ca="1">HYPERLINK("#"&amp;CELL("address",OFFSET([4]Analítico!$B$1,MATCH(105478,[4]Analítico!$B:$B,0)-1,3)),105478)</f>
        <v>#VALUE!</v>
      </c>
      <c r="B15343" s="47" t="s">
        <v>20946</v>
      </c>
      <c r="C15343" s="46" t="s">
        <v>992</v>
      </c>
      <c r="F15343" s="48">
        <v>0</v>
      </c>
    </row>
    <row r="15344" spans="1:6" x14ac:dyDescent="0.25">
      <c r="A15344" s="46" t="e">
        <f ca="1">HYPERLINK("#"&amp;CELL("address",OFFSET([4]Analítico!$B$1,MATCH(105421,[4]Analítico!$B:$B,0)-1,3)),105421)</f>
        <v>#VALUE!</v>
      </c>
      <c r="B15344" s="47" t="s">
        <v>20947</v>
      </c>
      <c r="C15344" s="46" t="s">
        <v>992</v>
      </c>
      <c r="F15344" s="48">
        <v>0</v>
      </c>
    </row>
    <row r="15345" spans="1:6" x14ac:dyDescent="0.25">
      <c r="A15345" s="46" t="e">
        <f ca="1">HYPERLINK("#"&amp;CELL("address",OFFSET([4]Analítico!$B$1,MATCH(105445,[4]Analítico!$B:$B,0)-1,3)),105445)</f>
        <v>#VALUE!</v>
      </c>
      <c r="B15345" s="47" t="s">
        <v>20948</v>
      </c>
      <c r="C15345" s="46" t="s">
        <v>992</v>
      </c>
      <c r="F15345" s="48">
        <v>0</v>
      </c>
    </row>
    <row r="15346" spans="1:6" x14ac:dyDescent="0.25">
      <c r="A15346" s="46" t="e">
        <f ca="1">HYPERLINK("#"&amp;CELL("address",OFFSET([4]Analítico!$B$1,MATCH(105453,[4]Analítico!$B:$B,0)-1,3)),105453)</f>
        <v>#VALUE!</v>
      </c>
      <c r="B15346" s="47" t="s">
        <v>20949</v>
      </c>
      <c r="C15346" s="46" t="s">
        <v>992</v>
      </c>
      <c r="F15346" s="48">
        <v>0</v>
      </c>
    </row>
    <row r="15347" spans="1:6" x14ac:dyDescent="0.25">
      <c r="A15347" s="46" t="e">
        <f ca="1">HYPERLINK("#"&amp;CELL("address",OFFSET([4]Analítico!$B$1,MATCH(105497,[4]Analítico!$B:$B,0)-1,3)),105497)</f>
        <v>#VALUE!</v>
      </c>
      <c r="B15347" s="47" t="s">
        <v>20950</v>
      </c>
      <c r="C15347" s="46" t="s">
        <v>992</v>
      </c>
      <c r="F15347" s="48">
        <v>0</v>
      </c>
    </row>
    <row r="15348" spans="1:6" x14ac:dyDescent="0.25">
      <c r="A15348" s="46" t="e">
        <f ca="1">HYPERLINK("#"&amp;CELL("address",OFFSET([4]Analítico!$B$1,MATCH(105418,[4]Analítico!$B:$B,0)-1,3)),105418)</f>
        <v>#VALUE!</v>
      </c>
      <c r="B15348" s="47" t="s">
        <v>20951</v>
      </c>
      <c r="C15348" s="46" t="s">
        <v>992</v>
      </c>
      <c r="F15348" s="48">
        <v>0</v>
      </c>
    </row>
    <row r="15349" spans="1:6" x14ac:dyDescent="0.25">
      <c r="A15349" s="46" t="e">
        <f ca="1">HYPERLINK("#"&amp;CELL("address",OFFSET([4]Analítico!$B$1,MATCH(105442,[4]Analítico!$B:$B,0)-1,3)),105442)</f>
        <v>#VALUE!</v>
      </c>
      <c r="B15349" s="47" t="s">
        <v>20952</v>
      </c>
      <c r="C15349" s="46" t="s">
        <v>992</v>
      </c>
      <c r="F15349" s="48">
        <v>0</v>
      </c>
    </row>
    <row r="15350" spans="1:6" x14ac:dyDescent="0.25">
      <c r="A15350" s="46" t="e">
        <f ca="1">HYPERLINK("#"&amp;CELL("address",OFFSET([4]Analítico!$B$1,MATCH(105410,[4]Analítico!$B:$B,0)-1,3)),105410)</f>
        <v>#VALUE!</v>
      </c>
      <c r="B15350" s="47" t="s">
        <v>20953</v>
      </c>
      <c r="C15350" s="46" t="s">
        <v>992</v>
      </c>
      <c r="F15350" s="48">
        <v>0</v>
      </c>
    </row>
    <row r="15351" spans="1:6" x14ac:dyDescent="0.25">
      <c r="A15351" s="46" t="e">
        <f ca="1">HYPERLINK("#"&amp;CELL("address",OFFSET([4]Analítico!$B$1,MATCH(105416,[4]Analítico!$B:$B,0)-1,3)),105416)</f>
        <v>#VALUE!</v>
      </c>
      <c r="B15351" s="47" t="s">
        <v>20954</v>
      </c>
      <c r="C15351" s="46" t="s">
        <v>992</v>
      </c>
      <c r="F15351" s="48">
        <v>0</v>
      </c>
    </row>
    <row r="15352" spans="1:6" x14ac:dyDescent="0.25">
      <c r="A15352" s="46" t="e">
        <f ca="1">HYPERLINK("#"&amp;CELL("address",OFFSET([4]Analítico!$B$1,MATCH(105488,[4]Analítico!$B:$B,0)-1,3)),105488)</f>
        <v>#VALUE!</v>
      </c>
      <c r="B15352" s="47" t="s">
        <v>20955</v>
      </c>
      <c r="C15352" s="46" t="s">
        <v>992</v>
      </c>
      <c r="F15352" s="48">
        <v>0</v>
      </c>
    </row>
    <row r="15353" spans="1:6" x14ac:dyDescent="0.25">
      <c r="A15353" s="46" t="e">
        <f ca="1">HYPERLINK("#"&amp;CELL("address",OFFSET([4]Analítico!$B$1,MATCH(105452,[4]Analítico!$B:$B,0)-1,3)),105452)</f>
        <v>#VALUE!</v>
      </c>
      <c r="B15353" s="47" t="s">
        <v>20956</v>
      </c>
      <c r="C15353" s="46" t="s">
        <v>992</v>
      </c>
      <c r="F15353" s="48">
        <v>0</v>
      </c>
    </row>
    <row r="15354" spans="1:6" x14ac:dyDescent="0.25">
      <c r="A15354" s="46" t="e">
        <f ca="1">HYPERLINK("#"&amp;CELL("address",OFFSET([4]Analítico!$B$1,MATCH(105475,[4]Analítico!$B:$B,0)-1,3)),105475)</f>
        <v>#VALUE!</v>
      </c>
      <c r="B15354" s="47" t="s">
        <v>20957</v>
      </c>
      <c r="C15354" s="46" t="s">
        <v>992</v>
      </c>
      <c r="F15354" s="48">
        <v>0</v>
      </c>
    </row>
    <row r="15355" spans="1:6" x14ac:dyDescent="0.25">
      <c r="A15355" s="46" t="e">
        <f ca="1">HYPERLINK("#"&amp;CELL("address",OFFSET([4]Analítico!$B$1,MATCH(105498,[4]Analítico!$B:$B,0)-1,3)),105498)</f>
        <v>#VALUE!</v>
      </c>
      <c r="B15355" s="47" t="s">
        <v>20958</v>
      </c>
      <c r="C15355" s="46" t="s">
        <v>992</v>
      </c>
      <c r="F15355" s="48">
        <v>0</v>
      </c>
    </row>
    <row r="15356" spans="1:6" x14ac:dyDescent="0.25">
      <c r="A15356" s="46" t="e">
        <f ca="1">HYPERLINK("#"&amp;CELL("address",OFFSET([4]Analítico!$B$1,MATCH(105486,[4]Analítico!$B:$B,0)-1,3)),105486)</f>
        <v>#VALUE!</v>
      </c>
      <c r="B15356" s="47" t="s">
        <v>20959</v>
      </c>
      <c r="C15356" s="46" t="s">
        <v>992</v>
      </c>
      <c r="F15356" s="48">
        <v>0</v>
      </c>
    </row>
    <row r="15357" spans="1:6" x14ac:dyDescent="0.25">
      <c r="A15357" s="46" t="e">
        <f ca="1">HYPERLINK("#"&amp;CELL("address",OFFSET([4]Analítico!$B$1,MATCH(105450,[4]Analítico!$B:$B,0)-1,3)),105450)</f>
        <v>#VALUE!</v>
      </c>
      <c r="B15357" s="47" t="s">
        <v>20960</v>
      </c>
      <c r="C15357" s="46" t="s">
        <v>992</v>
      </c>
      <c r="F15357" s="48">
        <v>0</v>
      </c>
    </row>
    <row r="15358" spans="1:6" x14ac:dyDescent="0.25">
      <c r="A15358" s="46" t="e">
        <f ca="1">HYPERLINK("#"&amp;CELL("address",OFFSET([4]Analítico!$B$1,MATCH(105438,[4]Analítico!$B:$B,0)-1,3)),105438)</f>
        <v>#VALUE!</v>
      </c>
      <c r="B15358" s="47" t="s">
        <v>20961</v>
      </c>
      <c r="C15358" s="46" t="s">
        <v>992</v>
      </c>
      <c r="F15358" s="48">
        <v>0</v>
      </c>
    </row>
    <row r="15359" spans="1:6" x14ac:dyDescent="0.25">
      <c r="A15359" s="46" t="e">
        <f ca="1">HYPERLINK("#"&amp;CELL("address",OFFSET([4]Analítico!$B$1,MATCH(105463,[4]Analítico!$B:$B,0)-1,3)),105463)</f>
        <v>#VALUE!</v>
      </c>
      <c r="B15359" s="47" t="s">
        <v>20962</v>
      </c>
      <c r="C15359" s="46" t="s">
        <v>992</v>
      </c>
      <c r="F15359" s="48">
        <v>0</v>
      </c>
    </row>
    <row r="15360" spans="1:6" x14ac:dyDescent="0.25">
      <c r="A15360" s="46" t="e">
        <f ca="1">HYPERLINK("#"&amp;CELL("address",OFFSET([4]Analítico!$B$1,MATCH(105485,[4]Analítico!$B:$B,0)-1,3)),105485)</f>
        <v>#VALUE!</v>
      </c>
      <c r="B15360" s="47" t="s">
        <v>20963</v>
      </c>
      <c r="C15360" s="46" t="s">
        <v>992</v>
      </c>
      <c r="F15360" s="48">
        <v>0</v>
      </c>
    </row>
    <row r="15361" spans="1:6" x14ac:dyDescent="0.25">
      <c r="A15361" s="46" t="e">
        <f ca="1">HYPERLINK("#"&amp;CELL("address",OFFSET([4]Analítico!$B$1,MATCH(105428,[4]Analítico!$B:$B,0)-1,3)),105428)</f>
        <v>#VALUE!</v>
      </c>
      <c r="B15361" s="47" t="s">
        <v>20964</v>
      </c>
      <c r="C15361" s="46" t="s">
        <v>992</v>
      </c>
      <c r="F15361" s="48">
        <v>0</v>
      </c>
    </row>
    <row r="15362" spans="1:6" x14ac:dyDescent="0.25">
      <c r="A15362" s="46" t="e">
        <f ca="1">HYPERLINK("#"&amp;CELL("address",OFFSET([4]Analítico!$B$1,MATCH(105426,[4]Analítico!$B:$B,0)-1,3)),105426)</f>
        <v>#VALUE!</v>
      </c>
      <c r="B15362" s="47" t="s">
        <v>20965</v>
      </c>
      <c r="C15362" s="46" t="s">
        <v>992</v>
      </c>
      <c r="F15362" s="48">
        <v>0</v>
      </c>
    </row>
    <row r="15363" spans="1:6" x14ac:dyDescent="0.25">
      <c r="A15363" s="46" t="e">
        <f ca="1">HYPERLINK("#"&amp;CELL("address",OFFSET([4]Analítico!$B$1,MATCH(105491,[4]Analítico!$B:$B,0)-1,3)),105491)</f>
        <v>#VALUE!</v>
      </c>
      <c r="B15363" s="47" t="s">
        <v>20966</v>
      </c>
      <c r="C15363" s="46" t="s">
        <v>992</v>
      </c>
      <c r="F15363" s="48">
        <v>0</v>
      </c>
    </row>
    <row r="15364" spans="1:6" x14ac:dyDescent="0.25">
      <c r="A15364" s="46" t="e">
        <f ca="1">HYPERLINK("#"&amp;CELL("address",OFFSET([4]Analítico!$B$1,MATCH(105495,[4]Analítico!$B:$B,0)-1,3)),105495)</f>
        <v>#VALUE!</v>
      </c>
      <c r="B15364" s="47" t="s">
        <v>20967</v>
      </c>
      <c r="C15364" s="46" t="s">
        <v>992</v>
      </c>
      <c r="F15364" s="48">
        <v>0</v>
      </c>
    </row>
    <row r="15365" spans="1:6" x14ac:dyDescent="0.25">
      <c r="A15365" s="46" t="e">
        <f ca="1">HYPERLINK("#"&amp;CELL("address",OFFSET([4]Analítico!$B$1,MATCH(105407,[4]Analítico!$B:$B,0)-1,3)),105407)</f>
        <v>#VALUE!</v>
      </c>
      <c r="B15365" s="47" t="s">
        <v>20968</v>
      </c>
      <c r="C15365" s="46" t="s">
        <v>992</v>
      </c>
      <c r="F15365" s="48">
        <v>0</v>
      </c>
    </row>
    <row r="15366" spans="1:6" x14ac:dyDescent="0.25">
      <c r="A15366" s="46" t="e">
        <f ca="1">HYPERLINK("#"&amp;CELL("address",OFFSET([4]Analítico!$B$1,MATCH(105427,[4]Analítico!$B:$B,0)-1,3)),105427)</f>
        <v>#VALUE!</v>
      </c>
      <c r="B15366" s="47" t="s">
        <v>20969</v>
      </c>
      <c r="C15366" s="46" t="s">
        <v>992</v>
      </c>
      <c r="F15366" s="48">
        <v>0</v>
      </c>
    </row>
    <row r="15367" spans="1:6" x14ac:dyDescent="0.25">
      <c r="A15367" s="46" t="e">
        <f ca="1">HYPERLINK("#"&amp;CELL("address",OFFSET([4]Analítico!$B$1,MATCH(105492,[4]Analítico!$B:$B,0)-1,3)),105492)</f>
        <v>#VALUE!</v>
      </c>
      <c r="B15367" s="47" t="s">
        <v>20970</v>
      </c>
      <c r="C15367" s="46" t="s">
        <v>992</v>
      </c>
      <c r="F15367" s="48">
        <v>0</v>
      </c>
    </row>
    <row r="15368" spans="1:6" x14ac:dyDescent="0.25">
      <c r="A15368" s="46" t="e">
        <f ca="1">HYPERLINK("#"&amp;CELL("address",OFFSET([4]Analítico!$B$1,MATCH(105496,[4]Analítico!$B:$B,0)-1,3)),105496)</f>
        <v>#VALUE!</v>
      </c>
      <c r="B15368" s="47" t="s">
        <v>20971</v>
      </c>
      <c r="C15368" s="46" t="s">
        <v>992</v>
      </c>
      <c r="F15368" s="48">
        <v>0</v>
      </c>
    </row>
    <row r="15369" spans="1:6" x14ac:dyDescent="0.25">
      <c r="A15369" s="46" t="e">
        <f ca="1">HYPERLINK("#"&amp;CELL("address",OFFSET([4]Analítico!$B$1,MATCH(105425,[4]Analítico!$B:$B,0)-1,3)),105425)</f>
        <v>#VALUE!</v>
      </c>
      <c r="B15369" s="47" t="s">
        <v>20972</v>
      </c>
      <c r="C15369" s="46" t="s">
        <v>992</v>
      </c>
      <c r="F15369" s="48">
        <v>0</v>
      </c>
    </row>
    <row r="15370" spans="1:6" x14ac:dyDescent="0.25">
      <c r="A15370" s="46" t="e">
        <f ca="1">HYPERLINK("#"&amp;CELL("address",OFFSET([4]Analítico!$B$1,MATCH(105477,[4]Analítico!$B:$B,0)-1,3)),105477)</f>
        <v>#VALUE!</v>
      </c>
      <c r="B15370" s="47" t="s">
        <v>20973</v>
      </c>
      <c r="C15370" s="46" t="s">
        <v>992</v>
      </c>
      <c r="F15370" s="48">
        <v>0</v>
      </c>
    </row>
    <row r="15371" spans="1:6" x14ac:dyDescent="0.25">
      <c r="A15371" s="46" t="e">
        <f ca="1">HYPERLINK("#"&amp;CELL("address",OFFSET([4]Analítico!$B$1,MATCH(105490,[4]Analítico!$B:$B,0)-1,3)),105490)</f>
        <v>#VALUE!</v>
      </c>
      <c r="B15371" s="47" t="s">
        <v>20974</v>
      </c>
      <c r="C15371" s="46" t="s">
        <v>992</v>
      </c>
      <c r="F15371" s="48">
        <v>0</v>
      </c>
    </row>
    <row r="15372" spans="1:6" x14ac:dyDescent="0.25">
      <c r="A15372" s="46" t="e">
        <f ca="1">HYPERLINK("#"&amp;CELL("address",OFFSET([4]Analítico!$B$1,MATCH(105494,[4]Analítico!$B:$B,0)-1,3)),105494)</f>
        <v>#VALUE!</v>
      </c>
      <c r="B15372" s="47" t="s">
        <v>20975</v>
      </c>
      <c r="C15372" s="46" t="s">
        <v>992</v>
      </c>
      <c r="F15372" s="48">
        <v>0</v>
      </c>
    </row>
    <row r="15373" spans="1:6" x14ac:dyDescent="0.25">
      <c r="A15373" s="46" t="e">
        <f ca="1">HYPERLINK("#"&amp;CELL("address",OFFSET([4]Analítico!$B$1,MATCH(105417,[4]Analítico!$B:$B,0)-1,3)),105417)</f>
        <v>#VALUE!</v>
      </c>
      <c r="B15373" s="47" t="s">
        <v>20976</v>
      </c>
      <c r="C15373" s="46" t="s">
        <v>992</v>
      </c>
      <c r="F15373" s="48">
        <v>0</v>
      </c>
    </row>
    <row r="15374" spans="1:6" x14ac:dyDescent="0.25">
      <c r="A15374" s="46" t="e">
        <f ca="1">HYPERLINK("#"&amp;CELL("address",OFFSET([4]Analítico!$B$1,MATCH(105461,[4]Analítico!$B:$B,0)-1,3)),105461)</f>
        <v>#VALUE!</v>
      </c>
      <c r="B15374" s="47" t="s">
        <v>20977</v>
      </c>
      <c r="C15374" s="46" t="s">
        <v>992</v>
      </c>
      <c r="F15374" s="48">
        <v>0</v>
      </c>
    </row>
    <row r="15375" spans="1:6" x14ac:dyDescent="0.25">
      <c r="A15375" s="46" t="e">
        <f ca="1">HYPERLINK("#"&amp;CELL("address",OFFSET([4]Analítico!$B$1,MATCH(105436,[4]Analítico!$B:$B,0)-1,3)),105436)</f>
        <v>#VALUE!</v>
      </c>
      <c r="B15375" s="47" t="s">
        <v>20978</v>
      </c>
      <c r="C15375" s="46" t="s">
        <v>992</v>
      </c>
      <c r="F15375" s="48">
        <v>0</v>
      </c>
    </row>
    <row r="15376" spans="1:6" x14ac:dyDescent="0.25">
      <c r="A15376" s="46" t="e">
        <f ca="1">HYPERLINK("#"&amp;CELL("address",OFFSET([4]Analítico!$B$1,MATCH(105483,[4]Analítico!$B:$B,0)-1,3)),105483)</f>
        <v>#VALUE!</v>
      </c>
      <c r="B15376" s="47" t="s">
        <v>20979</v>
      </c>
      <c r="C15376" s="46" t="s">
        <v>992</v>
      </c>
      <c r="F15376" s="48">
        <v>0</v>
      </c>
    </row>
    <row r="15377" spans="1:6" x14ac:dyDescent="0.25">
      <c r="A15377" s="46" t="e">
        <f ca="1">HYPERLINK("#"&amp;CELL("address",OFFSET([4]Analítico!$B$1,MATCH(105505,[4]Analítico!$B:$B,0)-1,3)),105505)</f>
        <v>#VALUE!</v>
      </c>
      <c r="B15377" s="47" t="s">
        <v>20980</v>
      </c>
      <c r="C15377" s="46" t="s">
        <v>992</v>
      </c>
      <c r="F15377" s="48">
        <v>0</v>
      </c>
    </row>
    <row r="15378" spans="1:6" x14ac:dyDescent="0.25">
      <c r="A15378" s="46" t="e">
        <f ca="1">HYPERLINK("#"&amp;CELL("address",OFFSET([4]Analítico!$B$1,MATCH(105435,[4]Analítico!$B:$B,0)-1,3)),105435)</f>
        <v>#VALUE!</v>
      </c>
      <c r="B15378" s="47" t="s">
        <v>20981</v>
      </c>
      <c r="C15378" s="46" t="s">
        <v>992</v>
      </c>
      <c r="F15378" s="48">
        <v>0</v>
      </c>
    </row>
    <row r="15379" spans="1:6" x14ac:dyDescent="0.25">
      <c r="A15379" s="46" t="e">
        <f ca="1">HYPERLINK("#"&amp;CELL("address",OFFSET([4]Analítico!$B$1,MATCH(105460,[4]Analítico!$B:$B,0)-1,3)),105460)</f>
        <v>#VALUE!</v>
      </c>
      <c r="B15379" s="47" t="s">
        <v>20982</v>
      </c>
      <c r="C15379" s="46" t="s">
        <v>992</v>
      </c>
      <c r="F15379" s="48">
        <v>0</v>
      </c>
    </row>
    <row r="15380" spans="1:6" x14ac:dyDescent="0.25">
      <c r="A15380" s="46" t="e">
        <f ca="1">HYPERLINK("#"&amp;CELL("address",OFFSET([4]Analítico!$B$1,MATCH(105470,[4]Analítico!$B:$B,0)-1,3)),105470)</f>
        <v>#VALUE!</v>
      </c>
      <c r="B15380" s="47" t="s">
        <v>20983</v>
      </c>
      <c r="C15380" s="46" t="s">
        <v>992</v>
      </c>
      <c r="F15380" s="48">
        <v>0</v>
      </c>
    </row>
    <row r="15381" spans="1:6" x14ac:dyDescent="0.25">
      <c r="A15381" s="46" t="e">
        <f ca="1">HYPERLINK("#"&amp;CELL("address",OFFSET([4]Analítico!$B$1,MATCH(105504,[4]Analítico!$B:$B,0)-1,3)),105504)</f>
        <v>#VALUE!</v>
      </c>
      <c r="B15381" s="47" t="s">
        <v>20984</v>
      </c>
      <c r="C15381" s="46" t="s">
        <v>992</v>
      </c>
      <c r="F15381" s="48">
        <v>0</v>
      </c>
    </row>
    <row r="15382" spans="1:6" x14ac:dyDescent="0.25">
      <c r="A15382" s="46" t="e">
        <f ca="1">HYPERLINK("#"&amp;CELL("address",OFFSET([4]Analítico!$B$1,MATCH(105476,[4]Analítico!$B:$B,0)-1,3)),105476)</f>
        <v>#VALUE!</v>
      </c>
      <c r="B15382" s="47" t="s">
        <v>20985</v>
      </c>
      <c r="C15382" s="46" t="s">
        <v>992</v>
      </c>
      <c r="F15382" s="48">
        <v>0</v>
      </c>
    </row>
    <row r="15383" spans="1:6" x14ac:dyDescent="0.25">
      <c r="A15383" s="46" t="e">
        <f ca="1">HYPERLINK("#"&amp;CELL("address",OFFSET([4]Analítico!$B$1,MATCH(105471,[4]Analítico!$B:$B,0)-1,3)),105471)</f>
        <v>#VALUE!</v>
      </c>
      <c r="B15383" s="47" t="s">
        <v>20986</v>
      </c>
      <c r="C15383" s="46" t="s">
        <v>992</v>
      </c>
      <c r="F15383" s="48">
        <v>0</v>
      </c>
    </row>
    <row r="15384" spans="1:6" x14ac:dyDescent="0.25">
      <c r="A15384" s="46" t="e">
        <f ca="1">HYPERLINK("#"&amp;CELL("address",OFFSET([4]Analítico!$B$1,MATCH(105493,[4]Analítico!$B:$B,0)-1,3)),105493)</f>
        <v>#VALUE!</v>
      </c>
      <c r="B15384" s="47" t="s">
        <v>20987</v>
      </c>
      <c r="C15384" s="46" t="s">
        <v>992</v>
      </c>
      <c r="F15384" s="48">
        <v>0</v>
      </c>
    </row>
    <row r="15385" spans="1:6" x14ac:dyDescent="0.25">
      <c r="A15385" s="46" t="e">
        <f ca="1">HYPERLINK("#"&amp;CELL("address",OFFSET([4]Analítico!$B$1,MATCH(105482,[4]Analítico!$B:$B,0)-1,3)),105482)</f>
        <v>#VALUE!</v>
      </c>
      <c r="B15385" s="47" t="s">
        <v>20988</v>
      </c>
      <c r="C15385" s="46" t="s">
        <v>992</v>
      </c>
      <c r="F15385" s="48">
        <v>0</v>
      </c>
    </row>
    <row r="15386" spans="1:6" x14ac:dyDescent="0.25">
      <c r="A15386" s="46" t="e">
        <f ca="1">HYPERLINK("#"&amp;CELL("address",OFFSET([4]Analítico!$B$1,MATCH(105430,[4]Analítico!$B:$B,0)-1,3)),105430)</f>
        <v>#VALUE!</v>
      </c>
      <c r="B15386" s="47" t="s">
        <v>20989</v>
      </c>
      <c r="C15386" s="46" t="s">
        <v>992</v>
      </c>
      <c r="F15386" s="48">
        <v>0</v>
      </c>
    </row>
    <row r="15387" spans="1:6" x14ac:dyDescent="0.25">
      <c r="A15387" s="46" t="e">
        <f ca="1">HYPERLINK("#"&amp;CELL("address",OFFSET([4]Analítico!$B$1,MATCH(105440,[4]Analítico!$B:$B,0)-1,3)),105440)</f>
        <v>#VALUE!</v>
      </c>
      <c r="B15387" s="47" t="s">
        <v>20990</v>
      </c>
      <c r="C15387" s="46" t="s">
        <v>992</v>
      </c>
      <c r="F15387" s="48">
        <v>0</v>
      </c>
    </row>
    <row r="15388" spans="1:6" x14ac:dyDescent="0.25">
      <c r="A15388" s="46" t="e">
        <f ca="1">HYPERLINK("#"&amp;CELL("address",OFFSET([4]Analítico!$B$1,MATCH(105465,[4]Analítico!$B:$B,0)-1,3)),105465)</f>
        <v>#VALUE!</v>
      </c>
      <c r="B15388" s="47" t="s">
        <v>20991</v>
      </c>
      <c r="C15388" s="46" t="s">
        <v>992</v>
      </c>
      <c r="F15388" s="48">
        <v>0</v>
      </c>
    </row>
    <row r="15389" spans="1:6" x14ac:dyDescent="0.25">
      <c r="A15389" s="46" t="e">
        <f ca="1">HYPERLINK("#"&amp;CELL("address",OFFSET([4]Analítico!$B$1,MATCH(105499,[4]Analítico!$B:$B,0)-1,3)),105499)</f>
        <v>#VALUE!</v>
      </c>
      <c r="B15389" s="47" t="s">
        <v>20992</v>
      </c>
      <c r="C15389" s="46" t="s">
        <v>992</v>
      </c>
      <c r="F15389" s="48">
        <v>0</v>
      </c>
    </row>
    <row r="15390" spans="1:6" x14ac:dyDescent="0.25">
      <c r="A15390" s="46" t="e">
        <f ca="1">HYPERLINK("#"&amp;CELL("address",OFFSET([4]Analítico!$B$1,MATCH(105431,[4]Analítico!$B:$B,0)-1,3)),105431)</f>
        <v>#VALUE!</v>
      </c>
      <c r="B15390" s="47" t="s">
        <v>20993</v>
      </c>
      <c r="C15390" s="46" t="s">
        <v>992</v>
      </c>
      <c r="F15390" s="48">
        <v>0</v>
      </c>
    </row>
    <row r="15391" spans="1:6" x14ac:dyDescent="0.25">
      <c r="A15391" s="46" t="e">
        <f ca="1">HYPERLINK("#"&amp;CELL("address",OFFSET([4]Analítico!$B$1,MATCH(105441,[4]Analítico!$B:$B,0)-1,3)),105441)</f>
        <v>#VALUE!</v>
      </c>
      <c r="B15391" s="47" t="s">
        <v>20994</v>
      </c>
      <c r="C15391" s="46" t="s">
        <v>992</v>
      </c>
      <c r="F15391" s="48">
        <v>0</v>
      </c>
    </row>
    <row r="15392" spans="1:6" x14ac:dyDescent="0.25">
      <c r="A15392" s="46" t="e">
        <f ca="1">HYPERLINK("#"&amp;CELL("address",OFFSET([4]Analítico!$B$1,MATCH(105466,[4]Analítico!$B:$B,0)-1,3)),105466)</f>
        <v>#VALUE!</v>
      </c>
      <c r="B15392" s="47" t="s">
        <v>20995</v>
      </c>
      <c r="C15392" s="46" t="s">
        <v>992</v>
      </c>
      <c r="F15392" s="48">
        <v>0</v>
      </c>
    </row>
    <row r="15393" spans="1:6" x14ac:dyDescent="0.25">
      <c r="A15393" s="46" t="e">
        <f ca="1">HYPERLINK("#"&amp;CELL("address",OFFSET([4]Analítico!$B$1,MATCH(105500,[4]Analítico!$B:$B,0)-1,3)),105500)</f>
        <v>#VALUE!</v>
      </c>
      <c r="B15393" s="47" t="s">
        <v>20996</v>
      </c>
      <c r="C15393" s="46" t="s">
        <v>992</v>
      </c>
      <c r="F15393" s="48">
        <v>0</v>
      </c>
    </row>
    <row r="15394" spans="1:6" x14ac:dyDescent="0.25">
      <c r="A15394" s="46" t="e">
        <f ca="1">HYPERLINK("#"&amp;CELL("address",OFFSET([4]Analítico!$B$1,MATCH(105429,[4]Analítico!$B:$B,0)-1,3)),105429)</f>
        <v>#VALUE!</v>
      </c>
      <c r="B15394" s="47" t="s">
        <v>20997</v>
      </c>
      <c r="C15394" s="46" t="s">
        <v>992</v>
      </c>
      <c r="F15394" s="48">
        <v>0</v>
      </c>
    </row>
    <row r="15395" spans="1:6" x14ac:dyDescent="0.25">
      <c r="A15395" s="46" t="e">
        <f ca="1">HYPERLINK("#"&amp;CELL("address",OFFSET([4]Analítico!$B$1,MATCH(105439,[4]Analítico!$B:$B,0)-1,3)),105439)</f>
        <v>#VALUE!</v>
      </c>
      <c r="B15395" s="47" t="s">
        <v>20998</v>
      </c>
      <c r="C15395" s="46" t="s">
        <v>992</v>
      </c>
      <c r="F15395" s="48">
        <v>0</v>
      </c>
    </row>
    <row r="15396" spans="1:6" x14ac:dyDescent="0.25">
      <c r="A15396" s="46" t="e">
        <f ca="1">HYPERLINK("#"&amp;CELL("address",OFFSET([4]Analítico!$B$1,MATCH(105464,[4]Analítico!$B:$B,0)-1,3)),105464)</f>
        <v>#VALUE!</v>
      </c>
      <c r="B15396" s="47" t="s">
        <v>20999</v>
      </c>
      <c r="C15396" s="46" t="s">
        <v>992</v>
      </c>
      <c r="F15396" s="48">
        <v>0</v>
      </c>
    </row>
    <row r="15397" spans="1:6" x14ac:dyDescent="0.25">
      <c r="A15397" s="46" t="e">
        <f ca="1">HYPERLINK("#"&amp;CELL("address",OFFSET([4]Analítico!$B$1,MATCH(105489,[4]Analítico!$B:$B,0)-1,3)),105489)</f>
        <v>#VALUE!</v>
      </c>
      <c r="B15397" s="47" t="s">
        <v>21000</v>
      </c>
      <c r="C15397" s="46" t="s">
        <v>992</v>
      </c>
      <c r="F15397" s="48">
        <v>0</v>
      </c>
    </row>
    <row r="15398" spans="1:6" x14ac:dyDescent="0.25">
      <c r="A15398" s="46" t="e">
        <f ca="1">HYPERLINK("#"&amp;CELL("address",OFFSET([4]Analítico!$B$1,MATCH(105437,[4]Analítico!$B:$B,0)-1,3)),105437)</f>
        <v>#VALUE!</v>
      </c>
      <c r="B15398" s="47" t="s">
        <v>21001</v>
      </c>
      <c r="C15398" s="46" t="s">
        <v>992</v>
      </c>
      <c r="F15398" s="48">
        <v>0</v>
      </c>
    </row>
    <row r="15399" spans="1:6" x14ac:dyDescent="0.25">
      <c r="A15399" s="46" t="e">
        <f ca="1">HYPERLINK("#"&amp;CELL("address",OFFSET([4]Analítico!$B$1,MATCH(105462,[4]Analítico!$B:$B,0)-1,3)),105462)</f>
        <v>#VALUE!</v>
      </c>
      <c r="B15399" s="47" t="s">
        <v>21002</v>
      </c>
      <c r="C15399" s="46" t="s">
        <v>992</v>
      </c>
      <c r="F15399" s="48">
        <v>0</v>
      </c>
    </row>
    <row r="15400" spans="1:6" x14ac:dyDescent="0.25">
      <c r="A15400" s="46" t="e">
        <f ca="1">HYPERLINK("#"&amp;CELL("address",OFFSET([4]Analítico!$B$1,MATCH(105484,[4]Analítico!$B:$B,0)-1,3)),105484)</f>
        <v>#VALUE!</v>
      </c>
      <c r="B15400" s="47" t="s">
        <v>21003</v>
      </c>
      <c r="C15400" s="46" t="s">
        <v>992</v>
      </c>
      <c r="F15400" s="48">
        <v>0</v>
      </c>
    </row>
    <row r="15401" spans="1:6" x14ac:dyDescent="0.25">
      <c r="A15401" s="46" t="e">
        <f ca="1">HYPERLINK("#"&amp;CELL("address",OFFSET([4]Analítico!$B$1,MATCH(105506,[4]Analítico!$B:$B,0)-1,3)),105506)</f>
        <v>#VALUE!</v>
      </c>
      <c r="B15401" s="47" t="s">
        <v>21004</v>
      </c>
      <c r="C15401" s="46" t="s">
        <v>992</v>
      </c>
      <c r="F15401" s="48">
        <v>0</v>
      </c>
    </row>
    <row r="15402" spans="1:6" x14ac:dyDescent="0.25">
      <c r="A15402" s="46" t="e">
        <f ca="1">HYPERLINK("#"&amp;CELL("address",OFFSET([4]Analítico!$B$1,MATCH(105432,[4]Analítico!$B:$B,0)-1,3)),105432)</f>
        <v>#VALUE!</v>
      </c>
      <c r="B15402" s="47" t="s">
        <v>21005</v>
      </c>
      <c r="C15402" s="46" t="s">
        <v>992</v>
      </c>
      <c r="F15402" s="48">
        <v>0</v>
      </c>
    </row>
    <row r="15403" spans="1:6" x14ac:dyDescent="0.25">
      <c r="A15403" s="46" t="e">
        <f ca="1">HYPERLINK("#"&amp;CELL("address",OFFSET([4]Analítico!$B$1,MATCH(105457,[4]Analítico!$B:$B,0)-1,3)),105457)</f>
        <v>#VALUE!</v>
      </c>
      <c r="B15403" s="47" t="s">
        <v>21006</v>
      </c>
      <c r="C15403" s="46" t="s">
        <v>992</v>
      </c>
      <c r="F15403" s="48">
        <v>0</v>
      </c>
    </row>
    <row r="15404" spans="1:6" x14ac:dyDescent="0.25">
      <c r="A15404" s="46" t="e">
        <f ca="1">HYPERLINK("#"&amp;CELL("address",OFFSET([4]Analítico!$B$1,MATCH(105467,[4]Analítico!$B:$B,0)-1,3)),105467)</f>
        <v>#VALUE!</v>
      </c>
      <c r="B15404" s="47" t="s">
        <v>21007</v>
      </c>
      <c r="C15404" s="46" t="s">
        <v>992</v>
      </c>
      <c r="F15404" s="48">
        <v>0</v>
      </c>
    </row>
    <row r="15405" spans="1:6" x14ac:dyDescent="0.25">
      <c r="A15405" s="46" t="e">
        <f ca="1">HYPERLINK("#"&amp;CELL("address",OFFSET([4]Analítico!$B$1,MATCH(105501,[4]Analítico!$B:$B,0)-1,3)),105501)</f>
        <v>#VALUE!</v>
      </c>
      <c r="B15405" s="47" t="s">
        <v>21008</v>
      </c>
      <c r="C15405" s="46" t="s">
        <v>992</v>
      </c>
      <c r="F15405" s="48">
        <v>0</v>
      </c>
    </row>
    <row r="15406" spans="1:6" x14ac:dyDescent="0.25">
      <c r="A15406" s="46" t="e">
        <f ca="1">HYPERLINK("#"&amp;CELL("address",OFFSET([4]Analítico!$B$1,MATCH(105433,[4]Analítico!$B:$B,0)-1,3)),105433)</f>
        <v>#VALUE!</v>
      </c>
      <c r="B15406" s="47" t="s">
        <v>21009</v>
      </c>
      <c r="C15406" s="46" t="s">
        <v>992</v>
      </c>
      <c r="F15406" s="48">
        <v>0</v>
      </c>
    </row>
    <row r="15407" spans="1:6" x14ac:dyDescent="0.25">
      <c r="A15407" s="46" t="e">
        <f ca="1">HYPERLINK("#"&amp;CELL("address",OFFSET([4]Analítico!$B$1,MATCH(105458,[4]Analítico!$B:$B,0)-1,3)),105458)</f>
        <v>#VALUE!</v>
      </c>
      <c r="B15407" s="47" t="s">
        <v>21010</v>
      </c>
      <c r="C15407" s="46" t="s">
        <v>992</v>
      </c>
      <c r="F15407" s="48">
        <v>0</v>
      </c>
    </row>
    <row r="15408" spans="1:6" x14ac:dyDescent="0.25">
      <c r="A15408" s="46" t="e">
        <f ca="1">HYPERLINK("#"&amp;CELL("address",OFFSET([4]Analítico!$B$1,MATCH(105468,[4]Analítico!$B:$B,0)-1,3)),105468)</f>
        <v>#VALUE!</v>
      </c>
      <c r="B15408" s="47" t="s">
        <v>21011</v>
      </c>
      <c r="C15408" s="46" t="s">
        <v>992</v>
      </c>
      <c r="F15408" s="48">
        <v>0</v>
      </c>
    </row>
    <row r="15409" spans="1:6" x14ac:dyDescent="0.25">
      <c r="A15409" s="46" t="e">
        <f ca="1">HYPERLINK("#"&amp;CELL("address",OFFSET([4]Analítico!$B$1,MATCH(105502,[4]Analítico!$B:$B,0)-1,3)),105502)</f>
        <v>#VALUE!</v>
      </c>
      <c r="B15409" s="47" t="s">
        <v>21012</v>
      </c>
      <c r="C15409" s="46" t="s">
        <v>992</v>
      </c>
      <c r="F15409" s="48">
        <v>0</v>
      </c>
    </row>
    <row r="15410" spans="1:6" x14ac:dyDescent="0.25">
      <c r="A15410" s="46" t="e">
        <f ca="1">HYPERLINK("#"&amp;CELL("address",OFFSET([4]Analítico!$B$1,MATCH(105434,[4]Analítico!$B:$B,0)-1,3)),105434)</f>
        <v>#VALUE!</v>
      </c>
      <c r="B15410" s="47" t="s">
        <v>21013</v>
      </c>
      <c r="C15410" s="46" t="s">
        <v>992</v>
      </c>
      <c r="F15410" s="48">
        <v>0</v>
      </c>
    </row>
    <row r="15411" spans="1:6" x14ac:dyDescent="0.25">
      <c r="A15411" s="46" t="e">
        <f ca="1">HYPERLINK("#"&amp;CELL("address",OFFSET([4]Analítico!$B$1,MATCH(105459,[4]Analítico!$B:$B,0)-1,3)),105459)</f>
        <v>#VALUE!</v>
      </c>
      <c r="B15411" s="47" t="s">
        <v>21014</v>
      </c>
      <c r="C15411" s="46" t="s">
        <v>992</v>
      </c>
      <c r="F15411" s="48">
        <v>0</v>
      </c>
    </row>
    <row r="15412" spans="1:6" x14ac:dyDescent="0.25">
      <c r="A15412" s="46" t="e">
        <f ca="1">HYPERLINK("#"&amp;CELL("address",OFFSET([4]Analítico!$B$1,MATCH(105469,[4]Analítico!$B:$B,0)-1,3)),105469)</f>
        <v>#VALUE!</v>
      </c>
      <c r="B15412" s="47" t="s">
        <v>21015</v>
      </c>
      <c r="C15412" s="46" t="s">
        <v>992</v>
      </c>
      <c r="F15412" s="48">
        <v>0</v>
      </c>
    </row>
    <row r="15413" spans="1:6" x14ac:dyDescent="0.25">
      <c r="A15413" s="46" t="e">
        <f ca="1">HYPERLINK("#"&amp;CELL("address",OFFSET([4]Analítico!$B$1,MATCH(105503,[4]Analítico!$B:$B,0)-1,3)),105503)</f>
        <v>#VALUE!</v>
      </c>
      <c r="B15413" s="47" t="s">
        <v>21016</v>
      </c>
      <c r="C15413" s="46" t="s">
        <v>992</v>
      </c>
      <c r="F15413" s="48">
        <v>0</v>
      </c>
    </row>
    <row r="15414" spans="1:6" x14ac:dyDescent="0.25">
      <c r="A15414" s="46" t="e">
        <f ca="1">HYPERLINK("#"&amp;CELL("address",OFFSET([4]Analítico!$B$1,MATCH(105472,[4]Analítico!$B:$B,0)-1,3)),105472)</f>
        <v>#VALUE!</v>
      </c>
      <c r="B15414" s="47" t="s">
        <v>21017</v>
      </c>
      <c r="C15414" s="46" t="s">
        <v>992</v>
      </c>
      <c r="F15414" s="48">
        <v>0</v>
      </c>
    </row>
    <row r="15415" spans="1:6" x14ac:dyDescent="0.25">
      <c r="A15415" s="46" t="e">
        <f ca="1">HYPERLINK("#"&amp;CELL("address",OFFSET([4]Analítico!$B$1,MATCH(105413,[4]Analítico!$B:$B,0)-1,3)),105413)</f>
        <v>#VALUE!</v>
      </c>
      <c r="B15415" s="47" t="s">
        <v>21018</v>
      </c>
      <c r="C15415" s="46" t="s">
        <v>992</v>
      </c>
      <c r="F15415" s="48">
        <v>0</v>
      </c>
    </row>
    <row r="15416" spans="1:6" x14ac:dyDescent="0.25">
      <c r="A15416" s="46" t="e">
        <f ca="1">HYPERLINK("#"&amp;CELL("address",OFFSET([4]Analítico!$B$1,MATCH(105423,[4]Analítico!$B:$B,0)-1,3)),105423)</f>
        <v>#VALUE!</v>
      </c>
      <c r="B15416" s="47" t="s">
        <v>21019</v>
      </c>
      <c r="C15416" s="46" t="s">
        <v>992</v>
      </c>
      <c r="F15416" s="48">
        <v>0</v>
      </c>
    </row>
    <row r="15417" spans="1:6" x14ac:dyDescent="0.25">
      <c r="A15417" s="46" t="e">
        <f ca="1">HYPERLINK("#"&amp;CELL("address",OFFSET([4]Analítico!$B$1,MATCH(105447,[4]Analítico!$B:$B,0)-1,3)),105447)</f>
        <v>#VALUE!</v>
      </c>
      <c r="B15417" s="47" t="s">
        <v>21020</v>
      </c>
      <c r="C15417" s="46" t="s">
        <v>992</v>
      </c>
      <c r="F15417" s="48">
        <v>0</v>
      </c>
    </row>
    <row r="15418" spans="1:6" x14ac:dyDescent="0.25">
      <c r="A15418" s="46" t="e">
        <f ca="1">HYPERLINK("#"&amp;CELL("address",OFFSET([4]Analítico!$B$1,MATCH(105408,[4]Analítico!$B:$B,0)-1,3)),105408)</f>
        <v>#VALUE!</v>
      </c>
      <c r="B15418" s="47" t="s">
        <v>21021</v>
      </c>
      <c r="C15418" s="46" t="s">
        <v>992</v>
      </c>
      <c r="F15418" s="48">
        <v>0</v>
      </c>
    </row>
    <row r="15419" spans="1:6" x14ac:dyDescent="0.25">
      <c r="A15419" s="46" t="e">
        <f ca="1">HYPERLINK("#"&amp;CELL("address",OFFSET([4]Analítico!$B$1,MATCH(105479,[4]Analítico!$B:$B,0)-1,3)),105479)</f>
        <v>#VALUE!</v>
      </c>
      <c r="B15419" s="47" t="s">
        <v>21022</v>
      </c>
      <c r="C15419" s="46" t="s">
        <v>992</v>
      </c>
      <c r="F15419" s="48">
        <v>0</v>
      </c>
    </row>
    <row r="15420" spans="1:6" x14ac:dyDescent="0.25">
      <c r="A15420" s="46" t="e">
        <f ca="1">HYPERLINK("#"&amp;CELL("address",OFFSET([4]Analítico!$B$1,MATCH(105422,[4]Analítico!$B:$B,0)-1,3)),105422)</f>
        <v>#VALUE!</v>
      </c>
      <c r="B15420" s="47" t="s">
        <v>21023</v>
      </c>
      <c r="C15420" s="46" t="s">
        <v>992</v>
      </c>
      <c r="F15420" s="48">
        <v>0</v>
      </c>
    </row>
    <row r="15421" spans="1:6" x14ac:dyDescent="0.25">
      <c r="A15421" s="46" t="e">
        <f ca="1">HYPERLINK("#"&amp;CELL("address",OFFSET([4]Analítico!$B$1,MATCH(105446,[4]Analítico!$B:$B,0)-1,3)),105446)</f>
        <v>#VALUE!</v>
      </c>
      <c r="B15421" s="47" t="s">
        <v>21024</v>
      </c>
      <c r="C15421" s="46" t="s">
        <v>992</v>
      </c>
      <c r="F15421" s="48">
        <v>0</v>
      </c>
    </row>
    <row r="15422" spans="1:6" x14ac:dyDescent="0.25">
      <c r="A15422" s="46" t="e">
        <f ca="1">HYPERLINK("#"&amp;CELL("address",OFFSET([4]Analítico!$B$1,MATCH(105474,[4]Analítico!$B:$B,0)-1,3)),105474)</f>
        <v>#VALUE!</v>
      </c>
      <c r="B15422" s="47" t="s">
        <v>21025</v>
      </c>
      <c r="C15422" s="46" t="s">
        <v>992</v>
      </c>
      <c r="F15422" s="48">
        <v>0</v>
      </c>
    </row>
    <row r="15423" spans="1:6" x14ac:dyDescent="0.25">
      <c r="A15423" s="46" t="e">
        <f ca="1">HYPERLINK("#"&amp;CELL("address",OFFSET([4]Analítico!$B$1,MATCH(105480,[4]Analítico!$B:$B,0)-1,3)),105480)</f>
        <v>#VALUE!</v>
      </c>
      <c r="B15423" s="47" t="s">
        <v>21026</v>
      </c>
      <c r="C15423" s="46" t="s">
        <v>992</v>
      </c>
      <c r="F15423" s="48">
        <v>0</v>
      </c>
    </row>
    <row r="15424" spans="1:6" x14ac:dyDescent="0.25">
      <c r="A15424" s="46" t="e">
        <f ca="1">HYPERLINK("#"&amp;CELL("address",OFFSET([4]Analítico!$B$1,MATCH(105481,[4]Analítico!$B:$B,0)-1,3)),105481)</f>
        <v>#VALUE!</v>
      </c>
      <c r="B15424" s="47" t="s">
        <v>21027</v>
      </c>
      <c r="C15424" s="46" t="s">
        <v>992</v>
      </c>
      <c r="F15424" s="48">
        <v>0</v>
      </c>
    </row>
    <row r="15425" spans="1:6" x14ac:dyDescent="0.25">
      <c r="A15425" s="46" t="e">
        <f ca="1">HYPERLINK("#"&amp;CELL("address",OFFSET([4]Analítico!$B$1,MATCH(105449,[4]Analítico!$B:$B,0)-1,3)),105449)</f>
        <v>#VALUE!</v>
      </c>
      <c r="B15425" s="47" t="s">
        <v>21028</v>
      </c>
      <c r="C15425" s="46" t="s">
        <v>992</v>
      </c>
      <c r="F15425" s="48">
        <v>0</v>
      </c>
    </row>
    <row r="15426" spans="1:6" x14ac:dyDescent="0.25">
      <c r="A15426" s="46" t="e">
        <f ca="1">HYPERLINK("#"&amp;CELL("address",OFFSET([4]Analítico!$B$1,MATCH(105511,[4]Analítico!$B:$B,0)-1,3)),105511)</f>
        <v>#VALUE!</v>
      </c>
      <c r="B15426" s="47" t="s">
        <v>21029</v>
      </c>
      <c r="C15426" s="46" t="s">
        <v>21030</v>
      </c>
      <c r="F15426" s="48">
        <v>0</v>
      </c>
    </row>
    <row r="15427" spans="1:6" x14ac:dyDescent="0.25">
      <c r="A15427" s="46" t="e">
        <f ca="1">HYPERLINK("#"&amp;CELL("address",OFFSET([4]Analítico!$B$1,MATCH(105507,[4]Analítico!$B:$B,0)-1,3)),105507)</f>
        <v>#VALUE!</v>
      </c>
      <c r="B15427" s="47" t="s">
        <v>21031</v>
      </c>
      <c r="C15427" s="46" t="s">
        <v>21030</v>
      </c>
      <c r="F15427" s="48">
        <v>0</v>
      </c>
    </row>
    <row r="15428" spans="1:6" x14ac:dyDescent="0.25">
      <c r="A15428" s="46" t="e">
        <f ca="1">HYPERLINK("#"&amp;CELL("address",OFFSET([4]Analítico!$B$1,MATCH(105512,[4]Analítico!$B:$B,0)-1,3)),105512)</f>
        <v>#VALUE!</v>
      </c>
      <c r="B15428" s="47" t="s">
        <v>21032</v>
      </c>
      <c r="C15428" s="46" t="s">
        <v>21030</v>
      </c>
      <c r="F15428" s="48">
        <v>0</v>
      </c>
    </row>
    <row r="15429" spans="1:6" x14ac:dyDescent="0.25">
      <c r="A15429" s="46" t="e">
        <f ca="1">HYPERLINK("#"&amp;CELL("address",OFFSET([4]Analítico!$B$1,MATCH(105508,[4]Analítico!$B:$B,0)-1,3)),105508)</f>
        <v>#VALUE!</v>
      </c>
      <c r="B15429" s="47" t="s">
        <v>21033</v>
      </c>
      <c r="C15429" s="46" t="s">
        <v>21030</v>
      </c>
      <c r="F15429" s="48">
        <v>0</v>
      </c>
    </row>
    <row r="15430" spans="1:6" x14ac:dyDescent="0.25">
      <c r="A15430" s="46" t="e">
        <f ca="1">HYPERLINK("#"&amp;CELL("address",OFFSET([4]Analítico!$B$1,MATCH(105513,[4]Analítico!$B:$B,0)-1,3)),105513)</f>
        <v>#VALUE!</v>
      </c>
      <c r="B15430" s="47" t="s">
        <v>21034</v>
      </c>
      <c r="C15430" s="46" t="s">
        <v>21030</v>
      </c>
      <c r="F15430" s="48">
        <v>0</v>
      </c>
    </row>
    <row r="15431" spans="1:6" x14ac:dyDescent="0.25">
      <c r="A15431" s="46" t="e">
        <f ca="1">HYPERLINK("#"&amp;CELL("address",OFFSET([4]Analítico!$B$1,MATCH(105509,[4]Analítico!$B:$B,0)-1,3)),105509)</f>
        <v>#VALUE!</v>
      </c>
      <c r="B15431" s="47" t="s">
        <v>21035</v>
      </c>
      <c r="C15431" s="46" t="s">
        <v>21030</v>
      </c>
      <c r="F15431" s="48">
        <v>0</v>
      </c>
    </row>
    <row r="15432" spans="1:6" x14ac:dyDescent="0.25">
      <c r="A15432" s="46" t="e">
        <f ca="1">HYPERLINK("#"&amp;CELL("address",OFFSET([4]Analítico!$B$1,MATCH(105514,[4]Analítico!$B:$B,0)-1,3)),105514)</f>
        <v>#VALUE!</v>
      </c>
      <c r="B15432" s="47" t="s">
        <v>21036</v>
      </c>
      <c r="C15432" s="46" t="s">
        <v>21030</v>
      </c>
      <c r="F15432" s="48">
        <v>0</v>
      </c>
    </row>
    <row r="15433" spans="1:6" x14ac:dyDescent="0.25">
      <c r="A15433" s="46" t="e">
        <f ca="1">HYPERLINK("#"&amp;CELL("address",OFFSET([4]Analítico!$B$1,MATCH(105510,[4]Analítico!$B:$B,0)-1,3)),105510)</f>
        <v>#VALUE!</v>
      </c>
      <c r="B15433" s="47" t="s">
        <v>21037</v>
      </c>
      <c r="C15433" s="46" t="s">
        <v>21030</v>
      </c>
      <c r="F15433" s="48">
        <v>0</v>
      </c>
    </row>
    <row r="15434" spans="1:6" x14ac:dyDescent="0.25">
      <c r="A15434" s="46" t="e">
        <f ca="1">HYPERLINK("#"&amp;CELL("address",OFFSET([4]Analítico!$B$1,MATCH(100207,[4]Analítico!$B:$B,0)-1,3)),100207)</f>
        <v>#VALUE!</v>
      </c>
      <c r="B15434" s="47" t="s">
        <v>21038</v>
      </c>
      <c r="C15434" s="46" t="s">
        <v>1005</v>
      </c>
      <c r="F15434" s="48">
        <v>601.62</v>
      </c>
    </row>
    <row r="15435" spans="1:6" x14ac:dyDescent="0.25">
      <c r="A15435" s="46" t="e">
        <f ca="1">HYPERLINK("#"&amp;CELL("address",OFFSET([4]Analítico!$B$1,MATCH(100211,[4]Analítico!$B:$B,0)-1,3)),100211)</f>
        <v>#VALUE!</v>
      </c>
      <c r="B15435" s="47" t="s">
        <v>21039</v>
      </c>
      <c r="C15435" s="46" t="s">
        <v>19155</v>
      </c>
      <c r="F15435" s="48">
        <v>10</v>
      </c>
    </row>
    <row r="15436" spans="1:6" x14ac:dyDescent="0.25">
      <c r="A15436" s="46" t="e">
        <f ca="1">HYPERLINK("#"&amp;CELL("address",OFFSET([4]Analítico!$B$1,MATCH(100210,[4]Analítico!$B:$B,0)-1,3)),100210)</f>
        <v>#VALUE!</v>
      </c>
      <c r="B15436" s="47" t="s">
        <v>21040</v>
      </c>
      <c r="C15436" s="46" t="s">
        <v>19155</v>
      </c>
      <c r="F15436" s="48">
        <v>25.93</v>
      </c>
    </row>
    <row r="15437" spans="1:6" x14ac:dyDescent="0.25">
      <c r="A15437" s="46" t="e">
        <f ca="1">HYPERLINK("#"&amp;CELL("address",OFFSET([4]Analítico!$B$1,MATCH(100221,[4]Analítico!$B:$B,0)-1,3)),100221)</f>
        <v>#VALUE!</v>
      </c>
      <c r="B15437" s="47" t="s">
        <v>21041</v>
      </c>
      <c r="C15437" s="46" t="s">
        <v>21042</v>
      </c>
      <c r="F15437" s="48">
        <v>45.84</v>
      </c>
    </row>
    <row r="15438" spans="1:6" x14ac:dyDescent="0.25">
      <c r="A15438" s="46" t="e">
        <f ca="1">HYPERLINK("#"&amp;CELL("address",OFFSET([4]Analítico!$B$1,MATCH(100203,[4]Analítico!$B:$B,0)-1,3)),100203)</f>
        <v>#VALUE!</v>
      </c>
      <c r="B15438" s="47" t="s">
        <v>21043</v>
      </c>
      <c r="C15438" s="46" t="s">
        <v>21044</v>
      </c>
      <c r="F15438" s="48">
        <v>1.6</v>
      </c>
    </row>
    <row r="15439" spans="1:6" x14ac:dyDescent="0.25">
      <c r="A15439" s="46" t="e">
        <f ca="1">HYPERLINK("#"&amp;CELL("address",OFFSET([4]Analítico!$B$1,MATCH(100202,[4]Analítico!$B:$B,0)-1,3)),100202)</f>
        <v>#VALUE!</v>
      </c>
      <c r="B15439" s="47" t="s">
        <v>21045</v>
      </c>
      <c r="C15439" s="46" t="s">
        <v>21044</v>
      </c>
      <c r="F15439" s="48">
        <v>1.35</v>
      </c>
    </row>
    <row r="15440" spans="1:6" x14ac:dyDescent="0.25">
      <c r="A15440" s="46" t="e">
        <f ca="1">HYPERLINK("#"&amp;CELL("address",OFFSET([4]Analítico!$B$1,MATCH(100201,[4]Analítico!$B:$B,0)-1,3)),100201)</f>
        <v>#VALUE!</v>
      </c>
      <c r="B15440" s="47" t="s">
        <v>21046</v>
      </c>
      <c r="C15440" s="46" t="s">
        <v>21044</v>
      </c>
      <c r="F15440" s="48">
        <v>1.1599999999999999</v>
      </c>
    </row>
    <row r="15441" spans="1:6" x14ac:dyDescent="0.25">
      <c r="A15441" s="46" t="e">
        <f ca="1">HYPERLINK("#"&amp;CELL("address",OFFSET([4]Analítico!$B$1,MATCH(100216,[4]Analítico!$B:$B,0)-1,3)),100216)</f>
        <v>#VALUE!</v>
      </c>
      <c r="B15441" s="47" t="s">
        <v>21047</v>
      </c>
      <c r="C15441" s="46" t="s">
        <v>19155</v>
      </c>
      <c r="F15441" s="48">
        <v>1.4</v>
      </c>
    </row>
    <row r="15442" spans="1:6" x14ac:dyDescent="0.25">
      <c r="A15442" s="46" t="e">
        <f ca="1">HYPERLINK("#"&amp;CELL("address",OFFSET([4]Analítico!$B$1,MATCH(100215,[4]Analítico!$B:$B,0)-1,3)),100215)</f>
        <v>#VALUE!</v>
      </c>
      <c r="B15442" s="47" t="s">
        <v>21048</v>
      </c>
      <c r="C15442" s="46" t="s">
        <v>19155</v>
      </c>
      <c r="F15442" s="48">
        <v>5.22</v>
      </c>
    </row>
    <row r="15443" spans="1:6" x14ac:dyDescent="0.25">
      <c r="A15443" s="46" t="e">
        <f ca="1">HYPERLINK("#"&amp;CELL("address",OFFSET([4]Analítico!$B$1,MATCH(100214,[4]Analítico!$B:$B,0)-1,3)),100214)</f>
        <v>#VALUE!</v>
      </c>
      <c r="B15443" s="47" t="s">
        <v>21049</v>
      </c>
      <c r="C15443" s="46" t="s">
        <v>19155</v>
      </c>
      <c r="F15443" s="48">
        <v>6.09</v>
      </c>
    </row>
    <row r="15444" spans="1:6" x14ac:dyDescent="0.25">
      <c r="A15444" s="46" t="e">
        <f ca="1">HYPERLINK("#"&amp;CELL("address",OFFSET([4]Analítico!$B$1,MATCH(100223,[4]Analítico!$B:$B,0)-1,3)),100223)</f>
        <v>#VALUE!</v>
      </c>
      <c r="B15444" s="47" t="s">
        <v>21050</v>
      </c>
      <c r="C15444" s="46" t="s">
        <v>21042</v>
      </c>
      <c r="F15444" s="48">
        <v>8.1199999999999992</v>
      </c>
    </row>
    <row r="15445" spans="1:6" x14ac:dyDescent="0.25">
      <c r="A15445" s="46" t="e">
        <f ca="1">HYPERLINK("#"&amp;CELL("address",OFFSET([4]Analítico!$B$1,MATCH(100280,[4]Analítico!$B:$B,0)-1,3)),100280)</f>
        <v>#VALUE!</v>
      </c>
      <c r="B15445" s="47" t="s">
        <v>21051</v>
      </c>
      <c r="C15445" s="46" t="s">
        <v>19155</v>
      </c>
      <c r="F15445" s="48">
        <v>26.65</v>
      </c>
    </row>
    <row r="15446" spans="1:6" x14ac:dyDescent="0.25">
      <c r="A15446" s="46" t="e">
        <f ca="1">HYPERLINK("#"&amp;CELL("address",OFFSET([4]Analítico!$B$1,MATCH(100270,[4]Analítico!$B:$B,0)-1,3)),100270)</f>
        <v>#VALUE!</v>
      </c>
      <c r="B15446" s="47" t="s">
        <v>21052</v>
      </c>
      <c r="C15446" s="46" t="s">
        <v>19155</v>
      </c>
      <c r="F15446" s="48">
        <v>90.93</v>
      </c>
    </row>
    <row r="15447" spans="1:6" x14ac:dyDescent="0.25">
      <c r="A15447" s="46" t="e">
        <f ca="1">HYPERLINK("#"&amp;CELL("address",OFFSET([4]Analítico!$B$1,MATCH(100286,[4]Analítico!$B:$B,0)-1,3)),100286)</f>
        <v>#VALUE!</v>
      </c>
      <c r="B15447" s="47" t="s">
        <v>21053</v>
      </c>
      <c r="C15447" s="46" t="s">
        <v>21054</v>
      </c>
      <c r="F15447" s="48">
        <v>19.899999999999999</v>
      </c>
    </row>
    <row r="15448" spans="1:6" x14ac:dyDescent="0.25">
      <c r="A15448" s="46" t="e">
        <f ca="1">HYPERLINK("#"&amp;CELL("address",OFFSET([4]Analítico!$B$1,MATCH(100213,[4]Analítico!$B:$B,0)-1,3)),100213)</f>
        <v>#VALUE!</v>
      </c>
      <c r="B15448" s="47" t="s">
        <v>21055</v>
      </c>
      <c r="C15448" s="46" t="s">
        <v>19155</v>
      </c>
      <c r="F15448" s="48">
        <v>3.97</v>
      </c>
    </row>
    <row r="15449" spans="1:6" x14ac:dyDescent="0.25">
      <c r="A15449" s="46" t="e">
        <f ca="1">HYPERLINK("#"&amp;CELL("address",OFFSET([4]Analítico!$B$1,MATCH(100212,[4]Analítico!$B:$B,0)-1,3)),100212)</f>
        <v>#VALUE!</v>
      </c>
      <c r="B15449" s="47" t="s">
        <v>21056</v>
      </c>
      <c r="C15449" s="46" t="s">
        <v>19155</v>
      </c>
      <c r="F15449" s="48">
        <v>11.05</v>
      </c>
    </row>
    <row r="15450" spans="1:6" x14ac:dyDescent="0.25">
      <c r="A15450" s="46" t="e">
        <f ca="1">HYPERLINK("#"&amp;CELL("address",OFFSET([4]Analítico!$B$1,MATCH(100222,[4]Analítico!$B:$B,0)-1,3)),100222)</f>
        <v>#VALUE!</v>
      </c>
      <c r="B15450" s="47" t="s">
        <v>21057</v>
      </c>
      <c r="C15450" s="46" t="s">
        <v>21042</v>
      </c>
      <c r="F15450" s="48">
        <v>17.36</v>
      </c>
    </row>
    <row r="15451" spans="1:6" x14ac:dyDescent="0.25">
      <c r="A15451" s="46" t="e">
        <f ca="1">HYPERLINK("#"&amp;CELL("address",OFFSET([4]Analítico!$B$1,MATCH(100226,[4]Analítico!$B:$B,0)-1,3)),100226)</f>
        <v>#VALUE!</v>
      </c>
      <c r="B15451" s="47" t="s">
        <v>21058</v>
      </c>
      <c r="C15451" s="46" t="s">
        <v>21059</v>
      </c>
      <c r="F15451" s="48">
        <v>0.99</v>
      </c>
    </row>
    <row r="15452" spans="1:6" x14ac:dyDescent="0.25">
      <c r="A15452" s="46" t="e">
        <f ca="1">HYPERLINK("#"&amp;CELL("address",OFFSET([4]Analítico!$B$1,MATCH(100200,[4]Analítico!$B:$B,0)-1,3)),100200)</f>
        <v>#VALUE!</v>
      </c>
      <c r="B15452" s="47" t="s">
        <v>21060</v>
      </c>
      <c r="C15452" s="46" t="s">
        <v>21044</v>
      </c>
      <c r="F15452" s="48">
        <v>0.57999999999999996</v>
      </c>
    </row>
    <row r="15453" spans="1:6" x14ac:dyDescent="0.25">
      <c r="A15453" s="46" t="e">
        <f ca="1">HYPERLINK("#"&amp;CELL("address",OFFSET([4]Analítico!$B$1,MATCH(100199,[4]Analítico!$B:$B,0)-1,3)),100199)</f>
        <v>#VALUE!</v>
      </c>
      <c r="B15453" s="47" t="s">
        <v>21061</v>
      </c>
      <c r="C15453" s="46" t="s">
        <v>21044</v>
      </c>
      <c r="F15453" s="48">
        <v>0.47</v>
      </c>
    </row>
    <row r="15454" spans="1:6" x14ac:dyDescent="0.25">
      <c r="A15454" s="46" t="e">
        <f ca="1">HYPERLINK("#"&amp;CELL("address",OFFSET([4]Analítico!$B$1,MATCH(100198,[4]Analítico!$B:$B,0)-1,3)),100198)</f>
        <v>#VALUE!</v>
      </c>
      <c r="B15454" s="47" t="s">
        <v>21062</v>
      </c>
      <c r="C15454" s="46" t="s">
        <v>21044</v>
      </c>
      <c r="F15454" s="48">
        <v>0.39</v>
      </c>
    </row>
    <row r="15455" spans="1:6" x14ac:dyDescent="0.25">
      <c r="A15455" s="46" t="e">
        <f ca="1">HYPERLINK("#"&amp;CELL("address",OFFSET([4]Analítico!$B$1,MATCH(100283,[4]Analítico!$B:$B,0)-1,3)),100283)</f>
        <v>#VALUE!</v>
      </c>
      <c r="B15455" s="47" t="s">
        <v>21063</v>
      </c>
      <c r="C15455" s="46" t="s">
        <v>21042</v>
      </c>
      <c r="F15455" s="48">
        <v>36.71</v>
      </c>
    </row>
    <row r="15456" spans="1:6" x14ac:dyDescent="0.25">
      <c r="A15456" s="46" t="e">
        <f ca="1">HYPERLINK("#"&amp;CELL("address",OFFSET([4]Analítico!$B$1,MATCH(100227,[4]Analítico!$B:$B,0)-1,3)),100227)</f>
        <v>#VALUE!</v>
      </c>
      <c r="B15456" s="47" t="s">
        <v>21064</v>
      </c>
      <c r="C15456" s="46" t="s">
        <v>21059</v>
      </c>
      <c r="F15456" s="48">
        <v>1.47</v>
      </c>
    </row>
    <row r="15457" spans="1:6" x14ac:dyDescent="0.25">
      <c r="A15457" s="46" t="e">
        <f ca="1">HYPERLINK("#"&amp;CELL("address",OFFSET([4]Analítico!$B$1,MATCH(100205,[4]Analítico!$B:$B,0)-1,3)),100205)</f>
        <v>#VALUE!</v>
      </c>
      <c r="B15457" s="47" t="s">
        <v>21065</v>
      </c>
      <c r="C15457" s="46" t="s">
        <v>1005</v>
      </c>
      <c r="F15457" s="48">
        <v>2127.7399999999998</v>
      </c>
    </row>
    <row r="15458" spans="1:6" x14ac:dyDescent="0.25">
      <c r="A15458" s="46" t="e">
        <f ca="1">HYPERLINK("#"&amp;CELL("address",OFFSET([4]Analítico!$B$1,MATCH(100206,[4]Analítico!$B:$B,0)-1,3)),100206)</f>
        <v>#VALUE!</v>
      </c>
      <c r="B15458" s="47" t="s">
        <v>21066</v>
      </c>
      <c r="C15458" s="46" t="s">
        <v>1005</v>
      </c>
      <c r="F15458" s="48">
        <v>1538</v>
      </c>
    </row>
    <row r="15459" spans="1:6" x14ac:dyDescent="0.25">
      <c r="A15459" s="46" t="e">
        <f ca="1">HYPERLINK("#"&amp;CELL("address",OFFSET([4]Analítico!$B$1,MATCH(100281,[4]Analítico!$B:$B,0)-1,3)),100281)</f>
        <v>#VALUE!</v>
      </c>
      <c r="B15459" s="47" t="s">
        <v>21067</v>
      </c>
      <c r="C15459" s="46" t="s">
        <v>19155</v>
      </c>
      <c r="F15459" s="48">
        <v>4.76</v>
      </c>
    </row>
    <row r="15460" spans="1:6" x14ac:dyDescent="0.25">
      <c r="A15460" s="46" t="e">
        <f ca="1">HYPERLINK("#"&amp;CELL("address",OFFSET([4]Analítico!$B$1,MATCH(100219,[4]Analítico!$B:$B,0)-1,3)),100219)</f>
        <v>#VALUE!</v>
      </c>
      <c r="B15460" s="47" t="s">
        <v>21068</v>
      </c>
      <c r="C15460" s="46" t="s">
        <v>19155</v>
      </c>
      <c r="F15460" s="48">
        <v>0.59</v>
      </c>
    </row>
    <row r="15461" spans="1:6" x14ac:dyDescent="0.25">
      <c r="A15461" s="46" t="e">
        <f ca="1">HYPERLINK("#"&amp;CELL("address",OFFSET([4]Analítico!$B$1,MATCH(100218,[4]Analítico!$B:$B,0)-1,3)),100218)</f>
        <v>#VALUE!</v>
      </c>
      <c r="B15461" s="47" t="s">
        <v>21069</v>
      </c>
      <c r="C15461" s="46" t="s">
        <v>19155</v>
      </c>
      <c r="F15461" s="48">
        <v>2.66</v>
      </c>
    </row>
    <row r="15462" spans="1:6" x14ac:dyDescent="0.25">
      <c r="A15462" s="46" t="e">
        <f ca="1">HYPERLINK("#"&amp;CELL("address",OFFSET([4]Analítico!$B$1,MATCH(100217,[4]Analítico!$B:$B,0)-1,3)),100217)</f>
        <v>#VALUE!</v>
      </c>
      <c r="B15462" s="47" t="s">
        <v>21070</v>
      </c>
      <c r="C15462" s="46" t="s">
        <v>19155</v>
      </c>
      <c r="F15462" s="48">
        <v>3.88</v>
      </c>
    </row>
    <row r="15463" spans="1:6" x14ac:dyDescent="0.25">
      <c r="A15463" s="46" t="e">
        <f ca="1">HYPERLINK("#"&amp;CELL("address",OFFSET([4]Analítico!$B$1,MATCH(100224,[4]Analítico!$B:$B,0)-1,3)),100224)</f>
        <v>#VALUE!</v>
      </c>
      <c r="B15463" s="47" t="s">
        <v>21071</v>
      </c>
      <c r="C15463" s="46" t="s">
        <v>21042</v>
      </c>
      <c r="F15463" s="48">
        <v>3.88</v>
      </c>
    </row>
    <row r="15464" spans="1:6" x14ac:dyDescent="0.25">
      <c r="A15464" s="46" t="e">
        <f ca="1">HYPERLINK("#"&amp;CELL("address",OFFSET([4]Analítico!$B$1,MATCH(100228,[4]Analítico!$B:$B,0)-1,3)),100228)</f>
        <v>#VALUE!</v>
      </c>
      <c r="B15464" s="47" t="s">
        <v>21072</v>
      </c>
      <c r="C15464" s="46" t="s">
        <v>21059</v>
      </c>
      <c r="F15464" s="48">
        <v>0.38</v>
      </c>
    </row>
    <row r="15465" spans="1:6" x14ac:dyDescent="0.25">
      <c r="A15465" s="46" t="e">
        <f ca="1">HYPERLINK("#"&amp;CELL("address",OFFSET([4]Analítico!$B$1,MATCH(100204,[4]Analítico!$B:$B,0)-1,3)),100204)</f>
        <v>#VALUE!</v>
      </c>
      <c r="B15465" s="47" t="s">
        <v>21073</v>
      </c>
      <c r="C15465" s="46" t="s">
        <v>21044</v>
      </c>
      <c r="F15465" s="48">
        <v>0.14000000000000001</v>
      </c>
    </row>
    <row r="15466" spans="1:6" x14ac:dyDescent="0.25">
      <c r="A15466" s="46" t="e">
        <f ca="1">HYPERLINK("#"&amp;CELL("address",OFFSET([4]Analítico!$B$1,MATCH(100284,[4]Analítico!$B:$B,0)-1,3)),100284)</f>
        <v>#VALUE!</v>
      </c>
      <c r="B15466" s="47" t="s">
        <v>21074</v>
      </c>
      <c r="C15466" s="46" t="s">
        <v>21042</v>
      </c>
      <c r="F15466" s="48">
        <v>13.91</v>
      </c>
    </row>
    <row r="15467" spans="1:6" x14ac:dyDescent="0.25">
      <c r="A15467" s="46" t="e">
        <f ca="1">HYPERLINK("#"&amp;CELL("address",OFFSET([4]Analítico!$B$1,MATCH(100277,[4]Analítico!$B:$B,0)-1,3)),100277)</f>
        <v>#VALUE!</v>
      </c>
      <c r="B15467" s="47" t="s">
        <v>21075</v>
      </c>
      <c r="C15467" s="46" t="s">
        <v>21042</v>
      </c>
      <c r="F15467" s="48">
        <v>2.48</v>
      </c>
    </row>
    <row r="15468" spans="1:6" x14ac:dyDescent="0.25">
      <c r="A15468" s="46" t="e">
        <f ca="1">HYPERLINK("#"&amp;CELL("address",OFFSET([4]Analítico!$B$1,MATCH(100278,[4]Analítico!$B:$B,0)-1,3)),100278)</f>
        <v>#VALUE!</v>
      </c>
      <c r="B15468" s="47" t="s">
        <v>21076</v>
      </c>
      <c r="C15468" s="46" t="s">
        <v>19155</v>
      </c>
      <c r="F15468" s="48">
        <v>58.04</v>
      </c>
    </row>
    <row r="15469" spans="1:6" x14ac:dyDescent="0.25">
      <c r="A15469" s="46" t="e">
        <f ca="1">HYPERLINK("#"&amp;CELL("address",OFFSET([4]Analítico!$B$1,MATCH(100268,[4]Analítico!$B:$B,0)-1,3)),100268)</f>
        <v>#VALUE!</v>
      </c>
      <c r="B15469" s="47" t="s">
        <v>21077</v>
      </c>
      <c r="C15469" s="46" t="s">
        <v>19155</v>
      </c>
      <c r="F15469" s="48">
        <v>121.31</v>
      </c>
    </row>
    <row r="15470" spans="1:6" x14ac:dyDescent="0.25">
      <c r="A15470" s="46" t="e">
        <f ca="1">HYPERLINK("#"&amp;CELL("address",OFFSET([4]Analítico!$B$1,MATCH(100285,[4]Analítico!$B:$B,0)-1,3)),100285)</f>
        <v>#VALUE!</v>
      </c>
      <c r="B15470" s="47" t="s">
        <v>21078</v>
      </c>
      <c r="C15470" s="46" t="s">
        <v>21054</v>
      </c>
      <c r="F15470" s="48">
        <v>61.06</v>
      </c>
    </row>
    <row r="15471" spans="1:6" x14ac:dyDescent="0.25">
      <c r="A15471" s="46" t="e">
        <f ca="1">HYPERLINK("#"&amp;CELL("address",OFFSET([4]Analítico!$B$1,MATCH(100209,[4]Analítico!$B:$B,0)-1,3)),100209)</f>
        <v>#VALUE!</v>
      </c>
      <c r="B15471" s="47" t="s">
        <v>21079</v>
      </c>
      <c r="C15471" s="46" t="s">
        <v>19155</v>
      </c>
      <c r="F15471" s="48">
        <v>14.07</v>
      </c>
    </row>
    <row r="15472" spans="1:6" x14ac:dyDescent="0.25">
      <c r="A15472" s="46" t="e">
        <f ca="1">HYPERLINK("#"&amp;CELL("address",OFFSET([4]Analítico!$B$1,MATCH(100208,[4]Analítico!$B:$B,0)-1,3)),100208)</f>
        <v>#VALUE!</v>
      </c>
      <c r="B15472" s="47" t="s">
        <v>21080</v>
      </c>
      <c r="C15472" s="46" t="s">
        <v>19155</v>
      </c>
      <c r="F15472" s="48">
        <v>28.15</v>
      </c>
    </row>
    <row r="15473" spans="1:6" x14ac:dyDescent="0.25">
      <c r="A15473" s="46" t="e">
        <f ca="1">HYPERLINK("#"&amp;CELL("address",OFFSET([4]Analítico!$B$1,MATCH(100256,[4]Analítico!$B:$B,0)-1,3)),100256)</f>
        <v>#VALUE!</v>
      </c>
      <c r="B15473" s="47" t="s">
        <v>21081</v>
      </c>
      <c r="C15473" s="46" t="s">
        <v>21054</v>
      </c>
      <c r="F15473" s="48">
        <v>12.89</v>
      </c>
    </row>
    <row r="15474" spans="1:6" x14ac:dyDescent="0.25">
      <c r="A15474" s="46" t="e">
        <f ca="1">HYPERLINK("#"&amp;CELL("address",OFFSET([4]Analítico!$B$1,MATCH(100220,[4]Analítico!$B:$B,0)-1,3)),100220)</f>
        <v>#VALUE!</v>
      </c>
      <c r="B15474" s="47" t="s">
        <v>21082</v>
      </c>
      <c r="C15474" s="46" t="s">
        <v>21042</v>
      </c>
      <c r="F15474" s="48">
        <v>40.43</v>
      </c>
    </row>
    <row r="15475" spans="1:6" x14ac:dyDescent="0.25">
      <c r="A15475" s="46" t="e">
        <f ca="1">HYPERLINK("#"&amp;CELL("address",OFFSET([4]Analítico!$B$1,MATCH(100287,[4]Analítico!$B:$B,0)-1,3)),100287)</f>
        <v>#VALUE!</v>
      </c>
      <c r="B15475" s="47" t="s">
        <v>21083</v>
      </c>
      <c r="C15475" s="46" t="s">
        <v>21054</v>
      </c>
      <c r="F15475" s="48">
        <v>19.05</v>
      </c>
    </row>
    <row r="15476" spans="1:6" x14ac:dyDescent="0.25">
      <c r="A15476" s="46" t="e">
        <f ca="1">HYPERLINK("#"&amp;CELL("address",OFFSET([4]Analítico!$B$1,MATCH(100274,[4]Analítico!$B:$B,0)-1,3)),100274)</f>
        <v>#VALUE!</v>
      </c>
      <c r="B15476" s="47" t="s">
        <v>21084</v>
      </c>
      <c r="C15476" s="46" t="s">
        <v>21042</v>
      </c>
      <c r="F15476" s="48">
        <v>40.46</v>
      </c>
    </row>
    <row r="15477" spans="1:6" x14ac:dyDescent="0.25">
      <c r="A15477" s="46" t="e">
        <f ca="1">HYPERLINK("#"&amp;CELL("address",OFFSET([4]Analítico!$B$1,MATCH(100264,[4]Analítico!$B:$B,0)-1,3)),100264)</f>
        <v>#VALUE!</v>
      </c>
      <c r="B15477" s="47" t="s">
        <v>21085</v>
      </c>
      <c r="C15477" s="46" t="s">
        <v>21042</v>
      </c>
      <c r="F15477" s="48">
        <v>57.08</v>
      </c>
    </row>
    <row r="15478" spans="1:6" x14ac:dyDescent="0.25">
      <c r="A15478" s="46" t="e">
        <f ca="1">HYPERLINK("#"&amp;CELL("address",OFFSET([4]Analítico!$B$1,MATCH(100225,[4]Analítico!$B:$B,0)-1,3)),100225)</f>
        <v>#VALUE!</v>
      </c>
      <c r="B15478" s="47" t="s">
        <v>21086</v>
      </c>
      <c r="C15478" s="46" t="s">
        <v>21059</v>
      </c>
      <c r="F15478" s="48">
        <v>3.17</v>
      </c>
    </row>
    <row r="15479" spans="1:6" x14ac:dyDescent="0.25">
      <c r="A15479" s="46" t="e">
        <f ca="1">HYPERLINK("#"&amp;CELL("address",OFFSET([4]Analítico!$B$1,MATCH(100266,[4]Analítico!$B:$B,0)-1,3)),100266)</f>
        <v>#VALUE!</v>
      </c>
      <c r="B15479" s="47" t="s">
        <v>21087</v>
      </c>
      <c r="C15479" s="46" t="s">
        <v>19155</v>
      </c>
      <c r="F15479" s="48">
        <v>121.31</v>
      </c>
    </row>
    <row r="15480" spans="1:6" x14ac:dyDescent="0.25">
      <c r="A15480" s="46" t="e">
        <f ca="1">HYPERLINK("#"&amp;CELL("address",OFFSET([4]Analítico!$B$1,MATCH(100257,[4]Analítico!$B:$B,0)-1,3)),100257)</f>
        <v>#VALUE!</v>
      </c>
      <c r="B15480" s="47" t="s">
        <v>21088</v>
      </c>
      <c r="C15480" s="46" t="s">
        <v>21054</v>
      </c>
      <c r="F15480" s="48">
        <v>7.74</v>
      </c>
    </row>
    <row r="15481" spans="1:6" x14ac:dyDescent="0.25">
      <c r="A15481" s="46" t="e">
        <f ca="1">HYPERLINK("#"&amp;CELL("address",OFFSET([4]Analítico!$B$1,MATCH(100197,[4]Analítico!$B:$B,0)-1,3)),100197)</f>
        <v>#VALUE!</v>
      </c>
      <c r="B15481" s="47" t="s">
        <v>21089</v>
      </c>
      <c r="C15481" s="46" t="s">
        <v>21044</v>
      </c>
      <c r="F15481" s="48">
        <v>2.85</v>
      </c>
    </row>
    <row r="15482" spans="1:6" x14ac:dyDescent="0.25">
      <c r="A15482" s="46" t="e">
        <f ca="1">HYPERLINK("#"&amp;CELL("address",OFFSET([4]Analítico!$B$1,MATCH(100196,[4]Analítico!$B:$B,0)-1,3)),100196)</f>
        <v>#VALUE!</v>
      </c>
      <c r="B15482" s="47" t="s">
        <v>21090</v>
      </c>
      <c r="C15482" s="46" t="s">
        <v>21044</v>
      </c>
      <c r="F15482" s="48">
        <v>1.9</v>
      </c>
    </row>
    <row r="15483" spans="1:6" x14ac:dyDescent="0.25">
      <c r="A15483" s="46" t="e">
        <f ca="1">HYPERLINK("#"&amp;CELL("address",OFFSET([4]Analítico!$B$1,MATCH(100195,[4]Analítico!$B:$B,0)-1,3)),100195)</f>
        <v>#VALUE!</v>
      </c>
      <c r="B15483" s="47" t="s">
        <v>21091</v>
      </c>
      <c r="C15483" s="46" t="s">
        <v>21044</v>
      </c>
      <c r="F15483" s="48">
        <v>1.1399999999999999</v>
      </c>
    </row>
    <row r="15484" spans="1:6" x14ac:dyDescent="0.25">
      <c r="A15484" s="46" t="e">
        <f ca="1">HYPERLINK("#"&amp;CELL("address",OFFSET([4]Analítico!$B$1,MATCH(100273,[4]Analítico!$B:$B,0)-1,3)),100273)</f>
        <v>#VALUE!</v>
      </c>
      <c r="B15484" s="47" t="s">
        <v>21092</v>
      </c>
      <c r="C15484" s="46" t="s">
        <v>21044</v>
      </c>
      <c r="F15484" s="48">
        <v>4.74</v>
      </c>
    </row>
    <row r="15485" spans="1:6" x14ac:dyDescent="0.25">
      <c r="A15485" s="46" t="e">
        <f ca="1">HYPERLINK("#"&amp;CELL("address",OFFSET([4]Analítico!$B$1,MATCH(100282,[4]Analítico!$B:$B,0)-1,3)),100282)</f>
        <v>#VALUE!</v>
      </c>
      <c r="B15485" s="47" t="s">
        <v>21093</v>
      </c>
      <c r="C15485" s="46" t="s">
        <v>21042</v>
      </c>
      <c r="F15485" s="48">
        <v>227.29</v>
      </c>
    </row>
    <row r="15486" spans="1:6" x14ac:dyDescent="0.25">
      <c r="A15486" s="46" t="e">
        <f ca="1">HYPERLINK("#"&amp;CELL("address",OFFSET([4]Analítico!$B$1,MATCH(100276,[4]Analítico!$B:$B,0)-1,3)),100276)</f>
        <v>#VALUE!</v>
      </c>
      <c r="B15486" s="47" t="s">
        <v>21094</v>
      </c>
      <c r="C15486" s="46" t="s">
        <v>21042</v>
      </c>
      <c r="F15486" s="48">
        <v>47.73</v>
      </c>
    </row>
    <row r="15487" spans="1:6" x14ac:dyDescent="0.25">
      <c r="A15487" s="46" t="e">
        <f ca="1">HYPERLINK("#"&amp;CELL("address",OFFSET([4]Analítico!$B$1,MATCH(100275,[4]Analítico!$B:$B,0)-1,3)),100275)</f>
        <v>#VALUE!</v>
      </c>
      <c r="B15487" s="47" t="s">
        <v>21095</v>
      </c>
      <c r="C15487" s="46" t="s">
        <v>21042</v>
      </c>
      <c r="F15487" s="48">
        <v>26.15</v>
      </c>
    </row>
    <row r="15488" spans="1:6" x14ac:dyDescent="0.25">
      <c r="A15488" s="46" t="e">
        <f ca="1">HYPERLINK("#"&amp;CELL("address",OFFSET([4]Analítico!$B$1,MATCH(100254,[4]Analítico!$B:$B,0)-1,3)),100254)</f>
        <v>#VALUE!</v>
      </c>
      <c r="B15488" s="47" t="s">
        <v>21096</v>
      </c>
      <c r="C15488" s="46" t="s">
        <v>21054</v>
      </c>
      <c r="F15488" s="48">
        <v>57.17</v>
      </c>
    </row>
    <row r="15489" spans="1:6" x14ac:dyDescent="0.25">
      <c r="A15489" s="46" t="e">
        <f ca="1">HYPERLINK("#"&amp;CELL("address",OFFSET([4]Analítico!$B$1,MATCH(100250,[4]Analítico!$B:$B,0)-1,3)),100250)</f>
        <v>#VALUE!</v>
      </c>
      <c r="B15489" s="47" t="s">
        <v>21097</v>
      </c>
      <c r="C15489" s="46" t="s">
        <v>21054</v>
      </c>
      <c r="F15489" s="48">
        <v>6.44</v>
      </c>
    </row>
    <row r="15490" spans="1:6" x14ac:dyDescent="0.25">
      <c r="A15490" s="46" t="e">
        <f ca="1">HYPERLINK("#"&amp;CELL("address",OFFSET([4]Analítico!$B$1,MATCH(100251,[4]Analítico!$B:$B,0)-1,3)),100251)</f>
        <v>#VALUE!</v>
      </c>
      <c r="B15490" s="47" t="s">
        <v>21098</v>
      </c>
      <c r="C15490" s="46" t="s">
        <v>21054</v>
      </c>
      <c r="F15490" s="48">
        <v>19.05</v>
      </c>
    </row>
    <row r="15491" spans="1:6" x14ac:dyDescent="0.25">
      <c r="A15491" s="46" t="e">
        <f ca="1">HYPERLINK("#"&amp;CELL("address",OFFSET([4]Analítico!$B$1,MATCH(100252,[4]Analítico!$B:$B,0)-1,3)),100252)</f>
        <v>#VALUE!</v>
      </c>
      <c r="B15491" s="47" t="s">
        <v>21099</v>
      </c>
      <c r="C15491" s="46" t="s">
        <v>21054</v>
      </c>
      <c r="F15491" s="48">
        <v>28.58</v>
      </c>
    </row>
    <row r="15492" spans="1:6" x14ac:dyDescent="0.25">
      <c r="A15492" s="46" t="e">
        <f ca="1">HYPERLINK("#"&amp;CELL("address",OFFSET([4]Analítico!$B$1,MATCH(100253,[4]Analítico!$B:$B,0)-1,3)),100253)</f>
        <v>#VALUE!</v>
      </c>
      <c r="B15492" s="47" t="s">
        <v>21100</v>
      </c>
      <c r="C15492" s="46" t="s">
        <v>21054</v>
      </c>
      <c r="F15492" s="48">
        <v>38.11</v>
      </c>
    </row>
    <row r="15493" spans="1:6" x14ac:dyDescent="0.25">
      <c r="A15493" s="46" t="e">
        <f ca="1">HYPERLINK("#"&amp;CELL("address",OFFSET([4]Analítico!$B$1,MATCH(100249,[4]Analítico!$B:$B,0)-1,3)),100249)</f>
        <v>#VALUE!</v>
      </c>
      <c r="B15493" s="47" t="s">
        <v>21101</v>
      </c>
      <c r="C15493" s="46" t="s">
        <v>21054</v>
      </c>
      <c r="F15493" s="48">
        <v>3.86</v>
      </c>
    </row>
    <row r="15494" spans="1:6" x14ac:dyDescent="0.25">
      <c r="A15494" s="46" t="e">
        <f ca="1">HYPERLINK("#"&amp;CELL("address",OFFSET([4]Analítico!$B$1,MATCH(100244,[4]Analítico!$B:$B,0)-1,3)),100244)</f>
        <v>#VALUE!</v>
      </c>
      <c r="B15494" s="47" t="s">
        <v>21102</v>
      </c>
      <c r="C15494" s="46" t="s">
        <v>21054</v>
      </c>
      <c r="F15494" s="48">
        <v>5.8</v>
      </c>
    </row>
    <row r="15495" spans="1:6" x14ac:dyDescent="0.25">
      <c r="A15495" s="46" t="e">
        <f ca="1">HYPERLINK("#"&amp;CELL("address",OFFSET([4]Analítico!$B$1,MATCH(100245,[4]Analítico!$B:$B,0)-1,3)),100245)</f>
        <v>#VALUE!</v>
      </c>
      <c r="B15495" s="47" t="s">
        <v>21103</v>
      </c>
      <c r="C15495" s="46" t="s">
        <v>21054</v>
      </c>
      <c r="F15495" s="48">
        <v>11.6</v>
      </c>
    </row>
    <row r="15496" spans="1:6" x14ac:dyDescent="0.25">
      <c r="A15496" s="46" t="e">
        <f ca="1">HYPERLINK("#"&amp;CELL("address",OFFSET([4]Analítico!$B$1,MATCH(100243,[4]Analítico!$B:$B,0)-1,3)),100243)</f>
        <v>#VALUE!</v>
      </c>
      <c r="B15496" s="47" t="s">
        <v>21104</v>
      </c>
      <c r="C15496" s="46" t="s">
        <v>21054</v>
      </c>
      <c r="F15496" s="48">
        <v>4.6399999999999997</v>
      </c>
    </row>
    <row r="15497" spans="1:6" x14ac:dyDescent="0.25">
      <c r="A15497" s="46" t="e">
        <f ca="1">HYPERLINK("#"&amp;CELL("address",OFFSET([4]Analítico!$B$1,MATCH(100239,[4]Analítico!$B:$B,0)-1,3)),100239)</f>
        <v>#VALUE!</v>
      </c>
      <c r="B15497" s="47" t="s">
        <v>21105</v>
      </c>
      <c r="C15497" s="46" t="s">
        <v>21054</v>
      </c>
      <c r="F15497" s="48">
        <v>9.67</v>
      </c>
    </row>
    <row r="15498" spans="1:6" x14ac:dyDescent="0.25">
      <c r="A15498" s="46" t="e">
        <f ca="1">HYPERLINK("#"&amp;CELL("address",OFFSET([4]Analítico!$B$1,MATCH(100238,[4]Analítico!$B:$B,0)-1,3)),100238)</f>
        <v>#VALUE!</v>
      </c>
      <c r="B15498" s="47" t="s">
        <v>21106</v>
      </c>
      <c r="C15498" s="46" t="s">
        <v>21054</v>
      </c>
      <c r="F15498" s="48">
        <v>7.74</v>
      </c>
    </row>
    <row r="15499" spans="1:6" x14ac:dyDescent="0.25">
      <c r="A15499" s="46" t="e">
        <f ca="1">HYPERLINK("#"&amp;CELL("address",OFFSET([4]Analítico!$B$1,MATCH(100241,[4]Analítico!$B:$B,0)-1,3)),100241)</f>
        <v>#VALUE!</v>
      </c>
      <c r="B15499" s="47" t="s">
        <v>21107</v>
      </c>
      <c r="C15499" s="46" t="s">
        <v>21054</v>
      </c>
      <c r="F15499" s="48">
        <v>9.67</v>
      </c>
    </row>
    <row r="15500" spans="1:6" x14ac:dyDescent="0.25">
      <c r="A15500" s="46" t="e">
        <f ca="1">HYPERLINK("#"&amp;CELL("address",OFFSET([4]Analítico!$B$1,MATCH(100242,[4]Analítico!$B:$B,0)-1,3)),100242)</f>
        <v>#VALUE!</v>
      </c>
      <c r="B15500" s="47" t="s">
        <v>21108</v>
      </c>
      <c r="C15500" s="46" t="s">
        <v>21054</v>
      </c>
      <c r="F15500" s="48">
        <v>28.58</v>
      </c>
    </row>
    <row r="15501" spans="1:6" x14ac:dyDescent="0.25">
      <c r="A15501" s="46" t="e">
        <f ca="1">HYPERLINK("#"&amp;CELL("address",OFFSET([4]Analítico!$B$1,MATCH(100240,[4]Analítico!$B:$B,0)-1,3)),100240)</f>
        <v>#VALUE!</v>
      </c>
      <c r="B15501" s="47" t="s">
        <v>21109</v>
      </c>
      <c r="C15501" s="46" t="s">
        <v>21054</v>
      </c>
      <c r="F15501" s="48">
        <v>5.8</v>
      </c>
    </row>
    <row r="15502" spans="1:6" x14ac:dyDescent="0.25">
      <c r="A15502" s="46" t="e">
        <f ca="1">HYPERLINK("#"&amp;CELL("address",OFFSET([4]Analítico!$B$1,MATCH(100237,[4]Analítico!$B:$B,0)-1,3)),100237)</f>
        <v>#VALUE!</v>
      </c>
      <c r="B15502" s="47" t="s">
        <v>21110</v>
      </c>
      <c r="C15502" s="46" t="s">
        <v>21054</v>
      </c>
      <c r="F15502" s="48">
        <v>4.83</v>
      </c>
    </row>
    <row r="15503" spans="1:6" x14ac:dyDescent="0.25">
      <c r="A15503" s="46" t="e">
        <f ca="1">HYPERLINK("#"&amp;CELL("address",OFFSET([4]Analítico!$B$1,MATCH(100236,[4]Analítico!$B:$B,0)-1,3)),100236)</f>
        <v>#VALUE!</v>
      </c>
      <c r="B15503" s="47" t="s">
        <v>21111</v>
      </c>
      <c r="C15503" s="46" t="s">
        <v>21054</v>
      </c>
      <c r="F15503" s="48">
        <v>4.03</v>
      </c>
    </row>
    <row r="15504" spans="1:6" x14ac:dyDescent="0.25">
      <c r="A15504" s="46" t="e">
        <f ca="1">HYPERLINK("#"&amp;CELL("address",OFFSET([4]Analítico!$B$1,MATCH(100248,[4]Analítico!$B:$B,0)-1,3)),100248)</f>
        <v>#VALUE!</v>
      </c>
      <c r="B15504" s="47" t="s">
        <v>21112</v>
      </c>
      <c r="C15504" s="46" t="s">
        <v>21054</v>
      </c>
      <c r="F15504" s="48">
        <v>19.05</v>
      </c>
    </row>
    <row r="15505" spans="1:6" x14ac:dyDescent="0.25">
      <c r="A15505" s="46" t="e">
        <f ca="1">HYPERLINK("#"&amp;CELL("address",OFFSET([4]Analítico!$B$1,MATCH(100247,[4]Analítico!$B:$B,0)-1,3)),100247)</f>
        <v>#VALUE!</v>
      </c>
      <c r="B15505" s="47" t="s">
        <v>21113</v>
      </c>
      <c r="C15505" s="46" t="s">
        <v>21054</v>
      </c>
      <c r="F15505" s="48">
        <v>4.83</v>
      </c>
    </row>
    <row r="15506" spans="1:6" x14ac:dyDescent="0.25">
      <c r="A15506" s="46" t="e">
        <f ca="1">HYPERLINK("#"&amp;CELL("address",OFFSET([4]Analítico!$B$1,MATCH(100246,[4]Analítico!$B:$B,0)-1,3)),100246)</f>
        <v>#VALUE!</v>
      </c>
      <c r="B15506" s="47" t="s">
        <v>21114</v>
      </c>
      <c r="C15506" s="46" t="s">
        <v>21054</v>
      </c>
      <c r="F15506" s="48">
        <v>3.86</v>
      </c>
    </row>
    <row r="15507" spans="1:6" x14ac:dyDescent="0.25">
      <c r="A15507" s="46" t="e">
        <f ca="1">HYPERLINK("#"&amp;CELL("address",OFFSET([4]Analítico!$B$1,MATCH(100255,[4]Analítico!$B:$B,0)-1,3)),100255)</f>
        <v>#VALUE!</v>
      </c>
      <c r="B15507" s="47" t="s">
        <v>21115</v>
      </c>
      <c r="C15507" s="46" t="s">
        <v>21054</v>
      </c>
      <c r="F15507" s="48">
        <v>19.34</v>
      </c>
    </row>
    <row r="15508" spans="1:6" x14ac:dyDescent="0.25">
      <c r="A15508" s="46" t="e">
        <f ca="1">HYPERLINK("#"&amp;CELL("address",OFFSET([4]Analítico!$B$1,MATCH(100263,[4]Analítico!$B:$B,0)-1,3)),100263)</f>
        <v>#VALUE!</v>
      </c>
      <c r="B15508" s="47" t="s">
        <v>21116</v>
      </c>
      <c r="C15508" s="46" t="s">
        <v>21044</v>
      </c>
      <c r="F15508" s="48">
        <v>3.13</v>
      </c>
    </row>
    <row r="15509" spans="1:6" x14ac:dyDescent="0.25">
      <c r="A15509" s="46" t="e">
        <f ca="1">HYPERLINK("#"&amp;CELL("address",OFFSET([4]Analítico!$B$1,MATCH(100260,[4]Analítico!$B:$B,0)-1,3)),100260)</f>
        <v>#VALUE!</v>
      </c>
      <c r="B15509" s="47" t="s">
        <v>21117</v>
      </c>
      <c r="C15509" s="46" t="s">
        <v>21044</v>
      </c>
      <c r="F15509" s="48">
        <v>12.56</v>
      </c>
    </row>
    <row r="15510" spans="1:6" x14ac:dyDescent="0.25">
      <c r="A15510" s="46" t="e">
        <f ca="1">HYPERLINK("#"&amp;CELL("address",OFFSET([4]Analítico!$B$1,MATCH(100261,[4]Analítico!$B:$B,0)-1,3)),100261)</f>
        <v>#VALUE!</v>
      </c>
      <c r="B15510" s="47" t="s">
        <v>21118</v>
      </c>
      <c r="C15510" s="46" t="s">
        <v>21044</v>
      </c>
      <c r="F15510" s="48">
        <v>7.89</v>
      </c>
    </row>
    <row r="15511" spans="1:6" x14ac:dyDescent="0.25">
      <c r="A15511" s="46" t="e">
        <f ca="1">HYPERLINK("#"&amp;CELL("address",OFFSET([4]Analítico!$B$1,MATCH(100262,[4]Analítico!$B:$B,0)-1,3)),100262)</f>
        <v>#VALUE!</v>
      </c>
      <c r="B15511" s="47" t="s">
        <v>21119</v>
      </c>
      <c r="C15511" s="46" t="s">
        <v>21044</v>
      </c>
      <c r="F15511" s="48">
        <v>4.8899999999999997</v>
      </c>
    </row>
    <row r="15512" spans="1:6" x14ac:dyDescent="0.25">
      <c r="A15512" s="46" t="e">
        <f ca="1">HYPERLINK("#"&amp;CELL("address",OFFSET([4]Analítico!$B$1,MATCH(100271,[4]Analítico!$B:$B,0)-1,3)),100271)</f>
        <v>#VALUE!</v>
      </c>
      <c r="B15512" s="47" t="s">
        <v>21120</v>
      </c>
      <c r="C15512" s="46" t="s">
        <v>21042</v>
      </c>
      <c r="F15512" s="48">
        <v>90.98</v>
      </c>
    </row>
    <row r="15513" spans="1:6" x14ac:dyDescent="0.25">
      <c r="A15513" s="46" t="e">
        <f ca="1">HYPERLINK("#"&amp;CELL("address",OFFSET([4]Analítico!$B$1,MATCH(100258,[4]Analítico!$B:$B,0)-1,3)),100258)</f>
        <v>#VALUE!</v>
      </c>
      <c r="B15513" s="47" t="s">
        <v>21121</v>
      </c>
      <c r="C15513" s="46" t="s">
        <v>21054</v>
      </c>
      <c r="F15513" s="48">
        <v>19.34</v>
      </c>
    </row>
    <row r="15514" spans="1:6" x14ac:dyDescent="0.25">
      <c r="A15514" s="46" t="e">
        <f ca="1">HYPERLINK("#"&amp;CELL("address",OFFSET([4]Analítico!$B$1,MATCH(100259,[4]Analítico!$B:$B,0)-1,3)),100259)</f>
        <v>#VALUE!</v>
      </c>
      <c r="B15514" s="47" t="s">
        <v>21122</v>
      </c>
      <c r="C15514" s="46" t="s">
        <v>21054</v>
      </c>
      <c r="F15514" s="48">
        <v>38.11</v>
      </c>
    </row>
    <row r="15515" spans="1:6" x14ac:dyDescent="0.25">
      <c r="A15515" s="46" t="e">
        <f ca="1">HYPERLINK("#"&amp;CELL("address",OFFSET([4]Analítico!$B$1,MATCH(100279,[4]Analítico!$B:$B,0)-1,3)),100279)</f>
        <v>#VALUE!</v>
      </c>
      <c r="B15515" s="47" t="s">
        <v>21123</v>
      </c>
      <c r="C15515" s="46" t="s">
        <v>0</v>
      </c>
      <c r="F15515" s="48">
        <v>1.1200000000000001</v>
      </c>
    </row>
    <row r="15516" spans="1:6" x14ac:dyDescent="0.25">
      <c r="A15516" s="46" t="e">
        <f ca="1">HYPERLINK("#"&amp;CELL("address",OFFSET([4]Analítico!$B$1,MATCH(100233,[4]Analítico!$B:$B,0)-1,3)),100233)</f>
        <v>#VALUE!</v>
      </c>
      <c r="B15516" s="47" t="s">
        <v>21124</v>
      </c>
      <c r="C15516" s="46" t="s">
        <v>0</v>
      </c>
      <c r="F15516" s="48">
        <v>0.26</v>
      </c>
    </row>
    <row r="15517" spans="1:6" x14ac:dyDescent="0.25">
      <c r="A15517" s="46" t="e">
        <f ca="1">HYPERLINK("#"&amp;CELL("address",OFFSET([4]Analítico!$B$1,MATCH(100232,[4]Analítico!$B:$B,0)-1,3)),100232)</f>
        <v>#VALUE!</v>
      </c>
      <c r="B15517" s="47" t="s">
        <v>21125</v>
      </c>
      <c r="C15517" s="46" t="s">
        <v>0</v>
      </c>
      <c r="F15517" s="48">
        <v>0.53</v>
      </c>
    </row>
    <row r="15518" spans="1:6" x14ac:dyDescent="0.25">
      <c r="A15518" s="46" t="e">
        <f ca="1">HYPERLINK("#"&amp;CELL("address",OFFSET([4]Analítico!$B$1,MATCH(100234,[4]Analítico!$B:$B,0)-1,3)),100234)</f>
        <v>#VALUE!</v>
      </c>
      <c r="B15518" s="47" t="s">
        <v>21126</v>
      </c>
      <c r="C15518" s="46" t="s">
        <v>1</v>
      </c>
      <c r="F15518" s="48">
        <v>0.8</v>
      </c>
    </row>
    <row r="15519" spans="1:6" x14ac:dyDescent="0.25">
      <c r="A15519" s="46" t="e">
        <f ca="1">HYPERLINK("#"&amp;CELL("address",OFFSET([4]Analítico!$B$1,MATCH(100265,[4]Analítico!$B:$B,0)-1,3)),100265)</f>
        <v>#VALUE!</v>
      </c>
      <c r="B15519" s="47" t="s">
        <v>21127</v>
      </c>
      <c r="C15519" s="46" t="s">
        <v>1</v>
      </c>
      <c r="F15519" s="48">
        <v>1.19</v>
      </c>
    </row>
    <row r="15520" spans="1:6" x14ac:dyDescent="0.25">
      <c r="A15520" s="46" t="e">
        <f ca="1">HYPERLINK("#"&amp;CELL("address",OFFSET([4]Analítico!$B$1,MATCH(100235,[4]Analítico!$B:$B,0)-1,3)),100235)</f>
        <v>#VALUE!</v>
      </c>
      <c r="B15520" s="47" t="s">
        <v>21128</v>
      </c>
      <c r="C15520" s="46" t="s">
        <v>889</v>
      </c>
      <c r="F15520" s="48">
        <v>0.06</v>
      </c>
    </row>
    <row r="15521" spans="1:6" x14ac:dyDescent="0.25">
      <c r="A15521" s="46" t="e">
        <f ca="1">HYPERLINK("#"&amp;CELL("address",OFFSET([4]Analítico!$B$1,MATCH(100267,[4]Analítico!$B:$B,0)-1,3)),100267)</f>
        <v>#VALUE!</v>
      </c>
      <c r="B15521" s="47" t="s">
        <v>21129</v>
      </c>
      <c r="C15521" s="46" t="s">
        <v>0</v>
      </c>
      <c r="F15521" s="48">
        <v>2.4</v>
      </c>
    </row>
    <row r="15522" spans="1:6" x14ac:dyDescent="0.25">
      <c r="A15522" s="46" t="e">
        <f ca="1">HYPERLINK("#"&amp;CELL("address",OFFSET([4]Analítico!$B$1,MATCH(100231,[4]Analítico!$B:$B,0)-1,3)),100231)</f>
        <v>#VALUE!</v>
      </c>
      <c r="B15522" s="47" t="s">
        <v>21130</v>
      </c>
      <c r="C15522" s="46" t="s">
        <v>622</v>
      </c>
      <c r="F15522" s="48">
        <v>0.05</v>
      </c>
    </row>
    <row r="15523" spans="1:6" x14ac:dyDescent="0.25">
      <c r="A15523" s="46" t="e">
        <f ca="1">HYPERLINK("#"&amp;CELL("address",OFFSET([4]Analítico!$B$1,MATCH(100230,[4]Analítico!$B:$B,0)-1,3)),100230)</f>
        <v>#VALUE!</v>
      </c>
      <c r="B15523" s="47" t="s">
        <v>21131</v>
      </c>
      <c r="C15523" s="46" t="s">
        <v>622</v>
      </c>
      <c r="F15523" s="48">
        <v>0.03</v>
      </c>
    </row>
    <row r="15524" spans="1:6" x14ac:dyDescent="0.25">
      <c r="A15524" s="46" t="e">
        <f ca="1">HYPERLINK("#"&amp;CELL("address",OFFSET([4]Analítico!$B$1,MATCH(100229,[4]Analítico!$B:$B,0)-1,3)),100229)</f>
        <v>#VALUE!</v>
      </c>
      <c r="B15524" s="47" t="s">
        <v>21132</v>
      </c>
      <c r="C15524" s="46" t="s">
        <v>622</v>
      </c>
      <c r="F15524" s="48">
        <v>0.02</v>
      </c>
    </row>
    <row r="15525" spans="1:6" x14ac:dyDescent="0.25">
      <c r="A15525" s="46" t="e">
        <f ca="1">HYPERLINK("#"&amp;CELL("address",OFFSET([4]Analítico!$B$1,MATCH(100272,[4]Analítico!$B:$B,0)-1,3)),100272)</f>
        <v>#VALUE!</v>
      </c>
      <c r="B15525" s="47" t="s">
        <v>21133</v>
      </c>
      <c r="C15525" s="46" t="s">
        <v>1</v>
      </c>
      <c r="F15525" s="48">
        <v>1.8</v>
      </c>
    </row>
    <row r="15526" spans="1:6" x14ac:dyDescent="0.25">
      <c r="A15526" s="46" t="e">
        <f ca="1">HYPERLINK("#"&amp;CELL("address",OFFSET([4]Analítico!$B$1,MATCH(100269,[4]Analítico!$B:$B,0)-1,3)),100269)</f>
        <v>#VALUE!</v>
      </c>
      <c r="B15526" s="47" t="s">
        <v>21134</v>
      </c>
      <c r="C15526" s="46" t="s">
        <v>0</v>
      </c>
      <c r="F15526" s="48">
        <v>2.4</v>
      </c>
    </row>
    <row r="15527" spans="1:6" x14ac:dyDescent="0.25">
      <c r="A15527" s="46" t="e">
        <f ca="1">HYPERLINK("#"&amp;CELL("address",OFFSET([4]Analítico!$B$1,MATCH(100986,[4]Analítico!$B:$B,0)-1,3)),100986)</f>
        <v>#VALUE!</v>
      </c>
      <c r="B15527" s="47" t="s">
        <v>21135</v>
      </c>
      <c r="C15527" s="46" t="s">
        <v>28</v>
      </c>
      <c r="F15527" s="48">
        <v>10.61</v>
      </c>
    </row>
    <row r="15528" spans="1:6" x14ac:dyDescent="0.25">
      <c r="A15528" s="46" t="e">
        <f ca="1">HYPERLINK("#"&amp;CELL("address",OFFSET([4]Analítico!$B$1,MATCH(101002,[4]Analítico!$B:$B,0)-1,3)),101002)</f>
        <v>#VALUE!</v>
      </c>
      <c r="B15528" s="47" t="s">
        <v>21136</v>
      </c>
      <c r="C15528" s="46" t="s">
        <v>992</v>
      </c>
      <c r="F15528" s="48">
        <v>7.07</v>
      </c>
    </row>
    <row r="15529" spans="1:6" x14ac:dyDescent="0.25">
      <c r="A15529" s="46" t="e">
        <f ca="1">HYPERLINK("#"&amp;CELL("address",OFFSET([4]Analítico!$B$1,MATCH(100987,[4]Analítico!$B:$B,0)-1,3)),100987)</f>
        <v>#VALUE!</v>
      </c>
      <c r="B15529" s="47" t="s">
        <v>21137</v>
      </c>
      <c r="C15529" s="46" t="s">
        <v>28</v>
      </c>
      <c r="F15529" s="48">
        <v>12.03</v>
      </c>
    </row>
    <row r="15530" spans="1:6" x14ac:dyDescent="0.25">
      <c r="A15530" s="46" t="e">
        <f ca="1">HYPERLINK("#"&amp;CELL("address",OFFSET([4]Analítico!$B$1,MATCH(101003,[4]Analítico!$B:$B,0)-1,3)),101003)</f>
        <v>#VALUE!</v>
      </c>
      <c r="B15530" s="47" t="s">
        <v>21138</v>
      </c>
      <c r="C15530" s="46" t="s">
        <v>992</v>
      </c>
      <c r="F15530" s="48">
        <v>8.01</v>
      </c>
    </row>
    <row r="15531" spans="1:6" x14ac:dyDescent="0.25">
      <c r="A15531" s="46" t="e">
        <f ca="1">HYPERLINK("#"&amp;CELL("address",OFFSET([4]Analítico!$B$1,MATCH(100988,[4]Analítico!$B:$B,0)-1,3)),100988)</f>
        <v>#VALUE!</v>
      </c>
      <c r="B15531" s="47" t="s">
        <v>21139</v>
      </c>
      <c r="C15531" s="46" t="s">
        <v>28</v>
      </c>
      <c r="F15531" s="48">
        <v>12.75</v>
      </c>
    </row>
    <row r="15532" spans="1:6" x14ac:dyDescent="0.25">
      <c r="A15532" s="46" t="e">
        <f ca="1">HYPERLINK("#"&amp;CELL("address",OFFSET([4]Analítico!$B$1,MATCH(101004,[4]Analítico!$B:$B,0)-1,3)),101004)</f>
        <v>#VALUE!</v>
      </c>
      <c r="B15532" s="47" t="s">
        <v>21140</v>
      </c>
      <c r="C15532" s="46" t="s">
        <v>992</v>
      </c>
      <c r="F15532" s="48">
        <v>8.5</v>
      </c>
    </row>
    <row r="15533" spans="1:6" x14ac:dyDescent="0.25">
      <c r="A15533" s="46" t="e">
        <f ca="1">HYPERLINK("#"&amp;CELL("address",OFFSET([4]Analítico!$B$1,MATCH(100985,[4]Analítico!$B:$B,0)-1,3)),100985)</f>
        <v>#VALUE!</v>
      </c>
      <c r="B15533" s="47" t="s">
        <v>21141</v>
      </c>
      <c r="C15533" s="46" t="s">
        <v>28</v>
      </c>
      <c r="F15533" s="48">
        <v>8.7799999999999994</v>
      </c>
    </row>
    <row r="15534" spans="1:6" x14ac:dyDescent="0.25">
      <c r="A15534" s="46" t="e">
        <f ca="1">HYPERLINK("#"&amp;CELL("address",OFFSET([4]Analítico!$B$1,MATCH(101001,[4]Analítico!$B:$B,0)-1,3)),101001)</f>
        <v>#VALUE!</v>
      </c>
      <c r="B15534" s="47" t="s">
        <v>21142</v>
      </c>
      <c r="C15534" s="46" t="s">
        <v>992</v>
      </c>
      <c r="F15534" s="48">
        <v>5.86</v>
      </c>
    </row>
    <row r="15535" spans="1:6" x14ac:dyDescent="0.25">
      <c r="A15535" s="46" t="e">
        <f ca="1">HYPERLINK("#"&amp;CELL("address",OFFSET([4]Analítico!$B$1,MATCH(101008,[4]Analítico!$B:$B,0)-1,3)),101008)</f>
        <v>#VALUE!</v>
      </c>
      <c r="B15535" s="47" t="s">
        <v>21143</v>
      </c>
      <c r="C15535" s="46" t="s">
        <v>28</v>
      </c>
      <c r="F15535" s="48">
        <v>10.87</v>
      </c>
    </row>
    <row r="15536" spans="1:6" x14ac:dyDescent="0.25">
      <c r="A15536" s="46" t="e">
        <f ca="1">HYPERLINK("#"&amp;CELL("address",OFFSET([4]Analítico!$B$1,MATCH(106708,[4]Analítico!$B:$B,0)-1,3)),106708)</f>
        <v>#VALUE!</v>
      </c>
      <c r="B15536" s="47" t="s">
        <v>21144</v>
      </c>
      <c r="C15536" s="46" t="s">
        <v>28</v>
      </c>
      <c r="F15536" s="48">
        <v>7.48</v>
      </c>
    </row>
    <row r="15537" spans="1:6" x14ac:dyDescent="0.25">
      <c r="A15537" s="46" t="e">
        <f ca="1">HYPERLINK("#"&amp;CELL("address",OFFSET([4]Analítico!$B$1,MATCH(101007,[4]Analítico!$B:$B,0)-1,3)),101007)</f>
        <v>#VALUE!</v>
      </c>
      <c r="B15537" s="47" t="s">
        <v>21145</v>
      </c>
      <c r="C15537" s="46" t="s">
        <v>28</v>
      </c>
      <c r="F15537" s="48">
        <v>13.54</v>
      </c>
    </row>
    <row r="15538" spans="1:6" x14ac:dyDescent="0.25">
      <c r="A15538" s="46" t="e">
        <f ca="1">HYPERLINK("#"&amp;CELL("address",OFFSET([4]Analítico!$B$1,MATCH(106711,[4]Analítico!$B:$B,0)-1,3)),106711)</f>
        <v>#VALUE!</v>
      </c>
      <c r="B15538" s="47" t="s">
        <v>21146</v>
      </c>
      <c r="C15538" s="46" t="s">
        <v>28</v>
      </c>
      <c r="F15538" s="48">
        <v>0</v>
      </c>
    </row>
    <row r="15539" spans="1:6" x14ac:dyDescent="0.25">
      <c r="A15539" s="46" t="e">
        <f ca="1">HYPERLINK("#"&amp;CELL("address",OFFSET([4]Analítico!$B$1,MATCH(106709,[4]Analítico!$B:$B,0)-1,3)),106709)</f>
        <v>#VALUE!</v>
      </c>
      <c r="B15539" s="47" t="s">
        <v>21147</v>
      </c>
      <c r="C15539" s="46" t="s">
        <v>992</v>
      </c>
      <c r="F15539" s="48">
        <v>0</v>
      </c>
    </row>
    <row r="15540" spans="1:6" x14ac:dyDescent="0.25">
      <c r="A15540" s="46" t="e">
        <f ca="1">HYPERLINK("#"&amp;CELL("address",OFFSET([4]Analítico!$B$1,MATCH(106710,[4]Analítico!$B:$B,0)-1,3)),106710)</f>
        <v>#VALUE!</v>
      </c>
      <c r="B15540" s="47" t="s">
        <v>21148</v>
      </c>
      <c r="C15540" s="46" t="s">
        <v>992</v>
      </c>
      <c r="F15540" s="48">
        <v>0</v>
      </c>
    </row>
    <row r="15541" spans="1:6" x14ac:dyDescent="0.25">
      <c r="A15541" s="46" t="e">
        <f ca="1">HYPERLINK("#"&amp;CELL("address",OFFSET([4]Analítico!$B$1,MATCH(100982,[4]Analítico!$B:$B,0)-1,3)),100982)</f>
        <v>#VALUE!</v>
      </c>
      <c r="B15541" s="47" t="s">
        <v>21149</v>
      </c>
      <c r="C15541" s="46" t="s">
        <v>28</v>
      </c>
      <c r="F15541" s="48">
        <v>10.39</v>
      </c>
    </row>
    <row r="15542" spans="1:6" x14ac:dyDescent="0.25">
      <c r="A15542" s="46" t="e">
        <f ca="1">HYPERLINK("#"&amp;CELL("address",OFFSET([4]Analítico!$B$1,MATCH(100998,[4]Analítico!$B:$B,0)-1,3)),100998)</f>
        <v>#VALUE!</v>
      </c>
      <c r="B15542" s="47" t="s">
        <v>21150</v>
      </c>
      <c r="C15542" s="46" t="s">
        <v>992</v>
      </c>
      <c r="F15542" s="48">
        <v>6.92</v>
      </c>
    </row>
    <row r="15543" spans="1:6" x14ac:dyDescent="0.25">
      <c r="A15543" s="46" t="e">
        <f ca="1">HYPERLINK("#"&amp;CELL("address",OFFSET([4]Analítico!$B$1,MATCH(100983,[4]Analítico!$B:$B,0)-1,3)),100983)</f>
        <v>#VALUE!</v>
      </c>
      <c r="B15543" s="47" t="s">
        <v>21151</v>
      </c>
      <c r="C15543" s="46" t="s">
        <v>28</v>
      </c>
      <c r="F15543" s="48">
        <v>10.31</v>
      </c>
    </row>
    <row r="15544" spans="1:6" x14ac:dyDescent="0.25">
      <c r="A15544" s="46" t="e">
        <f ca="1">HYPERLINK("#"&amp;CELL("address",OFFSET([4]Analítico!$B$1,MATCH(100999,[4]Analítico!$B:$B,0)-1,3)),100999)</f>
        <v>#VALUE!</v>
      </c>
      <c r="B15544" s="47" t="s">
        <v>21152</v>
      </c>
      <c r="C15544" s="46" t="s">
        <v>992</v>
      </c>
      <c r="F15544" s="48">
        <v>6.87</v>
      </c>
    </row>
    <row r="15545" spans="1:6" x14ac:dyDescent="0.25">
      <c r="A15545" s="46" t="e">
        <f ca="1">HYPERLINK("#"&amp;CELL("address",OFFSET([4]Analítico!$B$1,MATCH(100984,[4]Analítico!$B:$B,0)-1,3)),100984)</f>
        <v>#VALUE!</v>
      </c>
      <c r="B15545" s="47" t="s">
        <v>21153</v>
      </c>
      <c r="C15545" s="46" t="s">
        <v>28</v>
      </c>
      <c r="F15545" s="48">
        <v>10.09</v>
      </c>
    </row>
    <row r="15546" spans="1:6" x14ac:dyDescent="0.25">
      <c r="A15546" s="46" t="e">
        <f ca="1">HYPERLINK("#"&amp;CELL("address",OFFSET([4]Analítico!$B$1,MATCH(101000,[4]Analítico!$B:$B,0)-1,3)),101000)</f>
        <v>#VALUE!</v>
      </c>
      <c r="B15546" s="47" t="s">
        <v>21154</v>
      </c>
      <c r="C15546" s="46" t="s">
        <v>992</v>
      </c>
      <c r="F15546" s="48">
        <v>6.73</v>
      </c>
    </row>
    <row r="15547" spans="1:6" x14ac:dyDescent="0.25">
      <c r="A15547" s="46" t="e">
        <f ca="1">HYPERLINK("#"&amp;CELL("address",OFFSET([4]Analítico!$B$1,MATCH(100981,[4]Analítico!$B:$B,0)-1,3)),100981)</f>
        <v>#VALUE!</v>
      </c>
      <c r="B15547" s="47" t="s">
        <v>21155</v>
      </c>
      <c r="C15547" s="46" t="s">
        <v>28</v>
      </c>
      <c r="F15547" s="48">
        <v>10.82</v>
      </c>
    </row>
    <row r="15548" spans="1:6" x14ac:dyDescent="0.25">
      <c r="A15548" s="46" t="e">
        <f ca="1">HYPERLINK("#"&amp;CELL("address",OFFSET([4]Analítico!$B$1,MATCH(100997,[4]Analítico!$B:$B,0)-1,3)),100997)</f>
        <v>#VALUE!</v>
      </c>
      <c r="B15548" s="47" t="s">
        <v>21156</v>
      </c>
      <c r="C15548" s="46" t="s">
        <v>992</v>
      </c>
      <c r="F15548" s="48">
        <v>7.22</v>
      </c>
    </row>
    <row r="15549" spans="1:6" x14ac:dyDescent="0.25">
      <c r="A15549" s="46" t="e">
        <f ca="1">HYPERLINK("#"&amp;CELL("address",OFFSET([4]Analítico!$B$1,MATCH(101010,[4]Analítico!$B:$B,0)-1,3)),101010)</f>
        <v>#VALUE!</v>
      </c>
      <c r="B15549" s="47" t="s">
        <v>21157</v>
      </c>
      <c r="C15549" s="46" t="s">
        <v>992</v>
      </c>
      <c r="F15549" s="48">
        <v>31.55</v>
      </c>
    </row>
    <row r="15550" spans="1:6" x14ac:dyDescent="0.25">
      <c r="A15550" s="46" t="e">
        <f ca="1">HYPERLINK("#"&amp;CELL("address",OFFSET([4]Analítico!$B$1,MATCH(106721,[4]Analítico!$B:$B,0)-1,3)),106721)</f>
        <v>#VALUE!</v>
      </c>
      <c r="B15550" s="47" t="s">
        <v>21158</v>
      </c>
      <c r="C15550" s="46" t="s">
        <v>992</v>
      </c>
      <c r="F15550" s="48">
        <v>35.11</v>
      </c>
    </row>
    <row r="15551" spans="1:6" x14ac:dyDescent="0.25">
      <c r="A15551" s="46" t="e">
        <f ca="1">HYPERLINK("#"&amp;CELL("address",OFFSET([4]Analítico!$B$1,MATCH(101009,[4]Analítico!$B:$B,0)-1,3)),101009)</f>
        <v>#VALUE!</v>
      </c>
      <c r="B15551" s="47" t="s">
        <v>21159</v>
      </c>
      <c r="C15551" s="46" t="s">
        <v>992</v>
      </c>
      <c r="F15551" s="48">
        <v>49.94</v>
      </c>
    </row>
    <row r="15552" spans="1:6" x14ac:dyDescent="0.25">
      <c r="A15552" s="46" t="e">
        <f ca="1">HYPERLINK("#"&amp;CELL("address",OFFSET([4]Analítico!$B$1,MATCH(106720,[4]Analítico!$B:$B,0)-1,3)),106720)</f>
        <v>#VALUE!</v>
      </c>
      <c r="B15552" s="47" t="s">
        <v>21160</v>
      </c>
      <c r="C15552" s="46" t="s">
        <v>992</v>
      </c>
      <c r="F15552" s="48">
        <v>56.48</v>
      </c>
    </row>
    <row r="15553" spans="1:6" x14ac:dyDescent="0.25">
      <c r="A15553" s="46" t="e">
        <f ca="1">HYPERLINK("#"&amp;CELL("address",OFFSET([4]Analítico!$B$1,MATCH(100978,[4]Analítico!$B:$B,0)-1,3)),100978)</f>
        <v>#VALUE!</v>
      </c>
      <c r="B15553" s="47" t="s">
        <v>21161</v>
      </c>
      <c r="C15553" s="46" t="s">
        <v>28</v>
      </c>
      <c r="F15553" s="48">
        <v>7.96</v>
      </c>
    </row>
    <row r="15554" spans="1:6" x14ac:dyDescent="0.25">
      <c r="A15554" s="46" t="e">
        <f ca="1">HYPERLINK("#"&amp;CELL("address",OFFSET([4]Analítico!$B$1,MATCH(100994,[4]Analítico!$B:$B,0)-1,3)),100994)</f>
        <v>#VALUE!</v>
      </c>
      <c r="B15554" s="47" t="s">
        <v>21162</v>
      </c>
      <c r="C15554" s="46" t="s">
        <v>992</v>
      </c>
      <c r="F15554" s="48">
        <v>5.3</v>
      </c>
    </row>
    <row r="15555" spans="1:6" x14ac:dyDescent="0.25">
      <c r="A15555" s="46" t="e">
        <f ca="1">HYPERLINK("#"&amp;CELL("address",OFFSET([4]Analítico!$B$1,MATCH(100974,[4]Analítico!$B:$B,0)-1,3)),100974)</f>
        <v>#VALUE!</v>
      </c>
      <c r="B15555" s="47" t="s">
        <v>21163</v>
      </c>
      <c r="C15555" s="46" t="s">
        <v>28</v>
      </c>
      <c r="F15555" s="48">
        <v>9.02</v>
      </c>
    </row>
    <row r="15556" spans="1:6" x14ac:dyDescent="0.25">
      <c r="A15556" s="46" t="e">
        <f ca="1">HYPERLINK("#"&amp;CELL("address",OFFSET([4]Analítico!$B$1,MATCH(100990,[4]Analítico!$B:$B,0)-1,3)),100990)</f>
        <v>#VALUE!</v>
      </c>
      <c r="B15556" s="47" t="s">
        <v>21164</v>
      </c>
      <c r="C15556" s="46" t="s">
        <v>992</v>
      </c>
      <c r="F15556" s="48">
        <v>6.02</v>
      </c>
    </row>
    <row r="15557" spans="1:6" x14ac:dyDescent="0.25">
      <c r="A15557" s="46" t="e">
        <f ca="1">HYPERLINK("#"&amp;CELL("address",OFFSET([4]Analítico!$B$1,MATCH(100979,[4]Analítico!$B:$B,0)-1,3)),100979)</f>
        <v>#VALUE!</v>
      </c>
      <c r="B15557" s="47" t="s">
        <v>21165</v>
      </c>
      <c r="C15557" s="46" t="s">
        <v>28</v>
      </c>
      <c r="F15557" s="48">
        <v>7.56</v>
      </c>
    </row>
    <row r="15558" spans="1:6" x14ac:dyDescent="0.25">
      <c r="A15558" s="46" t="e">
        <f ca="1">HYPERLINK("#"&amp;CELL("address",OFFSET([4]Analítico!$B$1,MATCH(100995,[4]Analítico!$B:$B,0)-1,3)),100995)</f>
        <v>#VALUE!</v>
      </c>
      <c r="B15558" s="47" t="s">
        <v>21166</v>
      </c>
      <c r="C15558" s="46" t="s">
        <v>992</v>
      </c>
      <c r="F15558" s="48">
        <v>5.03</v>
      </c>
    </row>
    <row r="15559" spans="1:6" x14ac:dyDescent="0.25">
      <c r="A15559" s="46" t="e">
        <f ca="1">HYPERLINK("#"&amp;CELL("address",OFFSET([4]Analítico!$B$1,MATCH(100975,[4]Analítico!$B:$B,0)-1,3)),100975)</f>
        <v>#VALUE!</v>
      </c>
      <c r="B15559" s="47" t="s">
        <v>21167</v>
      </c>
      <c r="C15559" s="46" t="s">
        <v>28</v>
      </c>
      <c r="F15559" s="48">
        <v>8.9</v>
      </c>
    </row>
    <row r="15560" spans="1:6" x14ac:dyDescent="0.25">
      <c r="A15560" s="46" t="e">
        <f ca="1">HYPERLINK("#"&amp;CELL("address",OFFSET([4]Analítico!$B$1,MATCH(100991,[4]Analítico!$B:$B,0)-1,3)),100991)</f>
        <v>#VALUE!</v>
      </c>
      <c r="B15560" s="47" t="s">
        <v>21168</v>
      </c>
      <c r="C15560" s="46" t="s">
        <v>992</v>
      </c>
      <c r="F15560" s="48">
        <v>5.94</v>
      </c>
    </row>
    <row r="15561" spans="1:6" x14ac:dyDescent="0.25">
      <c r="A15561" s="46" t="e">
        <f ca="1">HYPERLINK("#"&amp;CELL("address",OFFSET([4]Analítico!$B$1,MATCH(100980,[4]Analítico!$B:$B,0)-1,3)),100980)</f>
        <v>#VALUE!</v>
      </c>
      <c r="B15561" s="47" t="s">
        <v>21169</v>
      </c>
      <c r="C15561" s="46" t="s">
        <v>28</v>
      </c>
      <c r="F15561" s="48">
        <v>7.15</v>
      </c>
    </row>
    <row r="15562" spans="1:6" x14ac:dyDescent="0.25">
      <c r="A15562" s="46" t="e">
        <f ca="1">HYPERLINK("#"&amp;CELL("address",OFFSET([4]Analítico!$B$1,MATCH(100996,[4]Analítico!$B:$B,0)-1,3)),100996)</f>
        <v>#VALUE!</v>
      </c>
      <c r="B15562" s="47" t="s">
        <v>21170</v>
      </c>
      <c r="C15562" s="46" t="s">
        <v>992</v>
      </c>
      <c r="F15562" s="48">
        <v>4.7699999999999996</v>
      </c>
    </row>
    <row r="15563" spans="1:6" x14ac:dyDescent="0.25">
      <c r="A15563" s="46" t="e">
        <f ca="1">HYPERLINK("#"&amp;CELL("address",OFFSET([4]Analítico!$B$1,MATCH(100976,[4]Analítico!$B:$B,0)-1,3)),100976)</f>
        <v>#VALUE!</v>
      </c>
      <c r="B15563" s="47" t="s">
        <v>21171</v>
      </c>
      <c r="C15563" s="46" t="s">
        <v>28</v>
      </c>
      <c r="F15563" s="48">
        <v>8.66</v>
      </c>
    </row>
    <row r="15564" spans="1:6" x14ac:dyDescent="0.25">
      <c r="A15564" s="46" t="e">
        <f ca="1">HYPERLINK("#"&amp;CELL("address",OFFSET([4]Analítico!$B$1,MATCH(100992,[4]Analítico!$B:$B,0)-1,3)),100992)</f>
        <v>#VALUE!</v>
      </c>
      <c r="B15564" s="47" t="s">
        <v>21172</v>
      </c>
      <c r="C15564" s="46" t="s">
        <v>992</v>
      </c>
      <c r="F15564" s="48">
        <v>5.78</v>
      </c>
    </row>
    <row r="15565" spans="1:6" x14ac:dyDescent="0.25">
      <c r="A15565" s="46" t="e">
        <f ca="1">HYPERLINK("#"&amp;CELL("address",OFFSET([4]Analítico!$B$1,MATCH(100977,[4]Analítico!$B:$B,0)-1,3)),100977)</f>
        <v>#VALUE!</v>
      </c>
      <c r="B15565" s="47" t="s">
        <v>21173</v>
      </c>
      <c r="C15565" s="46" t="s">
        <v>28</v>
      </c>
      <c r="F15565" s="48">
        <v>8.85</v>
      </c>
    </row>
    <row r="15566" spans="1:6" x14ac:dyDescent="0.25">
      <c r="A15566" s="46" t="e">
        <f ca="1">HYPERLINK("#"&amp;CELL("address",OFFSET([4]Analítico!$B$1,MATCH(100993,[4]Analítico!$B:$B,0)-1,3)),100993)</f>
        <v>#VALUE!</v>
      </c>
      <c r="B15566" s="47" t="s">
        <v>21174</v>
      </c>
      <c r="C15566" s="46" t="s">
        <v>992</v>
      </c>
      <c r="F15566" s="48">
        <v>5.9</v>
      </c>
    </row>
    <row r="15567" spans="1:6" x14ac:dyDescent="0.25">
      <c r="A15567" s="46" t="e">
        <f ca="1">HYPERLINK("#"&amp;CELL("address",OFFSET([4]Analítico!$B$1,MATCH(100973,[4]Analítico!$B:$B,0)-1,3)),100973)</f>
        <v>#VALUE!</v>
      </c>
      <c r="B15567" s="47" t="s">
        <v>21175</v>
      </c>
      <c r="C15567" s="46" t="s">
        <v>28</v>
      </c>
      <c r="F15567" s="48">
        <v>9.49</v>
      </c>
    </row>
    <row r="15568" spans="1:6" x14ac:dyDescent="0.25">
      <c r="A15568" s="46" t="e">
        <f ca="1">HYPERLINK("#"&amp;CELL("address",OFFSET([4]Analítico!$B$1,MATCH(100989,[4]Analítico!$B:$B,0)-1,3)),100989)</f>
        <v>#VALUE!</v>
      </c>
      <c r="B15568" s="47" t="s">
        <v>21176</v>
      </c>
      <c r="C15568" s="46" t="s">
        <v>992</v>
      </c>
      <c r="F15568" s="48">
        <v>6.31</v>
      </c>
    </row>
    <row r="15569" spans="1:6" x14ac:dyDescent="0.25">
      <c r="A15569" s="46" t="e">
        <f ca="1">HYPERLINK("#"&amp;CELL("address",OFFSET([4]Analítico!$B$1,MATCH(101467,[4]Analítico!$B:$B,0)-1,3)),101467)</f>
        <v>#VALUE!</v>
      </c>
      <c r="B15569" s="47" t="s">
        <v>21177</v>
      </c>
      <c r="C15569" s="46" t="s">
        <v>992</v>
      </c>
      <c r="F15569" s="48">
        <v>23.99</v>
      </c>
    </row>
    <row r="15570" spans="1:6" x14ac:dyDescent="0.25">
      <c r="A15570" s="46" t="e">
        <f ca="1">HYPERLINK("#"&amp;CELL("address",OFFSET([4]Analítico!$B$1,MATCH(106729,[4]Analítico!$B:$B,0)-1,3)),106729)</f>
        <v>#VALUE!</v>
      </c>
      <c r="B15570" s="47" t="s">
        <v>21178</v>
      </c>
      <c r="C15570" s="46" t="s">
        <v>992</v>
      </c>
      <c r="F15570" s="48">
        <v>24.93</v>
      </c>
    </row>
    <row r="15571" spans="1:6" x14ac:dyDescent="0.25">
      <c r="A15571" s="46" t="e">
        <f ca="1">HYPERLINK("#"&amp;CELL("address",OFFSET([4]Analítico!$B$1,MATCH(101468,[4]Analítico!$B:$B,0)-1,3)),101468)</f>
        <v>#VALUE!</v>
      </c>
      <c r="B15571" s="47" t="s">
        <v>21179</v>
      </c>
      <c r="C15571" s="46" t="s">
        <v>992</v>
      </c>
      <c r="F15571" s="48">
        <v>21.83</v>
      </c>
    </row>
    <row r="15572" spans="1:6" x14ac:dyDescent="0.25">
      <c r="A15572" s="46" t="e">
        <f ca="1">HYPERLINK("#"&amp;CELL("address",OFFSET([4]Analítico!$B$1,MATCH(106730,[4]Analítico!$B:$B,0)-1,3)),106730)</f>
        <v>#VALUE!</v>
      </c>
      <c r="B15572" s="47" t="s">
        <v>21180</v>
      </c>
      <c r="C15572" s="46" t="s">
        <v>992</v>
      </c>
      <c r="F15572" s="48">
        <v>22.07</v>
      </c>
    </row>
    <row r="15573" spans="1:6" x14ac:dyDescent="0.25">
      <c r="A15573" s="46" t="e">
        <f ca="1">HYPERLINK("#"&amp;CELL("address",OFFSET([4]Analítico!$B$1,MATCH(101014,[4]Analítico!$B:$B,0)-1,3)),101014)</f>
        <v>#VALUE!</v>
      </c>
      <c r="B15573" s="47" t="s">
        <v>21181</v>
      </c>
      <c r="C15573" s="46" t="s">
        <v>992</v>
      </c>
      <c r="F15573" s="48">
        <v>55.64</v>
      </c>
    </row>
    <row r="15574" spans="1:6" x14ac:dyDescent="0.25">
      <c r="A15574" s="46" t="e">
        <f ca="1">HYPERLINK("#"&amp;CELL("address",OFFSET([4]Analítico!$B$1,MATCH(106723,[4]Analítico!$B:$B,0)-1,3)),106723)</f>
        <v>#VALUE!</v>
      </c>
      <c r="B15574" s="47" t="s">
        <v>21182</v>
      </c>
      <c r="C15574" s="46" t="s">
        <v>992</v>
      </c>
      <c r="F15574" s="48">
        <v>60.98</v>
      </c>
    </row>
    <row r="15575" spans="1:6" x14ac:dyDescent="0.25">
      <c r="A15575" s="46" t="e">
        <f ca="1">HYPERLINK("#"&amp;CELL("address",OFFSET([4]Analítico!$B$1,MATCH(101015,[4]Analítico!$B:$B,0)-1,3)),101015)</f>
        <v>#VALUE!</v>
      </c>
      <c r="B15575" s="47" t="s">
        <v>21183</v>
      </c>
      <c r="C15575" s="46" t="s">
        <v>992</v>
      </c>
      <c r="F15575" s="48">
        <v>45.6</v>
      </c>
    </row>
    <row r="15576" spans="1:6" x14ac:dyDescent="0.25">
      <c r="A15576" s="46" t="e">
        <f ca="1">HYPERLINK("#"&amp;CELL("address",OFFSET([4]Analítico!$B$1,MATCH(106724,[4]Analítico!$B:$B,0)-1,3)),106724)</f>
        <v>#VALUE!</v>
      </c>
      <c r="B15576" s="47" t="s">
        <v>21184</v>
      </c>
      <c r="C15576" s="46" t="s">
        <v>992</v>
      </c>
      <c r="F15576" s="48">
        <v>49.65</v>
      </c>
    </row>
    <row r="15577" spans="1:6" x14ac:dyDescent="0.25">
      <c r="A15577" s="46" t="e">
        <f ca="1">HYPERLINK("#"&amp;CELL("address",OFFSET([4]Analítico!$B$1,MATCH(101463,[4]Analítico!$B:$B,0)-1,3)),101463)</f>
        <v>#VALUE!</v>
      </c>
      <c r="B15577" s="47" t="s">
        <v>21185</v>
      </c>
      <c r="C15577" s="46" t="s">
        <v>992</v>
      </c>
      <c r="F15577" s="48">
        <v>60.96</v>
      </c>
    </row>
    <row r="15578" spans="1:6" x14ac:dyDescent="0.25">
      <c r="A15578" s="46" t="e">
        <f ca="1">HYPERLINK("#"&amp;CELL("address",OFFSET([4]Analítico!$B$1,MATCH(106725,[4]Analítico!$B:$B,0)-1,3)),106725)</f>
        <v>#VALUE!</v>
      </c>
      <c r="B15578" s="47" t="s">
        <v>21186</v>
      </c>
      <c r="C15578" s="46" t="s">
        <v>992</v>
      </c>
      <c r="F15578" s="48">
        <v>66.959999999999994</v>
      </c>
    </row>
    <row r="15579" spans="1:6" x14ac:dyDescent="0.25">
      <c r="A15579" s="46" t="e">
        <f ca="1">HYPERLINK("#"&amp;CELL("address",OFFSET([4]Analítico!$B$1,MATCH(101464,[4]Analítico!$B:$B,0)-1,3)),101464)</f>
        <v>#VALUE!</v>
      </c>
      <c r="B15579" s="47" t="s">
        <v>21187</v>
      </c>
      <c r="C15579" s="46" t="s">
        <v>992</v>
      </c>
      <c r="F15579" s="48">
        <v>46.7</v>
      </c>
    </row>
    <row r="15580" spans="1:6" x14ac:dyDescent="0.25">
      <c r="A15580" s="46" t="e">
        <f ca="1">HYPERLINK("#"&amp;CELL("address",OFFSET([4]Analítico!$B$1,MATCH(106726,[4]Analítico!$B:$B,0)-1,3)),106726)</f>
        <v>#VALUE!</v>
      </c>
      <c r="B15580" s="47" t="s">
        <v>21188</v>
      </c>
      <c r="C15580" s="46" t="s">
        <v>992</v>
      </c>
      <c r="F15580" s="48">
        <v>50.96</v>
      </c>
    </row>
    <row r="15581" spans="1:6" x14ac:dyDescent="0.25">
      <c r="A15581" s="46" t="e">
        <f ca="1">HYPERLINK("#"&amp;CELL("address",OFFSET([4]Analítico!$B$1,MATCH(101465,[4]Analítico!$B:$B,0)-1,3)),101465)</f>
        <v>#VALUE!</v>
      </c>
      <c r="B15581" s="47" t="s">
        <v>21189</v>
      </c>
      <c r="C15581" s="46" t="s">
        <v>992</v>
      </c>
      <c r="F15581" s="48">
        <v>35.549999999999997</v>
      </c>
    </row>
    <row r="15582" spans="1:6" x14ac:dyDescent="0.25">
      <c r="A15582" s="46" t="e">
        <f ca="1">HYPERLINK("#"&amp;CELL("address",OFFSET([4]Analítico!$B$1,MATCH(106727,[4]Analítico!$B:$B,0)-1,3)),106727)</f>
        <v>#VALUE!</v>
      </c>
      <c r="B15582" s="47" t="s">
        <v>21190</v>
      </c>
      <c r="C15582" s="46" t="s">
        <v>992</v>
      </c>
      <c r="F15582" s="48">
        <v>38.07</v>
      </c>
    </row>
    <row r="15583" spans="1:6" x14ac:dyDescent="0.25">
      <c r="A15583" s="46" t="e">
        <f ca="1">HYPERLINK("#"&amp;CELL("address",OFFSET([4]Analítico!$B$1,MATCH(101466,[4]Analítico!$B:$B,0)-1,3)),101466)</f>
        <v>#VALUE!</v>
      </c>
      <c r="B15583" s="47" t="s">
        <v>21191</v>
      </c>
      <c r="C15583" s="46" t="s">
        <v>992</v>
      </c>
      <c r="F15583" s="48">
        <v>28.81</v>
      </c>
    </row>
    <row r="15584" spans="1:6" x14ac:dyDescent="0.25">
      <c r="A15584" s="46" t="e">
        <f ca="1">HYPERLINK("#"&amp;CELL("address",OFFSET([4]Analítico!$B$1,MATCH(106728,[4]Analítico!$B:$B,0)-1,3)),106728)</f>
        <v>#VALUE!</v>
      </c>
      <c r="B15584" s="47" t="s">
        <v>21192</v>
      </c>
      <c r="C15584" s="46" t="s">
        <v>992</v>
      </c>
      <c r="F15584" s="48">
        <v>30.62</v>
      </c>
    </row>
    <row r="15585" spans="1:6" x14ac:dyDescent="0.25">
      <c r="A15585" s="46" t="e">
        <f ca="1">HYPERLINK("#"&amp;CELL("address",OFFSET([4]Analítico!$B$1,MATCH(101013,[4]Analítico!$B:$B,0)-1,3)),101013)</f>
        <v>#VALUE!</v>
      </c>
      <c r="B15585" s="47" t="s">
        <v>21193</v>
      </c>
      <c r="C15585" s="46" t="s">
        <v>992</v>
      </c>
      <c r="F15585" s="48">
        <v>60.82</v>
      </c>
    </row>
    <row r="15586" spans="1:6" x14ac:dyDescent="0.25">
      <c r="A15586" s="46" t="e">
        <f ca="1">HYPERLINK("#"&amp;CELL("address",OFFSET([4]Analítico!$B$1,MATCH(106722,[4]Analítico!$B:$B,0)-1,3)),106722)</f>
        <v>#VALUE!</v>
      </c>
      <c r="B15586" s="47" t="s">
        <v>21194</v>
      </c>
      <c r="C15586" s="46" t="s">
        <v>992</v>
      </c>
      <c r="F15586" s="48">
        <v>66.959999999999994</v>
      </c>
    </row>
    <row r="15587" spans="1:6" x14ac:dyDescent="0.25">
      <c r="A15587" s="46" t="e">
        <f ca="1">HYPERLINK("#"&amp;CELL("address",OFFSET([4]Analítico!$B$1,MATCH(101477,[4]Analítico!$B:$B,0)-1,3)),101477)</f>
        <v>#VALUE!</v>
      </c>
      <c r="B15587" s="47" t="s">
        <v>21195</v>
      </c>
      <c r="C15587" s="46" t="s">
        <v>992</v>
      </c>
      <c r="F15587" s="48">
        <v>17.2</v>
      </c>
    </row>
    <row r="15588" spans="1:6" x14ac:dyDescent="0.25">
      <c r="A15588" s="46" t="e">
        <f ca="1">HYPERLINK("#"&amp;CELL("address",OFFSET([4]Analítico!$B$1,MATCH(106742,[4]Analítico!$B:$B,0)-1,3)),106742)</f>
        <v>#VALUE!</v>
      </c>
      <c r="B15588" s="47" t="s">
        <v>21196</v>
      </c>
      <c r="C15588" s="46" t="s">
        <v>992</v>
      </c>
      <c r="F15588" s="48">
        <v>17.66</v>
      </c>
    </row>
    <row r="15589" spans="1:6" x14ac:dyDescent="0.25">
      <c r="A15589" s="46" t="e">
        <f ca="1">HYPERLINK("#"&amp;CELL("address",OFFSET([4]Analítico!$B$1,MATCH(101478,[4]Analítico!$B:$B,0)-1,3)),101478)</f>
        <v>#VALUE!</v>
      </c>
      <c r="B15589" s="47" t="s">
        <v>21197</v>
      </c>
      <c r="C15589" s="46" t="s">
        <v>992</v>
      </c>
      <c r="F15589" s="48">
        <v>14.52</v>
      </c>
    </row>
    <row r="15590" spans="1:6" x14ac:dyDescent="0.25">
      <c r="A15590" s="46" t="e">
        <f ca="1">HYPERLINK("#"&amp;CELL("address",OFFSET([4]Analítico!$B$1,MATCH(106743,[4]Analítico!$B:$B,0)-1,3)),106743)</f>
        <v>#VALUE!</v>
      </c>
      <c r="B15590" s="47" t="s">
        <v>21198</v>
      </c>
      <c r="C15590" s="46" t="s">
        <v>992</v>
      </c>
      <c r="F15590" s="48">
        <v>14.15</v>
      </c>
    </row>
    <row r="15591" spans="1:6" x14ac:dyDescent="0.25">
      <c r="A15591" s="46" t="e">
        <f ca="1">HYPERLINK("#"&amp;CELL("address",OFFSET([4]Analítico!$B$1,MATCH(101017,[4]Analítico!$B:$B,0)-1,3)),101017)</f>
        <v>#VALUE!</v>
      </c>
      <c r="B15591" s="47" t="s">
        <v>21199</v>
      </c>
      <c r="C15591" s="46" t="s">
        <v>992</v>
      </c>
      <c r="F15591" s="48">
        <v>39.979999999999997</v>
      </c>
    </row>
    <row r="15592" spans="1:6" x14ac:dyDescent="0.25">
      <c r="A15592" s="46" t="e">
        <f ca="1">HYPERLINK("#"&amp;CELL("address",OFFSET([4]Analítico!$B$1,MATCH(106732,[4]Analítico!$B:$B,0)-1,3)),106732)</f>
        <v>#VALUE!</v>
      </c>
      <c r="B15592" s="47" t="s">
        <v>21200</v>
      </c>
      <c r="C15592" s="46" t="s">
        <v>992</v>
      </c>
      <c r="F15592" s="48">
        <v>43.26</v>
      </c>
    </row>
    <row r="15593" spans="1:6" x14ac:dyDescent="0.25">
      <c r="A15593" s="46" t="e">
        <f ca="1">HYPERLINK("#"&amp;CELL("address",OFFSET([4]Analítico!$B$1,MATCH(101018,[4]Analítico!$B:$B,0)-1,3)),101018)</f>
        <v>#VALUE!</v>
      </c>
      <c r="B15593" s="47" t="s">
        <v>21201</v>
      </c>
      <c r="C15593" s="46" t="s">
        <v>992</v>
      </c>
      <c r="F15593" s="48">
        <v>32.72</v>
      </c>
    </row>
    <row r="15594" spans="1:6" x14ac:dyDescent="0.25">
      <c r="A15594" s="46" t="e">
        <f ca="1">HYPERLINK("#"&amp;CELL("address",OFFSET([4]Analítico!$B$1,MATCH(106733,[4]Analítico!$B:$B,0)-1,3)),106733)</f>
        <v>#VALUE!</v>
      </c>
      <c r="B15594" s="47" t="s">
        <v>21202</v>
      </c>
      <c r="C15594" s="46" t="s">
        <v>992</v>
      </c>
      <c r="F15594" s="48">
        <v>34.96</v>
      </c>
    </row>
    <row r="15595" spans="1:6" x14ac:dyDescent="0.25">
      <c r="A15595" s="46" t="e">
        <f ca="1">HYPERLINK("#"&amp;CELL("address",OFFSET([4]Analítico!$B$1,MATCH(101469,[4]Analítico!$B:$B,0)-1,3)),101469)</f>
        <v>#VALUE!</v>
      </c>
      <c r="B15595" s="47" t="s">
        <v>21203</v>
      </c>
      <c r="C15595" s="46" t="s">
        <v>992</v>
      </c>
      <c r="F15595" s="48">
        <v>49.81</v>
      </c>
    </row>
    <row r="15596" spans="1:6" x14ac:dyDescent="0.25">
      <c r="A15596" s="46" t="e">
        <f ca="1">HYPERLINK("#"&amp;CELL("address",OFFSET([4]Analítico!$B$1,MATCH(106734,[4]Analítico!$B:$B,0)-1,3)),106734)</f>
        <v>#VALUE!</v>
      </c>
      <c r="B15596" s="47" t="s">
        <v>21204</v>
      </c>
      <c r="C15596" s="46" t="s">
        <v>992</v>
      </c>
      <c r="F15596" s="48">
        <v>54.46</v>
      </c>
    </row>
    <row r="15597" spans="1:6" x14ac:dyDescent="0.25">
      <c r="A15597" s="46" t="e">
        <f ca="1">HYPERLINK("#"&amp;CELL("address",OFFSET([4]Analítico!$B$1,MATCH(101470,[4]Analítico!$B:$B,0)-1,3)),101470)</f>
        <v>#VALUE!</v>
      </c>
      <c r="B15597" s="47" t="s">
        <v>21205</v>
      </c>
      <c r="C15597" s="46" t="s">
        <v>992</v>
      </c>
      <c r="F15597" s="48">
        <v>39.409999999999997</v>
      </c>
    </row>
    <row r="15598" spans="1:6" x14ac:dyDescent="0.25">
      <c r="A15598" s="46" t="e">
        <f ca="1">HYPERLINK("#"&amp;CELL("address",OFFSET([4]Analítico!$B$1,MATCH(106735,[4]Analítico!$B:$B,0)-1,3)),106735)</f>
        <v>#VALUE!</v>
      </c>
      <c r="B15598" s="47" t="s">
        <v>21206</v>
      </c>
      <c r="C15598" s="46" t="s">
        <v>992</v>
      </c>
      <c r="F15598" s="48">
        <v>42.62</v>
      </c>
    </row>
    <row r="15599" spans="1:6" x14ac:dyDescent="0.25">
      <c r="A15599" s="46" t="e">
        <f ca="1">HYPERLINK("#"&amp;CELL("address",OFFSET([4]Analítico!$B$1,MATCH(101471,[4]Analítico!$B:$B,0)-1,3)),101471)</f>
        <v>#VALUE!</v>
      </c>
      <c r="B15599" s="47" t="s">
        <v>21207</v>
      </c>
      <c r="C15599" s="46" t="s">
        <v>992</v>
      </c>
      <c r="F15599" s="48">
        <v>33.72</v>
      </c>
    </row>
    <row r="15600" spans="1:6" x14ac:dyDescent="0.25">
      <c r="A15600" s="46" t="e">
        <f ca="1">HYPERLINK("#"&amp;CELL("address",OFFSET([4]Analítico!$B$1,MATCH(106736,[4]Analítico!$B:$B,0)-1,3)),106736)</f>
        <v>#VALUE!</v>
      </c>
      <c r="B15600" s="47" t="s">
        <v>21208</v>
      </c>
      <c r="C15600" s="46" t="s">
        <v>992</v>
      </c>
      <c r="F15600" s="48">
        <v>36.06</v>
      </c>
    </row>
    <row r="15601" spans="1:6" x14ac:dyDescent="0.25">
      <c r="A15601" s="46" t="e">
        <f ca="1">HYPERLINK("#"&amp;CELL("address",OFFSET([4]Analítico!$B$1,MATCH(101472,[4]Analítico!$B:$B,0)-1,3)),101472)</f>
        <v>#VALUE!</v>
      </c>
      <c r="B15601" s="47" t="s">
        <v>21209</v>
      </c>
      <c r="C15601" s="46" t="s">
        <v>992</v>
      </c>
      <c r="F15601" s="48">
        <v>26.09</v>
      </c>
    </row>
    <row r="15602" spans="1:6" x14ac:dyDescent="0.25">
      <c r="A15602" s="46" t="e">
        <f ca="1">HYPERLINK("#"&amp;CELL("address",OFFSET([4]Analítico!$B$1,MATCH(106737,[4]Analítico!$B:$B,0)-1,3)),106737)</f>
        <v>#VALUE!</v>
      </c>
      <c r="B15602" s="47" t="s">
        <v>21210</v>
      </c>
      <c r="C15602" s="46" t="s">
        <v>992</v>
      </c>
      <c r="F15602" s="48">
        <v>27.46</v>
      </c>
    </row>
    <row r="15603" spans="1:6" x14ac:dyDescent="0.25">
      <c r="A15603" s="46" t="e">
        <f ca="1">HYPERLINK("#"&amp;CELL("address",OFFSET([4]Analítico!$B$1,MATCH(101473,[4]Analítico!$B:$B,0)-1,3)),101473)</f>
        <v>#VALUE!</v>
      </c>
      <c r="B15603" s="47" t="s">
        <v>21211</v>
      </c>
      <c r="C15603" s="46" t="s">
        <v>992</v>
      </c>
      <c r="F15603" s="48">
        <v>37.81</v>
      </c>
    </row>
    <row r="15604" spans="1:6" x14ac:dyDescent="0.25">
      <c r="A15604" s="46" t="e">
        <f ca="1">HYPERLINK("#"&amp;CELL("address",OFFSET([4]Analítico!$B$1,MATCH(106738,[4]Analítico!$B:$B,0)-1,3)),106738)</f>
        <v>#VALUE!</v>
      </c>
      <c r="B15604" s="47" t="s">
        <v>21212</v>
      </c>
      <c r="C15604" s="46" t="s">
        <v>992</v>
      </c>
      <c r="F15604" s="48">
        <v>40.299999999999997</v>
      </c>
    </row>
    <row r="15605" spans="1:6" x14ac:dyDescent="0.25">
      <c r="A15605" s="46" t="e">
        <f ca="1">HYPERLINK("#"&amp;CELL("address",OFFSET([4]Analítico!$B$1,MATCH(101474,[4]Analítico!$B:$B,0)-1,3)),101474)</f>
        <v>#VALUE!</v>
      </c>
      <c r="B15605" s="47" t="s">
        <v>21213</v>
      </c>
      <c r="C15605" s="46" t="s">
        <v>992</v>
      </c>
      <c r="F15605" s="48">
        <v>26.9</v>
      </c>
    </row>
    <row r="15606" spans="1:6" x14ac:dyDescent="0.25">
      <c r="A15606" s="46" t="e">
        <f ca="1">HYPERLINK("#"&amp;CELL("address",OFFSET([4]Analítico!$B$1,MATCH(106739,[4]Analítico!$B:$B,0)-1,3)),106739)</f>
        <v>#VALUE!</v>
      </c>
      <c r="B15606" s="47" t="s">
        <v>21214</v>
      </c>
      <c r="C15606" s="46" t="s">
        <v>992</v>
      </c>
      <c r="F15606" s="48">
        <v>28.15</v>
      </c>
    </row>
    <row r="15607" spans="1:6" x14ac:dyDescent="0.25">
      <c r="A15607" s="46" t="e">
        <f ca="1">HYPERLINK("#"&amp;CELL("address",OFFSET([4]Analítico!$B$1,MATCH(101475,[4]Analítico!$B:$B,0)-1,3)),101475)</f>
        <v>#VALUE!</v>
      </c>
      <c r="B15607" s="47" t="s">
        <v>21215</v>
      </c>
      <c r="C15607" s="46" t="s">
        <v>992</v>
      </c>
      <c r="F15607" s="48">
        <v>23.66</v>
      </c>
    </row>
    <row r="15608" spans="1:6" x14ac:dyDescent="0.25">
      <c r="A15608" s="46" t="e">
        <f ca="1">HYPERLINK("#"&amp;CELL("address",OFFSET([4]Analítico!$B$1,MATCH(106740,[4]Analítico!$B:$B,0)-1,3)),106740)</f>
        <v>#VALUE!</v>
      </c>
      <c r="B15608" s="47" t="s">
        <v>21216</v>
      </c>
      <c r="C15608" s="46" t="s">
        <v>992</v>
      </c>
      <c r="F15608" s="48">
        <v>23.92</v>
      </c>
    </row>
    <row r="15609" spans="1:6" x14ac:dyDescent="0.25">
      <c r="A15609" s="46" t="e">
        <f ca="1">HYPERLINK("#"&amp;CELL("address",OFFSET([4]Analítico!$B$1,MATCH(101476,[4]Analítico!$B:$B,0)-1,3)),101476)</f>
        <v>#VALUE!</v>
      </c>
      <c r="B15609" s="47" t="s">
        <v>21217</v>
      </c>
      <c r="C15609" s="46" t="s">
        <v>992</v>
      </c>
      <c r="F15609" s="48">
        <v>20.98</v>
      </c>
    </row>
    <row r="15610" spans="1:6" x14ac:dyDescent="0.25">
      <c r="A15610" s="46" t="e">
        <f ca="1">HYPERLINK("#"&amp;CELL("address",OFFSET([4]Analítico!$B$1,MATCH(106741,[4]Analítico!$B:$B,0)-1,3)),106741)</f>
        <v>#VALUE!</v>
      </c>
      <c r="B15610" s="47" t="s">
        <v>21218</v>
      </c>
      <c r="C15610" s="46" t="s">
        <v>992</v>
      </c>
      <c r="F15610" s="48">
        <v>20.34</v>
      </c>
    </row>
    <row r="15611" spans="1:6" x14ac:dyDescent="0.25">
      <c r="A15611" s="46" t="e">
        <f ca="1">HYPERLINK("#"&amp;CELL("address",OFFSET([4]Analítico!$B$1,MATCH(101016,[4]Analítico!$B:$B,0)-1,3)),101016)</f>
        <v>#VALUE!</v>
      </c>
      <c r="B15611" s="47" t="s">
        <v>21219</v>
      </c>
      <c r="C15611" s="46" t="s">
        <v>992</v>
      </c>
      <c r="F15611" s="48">
        <v>52.89</v>
      </c>
    </row>
    <row r="15612" spans="1:6" x14ac:dyDescent="0.25">
      <c r="A15612" s="46" t="e">
        <f ca="1">HYPERLINK("#"&amp;CELL("address",OFFSET([4]Analítico!$B$1,MATCH(106731,[4]Analítico!$B:$B,0)-1,3)),106731)</f>
        <v>#VALUE!</v>
      </c>
      <c r="B15612" s="47" t="s">
        <v>21220</v>
      </c>
      <c r="C15612" s="46" t="s">
        <v>992</v>
      </c>
      <c r="F15612" s="48">
        <v>57.95</v>
      </c>
    </row>
    <row r="15613" spans="1:6" x14ac:dyDescent="0.25">
      <c r="A15613" s="46" t="e">
        <f ca="1">HYPERLINK("#"&amp;CELL("address",OFFSET([4]Analítico!$B$1,MATCH(101487,[4]Analítico!$B:$B,0)-1,3)),101487)</f>
        <v>#VALUE!</v>
      </c>
      <c r="B15613" s="47" t="s">
        <v>21221</v>
      </c>
      <c r="C15613" s="46" t="s">
        <v>992</v>
      </c>
      <c r="F15613" s="48">
        <v>129.71</v>
      </c>
    </row>
    <row r="15614" spans="1:6" x14ac:dyDescent="0.25">
      <c r="A15614" s="46" t="e">
        <f ca="1">HYPERLINK("#"&amp;CELL("address",OFFSET([4]Analítico!$B$1,MATCH(106754,[4]Analítico!$B:$B,0)-1,3)),106754)</f>
        <v>#VALUE!</v>
      </c>
      <c r="B15614" s="47" t="s">
        <v>21222</v>
      </c>
      <c r="C15614" s="46" t="s">
        <v>992</v>
      </c>
      <c r="F15614" s="48">
        <v>130.55000000000001</v>
      </c>
    </row>
    <row r="15615" spans="1:6" x14ac:dyDescent="0.25">
      <c r="A15615" s="46" t="e">
        <f ca="1">HYPERLINK("#"&amp;CELL("address",OFFSET([4]Analítico!$B$1,MATCH(101488,[4]Analítico!$B:$B,0)-1,3)),101488)</f>
        <v>#VALUE!</v>
      </c>
      <c r="B15615" s="47" t="s">
        <v>21223</v>
      </c>
      <c r="C15615" s="46" t="s">
        <v>992</v>
      </c>
      <c r="F15615" s="48">
        <v>111.6</v>
      </c>
    </row>
    <row r="15616" spans="1:6" x14ac:dyDescent="0.25">
      <c r="A15616" s="46" t="e">
        <f ca="1">HYPERLINK("#"&amp;CELL("address",OFFSET([4]Analítico!$B$1,MATCH(106755,[4]Analítico!$B:$B,0)-1,3)),106755)</f>
        <v>#VALUE!</v>
      </c>
      <c r="B15616" s="47" t="s">
        <v>21224</v>
      </c>
      <c r="C15616" s="46" t="s">
        <v>992</v>
      </c>
      <c r="F15616" s="48">
        <v>107.53</v>
      </c>
    </row>
    <row r="15617" spans="1:6" x14ac:dyDescent="0.25">
      <c r="A15617" s="46" t="e">
        <f ca="1">HYPERLINK("#"&amp;CELL("address",OFFSET([4]Analítico!$B$1,MATCH(101480,[4]Analítico!$B:$B,0)-1,3)),101480)</f>
        <v>#VALUE!</v>
      </c>
      <c r="B15617" s="47" t="s">
        <v>21225</v>
      </c>
      <c r="C15617" s="46" t="s">
        <v>992</v>
      </c>
      <c r="F15617" s="48">
        <v>89.58</v>
      </c>
    </row>
    <row r="15618" spans="1:6" x14ac:dyDescent="0.25">
      <c r="A15618" s="46" t="e">
        <f ca="1">HYPERLINK("#"&amp;CELL("address",OFFSET([4]Analítico!$B$1,MATCH(106747,[4]Analítico!$B:$B,0)-1,3)),106747)</f>
        <v>#VALUE!</v>
      </c>
      <c r="B15618" s="47" t="s">
        <v>21226</v>
      </c>
      <c r="C15618" s="46" t="s">
        <v>992</v>
      </c>
      <c r="F15618" s="48">
        <v>99.75</v>
      </c>
    </row>
    <row r="15619" spans="1:6" x14ac:dyDescent="0.25">
      <c r="A15619" s="46" t="e">
        <f ca="1">HYPERLINK("#"&amp;CELL("address",OFFSET([4]Analítico!$B$1,MATCH(101481,[4]Analítico!$B:$B,0)-1,3)),101481)</f>
        <v>#VALUE!</v>
      </c>
      <c r="B15619" s="47" t="s">
        <v>21227</v>
      </c>
      <c r="C15619" s="46" t="s">
        <v>992</v>
      </c>
      <c r="F15619" s="48">
        <v>64.53</v>
      </c>
    </row>
    <row r="15620" spans="1:6" x14ac:dyDescent="0.25">
      <c r="A15620" s="46" t="e">
        <f ca="1">HYPERLINK("#"&amp;CELL("address",OFFSET([4]Analítico!$B$1,MATCH(106748,[4]Analítico!$B:$B,0)-1,3)),106748)</f>
        <v>#VALUE!</v>
      </c>
      <c r="B15620" s="47" t="s">
        <v>21228</v>
      </c>
      <c r="C15620" s="46" t="s">
        <v>992</v>
      </c>
      <c r="F15620" s="48">
        <v>71.25</v>
      </c>
    </row>
    <row r="15621" spans="1:6" x14ac:dyDescent="0.25">
      <c r="A15621" s="46" t="e">
        <f ca="1">HYPERLINK("#"&amp;CELL("address",OFFSET([4]Analítico!$B$1,MATCH(101482,[4]Analítico!$B:$B,0)-1,3)),101482)</f>
        <v>#VALUE!</v>
      </c>
      <c r="B15621" s="47" t="s">
        <v>21229</v>
      </c>
      <c r="C15621" s="46" t="s">
        <v>992</v>
      </c>
      <c r="F15621" s="48">
        <v>48.06</v>
      </c>
    </row>
    <row r="15622" spans="1:6" x14ac:dyDescent="0.25">
      <c r="A15622" s="46" t="e">
        <f ca="1">HYPERLINK("#"&amp;CELL("address",OFFSET([4]Analítico!$B$1,MATCH(106749,[4]Analítico!$B:$B,0)-1,3)),106749)</f>
        <v>#VALUE!</v>
      </c>
      <c r="B15622" s="47" t="s">
        <v>21230</v>
      </c>
      <c r="C15622" s="46" t="s">
        <v>992</v>
      </c>
      <c r="F15622" s="48">
        <v>52.39</v>
      </c>
    </row>
    <row r="15623" spans="1:6" x14ac:dyDescent="0.25">
      <c r="A15623" s="46" t="e">
        <f ca="1">HYPERLINK("#"&amp;CELL("address",OFFSET([4]Analítico!$B$1,MATCH(101483,[4]Analítico!$B:$B,0)-1,3)),101483)</f>
        <v>#VALUE!</v>
      </c>
      <c r="B15623" s="47" t="s">
        <v>21231</v>
      </c>
      <c r="C15623" s="46" t="s">
        <v>992</v>
      </c>
      <c r="F15623" s="48">
        <v>49.9</v>
      </c>
    </row>
    <row r="15624" spans="1:6" x14ac:dyDescent="0.25">
      <c r="A15624" s="46" t="e">
        <f ca="1">HYPERLINK("#"&amp;CELL("address",OFFSET([4]Analítico!$B$1,MATCH(106750,[4]Analítico!$B:$B,0)-1,3)),106750)</f>
        <v>#VALUE!</v>
      </c>
      <c r="B15624" s="47" t="s">
        <v>21232</v>
      </c>
      <c r="C15624" s="46" t="s">
        <v>992</v>
      </c>
      <c r="F15624" s="48">
        <v>54.55</v>
      </c>
    </row>
    <row r="15625" spans="1:6" x14ac:dyDescent="0.25">
      <c r="A15625" s="46" t="e">
        <f ca="1">HYPERLINK("#"&amp;CELL("address",OFFSET([4]Analítico!$B$1,MATCH(101484,[4]Analítico!$B:$B,0)-1,3)),101484)</f>
        <v>#VALUE!</v>
      </c>
      <c r="B15625" s="47" t="s">
        <v>21233</v>
      </c>
      <c r="C15625" s="46" t="s">
        <v>992</v>
      </c>
      <c r="F15625" s="48">
        <v>260.04000000000002</v>
      </c>
    </row>
    <row r="15626" spans="1:6" x14ac:dyDescent="0.25">
      <c r="A15626" s="46" t="e">
        <f ca="1">HYPERLINK("#"&amp;CELL("address",OFFSET([4]Analítico!$B$1,MATCH(106751,[4]Analítico!$B:$B,0)-1,3)),106751)</f>
        <v>#VALUE!</v>
      </c>
      <c r="B15626" s="47" t="s">
        <v>21234</v>
      </c>
      <c r="C15626" s="46" t="s">
        <v>992</v>
      </c>
      <c r="F15626" s="48">
        <v>285.31</v>
      </c>
    </row>
    <row r="15627" spans="1:6" x14ac:dyDescent="0.25">
      <c r="A15627" s="46" t="e">
        <f ca="1">HYPERLINK("#"&amp;CELL("address",OFFSET([4]Analítico!$B$1,MATCH(101485,[4]Analítico!$B:$B,0)-1,3)),101485)</f>
        <v>#VALUE!</v>
      </c>
      <c r="B15627" s="47" t="s">
        <v>21235</v>
      </c>
      <c r="C15627" s="46" t="s">
        <v>992</v>
      </c>
      <c r="F15627" s="48">
        <v>198.48</v>
      </c>
    </row>
    <row r="15628" spans="1:6" x14ac:dyDescent="0.25">
      <c r="A15628" s="46" t="e">
        <f ca="1">HYPERLINK("#"&amp;CELL("address",OFFSET([4]Analítico!$B$1,MATCH(106752,[4]Analítico!$B:$B,0)-1,3)),106752)</f>
        <v>#VALUE!</v>
      </c>
      <c r="B15628" s="47" t="s">
        <v>21236</v>
      </c>
      <c r="C15628" s="46" t="s">
        <v>992</v>
      </c>
      <c r="F15628" s="48">
        <v>210.36</v>
      </c>
    </row>
    <row r="15629" spans="1:6" x14ac:dyDescent="0.25">
      <c r="A15629" s="46" t="e">
        <f ca="1">HYPERLINK("#"&amp;CELL("address",OFFSET([4]Analítico!$B$1,MATCH(101486,[4]Analítico!$B:$B,0)-1,3)),101486)</f>
        <v>#VALUE!</v>
      </c>
      <c r="B15629" s="47" t="s">
        <v>21237</v>
      </c>
      <c r="C15629" s="46" t="s">
        <v>992</v>
      </c>
      <c r="F15629" s="48">
        <v>177.19</v>
      </c>
    </row>
    <row r="15630" spans="1:6" x14ac:dyDescent="0.25">
      <c r="A15630" s="46" t="e">
        <f ca="1">HYPERLINK("#"&amp;CELL("address",OFFSET([4]Analítico!$B$1,MATCH(106753,[4]Analítico!$B:$B,0)-1,3)),106753)</f>
        <v>#VALUE!</v>
      </c>
      <c r="B15630" s="47" t="s">
        <v>21238</v>
      </c>
      <c r="C15630" s="46" t="s">
        <v>992</v>
      </c>
      <c r="F15630" s="48">
        <v>177.41</v>
      </c>
    </row>
    <row r="15631" spans="1:6" x14ac:dyDescent="0.25">
      <c r="A15631" s="46" t="e">
        <f ca="1">HYPERLINK("#"&amp;CELL("address",OFFSET([4]Analítico!$B$1,MATCH(101006,[4]Analítico!$B:$B,0)-1,3)),101006)</f>
        <v>#VALUE!</v>
      </c>
      <c r="B15631" s="47" t="s">
        <v>21239</v>
      </c>
      <c r="C15631" s="46" t="s">
        <v>28</v>
      </c>
      <c r="F15631" s="48">
        <v>27.6</v>
      </c>
    </row>
    <row r="15632" spans="1:6" x14ac:dyDescent="0.25">
      <c r="A15632" s="46" t="e">
        <f ca="1">HYPERLINK("#"&amp;CELL("address",OFFSET([4]Analítico!$B$1,MATCH(106707,[4]Analítico!$B:$B,0)-1,3)),106707)</f>
        <v>#VALUE!</v>
      </c>
      <c r="B15632" s="47" t="s">
        <v>21240</v>
      </c>
      <c r="C15632" s="46" t="s">
        <v>28</v>
      </c>
      <c r="F15632" s="48">
        <v>21.89</v>
      </c>
    </row>
    <row r="15633" spans="1:6" x14ac:dyDescent="0.25">
      <c r="A15633" s="46" t="e">
        <f ca="1">HYPERLINK("#"&amp;CELL("address",OFFSET([4]Analítico!$B$1,MATCH(101005,[4]Analítico!$B:$B,0)-1,3)),101005)</f>
        <v>#VALUE!</v>
      </c>
      <c r="B15633" s="47" t="s">
        <v>21241</v>
      </c>
      <c r="C15633" s="46" t="s">
        <v>28</v>
      </c>
      <c r="F15633" s="48">
        <v>28.25</v>
      </c>
    </row>
    <row r="15634" spans="1:6" x14ac:dyDescent="0.25">
      <c r="A15634" s="46" t="e">
        <f ca="1">HYPERLINK("#"&amp;CELL("address",OFFSET([4]Analítico!$B$1,MATCH(106757,[4]Analítico!$B:$B,0)-1,3)),106757)</f>
        <v>#VALUE!</v>
      </c>
      <c r="B15634" s="47" t="s">
        <v>21242</v>
      </c>
      <c r="C15634" s="46" t="s">
        <v>992</v>
      </c>
      <c r="F15634" s="48">
        <v>114.67</v>
      </c>
    </row>
    <row r="15635" spans="1:6" x14ac:dyDescent="0.25">
      <c r="A15635" s="46" t="e">
        <f ca="1">HYPERLINK("#"&amp;CELL("address",OFFSET([4]Analítico!$B$1,MATCH(106713,[4]Analítico!$B:$B,0)-1,3)),106713)</f>
        <v>#VALUE!</v>
      </c>
      <c r="B15635" s="47" t="s">
        <v>21243</v>
      </c>
      <c r="C15635" s="46" t="s">
        <v>992</v>
      </c>
      <c r="F15635" s="48">
        <v>93.61</v>
      </c>
    </row>
    <row r="15636" spans="1:6" x14ac:dyDescent="0.25">
      <c r="A15636" s="46" t="e">
        <f ca="1">HYPERLINK("#"&amp;CELL("address",OFFSET([4]Analítico!$B$1,MATCH(106758,[4]Analítico!$B:$B,0)-1,3)),106758)</f>
        <v>#VALUE!</v>
      </c>
      <c r="B15636" s="47" t="s">
        <v>21244</v>
      </c>
      <c r="C15636" s="46" t="s">
        <v>992</v>
      </c>
      <c r="F15636" s="48">
        <v>82.8</v>
      </c>
    </row>
    <row r="15637" spans="1:6" x14ac:dyDescent="0.25">
      <c r="A15637" s="46" t="e">
        <f ca="1">HYPERLINK("#"&amp;CELL("address",OFFSET([4]Analítico!$B$1,MATCH(106714,[4]Analítico!$B:$B,0)-1,3)),106714)</f>
        <v>#VALUE!</v>
      </c>
      <c r="B15637" s="47" t="s">
        <v>21245</v>
      </c>
      <c r="C15637" s="46" t="s">
        <v>992</v>
      </c>
      <c r="F15637" s="48">
        <v>68.05</v>
      </c>
    </row>
    <row r="15638" spans="1:6" x14ac:dyDescent="0.25">
      <c r="A15638" s="46" t="e">
        <f ca="1">HYPERLINK("#"&amp;CELL("address",OFFSET([4]Analítico!$B$1,MATCH(106759,[4]Analítico!$B:$B,0)-1,3)),106759)</f>
        <v>#VALUE!</v>
      </c>
      <c r="B15638" s="47" t="s">
        <v>21246</v>
      </c>
      <c r="C15638" s="46" t="s">
        <v>992</v>
      </c>
      <c r="F15638" s="48">
        <v>47.74</v>
      </c>
    </row>
    <row r="15639" spans="1:6" x14ac:dyDescent="0.25">
      <c r="A15639" s="46" t="e">
        <f ca="1">HYPERLINK("#"&amp;CELL("address",OFFSET([4]Analítico!$B$1,MATCH(106715,[4]Analítico!$B:$B,0)-1,3)),106715)</f>
        <v>#VALUE!</v>
      </c>
      <c r="B15639" s="47" t="s">
        <v>21247</v>
      </c>
      <c r="C15639" s="46" t="s">
        <v>992</v>
      </c>
      <c r="F15639" s="48">
        <v>39.96</v>
      </c>
    </row>
    <row r="15640" spans="1:6" x14ac:dyDescent="0.25">
      <c r="A15640" s="46" t="e">
        <f ca="1">HYPERLINK("#"&amp;CELL("address",OFFSET([4]Analítico!$B$1,MATCH(106762,[4]Analítico!$B:$B,0)-1,3)),106762)</f>
        <v>#VALUE!</v>
      </c>
      <c r="B15640" s="47" t="s">
        <v>21248</v>
      </c>
      <c r="C15640" s="46" t="s">
        <v>992</v>
      </c>
      <c r="F15640" s="48">
        <v>325.58</v>
      </c>
    </row>
    <row r="15641" spans="1:6" x14ac:dyDescent="0.25">
      <c r="A15641" s="46" t="e">
        <f ca="1">HYPERLINK("#"&amp;CELL("address",OFFSET([4]Analítico!$B$1,MATCH(106718,[4]Analítico!$B:$B,0)-1,3)),106718)</f>
        <v>#VALUE!</v>
      </c>
      <c r="B15641" s="47" t="s">
        <v>21249</v>
      </c>
      <c r="C15641" s="46" t="s">
        <v>992</v>
      </c>
      <c r="F15641" s="48">
        <v>262.70999999999998</v>
      </c>
    </row>
    <row r="15642" spans="1:6" x14ac:dyDescent="0.25">
      <c r="A15642" s="46" t="e">
        <f ca="1">HYPERLINK("#"&amp;CELL("address",OFFSET([4]Analítico!$B$1,MATCH(106761,[4]Analítico!$B:$B,0)-1,3)),106761)</f>
        <v>#VALUE!</v>
      </c>
      <c r="B15642" s="47" t="s">
        <v>21250</v>
      </c>
      <c r="C15642" s="46" t="s">
        <v>992</v>
      </c>
      <c r="F15642" s="48">
        <v>406.19</v>
      </c>
    </row>
    <row r="15643" spans="1:6" x14ac:dyDescent="0.25">
      <c r="A15643" s="46" t="e">
        <f ca="1">HYPERLINK("#"&amp;CELL("address",OFFSET([4]Analítico!$B$1,MATCH(106717,[4]Analítico!$B:$B,0)-1,3)),106717)</f>
        <v>#VALUE!</v>
      </c>
      <c r="B15643" s="47" t="s">
        <v>21251</v>
      </c>
      <c r="C15643" s="46" t="s">
        <v>992</v>
      </c>
      <c r="F15643" s="48">
        <v>327.33999999999997</v>
      </c>
    </row>
    <row r="15644" spans="1:6" x14ac:dyDescent="0.25">
      <c r="A15644" s="46" t="e">
        <f ca="1">HYPERLINK("#"&amp;CELL("address",OFFSET([4]Analítico!$B$1,MATCH(106760,[4]Analítico!$B:$B,0)-1,3)),106760)</f>
        <v>#VALUE!</v>
      </c>
      <c r="B15644" s="47" t="s">
        <v>21252</v>
      </c>
      <c r="C15644" s="46" t="s">
        <v>992</v>
      </c>
      <c r="F15644" s="48">
        <v>164.36</v>
      </c>
    </row>
    <row r="15645" spans="1:6" x14ac:dyDescent="0.25">
      <c r="A15645" s="46" t="e">
        <f ca="1">HYPERLINK("#"&amp;CELL("address",OFFSET([4]Analítico!$B$1,MATCH(106716,[4]Analítico!$B:$B,0)-1,3)),106716)</f>
        <v>#VALUE!</v>
      </c>
      <c r="B15645" s="47" t="s">
        <v>21253</v>
      </c>
      <c r="C15645" s="46" t="s">
        <v>992</v>
      </c>
      <c r="F15645" s="48">
        <v>133.44</v>
      </c>
    </row>
    <row r="15646" spans="1:6" x14ac:dyDescent="0.25">
      <c r="A15646" s="46" t="e">
        <f ca="1">HYPERLINK("#"&amp;CELL("address",OFFSET([4]Analítico!$B$1,MATCH(106756,[4]Analítico!$B:$B,0)-1,3)),106756)</f>
        <v>#VALUE!</v>
      </c>
      <c r="B15646" s="47" t="s">
        <v>21254</v>
      </c>
      <c r="C15646" s="46" t="s">
        <v>992</v>
      </c>
      <c r="F15646" s="48">
        <v>374.93</v>
      </c>
    </row>
    <row r="15647" spans="1:6" x14ac:dyDescent="0.25">
      <c r="A15647" s="46" t="e">
        <f ca="1">HYPERLINK("#"&amp;CELL("address",OFFSET([4]Analítico!$B$1,MATCH(106712,[4]Analítico!$B:$B,0)-1,3)),106712)</f>
        <v>#VALUE!</v>
      </c>
      <c r="B15647" s="47" t="s">
        <v>21255</v>
      </c>
      <c r="C15647" s="46" t="s">
        <v>992</v>
      </c>
      <c r="F15647" s="48">
        <v>302.26</v>
      </c>
    </row>
    <row r="15648" spans="1:6" x14ac:dyDescent="0.25">
      <c r="A15648" s="46" t="e">
        <f ca="1">HYPERLINK("#"&amp;CELL("address",OFFSET([4]Analítico!$B$1,MATCH(106745,[4]Analítico!$B:$B,0)-1,3)),106745)</f>
        <v>#VALUE!</v>
      </c>
      <c r="B15648" s="47" t="s">
        <v>21256</v>
      </c>
      <c r="C15648" s="46" t="s">
        <v>992</v>
      </c>
      <c r="F15648" s="48">
        <v>539.47</v>
      </c>
    </row>
    <row r="15649" spans="1:6" x14ac:dyDescent="0.25">
      <c r="A15649" s="46" t="e">
        <f ca="1">HYPERLINK("#"&amp;CELL("address",OFFSET([4]Analítico!$B$1,MATCH(102568,[4]Analítico!$B:$B,0)-1,3)),102568)</f>
        <v>#VALUE!</v>
      </c>
      <c r="B15649" s="47" t="s">
        <v>21257</v>
      </c>
      <c r="C15649" s="46" t="s">
        <v>992</v>
      </c>
      <c r="F15649" s="48">
        <v>443.57</v>
      </c>
    </row>
    <row r="15650" spans="1:6" x14ac:dyDescent="0.25">
      <c r="A15650" s="46" t="e">
        <f ca="1">HYPERLINK("#"&amp;CELL("address",OFFSET([4]Analítico!$B$1,MATCH(106746,[4]Analítico!$B:$B,0)-1,3)),106746)</f>
        <v>#VALUE!</v>
      </c>
      <c r="B15650" s="47" t="s">
        <v>21258</v>
      </c>
      <c r="C15650" s="46" t="s">
        <v>992</v>
      </c>
      <c r="F15650" s="48">
        <v>315.08999999999997</v>
      </c>
    </row>
    <row r="15651" spans="1:6" x14ac:dyDescent="0.25">
      <c r="A15651" s="46" t="e">
        <f ca="1">HYPERLINK("#"&amp;CELL("address",OFFSET([4]Analítico!$B$1,MATCH(101479,[4]Analítico!$B:$B,0)-1,3)),101479)</f>
        <v>#VALUE!</v>
      </c>
      <c r="B15651" s="47" t="s">
        <v>21259</v>
      </c>
      <c r="C15651" s="46" t="s">
        <v>992</v>
      </c>
      <c r="F15651" s="48">
        <v>259.85000000000002</v>
      </c>
    </row>
    <row r="15652" spans="1:6" x14ac:dyDescent="0.25">
      <c r="A15652" s="46" t="e">
        <f ca="1">HYPERLINK("#"&amp;CELL("address",OFFSET([4]Analítico!$B$1,MATCH(106744,[4]Analítico!$B:$B,0)-1,3)),106744)</f>
        <v>#VALUE!</v>
      </c>
      <c r="B15652" s="47" t="s">
        <v>21260</v>
      </c>
      <c r="C15652" s="46" t="s">
        <v>992</v>
      </c>
      <c r="F15652" s="48">
        <v>1090.8399999999999</v>
      </c>
    </row>
    <row r="15653" spans="1:6" x14ac:dyDescent="0.25">
      <c r="A15653" s="46" t="e">
        <f ca="1">HYPERLINK("#"&amp;CELL("address",OFFSET([4]Analítico!$B$1,MATCH(101019,[4]Analítico!$B:$B,0)-1,3)),101019)</f>
        <v>#VALUE!</v>
      </c>
      <c r="B15653" s="47" t="s">
        <v>21261</v>
      </c>
      <c r="C15653" s="46" t="s">
        <v>992</v>
      </c>
      <c r="F15653" s="48">
        <v>894.99</v>
      </c>
    </row>
    <row r="15654" spans="1:6" x14ac:dyDescent="0.25">
      <c r="A15654" s="46" t="e">
        <f ca="1">HYPERLINK("#"&amp;CELL("address",OFFSET([4]Analítico!$B$1,MATCH(106763,[4]Analítico!$B:$B,0)-1,3)),106763)</f>
        <v>#VALUE!</v>
      </c>
      <c r="B15654" s="47" t="s">
        <v>21262</v>
      </c>
      <c r="C15654" s="46" t="s">
        <v>992</v>
      </c>
      <c r="F15654" s="48">
        <v>103.35</v>
      </c>
    </row>
    <row r="15655" spans="1:6" x14ac:dyDescent="0.25">
      <c r="A15655" s="46" t="e">
        <f ca="1">HYPERLINK("#"&amp;CELL("address",OFFSET([4]Analítico!$B$1,MATCH(106719,[4]Analítico!$B:$B,0)-1,3)),106719)</f>
        <v>#VALUE!</v>
      </c>
      <c r="B15655" s="47" t="s">
        <v>21263</v>
      </c>
      <c r="C15655" s="46" t="s">
        <v>992</v>
      </c>
      <c r="F15655" s="48">
        <v>92.02</v>
      </c>
    </row>
    <row r="15656" spans="1:6" x14ac:dyDescent="0.25">
      <c r="A15656" s="46" t="e">
        <f ca="1">HYPERLINK("#"&amp;CELL("address",OFFSET([4]Analítico!$B$1,MATCH(100938,[4]Analítico!$B:$B,0)-1,3)),100938)</f>
        <v>#VALUE!</v>
      </c>
      <c r="B15656" s="47" t="s">
        <v>21264</v>
      </c>
      <c r="C15656" s="46" t="s">
        <v>1005</v>
      </c>
      <c r="F15656" s="48">
        <v>8.59</v>
      </c>
    </row>
    <row r="15657" spans="1:6" x14ac:dyDescent="0.25">
      <c r="A15657" s="46" t="e">
        <f ca="1">HYPERLINK("#"&amp;CELL("address",OFFSET([4]Analítico!$B$1,MATCH(100942,[4]Analítico!$B:$B,0)-1,3)),100942)</f>
        <v>#VALUE!</v>
      </c>
      <c r="B15657" s="47" t="s">
        <v>21265</v>
      </c>
      <c r="C15657" s="46" t="s">
        <v>21030</v>
      </c>
      <c r="F15657" s="48">
        <v>5.72</v>
      </c>
    </row>
    <row r="15658" spans="1:6" x14ac:dyDescent="0.25">
      <c r="A15658" s="46" t="e">
        <f ca="1">HYPERLINK("#"&amp;CELL("address",OFFSET([4]Analítico!$B$1,MATCH(93588,[4]Analítico!$B:$B,0)-1,3)),93588)</f>
        <v>#VALUE!</v>
      </c>
      <c r="B15658" s="47" t="s">
        <v>21266</v>
      </c>
      <c r="C15658" s="46" t="s">
        <v>1005</v>
      </c>
      <c r="F15658" s="48">
        <v>4.29</v>
      </c>
    </row>
    <row r="15659" spans="1:6" x14ac:dyDescent="0.25">
      <c r="A15659" s="46" t="e">
        <f ca="1">HYPERLINK("#"&amp;CELL("address",OFFSET([4]Analítico!$B$1,MATCH(93594,[4]Analítico!$B:$B,0)-1,3)),93594)</f>
        <v>#VALUE!</v>
      </c>
      <c r="B15659" s="47" t="s">
        <v>21267</v>
      </c>
      <c r="C15659" s="46" t="s">
        <v>21030</v>
      </c>
      <c r="F15659" s="48">
        <v>2.85</v>
      </c>
    </row>
    <row r="15660" spans="1:6" x14ac:dyDescent="0.25">
      <c r="A15660" s="46" t="e">
        <f ca="1">HYPERLINK("#"&amp;CELL("address",OFFSET([4]Analítico!$B$1,MATCH(93589,[4]Analítico!$B:$B,0)-1,3)),93589)</f>
        <v>#VALUE!</v>
      </c>
      <c r="B15660" s="47" t="s">
        <v>21268</v>
      </c>
      <c r="C15660" s="46" t="s">
        <v>1005</v>
      </c>
      <c r="F15660" s="48">
        <v>3.26</v>
      </c>
    </row>
    <row r="15661" spans="1:6" x14ac:dyDescent="0.25">
      <c r="A15661" s="46" t="e">
        <f ca="1">HYPERLINK("#"&amp;CELL("address",OFFSET([4]Analítico!$B$1,MATCH(93595,[4]Analítico!$B:$B,0)-1,3)),93595)</f>
        <v>#VALUE!</v>
      </c>
      <c r="B15661" s="47" t="s">
        <v>21269</v>
      </c>
      <c r="C15661" s="46" t="s">
        <v>21030</v>
      </c>
      <c r="F15661" s="48">
        <v>2.17</v>
      </c>
    </row>
    <row r="15662" spans="1:6" x14ac:dyDescent="0.25">
      <c r="A15662" s="46" t="e">
        <f ca="1">HYPERLINK("#"&amp;CELL("address",OFFSET([4]Analítico!$B$1,MATCH(93590,[4]Analítico!$B:$B,0)-1,3)),93590)</f>
        <v>#VALUE!</v>
      </c>
      <c r="B15662" s="47" t="s">
        <v>21270</v>
      </c>
      <c r="C15662" s="46" t="s">
        <v>1005</v>
      </c>
      <c r="F15662" s="48">
        <v>1.1299999999999999</v>
      </c>
    </row>
    <row r="15663" spans="1:6" x14ac:dyDescent="0.25">
      <c r="A15663" s="46" t="e">
        <f ca="1">HYPERLINK("#"&amp;CELL("address",OFFSET([4]Analítico!$B$1,MATCH(93596,[4]Analítico!$B:$B,0)-1,3)),93596)</f>
        <v>#VALUE!</v>
      </c>
      <c r="B15663" s="47" t="s">
        <v>21271</v>
      </c>
      <c r="C15663" s="46" t="s">
        <v>21030</v>
      </c>
      <c r="F15663" s="48">
        <v>0.76</v>
      </c>
    </row>
    <row r="15664" spans="1:6" x14ac:dyDescent="0.25">
      <c r="A15664" s="46" t="e">
        <f ca="1">HYPERLINK("#"&amp;CELL("address",OFFSET([4]Analítico!$B$1,MATCH(95875,[4]Analítico!$B:$B,0)-1,3)),95875)</f>
        <v>#VALUE!</v>
      </c>
      <c r="B15664" s="47" t="s">
        <v>21272</v>
      </c>
      <c r="C15664" s="46" t="s">
        <v>1005</v>
      </c>
      <c r="F15664" s="48">
        <v>2.98</v>
      </c>
    </row>
    <row r="15665" spans="1:6" x14ac:dyDescent="0.25">
      <c r="A15665" s="46" t="e">
        <f ca="1">HYPERLINK("#"&amp;CELL("address",OFFSET([4]Analítico!$B$1,MATCH(95878,[4]Analítico!$B:$B,0)-1,3)),95878)</f>
        <v>#VALUE!</v>
      </c>
      <c r="B15665" s="47" t="s">
        <v>21273</v>
      </c>
      <c r="C15665" s="46" t="s">
        <v>21030</v>
      </c>
      <c r="F15665" s="48">
        <v>1.98</v>
      </c>
    </row>
    <row r="15666" spans="1:6" x14ac:dyDescent="0.25">
      <c r="A15666" s="46" t="e">
        <f ca="1">HYPERLINK("#"&amp;CELL("address",OFFSET([4]Analítico!$B$1,MATCH(100943,[4]Analítico!$B:$B,0)-1,3)),100943)</f>
        <v>#VALUE!</v>
      </c>
      <c r="B15666" s="47" t="s">
        <v>21274</v>
      </c>
      <c r="C15666" s="46" t="s">
        <v>21030</v>
      </c>
      <c r="F15666" s="48">
        <v>4.9400000000000004</v>
      </c>
    </row>
    <row r="15667" spans="1:6" x14ac:dyDescent="0.25">
      <c r="A15667" s="46" t="e">
        <f ca="1">HYPERLINK("#"&amp;CELL("address",OFFSET([4]Analítico!$B$1,MATCH(100939,[4]Analítico!$B:$B,0)-1,3)),100939)</f>
        <v>#VALUE!</v>
      </c>
      <c r="B15667" s="47" t="s">
        <v>21275</v>
      </c>
      <c r="C15667" s="46" t="s">
        <v>1005</v>
      </c>
      <c r="F15667" s="48">
        <v>7.42</v>
      </c>
    </row>
    <row r="15668" spans="1:6" x14ac:dyDescent="0.25">
      <c r="A15668" s="46" t="e">
        <f ca="1">HYPERLINK("#"&amp;CELL("address",OFFSET([4]Analítico!$B$1,MATCH(93591,[4]Analítico!$B:$B,0)-1,3)),93591)</f>
        <v>#VALUE!</v>
      </c>
      <c r="B15668" s="47" t="s">
        <v>21276</v>
      </c>
      <c r="C15668" s="46" t="s">
        <v>1005</v>
      </c>
      <c r="F15668" s="48">
        <v>3.7</v>
      </c>
    </row>
    <row r="15669" spans="1:6" x14ac:dyDescent="0.25">
      <c r="A15669" s="46" t="e">
        <f ca="1">HYPERLINK("#"&amp;CELL("address",OFFSET([4]Analítico!$B$1,MATCH(93597,[4]Analítico!$B:$B,0)-1,3)),93597)</f>
        <v>#VALUE!</v>
      </c>
      <c r="B15669" s="47" t="s">
        <v>21277</v>
      </c>
      <c r="C15669" s="46" t="s">
        <v>21030</v>
      </c>
      <c r="F15669" s="48">
        <v>2.46</v>
      </c>
    </row>
    <row r="15670" spans="1:6" x14ac:dyDescent="0.25">
      <c r="A15670" s="46" t="e">
        <f ca="1">HYPERLINK("#"&amp;CELL("address",OFFSET([4]Analítico!$B$1,MATCH(93592,[4]Analítico!$B:$B,0)-1,3)),93592)</f>
        <v>#VALUE!</v>
      </c>
      <c r="B15670" s="47" t="s">
        <v>21278</v>
      </c>
      <c r="C15670" s="46" t="s">
        <v>1005</v>
      </c>
      <c r="F15670" s="48">
        <v>2.83</v>
      </c>
    </row>
    <row r="15671" spans="1:6" x14ac:dyDescent="0.25">
      <c r="A15671" s="46" t="e">
        <f ca="1">HYPERLINK("#"&amp;CELL("address",OFFSET([4]Analítico!$B$1,MATCH(93598,[4]Analítico!$B:$B,0)-1,3)),93598)</f>
        <v>#VALUE!</v>
      </c>
      <c r="B15671" s="47" t="s">
        <v>21279</v>
      </c>
      <c r="C15671" s="46" t="s">
        <v>21030</v>
      </c>
      <c r="F15671" s="48">
        <v>1.88</v>
      </c>
    </row>
    <row r="15672" spans="1:6" x14ac:dyDescent="0.25">
      <c r="A15672" s="46" t="e">
        <f ca="1">HYPERLINK("#"&amp;CELL("address",OFFSET([4]Analítico!$B$1,MATCH(93593,[4]Analítico!$B:$B,0)-1,3)),93593)</f>
        <v>#VALUE!</v>
      </c>
      <c r="B15672" s="47" t="s">
        <v>21280</v>
      </c>
      <c r="C15672" s="46" t="s">
        <v>1005</v>
      </c>
      <c r="F15672" s="48">
        <v>0.98</v>
      </c>
    </row>
    <row r="15673" spans="1:6" x14ac:dyDescent="0.25">
      <c r="A15673" s="46" t="e">
        <f ca="1">HYPERLINK("#"&amp;CELL("address",OFFSET([4]Analítico!$B$1,MATCH(93599,[4]Analítico!$B:$B,0)-1,3)),93599)</f>
        <v>#VALUE!</v>
      </c>
      <c r="B15673" s="47" t="s">
        <v>21281</v>
      </c>
      <c r="C15673" s="46" t="s">
        <v>21030</v>
      </c>
      <c r="F15673" s="48">
        <v>0.65</v>
      </c>
    </row>
    <row r="15674" spans="1:6" x14ac:dyDescent="0.25">
      <c r="A15674" s="46" t="e">
        <f ca="1">HYPERLINK("#"&amp;CELL("address",OFFSET([4]Analítico!$B$1,MATCH(95876,[4]Analítico!$B:$B,0)-1,3)),95876)</f>
        <v>#VALUE!</v>
      </c>
      <c r="B15674" s="47" t="s">
        <v>21282</v>
      </c>
      <c r="C15674" s="46" t="s">
        <v>1005</v>
      </c>
      <c r="F15674" s="48">
        <v>2.57</v>
      </c>
    </row>
    <row r="15675" spans="1:6" x14ac:dyDescent="0.25">
      <c r="A15675" s="46" t="e">
        <f ca="1">HYPERLINK("#"&amp;CELL("address",OFFSET([4]Analítico!$B$1,MATCH(95879,[4]Analítico!$B:$B,0)-1,3)),95879)</f>
        <v>#VALUE!</v>
      </c>
      <c r="B15675" s="47" t="s">
        <v>21283</v>
      </c>
      <c r="C15675" s="46" t="s">
        <v>21030</v>
      </c>
      <c r="F15675" s="48">
        <v>1.72</v>
      </c>
    </row>
    <row r="15676" spans="1:6" x14ac:dyDescent="0.25">
      <c r="A15676" s="46" t="e">
        <f ca="1">HYPERLINK("#"&amp;CELL("address",OFFSET([4]Analítico!$B$1,MATCH(100940,[4]Analítico!$B:$B,0)-1,3)),100940)</f>
        <v>#VALUE!</v>
      </c>
      <c r="B15676" s="47" t="s">
        <v>21284</v>
      </c>
      <c r="C15676" s="46" t="s">
        <v>1005</v>
      </c>
      <c r="F15676" s="48">
        <v>6.36</v>
      </c>
    </row>
    <row r="15677" spans="1:6" x14ac:dyDescent="0.25">
      <c r="A15677" s="46" t="e">
        <f ca="1">HYPERLINK("#"&amp;CELL("address",OFFSET([4]Analítico!$B$1,MATCH(100944,[4]Analítico!$B:$B,0)-1,3)),100944)</f>
        <v>#VALUE!</v>
      </c>
      <c r="B15677" s="47" t="s">
        <v>21285</v>
      </c>
      <c r="C15677" s="46" t="s">
        <v>21030</v>
      </c>
      <c r="F15677" s="48">
        <v>4.24</v>
      </c>
    </row>
    <row r="15678" spans="1:6" x14ac:dyDescent="0.25">
      <c r="A15678" s="46" t="e">
        <f ca="1">HYPERLINK("#"&amp;CELL("address",OFFSET([4]Analítico!$B$1,MATCH(95425,[4]Analítico!$B:$B,0)-1,3)),95425)</f>
        <v>#VALUE!</v>
      </c>
      <c r="B15678" s="47" t="s">
        <v>21286</v>
      </c>
      <c r="C15678" s="46" t="s">
        <v>1005</v>
      </c>
      <c r="F15678" s="48">
        <v>3.17</v>
      </c>
    </row>
    <row r="15679" spans="1:6" x14ac:dyDescent="0.25">
      <c r="A15679" s="46" t="e">
        <f ca="1">HYPERLINK("#"&amp;CELL("address",OFFSET([4]Analítico!$B$1,MATCH(95428,[4]Analítico!$B:$B,0)-1,3)),95428)</f>
        <v>#VALUE!</v>
      </c>
      <c r="B15679" s="47" t="s">
        <v>21287</v>
      </c>
      <c r="C15679" s="46" t="s">
        <v>21030</v>
      </c>
      <c r="F15679" s="48">
        <v>2.11</v>
      </c>
    </row>
    <row r="15680" spans="1:6" x14ac:dyDescent="0.25">
      <c r="A15680" s="46" t="e">
        <f ca="1">HYPERLINK("#"&amp;CELL("address",OFFSET([4]Analítico!$B$1,MATCH(95426,[4]Analítico!$B:$B,0)-1,3)),95426)</f>
        <v>#VALUE!</v>
      </c>
      <c r="B15680" s="47" t="s">
        <v>21288</v>
      </c>
      <c r="C15680" s="46" t="s">
        <v>1005</v>
      </c>
      <c r="F15680" s="48">
        <v>2.42</v>
      </c>
    </row>
    <row r="15681" spans="1:6" x14ac:dyDescent="0.25">
      <c r="A15681" s="46" t="e">
        <f ca="1">HYPERLINK("#"&amp;CELL("address",OFFSET([4]Analítico!$B$1,MATCH(95429,[4]Analítico!$B:$B,0)-1,3)),95429)</f>
        <v>#VALUE!</v>
      </c>
      <c r="B15681" s="47" t="s">
        <v>21289</v>
      </c>
      <c r="C15681" s="46" t="s">
        <v>21030</v>
      </c>
      <c r="F15681" s="48">
        <v>1.61</v>
      </c>
    </row>
    <row r="15682" spans="1:6" x14ac:dyDescent="0.25">
      <c r="A15682" s="46" t="e">
        <f ca="1">HYPERLINK("#"&amp;CELL("address",OFFSET([4]Analítico!$B$1,MATCH(95427,[4]Analítico!$B:$B,0)-1,3)),95427)</f>
        <v>#VALUE!</v>
      </c>
      <c r="B15682" s="47" t="s">
        <v>21290</v>
      </c>
      <c r="C15682" s="46" t="s">
        <v>1005</v>
      </c>
      <c r="F15682" s="48">
        <v>0.84</v>
      </c>
    </row>
    <row r="15683" spans="1:6" x14ac:dyDescent="0.25">
      <c r="A15683" s="46" t="e">
        <f ca="1">HYPERLINK("#"&amp;CELL("address",OFFSET([4]Analítico!$B$1,MATCH(95430,[4]Analítico!$B:$B,0)-1,3)),95430)</f>
        <v>#VALUE!</v>
      </c>
      <c r="B15683" s="47" t="s">
        <v>21291</v>
      </c>
      <c r="C15683" s="46" t="s">
        <v>21030</v>
      </c>
      <c r="F15683" s="48">
        <v>0.55000000000000004</v>
      </c>
    </row>
    <row r="15684" spans="1:6" x14ac:dyDescent="0.25">
      <c r="A15684" s="46" t="e">
        <f ca="1">HYPERLINK("#"&amp;CELL("address",OFFSET([4]Analítico!$B$1,MATCH(95877,[4]Analítico!$B:$B,0)-1,3)),95877)</f>
        <v>#VALUE!</v>
      </c>
      <c r="B15684" s="47" t="s">
        <v>21292</v>
      </c>
      <c r="C15684" s="46" t="s">
        <v>1005</v>
      </c>
      <c r="F15684" s="48">
        <v>2.21</v>
      </c>
    </row>
    <row r="15685" spans="1:6" x14ac:dyDescent="0.25">
      <c r="A15685" s="46" t="e">
        <f ca="1">HYPERLINK("#"&amp;CELL("address",OFFSET([4]Analítico!$B$1,MATCH(95880,[4]Analítico!$B:$B,0)-1,3)),95880)</f>
        <v>#VALUE!</v>
      </c>
      <c r="B15685" s="47" t="s">
        <v>21293</v>
      </c>
      <c r="C15685" s="46" t="s">
        <v>21030</v>
      </c>
      <c r="F15685" s="48">
        <v>1.47</v>
      </c>
    </row>
    <row r="15686" spans="1:6" x14ac:dyDescent="0.25">
      <c r="A15686" s="46" t="e">
        <f ca="1">HYPERLINK("#"&amp;CELL("address",OFFSET([4]Analítico!$B$1,MATCH(100937,[4]Analítico!$B:$B,0)-1,3)),100937)</f>
        <v>#VALUE!</v>
      </c>
      <c r="B15686" s="47" t="s">
        <v>21294</v>
      </c>
      <c r="C15686" s="46" t="s">
        <v>1005</v>
      </c>
      <c r="F15686" s="48">
        <v>10.23</v>
      </c>
    </row>
    <row r="15687" spans="1:6" x14ac:dyDescent="0.25">
      <c r="A15687" s="46" t="e">
        <f ca="1">HYPERLINK("#"&amp;CELL("address",OFFSET([4]Analítico!$B$1,MATCH(100941,[4]Analítico!$B:$B,0)-1,3)),100941)</f>
        <v>#VALUE!</v>
      </c>
      <c r="B15687" s="47" t="s">
        <v>21295</v>
      </c>
      <c r="C15687" s="46" t="s">
        <v>21030</v>
      </c>
      <c r="F15687" s="48">
        <v>6.81</v>
      </c>
    </row>
    <row r="15688" spans="1:6" x14ac:dyDescent="0.25">
      <c r="A15688" s="46" t="e">
        <f ca="1">HYPERLINK("#"&amp;CELL("address",OFFSET([4]Analítico!$B$1,MATCH(97912,[4]Analítico!$B:$B,0)-1,3)),97912)</f>
        <v>#VALUE!</v>
      </c>
      <c r="B15688" s="47" t="s">
        <v>21296</v>
      </c>
      <c r="C15688" s="46" t="s">
        <v>1005</v>
      </c>
      <c r="F15688" s="48">
        <v>5.1100000000000003</v>
      </c>
    </row>
    <row r="15689" spans="1:6" x14ac:dyDescent="0.25">
      <c r="A15689" s="46" t="e">
        <f ca="1">HYPERLINK("#"&amp;CELL("address",OFFSET([4]Analítico!$B$1,MATCH(97916,[4]Analítico!$B:$B,0)-1,3)),97916)</f>
        <v>#VALUE!</v>
      </c>
      <c r="B15689" s="47" t="s">
        <v>21297</v>
      </c>
      <c r="C15689" s="46" t="s">
        <v>21030</v>
      </c>
      <c r="F15689" s="48">
        <v>3.4</v>
      </c>
    </row>
    <row r="15690" spans="1:6" x14ac:dyDescent="0.25">
      <c r="A15690" s="46" t="e">
        <f ca="1">HYPERLINK("#"&amp;CELL("address",OFFSET([4]Analítico!$B$1,MATCH(97913,[4]Analítico!$B:$B,0)-1,3)),97913)</f>
        <v>#VALUE!</v>
      </c>
      <c r="B15690" s="47" t="s">
        <v>21298</v>
      </c>
      <c r="C15690" s="46" t="s">
        <v>1005</v>
      </c>
      <c r="F15690" s="48">
        <v>3.89</v>
      </c>
    </row>
    <row r="15691" spans="1:6" x14ac:dyDescent="0.25">
      <c r="A15691" s="46" t="e">
        <f ca="1">HYPERLINK("#"&amp;CELL("address",OFFSET([4]Analítico!$B$1,MATCH(97917,[4]Analítico!$B:$B,0)-1,3)),97917)</f>
        <v>#VALUE!</v>
      </c>
      <c r="B15691" s="47" t="s">
        <v>21299</v>
      </c>
      <c r="C15691" s="46" t="s">
        <v>21030</v>
      </c>
      <c r="F15691" s="48">
        <v>2.59</v>
      </c>
    </row>
    <row r="15692" spans="1:6" x14ac:dyDescent="0.25">
      <c r="A15692" s="46" t="e">
        <f ca="1">HYPERLINK("#"&amp;CELL("address",OFFSET([4]Analítico!$B$1,MATCH(97915,[4]Analítico!$B:$B,0)-1,3)),97915)</f>
        <v>#VALUE!</v>
      </c>
      <c r="B15692" s="47" t="s">
        <v>21300</v>
      </c>
      <c r="C15692" s="46" t="s">
        <v>1005</v>
      </c>
      <c r="F15692" s="48">
        <v>1.35</v>
      </c>
    </row>
    <row r="15693" spans="1:6" x14ac:dyDescent="0.25">
      <c r="A15693" s="46" t="e">
        <f ca="1">HYPERLINK("#"&amp;CELL("address",OFFSET([4]Analítico!$B$1,MATCH(97919,[4]Analítico!$B:$B,0)-1,3)),97919)</f>
        <v>#VALUE!</v>
      </c>
      <c r="B15693" s="47" t="s">
        <v>21301</v>
      </c>
      <c r="C15693" s="46" t="s">
        <v>21030</v>
      </c>
      <c r="F15693" s="48">
        <v>0.9</v>
      </c>
    </row>
    <row r="15694" spans="1:6" x14ac:dyDescent="0.25">
      <c r="A15694" s="46" t="e">
        <f ca="1">HYPERLINK("#"&amp;CELL("address",OFFSET([4]Analítico!$B$1,MATCH(97914,[4]Analítico!$B:$B,0)-1,3)),97914)</f>
        <v>#VALUE!</v>
      </c>
      <c r="B15694" s="47" t="s">
        <v>21302</v>
      </c>
      <c r="C15694" s="46" t="s">
        <v>1005</v>
      </c>
      <c r="F15694" s="48">
        <v>3.55</v>
      </c>
    </row>
    <row r="15695" spans="1:6" x14ac:dyDescent="0.25">
      <c r="A15695" s="46" t="e">
        <f ca="1">HYPERLINK("#"&amp;CELL("address",OFFSET([4]Analítico!$B$1,MATCH(97918,[4]Analítico!$B:$B,0)-1,3)),97918)</f>
        <v>#VALUE!</v>
      </c>
      <c r="B15695" s="47" t="s">
        <v>21303</v>
      </c>
      <c r="C15695" s="46" t="s">
        <v>21030</v>
      </c>
      <c r="F15695" s="48">
        <v>2.36</v>
      </c>
    </row>
    <row r="15696" spans="1:6" x14ac:dyDescent="0.25">
      <c r="A15696" s="46" t="e">
        <f ca="1">HYPERLINK("#"&amp;CELL("address",OFFSET([4]Analítico!$B$1,MATCH(106686,[4]Analítico!$B:$B,0)-1,3)),106686)</f>
        <v>#VALUE!</v>
      </c>
      <c r="B15696" s="47" t="s">
        <v>21304</v>
      </c>
      <c r="C15696" s="46" t="s">
        <v>21030</v>
      </c>
      <c r="F15696" s="48">
        <v>6.16</v>
      </c>
    </row>
    <row r="15697" spans="1:6" x14ac:dyDescent="0.25">
      <c r="A15697" s="46" t="e">
        <f ca="1">HYPERLINK("#"&amp;CELL("address",OFFSET([4]Analítico!$B$1,MATCH(106682,[4]Analítico!$B:$B,0)-1,3)),106682)</f>
        <v>#VALUE!</v>
      </c>
      <c r="B15697" s="47" t="s">
        <v>21305</v>
      </c>
      <c r="C15697" s="46" t="s">
        <v>21030</v>
      </c>
      <c r="F15697" s="48">
        <v>3.08</v>
      </c>
    </row>
    <row r="15698" spans="1:6" x14ac:dyDescent="0.25">
      <c r="A15698" s="46" t="e">
        <f ca="1">HYPERLINK("#"&amp;CELL("address",OFFSET([4]Analítico!$B$1,MATCH(106683,[4]Analítico!$B:$B,0)-1,3)),106683)</f>
        <v>#VALUE!</v>
      </c>
      <c r="B15698" s="47" t="s">
        <v>21306</v>
      </c>
      <c r="C15698" s="46" t="s">
        <v>21030</v>
      </c>
      <c r="F15698" s="48">
        <v>2.34</v>
      </c>
    </row>
    <row r="15699" spans="1:6" x14ac:dyDescent="0.25">
      <c r="A15699" s="46" t="e">
        <f ca="1">HYPERLINK("#"&amp;CELL("address",OFFSET([4]Analítico!$B$1,MATCH(106685,[4]Analítico!$B:$B,0)-1,3)),106685)</f>
        <v>#VALUE!</v>
      </c>
      <c r="B15699" s="47" t="s">
        <v>21307</v>
      </c>
      <c r="C15699" s="46" t="s">
        <v>21030</v>
      </c>
      <c r="F15699" s="48">
        <v>0.82</v>
      </c>
    </row>
    <row r="15700" spans="1:6" x14ac:dyDescent="0.25">
      <c r="A15700" s="46" t="e">
        <f ca="1">HYPERLINK("#"&amp;CELL("address",OFFSET([4]Analítico!$B$1,MATCH(106684,[4]Analítico!$B:$B,0)-1,3)),106684)</f>
        <v>#VALUE!</v>
      </c>
      <c r="B15700" s="47" t="s">
        <v>21308</v>
      </c>
      <c r="C15700" s="46" t="s">
        <v>21030</v>
      </c>
      <c r="F15700" s="48">
        <v>2.14</v>
      </c>
    </row>
    <row r="15701" spans="1:6" x14ac:dyDescent="0.25">
      <c r="A15701" s="46" t="e">
        <f ca="1">HYPERLINK("#"&amp;CELL("address",OFFSET([4]Analítico!$B$1,MATCH(100949,[4]Analítico!$B:$B,0)-1,3)),100949)</f>
        <v>#VALUE!</v>
      </c>
      <c r="B15701" s="47" t="s">
        <v>21309</v>
      </c>
      <c r="C15701" s="46" t="s">
        <v>21030</v>
      </c>
      <c r="F15701" s="48">
        <v>7.78</v>
      </c>
    </row>
    <row r="15702" spans="1:6" x14ac:dyDescent="0.25">
      <c r="A15702" s="46" t="e">
        <f ca="1">HYPERLINK("#"&amp;CELL("address",OFFSET([4]Analítico!$B$1,MATCH(100945,[4]Analítico!$B:$B,0)-1,3)),100945)</f>
        <v>#VALUE!</v>
      </c>
      <c r="B15702" s="47" t="s">
        <v>21310</v>
      </c>
      <c r="C15702" s="46" t="s">
        <v>21030</v>
      </c>
      <c r="F15702" s="48">
        <v>3.88</v>
      </c>
    </row>
    <row r="15703" spans="1:6" x14ac:dyDescent="0.25">
      <c r="A15703" s="46" t="e">
        <f ca="1">HYPERLINK("#"&amp;CELL("address",OFFSET([4]Analítico!$B$1,MATCH(100946,[4]Analítico!$B:$B,0)-1,3)),100946)</f>
        <v>#VALUE!</v>
      </c>
      <c r="B15703" s="47" t="s">
        <v>21311</v>
      </c>
      <c r="C15703" s="46" t="s">
        <v>21030</v>
      </c>
      <c r="F15703" s="48">
        <v>2.95</v>
      </c>
    </row>
    <row r="15704" spans="1:6" x14ac:dyDescent="0.25">
      <c r="A15704" s="46" t="e">
        <f ca="1">HYPERLINK("#"&amp;CELL("address",OFFSET([4]Analítico!$B$1,MATCH(100948,[4]Analítico!$B:$B,0)-1,3)),100948)</f>
        <v>#VALUE!</v>
      </c>
      <c r="B15704" s="47" t="s">
        <v>21312</v>
      </c>
      <c r="C15704" s="46" t="s">
        <v>21030</v>
      </c>
      <c r="F15704" s="48">
        <v>1.03</v>
      </c>
    </row>
    <row r="15705" spans="1:6" x14ac:dyDescent="0.25">
      <c r="A15705" s="46" t="e">
        <f ca="1">HYPERLINK("#"&amp;CELL("address",OFFSET([4]Analítico!$B$1,MATCH(100947,[4]Analítico!$B:$B,0)-1,3)),100947)</f>
        <v>#VALUE!</v>
      </c>
      <c r="B15705" s="47" t="s">
        <v>21313</v>
      </c>
      <c r="C15705" s="46" t="s">
        <v>21030</v>
      </c>
      <c r="F15705" s="48">
        <v>2.7</v>
      </c>
    </row>
    <row r="15706" spans="1:6" x14ac:dyDescent="0.25">
      <c r="A15706" s="46" t="e">
        <f ca="1">HYPERLINK("#"&amp;CELL("address",OFFSET([4]Analítico!$B$1,MATCH(100954,[4]Analítico!$B:$B,0)-1,3)),100954)</f>
        <v>#VALUE!</v>
      </c>
      <c r="B15706" s="47" t="s">
        <v>21314</v>
      </c>
      <c r="C15706" s="46" t="s">
        <v>21030</v>
      </c>
      <c r="F15706" s="48">
        <v>9.85</v>
      </c>
    </row>
    <row r="15707" spans="1:6" x14ac:dyDescent="0.25">
      <c r="A15707" s="46" t="e">
        <f ca="1">HYPERLINK("#"&amp;CELL("address",OFFSET([4]Analítico!$B$1,MATCH(100950,[4]Analítico!$B:$B,0)-1,3)),100950)</f>
        <v>#VALUE!</v>
      </c>
      <c r="B15707" s="47" t="s">
        <v>21315</v>
      </c>
      <c r="C15707" s="46" t="s">
        <v>21030</v>
      </c>
      <c r="F15707" s="48">
        <v>4.92</v>
      </c>
    </row>
    <row r="15708" spans="1:6" x14ac:dyDescent="0.25">
      <c r="A15708" s="46" t="e">
        <f ca="1">HYPERLINK("#"&amp;CELL("address",OFFSET([4]Analítico!$B$1,MATCH(100951,[4]Analítico!$B:$B,0)-1,3)),100951)</f>
        <v>#VALUE!</v>
      </c>
      <c r="B15708" s="47" t="s">
        <v>21316</v>
      </c>
      <c r="C15708" s="46" t="s">
        <v>21030</v>
      </c>
      <c r="F15708" s="48">
        <v>3.75</v>
      </c>
    </row>
    <row r="15709" spans="1:6" x14ac:dyDescent="0.25">
      <c r="A15709" s="46" t="e">
        <f ca="1">HYPERLINK("#"&amp;CELL("address",OFFSET([4]Analítico!$B$1,MATCH(100953,[4]Analítico!$B:$B,0)-1,3)),100953)</f>
        <v>#VALUE!</v>
      </c>
      <c r="B15709" s="47" t="s">
        <v>21317</v>
      </c>
      <c r="C15709" s="46" t="s">
        <v>21030</v>
      </c>
      <c r="F15709" s="48">
        <v>1.3</v>
      </c>
    </row>
    <row r="15710" spans="1:6" x14ac:dyDescent="0.25">
      <c r="A15710" s="46" t="e">
        <f ca="1">HYPERLINK("#"&amp;CELL("address",OFFSET([4]Analítico!$B$1,MATCH(100952,[4]Analítico!$B:$B,0)-1,3)),100952)</f>
        <v>#VALUE!</v>
      </c>
      <c r="B15710" s="47" t="s">
        <v>21318</v>
      </c>
      <c r="C15710" s="46" t="s">
        <v>21030</v>
      </c>
      <c r="F15710" s="48">
        <v>3.42</v>
      </c>
    </row>
    <row r="15711" spans="1:6" x14ac:dyDescent="0.25">
      <c r="A15711" s="46" t="e">
        <f ca="1">HYPERLINK("#"&amp;CELL("address",OFFSET([4]Analítico!$B$1,MATCH(106691,[4]Analítico!$B:$B,0)-1,3)),106691)</f>
        <v>#VALUE!</v>
      </c>
      <c r="B15711" s="47" t="s">
        <v>21319</v>
      </c>
      <c r="C15711" s="46" t="s">
        <v>21030</v>
      </c>
      <c r="F15711" s="48">
        <v>6.94</v>
      </c>
    </row>
    <row r="15712" spans="1:6" x14ac:dyDescent="0.25">
      <c r="A15712" s="46" t="e">
        <f ca="1">HYPERLINK("#"&amp;CELL("address",OFFSET([4]Analítico!$B$1,MATCH(106687,[4]Analítico!$B:$B,0)-1,3)),106687)</f>
        <v>#VALUE!</v>
      </c>
      <c r="B15712" s="47" t="s">
        <v>21320</v>
      </c>
      <c r="C15712" s="46" t="s">
        <v>21030</v>
      </c>
      <c r="F15712" s="48">
        <v>3.46</v>
      </c>
    </row>
    <row r="15713" spans="1:6" x14ac:dyDescent="0.25">
      <c r="A15713" s="46" t="e">
        <f ca="1">HYPERLINK("#"&amp;CELL("address",OFFSET([4]Analítico!$B$1,MATCH(106688,[4]Analítico!$B:$B,0)-1,3)),106688)</f>
        <v>#VALUE!</v>
      </c>
      <c r="B15713" s="47" t="s">
        <v>21321</v>
      </c>
      <c r="C15713" s="46" t="s">
        <v>21030</v>
      </c>
      <c r="F15713" s="48">
        <v>2.64</v>
      </c>
    </row>
    <row r="15714" spans="1:6" x14ac:dyDescent="0.25">
      <c r="A15714" s="46" t="e">
        <f ca="1">HYPERLINK("#"&amp;CELL("address",OFFSET([4]Analítico!$B$1,MATCH(106690,[4]Analítico!$B:$B,0)-1,3)),106690)</f>
        <v>#VALUE!</v>
      </c>
      <c r="B15714" s="47" t="s">
        <v>21322</v>
      </c>
      <c r="C15714" s="46" t="s">
        <v>21030</v>
      </c>
      <c r="F15714" s="48">
        <v>0.92</v>
      </c>
    </row>
    <row r="15715" spans="1:6" x14ac:dyDescent="0.25">
      <c r="A15715" s="46" t="e">
        <f ca="1">HYPERLINK("#"&amp;CELL("address",OFFSET([4]Analítico!$B$1,MATCH(106689,[4]Analítico!$B:$B,0)-1,3)),106689)</f>
        <v>#VALUE!</v>
      </c>
      <c r="B15715" s="47" t="s">
        <v>21323</v>
      </c>
      <c r="C15715" s="46" t="s">
        <v>21030</v>
      </c>
      <c r="F15715" s="48">
        <v>2.41</v>
      </c>
    </row>
    <row r="15716" spans="1:6" x14ac:dyDescent="0.25">
      <c r="A15716" s="46" t="e">
        <f ca="1">HYPERLINK("#"&amp;CELL("address",OFFSET([4]Analítico!$B$1,MATCH(100964,[4]Analítico!$B:$B,0)-1,3)),100964)</f>
        <v>#VALUE!</v>
      </c>
      <c r="B15716" s="47" t="s">
        <v>21324</v>
      </c>
      <c r="C15716" s="46" t="s">
        <v>1005</v>
      </c>
      <c r="F15716" s="48">
        <v>10.07</v>
      </c>
    </row>
    <row r="15717" spans="1:6" x14ac:dyDescent="0.25">
      <c r="A15717" s="46" t="e">
        <f ca="1">HYPERLINK("#"&amp;CELL("address",OFFSET([4]Analítico!$B$1,MATCH(100960,[4]Analítico!$B:$B,0)-1,3)),100960)</f>
        <v>#VALUE!</v>
      </c>
      <c r="B15717" s="47" t="s">
        <v>21325</v>
      </c>
      <c r="C15717" s="46" t="s">
        <v>1005</v>
      </c>
      <c r="F15717" s="48">
        <v>5.03</v>
      </c>
    </row>
    <row r="15718" spans="1:6" x14ac:dyDescent="0.25">
      <c r="A15718" s="46" t="e">
        <f ca="1">HYPERLINK("#"&amp;CELL("address",OFFSET([4]Analítico!$B$1,MATCH(100961,[4]Analítico!$B:$B,0)-1,3)),100961)</f>
        <v>#VALUE!</v>
      </c>
      <c r="B15718" s="47" t="s">
        <v>21326</v>
      </c>
      <c r="C15718" s="46" t="s">
        <v>1005</v>
      </c>
      <c r="F15718" s="48">
        <v>3.83</v>
      </c>
    </row>
    <row r="15719" spans="1:6" x14ac:dyDescent="0.25">
      <c r="A15719" s="46" t="e">
        <f ca="1">HYPERLINK("#"&amp;CELL("address",OFFSET([4]Analítico!$B$1,MATCH(100963,[4]Analítico!$B:$B,0)-1,3)),100963)</f>
        <v>#VALUE!</v>
      </c>
      <c r="B15719" s="47" t="s">
        <v>21327</v>
      </c>
      <c r="C15719" s="46" t="s">
        <v>1005</v>
      </c>
      <c r="F15719" s="48">
        <v>1.33</v>
      </c>
    </row>
    <row r="15720" spans="1:6" x14ac:dyDescent="0.25">
      <c r="A15720" s="46" t="e">
        <f ca="1">HYPERLINK("#"&amp;CELL("address",OFFSET([4]Analítico!$B$1,MATCH(100962,[4]Analítico!$B:$B,0)-1,3)),100962)</f>
        <v>#VALUE!</v>
      </c>
      <c r="B15720" s="47" t="s">
        <v>21328</v>
      </c>
      <c r="C15720" s="46" t="s">
        <v>1005</v>
      </c>
      <c r="F15720" s="48">
        <v>3.49</v>
      </c>
    </row>
    <row r="15721" spans="1:6" x14ac:dyDescent="0.25">
      <c r="A15721" s="46" t="e">
        <f ca="1">HYPERLINK("#"&amp;CELL("address",OFFSET([4]Analítico!$B$1,MATCH(106696,[4]Analítico!$B:$B,0)-1,3)),106696)</f>
        <v>#VALUE!</v>
      </c>
      <c r="B15721" s="47" t="s">
        <v>21329</v>
      </c>
      <c r="C15721" s="46" t="s">
        <v>1005</v>
      </c>
      <c r="F15721" s="48">
        <v>6.41</v>
      </c>
    </row>
    <row r="15722" spans="1:6" x14ac:dyDescent="0.25">
      <c r="A15722" s="46" t="e">
        <f ca="1">HYPERLINK("#"&amp;CELL("address",OFFSET([4]Analítico!$B$1,MATCH(106692,[4]Analítico!$B:$B,0)-1,3)),106692)</f>
        <v>#VALUE!</v>
      </c>
      <c r="B15722" s="47" t="s">
        <v>21330</v>
      </c>
      <c r="C15722" s="46" t="s">
        <v>1005</v>
      </c>
      <c r="F15722" s="48">
        <v>3.2</v>
      </c>
    </row>
    <row r="15723" spans="1:6" x14ac:dyDescent="0.25">
      <c r="A15723" s="46" t="e">
        <f ca="1">HYPERLINK("#"&amp;CELL("address",OFFSET([4]Analítico!$B$1,MATCH(106693,[4]Analítico!$B:$B,0)-1,3)),106693)</f>
        <v>#VALUE!</v>
      </c>
      <c r="B15723" s="47" t="s">
        <v>21331</v>
      </c>
      <c r="C15723" s="46" t="s">
        <v>1005</v>
      </c>
      <c r="F15723" s="48">
        <v>2.44</v>
      </c>
    </row>
    <row r="15724" spans="1:6" x14ac:dyDescent="0.25">
      <c r="A15724" s="46" t="e">
        <f ca="1">HYPERLINK("#"&amp;CELL("address",OFFSET([4]Analítico!$B$1,MATCH(106695,[4]Analítico!$B:$B,0)-1,3)),106695)</f>
        <v>#VALUE!</v>
      </c>
      <c r="B15724" s="47" t="s">
        <v>21332</v>
      </c>
      <c r="C15724" s="46" t="s">
        <v>1005</v>
      </c>
      <c r="F15724" s="48">
        <v>0.85</v>
      </c>
    </row>
    <row r="15725" spans="1:6" x14ac:dyDescent="0.25">
      <c r="A15725" s="46" t="e">
        <f ca="1">HYPERLINK("#"&amp;CELL("address",OFFSET([4]Analítico!$B$1,MATCH(106694,[4]Analítico!$B:$B,0)-1,3)),106694)</f>
        <v>#VALUE!</v>
      </c>
      <c r="B15725" s="47" t="s">
        <v>21333</v>
      </c>
      <c r="C15725" s="46" t="s">
        <v>1005</v>
      </c>
      <c r="F15725" s="48">
        <v>2.2200000000000002</v>
      </c>
    </row>
    <row r="15726" spans="1:6" x14ac:dyDescent="0.25">
      <c r="A15726" s="46" t="e">
        <f ca="1">HYPERLINK("#"&amp;CELL("address",OFFSET([4]Analítico!$B$1,MATCH(100959,[4]Analítico!$B:$B,0)-1,3)),100959)</f>
        <v>#VALUE!</v>
      </c>
      <c r="B15726" s="47" t="s">
        <v>21334</v>
      </c>
      <c r="C15726" s="46" t="s">
        <v>1005</v>
      </c>
      <c r="F15726" s="48">
        <v>13.66</v>
      </c>
    </row>
    <row r="15727" spans="1:6" x14ac:dyDescent="0.25">
      <c r="A15727" s="46" t="e">
        <f ca="1">HYPERLINK("#"&amp;CELL("address",OFFSET([4]Analítico!$B$1,MATCH(100955,[4]Analítico!$B:$B,0)-1,3)),100955)</f>
        <v>#VALUE!</v>
      </c>
      <c r="B15727" s="47" t="s">
        <v>21335</v>
      </c>
      <c r="C15727" s="46" t="s">
        <v>1005</v>
      </c>
      <c r="F15727" s="48">
        <v>6.82</v>
      </c>
    </row>
    <row r="15728" spans="1:6" x14ac:dyDescent="0.25">
      <c r="A15728" s="46" t="e">
        <f ca="1">HYPERLINK("#"&amp;CELL("address",OFFSET([4]Analítico!$B$1,MATCH(100956,[4]Analítico!$B:$B,0)-1,3)),100956)</f>
        <v>#VALUE!</v>
      </c>
      <c r="B15728" s="47" t="s">
        <v>21336</v>
      </c>
      <c r="C15728" s="46" t="s">
        <v>1005</v>
      </c>
      <c r="F15728" s="48">
        <v>5.2</v>
      </c>
    </row>
    <row r="15729" spans="1:6" x14ac:dyDescent="0.25">
      <c r="A15729" s="46" t="e">
        <f ca="1">HYPERLINK("#"&amp;CELL("address",OFFSET([4]Analítico!$B$1,MATCH(100958,[4]Analítico!$B:$B,0)-1,3)),100958)</f>
        <v>#VALUE!</v>
      </c>
      <c r="B15729" s="47" t="s">
        <v>21337</v>
      </c>
      <c r="C15729" s="46" t="s">
        <v>1005</v>
      </c>
      <c r="F15729" s="48">
        <v>1.81</v>
      </c>
    </row>
    <row r="15730" spans="1:6" x14ac:dyDescent="0.25">
      <c r="A15730" s="46" t="e">
        <f ca="1">HYPERLINK("#"&amp;CELL("address",OFFSET([4]Analítico!$B$1,MATCH(100957,[4]Analítico!$B:$B,0)-1,3)),100957)</f>
        <v>#VALUE!</v>
      </c>
      <c r="B15730" s="47" t="s">
        <v>21338</v>
      </c>
      <c r="C15730" s="46" t="s">
        <v>1005</v>
      </c>
      <c r="F15730" s="48">
        <v>4.74</v>
      </c>
    </row>
    <row r="15731" spans="1:6" x14ac:dyDescent="0.25">
      <c r="A15731" s="46" t="e">
        <f ca="1">HYPERLINK("#"&amp;CELL("address",OFFSET([4]Analítico!$B$1,MATCH(106706,[4]Analítico!$B:$B,0)-1,3)),106706)</f>
        <v>#VALUE!</v>
      </c>
      <c r="B15731" s="47" t="s">
        <v>21339</v>
      </c>
      <c r="C15731" s="46" t="s">
        <v>1005</v>
      </c>
      <c r="F15731" s="48">
        <v>0</v>
      </c>
    </row>
    <row r="15732" spans="1:6" x14ac:dyDescent="0.25">
      <c r="A15732" s="46" t="e">
        <f ca="1">HYPERLINK("#"&amp;CELL("address",OFFSET([4]Analítico!$B$1,MATCH(106702,[4]Analítico!$B:$B,0)-1,3)),106702)</f>
        <v>#VALUE!</v>
      </c>
      <c r="B15732" s="47" t="s">
        <v>21340</v>
      </c>
      <c r="C15732" s="46" t="s">
        <v>1005</v>
      </c>
      <c r="F15732" s="48">
        <v>0</v>
      </c>
    </row>
    <row r="15733" spans="1:6" x14ac:dyDescent="0.25">
      <c r="A15733" s="46" t="e">
        <f ca="1">HYPERLINK("#"&amp;CELL("address",OFFSET([4]Analítico!$B$1,MATCH(106703,[4]Analítico!$B:$B,0)-1,3)),106703)</f>
        <v>#VALUE!</v>
      </c>
      <c r="B15733" s="47" t="s">
        <v>21341</v>
      </c>
      <c r="C15733" s="46" t="s">
        <v>1005</v>
      </c>
      <c r="F15733" s="48">
        <v>0</v>
      </c>
    </row>
    <row r="15734" spans="1:6" x14ac:dyDescent="0.25">
      <c r="A15734" s="46" t="e">
        <f ca="1">HYPERLINK("#"&amp;CELL("address",OFFSET([4]Analítico!$B$1,MATCH(106705,[4]Analítico!$B:$B,0)-1,3)),106705)</f>
        <v>#VALUE!</v>
      </c>
      <c r="B15734" s="47" t="s">
        <v>21342</v>
      </c>
      <c r="C15734" s="46" t="s">
        <v>1005</v>
      </c>
      <c r="F15734" s="48">
        <v>0</v>
      </c>
    </row>
    <row r="15735" spans="1:6" x14ac:dyDescent="0.25">
      <c r="A15735" s="46" t="e">
        <f ca="1">HYPERLINK("#"&amp;CELL("address",OFFSET([4]Analítico!$B$1,MATCH(106704,[4]Analítico!$B:$B,0)-1,3)),106704)</f>
        <v>#VALUE!</v>
      </c>
      <c r="B15735" s="47" t="s">
        <v>21343</v>
      </c>
      <c r="C15735" s="46" t="s">
        <v>1005</v>
      </c>
      <c r="F15735" s="48">
        <v>0</v>
      </c>
    </row>
    <row r="15736" spans="1:6" x14ac:dyDescent="0.25">
      <c r="A15736" s="46" t="e">
        <f ca="1">HYPERLINK("#"&amp;CELL("address",OFFSET([4]Analítico!$B$1,MATCH(100969,[4]Analítico!$B:$B,0)-1,3)),100969)</f>
        <v>#VALUE!</v>
      </c>
      <c r="B15736" s="47" t="s">
        <v>21344</v>
      </c>
      <c r="C15736" s="46" t="s">
        <v>21030</v>
      </c>
      <c r="F15736" s="48">
        <v>3.2</v>
      </c>
    </row>
    <row r="15737" spans="1:6" x14ac:dyDescent="0.25">
      <c r="A15737" s="46" t="e">
        <f ca="1">HYPERLINK("#"&amp;CELL("address",OFFSET([4]Analítico!$B$1,MATCH(100970,[4]Analítico!$B:$B,0)-1,3)),100970)</f>
        <v>#VALUE!</v>
      </c>
      <c r="B15737" s="47" t="s">
        <v>21345</v>
      </c>
      <c r="C15737" s="46" t="s">
        <v>21030</v>
      </c>
      <c r="F15737" s="48">
        <v>2.44</v>
      </c>
    </row>
    <row r="15738" spans="1:6" x14ac:dyDescent="0.25">
      <c r="A15738" s="46" t="e">
        <f ca="1">HYPERLINK("#"&amp;CELL("address",OFFSET([4]Analítico!$B$1,MATCH(102333,[4]Analítico!$B:$B,0)-1,3)),102333)</f>
        <v>#VALUE!</v>
      </c>
      <c r="B15738" s="47" t="s">
        <v>21346</v>
      </c>
      <c r="C15738" s="46" t="s">
        <v>21030</v>
      </c>
      <c r="F15738" s="48">
        <v>0.84</v>
      </c>
    </row>
    <row r="15739" spans="1:6" x14ac:dyDescent="0.25">
      <c r="A15739" s="46" t="e">
        <f ca="1">HYPERLINK("#"&amp;CELL("address",OFFSET([4]Analítico!$B$1,MATCH(102332,[4]Analítico!$B:$B,0)-1,3)),102332)</f>
        <v>#VALUE!</v>
      </c>
      <c r="B15739" s="47" t="s">
        <v>21347</v>
      </c>
      <c r="C15739" s="46" t="s">
        <v>21030</v>
      </c>
      <c r="F15739" s="48">
        <v>2.2200000000000002</v>
      </c>
    </row>
    <row r="15740" spans="1:6" x14ac:dyDescent="0.25">
      <c r="A15740" s="46" t="e">
        <f ca="1">HYPERLINK("#"&amp;CELL("address",OFFSET([4]Analítico!$B$1,MATCH(100965,[4]Analítico!$B:$B,0)-1,3)),100965)</f>
        <v>#VALUE!</v>
      </c>
      <c r="B15740" s="47" t="s">
        <v>21348</v>
      </c>
      <c r="C15740" s="46" t="s">
        <v>21030</v>
      </c>
      <c r="F15740" s="48">
        <v>2.44</v>
      </c>
    </row>
    <row r="15741" spans="1:6" x14ac:dyDescent="0.25">
      <c r="A15741" s="46" t="e">
        <f ca="1">HYPERLINK("#"&amp;CELL("address",OFFSET([4]Analítico!$B$1,MATCH(100966,[4]Analítico!$B:$B,0)-1,3)),100966)</f>
        <v>#VALUE!</v>
      </c>
      <c r="B15741" s="47" t="s">
        <v>21349</v>
      </c>
      <c r="C15741" s="46" t="s">
        <v>21030</v>
      </c>
      <c r="F15741" s="48">
        <v>1.85</v>
      </c>
    </row>
    <row r="15742" spans="1:6" x14ac:dyDescent="0.25">
      <c r="A15742" s="46" t="e">
        <f ca="1">HYPERLINK("#"&amp;CELL("address",OFFSET([4]Analítico!$B$1,MATCH(102331,[4]Analítico!$B:$B,0)-1,3)),102331)</f>
        <v>#VALUE!</v>
      </c>
      <c r="B15742" s="47" t="s">
        <v>21350</v>
      </c>
      <c r="C15742" s="46" t="s">
        <v>21030</v>
      </c>
      <c r="F15742" s="48">
        <v>0.64</v>
      </c>
    </row>
    <row r="15743" spans="1:6" x14ac:dyDescent="0.25">
      <c r="A15743" s="46" t="e">
        <f ca="1">HYPERLINK("#"&amp;CELL("address",OFFSET([4]Analítico!$B$1,MATCH(102330,[4]Analítico!$B:$B,0)-1,3)),102330)</f>
        <v>#VALUE!</v>
      </c>
      <c r="B15743" s="47" t="s">
        <v>21351</v>
      </c>
      <c r="C15743" s="46" t="s">
        <v>21030</v>
      </c>
      <c r="F15743" s="48">
        <v>1.69</v>
      </c>
    </row>
    <row r="15744" spans="1:6" x14ac:dyDescent="0.25">
      <c r="A15744" s="46" t="e">
        <f ca="1">HYPERLINK("#"&amp;CELL("address",OFFSET([4]Analítico!$B$1,MATCH(106701,[4]Analítico!$B:$B,0)-1,3)),106701)</f>
        <v>#VALUE!</v>
      </c>
      <c r="B15744" s="47" t="s">
        <v>21352</v>
      </c>
      <c r="C15744" s="46" t="s">
        <v>21030</v>
      </c>
      <c r="F15744" s="48">
        <v>0</v>
      </c>
    </row>
    <row r="15745" spans="1:6" x14ac:dyDescent="0.25">
      <c r="A15745" s="46" t="e">
        <f ca="1">HYPERLINK("#"&amp;CELL("address",OFFSET([4]Analítico!$B$1,MATCH(106697,[4]Analítico!$B:$B,0)-1,3)),106697)</f>
        <v>#VALUE!</v>
      </c>
      <c r="B15745" s="47" t="s">
        <v>21353</v>
      </c>
      <c r="C15745" s="46" t="s">
        <v>21030</v>
      </c>
      <c r="F15745" s="48">
        <v>0</v>
      </c>
    </row>
    <row r="15746" spans="1:6" x14ac:dyDescent="0.25">
      <c r="A15746" s="46" t="e">
        <f ca="1">HYPERLINK("#"&amp;CELL("address",OFFSET([4]Analítico!$B$1,MATCH(106698,[4]Analítico!$B:$B,0)-1,3)),106698)</f>
        <v>#VALUE!</v>
      </c>
      <c r="B15746" s="47" t="s">
        <v>21354</v>
      </c>
      <c r="C15746" s="46" t="s">
        <v>21030</v>
      </c>
      <c r="F15746" s="48">
        <v>0</v>
      </c>
    </row>
    <row r="15747" spans="1:6" x14ac:dyDescent="0.25">
      <c r="A15747" s="46" t="e">
        <f ca="1">HYPERLINK("#"&amp;CELL("address",OFFSET([4]Analítico!$B$1,MATCH(106700,[4]Analítico!$B:$B,0)-1,3)),106700)</f>
        <v>#VALUE!</v>
      </c>
      <c r="B15747" s="47" t="s">
        <v>21355</v>
      </c>
      <c r="C15747" s="46" t="s">
        <v>21030</v>
      </c>
      <c r="F15747" s="48">
        <v>0</v>
      </c>
    </row>
    <row r="15748" spans="1:6" x14ac:dyDescent="0.25">
      <c r="A15748" s="46" t="e">
        <f ca="1">HYPERLINK("#"&amp;CELL("address",OFFSET([4]Analítico!$B$1,MATCH(106699,[4]Analítico!$B:$B,0)-1,3)),106699)</f>
        <v>#VALUE!</v>
      </c>
      <c r="B15748" s="47" t="s">
        <v>21356</v>
      </c>
      <c r="C15748" s="46" t="s">
        <v>21030</v>
      </c>
      <c r="F15748" s="48">
        <v>0</v>
      </c>
    </row>
    <row r="15749" spans="1:6" x14ac:dyDescent="0.25">
      <c r="A15749" s="46" t="e">
        <f ca="1">HYPERLINK("#"&amp;CELL("address",OFFSET([4]Analítico!$B$1,MATCH(97804,[4]Analítico!$B:$B,0)-1,3)),97804)</f>
        <v>#VALUE!</v>
      </c>
      <c r="B15749" s="47" t="s">
        <v>21357</v>
      </c>
      <c r="C15749" s="46" t="s">
        <v>1</v>
      </c>
      <c r="F15749" s="48">
        <v>0</v>
      </c>
    </row>
    <row r="15750" spans="1:6" x14ac:dyDescent="0.25">
      <c r="A15750" s="46" t="e">
        <f ca="1">HYPERLINK("#"&amp;CELL("address",OFFSET([4]Analítico!$B$1,MATCH(106306,[4]Analítico!$B:$B,0)-1,3)),106306)</f>
        <v>#VALUE!</v>
      </c>
      <c r="B15750" s="47" t="s">
        <v>21358</v>
      </c>
      <c r="C15750" s="46" t="s">
        <v>1</v>
      </c>
      <c r="F15750" s="48">
        <v>0</v>
      </c>
    </row>
    <row r="15751" spans="1:6" x14ac:dyDescent="0.25">
      <c r="A15751" s="46" t="e">
        <f ca="1">HYPERLINK("#"&amp;CELL("address",OFFSET([4]Analítico!$B$1,MATCH(104389,[4]Analítico!$B:$B,0)-1,3)),104389)</f>
        <v>#VALUE!</v>
      </c>
      <c r="B15751" s="47" t="s">
        <v>21359</v>
      </c>
      <c r="C15751" s="46" t="s">
        <v>1</v>
      </c>
      <c r="F15751" s="48">
        <v>0</v>
      </c>
    </row>
    <row r="15752" spans="1:6" x14ac:dyDescent="0.25">
      <c r="A15752" s="46" t="e">
        <f ca="1">HYPERLINK("#"&amp;CELL("address",OFFSET([4]Analítico!$B$1,MATCH(106307,[4]Analítico!$B:$B,0)-1,3)),106307)</f>
        <v>#VALUE!</v>
      </c>
      <c r="B15752" s="47" t="s">
        <v>21360</v>
      </c>
      <c r="C15752" s="46" t="s">
        <v>1</v>
      </c>
      <c r="F15752" s="48">
        <v>0</v>
      </c>
    </row>
    <row r="15753" spans="1:6" x14ac:dyDescent="0.25">
      <c r="A15753" s="46" t="e">
        <f ca="1">HYPERLINK("#"&amp;CELL("address",OFFSET([4]Analítico!$B$1,MATCH(104378,[4]Analítico!$B:$B,0)-1,3)),104378)</f>
        <v>#VALUE!</v>
      </c>
      <c r="B15753" s="47" t="s">
        <v>21361</v>
      </c>
      <c r="C15753" s="46" t="s">
        <v>1</v>
      </c>
      <c r="F15753" s="48">
        <v>0</v>
      </c>
    </row>
    <row r="15754" spans="1:6" x14ac:dyDescent="0.25">
      <c r="A15754" s="46" t="e">
        <f ca="1">HYPERLINK("#"&amp;CELL("address",OFFSET([4]Analítico!$B$1,MATCH(106308,[4]Analítico!$B:$B,0)-1,3)),106308)</f>
        <v>#VALUE!</v>
      </c>
      <c r="B15754" s="47" t="s">
        <v>21362</v>
      </c>
      <c r="C15754" s="46" t="s">
        <v>1</v>
      </c>
      <c r="F15754" s="48">
        <v>0</v>
      </c>
    </row>
    <row r="15755" spans="1:6" x14ac:dyDescent="0.25">
      <c r="A15755" s="46" t="e">
        <f ca="1">HYPERLINK("#"&amp;CELL("address",OFFSET([4]Analítico!$B$1,MATCH(104379,[4]Analítico!$B:$B,0)-1,3)),104379)</f>
        <v>#VALUE!</v>
      </c>
      <c r="B15755" s="47" t="s">
        <v>21363</v>
      </c>
      <c r="C15755" s="46" t="s">
        <v>1</v>
      </c>
      <c r="F15755" s="48">
        <v>0</v>
      </c>
    </row>
    <row r="15756" spans="1:6" x14ac:dyDescent="0.25">
      <c r="A15756" s="46" t="e">
        <f ca="1">HYPERLINK("#"&amp;CELL("address",OFFSET([4]Analítico!$B$1,MATCH(106309,[4]Analítico!$B:$B,0)-1,3)),106309)</f>
        <v>#VALUE!</v>
      </c>
      <c r="B15756" s="47" t="s">
        <v>21364</v>
      </c>
      <c r="C15756" s="46" t="s">
        <v>1</v>
      </c>
      <c r="F15756" s="48">
        <v>0</v>
      </c>
    </row>
    <row r="15757" spans="1:6" x14ac:dyDescent="0.25">
      <c r="A15757" s="46" t="e">
        <f ca="1">HYPERLINK("#"&amp;CELL("address",OFFSET([4]Analítico!$B$1,MATCH(97801,[4]Analítico!$B:$B,0)-1,3)),97801)</f>
        <v>#VALUE!</v>
      </c>
      <c r="B15757" s="47" t="s">
        <v>21365</v>
      </c>
      <c r="C15757" s="46" t="s">
        <v>1</v>
      </c>
      <c r="F15757" s="48">
        <v>0</v>
      </c>
    </row>
    <row r="15758" spans="1:6" x14ac:dyDescent="0.25">
      <c r="A15758" s="46" t="e">
        <f ca="1">HYPERLINK("#"&amp;CELL("address",OFFSET([4]Analítico!$B$1,MATCH(106303,[4]Analítico!$B:$B,0)-1,3)),106303)</f>
        <v>#VALUE!</v>
      </c>
      <c r="B15758" s="47" t="s">
        <v>21366</v>
      </c>
      <c r="C15758" s="46" t="s">
        <v>1</v>
      </c>
      <c r="F15758" s="48">
        <v>0</v>
      </c>
    </row>
    <row r="15759" spans="1:6" x14ac:dyDescent="0.25">
      <c r="A15759" s="46" t="e">
        <f ca="1">HYPERLINK("#"&amp;CELL("address",OFFSET([4]Analítico!$B$1,MATCH(104376,[4]Analítico!$B:$B,0)-1,3)),104376)</f>
        <v>#VALUE!</v>
      </c>
      <c r="B15759" s="47" t="s">
        <v>21367</v>
      </c>
      <c r="C15759" s="46" t="s">
        <v>1</v>
      </c>
      <c r="F15759" s="48">
        <v>0</v>
      </c>
    </row>
    <row r="15760" spans="1:6" x14ac:dyDescent="0.25">
      <c r="A15760" s="46" t="e">
        <f ca="1">HYPERLINK("#"&amp;CELL("address",OFFSET([4]Analítico!$B$1,MATCH(106304,[4]Analítico!$B:$B,0)-1,3)),106304)</f>
        <v>#VALUE!</v>
      </c>
      <c r="B15760" s="47" t="s">
        <v>21368</v>
      </c>
      <c r="C15760" s="46" t="s">
        <v>1</v>
      </c>
      <c r="F15760" s="48">
        <v>0</v>
      </c>
    </row>
    <row r="15761" spans="1:6" x14ac:dyDescent="0.25">
      <c r="A15761" s="46" t="e">
        <f ca="1">HYPERLINK("#"&amp;CELL("address",OFFSET([4]Analítico!$B$1,MATCH(104377,[4]Analítico!$B:$B,0)-1,3)),104377)</f>
        <v>#VALUE!</v>
      </c>
      <c r="B15761" s="47" t="s">
        <v>21369</v>
      </c>
      <c r="C15761" s="46" t="s">
        <v>1</v>
      </c>
      <c r="F15761" s="48">
        <v>0</v>
      </c>
    </row>
    <row r="15762" spans="1:6" x14ac:dyDescent="0.25">
      <c r="A15762" s="46" t="e">
        <f ca="1">HYPERLINK("#"&amp;CELL("address",OFFSET([4]Analítico!$B$1,MATCH(106305,[4]Analítico!$B:$B,0)-1,3)),106305)</f>
        <v>#VALUE!</v>
      </c>
      <c r="B15762" s="47" t="s">
        <v>21370</v>
      </c>
      <c r="C15762" s="46" t="s">
        <v>1</v>
      </c>
      <c r="F15762" s="48">
        <v>0</v>
      </c>
    </row>
    <row r="15763" spans="1:6" x14ac:dyDescent="0.25">
      <c r="A15763" s="46" t="e">
        <f ca="1">HYPERLINK("#"&amp;CELL("address",OFFSET([4]Analítico!$B$1,MATCH(97808,[4]Analítico!$B:$B,0)-1,3)),97808)</f>
        <v>#VALUE!</v>
      </c>
      <c r="B15763" s="47" t="s">
        <v>21371</v>
      </c>
      <c r="C15763" s="46" t="s">
        <v>1</v>
      </c>
      <c r="F15763" s="48">
        <v>0</v>
      </c>
    </row>
    <row r="15764" spans="1:6" x14ac:dyDescent="0.25">
      <c r="A15764" s="46" t="e">
        <f ca="1">HYPERLINK("#"&amp;CELL("address",OFFSET([4]Analítico!$B$1,MATCH(106310,[4]Analítico!$B:$B,0)-1,3)),106310)</f>
        <v>#VALUE!</v>
      </c>
      <c r="B15764" s="47" t="s">
        <v>21372</v>
      </c>
      <c r="C15764" s="46" t="s">
        <v>1</v>
      </c>
      <c r="F15764" s="48">
        <v>0</v>
      </c>
    </row>
    <row r="15765" spans="1:6" x14ac:dyDescent="0.25">
      <c r="A15765" s="46" t="e">
        <f ca="1">HYPERLINK("#"&amp;CELL("address",OFFSET([4]Analítico!$B$1,MATCH(104380,[4]Analítico!$B:$B,0)-1,3)),104380)</f>
        <v>#VALUE!</v>
      </c>
      <c r="B15765" s="47" t="s">
        <v>21373</v>
      </c>
      <c r="C15765" s="46" t="s">
        <v>1</v>
      </c>
      <c r="F15765" s="48">
        <v>0</v>
      </c>
    </row>
    <row r="15766" spans="1:6" x14ac:dyDescent="0.25">
      <c r="A15766" s="46" t="e">
        <f ca="1">HYPERLINK("#"&amp;CELL("address",OFFSET([4]Analítico!$B$1,MATCH(106311,[4]Analítico!$B:$B,0)-1,3)),106311)</f>
        <v>#VALUE!</v>
      </c>
      <c r="B15766" s="47" t="s">
        <v>21374</v>
      </c>
      <c r="C15766" s="46" t="s">
        <v>1</v>
      </c>
      <c r="F15766" s="48">
        <v>0</v>
      </c>
    </row>
    <row r="15767" spans="1:6" x14ac:dyDescent="0.25">
      <c r="A15767" s="46" t="e">
        <f ca="1">HYPERLINK("#"&amp;CELL("address",OFFSET([4]Analítico!$B$1,MATCH(104381,[4]Analítico!$B:$B,0)-1,3)),104381)</f>
        <v>#VALUE!</v>
      </c>
      <c r="B15767" s="47" t="s">
        <v>21375</v>
      </c>
      <c r="C15767" s="46" t="s">
        <v>1</v>
      </c>
      <c r="F15767" s="48">
        <v>0</v>
      </c>
    </row>
    <row r="15768" spans="1:6" x14ac:dyDescent="0.25">
      <c r="A15768" s="46" t="e">
        <f ca="1">HYPERLINK("#"&amp;CELL("address",OFFSET([4]Analítico!$B$1,MATCH(106312,[4]Analítico!$B:$B,0)-1,3)),106312)</f>
        <v>#VALUE!</v>
      </c>
      <c r="B15768" s="47" t="s">
        <v>21376</v>
      </c>
      <c r="C15768" s="46" t="s">
        <v>1</v>
      </c>
      <c r="F15768" s="48">
        <v>0</v>
      </c>
    </row>
    <row r="15769" spans="1:6" x14ac:dyDescent="0.25">
      <c r="A15769" s="46" t="e">
        <f ca="1">HYPERLINK("#"&amp;CELL("address",OFFSET([4]Analítico!$B$1,MATCH(104382,[4]Analítico!$B:$B,0)-1,3)),104382)</f>
        <v>#VALUE!</v>
      </c>
      <c r="B15769" s="47" t="s">
        <v>21377</v>
      </c>
      <c r="C15769" s="46" t="s">
        <v>1</v>
      </c>
      <c r="F15769" s="48">
        <v>0</v>
      </c>
    </row>
    <row r="15770" spans="1:6" x14ac:dyDescent="0.25">
      <c r="A15770" s="46" t="e">
        <f ca="1">HYPERLINK("#"&amp;CELL("address",OFFSET([4]Analítico!$B$1,MATCH(106313,[4]Analítico!$B:$B,0)-1,3)),106313)</f>
        <v>#VALUE!</v>
      </c>
      <c r="B15770" s="47" t="s">
        <v>21378</v>
      </c>
      <c r="C15770" s="46" t="s">
        <v>1</v>
      </c>
      <c r="F15770" s="48">
        <v>0</v>
      </c>
    </row>
    <row r="15771" spans="1:6" x14ac:dyDescent="0.25">
      <c r="A15771" s="46" t="e">
        <f ca="1">HYPERLINK("#"&amp;CELL("address",OFFSET([4]Analítico!$B$1,MATCH(103138,[4]Analítico!$B:$B,0)-1,3)),103138)</f>
        <v>#VALUE!</v>
      </c>
      <c r="B15771" s="47" t="s">
        <v>21379</v>
      </c>
      <c r="C15771" s="46" t="s">
        <v>0</v>
      </c>
      <c r="F15771" s="48">
        <v>47.05</v>
      </c>
    </row>
    <row r="15772" spans="1:6" x14ac:dyDescent="0.25">
      <c r="A15772" s="46" t="e">
        <f ca="1">HYPERLINK("#"&amp;CELL("address",OFFSET([4]Analítico!$B$1,MATCH(103151,[4]Analítico!$B:$B,0)-1,3)),103151)</f>
        <v>#VALUE!</v>
      </c>
      <c r="B15772" s="47" t="s">
        <v>21380</v>
      </c>
      <c r="C15772" s="46" t="s">
        <v>0</v>
      </c>
      <c r="F15772" s="48">
        <v>463.54</v>
      </c>
    </row>
    <row r="15773" spans="1:6" x14ac:dyDescent="0.25">
      <c r="A15773" s="46" t="e">
        <f ca="1">HYPERLINK("#"&amp;CELL("address",OFFSET([4]Analítico!$B$1,MATCH(103152,[4]Analítico!$B:$B,0)-1,3)),103152)</f>
        <v>#VALUE!</v>
      </c>
      <c r="B15773" s="47" t="s">
        <v>21381</v>
      </c>
      <c r="C15773" s="46" t="s">
        <v>0</v>
      </c>
      <c r="F15773" s="48">
        <v>552.91999999999996</v>
      </c>
    </row>
    <row r="15774" spans="1:6" x14ac:dyDescent="0.25">
      <c r="A15774" s="46" t="e">
        <f ca="1">HYPERLINK("#"&amp;CELL("address",OFFSET([4]Analítico!$B$1,MATCH(103139,[4]Analítico!$B:$B,0)-1,3)),103139)</f>
        <v>#VALUE!</v>
      </c>
      <c r="B15774" s="47" t="s">
        <v>21382</v>
      </c>
      <c r="C15774" s="46" t="s">
        <v>0</v>
      </c>
      <c r="F15774" s="48">
        <v>62.27</v>
      </c>
    </row>
    <row r="15775" spans="1:6" x14ac:dyDescent="0.25">
      <c r="A15775" s="46" t="e">
        <f ca="1">HYPERLINK("#"&amp;CELL("address",OFFSET([4]Analítico!$B$1,MATCH(103140,[4]Analítico!$B:$B,0)-1,3)),103140)</f>
        <v>#VALUE!</v>
      </c>
      <c r="B15775" s="47" t="s">
        <v>21383</v>
      </c>
      <c r="C15775" s="46" t="s">
        <v>0</v>
      </c>
      <c r="F15775" s="48">
        <v>77.45</v>
      </c>
    </row>
    <row r="15776" spans="1:6" x14ac:dyDescent="0.25">
      <c r="A15776" s="46" t="e">
        <f ca="1">HYPERLINK("#"&amp;CELL("address",OFFSET([4]Analítico!$B$1,MATCH(103141,[4]Analítico!$B:$B,0)-1,3)),103141)</f>
        <v>#VALUE!</v>
      </c>
      <c r="B15776" s="47" t="s">
        <v>21384</v>
      </c>
      <c r="C15776" s="46" t="s">
        <v>0</v>
      </c>
      <c r="F15776" s="48">
        <v>121.24</v>
      </c>
    </row>
    <row r="15777" spans="1:6" x14ac:dyDescent="0.25">
      <c r="A15777" s="46" t="e">
        <f ca="1">HYPERLINK("#"&amp;CELL("address",OFFSET([4]Analítico!$B$1,MATCH(103142,[4]Analítico!$B:$B,0)-1,3)),103142)</f>
        <v>#VALUE!</v>
      </c>
      <c r="B15777" s="47" t="s">
        <v>21385</v>
      </c>
      <c r="C15777" s="46" t="s">
        <v>0</v>
      </c>
      <c r="F15777" s="48">
        <v>136.43</v>
      </c>
    </row>
    <row r="15778" spans="1:6" x14ac:dyDescent="0.25">
      <c r="A15778" s="46" t="e">
        <f ca="1">HYPERLINK("#"&amp;CELL("address",OFFSET([4]Analítico!$B$1,MATCH(103143,[4]Analítico!$B:$B,0)-1,3)),103143)</f>
        <v>#VALUE!</v>
      </c>
      <c r="B15778" s="47" t="s">
        <v>21386</v>
      </c>
      <c r="C15778" s="46" t="s">
        <v>0</v>
      </c>
      <c r="F15778" s="48">
        <v>180.2</v>
      </c>
    </row>
    <row r="15779" spans="1:6" x14ac:dyDescent="0.25">
      <c r="A15779" s="46" t="e">
        <f ca="1">HYPERLINK("#"&amp;CELL("address",OFFSET([4]Analítico!$B$1,MATCH(103144,[4]Analítico!$B:$B,0)-1,3)),103144)</f>
        <v>#VALUE!</v>
      </c>
      <c r="B15779" s="47" t="s">
        <v>21387</v>
      </c>
      <c r="C15779" s="46" t="s">
        <v>0</v>
      </c>
      <c r="F15779" s="48">
        <v>195.4</v>
      </c>
    </row>
    <row r="15780" spans="1:6" x14ac:dyDescent="0.25">
      <c r="A15780" s="46" t="e">
        <f ca="1">HYPERLINK("#"&amp;CELL("address",OFFSET([4]Analítico!$B$1,MATCH(103145,[4]Analítico!$B:$B,0)-1,3)),103145)</f>
        <v>#VALUE!</v>
      </c>
      <c r="B15780" s="47" t="s">
        <v>21388</v>
      </c>
      <c r="C15780" s="46" t="s">
        <v>0</v>
      </c>
      <c r="F15780" s="48">
        <v>239.19</v>
      </c>
    </row>
    <row r="15781" spans="1:6" x14ac:dyDescent="0.25">
      <c r="A15781" s="46" t="e">
        <f ca="1">HYPERLINK("#"&amp;CELL("address",OFFSET([4]Analítico!$B$1,MATCH(103146,[4]Analítico!$B:$B,0)-1,3)),103146)</f>
        <v>#VALUE!</v>
      </c>
      <c r="B15781" s="47" t="s">
        <v>21389</v>
      </c>
      <c r="C15781" s="46" t="s">
        <v>0</v>
      </c>
      <c r="F15781" s="48">
        <v>254.37</v>
      </c>
    </row>
    <row r="15782" spans="1:6" x14ac:dyDescent="0.25">
      <c r="A15782" s="46" t="e">
        <f ca="1">HYPERLINK("#"&amp;CELL("address",OFFSET([4]Analítico!$B$1,MATCH(103147,[4]Analítico!$B:$B,0)-1,3)),103147)</f>
        <v>#VALUE!</v>
      </c>
      <c r="B15782" s="47" t="s">
        <v>21390</v>
      </c>
      <c r="C15782" s="46" t="s">
        <v>0</v>
      </c>
      <c r="F15782" s="48">
        <v>284.77999999999997</v>
      </c>
    </row>
    <row r="15783" spans="1:6" x14ac:dyDescent="0.25">
      <c r="A15783" s="46" t="e">
        <f ca="1">HYPERLINK("#"&amp;CELL("address",OFFSET([4]Analítico!$B$1,MATCH(103148,[4]Analítico!$B:$B,0)-1,3)),103148)</f>
        <v>#VALUE!</v>
      </c>
      <c r="B15783" s="47" t="s">
        <v>21391</v>
      </c>
      <c r="C15783" s="46" t="s">
        <v>0</v>
      </c>
      <c r="F15783" s="48">
        <v>343.75</v>
      </c>
    </row>
    <row r="15784" spans="1:6" x14ac:dyDescent="0.25">
      <c r="A15784" s="46" t="e">
        <f ca="1">HYPERLINK("#"&amp;CELL("address",OFFSET([4]Analítico!$B$1,MATCH(103137,[4]Analítico!$B:$B,0)-1,3)),103137)</f>
        <v>#VALUE!</v>
      </c>
      <c r="B15784" s="47" t="s">
        <v>21392</v>
      </c>
      <c r="C15784" s="46" t="s">
        <v>0</v>
      </c>
      <c r="F15784" s="48">
        <v>40.97</v>
      </c>
    </row>
    <row r="15785" spans="1:6" x14ac:dyDescent="0.25">
      <c r="A15785" s="46" t="e">
        <f ca="1">HYPERLINK("#"&amp;CELL("address",OFFSET([4]Analítico!$B$1,MATCH(103149,[4]Analítico!$B:$B,0)-1,3)),103149)</f>
        <v>#VALUE!</v>
      </c>
      <c r="B15785" s="47" t="s">
        <v>21393</v>
      </c>
      <c r="C15785" s="46" t="s">
        <v>0</v>
      </c>
      <c r="F15785" s="48">
        <v>374.17</v>
      </c>
    </row>
    <row r="15786" spans="1:6" x14ac:dyDescent="0.25">
      <c r="A15786" s="46" t="e">
        <f ca="1">HYPERLINK("#"&amp;CELL("address",OFFSET([4]Analítico!$B$1,MATCH(103150,[4]Analítico!$B:$B,0)-1,3)),103150)</f>
        <v>#VALUE!</v>
      </c>
      <c r="B15786" s="47" t="s">
        <v>21394</v>
      </c>
      <c r="C15786" s="46" t="s">
        <v>0</v>
      </c>
      <c r="F15786" s="48">
        <v>433.08</v>
      </c>
    </row>
    <row r="15787" spans="1:6" x14ac:dyDescent="0.25">
      <c r="A15787" s="46" t="e">
        <f ca="1">HYPERLINK("#"&amp;CELL("address",OFFSET([4]Analítico!$B$1,MATCH(103106,[4]Analítico!$B:$B,0)-1,3)),103106)</f>
        <v>#VALUE!</v>
      </c>
      <c r="B15787" s="47" t="s">
        <v>21395</v>
      </c>
      <c r="C15787" s="46" t="s">
        <v>0</v>
      </c>
      <c r="F15787" s="48">
        <v>72.819999999999993</v>
      </c>
    </row>
    <row r="15788" spans="1:6" x14ac:dyDescent="0.25">
      <c r="A15788" s="46" t="e">
        <f ca="1">HYPERLINK("#"&amp;CELL("address",OFFSET([4]Analítico!$B$1,MATCH(103119,[4]Analítico!$B:$B,0)-1,3)),103119)</f>
        <v>#VALUE!</v>
      </c>
      <c r="B15788" s="47" t="s">
        <v>21396</v>
      </c>
      <c r="C15788" s="46" t="s">
        <v>0</v>
      </c>
      <c r="F15788" s="48">
        <v>905.79</v>
      </c>
    </row>
    <row r="15789" spans="1:6" x14ac:dyDescent="0.25">
      <c r="A15789" s="46" t="e">
        <f ca="1">HYPERLINK("#"&amp;CELL("address",OFFSET([4]Analítico!$B$1,MATCH(103120,[4]Analítico!$B:$B,0)-1,3)),103120)</f>
        <v>#VALUE!</v>
      </c>
      <c r="B15789" s="47" t="s">
        <v>21397</v>
      </c>
      <c r="C15789" s="46" t="s">
        <v>0</v>
      </c>
      <c r="F15789" s="48">
        <v>1084.56</v>
      </c>
    </row>
    <row r="15790" spans="1:6" x14ac:dyDescent="0.25">
      <c r="A15790" s="46" t="e">
        <f ca="1">HYPERLINK("#"&amp;CELL("address",OFFSET([4]Analítico!$B$1,MATCH(103107,[4]Analítico!$B:$B,0)-1,3)),103107)</f>
        <v>#VALUE!</v>
      </c>
      <c r="B15790" s="47" t="s">
        <v>21398</v>
      </c>
      <c r="C15790" s="46" t="s">
        <v>0</v>
      </c>
      <c r="F15790" s="48">
        <v>103.22</v>
      </c>
    </row>
    <row r="15791" spans="1:6" x14ac:dyDescent="0.25">
      <c r="A15791" s="46" t="e">
        <f ca="1">HYPERLINK("#"&amp;CELL("address",OFFSET([4]Analítico!$B$1,MATCH(103108,[4]Analítico!$B:$B,0)-1,3)),103108)</f>
        <v>#VALUE!</v>
      </c>
      <c r="B15791" s="47" t="s">
        <v>21399</v>
      </c>
      <c r="C15791" s="46" t="s">
        <v>0</v>
      </c>
      <c r="F15791" s="48">
        <v>133.62</v>
      </c>
    </row>
    <row r="15792" spans="1:6" x14ac:dyDescent="0.25">
      <c r="A15792" s="46" t="e">
        <f ca="1">HYPERLINK("#"&amp;CELL("address",OFFSET([4]Analítico!$B$1,MATCH(103109,[4]Analítico!$B:$B,0)-1,3)),103109)</f>
        <v>#VALUE!</v>
      </c>
      <c r="B15792" s="47" t="s">
        <v>21400</v>
      </c>
      <c r="C15792" s="46" t="s">
        <v>0</v>
      </c>
      <c r="F15792" s="48">
        <v>221.17</v>
      </c>
    </row>
    <row r="15793" spans="1:6" x14ac:dyDescent="0.25">
      <c r="A15793" s="46" t="e">
        <f ca="1">HYPERLINK("#"&amp;CELL("address",OFFSET([4]Analítico!$B$1,MATCH(103110,[4]Analítico!$B:$B,0)-1,3)),103110)</f>
        <v>#VALUE!</v>
      </c>
      <c r="B15793" s="47" t="s">
        <v>21401</v>
      </c>
      <c r="C15793" s="46" t="s">
        <v>0</v>
      </c>
      <c r="F15793" s="48">
        <v>251.57</v>
      </c>
    </row>
    <row r="15794" spans="1:6" x14ac:dyDescent="0.25">
      <c r="A15794" s="46" t="e">
        <f ca="1">HYPERLINK("#"&amp;CELL("address",OFFSET([4]Analítico!$B$1,MATCH(103111,[4]Analítico!$B:$B,0)-1,3)),103111)</f>
        <v>#VALUE!</v>
      </c>
      <c r="B15794" s="47" t="s">
        <v>21402</v>
      </c>
      <c r="C15794" s="46" t="s">
        <v>0</v>
      </c>
      <c r="F15794" s="48">
        <v>339.12</v>
      </c>
    </row>
    <row r="15795" spans="1:6" x14ac:dyDescent="0.25">
      <c r="A15795" s="46" t="e">
        <f ca="1">HYPERLINK("#"&amp;CELL("address",OFFSET([4]Analítico!$B$1,MATCH(103112,[4]Analítico!$B:$B,0)-1,3)),103112)</f>
        <v>#VALUE!</v>
      </c>
      <c r="B15795" s="47" t="s">
        <v>21403</v>
      </c>
      <c r="C15795" s="46" t="s">
        <v>0</v>
      </c>
      <c r="F15795" s="48">
        <v>369.5</v>
      </c>
    </row>
    <row r="15796" spans="1:6" x14ac:dyDescent="0.25">
      <c r="A15796" s="46" t="e">
        <f ca="1">HYPERLINK("#"&amp;CELL("address",OFFSET([4]Analítico!$B$1,MATCH(103113,[4]Analítico!$B:$B,0)-1,3)),103113)</f>
        <v>#VALUE!</v>
      </c>
      <c r="B15796" s="47" t="s">
        <v>21404</v>
      </c>
      <c r="C15796" s="46" t="s">
        <v>0</v>
      </c>
      <c r="F15796" s="48">
        <v>457.06</v>
      </c>
    </row>
    <row r="15797" spans="1:6" x14ac:dyDescent="0.25">
      <c r="A15797" s="46" t="e">
        <f ca="1">HYPERLINK("#"&amp;CELL("address",OFFSET([4]Analítico!$B$1,MATCH(103114,[4]Analítico!$B:$B,0)-1,3)),103114)</f>
        <v>#VALUE!</v>
      </c>
      <c r="B15797" s="47" t="s">
        <v>21405</v>
      </c>
      <c r="C15797" s="46" t="s">
        <v>0</v>
      </c>
      <c r="F15797" s="48">
        <v>487.45</v>
      </c>
    </row>
    <row r="15798" spans="1:6" x14ac:dyDescent="0.25">
      <c r="A15798" s="46" t="e">
        <f ca="1">HYPERLINK("#"&amp;CELL("address",OFFSET([4]Analítico!$B$1,MATCH(103115,[4]Analítico!$B:$B,0)-1,3)),103115)</f>
        <v>#VALUE!</v>
      </c>
      <c r="B15798" s="47" t="s">
        <v>21406</v>
      </c>
      <c r="C15798" s="46" t="s">
        <v>0</v>
      </c>
      <c r="F15798" s="48">
        <v>548.27</v>
      </c>
    </row>
    <row r="15799" spans="1:6" x14ac:dyDescent="0.25">
      <c r="A15799" s="46" t="e">
        <f ca="1">HYPERLINK("#"&amp;CELL("address",OFFSET([4]Analítico!$B$1,MATCH(103116,[4]Analítico!$B:$B,0)-1,3)),103116)</f>
        <v>#VALUE!</v>
      </c>
      <c r="B15799" s="47" t="s">
        <v>21407</v>
      </c>
      <c r="C15799" s="46" t="s">
        <v>0</v>
      </c>
      <c r="F15799" s="48">
        <v>666.22</v>
      </c>
    </row>
    <row r="15800" spans="1:6" x14ac:dyDescent="0.25">
      <c r="A15800" s="46" t="e">
        <f ca="1">HYPERLINK("#"&amp;CELL("address",OFFSET([4]Analítico!$B$1,MATCH(103105,[4]Analítico!$B:$B,0)-1,3)),103105)</f>
        <v>#VALUE!</v>
      </c>
      <c r="B15800" s="47" t="s">
        <v>21408</v>
      </c>
      <c r="C15800" s="46" t="s">
        <v>0</v>
      </c>
      <c r="F15800" s="48">
        <v>60.64</v>
      </c>
    </row>
    <row r="15801" spans="1:6" x14ac:dyDescent="0.25">
      <c r="A15801" s="46" t="e">
        <f ca="1">HYPERLINK("#"&amp;CELL("address",OFFSET([4]Analítico!$B$1,MATCH(103117,[4]Analítico!$B:$B,0)-1,3)),103117)</f>
        <v>#VALUE!</v>
      </c>
      <c r="B15801" s="47" t="s">
        <v>21409</v>
      </c>
      <c r="C15801" s="46" t="s">
        <v>0</v>
      </c>
      <c r="F15801" s="48">
        <v>727.03</v>
      </c>
    </row>
    <row r="15802" spans="1:6" x14ac:dyDescent="0.25">
      <c r="A15802" s="46" t="e">
        <f ca="1">HYPERLINK("#"&amp;CELL("address",OFFSET([4]Analítico!$B$1,MATCH(103118,[4]Analítico!$B:$B,0)-1,3)),103118)</f>
        <v>#VALUE!</v>
      </c>
      <c r="B15802" s="47" t="s">
        <v>21410</v>
      </c>
      <c r="C15802" s="46" t="s">
        <v>0</v>
      </c>
      <c r="F15802" s="48">
        <v>844.97</v>
      </c>
    </row>
    <row r="15803" spans="1:6" x14ac:dyDescent="0.25">
      <c r="A15803" s="46" t="e">
        <f ca="1">HYPERLINK("#"&amp;CELL("address",OFFSET([4]Analítico!$B$1,MATCH(103122,[4]Analítico!$B:$B,0)-1,3)),103122)</f>
        <v>#VALUE!</v>
      </c>
      <c r="B15803" s="47" t="s">
        <v>21411</v>
      </c>
      <c r="C15803" s="46" t="s">
        <v>0</v>
      </c>
      <c r="F15803" s="48">
        <v>98.57</v>
      </c>
    </row>
    <row r="15804" spans="1:6" x14ac:dyDescent="0.25">
      <c r="A15804" s="46" t="e">
        <f ca="1">HYPERLINK("#"&amp;CELL("address",OFFSET([4]Analítico!$B$1,MATCH(103135,[4]Analítico!$B:$B,0)-1,3)),103135)</f>
        <v>#VALUE!</v>
      </c>
      <c r="B15804" s="47" t="s">
        <v>21412</v>
      </c>
      <c r="C15804" s="46" t="s">
        <v>0</v>
      </c>
      <c r="F15804" s="48">
        <v>1348.05</v>
      </c>
    </row>
    <row r="15805" spans="1:6" x14ac:dyDescent="0.25">
      <c r="A15805" s="46" t="e">
        <f ca="1">HYPERLINK("#"&amp;CELL("address",OFFSET([4]Analítico!$B$1,MATCH(103136,[4]Analítico!$B:$B,0)-1,3)),103136)</f>
        <v>#VALUE!</v>
      </c>
      <c r="B15805" s="47" t="s">
        <v>21413</v>
      </c>
      <c r="C15805" s="46" t="s">
        <v>0</v>
      </c>
      <c r="F15805" s="48">
        <v>1616.18</v>
      </c>
    </row>
    <row r="15806" spans="1:6" x14ac:dyDescent="0.25">
      <c r="A15806" s="46" t="e">
        <f ca="1">HYPERLINK("#"&amp;CELL("address",OFFSET([4]Analítico!$B$1,MATCH(103123,[4]Analítico!$B:$B,0)-1,3)),103123)</f>
        <v>#VALUE!</v>
      </c>
      <c r="B15806" s="47" t="s">
        <v>21414</v>
      </c>
      <c r="C15806" s="46" t="s">
        <v>0</v>
      </c>
      <c r="F15806" s="48">
        <v>144.19999999999999</v>
      </c>
    </row>
    <row r="15807" spans="1:6" x14ac:dyDescent="0.25">
      <c r="A15807" s="46" t="e">
        <f ca="1">HYPERLINK("#"&amp;CELL("address",OFFSET([4]Analítico!$B$1,MATCH(103124,[4]Analítico!$B:$B,0)-1,3)),103124)</f>
        <v>#VALUE!</v>
      </c>
      <c r="B15807" s="47" t="s">
        <v>21415</v>
      </c>
      <c r="C15807" s="46" t="s">
        <v>0</v>
      </c>
      <c r="F15807" s="48">
        <v>189.79</v>
      </c>
    </row>
    <row r="15808" spans="1:6" x14ac:dyDescent="0.25">
      <c r="A15808" s="46" t="e">
        <f ca="1">HYPERLINK("#"&amp;CELL("address",OFFSET([4]Analítico!$B$1,MATCH(103125,[4]Analítico!$B:$B,0)-1,3)),103125)</f>
        <v>#VALUE!</v>
      </c>
      <c r="B15808" s="47" t="s">
        <v>21416</v>
      </c>
      <c r="C15808" s="46" t="s">
        <v>0</v>
      </c>
      <c r="F15808" s="48">
        <v>321.12</v>
      </c>
    </row>
    <row r="15809" spans="1:6" x14ac:dyDescent="0.25">
      <c r="A15809" s="46" t="e">
        <f ca="1">HYPERLINK("#"&amp;CELL("address",OFFSET([4]Analítico!$B$1,MATCH(103126,[4]Analítico!$B:$B,0)-1,3)),103126)</f>
        <v>#VALUE!</v>
      </c>
      <c r="B15809" s="47" t="s">
        <v>21417</v>
      </c>
      <c r="C15809" s="46" t="s">
        <v>0</v>
      </c>
      <c r="F15809" s="48">
        <v>366.71</v>
      </c>
    </row>
    <row r="15810" spans="1:6" x14ac:dyDescent="0.25">
      <c r="A15810" s="46" t="e">
        <f ca="1">HYPERLINK("#"&amp;CELL("address",OFFSET([4]Analítico!$B$1,MATCH(103127,[4]Analítico!$B:$B,0)-1,3)),103127)</f>
        <v>#VALUE!</v>
      </c>
      <c r="B15810" s="47" t="s">
        <v>21418</v>
      </c>
      <c r="C15810" s="46" t="s">
        <v>0</v>
      </c>
      <c r="F15810" s="48">
        <v>498.04</v>
      </c>
    </row>
    <row r="15811" spans="1:6" x14ac:dyDescent="0.25">
      <c r="A15811" s="46" t="e">
        <f ca="1">HYPERLINK("#"&amp;CELL("address",OFFSET([4]Analítico!$B$1,MATCH(103128,[4]Analítico!$B:$B,0)-1,3)),103128)</f>
        <v>#VALUE!</v>
      </c>
      <c r="B15811" s="47" t="s">
        <v>21419</v>
      </c>
      <c r="C15811" s="46" t="s">
        <v>0</v>
      </c>
      <c r="F15811" s="48">
        <v>543.63</v>
      </c>
    </row>
    <row r="15812" spans="1:6" x14ac:dyDescent="0.25">
      <c r="A15812" s="46" t="e">
        <f ca="1">HYPERLINK("#"&amp;CELL("address",OFFSET([4]Analítico!$B$1,MATCH(103129,[4]Analítico!$B:$B,0)-1,3)),103129)</f>
        <v>#VALUE!</v>
      </c>
      <c r="B15812" s="47" t="s">
        <v>21420</v>
      </c>
      <c r="C15812" s="46" t="s">
        <v>0</v>
      </c>
      <c r="F15812" s="48">
        <v>674.96</v>
      </c>
    </row>
    <row r="15813" spans="1:6" x14ac:dyDescent="0.25">
      <c r="A15813" s="46" t="e">
        <f ca="1">HYPERLINK("#"&amp;CELL("address",OFFSET([4]Analítico!$B$1,MATCH(103130,[4]Analítico!$B:$B,0)-1,3)),103130)</f>
        <v>#VALUE!</v>
      </c>
      <c r="B15813" s="47" t="s">
        <v>21421</v>
      </c>
      <c r="C15813" s="46" t="s">
        <v>0</v>
      </c>
      <c r="F15813" s="48">
        <v>720.54</v>
      </c>
    </row>
    <row r="15814" spans="1:6" x14ac:dyDescent="0.25">
      <c r="A15814" s="46" t="e">
        <f ca="1">HYPERLINK("#"&amp;CELL("address",OFFSET([4]Analítico!$B$1,MATCH(103131,[4]Analítico!$B:$B,0)-1,3)),103131)</f>
        <v>#VALUE!</v>
      </c>
      <c r="B15814" s="47" t="s">
        <v>21422</v>
      </c>
      <c r="C15814" s="46" t="s">
        <v>0</v>
      </c>
      <c r="F15814" s="48">
        <v>811.76</v>
      </c>
    </row>
    <row r="15815" spans="1:6" x14ac:dyDescent="0.25">
      <c r="A15815" s="46" t="e">
        <f ca="1">HYPERLINK("#"&amp;CELL("address",OFFSET([4]Analítico!$B$1,MATCH(103132,[4]Analítico!$B:$B,0)-1,3)),103132)</f>
        <v>#VALUE!</v>
      </c>
      <c r="B15815" s="47" t="s">
        <v>21423</v>
      </c>
      <c r="C15815" s="46" t="s">
        <v>0</v>
      </c>
      <c r="F15815" s="48">
        <v>988.69</v>
      </c>
    </row>
    <row r="15816" spans="1:6" x14ac:dyDescent="0.25">
      <c r="A15816" s="46" t="e">
        <f ca="1">HYPERLINK("#"&amp;CELL("address",OFFSET([4]Analítico!$B$1,MATCH(103121,[4]Analítico!$B:$B,0)-1,3)),103121)</f>
        <v>#VALUE!</v>
      </c>
      <c r="B15816" s="47" t="s">
        <v>21424</v>
      </c>
      <c r="C15816" s="46" t="s">
        <v>0</v>
      </c>
      <c r="F15816" s="48">
        <v>80.34</v>
      </c>
    </row>
    <row r="15817" spans="1:6" x14ac:dyDescent="0.25">
      <c r="A15817" s="46" t="e">
        <f ca="1">HYPERLINK("#"&amp;CELL("address",OFFSET([4]Analítico!$B$1,MATCH(103133,[4]Analítico!$B:$B,0)-1,3)),103133)</f>
        <v>#VALUE!</v>
      </c>
      <c r="B15817" s="47" t="s">
        <v>21425</v>
      </c>
      <c r="C15817" s="46" t="s">
        <v>0</v>
      </c>
      <c r="F15817" s="48">
        <v>1079.9100000000001</v>
      </c>
    </row>
    <row r="15818" spans="1:6" x14ac:dyDescent="0.25">
      <c r="A15818" s="46" t="e">
        <f ca="1">HYPERLINK("#"&amp;CELL("address",OFFSET([4]Analítico!$B$1,MATCH(103134,[4]Analítico!$B:$B,0)-1,3)),103134)</f>
        <v>#VALUE!</v>
      </c>
      <c r="B15818" s="47" t="s">
        <v>21426</v>
      </c>
      <c r="C15818" s="46" t="s">
        <v>0</v>
      </c>
      <c r="F15818" s="48">
        <v>1256.83</v>
      </c>
    </row>
    <row r="15819" spans="1:6" x14ac:dyDescent="0.25">
      <c r="A15819" s="46" t="e">
        <f ca="1">HYPERLINK("#"&amp;CELL("address",OFFSET([4]Analítico!$B$1,MATCH(103090,[4]Analítico!$B:$B,0)-1,3)),103090)</f>
        <v>#VALUE!</v>
      </c>
      <c r="B15819" s="47" t="s">
        <v>21427</v>
      </c>
      <c r="C15819" s="46" t="s">
        <v>161</v>
      </c>
      <c r="F15819" s="48">
        <v>17.809999999999999</v>
      </c>
    </row>
    <row r="15820" spans="1:6" x14ac:dyDescent="0.25">
      <c r="A15820" s="46" t="e">
        <f ca="1">HYPERLINK("#"&amp;CELL("address",OFFSET([4]Analítico!$B$1,MATCH(103103,[4]Analítico!$B:$B,0)-1,3)),103103)</f>
        <v>#VALUE!</v>
      </c>
      <c r="B15820" s="47" t="s">
        <v>21428</v>
      </c>
      <c r="C15820" s="46" t="s">
        <v>161</v>
      </c>
      <c r="F15820" s="48">
        <v>176.85</v>
      </c>
    </row>
    <row r="15821" spans="1:6" x14ac:dyDescent="0.25">
      <c r="A15821" s="46" t="e">
        <f ca="1">HYPERLINK("#"&amp;CELL("address",OFFSET([4]Analítico!$B$1,MATCH(103104,[4]Analítico!$B:$B,0)-1,3)),103104)</f>
        <v>#VALUE!</v>
      </c>
      <c r="B15821" s="47" t="s">
        <v>21429</v>
      </c>
      <c r="C15821" s="46" t="s">
        <v>161</v>
      </c>
      <c r="F15821" s="48">
        <v>211.57</v>
      </c>
    </row>
    <row r="15822" spans="1:6" x14ac:dyDescent="0.25">
      <c r="A15822" s="46" t="e">
        <f ca="1">HYPERLINK("#"&amp;CELL("address",OFFSET([4]Analítico!$B$1,MATCH(103091,[4]Analítico!$B:$B,0)-1,3)),103091)</f>
        <v>#VALUE!</v>
      </c>
      <c r="B15822" s="47" t="s">
        <v>21430</v>
      </c>
      <c r="C15822" s="46" t="s">
        <v>161</v>
      </c>
      <c r="F15822" s="48">
        <v>25.15</v>
      </c>
    </row>
    <row r="15823" spans="1:6" x14ac:dyDescent="0.25">
      <c r="A15823" s="46" t="e">
        <f ca="1">HYPERLINK("#"&amp;CELL("address",OFFSET([4]Analítico!$B$1,MATCH(103092,[4]Analítico!$B:$B,0)-1,3)),103092)</f>
        <v>#VALUE!</v>
      </c>
      <c r="B15823" s="47" t="s">
        <v>21431</v>
      </c>
      <c r="C15823" s="46" t="s">
        <v>161</v>
      </c>
      <c r="F15823" s="48">
        <v>32.479999999999997</v>
      </c>
    </row>
    <row r="15824" spans="1:6" x14ac:dyDescent="0.25">
      <c r="A15824" s="46" t="e">
        <f ca="1">HYPERLINK("#"&amp;CELL("address",OFFSET([4]Analítico!$B$1,MATCH(103093,[4]Analítico!$B:$B,0)-1,3)),103093)</f>
        <v>#VALUE!</v>
      </c>
      <c r="B15824" s="47" t="s">
        <v>21432</v>
      </c>
      <c r="C15824" s="46" t="s">
        <v>161</v>
      </c>
      <c r="F15824" s="48">
        <v>49.68</v>
      </c>
    </row>
    <row r="15825" spans="1:6" x14ac:dyDescent="0.25">
      <c r="A15825" s="46" t="e">
        <f ca="1">HYPERLINK("#"&amp;CELL("address",OFFSET([4]Analítico!$B$1,MATCH(103094,[4]Analítico!$B:$B,0)-1,3)),103094)</f>
        <v>#VALUE!</v>
      </c>
      <c r="B15825" s="47" t="s">
        <v>21433</v>
      </c>
      <c r="C15825" s="46" t="s">
        <v>161</v>
      </c>
      <c r="F15825" s="48">
        <v>57.05</v>
      </c>
    </row>
    <row r="15826" spans="1:6" x14ac:dyDescent="0.25">
      <c r="A15826" s="46" t="e">
        <f ca="1">HYPERLINK("#"&amp;CELL("address",OFFSET([4]Analítico!$B$1,MATCH(103095,[4]Analítico!$B:$B,0)-1,3)),103095)</f>
        <v>#VALUE!</v>
      </c>
      <c r="B15826" s="47" t="s">
        <v>21434</v>
      </c>
      <c r="C15826" s="46" t="s">
        <v>161</v>
      </c>
      <c r="F15826" s="48">
        <v>74.209999999999994</v>
      </c>
    </row>
    <row r="15827" spans="1:6" x14ac:dyDescent="0.25">
      <c r="A15827" s="46" t="e">
        <f ca="1">HYPERLINK("#"&amp;CELL("address",OFFSET([4]Analítico!$B$1,MATCH(103096,[4]Analítico!$B:$B,0)-1,3)),103096)</f>
        <v>#VALUE!</v>
      </c>
      <c r="B15827" s="47" t="s">
        <v>21435</v>
      </c>
      <c r="C15827" s="46" t="s">
        <v>161</v>
      </c>
      <c r="F15827" s="48">
        <v>81.59</v>
      </c>
    </row>
    <row r="15828" spans="1:6" x14ac:dyDescent="0.25">
      <c r="A15828" s="46" t="e">
        <f ca="1">HYPERLINK("#"&amp;CELL("address",OFFSET([4]Analítico!$B$1,MATCH(103097,[4]Analítico!$B:$B,0)-1,3)),103097)</f>
        <v>#VALUE!</v>
      </c>
      <c r="B15828" s="47" t="s">
        <v>21436</v>
      </c>
      <c r="C15828" s="46" t="s">
        <v>161</v>
      </c>
      <c r="F15828" s="48">
        <v>98.77</v>
      </c>
    </row>
    <row r="15829" spans="1:6" x14ac:dyDescent="0.25">
      <c r="A15829" s="46" t="e">
        <f ca="1">HYPERLINK("#"&amp;CELL("address",OFFSET([4]Analítico!$B$1,MATCH(103098,[4]Analítico!$B:$B,0)-1,3)),103098)</f>
        <v>#VALUE!</v>
      </c>
      <c r="B15829" s="47" t="s">
        <v>21437</v>
      </c>
      <c r="C15829" s="46" t="s">
        <v>161</v>
      </c>
      <c r="F15829" s="48">
        <v>106.13</v>
      </c>
    </row>
    <row r="15830" spans="1:6" x14ac:dyDescent="0.25">
      <c r="A15830" s="46" t="e">
        <f ca="1">HYPERLINK("#"&amp;CELL("address",OFFSET([4]Analítico!$B$1,MATCH(103099,[4]Analítico!$B:$B,0)-1,3)),103099)</f>
        <v>#VALUE!</v>
      </c>
      <c r="B15830" s="47" t="s">
        <v>21438</v>
      </c>
      <c r="C15830" s="46" t="s">
        <v>161</v>
      </c>
      <c r="F15830" s="48">
        <v>120.8</v>
      </c>
    </row>
    <row r="15831" spans="1:6" x14ac:dyDescent="0.25">
      <c r="A15831" s="46" t="e">
        <f ca="1">HYPERLINK("#"&amp;CELL("address",OFFSET([4]Analítico!$B$1,MATCH(103100,[4]Analítico!$B:$B,0)-1,3)),103100)</f>
        <v>#VALUE!</v>
      </c>
      <c r="B15831" s="47" t="s">
        <v>21439</v>
      </c>
      <c r="C15831" s="46" t="s">
        <v>161</v>
      </c>
      <c r="F15831" s="48">
        <v>129.02000000000001</v>
      </c>
    </row>
    <row r="15832" spans="1:6" x14ac:dyDescent="0.25">
      <c r="A15832" s="46" t="e">
        <f ca="1">HYPERLINK("#"&amp;CELL("address",OFFSET([4]Analítico!$B$1,MATCH(103089,[4]Analítico!$B:$B,0)-1,3)),103089)</f>
        <v>#VALUE!</v>
      </c>
      <c r="B15832" s="47" t="s">
        <v>21440</v>
      </c>
      <c r="C15832" s="46" t="s">
        <v>161</v>
      </c>
      <c r="F15832" s="48">
        <v>14.87</v>
      </c>
    </row>
    <row r="15833" spans="1:6" x14ac:dyDescent="0.25">
      <c r="A15833" s="46" t="e">
        <f ca="1">HYPERLINK("#"&amp;CELL("address",OFFSET([4]Analítico!$B$1,MATCH(103101,[4]Analítico!$B:$B,0)-1,3)),103101)</f>
        <v>#VALUE!</v>
      </c>
      <c r="B15833" s="47" t="s">
        <v>21441</v>
      </c>
      <c r="C15833" s="46" t="s">
        <v>161</v>
      </c>
      <c r="F15833" s="48">
        <v>142.16</v>
      </c>
    </row>
    <row r="15834" spans="1:6" x14ac:dyDescent="0.25">
      <c r="A15834" s="46" t="e">
        <f ca="1">HYPERLINK("#"&amp;CELL("address",OFFSET([4]Analítico!$B$1,MATCH(103102,[4]Analítico!$B:$B,0)-1,3)),103102)</f>
        <v>#VALUE!</v>
      </c>
      <c r="B15834" s="47" t="s">
        <v>21442</v>
      </c>
      <c r="C15834" s="46" t="s">
        <v>161</v>
      </c>
      <c r="F15834" s="48">
        <v>163.71</v>
      </c>
    </row>
    <row r="15835" spans="1:6" x14ac:dyDescent="0.25">
      <c r="A15835" s="46" t="e">
        <f ca="1">HYPERLINK("#"&amp;CELL("address",OFFSET([4]Analítico!$B$1,MATCH(101112,[4]Analítico!$B:$B,0)-1,3)),101112)</f>
        <v>#VALUE!</v>
      </c>
      <c r="B15835" s="47" t="s">
        <v>21443</v>
      </c>
      <c r="C15835" s="46" t="s">
        <v>28</v>
      </c>
      <c r="F15835" s="48">
        <v>999.24</v>
      </c>
    </row>
    <row r="15836" spans="1:6" x14ac:dyDescent="0.25">
      <c r="A15836" s="46" t="e">
        <f ca="1">HYPERLINK("#"&amp;CELL("address",OFFSET([4]Analítico!$B$1,MATCH(101113,[4]Analítico!$B:$B,0)-1,3)),101113)</f>
        <v>#VALUE!</v>
      </c>
      <c r="B15836" s="47" t="s">
        <v>21444</v>
      </c>
      <c r="C15836" s="46" t="s">
        <v>28</v>
      </c>
      <c r="F15836" s="48">
        <v>976.47</v>
      </c>
    </row>
    <row r="15837" spans="1:6" x14ac:dyDescent="0.25">
      <c r="A15837" s="46" t="e">
        <f ca="1">HYPERLINK("#"&amp;CELL("address",OFFSET([4]Analítico!$B$1,MATCH(101098,[4]Analítico!$B:$B,0)-1,3)),101098)</f>
        <v>#VALUE!</v>
      </c>
      <c r="B15837" s="47" t="s">
        <v>21445</v>
      </c>
      <c r="C15837" s="46" t="s">
        <v>28</v>
      </c>
      <c r="F15837" s="48">
        <v>1209.24</v>
      </c>
    </row>
    <row r="15838" spans="1:6" x14ac:dyDescent="0.25">
      <c r="A15838" s="46" t="e">
        <f ca="1">HYPERLINK("#"&amp;CELL("address",OFFSET([4]Analítico!$B$1,MATCH(101106,[4]Analítico!$B:$B,0)-1,3)),101106)</f>
        <v>#VALUE!</v>
      </c>
      <c r="B15838" s="47" t="s">
        <v>21446</v>
      </c>
      <c r="C15838" s="46" t="s">
        <v>28</v>
      </c>
      <c r="F15838" s="48">
        <v>1183.24</v>
      </c>
    </row>
    <row r="15839" spans="1:6" x14ac:dyDescent="0.25">
      <c r="A15839" s="46" t="e">
        <f ca="1">HYPERLINK("#"&amp;CELL("address",OFFSET([4]Analítico!$B$1,MATCH(101102,[4]Analítico!$B:$B,0)-1,3)),101102)</f>
        <v>#VALUE!</v>
      </c>
      <c r="B15839" s="47" t="s">
        <v>21447</v>
      </c>
      <c r="C15839" s="46" t="s">
        <v>28</v>
      </c>
      <c r="F15839" s="48">
        <v>857.23</v>
      </c>
    </row>
    <row r="15840" spans="1:6" x14ac:dyDescent="0.25">
      <c r="A15840" s="46" t="e">
        <f ca="1">HYPERLINK("#"&amp;CELL("address",OFFSET([4]Analítico!$B$1,MATCH(101110,[4]Analítico!$B:$B,0)-1,3)),101110)</f>
        <v>#VALUE!</v>
      </c>
      <c r="B15840" s="47" t="s">
        <v>21448</v>
      </c>
      <c r="C15840" s="46" t="s">
        <v>28</v>
      </c>
      <c r="F15840" s="48">
        <v>824.73</v>
      </c>
    </row>
    <row r="15841" spans="1:6" x14ac:dyDescent="0.25">
      <c r="A15841" s="46" t="e">
        <f ca="1">HYPERLINK("#"&amp;CELL("address",OFFSET([4]Analítico!$B$1,MATCH(101099,[4]Analítico!$B:$B,0)-1,3)),101099)</f>
        <v>#VALUE!</v>
      </c>
      <c r="B15841" s="47" t="s">
        <v>21449</v>
      </c>
      <c r="C15841" s="46" t="s">
        <v>28</v>
      </c>
      <c r="F15841" s="48">
        <v>1097.79</v>
      </c>
    </row>
    <row r="15842" spans="1:6" x14ac:dyDescent="0.25">
      <c r="A15842" s="46" t="e">
        <f ca="1">HYPERLINK("#"&amp;CELL("address",OFFSET([4]Analítico!$B$1,MATCH(101107,[4]Analítico!$B:$B,0)-1,3)),101107)</f>
        <v>#VALUE!</v>
      </c>
      <c r="B15842" s="47" t="s">
        <v>21450</v>
      </c>
      <c r="C15842" s="46" t="s">
        <v>28</v>
      </c>
      <c r="F15842" s="48">
        <v>1073.31</v>
      </c>
    </row>
    <row r="15843" spans="1:6" x14ac:dyDescent="0.25">
      <c r="A15843" s="46" t="e">
        <f ca="1">HYPERLINK("#"&amp;CELL("address",OFFSET([4]Analítico!$B$1,MATCH(101103,[4]Analítico!$B:$B,0)-1,3)),101103)</f>
        <v>#VALUE!</v>
      </c>
      <c r="B15843" s="47" t="s">
        <v>21451</v>
      </c>
      <c r="C15843" s="46" t="s">
        <v>28</v>
      </c>
      <c r="F15843" s="48">
        <v>807.37</v>
      </c>
    </row>
    <row r="15844" spans="1:6" x14ac:dyDescent="0.25">
      <c r="A15844" s="46" t="e">
        <f ca="1">HYPERLINK("#"&amp;CELL("address",OFFSET([4]Analítico!$B$1,MATCH(101111,[4]Analítico!$B:$B,0)-1,3)),101111)</f>
        <v>#VALUE!</v>
      </c>
      <c r="B15844" s="47" t="s">
        <v>21452</v>
      </c>
      <c r="C15844" s="46" t="s">
        <v>28</v>
      </c>
      <c r="F15844" s="48">
        <v>777.27</v>
      </c>
    </row>
    <row r="15845" spans="1:6" x14ac:dyDescent="0.25">
      <c r="A15845" s="46" t="e">
        <f ca="1">HYPERLINK("#"&amp;CELL("address",OFFSET([4]Analítico!$B$1,MATCH(101096,[4]Analítico!$B:$B,0)-1,3)),101096)</f>
        <v>#VALUE!</v>
      </c>
      <c r="B15845" s="47" t="s">
        <v>21453</v>
      </c>
      <c r="C15845" s="46" t="s">
        <v>28</v>
      </c>
      <c r="F15845" s="48">
        <v>1430.52</v>
      </c>
    </row>
    <row r="15846" spans="1:6" x14ac:dyDescent="0.25">
      <c r="A15846" s="46" t="e">
        <f ca="1">HYPERLINK("#"&amp;CELL("address",OFFSET([4]Analítico!$B$1,MATCH(101104,[4]Analítico!$B:$B,0)-1,3)),101104)</f>
        <v>#VALUE!</v>
      </c>
      <c r="B15846" s="47" t="s">
        <v>21454</v>
      </c>
      <c r="C15846" s="46" t="s">
        <v>28</v>
      </c>
      <c r="F15846" s="48">
        <v>1401.9</v>
      </c>
    </row>
    <row r="15847" spans="1:6" x14ac:dyDescent="0.25">
      <c r="A15847" s="46" t="e">
        <f ca="1">HYPERLINK("#"&amp;CELL("address",OFFSET([4]Analítico!$B$1,MATCH(101100,[4]Analítico!$B:$B,0)-1,3)),101100)</f>
        <v>#VALUE!</v>
      </c>
      <c r="B15847" s="47" t="s">
        <v>21455</v>
      </c>
      <c r="C15847" s="46" t="s">
        <v>28</v>
      </c>
      <c r="F15847" s="48">
        <v>914.79</v>
      </c>
    </row>
    <row r="15848" spans="1:6" x14ac:dyDescent="0.25">
      <c r="A15848" s="46" t="e">
        <f ca="1">HYPERLINK("#"&amp;CELL("address",OFFSET([4]Analítico!$B$1,MATCH(101108,[4]Analítico!$B:$B,0)-1,3)),101108)</f>
        <v>#VALUE!</v>
      </c>
      <c r="B15848" s="47" t="s">
        <v>21456</v>
      </c>
      <c r="C15848" s="46" t="s">
        <v>28</v>
      </c>
      <c r="F15848" s="48">
        <v>878.37</v>
      </c>
    </row>
    <row r="15849" spans="1:6" x14ac:dyDescent="0.25">
      <c r="A15849" s="46" t="e">
        <f ca="1">HYPERLINK("#"&amp;CELL("address",OFFSET([4]Analítico!$B$1,MATCH(101097,[4]Analítico!$B:$B,0)-1,3)),101097)</f>
        <v>#VALUE!</v>
      </c>
      <c r="B15849" s="47" t="s">
        <v>21457</v>
      </c>
      <c r="C15849" s="46" t="s">
        <v>28</v>
      </c>
      <c r="F15849" s="48">
        <v>1335.67</v>
      </c>
    </row>
    <row r="15850" spans="1:6" x14ac:dyDescent="0.25">
      <c r="A15850" s="46" t="e">
        <f ca="1">HYPERLINK("#"&amp;CELL("address",OFFSET([4]Analítico!$B$1,MATCH(101105,[4]Analítico!$B:$B,0)-1,3)),101105)</f>
        <v>#VALUE!</v>
      </c>
      <c r="B15850" s="47" t="s">
        <v>21458</v>
      </c>
      <c r="C15850" s="46" t="s">
        <v>28</v>
      </c>
      <c r="F15850" s="48">
        <v>1307.83</v>
      </c>
    </row>
    <row r="15851" spans="1:6" x14ac:dyDescent="0.25">
      <c r="A15851" s="46" t="e">
        <f ca="1">HYPERLINK("#"&amp;CELL("address",OFFSET([4]Analítico!$B$1,MATCH(101101,[4]Analítico!$B:$B,0)-1,3)),101101)</f>
        <v>#VALUE!</v>
      </c>
      <c r="B15851" s="47" t="s">
        <v>21459</v>
      </c>
      <c r="C15851" s="46" t="s">
        <v>28</v>
      </c>
      <c r="F15851" s="48">
        <v>888.85</v>
      </c>
    </row>
    <row r="15852" spans="1:6" x14ac:dyDescent="0.25">
      <c r="A15852" s="46" t="e">
        <f ca="1">HYPERLINK("#"&amp;CELL("address",OFFSET([4]Analítico!$B$1,MATCH(101109,[4]Analítico!$B:$B,0)-1,3)),101109)</f>
        <v>#VALUE!</v>
      </c>
      <c r="B15852" s="47" t="s">
        <v>21460</v>
      </c>
      <c r="C15852" s="46" t="s">
        <v>28</v>
      </c>
      <c r="F15852" s="48">
        <v>853.62</v>
      </c>
    </row>
    <row r="15853" spans="1:6" x14ac:dyDescent="0.25">
      <c r="A15853" s="46" t="e">
        <f ca="1">HYPERLINK("#"&amp;CELL("address",OFFSET([4]Analítico!$B$1,MATCH(106209,[4]Analítico!$B:$B,0)-1,3)),106209)</f>
        <v>#VALUE!</v>
      </c>
      <c r="B15853" s="47" t="s">
        <v>21461</v>
      </c>
      <c r="C15853" s="46" t="s">
        <v>0</v>
      </c>
      <c r="F15853" s="48">
        <v>0</v>
      </c>
    </row>
    <row r="15854" spans="1:6" x14ac:dyDescent="0.25">
      <c r="A15854" s="46" t="e">
        <f ca="1">HYPERLINK("#"&amp;CELL("address",OFFSET([4]Analítico!$B$1,MATCH(106172,[4]Analítico!$B:$B,0)-1,3)),106172)</f>
        <v>#VALUE!</v>
      </c>
      <c r="B15854" s="47" t="s">
        <v>21462</v>
      </c>
      <c r="C15854" s="46" t="s">
        <v>161</v>
      </c>
      <c r="F15854" s="48">
        <v>0</v>
      </c>
    </row>
    <row r="15855" spans="1:6" x14ac:dyDescent="0.25">
      <c r="A15855" s="46" t="e">
        <f ca="1">HYPERLINK("#"&amp;CELL("address",OFFSET([4]Analítico!$B$1,MATCH(106173,[4]Analítico!$B:$B,0)-1,3)),106173)</f>
        <v>#VALUE!</v>
      </c>
      <c r="B15855" s="47" t="s">
        <v>21463</v>
      </c>
      <c r="C15855" s="46" t="s">
        <v>161</v>
      </c>
      <c r="F15855" s="48">
        <v>0</v>
      </c>
    </row>
    <row r="15856" spans="1:6" x14ac:dyDescent="0.25">
      <c r="A15856" s="46" t="e">
        <f ca="1">HYPERLINK("#"&amp;CELL("address",OFFSET([4]Analítico!$B$1,MATCH(106174,[4]Analítico!$B:$B,0)-1,3)),106174)</f>
        <v>#VALUE!</v>
      </c>
      <c r="B15856" s="47" t="s">
        <v>21464</v>
      </c>
      <c r="C15856" s="46" t="s">
        <v>161</v>
      </c>
      <c r="F15856" s="48">
        <v>0</v>
      </c>
    </row>
    <row r="15857" spans="1:6" x14ac:dyDescent="0.25">
      <c r="A15857" s="46" t="e">
        <f ca="1">HYPERLINK("#"&amp;CELL("address",OFFSET([4]Analítico!$B$1,MATCH(106175,[4]Analítico!$B:$B,0)-1,3)),106175)</f>
        <v>#VALUE!</v>
      </c>
      <c r="B15857" s="47" t="s">
        <v>21465</v>
      </c>
      <c r="C15857" s="46" t="s">
        <v>161</v>
      </c>
      <c r="F15857" s="48">
        <v>0</v>
      </c>
    </row>
    <row r="15858" spans="1:6" x14ac:dyDescent="0.25">
      <c r="A15858" s="46" t="e">
        <f ca="1">HYPERLINK("#"&amp;CELL("address",OFFSET([4]Analítico!$B$1,MATCH(106176,[4]Analítico!$B:$B,0)-1,3)),106176)</f>
        <v>#VALUE!</v>
      </c>
      <c r="B15858" s="47" t="s">
        <v>21466</v>
      </c>
      <c r="C15858" s="46" t="s">
        <v>161</v>
      </c>
      <c r="F15858" s="48">
        <v>0</v>
      </c>
    </row>
    <row r="15859" spans="1:6" x14ac:dyDescent="0.25">
      <c r="A15859" s="46" t="e">
        <f ca="1">HYPERLINK("#"&amp;CELL("address",OFFSET([4]Analítico!$B$1,MATCH(106177,[4]Analítico!$B:$B,0)-1,3)),106177)</f>
        <v>#VALUE!</v>
      </c>
      <c r="B15859" s="47" t="s">
        <v>21467</v>
      </c>
      <c r="C15859" s="46" t="s">
        <v>161</v>
      </c>
      <c r="F15859" s="48">
        <v>0</v>
      </c>
    </row>
    <row r="15860" spans="1:6" x14ac:dyDescent="0.25">
      <c r="A15860" s="46" t="e">
        <f ca="1">HYPERLINK("#"&amp;CELL("address",OFFSET([4]Analítico!$B$1,MATCH(106178,[4]Analítico!$B:$B,0)-1,3)),106178)</f>
        <v>#VALUE!</v>
      </c>
      <c r="B15860" s="47" t="s">
        <v>21468</v>
      </c>
      <c r="C15860" s="46" t="s">
        <v>161</v>
      </c>
      <c r="F15860" s="48">
        <v>0</v>
      </c>
    </row>
    <row r="15861" spans="1:6" x14ac:dyDescent="0.25">
      <c r="A15861" s="46" t="e">
        <f ca="1">HYPERLINK("#"&amp;CELL("address",OFFSET([4]Analítico!$B$1,MATCH(106179,[4]Analítico!$B:$B,0)-1,3)),106179)</f>
        <v>#VALUE!</v>
      </c>
      <c r="B15861" s="47" t="s">
        <v>21469</v>
      </c>
      <c r="C15861" s="46" t="s">
        <v>161</v>
      </c>
      <c r="F15861" s="48">
        <v>0</v>
      </c>
    </row>
    <row r="15862" spans="1:6" x14ac:dyDescent="0.25">
      <c r="A15862" s="46" t="e">
        <f ca="1">HYPERLINK("#"&amp;CELL("address",OFFSET([4]Analítico!$B$1,MATCH(106180,[4]Analítico!$B:$B,0)-1,3)),106180)</f>
        <v>#VALUE!</v>
      </c>
      <c r="B15862" s="47" t="s">
        <v>21470</v>
      </c>
      <c r="C15862" s="46" t="s">
        <v>161</v>
      </c>
      <c r="F15862" s="48">
        <v>0</v>
      </c>
    </row>
    <row r="15863" spans="1:6" x14ac:dyDescent="0.25">
      <c r="A15863" s="46" t="e">
        <f ca="1">HYPERLINK("#"&amp;CELL("address",OFFSET([4]Analítico!$B$1,MATCH(106181,[4]Analítico!$B:$B,0)-1,3)),106181)</f>
        <v>#VALUE!</v>
      </c>
      <c r="B15863" s="47" t="s">
        <v>21471</v>
      </c>
      <c r="C15863" s="46" t="s">
        <v>161</v>
      </c>
      <c r="F15863" s="48">
        <v>0</v>
      </c>
    </row>
    <row r="15864" spans="1:6" x14ac:dyDescent="0.25">
      <c r="A15864" s="46" t="e">
        <f ca="1">HYPERLINK("#"&amp;CELL("address",OFFSET([4]Analítico!$B$1,MATCH(106182,[4]Analítico!$B:$B,0)-1,3)),106182)</f>
        <v>#VALUE!</v>
      </c>
      <c r="B15864" s="47" t="s">
        <v>21472</v>
      </c>
      <c r="C15864" s="46" t="s">
        <v>161</v>
      </c>
      <c r="F15864" s="48">
        <v>0</v>
      </c>
    </row>
    <row r="15865" spans="1:6" x14ac:dyDescent="0.25">
      <c r="A15865" s="46" t="e">
        <f ca="1">HYPERLINK("#"&amp;CELL("address",OFFSET([4]Analítico!$B$1,MATCH(106183,[4]Analítico!$B:$B,0)-1,3)),106183)</f>
        <v>#VALUE!</v>
      </c>
      <c r="B15865" s="47" t="s">
        <v>21473</v>
      </c>
      <c r="C15865" s="46" t="s">
        <v>161</v>
      </c>
      <c r="F15865" s="48">
        <v>0</v>
      </c>
    </row>
    <row r="15866" spans="1:6" x14ac:dyDescent="0.25">
      <c r="A15866" s="46" t="e">
        <f ca="1">HYPERLINK("#"&amp;CELL("address",OFFSET([4]Analítico!$B$1,MATCH(106184,[4]Analítico!$B:$B,0)-1,3)),106184)</f>
        <v>#VALUE!</v>
      </c>
      <c r="B15866" s="47" t="s">
        <v>21474</v>
      </c>
      <c r="C15866" s="46" t="s">
        <v>161</v>
      </c>
      <c r="F15866" s="48">
        <v>0</v>
      </c>
    </row>
    <row r="15867" spans="1:6" x14ac:dyDescent="0.25">
      <c r="A15867" s="46" t="e">
        <f ca="1">HYPERLINK("#"&amp;CELL("address",OFFSET([4]Analítico!$B$1,MATCH(106185,[4]Analítico!$B:$B,0)-1,3)),106185)</f>
        <v>#VALUE!</v>
      </c>
      <c r="B15867" s="47" t="s">
        <v>21475</v>
      </c>
      <c r="C15867" s="46" t="s">
        <v>161</v>
      </c>
      <c r="F15867" s="48">
        <v>0</v>
      </c>
    </row>
    <row r="15868" spans="1:6" x14ac:dyDescent="0.25">
      <c r="A15868" s="46" t="e">
        <f ca="1">HYPERLINK("#"&amp;CELL("address",OFFSET([4]Analítico!$B$1,MATCH(106186,[4]Analítico!$B:$B,0)-1,3)),106186)</f>
        <v>#VALUE!</v>
      </c>
      <c r="B15868" s="47" t="s">
        <v>21476</v>
      </c>
      <c r="C15868" s="46" t="s">
        <v>161</v>
      </c>
      <c r="F15868" s="48">
        <v>0</v>
      </c>
    </row>
    <row r="15869" spans="1:6" x14ac:dyDescent="0.25">
      <c r="A15869" s="46" t="e">
        <f ca="1">HYPERLINK("#"&amp;CELL("address",OFFSET([4]Analítico!$B$1,MATCH(106187,[4]Analítico!$B:$B,0)-1,3)),106187)</f>
        <v>#VALUE!</v>
      </c>
      <c r="B15869" s="47" t="s">
        <v>21477</v>
      </c>
      <c r="C15869" s="46" t="s">
        <v>161</v>
      </c>
      <c r="F15869" s="48">
        <v>0</v>
      </c>
    </row>
    <row r="15870" spans="1:6" x14ac:dyDescent="0.25">
      <c r="A15870" s="46" t="e">
        <f ca="1">HYPERLINK("#"&amp;CELL("address",OFFSET([4]Analítico!$B$1,MATCH(106188,[4]Analítico!$B:$B,0)-1,3)),106188)</f>
        <v>#VALUE!</v>
      </c>
      <c r="B15870" s="47" t="s">
        <v>21478</v>
      </c>
      <c r="C15870" s="46" t="s">
        <v>161</v>
      </c>
      <c r="F15870" s="48">
        <v>0</v>
      </c>
    </row>
    <row r="15871" spans="1:6" x14ac:dyDescent="0.25">
      <c r="A15871" s="46" t="e">
        <f ca="1">HYPERLINK("#"&amp;CELL("address",OFFSET([4]Analítico!$B$1,MATCH(106189,[4]Analítico!$B:$B,0)-1,3)),106189)</f>
        <v>#VALUE!</v>
      </c>
      <c r="B15871" s="47" t="s">
        <v>21479</v>
      </c>
      <c r="C15871" s="46" t="s">
        <v>161</v>
      </c>
      <c r="F15871" s="48">
        <v>0</v>
      </c>
    </row>
    <row r="15872" spans="1:6" x14ac:dyDescent="0.25">
      <c r="A15872" s="46" t="e">
        <f ca="1">HYPERLINK("#"&amp;CELL("address",OFFSET([4]Analítico!$B$1,MATCH(106190,[4]Analítico!$B:$B,0)-1,3)),106190)</f>
        <v>#VALUE!</v>
      </c>
      <c r="B15872" s="47" t="s">
        <v>21480</v>
      </c>
      <c r="C15872" s="46" t="s">
        <v>161</v>
      </c>
      <c r="F15872" s="48">
        <v>0</v>
      </c>
    </row>
    <row r="15873" spans="1:6" x14ac:dyDescent="0.25">
      <c r="A15873" s="46" t="e">
        <f ca="1">HYPERLINK("#"&amp;CELL("address",OFFSET([4]Analítico!$B$1,MATCH(106191,[4]Analítico!$B:$B,0)-1,3)),106191)</f>
        <v>#VALUE!</v>
      </c>
      <c r="B15873" s="47" t="s">
        <v>21481</v>
      </c>
      <c r="C15873" s="46" t="s">
        <v>161</v>
      </c>
      <c r="F15873" s="48">
        <v>0</v>
      </c>
    </row>
    <row r="15874" spans="1:6" x14ac:dyDescent="0.25">
      <c r="A15874" s="46" t="e">
        <f ca="1">HYPERLINK("#"&amp;CELL("address",OFFSET([4]Analítico!$B$1,MATCH(106192,[4]Analítico!$B:$B,0)-1,3)),106192)</f>
        <v>#VALUE!</v>
      </c>
      <c r="B15874" s="47" t="s">
        <v>21482</v>
      </c>
      <c r="C15874" s="46" t="s">
        <v>161</v>
      </c>
      <c r="F15874" s="48">
        <v>0</v>
      </c>
    </row>
    <row r="15875" spans="1:6" x14ac:dyDescent="0.25">
      <c r="A15875" s="46" t="e">
        <f ca="1">HYPERLINK("#"&amp;CELL("address",OFFSET([4]Analítico!$B$1,MATCH(106193,[4]Analítico!$B:$B,0)-1,3)),106193)</f>
        <v>#VALUE!</v>
      </c>
      <c r="B15875" s="47" t="s">
        <v>21483</v>
      </c>
      <c r="C15875" s="46" t="s">
        <v>161</v>
      </c>
      <c r="F15875" s="48">
        <v>0</v>
      </c>
    </row>
    <row r="15876" spans="1:6" x14ac:dyDescent="0.25">
      <c r="A15876" s="46" t="e">
        <f ca="1">HYPERLINK("#"&amp;CELL("address",OFFSET([4]Analítico!$B$1,MATCH(106194,[4]Analítico!$B:$B,0)-1,3)),106194)</f>
        <v>#VALUE!</v>
      </c>
      <c r="B15876" s="47" t="s">
        <v>21484</v>
      </c>
      <c r="C15876" s="46" t="s">
        <v>161</v>
      </c>
      <c r="F15876" s="48">
        <v>0</v>
      </c>
    </row>
    <row r="15877" spans="1:6" x14ac:dyDescent="0.25">
      <c r="A15877" s="46" t="e">
        <f ca="1">HYPERLINK("#"&amp;CELL("address",OFFSET([4]Analítico!$B$1,MATCH(106195,[4]Analítico!$B:$B,0)-1,3)),106195)</f>
        <v>#VALUE!</v>
      </c>
      <c r="B15877" s="47" t="s">
        <v>21485</v>
      </c>
      <c r="C15877" s="46" t="s">
        <v>161</v>
      </c>
      <c r="F15877" s="48">
        <v>0</v>
      </c>
    </row>
    <row r="15878" spans="1:6" x14ac:dyDescent="0.25">
      <c r="A15878" s="46" t="e">
        <f ca="1">HYPERLINK("#"&amp;CELL("address",OFFSET([4]Analítico!$B$1,MATCH(106196,[4]Analítico!$B:$B,0)-1,3)),106196)</f>
        <v>#VALUE!</v>
      </c>
      <c r="B15878" s="47" t="s">
        <v>21486</v>
      </c>
      <c r="C15878" s="46" t="s">
        <v>161</v>
      </c>
      <c r="F15878" s="48">
        <v>0</v>
      </c>
    </row>
    <row r="15879" spans="1:6" x14ac:dyDescent="0.25">
      <c r="A15879" s="46" t="e">
        <f ca="1">HYPERLINK("#"&amp;CELL("address",OFFSET([4]Analítico!$B$1,MATCH(106197,[4]Analítico!$B:$B,0)-1,3)),106197)</f>
        <v>#VALUE!</v>
      </c>
      <c r="B15879" s="47" t="s">
        <v>21487</v>
      </c>
      <c r="C15879" s="46" t="s">
        <v>161</v>
      </c>
      <c r="F15879" s="48">
        <v>0</v>
      </c>
    </row>
    <row r="15880" spans="1:6" x14ac:dyDescent="0.25">
      <c r="A15880" s="46" t="e">
        <f ca="1">HYPERLINK("#"&amp;CELL("address",OFFSET([4]Analítico!$B$1,MATCH(106200,[4]Analítico!$B:$B,0)-1,3)),106200)</f>
        <v>#VALUE!</v>
      </c>
      <c r="B15880" s="47" t="s">
        <v>21488</v>
      </c>
      <c r="C15880" s="46" t="s">
        <v>161</v>
      </c>
      <c r="F15880" s="48">
        <v>0</v>
      </c>
    </row>
    <row r="15881" spans="1:6" x14ac:dyDescent="0.25">
      <c r="A15881" s="46" t="e">
        <f ca="1">HYPERLINK("#"&amp;CELL("address",OFFSET([4]Analítico!$B$1,MATCH(106198,[4]Analítico!$B:$B,0)-1,3)),106198)</f>
        <v>#VALUE!</v>
      </c>
      <c r="B15881" s="47" t="s">
        <v>21489</v>
      </c>
      <c r="C15881" s="46" t="s">
        <v>161</v>
      </c>
      <c r="F15881" s="48">
        <v>0</v>
      </c>
    </row>
    <row r="15882" spans="1:6" x14ac:dyDescent="0.25">
      <c r="A15882" s="46" t="e">
        <f ca="1">HYPERLINK("#"&amp;CELL("address",OFFSET([4]Analítico!$B$1,MATCH(106199,[4]Analítico!$B:$B,0)-1,3)),106199)</f>
        <v>#VALUE!</v>
      </c>
      <c r="B15882" s="47" t="s">
        <v>21490</v>
      </c>
      <c r="C15882" s="46" t="s">
        <v>161</v>
      </c>
      <c r="F15882" s="48">
        <v>0</v>
      </c>
    </row>
    <row r="15883" spans="1:6" x14ac:dyDescent="0.25">
      <c r="A15883" s="46" t="e">
        <f ca="1">HYPERLINK("#"&amp;CELL("address",OFFSET([4]Analítico!$B$1,MATCH(106201,[4]Analítico!$B:$B,0)-1,3)),106201)</f>
        <v>#VALUE!</v>
      </c>
      <c r="B15883" s="47" t="s">
        <v>21491</v>
      </c>
      <c r="C15883" s="46" t="s">
        <v>161</v>
      </c>
      <c r="F15883" s="48">
        <v>0</v>
      </c>
    </row>
    <row r="15884" spans="1:6" x14ac:dyDescent="0.25">
      <c r="A15884" s="46" t="e">
        <f ca="1">HYPERLINK("#"&amp;CELL("address",OFFSET([4]Analítico!$B$1,MATCH(106202,[4]Analítico!$B:$B,0)-1,3)),106202)</f>
        <v>#VALUE!</v>
      </c>
      <c r="B15884" s="47" t="s">
        <v>21492</v>
      </c>
      <c r="C15884" s="46" t="s">
        <v>161</v>
      </c>
      <c r="F15884" s="48">
        <v>0</v>
      </c>
    </row>
    <row r="15885" spans="1:6" x14ac:dyDescent="0.25">
      <c r="A15885" s="46" t="e">
        <f ca="1">HYPERLINK("#"&amp;CELL("address",OFFSET([4]Analítico!$B$1,MATCH(106203,[4]Analítico!$B:$B,0)-1,3)),106203)</f>
        <v>#VALUE!</v>
      </c>
      <c r="B15885" s="47" t="s">
        <v>21493</v>
      </c>
      <c r="C15885" s="46" t="s">
        <v>161</v>
      </c>
      <c r="F15885" s="48">
        <v>0</v>
      </c>
    </row>
    <row r="15886" spans="1:6" x14ac:dyDescent="0.25">
      <c r="A15886" s="46" t="e">
        <f ca="1">HYPERLINK("#"&amp;CELL("address",OFFSET([4]Analítico!$B$1,MATCH(106204,[4]Analítico!$B:$B,0)-1,3)),106204)</f>
        <v>#VALUE!</v>
      </c>
      <c r="B15886" s="47" t="s">
        <v>21494</v>
      </c>
      <c r="C15886" s="46" t="s">
        <v>161</v>
      </c>
      <c r="F15886" s="48">
        <v>0</v>
      </c>
    </row>
    <row r="15887" spans="1:6" x14ac:dyDescent="0.25">
      <c r="A15887" s="46" t="e">
        <f ca="1">HYPERLINK("#"&amp;CELL("address",OFFSET([4]Analítico!$B$1,MATCH(106205,[4]Analítico!$B:$B,0)-1,3)),106205)</f>
        <v>#VALUE!</v>
      </c>
      <c r="B15887" s="47" t="s">
        <v>21495</v>
      </c>
      <c r="C15887" s="46" t="s">
        <v>28</v>
      </c>
      <c r="F15887" s="48">
        <v>151.22</v>
      </c>
    </row>
    <row r="15888" spans="1:6" x14ac:dyDescent="0.25">
      <c r="A15888" s="46" t="e">
        <f ca="1">HYPERLINK("#"&amp;CELL("address",OFFSET([4]Analítico!$B$1,MATCH(106206,[4]Analítico!$B:$B,0)-1,3)),106206)</f>
        <v>#VALUE!</v>
      </c>
      <c r="B15888" s="47" t="s">
        <v>21496</v>
      </c>
      <c r="C15888" s="46" t="s">
        <v>28</v>
      </c>
      <c r="F15888" s="48">
        <v>172.92</v>
      </c>
    </row>
    <row r="15889" spans="1:6" x14ac:dyDescent="0.25">
      <c r="A15889" s="46" t="e">
        <f ca="1">HYPERLINK("#"&amp;CELL("address",OFFSET([4]Analítico!$B$1,MATCH(106207,[4]Analítico!$B:$B,0)-1,3)),106207)</f>
        <v>#VALUE!</v>
      </c>
      <c r="B15889" s="47" t="s">
        <v>21497</v>
      </c>
      <c r="C15889" s="46" t="s">
        <v>28</v>
      </c>
      <c r="F15889" s="48">
        <v>0</v>
      </c>
    </row>
    <row r="15890" spans="1:6" x14ac:dyDescent="0.25">
      <c r="A15890" s="46" t="e">
        <f ca="1">HYPERLINK("#"&amp;CELL("address",OFFSET([4]Analítico!$B$1,MATCH(106208,[4]Analítico!$B:$B,0)-1,3)),106208)</f>
        <v>#VALUE!</v>
      </c>
      <c r="B15890" s="47" t="s">
        <v>21498</v>
      </c>
      <c r="C15890" s="46" t="s">
        <v>161</v>
      </c>
      <c r="F15890" s="48">
        <v>0</v>
      </c>
    </row>
    <row r="15891" spans="1:6" x14ac:dyDescent="0.25">
      <c r="A15891" s="46" t="e">
        <f ca="1">HYPERLINK("#"&amp;CELL("address",OFFSET([4]Analítico!$B$1,MATCH(96393,[4]Analítico!$B:$B,0)-1,3)),96393)</f>
        <v>#VALUE!</v>
      </c>
      <c r="B15891" s="47" t="s">
        <v>21499</v>
      </c>
      <c r="C15891" s="46" t="s">
        <v>28</v>
      </c>
      <c r="F15891" s="48">
        <v>128.66999999999999</v>
      </c>
    </row>
    <row r="15892" spans="1:6" x14ac:dyDescent="0.25">
      <c r="A15892" s="46" t="e">
        <f ca="1">HYPERLINK("#"&amp;CELL("address",OFFSET([4]Analítico!$B$1,MATCH(96394,[4]Analítico!$B:$B,0)-1,3)),96394)</f>
        <v>#VALUE!</v>
      </c>
      <c r="B15892" s="47" t="s">
        <v>21500</v>
      </c>
      <c r="C15892" s="46" t="s">
        <v>28</v>
      </c>
      <c r="F15892" s="48">
        <v>184.22</v>
      </c>
    </row>
    <row r="15893" spans="1:6" x14ac:dyDescent="0.25">
      <c r="A15893" s="46" t="e">
        <f ca="1">HYPERLINK("#"&amp;CELL("address",OFFSET([4]Analítico!$B$1,MATCH(104363,[4]Analítico!$B:$B,0)-1,3)),104363)</f>
        <v>#VALUE!</v>
      </c>
      <c r="B15893" s="47" t="s">
        <v>21501</v>
      </c>
      <c r="C15893" s="46" t="s">
        <v>992</v>
      </c>
      <c r="F15893" s="48">
        <v>0</v>
      </c>
    </row>
    <row r="15894" spans="1:6" x14ac:dyDescent="0.25">
      <c r="A15894" s="46" t="e">
        <f ca="1">HYPERLINK("#"&amp;CELL("address",OFFSET([4]Analítico!$B$1,MATCH(104360,[4]Analítico!$B:$B,0)-1,3)),104360)</f>
        <v>#VALUE!</v>
      </c>
      <c r="B15894" s="47" t="s">
        <v>21502</v>
      </c>
      <c r="C15894" s="46" t="s">
        <v>992</v>
      </c>
      <c r="F15894" s="48">
        <v>0</v>
      </c>
    </row>
    <row r="15895" spans="1:6" x14ac:dyDescent="0.25">
      <c r="A15895" s="46" t="e">
        <f ca="1">HYPERLINK("#"&amp;CELL("address",OFFSET([4]Analítico!$B$1,MATCH(104358,[4]Analítico!$B:$B,0)-1,3)),104358)</f>
        <v>#VALUE!</v>
      </c>
      <c r="B15895" s="47" t="s">
        <v>21503</v>
      </c>
      <c r="C15895" s="46" t="s">
        <v>992</v>
      </c>
      <c r="F15895" s="48">
        <v>0</v>
      </c>
    </row>
    <row r="15896" spans="1:6" x14ac:dyDescent="0.25">
      <c r="A15896" s="46" t="e">
        <f ca="1">HYPERLINK("#"&amp;CELL("address",OFFSET([4]Analítico!$B$1,MATCH(104362,[4]Analítico!$B:$B,0)-1,3)),104362)</f>
        <v>#VALUE!</v>
      </c>
      <c r="B15896" s="47" t="s">
        <v>21504</v>
      </c>
      <c r="C15896" s="46" t="s">
        <v>992</v>
      </c>
      <c r="F15896" s="48">
        <v>0</v>
      </c>
    </row>
    <row r="15897" spans="1:6" x14ac:dyDescent="0.25">
      <c r="A15897" s="46" t="e">
        <f ca="1">HYPERLINK("#"&amp;CELL("address",OFFSET([4]Analítico!$B$1,MATCH(104361,[4]Analítico!$B:$B,0)-1,3)),104361)</f>
        <v>#VALUE!</v>
      </c>
      <c r="B15897" s="47" t="s">
        <v>21505</v>
      </c>
      <c r="C15897" s="46" t="s">
        <v>992</v>
      </c>
      <c r="F15897" s="48">
        <v>0</v>
      </c>
    </row>
    <row r="15898" spans="1:6" x14ac:dyDescent="0.25">
      <c r="A15898" s="46" t="e">
        <f ca="1">HYPERLINK("#"&amp;CELL("address",OFFSET([4]Analítico!$B$1,MATCH(104359,[4]Analítico!$B:$B,0)-1,3)),104359)</f>
        <v>#VALUE!</v>
      </c>
      <c r="B15898" s="47" t="s">
        <v>21506</v>
      </c>
      <c r="C15898" s="46" t="s">
        <v>992</v>
      </c>
      <c r="F15898" s="48">
        <v>0</v>
      </c>
    </row>
    <row r="15899" spans="1:6" x14ac:dyDescent="0.25">
      <c r="A15899" s="46" t="e">
        <f ca="1">HYPERLINK("#"&amp;CELL("address",OFFSET([4]Analítico!$B$1,MATCH(96395,[4]Analítico!$B:$B,0)-1,3)),96395)</f>
        <v>#VALUE!</v>
      </c>
      <c r="B15899" s="47" t="s">
        <v>21507</v>
      </c>
      <c r="C15899" s="46" t="s">
        <v>28</v>
      </c>
      <c r="F15899" s="48">
        <v>263.08999999999997</v>
      </c>
    </row>
    <row r="15900" spans="1:6" x14ac:dyDescent="0.25">
      <c r="A15900" s="46" t="e">
        <f ca="1">HYPERLINK("#"&amp;CELL("address",OFFSET([4]Analítico!$B$1,MATCH(106102,[4]Analítico!$B:$B,0)-1,3)),106102)</f>
        <v>#VALUE!</v>
      </c>
      <c r="B15900" s="47" t="s">
        <v>21508</v>
      </c>
      <c r="C15900" s="46" t="s">
        <v>992</v>
      </c>
      <c r="F15900" s="48">
        <v>0</v>
      </c>
    </row>
    <row r="15901" spans="1:6" x14ac:dyDescent="0.25">
      <c r="A15901" s="46" t="e">
        <f ca="1">HYPERLINK("#"&amp;CELL("address",OFFSET([4]Analítico!$B$1,MATCH(106103,[4]Analítico!$B:$B,0)-1,3)),106103)</f>
        <v>#VALUE!</v>
      </c>
      <c r="B15901" s="47" t="s">
        <v>21509</v>
      </c>
      <c r="C15901" s="46" t="s">
        <v>992</v>
      </c>
      <c r="F15901" s="48">
        <v>0</v>
      </c>
    </row>
    <row r="15902" spans="1:6" x14ac:dyDescent="0.25">
      <c r="A15902" s="46" t="e">
        <f ca="1">HYPERLINK("#"&amp;CELL("address",OFFSET([4]Analítico!$B$1,MATCH(104373,[4]Analítico!$B:$B,0)-1,3)),104373)</f>
        <v>#VALUE!</v>
      </c>
      <c r="B15902" s="47" t="s">
        <v>21510</v>
      </c>
      <c r="C15902" s="46" t="s">
        <v>992</v>
      </c>
      <c r="F15902" s="48">
        <v>0</v>
      </c>
    </row>
    <row r="15903" spans="1:6" x14ac:dyDescent="0.25">
      <c r="A15903" s="46" t="e">
        <f ca="1">HYPERLINK("#"&amp;CELL("address",OFFSET([4]Analítico!$B$1,MATCH(104374,[4]Analítico!$B:$B,0)-1,3)),104374)</f>
        <v>#VALUE!</v>
      </c>
      <c r="B15903" s="47" t="s">
        <v>21511</v>
      </c>
      <c r="C15903" s="46" t="s">
        <v>992</v>
      </c>
      <c r="F15903" s="48">
        <v>0</v>
      </c>
    </row>
    <row r="15904" spans="1:6" x14ac:dyDescent="0.25">
      <c r="A15904" s="46" t="e">
        <f ca="1">HYPERLINK("#"&amp;CELL("address",OFFSET([4]Analítico!$B$1,MATCH(105529,[4]Analítico!$B:$B,0)-1,3)),105529)</f>
        <v>#VALUE!</v>
      </c>
      <c r="B15904" s="47" t="s">
        <v>21512</v>
      </c>
      <c r="C15904" s="46" t="s">
        <v>28</v>
      </c>
      <c r="F15904" s="48">
        <v>159.4</v>
      </c>
    </row>
    <row r="15905" spans="1:6" x14ac:dyDescent="0.25">
      <c r="A15905" s="46" t="e">
        <f ca="1">HYPERLINK("#"&amp;CELL("address",OFFSET([4]Analítico!$B$1,MATCH(105530,[4]Analítico!$B:$B,0)-1,3)),105530)</f>
        <v>#VALUE!</v>
      </c>
      <c r="B15905" s="47" t="s">
        <v>21513</v>
      </c>
      <c r="C15905" s="46" t="s">
        <v>28</v>
      </c>
      <c r="F15905" s="48">
        <v>185.15</v>
      </c>
    </row>
    <row r="15906" spans="1:6" x14ac:dyDescent="0.25">
      <c r="A15906" s="46" t="e">
        <f ca="1">HYPERLINK("#"&amp;CELL("address",OFFSET([4]Analítico!$B$1,MATCH(105531,[4]Analítico!$B:$B,0)-1,3)),105531)</f>
        <v>#VALUE!</v>
      </c>
      <c r="B15906" s="47" t="s">
        <v>21514</v>
      </c>
      <c r="C15906" s="46" t="s">
        <v>28</v>
      </c>
      <c r="F15906" s="48">
        <v>210.9</v>
      </c>
    </row>
    <row r="15907" spans="1:6" x14ac:dyDescent="0.25">
      <c r="A15907" s="46" t="e">
        <f ca="1">HYPERLINK("#"&amp;CELL("address",OFFSET([4]Analítico!$B$1,MATCH(105527,[4]Analítico!$B:$B,0)-1,3)),105527)</f>
        <v>#VALUE!</v>
      </c>
      <c r="B15907" s="47" t="s">
        <v>21515</v>
      </c>
      <c r="C15907" s="46" t="s">
        <v>28</v>
      </c>
      <c r="F15907" s="48">
        <v>107.92</v>
      </c>
    </row>
    <row r="15908" spans="1:6" x14ac:dyDescent="0.25">
      <c r="A15908" s="46" t="e">
        <f ca="1">HYPERLINK("#"&amp;CELL("address",OFFSET([4]Analítico!$B$1,MATCH(105532,[4]Analítico!$B:$B,0)-1,3)),105532)</f>
        <v>#VALUE!</v>
      </c>
      <c r="B15908" s="47" t="s">
        <v>21516</v>
      </c>
      <c r="C15908" s="46" t="s">
        <v>28</v>
      </c>
      <c r="F15908" s="48">
        <v>143.79</v>
      </c>
    </row>
    <row r="15909" spans="1:6" x14ac:dyDescent="0.25">
      <c r="A15909" s="46" t="e">
        <f ca="1">HYPERLINK("#"&amp;CELL("address",OFFSET([4]Analítico!$B$1,MATCH(105533,[4]Analítico!$B:$B,0)-1,3)),105533)</f>
        <v>#VALUE!</v>
      </c>
      <c r="B15909" s="47" t="s">
        <v>21517</v>
      </c>
      <c r="C15909" s="46" t="s">
        <v>28</v>
      </c>
      <c r="F15909" s="48">
        <v>169.86</v>
      </c>
    </row>
    <row r="15910" spans="1:6" x14ac:dyDescent="0.25">
      <c r="A15910" s="46" t="e">
        <f ca="1">HYPERLINK("#"&amp;CELL("address",OFFSET([4]Analítico!$B$1,MATCH(105534,[4]Analítico!$B:$B,0)-1,3)),105534)</f>
        <v>#VALUE!</v>
      </c>
      <c r="B15910" s="47" t="s">
        <v>21518</v>
      </c>
      <c r="C15910" s="46" t="s">
        <v>28</v>
      </c>
      <c r="F15910" s="48">
        <v>195.94</v>
      </c>
    </row>
    <row r="15911" spans="1:6" x14ac:dyDescent="0.25">
      <c r="A15911" s="46" t="e">
        <f ca="1">HYPERLINK("#"&amp;CELL("address",OFFSET([4]Analítico!$B$1,MATCH(105528,[4]Analítico!$B:$B,0)-1,3)),105528)</f>
        <v>#VALUE!</v>
      </c>
      <c r="B15911" s="47" t="s">
        <v>21519</v>
      </c>
      <c r="C15911" s="46" t="s">
        <v>28</v>
      </c>
      <c r="F15911" s="48">
        <v>91.66</v>
      </c>
    </row>
    <row r="15912" spans="1:6" x14ac:dyDescent="0.25">
      <c r="A15912" s="46" t="e">
        <f ca="1">HYPERLINK("#"&amp;CELL("address",OFFSET([4]Analítico!$B$1,MATCH(105523,[4]Analítico!$B:$B,0)-1,3)),105523)</f>
        <v>#VALUE!</v>
      </c>
      <c r="B15912" s="47" t="s">
        <v>21520</v>
      </c>
      <c r="C15912" s="46" t="s">
        <v>28</v>
      </c>
      <c r="F15912" s="48">
        <v>38.03</v>
      </c>
    </row>
    <row r="15913" spans="1:6" x14ac:dyDescent="0.25">
      <c r="A15913" s="46" t="e">
        <f ca="1">HYPERLINK("#"&amp;CELL("address",OFFSET([4]Analítico!$B$1,MATCH(105759,[4]Analítico!$B:$B,0)-1,3)),105759)</f>
        <v>#VALUE!</v>
      </c>
      <c r="B15913" s="47" t="s">
        <v>21521</v>
      </c>
      <c r="C15913" s="46" t="s">
        <v>28</v>
      </c>
      <c r="F15913" s="48">
        <v>51.87</v>
      </c>
    </row>
    <row r="15914" spans="1:6" x14ac:dyDescent="0.25">
      <c r="A15914" s="46" t="e">
        <f ca="1">HYPERLINK("#"&amp;CELL("address",OFFSET([4]Analítico!$B$1,MATCH(105524,[4]Analítico!$B:$B,0)-1,3)),105524)</f>
        <v>#VALUE!</v>
      </c>
      <c r="B15914" s="47" t="s">
        <v>21522</v>
      </c>
      <c r="C15914" s="46" t="s">
        <v>28</v>
      </c>
      <c r="F15914" s="48">
        <v>65.72</v>
      </c>
    </row>
    <row r="15915" spans="1:6" x14ac:dyDescent="0.25">
      <c r="A15915" s="46" t="e">
        <f ca="1">HYPERLINK("#"&amp;CELL("address",OFFSET([4]Analítico!$B$1,MATCH(105525,[4]Analítico!$B:$B,0)-1,3)),105525)</f>
        <v>#VALUE!</v>
      </c>
      <c r="B15915" s="47" t="s">
        <v>21523</v>
      </c>
      <c r="C15915" s="46" t="s">
        <v>28</v>
      </c>
      <c r="F15915" s="48">
        <v>93.42</v>
      </c>
    </row>
    <row r="15916" spans="1:6" x14ac:dyDescent="0.25">
      <c r="A15916" s="46" t="e">
        <f ca="1">HYPERLINK("#"&amp;CELL("address",OFFSET([4]Analítico!$B$1,MATCH(105526,[4]Analítico!$B:$B,0)-1,3)),105526)</f>
        <v>#VALUE!</v>
      </c>
      <c r="B15916" s="47" t="s">
        <v>21524</v>
      </c>
      <c r="C15916" s="46" t="s">
        <v>28</v>
      </c>
      <c r="F15916" s="48">
        <v>121.12</v>
      </c>
    </row>
    <row r="15917" spans="1:6" x14ac:dyDescent="0.25">
      <c r="A15917" s="46" t="e">
        <f ca="1">HYPERLINK("#"&amp;CELL("address",OFFSET([4]Analítico!$B$1,MATCH(105034,[4]Analítico!$B:$B,0)-1,3)),105034)</f>
        <v>#VALUE!</v>
      </c>
      <c r="B15917" s="47" t="s">
        <v>21525</v>
      </c>
      <c r="C15917" s="46" t="s">
        <v>161</v>
      </c>
      <c r="F15917" s="48">
        <v>41.73</v>
      </c>
    </row>
    <row r="15918" spans="1:6" x14ac:dyDescent="0.25">
      <c r="A15918" s="46" t="e">
        <f ca="1">HYPERLINK("#"&amp;CELL("address",OFFSET([4]Analítico!$B$1,MATCH(105033,[4]Analítico!$B:$B,0)-1,3)),105033)</f>
        <v>#VALUE!</v>
      </c>
      <c r="B15918" s="47" t="s">
        <v>21526</v>
      </c>
      <c r="C15918" s="46" t="s">
        <v>161</v>
      </c>
      <c r="F15918" s="48">
        <v>58.6</v>
      </c>
    </row>
    <row r="15919" spans="1:6" x14ac:dyDescent="0.25">
      <c r="A15919" s="46" t="e">
        <f ca="1">HYPERLINK("#"&amp;CELL("address",OFFSET([4]Analítico!$B$1,MATCH(93205,[4]Analítico!$B:$B,0)-1,3)),93205)</f>
        <v>#VALUE!</v>
      </c>
      <c r="B15919" s="47" t="s">
        <v>21527</v>
      </c>
      <c r="C15919" s="46" t="s">
        <v>161</v>
      </c>
      <c r="F15919" s="48">
        <v>71</v>
      </c>
    </row>
    <row r="15920" spans="1:6" x14ac:dyDescent="0.25">
      <c r="A15920" s="46" t="e">
        <f ca="1">HYPERLINK("#"&amp;CELL("address",OFFSET([4]Analítico!$B$1,MATCH(105032,[4]Analítico!$B:$B,0)-1,3)),105032)</f>
        <v>#VALUE!</v>
      </c>
      <c r="B15920" s="47" t="s">
        <v>21528</v>
      </c>
      <c r="C15920" s="46" t="s">
        <v>161</v>
      </c>
      <c r="F15920" s="48">
        <v>31.69</v>
      </c>
    </row>
    <row r="15921" spans="1:6" x14ac:dyDescent="0.25">
      <c r="A15921" s="46" t="e">
        <f ca="1">HYPERLINK("#"&amp;CELL("address",OFFSET([4]Analítico!$B$1,MATCH(105031,[4]Analítico!$B:$B,0)-1,3)),105031)</f>
        <v>#VALUE!</v>
      </c>
      <c r="B15921" s="47" t="s">
        <v>21529</v>
      </c>
      <c r="C15921" s="46" t="s">
        <v>161</v>
      </c>
      <c r="F15921" s="48">
        <v>47.05</v>
      </c>
    </row>
    <row r="15922" spans="1:6" x14ac:dyDescent="0.25">
      <c r="A15922" s="46" t="e">
        <f ca="1">HYPERLINK("#"&amp;CELL("address",OFFSET([4]Analítico!$B$1,MATCH(93199,[4]Analítico!$B:$B,0)-1,3)),93199)</f>
        <v>#VALUE!</v>
      </c>
      <c r="B15922" s="47" t="s">
        <v>21530</v>
      </c>
      <c r="C15922" s="46" t="s">
        <v>161</v>
      </c>
      <c r="F15922" s="48">
        <v>50.17</v>
      </c>
    </row>
    <row r="15923" spans="1:6" x14ac:dyDescent="0.25">
      <c r="A15923" s="46" t="e">
        <f ca="1">HYPERLINK("#"&amp;CELL("address",OFFSET([4]Analítico!$B$1,MATCH(105030,[4]Analítico!$B:$B,0)-1,3)),105030)</f>
        <v>#VALUE!</v>
      </c>
      <c r="B15923" s="47" t="s">
        <v>21531</v>
      </c>
      <c r="C15923" s="46" t="s">
        <v>161</v>
      </c>
      <c r="F15923" s="48">
        <v>44.35</v>
      </c>
    </row>
    <row r="15924" spans="1:6" x14ac:dyDescent="0.25">
      <c r="A15924" s="46" t="e">
        <f ca="1">HYPERLINK("#"&amp;CELL("address",OFFSET([4]Analítico!$B$1,MATCH(105029,[4]Analítico!$B:$B,0)-1,3)),105029)</f>
        <v>#VALUE!</v>
      </c>
      <c r="B15924" s="47" t="s">
        <v>21532</v>
      </c>
      <c r="C15924" s="46" t="s">
        <v>161</v>
      </c>
      <c r="F15924" s="48">
        <v>52.51</v>
      </c>
    </row>
    <row r="15925" spans="1:6" x14ac:dyDescent="0.25">
      <c r="A15925" s="46" t="e">
        <f ca="1">HYPERLINK("#"&amp;CELL("address",OFFSET([4]Analítico!$B$1,MATCH(93197,[4]Analítico!$B:$B,0)-1,3)),93197)</f>
        <v>#VALUE!</v>
      </c>
      <c r="B15925" s="47" t="s">
        <v>21533</v>
      </c>
      <c r="C15925" s="46" t="s">
        <v>161</v>
      </c>
      <c r="F15925" s="48">
        <v>60.72</v>
      </c>
    </row>
    <row r="15926" spans="1:6" x14ac:dyDescent="0.25">
      <c r="A15926" s="46" t="e">
        <f ca="1">HYPERLINK("#"&amp;CELL("address",OFFSET([4]Analítico!$B$1,MATCH(105040,[4]Analítico!$B:$B,0)-1,3)),105040)</f>
        <v>#VALUE!</v>
      </c>
      <c r="B15926" s="47" t="s">
        <v>21534</v>
      </c>
      <c r="C15926" s="46" t="s">
        <v>161</v>
      </c>
      <c r="F15926" s="48">
        <v>37.69</v>
      </c>
    </row>
    <row r="15927" spans="1:6" x14ac:dyDescent="0.25">
      <c r="A15927" s="46" t="e">
        <f ca="1">HYPERLINK("#"&amp;CELL("address",OFFSET([4]Analítico!$B$1,MATCH(105039,[4]Analítico!$B:$B,0)-1,3)),105039)</f>
        <v>#VALUE!</v>
      </c>
      <c r="B15927" s="47" t="s">
        <v>21535</v>
      </c>
      <c r="C15927" s="46" t="s">
        <v>161</v>
      </c>
      <c r="F15927" s="48">
        <v>55.69</v>
      </c>
    </row>
    <row r="15928" spans="1:6" x14ac:dyDescent="0.25">
      <c r="A15928" s="46" t="e">
        <f ca="1">HYPERLINK("#"&amp;CELL("address",OFFSET([4]Analítico!$B$1,MATCH(105038,[4]Analítico!$B:$B,0)-1,3)),105038)</f>
        <v>#VALUE!</v>
      </c>
      <c r="B15928" s="47" t="s">
        <v>21536</v>
      </c>
      <c r="C15928" s="46" t="s">
        <v>161</v>
      </c>
      <c r="F15928" s="48">
        <v>77.33</v>
      </c>
    </row>
    <row r="15929" spans="1:6" x14ac:dyDescent="0.25">
      <c r="A15929" s="46" t="e">
        <f ca="1">HYPERLINK("#"&amp;CELL("address",OFFSET([4]Analítico!$B$1,MATCH(105028,[4]Analítico!$B:$B,0)-1,3)),105028)</f>
        <v>#VALUE!</v>
      </c>
      <c r="B15929" s="47" t="s">
        <v>21537</v>
      </c>
      <c r="C15929" s="46" t="s">
        <v>161</v>
      </c>
      <c r="F15929" s="48">
        <v>22.51</v>
      </c>
    </row>
    <row r="15930" spans="1:6" x14ac:dyDescent="0.25">
      <c r="A15930" s="46" t="e">
        <f ca="1">HYPERLINK("#"&amp;CELL("address",OFFSET([4]Analítico!$B$1,MATCH(105027,[4]Analítico!$B:$B,0)-1,3)),105027)</f>
        <v>#VALUE!</v>
      </c>
      <c r="B15930" s="47" t="s">
        <v>21538</v>
      </c>
      <c r="C15930" s="46" t="s">
        <v>161</v>
      </c>
      <c r="F15930" s="48">
        <v>25.49</v>
      </c>
    </row>
    <row r="15931" spans="1:6" x14ac:dyDescent="0.25">
      <c r="A15931" s="46" t="e">
        <f ca="1">HYPERLINK("#"&amp;CELL("address",OFFSET([4]Analítico!$B$1,MATCH(93194,[4]Analítico!$B:$B,0)-1,3)),93194)</f>
        <v>#VALUE!</v>
      </c>
      <c r="B15931" s="47" t="s">
        <v>21539</v>
      </c>
      <c r="C15931" s="46" t="s">
        <v>161</v>
      </c>
      <c r="F15931" s="48">
        <v>28.82</v>
      </c>
    </row>
    <row r="15932" spans="1:6" x14ac:dyDescent="0.25">
      <c r="A15932" s="46" t="e">
        <f ca="1">HYPERLINK("#"&amp;CELL("address",OFFSET([4]Analítico!$B$1,MATCH(93200,[4]Analítico!$B:$B,0)-1,3)),93200)</f>
        <v>#VALUE!</v>
      </c>
      <c r="B15932" s="47" t="s">
        <v>21540</v>
      </c>
      <c r="C15932" s="46" t="s">
        <v>161</v>
      </c>
      <c r="F15932" s="48">
        <v>14.32</v>
      </c>
    </row>
    <row r="15933" spans="1:6" x14ac:dyDescent="0.25">
      <c r="A15933" s="46" t="e">
        <f ca="1">HYPERLINK("#"&amp;CELL("address",OFFSET([4]Analítico!$B$1,MATCH(93203,[4]Analítico!$B:$B,0)-1,3)),93203)</f>
        <v>#VALUE!</v>
      </c>
      <c r="B15933" s="47" t="s">
        <v>21541</v>
      </c>
      <c r="C15933" s="46" t="s">
        <v>161</v>
      </c>
      <c r="F15933" s="48">
        <v>13.56</v>
      </c>
    </row>
    <row r="15934" spans="1:6" x14ac:dyDescent="0.25">
      <c r="A15934" s="46" t="e">
        <f ca="1">HYPERLINK("#"&amp;CELL("address",OFFSET([4]Analítico!$B$1,MATCH(93202,[4]Analítico!$B:$B,0)-1,3)),93202)</f>
        <v>#VALUE!</v>
      </c>
      <c r="B15934" s="47" t="s">
        <v>21542</v>
      </c>
      <c r="C15934" s="46" t="s">
        <v>161</v>
      </c>
      <c r="F15934" s="48">
        <v>32.71</v>
      </c>
    </row>
    <row r="15935" spans="1:6" x14ac:dyDescent="0.25">
      <c r="A15935" s="46" t="e">
        <f ca="1">HYPERLINK("#"&amp;CELL("address",OFFSET([4]Analítico!$B$1,MATCH(105026,[4]Analítico!$B:$B,0)-1,3)),105026)</f>
        <v>#VALUE!</v>
      </c>
      <c r="B15935" s="47" t="s">
        <v>21543</v>
      </c>
      <c r="C15935" s="46" t="s">
        <v>161</v>
      </c>
      <c r="F15935" s="48">
        <v>42.56</v>
      </c>
    </row>
    <row r="15936" spans="1:6" x14ac:dyDescent="0.25">
      <c r="A15936" s="46" t="e">
        <f ca="1">HYPERLINK("#"&amp;CELL("address",OFFSET([4]Analítico!$B$1,MATCH(105025,[4]Analítico!$B:$B,0)-1,3)),105025)</f>
        <v>#VALUE!</v>
      </c>
      <c r="B15936" s="47" t="s">
        <v>21544</v>
      </c>
      <c r="C15936" s="46" t="s">
        <v>161</v>
      </c>
      <c r="F15936" s="48">
        <v>60.48</v>
      </c>
    </row>
    <row r="15937" spans="1:6" x14ac:dyDescent="0.25">
      <c r="A15937" s="46" t="e">
        <f ca="1">HYPERLINK("#"&amp;CELL("address",OFFSET([4]Analítico!$B$1,MATCH(93191,[4]Analítico!$B:$B,0)-1,3)),93191)</f>
        <v>#VALUE!</v>
      </c>
      <c r="B15937" s="47" t="s">
        <v>21545</v>
      </c>
      <c r="C15937" s="46" t="s">
        <v>161</v>
      </c>
      <c r="F15937" s="48">
        <v>73.400000000000006</v>
      </c>
    </row>
    <row r="15938" spans="1:6" x14ac:dyDescent="0.25">
      <c r="A15938" s="46" t="e">
        <f ca="1">HYPERLINK("#"&amp;CELL("address",OFFSET([4]Analítico!$B$1,MATCH(105024,[4]Analítico!$B:$B,0)-1,3)),105024)</f>
        <v>#VALUE!</v>
      </c>
      <c r="B15938" s="47" t="s">
        <v>21546</v>
      </c>
      <c r="C15938" s="46" t="s">
        <v>161</v>
      </c>
      <c r="F15938" s="48">
        <v>58.89</v>
      </c>
    </row>
    <row r="15939" spans="1:6" x14ac:dyDescent="0.25">
      <c r="A15939" s="46" t="e">
        <f ca="1">HYPERLINK("#"&amp;CELL("address",OFFSET([4]Analítico!$B$1,MATCH(105023,[4]Analítico!$B:$B,0)-1,3)),105023)</f>
        <v>#VALUE!</v>
      </c>
      <c r="B15939" s="47" t="s">
        <v>21547</v>
      </c>
      <c r="C15939" s="46" t="s">
        <v>161</v>
      </c>
      <c r="F15939" s="48">
        <v>71.78</v>
      </c>
    </row>
    <row r="15940" spans="1:6" x14ac:dyDescent="0.25">
      <c r="A15940" s="46" t="e">
        <f ca="1">HYPERLINK("#"&amp;CELL("address",OFFSET([4]Analítico!$B$1,MATCH(93187,[4]Analítico!$B:$B,0)-1,3)),93187)</f>
        <v>#VALUE!</v>
      </c>
      <c r="B15940" s="47" t="s">
        <v>21548</v>
      </c>
      <c r="C15940" s="46" t="s">
        <v>161</v>
      </c>
      <c r="F15940" s="48">
        <v>84.64</v>
      </c>
    </row>
    <row r="15941" spans="1:6" x14ac:dyDescent="0.25">
      <c r="A15941" s="46" t="e">
        <f ca="1">HYPERLINK("#"&amp;CELL("address",OFFSET([4]Analítico!$B$1,MATCH(105037,[4]Analítico!$B:$B,0)-1,3)),105037)</f>
        <v>#VALUE!</v>
      </c>
      <c r="B15941" s="47" t="s">
        <v>21549</v>
      </c>
      <c r="C15941" s="46" t="s">
        <v>161</v>
      </c>
      <c r="F15941" s="48">
        <v>37.9</v>
      </c>
    </row>
    <row r="15942" spans="1:6" x14ac:dyDescent="0.25">
      <c r="A15942" s="46" t="e">
        <f ca="1">HYPERLINK("#"&amp;CELL("address",OFFSET([4]Analítico!$B$1,MATCH(105036,[4]Analítico!$B:$B,0)-1,3)),105036)</f>
        <v>#VALUE!</v>
      </c>
      <c r="B15942" s="47" t="s">
        <v>21550</v>
      </c>
      <c r="C15942" s="46" t="s">
        <v>161</v>
      </c>
      <c r="F15942" s="48">
        <v>55.96</v>
      </c>
    </row>
    <row r="15943" spans="1:6" x14ac:dyDescent="0.25">
      <c r="A15943" s="46" t="e">
        <f ca="1">HYPERLINK("#"&amp;CELL("address",OFFSET([4]Analítico!$B$1,MATCH(105035,[4]Analítico!$B:$B,0)-1,3)),105035)</f>
        <v>#VALUE!</v>
      </c>
      <c r="B15943" s="47" t="s">
        <v>21551</v>
      </c>
      <c r="C15943" s="46" t="s">
        <v>161</v>
      </c>
      <c r="F15943" s="48">
        <v>77.58</v>
      </c>
    </row>
    <row r="15944" spans="1:6" x14ac:dyDescent="0.25">
      <c r="A15944" s="46" t="e">
        <f ca="1">HYPERLINK("#"&amp;CELL("address",OFFSET([4]Analítico!$B$1,MATCH(105022,[4]Analítico!$B:$B,0)-1,3)),105022)</f>
        <v>#VALUE!</v>
      </c>
      <c r="B15944" s="47" t="s">
        <v>21552</v>
      </c>
      <c r="C15944" s="46" t="s">
        <v>161</v>
      </c>
      <c r="F15944" s="48">
        <v>22.93</v>
      </c>
    </row>
    <row r="15945" spans="1:6" x14ac:dyDescent="0.25">
      <c r="A15945" s="46" t="e">
        <f ca="1">HYPERLINK("#"&amp;CELL("address",OFFSET([4]Analítico!$B$1,MATCH(105021,[4]Analítico!$B:$B,0)-1,3)),105021)</f>
        <v>#VALUE!</v>
      </c>
      <c r="B15945" s="47" t="s">
        <v>21553</v>
      </c>
      <c r="C15945" s="46" t="s">
        <v>161</v>
      </c>
      <c r="F15945" s="48">
        <v>25.94</v>
      </c>
    </row>
    <row r="15946" spans="1:6" x14ac:dyDescent="0.25">
      <c r="A15946" s="46" t="e">
        <f ca="1">HYPERLINK("#"&amp;CELL("address",OFFSET([4]Analítico!$B$1,MATCH(93184,[4]Analítico!$B:$B,0)-1,3)),93184)</f>
        <v>#VALUE!</v>
      </c>
      <c r="B15946" s="47" t="s">
        <v>21554</v>
      </c>
      <c r="C15946" s="46" t="s">
        <v>161</v>
      </c>
      <c r="F15946" s="48">
        <v>29.73</v>
      </c>
    </row>
    <row r="15947" spans="1:6" x14ac:dyDescent="0.25">
      <c r="A15947" s="46" t="e">
        <f ca="1">HYPERLINK("#"&amp;CELL("address",OFFSET([4]Analítico!$B$1,MATCH(106317,[4]Analítico!$B:$B,0)-1,3)),106317)</f>
        <v>#VALUE!</v>
      </c>
      <c r="B15947" s="47" t="s">
        <v>21555</v>
      </c>
      <c r="C15947" s="46" t="s">
        <v>1</v>
      </c>
      <c r="F15947" s="48">
        <v>0</v>
      </c>
    </row>
    <row r="15948" spans="1:6" x14ac:dyDescent="0.25">
      <c r="A15948" s="46" t="e">
        <f ca="1">HYPERLINK("#"&amp;CELL("address",OFFSET([4]Analítico!$B$1,MATCH(102237,[4]Analítico!$B:$B,0)-1,3)),102237)</f>
        <v>#VALUE!</v>
      </c>
      <c r="B15948" s="47" t="s">
        <v>21556</v>
      </c>
      <c r="C15948" s="46" t="s">
        <v>1</v>
      </c>
      <c r="F15948" s="48">
        <v>0</v>
      </c>
    </row>
    <row r="15949" spans="1:6" x14ac:dyDescent="0.25">
      <c r="A15949" s="46" t="e">
        <f ca="1">HYPERLINK("#"&amp;CELL("address",OFFSET([4]Analítico!$B$1,MATCH(102149,[4]Analítico!$B:$B,0)-1,3)),102149)</f>
        <v>#VALUE!</v>
      </c>
      <c r="B15949" s="47" t="s">
        <v>21557</v>
      </c>
      <c r="C15949" s="46" t="s">
        <v>1</v>
      </c>
      <c r="F15949" s="48">
        <v>0</v>
      </c>
    </row>
    <row r="15950" spans="1:6" x14ac:dyDescent="0.25">
      <c r="A15950" s="46" t="e">
        <f ca="1">HYPERLINK("#"&amp;CELL("address",OFFSET([4]Analítico!$B$1,MATCH(102144,[4]Analítico!$B:$B,0)-1,3)),102144)</f>
        <v>#VALUE!</v>
      </c>
      <c r="B15950" s="47" t="s">
        <v>21558</v>
      </c>
      <c r="C15950" s="46" t="s">
        <v>1</v>
      </c>
      <c r="F15950" s="48">
        <v>0</v>
      </c>
    </row>
    <row r="15951" spans="1:6" x14ac:dyDescent="0.25">
      <c r="A15951" s="46" t="e">
        <f ca="1">HYPERLINK("#"&amp;CELL("address",OFFSET([4]Analítico!$B$1,MATCH(102150,[4]Analítico!$B:$B,0)-1,3)),102150)</f>
        <v>#VALUE!</v>
      </c>
      <c r="B15951" s="47" t="s">
        <v>21559</v>
      </c>
      <c r="C15951" s="46" t="s">
        <v>1</v>
      </c>
      <c r="F15951" s="48">
        <v>0</v>
      </c>
    </row>
    <row r="15952" spans="1:6" x14ac:dyDescent="0.25">
      <c r="A15952" s="46" t="e">
        <f ca="1">HYPERLINK("#"&amp;CELL("address",OFFSET([4]Analítico!$B$1,MATCH(102145,[4]Analítico!$B:$B,0)-1,3)),102145)</f>
        <v>#VALUE!</v>
      </c>
      <c r="B15952" s="47" t="s">
        <v>21560</v>
      </c>
      <c r="C15952" s="46" t="s">
        <v>1</v>
      </c>
      <c r="F15952" s="48">
        <v>0</v>
      </c>
    </row>
    <row r="15953" spans="1:6" x14ac:dyDescent="0.25">
      <c r="A15953" s="46" t="e">
        <f ca="1">HYPERLINK("#"&amp;CELL("address",OFFSET([4]Analítico!$B$1,MATCH(102146,[4]Analítico!$B:$B,0)-1,3)),102146)</f>
        <v>#VALUE!</v>
      </c>
      <c r="B15953" s="47" t="s">
        <v>21561</v>
      </c>
      <c r="C15953" s="46" t="s">
        <v>1</v>
      </c>
      <c r="F15953" s="48">
        <v>0</v>
      </c>
    </row>
    <row r="15954" spans="1:6" x14ac:dyDescent="0.25">
      <c r="A15954" s="46" t="e">
        <f ca="1">HYPERLINK("#"&amp;CELL("address",OFFSET([4]Analítico!$B$1,MATCH(102147,[4]Analítico!$B:$B,0)-1,3)),102147)</f>
        <v>#VALUE!</v>
      </c>
      <c r="B15954" s="47" t="s">
        <v>21562</v>
      </c>
      <c r="C15954" s="46" t="s">
        <v>1</v>
      </c>
      <c r="F15954" s="48">
        <v>0</v>
      </c>
    </row>
    <row r="15955" spans="1:6" x14ac:dyDescent="0.25">
      <c r="A15955" s="46" t="e">
        <f ca="1">HYPERLINK("#"&amp;CELL("address",OFFSET([4]Analítico!$B$1,MATCH(102148,[4]Analítico!$B:$B,0)-1,3)),102148)</f>
        <v>#VALUE!</v>
      </c>
      <c r="B15955" s="47" t="s">
        <v>21563</v>
      </c>
      <c r="C15955" s="46" t="s">
        <v>1</v>
      </c>
      <c r="F15955" s="48">
        <v>0</v>
      </c>
    </row>
    <row r="15956" spans="1:6" x14ac:dyDescent="0.25">
      <c r="A15956" s="46" t="e">
        <f ca="1">HYPERLINK("#"&amp;CELL("address",OFFSET([4]Analítico!$B$1,MATCH(102171,[4]Analítico!$B:$B,0)-1,3)),102171)</f>
        <v>#VALUE!</v>
      </c>
      <c r="B15956" s="47" t="s">
        <v>21564</v>
      </c>
      <c r="C15956" s="46" t="s">
        <v>1</v>
      </c>
      <c r="F15956" s="48">
        <v>577.4</v>
      </c>
    </row>
    <row r="15957" spans="1:6" x14ac:dyDescent="0.25">
      <c r="A15957" s="46" t="e">
        <f ca="1">HYPERLINK("#"&amp;CELL("address",OFFSET([4]Analítico!$B$1,MATCH(102172,[4]Analítico!$B:$B,0)-1,3)),102172)</f>
        <v>#VALUE!</v>
      </c>
      <c r="B15957" s="47" t="s">
        <v>21565</v>
      </c>
      <c r="C15957" s="46" t="s">
        <v>1</v>
      </c>
      <c r="F15957" s="48">
        <v>563.49</v>
      </c>
    </row>
    <row r="15958" spans="1:6" x14ac:dyDescent="0.25">
      <c r="A15958" s="46" t="e">
        <f ca="1">HYPERLINK("#"&amp;CELL("address",OFFSET([4]Analítico!$B$1,MATCH(102170,[4]Analítico!$B:$B,0)-1,3)),102170)</f>
        <v>#VALUE!</v>
      </c>
      <c r="B15958" s="47" t="s">
        <v>21566</v>
      </c>
      <c r="C15958" s="46" t="s">
        <v>1</v>
      </c>
      <c r="F15958" s="48">
        <v>306.44</v>
      </c>
    </row>
    <row r="15959" spans="1:6" x14ac:dyDescent="0.25">
      <c r="A15959" s="46" t="e">
        <f ca="1">HYPERLINK("#"&amp;CELL("address",OFFSET([4]Analítico!$B$1,MATCH(102160,[4]Analítico!$B:$B,0)-1,3)),102160)</f>
        <v>#VALUE!</v>
      </c>
      <c r="B15959" s="47" t="s">
        <v>21567</v>
      </c>
      <c r="C15959" s="46" t="s">
        <v>1</v>
      </c>
      <c r="F15959" s="48">
        <v>199.59</v>
      </c>
    </row>
    <row r="15960" spans="1:6" x14ac:dyDescent="0.25">
      <c r="A15960" s="46" t="e">
        <f ca="1">HYPERLINK("#"&amp;CELL("address",OFFSET([4]Analítico!$B$1,MATCH(106315,[4]Analítico!$B:$B,0)-1,3)),106315)</f>
        <v>#VALUE!</v>
      </c>
      <c r="B15960" s="47" t="s">
        <v>21568</v>
      </c>
      <c r="C15960" s="46" t="s">
        <v>1</v>
      </c>
      <c r="F15960" s="48">
        <v>0</v>
      </c>
    </row>
    <row r="15961" spans="1:6" x14ac:dyDescent="0.25">
      <c r="A15961" s="46" t="e">
        <f ca="1">HYPERLINK("#"&amp;CELL("address",OFFSET([4]Analítico!$B$1,MATCH(102174,[4]Analítico!$B:$B,0)-1,3)),102174)</f>
        <v>#VALUE!</v>
      </c>
      <c r="B15961" s="47" t="s">
        <v>21569</v>
      </c>
      <c r="C15961" s="46" t="s">
        <v>1</v>
      </c>
      <c r="F15961" s="48">
        <v>0</v>
      </c>
    </row>
    <row r="15962" spans="1:6" x14ac:dyDescent="0.25">
      <c r="A15962" s="46" t="e">
        <f ca="1">HYPERLINK("#"&amp;CELL("address",OFFSET([4]Analítico!$B$1,MATCH(106316,[4]Analítico!$B:$B,0)-1,3)),106316)</f>
        <v>#VALUE!</v>
      </c>
      <c r="B15962" s="47" t="s">
        <v>21570</v>
      </c>
      <c r="C15962" s="46" t="s">
        <v>1</v>
      </c>
      <c r="F15962" s="48">
        <v>0</v>
      </c>
    </row>
    <row r="15963" spans="1:6" x14ac:dyDescent="0.25">
      <c r="A15963" s="46" t="e">
        <f ca="1">HYPERLINK("#"&amp;CELL("address",OFFSET([4]Analítico!$B$1,MATCH(102175,[4]Analítico!$B:$B,0)-1,3)),102175)</f>
        <v>#VALUE!</v>
      </c>
      <c r="B15963" s="47" t="s">
        <v>21571</v>
      </c>
      <c r="C15963" s="46" t="s">
        <v>1</v>
      </c>
      <c r="F15963" s="48">
        <v>0</v>
      </c>
    </row>
    <row r="15964" spans="1:6" x14ac:dyDescent="0.25">
      <c r="A15964" s="46" t="e">
        <f ca="1">HYPERLINK("#"&amp;CELL("address",OFFSET([4]Analítico!$B$1,MATCH(106314,[4]Analítico!$B:$B,0)-1,3)),106314)</f>
        <v>#VALUE!</v>
      </c>
      <c r="B15964" s="47" t="s">
        <v>21572</v>
      </c>
      <c r="C15964" s="46" t="s">
        <v>1</v>
      </c>
      <c r="F15964" s="48">
        <v>0</v>
      </c>
    </row>
    <row r="15965" spans="1:6" x14ac:dyDescent="0.25">
      <c r="A15965" s="46" t="e">
        <f ca="1">HYPERLINK("#"&amp;CELL("address",OFFSET([4]Analítico!$B$1,MATCH(102173,[4]Analítico!$B:$B,0)-1,3)),102173)</f>
        <v>#VALUE!</v>
      </c>
      <c r="B15965" s="47" t="s">
        <v>21573</v>
      </c>
      <c r="C15965" s="46" t="s">
        <v>1</v>
      </c>
      <c r="F15965" s="48">
        <v>0</v>
      </c>
    </row>
    <row r="15966" spans="1:6" x14ac:dyDescent="0.25">
      <c r="A15966" s="46" t="e">
        <f ca="1">HYPERLINK("#"&amp;CELL("address",OFFSET([4]Analítico!$B$1,MATCH(102163,[4]Analítico!$B:$B,0)-1,3)),102163)</f>
        <v>#VALUE!</v>
      </c>
      <c r="B15966" s="47" t="s">
        <v>21574</v>
      </c>
      <c r="C15966" s="46" t="s">
        <v>1</v>
      </c>
      <c r="F15966" s="48">
        <v>396.44</v>
      </c>
    </row>
    <row r="15967" spans="1:6" x14ac:dyDescent="0.25">
      <c r="A15967" s="46" t="e">
        <f ca="1">HYPERLINK("#"&amp;CELL("address",OFFSET([4]Analítico!$B$1,MATCH(102153,[4]Analítico!$B:$B,0)-1,3)),102153)</f>
        <v>#VALUE!</v>
      </c>
      <c r="B15967" s="47" t="s">
        <v>21575</v>
      </c>
      <c r="C15967" s="46" t="s">
        <v>1</v>
      </c>
      <c r="F15967" s="48">
        <v>289.58999999999997</v>
      </c>
    </row>
    <row r="15968" spans="1:6" x14ac:dyDescent="0.25">
      <c r="A15968" s="46" t="e">
        <f ca="1">HYPERLINK("#"&amp;CELL("address",OFFSET([4]Analítico!$B$1,MATCH(102165,[4]Analítico!$B:$B,0)-1,3)),102165)</f>
        <v>#VALUE!</v>
      </c>
      <c r="B15968" s="47" t="s">
        <v>21576</v>
      </c>
      <c r="C15968" s="46" t="s">
        <v>1</v>
      </c>
      <c r="F15968" s="48">
        <v>386.47</v>
      </c>
    </row>
    <row r="15969" spans="1:6" x14ac:dyDescent="0.25">
      <c r="A15969" s="46" t="e">
        <f ca="1">HYPERLINK("#"&amp;CELL("address",OFFSET([4]Analítico!$B$1,MATCH(102155,[4]Analítico!$B:$B,0)-1,3)),102155)</f>
        <v>#VALUE!</v>
      </c>
      <c r="B15969" s="47" t="s">
        <v>21577</v>
      </c>
      <c r="C15969" s="46" t="s">
        <v>1</v>
      </c>
      <c r="F15969" s="48">
        <v>298.93</v>
      </c>
    </row>
    <row r="15970" spans="1:6" x14ac:dyDescent="0.25">
      <c r="A15970" s="46" t="e">
        <f ca="1">HYPERLINK("#"&amp;CELL("address",OFFSET([4]Analítico!$B$1,MATCH(102167,[4]Analítico!$B:$B,0)-1,3)),102167)</f>
        <v>#VALUE!</v>
      </c>
      <c r="B15970" s="47" t="s">
        <v>21578</v>
      </c>
      <c r="C15970" s="46" t="s">
        <v>1</v>
      </c>
      <c r="F15970" s="48">
        <v>458.5</v>
      </c>
    </row>
    <row r="15971" spans="1:6" x14ac:dyDescent="0.25">
      <c r="A15971" s="46" t="e">
        <f ca="1">HYPERLINK("#"&amp;CELL("address",OFFSET([4]Analítico!$B$1,MATCH(102157,[4]Analítico!$B:$B,0)-1,3)),102157)</f>
        <v>#VALUE!</v>
      </c>
      <c r="B15971" s="47" t="s">
        <v>21579</v>
      </c>
      <c r="C15971" s="46" t="s">
        <v>1</v>
      </c>
      <c r="F15971" s="48">
        <v>390.56</v>
      </c>
    </row>
    <row r="15972" spans="1:6" x14ac:dyDescent="0.25">
      <c r="A15972" s="46" t="e">
        <f ca="1">HYPERLINK("#"&amp;CELL("address",OFFSET([4]Analítico!$B$1,MATCH(102169,[4]Analítico!$B:$B,0)-1,3)),102169)</f>
        <v>#VALUE!</v>
      </c>
      <c r="B15972" s="47" t="s">
        <v>21580</v>
      </c>
      <c r="C15972" s="46" t="s">
        <v>1</v>
      </c>
      <c r="F15972" s="48">
        <v>513.65</v>
      </c>
    </row>
    <row r="15973" spans="1:6" x14ac:dyDescent="0.25">
      <c r="A15973" s="46" t="e">
        <f ca="1">HYPERLINK("#"&amp;CELL("address",OFFSET([4]Analítico!$B$1,MATCH(102159,[4]Analítico!$B:$B,0)-1,3)),102159)</f>
        <v>#VALUE!</v>
      </c>
      <c r="B15973" s="47" t="s">
        <v>21581</v>
      </c>
      <c r="C15973" s="46" t="s">
        <v>1</v>
      </c>
      <c r="F15973" s="48">
        <v>469.84</v>
      </c>
    </row>
    <row r="15974" spans="1:6" x14ac:dyDescent="0.25">
      <c r="A15974" s="46" t="e">
        <f ca="1">HYPERLINK("#"&amp;CELL("address",OFFSET([4]Analítico!$B$1,MATCH(102161,[4]Analítico!$B:$B,0)-1,3)),102161)</f>
        <v>#VALUE!</v>
      </c>
      <c r="B15974" s="47" t="s">
        <v>21582</v>
      </c>
      <c r="C15974" s="46" t="s">
        <v>1</v>
      </c>
      <c r="F15974" s="48">
        <v>313.95</v>
      </c>
    </row>
    <row r="15975" spans="1:6" x14ac:dyDescent="0.25">
      <c r="A15975" s="46" t="e">
        <f ca="1">HYPERLINK("#"&amp;CELL("address",OFFSET([4]Analítico!$B$1,MATCH(102151,[4]Analítico!$B:$B,0)-1,3)),102151)</f>
        <v>#VALUE!</v>
      </c>
      <c r="B15975" s="47" t="s">
        <v>21583</v>
      </c>
      <c r="C15975" s="46" t="s">
        <v>1</v>
      </c>
      <c r="F15975" s="48">
        <v>207.1</v>
      </c>
    </row>
    <row r="15976" spans="1:6" x14ac:dyDescent="0.25">
      <c r="A15976" s="46" t="e">
        <f ca="1">HYPERLINK("#"&amp;CELL("address",OFFSET([4]Analítico!$B$1,MATCH(102162,[4]Analítico!$B:$B,0)-1,3)),102162)</f>
        <v>#VALUE!</v>
      </c>
      <c r="B15976" s="47" t="s">
        <v>21584</v>
      </c>
      <c r="C15976" s="46" t="s">
        <v>1</v>
      </c>
      <c r="F15976" s="48">
        <v>336.45</v>
      </c>
    </row>
    <row r="15977" spans="1:6" x14ac:dyDescent="0.25">
      <c r="A15977" s="46" t="e">
        <f ca="1">HYPERLINK("#"&amp;CELL("address",OFFSET([4]Analítico!$B$1,MATCH(102152,[4]Analítico!$B:$B,0)-1,3)),102152)</f>
        <v>#VALUE!</v>
      </c>
      <c r="B15977" s="47" t="s">
        <v>21585</v>
      </c>
      <c r="C15977" s="46" t="s">
        <v>1</v>
      </c>
      <c r="F15977" s="48">
        <v>229.6</v>
      </c>
    </row>
    <row r="15978" spans="1:6" x14ac:dyDescent="0.25">
      <c r="A15978" s="46" t="e">
        <f ca="1">HYPERLINK("#"&amp;CELL("address",OFFSET([4]Analítico!$B$1,MATCH(102164,[4]Analítico!$B:$B,0)-1,3)),102164)</f>
        <v>#VALUE!</v>
      </c>
      <c r="B15978" s="47" t="s">
        <v>21586</v>
      </c>
      <c r="C15978" s="46" t="s">
        <v>1</v>
      </c>
      <c r="F15978" s="48">
        <v>337.4</v>
      </c>
    </row>
    <row r="15979" spans="1:6" x14ac:dyDescent="0.25">
      <c r="A15979" s="46" t="e">
        <f ca="1">HYPERLINK("#"&amp;CELL("address",OFFSET([4]Analítico!$B$1,MATCH(102154,[4]Analítico!$B:$B,0)-1,3)),102154)</f>
        <v>#VALUE!</v>
      </c>
      <c r="B15979" s="47" t="s">
        <v>21587</v>
      </c>
      <c r="C15979" s="46" t="s">
        <v>1</v>
      </c>
      <c r="F15979" s="48">
        <v>249.86</v>
      </c>
    </row>
    <row r="15980" spans="1:6" x14ac:dyDescent="0.25">
      <c r="A15980" s="46" t="e">
        <f ca="1">HYPERLINK("#"&amp;CELL("address",OFFSET([4]Analítico!$B$1,MATCH(102166,[4]Analítico!$B:$B,0)-1,3)),102166)</f>
        <v>#VALUE!</v>
      </c>
      <c r="B15980" s="47" t="s">
        <v>21588</v>
      </c>
      <c r="C15980" s="46" t="s">
        <v>1</v>
      </c>
      <c r="F15980" s="48">
        <v>353.5</v>
      </c>
    </row>
    <row r="15981" spans="1:6" x14ac:dyDescent="0.25">
      <c r="A15981" s="46" t="e">
        <f ca="1">HYPERLINK("#"&amp;CELL("address",OFFSET([4]Analítico!$B$1,MATCH(102156,[4]Analítico!$B:$B,0)-1,3)),102156)</f>
        <v>#VALUE!</v>
      </c>
      <c r="B15981" s="47" t="s">
        <v>21589</v>
      </c>
      <c r="C15981" s="46" t="s">
        <v>1</v>
      </c>
      <c r="F15981" s="48">
        <v>285.56</v>
      </c>
    </row>
    <row r="15982" spans="1:6" x14ac:dyDescent="0.25">
      <c r="A15982" s="46" t="e">
        <f ca="1">HYPERLINK("#"&amp;CELL("address",OFFSET([4]Analítico!$B$1,MATCH(102168,[4]Analítico!$B:$B,0)-1,3)),102168)</f>
        <v>#VALUE!</v>
      </c>
      <c r="B15982" s="47" t="s">
        <v>21590</v>
      </c>
      <c r="C15982" s="46" t="s">
        <v>1</v>
      </c>
      <c r="F15982" s="48">
        <v>445.01</v>
      </c>
    </row>
    <row r="15983" spans="1:6" x14ac:dyDescent="0.25">
      <c r="A15983" s="46" t="e">
        <f ca="1">HYPERLINK("#"&amp;CELL("address",OFFSET([4]Analítico!$B$1,MATCH(102158,[4]Analítico!$B:$B,0)-1,3)),102158)</f>
        <v>#VALUE!</v>
      </c>
      <c r="B15983" s="47" t="s">
        <v>21591</v>
      </c>
      <c r="C15983" s="46" t="s">
        <v>1</v>
      </c>
      <c r="F15983" s="48">
        <v>394.67</v>
      </c>
    </row>
    <row r="15984" spans="1:6" x14ac:dyDescent="0.25">
      <c r="A15984" s="46" t="e">
        <f ca="1">HYPERLINK("#"&amp;CELL("address",OFFSET([4]Analítico!$B$1,MATCH(102181,[4]Analítico!$B:$B,0)-1,3)),102181)</f>
        <v>#VALUE!</v>
      </c>
      <c r="B15984" s="47" t="s">
        <v>21592</v>
      </c>
      <c r="C15984" s="46" t="s">
        <v>1</v>
      </c>
      <c r="F15984" s="48">
        <v>570.35</v>
      </c>
    </row>
    <row r="15985" spans="1:6" x14ac:dyDescent="0.25">
      <c r="A15985" s="46" t="e">
        <f ca="1">HYPERLINK("#"&amp;CELL("address",OFFSET([4]Analítico!$B$1,MATCH(102179,[4]Analítico!$B:$B,0)-1,3)),102179)</f>
        <v>#VALUE!</v>
      </c>
      <c r="B15985" s="47" t="s">
        <v>21593</v>
      </c>
      <c r="C15985" s="46" t="s">
        <v>1</v>
      </c>
      <c r="F15985" s="48">
        <v>402.54</v>
      </c>
    </row>
    <row r="15986" spans="1:6" x14ac:dyDescent="0.25">
      <c r="A15986" s="46" t="e">
        <f ca="1">HYPERLINK("#"&amp;CELL("address",OFFSET([4]Analítico!$B$1,MATCH(102180,[4]Analítico!$B:$B,0)-1,3)),102180)</f>
        <v>#VALUE!</v>
      </c>
      <c r="B15986" s="47" t="s">
        <v>21594</v>
      </c>
      <c r="C15986" s="46" t="s">
        <v>1</v>
      </c>
      <c r="F15986" s="48">
        <v>474.59</v>
      </c>
    </row>
    <row r="15987" spans="1:6" x14ac:dyDescent="0.25">
      <c r="A15987" s="46" t="e">
        <f ca="1">HYPERLINK("#"&amp;CELL("address",OFFSET([4]Analítico!$B$1,MATCH(102189,[4]Analítico!$B:$B,0)-1,3)),102189)</f>
        <v>#VALUE!</v>
      </c>
      <c r="B15987" s="47" t="s">
        <v>21595</v>
      </c>
      <c r="C15987" s="46" t="s">
        <v>0</v>
      </c>
      <c r="F15987" s="48">
        <v>291.54000000000002</v>
      </c>
    </row>
    <row r="15988" spans="1:6" x14ac:dyDescent="0.25">
      <c r="A15988" s="46" t="e">
        <f ca="1">HYPERLINK("#"&amp;CELL("address",OFFSET([4]Analítico!$B$1,MATCH(102188,[4]Analítico!$B:$B,0)-1,3)),102188)</f>
        <v>#VALUE!</v>
      </c>
      <c r="B15988" s="47" t="s">
        <v>21596</v>
      </c>
      <c r="C15988" s="46" t="s">
        <v>0</v>
      </c>
      <c r="F15988" s="48">
        <v>1102.5999999999999</v>
      </c>
    </row>
    <row r="15989" spans="1:6" x14ac:dyDescent="0.25">
      <c r="A15989" s="46" t="e">
        <f ca="1">HYPERLINK("#"&amp;CELL("address",OFFSET([4]Analítico!$B$1,MATCH(106320,[4]Analítico!$B:$B,0)-1,3)),106320)</f>
        <v>#VALUE!</v>
      </c>
      <c r="B15989" s="47" t="s">
        <v>21597</v>
      </c>
      <c r="C15989" s="46" t="s">
        <v>0</v>
      </c>
      <c r="F15989" s="48">
        <v>2633.49</v>
      </c>
    </row>
    <row r="15990" spans="1:6" x14ac:dyDescent="0.25">
      <c r="A15990" s="46" t="e">
        <f ca="1">HYPERLINK("#"&amp;CELL("address",OFFSET([4]Analítico!$B$1,MATCH(102185,[4]Analítico!$B:$B,0)-1,3)),102185)</f>
        <v>#VALUE!</v>
      </c>
      <c r="B15990" s="47" t="s">
        <v>21598</v>
      </c>
      <c r="C15990" s="46" t="s">
        <v>0</v>
      </c>
      <c r="F15990" s="48">
        <v>4624.74</v>
      </c>
    </row>
    <row r="15991" spans="1:6" x14ac:dyDescent="0.25">
      <c r="A15991" s="46" t="e">
        <f ca="1">HYPERLINK("#"&amp;CELL("address",OFFSET([4]Analítico!$B$1,MATCH(106318,[4]Analítico!$B:$B,0)-1,3)),106318)</f>
        <v>#VALUE!</v>
      </c>
      <c r="B15991" s="47" t="s">
        <v>21599</v>
      </c>
      <c r="C15991" s="46" t="s">
        <v>0</v>
      </c>
      <c r="F15991" s="48">
        <v>2086.0500000000002</v>
      </c>
    </row>
    <row r="15992" spans="1:6" x14ac:dyDescent="0.25">
      <c r="A15992" s="46" t="e">
        <f ca="1">HYPERLINK("#"&amp;CELL("address",OFFSET([4]Analítico!$B$1,MATCH(106319,[4]Analítico!$B:$B,0)-1,3)),106319)</f>
        <v>#VALUE!</v>
      </c>
      <c r="B15992" s="47" t="s">
        <v>21600</v>
      </c>
      <c r="C15992" s="46" t="s">
        <v>0</v>
      </c>
      <c r="F15992" s="48">
        <v>2195.54</v>
      </c>
    </row>
    <row r="15993" spans="1:6" x14ac:dyDescent="0.25">
      <c r="A15993" s="46" t="e">
        <f ca="1">HYPERLINK("#"&amp;CELL("address",OFFSET([4]Analítico!$B$1,MATCH(102184,[4]Analítico!$B:$B,0)-1,3)),102184)</f>
        <v>#VALUE!</v>
      </c>
      <c r="B15993" s="47" t="s">
        <v>21601</v>
      </c>
      <c r="C15993" s="46" t="s">
        <v>0</v>
      </c>
      <c r="F15993" s="48">
        <v>2305.02</v>
      </c>
    </row>
    <row r="15994" spans="1:6" x14ac:dyDescent="0.25">
      <c r="A15994" s="46" t="e">
        <f ca="1">HYPERLINK("#"&amp;CELL("address",OFFSET([4]Analítico!$B$1,MATCH(102187,[4]Analítico!$B:$B,0)-1,3)),102187)</f>
        <v>#VALUE!</v>
      </c>
      <c r="B15994" s="47" t="s">
        <v>21602</v>
      </c>
      <c r="C15994" s="46" t="s">
        <v>0</v>
      </c>
      <c r="F15994" s="48">
        <v>0</v>
      </c>
    </row>
    <row r="15995" spans="1:6" x14ac:dyDescent="0.25">
      <c r="A15995" s="46" t="e">
        <f ca="1">HYPERLINK("#"&amp;CELL("address",OFFSET([4]Analítico!$B$1,MATCH(102186,[4]Analítico!$B:$B,0)-1,3)),102186)</f>
        <v>#VALUE!</v>
      </c>
      <c r="B15995" s="47" t="s">
        <v>21603</v>
      </c>
      <c r="C15995" s="46" t="s">
        <v>0</v>
      </c>
      <c r="F15995" s="48">
        <v>0</v>
      </c>
    </row>
    <row r="15996" spans="1:6" x14ac:dyDescent="0.25">
      <c r="A15996" s="46" t="e">
        <f ca="1">HYPERLINK("#"&amp;CELL("address",OFFSET([4]Analítico!$B$1,MATCH(102183,[4]Analítico!$B:$B,0)-1,3)),102183)</f>
        <v>#VALUE!</v>
      </c>
      <c r="B15996" s="47" t="s">
        <v>21604</v>
      </c>
      <c r="C15996" s="46" t="s">
        <v>0</v>
      </c>
      <c r="F15996" s="48">
        <v>2288.84</v>
      </c>
    </row>
    <row r="15997" spans="1:6" x14ac:dyDescent="0.25">
      <c r="A15997" s="46" t="e">
        <f ca="1">HYPERLINK("#"&amp;CELL("address",OFFSET([4]Analítico!$B$1,MATCH(102182,[4]Analítico!$B:$B,0)-1,3)),102182)</f>
        <v>#VALUE!</v>
      </c>
      <c r="B15997" s="47" t="s">
        <v>21605</v>
      </c>
      <c r="C15997" s="46" t="s">
        <v>0</v>
      </c>
      <c r="F15997" s="48">
        <v>1229.8499999999999</v>
      </c>
    </row>
    <row r="15998" spans="1:6" x14ac:dyDescent="0.25">
      <c r="A15998" s="46" t="e">
        <f ca="1">HYPERLINK("#"&amp;CELL("address",OFFSET([4]Analítico!$B$1,MATCH(102191,[4]Analítico!$B:$B,0)-1,3)),102191)</f>
        <v>#VALUE!</v>
      </c>
      <c r="B15998" s="47" t="s">
        <v>21606</v>
      </c>
      <c r="C15998" s="46" t="s">
        <v>1</v>
      </c>
      <c r="F15998" s="48">
        <v>24.55</v>
      </c>
    </row>
    <row r="15999" spans="1:6" x14ac:dyDescent="0.25">
      <c r="A15999" s="46" t="e">
        <f ca="1">HYPERLINK("#"&amp;CELL("address",OFFSET([4]Analítico!$B$1,MATCH(102190,[4]Analítico!$B:$B,0)-1,3)),102190)</f>
        <v>#VALUE!</v>
      </c>
      <c r="B15999" s="47" t="s">
        <v>21607</v>
      </c>
      <c r="C15999" s="46" t="s">
        <v>1</v>
      </c>
      <c r="F15999" s="48">
        <v>22.67</v>
      </c>
    </row>
    <row r="16000" spans="1:6" x14ac:dyDescent="0.25">
      <c r="A16000" s="46" t="e">
        <f ca="1">HYPERLINK("#"&amp;CELL("address",OFFSET([4]Analítico!$B$1,MATCH(102192,[4]Analítico!$B:$B,0)-1,3)),102192)</f>
        <v>#VALUE!</v>
      </c>
      <c r="B16000" s="47" t="s">
        <v>21608</v>
      </c>
      <c r="C16000" s="46" t="s">
        <v>1</v>
      </c>
      <c r="F16000" s="48">
        <v>21.68</v>
      </c>
    </row>
    <row r="16001" spans="1:6" x14ac:dyDescent="0.25">
      <c r="A16001" s="46" t="e">
        <f ca="1">HYPERLINK("#"&amp;CELL("address",OFFSET([4]Analítico!$B$1,MATCH(89354,[4]Analítico!$B:$B,0)-1,3)),89354)</f>
        <v>#VALUE!</v>
      </c>
      <c r="B16001" s="47" t="s">
        <v>21609</v>
      </c>
      <c r="C16001" s="46" t="s">
        <v>0</v>
      </c>
      <c r="F16001" s="48">
        <v>476.18</v>
      </c>
    </row>
    <row r="16002" spans="1:6" x14ac:dyDescent="0.25">
      <c r="A16002" s="46" t="e">
        <f ca="1">HYPERLINK("#"&amp;CELL("address",OFFSET([4]Analítico!$B$1,MATCH(103041,[4]Analítico!$B:$B,0)-1,3)),103041)</f>
        <v>#VALUE!</v>
      </c>
      <c r="B16002" s="47" t="s">
        <v>21610</v>
      </c>
      <c r="C16002" s="46" t="s">
        <v>0</v>
      </c>
      <c r="F16002" s="48">
        <v>21.49</v>
      </c>
    </row>
    <row r="16003" spans="1:6" x14ac:dyDescent="0.25">
      <c r="A16003" s="46" t="e">
        <f ca="1">HYPERLINK("#"&amp;CELL("address",OFFSET([4]Analítico!$B$1,MATCH(103042,[4]Analítico!$B:$B,0)-1,3)),103042)</f>
        <v>#VALUE!</v>
      </c>
      <c r="B16003" s="47" t="s">
        <v>21611</v>
      </c>
      <c r="C16003" s="46" t="s">
        <v>0</v>
      </c>
      <c r="F16003" s="48">
        <v>27.17</v>
      </c>
    </row>
    <row r="16004" spans="1:6" x14ac:dyDescent="0.25">
      <c r="A16004" s="46" t="e">
        <f ca="1">HYPERLINK("#"&amp;CELL("address",OFFSET([4]Analítico!$B$1,MATCH(103043,[4]Analítico!$B:$B,0)-1,3)),103043)</f>
        <v>#VALUE!</v>
      </c>
      <c r="B16004" s="47" t="s">
        <v>21612</v>
      </c>
      <c r="C16004" s="46" t="s">
        <v>0</v>
      </c>
      <c r="F16004" s="48">
        <v>24.51</v>
      </c>
    </row>
    <row r="16005" spans="1:6" x14ac:dyDescent="0.25">
      <c r="A16005" s="46" t="e">
        <f ca="1">HYPERLINK("#"&amp;CELL("address",OFFSET([4]Analítico!$B$1,MATCH(103044,[4]Analítico!$B:$B,0)-1,3)),103044)</f>
        <v>#VALUE!</v>
      </c>
      <c r="B16005" s="47" t="s">
        <v>21613</v>
      </c>
      <c r="C16005" s="46" t="s">
        <v>0</v>
      </c>
      <c r="F16005" s="48">
        <v>33.44</v>
      </c>
    </row>
    <row r="16006" spans="1:6" x14ac:dyDescent="0.25">
      <c r="A16006" s="46" t="e">
        <f ca="1">HYPERLINK("#"&amp;CELL("address",OFFSET([4]Analítico!$B$1,MATCH(103039,[4]Analítico!$B:$B,0)-1,3)),103039)</f>
        <v>#VALUE!</v>
      </c>
      <c r="B16006" s="47" t="s">
        <v>21614</v>
      </c>
      <c r="C16006" s="46" t="s">
        <v>0</v>
      </c>
      <c r="F16006" s="48">
        <v>74.44</v>
      </c>
    </row>
    <row r="16007" spans="1:6" x14ac:dyDescent="0.25">
      <c r="A16007" s="46" t="e">
        <f ca="1">HYPERLINK("#"&amp;CELL("address",OFFSET([4]Analítico!$B$1,MATCH(103038,[4]Analítico!$B:$B,0)-1,3)),103038)</f>
        <v>#VALUE!</v>
      </c>
      <c r="B16007" s="47" t="s">
        <v>21615</v>
      </c>
      <c r="C16007" s="46" t="s">
        <v>0</v>
      </c>
      <c r="F16007" s="48">
        <v>67.28</v>
      </c>
    </row>
    <row r="16008" spans="1:6" x14ac:dyDescent="0.25">
      <c r="A16008" s="46" t="e">
        <f ca="1">HYPERLINK("#"&amp;CELL("address",OFFSET([4]Analítico!$B$1,MATCH(103037,[4]Analítico!$B:$B,0)-1,3)),103037)</f>
        <v>#VALUE!</v>
      </c>
      <c r="B16008" s="47" t="s">
        <v>21616</v>
      </c>
      <c r="C16008" s="46" t="s">
        <v>0</v>
      </c>
      <c r="F16008" s="48">
        <v>50.19</v>
      </c>
    </row>
    <row r="16009" spans="1:6" x14ac:dyDescent="0.25">
      <c r="A16009" s="46" t="e">
        <f ca="1">HYPERLINK("#"&amp;CELL("address",OFFSET([4]Analítico!$B$1,MATCH(103036,[4]Analítico!$B:$B,0)-1,3)),103036)</f>
        <v>#VALUE!</v>
      </c>
      <c r="B16009" s="47" t="s">
        <v>21617</v>
      </c>
      <c r="C16009" s="46" t="s">
        <v>0</v>
      </c>
      <c r="F16009" s="48">
        <v>25.39</v>
      </c>
    </row>
    <row r="16010" spans="1:6" x14ac:dyDescent="0.25">
      <c r="A16010" s="46" t="e">
        <f ca="1">HYPERLINK("#"&amp;CELL("address",OFFSET([4]Analítico!$B$1,MATCH(103040,[4]Analítico!$B:$B,0)-1,3)),103040)</f>
        <v>#VALUE!</v>
      </c>
      <c r="B16010" s="47" t="s">
        <v>21618</v>
      </c>
      <c r="C16010" s="46" t="s">
        <v>0</v>
      </c>
      <c r="F16010" s="48">
        <v>109.19</v>
      </c>
    </row>
    <row r="16011" spans="1:6" x14ac:dyDescent="0.25">
      <c r="A16011" s="46" t="e">
        <f ca="1">HYPERLINK("#"&amp;CELL("address",OFFSET([4]Analítico!$B$1,MATCH(90371,[4]Analítico!$B:$B,0)-1,3)),90371)</f>
        <v>#VALUE!</v>
      </c>
      <c r="B16011" s="47" t="s">
        <v>21619</v>
      </c>
      <c r="C16011" s="46" t="s">
        <v>0</v>
      </c>
      <c r="F16011" s="48">
        <v>32.21</v>
      </c>
    </row>
    <row r="16012" spans="1:6" x14ac:dyDescent="0.25">
      <c r="A16012" s="46" t="e">
        <f ca="1">HYPERLINK("#"&amp;CELL("address",OFFSET([4]Analítico!$B$1,MATCH(103047,[4]Analítico!$B:$B,0)-1,3)),103047)</f>
        <v>#VALUE!</v>
      </c>
      <c r="B16012" s="47" t="s">
        <v>21620</v>
      </c>
      <c r="C16012" s="46" t="s">
        <v>0</v>
      </c>
      <c r="F16012" s="48">
        <v>26.24</v>
      </c>
    </row>
    <row r="16013" spans="1:6" x14ac:dyDescent="0.25">
      <c r="A16013" s="46" t="e">
        <f ca="1">HYPERLINK("#"&amp;CELL("address",OFFSET([4]Analítico!$B$1,MATCH(94489,[4]Analítico!$B:$B,0)-1,3)),94489)</f>
        <v>#VALUE!</v>
      </c>
      <c r="B16013" s="47" t="s">
        <v>21621</v>
      </c>
      <c r="C16013" s="46" t="s">
        <v>0</v>
      </c>
      <c r="F16013" s="48">
        <v>31.55</v>
      </c>
    </row>
    <row r="16014" spans="1:6" x14ac:dyDescent="0.25">
      <c r="A16014" s="46" t="e">
        <f ca="1">HYPERLINK("#"&amp;CELL("address",OFFSET([4]Analítico!$B$1,MATCH(94490,[4]Analítico!$B:$B,0)-1,3)),94490)</f>
        <v>#VALUE!</v>
      </c>
      <c r="B16014" s="47" t="s">
        <v>21622</v>
      </c>
      <c r="C16014" s="46" t="s">
        <v>0</v>
      </c>
      <c r="F16014" s="48">
        <v>45.82</v>
      </c>
    </row>
    <row r="16015" spans="1:6" x14ac:dyDescent="0.25">
      <c r="A16015" s="46" t="e">
        <f ca="1">HYPERLINK("#"&amp;CELL("address",OFFSET([4]Analítico!$B$1,MATCH(94491,[4]Analítico!$B:$B,0)-1,3)),94491)</f>
        <v>#VALUE!</v>
      </c>
      <c r="B16015" s="47" t="s">
        <v>21623</v>
      </c>
      <c r="C16015" s="46" t="s">
        <v>0</v>
      </c>
      <c r="F16015" s="48">
        <v>62.52</v>
      </c>
    </row>
    <row r="16016" spans="1:6" x14ac:dyDescent="0.25">
      <c r="A16016" s="46" t="e">
        <f ca="1">HYPERLINK("#"&amp;CELL("address",OFFSET([4]Analítico!$B$1,MATCH(94492,[4]Analítico!$B:$B,0)-1,3)),94492)</f>
        <v>#VALUE!</v>
      </c>
      <c r="B16016" s="47" t="s">
        <v>21624</v>
      </c>
      <c r="C16016" s="46" t="s">
        <v>0</v>
      </c>
      <c r="F16016" s="48">
        <v>64.209999999999994</v>
      </c>
    </row>
    <row r="16017" spans="1:6" x14ac:dyDescent="0.25">
      <c r="A16017" s="46" t="e">
        <f ca="1">HYPERLINK("#"&amp;CELL("address",OFFSET([4]Analítico!$B$1,MATCH(94493,[4]Analítico!$B:$B,0)-1,3)),94493)</f>
        <v>#VALUE!</v>
      </c>
      <c r="B16017" s="47" t="s">
        <v>21625</v>
      </c>
      <c r="C16017" s="46" t="s">
        <v>0</v>
      </c>
      <c r="F16017" s="48">
        <v>116.89</v>
      </c>
    </row>
    <row r="16018" spans="1:6" x14ac:dyDescent="0.25">
      <c r="A16018" s="46" t="e">
        <f ca="1">HYPERLINK("#"&amp;CELL("address",OFFSET([4]Analítico!$B$1,MATCH(94497,[4]Analítico!$B:$B,0)-1,3)),94497)</f>
        <v>#VALUE!</v>
      </c>
      <c r="B16018" s="47" t="s">
        <v>21626</v>
      </c>
      <c r="C16018" s="46" t="s">
        <v>0</v>
      </c>
      <c r="F16018" s="48">
        <v>101.95</v>
      </c>
    </row>
    <row r="16019" spans="1:6" x14ac:dyDescent="0.25">
      <c r="A16019" s="46" t="e">
        <f ca="1">HYPERLINK("#"&amp;CELL("address",OFFSET([4]Analítico!$B$1,MATCH(94794,[4]Analítico!$B:$B,0)-1,3)),94794)</f>
        <v>#VALUE!</v>
      </c>
      <c r="B16019" s="47" t="s">
        <v>21627</v>
      </c>
      <c r="C16019" s="46" t="s">
        <v>0</v>
      </c>
      <c r="F16019" s="48">
        <v>159.38999999999999</v>
      </c>
    </row>
    <row r="16020" spans="1:6" x14ac:dyDescent="0.25">
      <c r="A16020" s="46" t="e">
        <f ca="1">HYPERLINK("#"&amp;CELL("address",OFFSET([4]Analítico!$B$1,MATCH(94496,[4]Analítico!$B:$B,0)-1,3)),94496)</f>
        <v>#VALUE!</v>
      </c>
      <c r="B16020" s="47" t="s">
        <v>21628</v>
      </c>
      <c r="C16020" s="46" t="s">
        <v>0</v>
      </c>
      <c r="F16020" s="48">
        <v>80.290000000000006</v>
      </c>
    </row>
    <row r="16021" spans="1:6" x14ac:dyDescent="0.25">
      <c r="A16021" s="46" t="e">
        <f ca="1">HYPERLINK("#"&amp;CELL("address",OFFSET([4]Analítico!$B$1,MATCH(94793,[4]Analítico!$B:$B,0)-1,3)),94793)</f>
        <v>#VALUE!</v>
      </c>
      <c r="B16021" s="47" t="s">
        <v>21629</v>
      </c>
      <c r="C16021" s="46" t="s">
        <v>0</v>
      </c>
      <c r="F16021" s="48">
        <v>149.07</v>
      </c>
    </row>
    <row r="16022" spans="1:6" x14ac:dyDescent="0.25">
      <c r="A16022" s="46" t="e">
        <f ca="1">HYPERLINK("#"&amp;CELL("address",OFFSET([4]Analítico!$B$1,MATCH(94495,[4]Analítico!$B:$B,0)-1,3)),94495)</f>
        <v>#VALUE!</v>
      </c>
      <c r="B16022" s="47" t="s">
        <v>21630</v>
      </c>
      <c r="C16022" s="46" t="s">
        <v>0</v>
      </c>
      <c r="F16022" s="48">
        <v>58.94</v>
      </c>
    </row>
    <row r="16023" spans="1:6" x14ac:dyDescent="0.25">
      <c r="A16023" s="46" t="e">
        <f ca="1">HYPERLINK("#"&amp;CELL("address",OFFSET([4]Analítico!$B$1,MATCH(94792,[4]Analítico!$B:$B,0)-1,3)),94792)</f>
        <v>#VALUE!</v>
      </c>
      <c r="B16023" s="47" t="s">
        <v>21631</v>
      </c>
      <c r="C16023" s="46" t="s">
        <v>0</v>
      </c>
      <c r="F16023" s="48">
        <v>109.75</v>
      </c>
    </row>
    <row r="16024" spans="1:6" x14ac:dyDescent="0.25">
      <c r="A16024" s="46" t="e">
        <f ca="1">HYPERLINK("#"&amp;CELL("address",OFFSET([4]Analítico!$B$1,MATCH(89352,[4]Analítico!$B:$B,0)-1,3)),89352)</f>
        <v>#VALUE!</v>
      </c>
      <c r="B16024" s="47" t="s">
        <v>21632</v>
      </c>
      <c r="C16024" s="46" t="s">
        <v>0</v>
      </c>
      <c r="F16024" s="48">
        <v>34.130000000000003</v>
      </c>
    </row>
    <row r="16025" spans="1:6" x14ac:dyDescent="0.25">
      <c r="A16025" s="46" t="e">
        <f ca="1">HYPERLINK("#"&amp;CELL("address",OFFSET([4]Analítico!$B$1,MATCH(89986,[4]Analítico!$B:$B,0)-1,3)),89986)</f>
        <v>#VALUE!</v>
      </c>
      <c r="B16025" s="47" t="s">
        <v>21633</v>
      </c>
      <c r="C16025" s="46" t="s">
        <v>0</v>
      </c>
      <c r="F16025" s="48">
        <v>79.09</v>
      </c>
    </row>
    <row r="16026" spans="1:6" x14ac:dyDescent="0.25">
      <c r="A16026" s="46" t="e">
        <f ca="1">HYPERLINK("#"&amp;CELL("address",OFFSET([4]Analítico!$B$1,MATCH(94499,[4]Analítico!$B:$B,0)-1,3)),94499)</f>
        <v>#VALUE!</v>
      </c>
      <c r="B16026" s="47" t="s">
        <v>21634</v>
      </c>
      <c r="C16026" s="46" t="s">
        <v>0</v>
      </c>
      <c r="F16026" s="48">
        <v>271.58</v>
      </c>
    </row>
    <row r="16027" spans="1:6" x14ac:dyDescent="0.25">
      <c r="A16027" s="46" t="e">
        <f ca="1">HYPERLINK("#"&amp;CELL("address",OFFSET([4]Analítico!$B$1,MATCH(94498,[4]Analítico!$B:$B,0)-1,3)),94498)</f>
        <v>#VALUE!</v>
      </c>
      <c r="B16027" s="47" t="s">
        <v>21635</v>
      </c>
      <c r="C16027" s="46" t="s">
        <v>0</v>
      </c>
      <c r="F16027" s="48">
        <v>139.97</v>
      </c>
    </row>
    <row r="16028" spans="1:6" x14ac:dyDescent="0.25">
      <c r="A16028" s="46" t="e">
        <f ca="1">HYPERLINK("#"&amp;CELL("address",OFFSET([4]Analítico!$B$1,MATCH(94500,[4]Analítico!$B:$B,0)-1,3)),94500)</f>
        <v>#VALUE!</v>
      </c>
      <c r="B16028" s="47" t="s">
        <v>21636</v>
      </c>
      <c r="C16028" s="46" t="s">
        <v>0</v>
      </c>
      <c r="F16028" s="48">
        <v>330.19</v>
      </c>
    </row>
    <row r="16029" spans="1:6" x14ac:dyDescent="0.25">
      <c r="A16029" s="46" t="e">
        <f ca="1">HYPERLINK("#"&amp;CELL("address",OFFSET([4]Analítico!$B$1,MATCH(89353,[4]Analítico!$B:$B,0)-1,3)),89353)</f>
        <v>#VALUE!</v>
      </c>
      <c r="B16029" s="47" t="s">
        <v>21637</v>
      </c>
      <c r="C16029" s="46" t="s">
        <v>0</v>
      </c>
      <c r="F16029" s="48">
        <v>38.56</v>
      </c>
    </row>
    <row r="16030" spans="1:6" x14ac:dyDescent="0.25">
      <c r="A16030" s="46" t="e">
        <f ca="1">HYPERLINK("#"&amp;CELL("address",OFFSET([4]Analítico!$B$1,MATCH(89987,[4]Analítico!$B:$B,0)-1,3)),89987)</f>
        <v>#VALUE!</v>
      </c>
      <c r="B16030" s="47" t="s">
        <v>21638</v>
      </c>
      <c r="C16030" s="46" t="s">
        <v>0</v>
      </c>
      <c r="F16030" s="48">
        <v>90.34</v>
      </c>
    </row>
    <row r="16031" spans="1:6" x14ac:dyDescent="0.25">
      <c r="A16031" s="46" t="e">
        <f ca="1">HYPERLINK("#"&amp;CELL("address",OFFSET([4]Analítico!$B$1,MATCH(94501,[4]Analítico!$B:$B,0)-1,3)),94501)</f>
        <v>#VALUE!</v>
      </c>
      <c r="B16031" s="47" t="s">
        <v>21639</v>
      </c>
      <c r="C16031" s="46" t="s">
        <v>0</v>
      </c>
      <c r="F16031" s="48">
        <v>653.39</v>
      </c>
    </row>
    <row r="16032" spans="1:6" x14ac:dyDescent="0.25">
      <c r="A16032" s="46" t="e">
        <f ca="1">HYPERLINK("#"&amp;CELL("address",OFFSET([4]Analítico!$B$1,MATCH(89349,[4]Analítico!$B:$B,0)-1,3)),89349)</f>
        <v>#VALUE!</v>
      </c>
      <c r="B16032" s="47" t="s">
        <v>21640</v>
      </c>
      <c r="C16032" s="46" t="s">
        <v>0</v>
      </c>
      <c r="F16032" s="48">
        <v>25.76</v>
      </c>
    </row>
    <row r="16033" spans="1:6" x14ac:dyDescent="0.25">
      <c r="A16033" s="46" t="e">
        <f ca="1">HYPERLINK("#"&amp;CELL("address",OFFSET([4]Analítico!$B$1,MATCH(89984,[4]Analítico!$B:$B,0)-1,3)),89984)</f>
        <v>#VALUE!</v>
      </c>
      <c r="B16033" s="47" t="s">
        <v>21641</v>
      </c>
      <c r="C16033" s="46" t="s">
        <v>0</v>
      </c>
      <c r="F16033" s="48">
        <v>81.010000000000005</v>
      </c>
    </row>
    <row r="16034" spans="1:6" x14ac:dyDescent="0.25">
      <c r="A16034" s="46" t="e">
        <f ca="1">HYPERLINK("#"&amp;CELL("address",OFFSET([4]Analítico!$B$1,MATCH(89985,[4]Analítico!$B:$B,0)-1,3)),89985)</f>
        <v>#VALUE!</v>
      </c>
      <c r="B16034" s="47" t="s">
        <v>21642</v>
      </c>
      <c r="C16034" s="46" t="s">
        <v>0</v>
      </c>
      <c r="F16034" s="48">
        <v>86.14</v>
      </c>
    </row>
    <row r="16035" spans="1:6" x14ac:dyDescent="0.25">
      <c r="A16035" s="46" t="e">
        <f ca="1">HYPERLINK("#"&amp;CELL("address",OFFSET([4]Analítico!$B$1,MATCH(89351,[4]Analítico!$B:$B,0)-1,3)),89351)</f>
        <v>#VALUE!</v>
      </c>
      <c r="B16035" s="47" t="s">
        <v>21643</v>
      </c>
      <c r="C16035" s="46" t="s">
        <v>0</v>
      </c>
      <c r="F16035" s="48">
        <v>32.57</v>
      </c>
    </row>
    <row r="16036" spans="1:6" x14ac:dyDescent="0.25">
      <c r="A16036" s="46" t="e">
        <f ca="1">HYPERLINK("#"&amp;CELL("address",OFFSET([4]Analítico!$B$1,MATCH(103045,[4]Analítico!$B:$B,0)-1,3)),103045)</f>
        <v>#VALUE!</v>
      </c>
      <c r="B16036" s="47" t="s">
        <v>21644</v>
      </c>
      <c r="C16036" s="46" t="s">
        <v>0</v>
      </c>
      <c r="F16036" s="48">
        <v>11.59</v>
      </c>
    </row>
    <row r="16037" spans="1:6" x14ac:dyDescent="0.25">
      <c r="A16037" s="46" t="e">
        <f ca="1">HYPERLINK("#"&amp;CELL("address",OFFSET([4]Analítico!$B$1,MATCH(103046,[4]Analítico!$B:$B,0)-1,3)),103046)</f>
        <v>#VALUE!</v>
      </c>
      <c r="B16037" s="47" t="s">
        <v>21645</v>
      </c>
      <c r="C16037" s="46" t="s">
        <v>0</v>
      </c>
      <c r="F16037" s="48">
        <v>25.9</v>
      </c>
    </row>
    <row r="16038" spans="1:6" x14ac:dyDescent="0.25">
      <c r="A16038" s="46" t="e">
        <f ca="1">HYPERLINK("#"&amp;CELL("address",OFFSET([4]Analítico!$B$1,MATCH(103048,[4]Analítico!$B:$B,0)-1,3)),103048)</f>
        <v>#VALUE!</v>
      </c>
      <c r="B16038" s="47" t="s">
        <v>21646</v>
      </c>
      <c r="C16038" s="46" t="s">
        <v>0</v>
      </c>
      <c r="F16038" s="48">
        <v>20.260000000000002</v>
      </c>
    </row>
    <row r="16039" spans="1:6" x14ac:dyDescent="0.25">
      <c r="A16039" s="46" t="e">
        <f ca="1">HYPERLINK("#"&amp;CELL("address",OFFSET([4]Analítico!$B$1,MATCH(103049,[4]Analítico!$B:$B,0)-1,3)),103049)</f>
        <v>#VALUE!</v>
      </c>
      <c r="B16039" s="47" t="s">
        <v>21647</v>
      </c>
      <c r="C16039" s="46" t="s">
        <v>0</v>
      </c>
      <c r="F16039" s="48">
        <v>21.59</v>
      </c>
    </row>
    <row r="16040" spans="1:6" x14ac:dyDescent="0.25">
      <c r="A16040" s="46" t="e">
        <f ca="1">HYPERLINK("#"&amp;CELL("address",OFFSET([4]Analítico!$B$1,MATCH(103029,[4]Analítico!$B:$B,0)-1,3)),103029)</f>
        <v>#VALUE!</v>
      </c>
      <c r="B16040" s="47" t="s">
        <v>21648</v>
      </c>
      <c r="C16040" s="46" t="s">
        <v>0</v>
      </c>
      <c r="F16040" s="48">
        <v>43.56</v>
      </c>
    </row>
    <row r="16041" spans="1:6" x14ac:dyDescent="0.25">
      <c r="A16041" s="46" t="e">
        <f ca="1">HYPERLINK("#"&amp;CELL("address",OFFSET([4]Analítico!$B$1,MATCH(103019,[4]Analítico!$B:$B,0)-1,3)),103019)</f>
        <v>#VALUE!</v>
      </c>
      <c r="B16041" s="47" t="s">
        <v>21649</v>
      </c>
      <c r="C16041" s="46" t="s">
        <v>0</v>
      </c>
      <c r="F16041" s="48">
        <v>368.24</v>
      </c>
    </row>
    <row r="16042" spans="1:6" x14ac:dyDescent="0.25">
      <c r="A16042" s="46" t="e">
        <f ca="1">HYPERLINK("#"&amp;CELL("address",OFFSET([4]Analítico!$B$1,MATCH(103050,[4]Analítico!$B:$B,0)-1,3)),103050)</f>
        <v>#VALUE!</v>
      </c>
      <c r="B16042" s="47" t="s">
        <v>21650</v>
      </c>
      <c r="C16042" s="46" t="s">
        <v>0</v>
      </c>
      <c r="F16042" s="48">
        <v>34.369999999999997</v>
      </c>
    </row>
    <row r="16043" spans="1:6" x14ac:dyDescent="0.25">
      <c r="A16043" s="46" t="e">
        <f ca="1">HYPERLINK("#"&amp;CELL("address",OFFSET([4]Analítico!$B$1,MATCH(103051,[4]Analítico!$B:$B,0)-1,3)),103051)</f>
        <v>#VALUE!</v>
      </c>
      <c r="B16043" s="47" t="s">
        <v>21651</v>
      </c>
      <c r="C16043" s="46" t="s">
        <v>0</v>
      </c>
      <c r="F16043" s="48">
        <v>41.57</v>
      </c>
    </row>
    <row r="16044" spans="1:6" x14ac:dyDescent="0.25">
      <c r="A16044" s="46" t="e">
        <f ca="1">HYPERLINK("#"&amp;CELL("address",OFFSET([4]Analítico!$B$1,MATCH(103052,[4]Analítico!$B:$B,0)-1,3)),103052)</f>
        <v>#VALUE!</v>
      </c>
      <c r="B16044" s="47" t="s">
        <v>21652</v>
      </c>
      <c r="C16044" s="46" t="s">
        <v>0</v>
      </c>
      <c r="F16044" s="48">
        <v>54.99</v>
      </c>
    </row>
    <row r="16045" spans="1:6" x14ac:dyDescent="0.25">
      <c r="A16045" s="46" t="e">
        <f ca="1">HYPERLINK("#"&amp;CELL("address",OFFSET([4]Analítico!$B$1,MATCH(94799,[4]Analítico!$B:$B,0)-1,3)),94799)</f>
        <v>#VALUE!</v>
      </c>
      <c r="B16045" s="47" t="s">
        <v>21653</v>
      </c>
      <c r="C16045" s="46" t="s">
        <v>0</v>
      </c>
      <c r="F16045" s="48">
        <v>264.49</v>
      </c>
    </row>
    <row r="16046" spans="1:6" x14ac:dyDescent="0.25">
      <c r="A16046" s="46" t="e">
        <f ca="1">HYPERLINK("#"&amp;CELL("address",OFFSET([4]Analítico!$B$1,MATCH(94798,[4]Analítico!$B:$B,0)-1,3)),94798)</f>
        <v>#VALUE!</v>
      </c>
      <c r="B16046" s="47" t="s">
        <v>21654</v>
      </c>
      <c r="C16046" s="46" t="s">
        <v>0</v>
      </c>
      <c r="F16046" s="48">
        <v>215.24</v>
      </c>
    </row>
    <row r="16047" spans="1:6" x14ac:dyDescent="0.25">
      <c r="A16047" s="46" t="e">
        <f ca="1">HYPERLINK("#"&amp;CELL("address",OFFSET([4]Analítico!$B$1,MATCH(94797,[4]Analítico!$B:$B,0)-1,3)),94797)</f>
        <v>#VALUE!</v>
      </c>
      <c r="B16047" s="47" t="s">
        <v>21655</v>
      </c>
      <c r="C16047" s="46" t="s">
        <v>0</v>
      </c>
      <c r="F16047" s="48">
        <v>130.19</v>
      </c>
    </row>
    <row r="16048" spans="1:6" x14ac:dyDescent="0.25">
      <c r="A16048" s="46" t="e">
        <f ca="1">HYPERLINK("#"&amp;CELL("address",OFFSET([4]Analítico!$B$1,MATCH(94795,[4]Analítico!$B:$B,0)-1,3)),94795)</f>
        <v>#VALUE!</v>
      </c>
      <c r="B16048" s="47" t="s">
        <v>21656</v>
      </c>
      <c r="C16048" s="46" t="s">
        <v>0</v>
      </c>
      <c r="F16048" s="48">
        <v>54.97</v>
      </c>
    </row>
    <row r="16049" spans="1:6" x14ac:dyDescent="0.25">
      <c r="A16049" s="46" t="e">
        <f ca="1">HYPERLINK("#"&amp;CELL("address",OFFSET([4]Analítico!$B$1,MATCH(94800,[4]Analítico!$B:$B,0)-1,3)),94800)</f>
        <v>#VALUE!</v>
      </c>
      <c r="B16049" s="47" t="s">
        <v>21657</v>
      </c>
      <c r="C16049" s="46" t="s">
        <v>0</v>
      </c>
      <c r="F16049" s="48">
        <v>339.61</v>
      </c>
    </row>
    <row r="16050" spans="1:6" x14ac:dyDescent="0.25">
      <c r="A16050" s="46" t="e">
        <f ca="1">HYPERLINK("#"&amp;CELL("address",OFFSET([4]Analítico!$B$1,MATCH(94796,[4]Analítico!$B:$B,0)-1,3)),94796)</f>
        <v>#VALUE!</v>
      </c>
      <c r="B16050" s="47" t="s">
        <v>21658</v>
      </c>
      <c r="C16050" s="46" t="s">
        <v>0</v>
      </c>
      <c r="F16050" s="48">
        <v>63.52</v>
      </c>
    </row>
    <row r="16051" spans="1:6" x14ac:dyDescent="0.25">
      <c r="A16051" s="46" t="e">
        <f ca="1">HYPERLINK("#"&amp;CELL("address",OFFSET([4]Analítico!$B$1,MATCH(99635,[4]Analítico!$B:$B,0)-1,3)),99635)</f>
        <v>#VALUE!</v>
      </c>
      <c r="B16051" s="47" t="s">
        <v>21659</v>
      </c>
      <c r="C16051" s="46" t="s">
        <v>0</v>
      </c>
      <c r="F16051" s="48">
        <v>456.07</v>
      </c>
    </row>
    <row r="16052" spans="1:6" x14ac:dyDescent="0.25">
      <c r="A16052" s="46" t="e">
        <f ca="1">HYPERLINK("#"&amp;CELL("address",OFFSET([4]Analítico!$B$1,MATCH(103018,[4]Analítico!$B:$B,0)-1,3)),103018)</f>
        <v>#VALUE!</v>
      </c>
      <c r="B16052" s="47" t="s">
        <v>21660</v>
      </c>
      <c r="C16052" s="46" t="s">
        <v>0</v>
      </c>
      <c r="F16052" s="48">
        <v>373.39</v>
      </c>
    </row>
    <row r="16053" spans="1:6" x14ac:dyDescent="0.25">
      <c r="A16053" s="46" t="e">
        <f ca="1">HYPERLINK("#"&amp;CELL("address",OFFSET([4]Analítico!$B$1,MATCH(95252,[4]Analítico!$B:$B,0)-1,3)),95252)</f>
        <v>#VALUE!</v>
      </c>
      <c r="B16053" s="47" t="s">
        <v>21661</v>
      </c>
      <c r="C16053" s="46" t="s">
        <v>0</v>
      </c>
      <c r="F16053" s="48">
        <v>140.16</v>
      </c>
    </row>
    <row r="16054" spans="1:6" x14ac:dyDescent="0.25">
      <c r="A16054" s="46" t="e">
        <f ca="1">HYPERLINK("#"&amp;CELL("address",OFFSET([4]Analítico!$B$1,MATCH(95251,[4]Analítico!$B:$B,0)-1,3)),95251)</f>
        <v>#VALUE!</v>
      </c>
      <c r="B16054" s="47" t="s">
        <v>21662</v>
      </c>
      <c r="C16054" s="46" t="s">
        <v>0</v>
      </c>
      <c r="F16054" s="48">
        <v>115.11</v>
      </c>
    </row>
    <row r="16055" spans="1:6" x14ac:dyDescent="0.25">
      <c r="A16055" s="46" t="e">
        <f ca="1">HYPERLINK("#"&amp;CELL("address",OFFSET([4]Analítico!$B$1,MATCH(95250,[4]Analítico!$B:$B,0)-1,3)),95250)</f>
        <v>#VALUE!</v>
      </c>
      <c r="B16055" s="47" t="s">
        <v>21663</v>
      </c>
      <c r="C16055" s="46" t="s">
        <v>0</v>
      </c>
      <c r="F16055" s="48">
        <v>78.209999999999994</v>
      </c>
    </row>
    <row r="16056" spans="1:6" x14ac:dyDescent="0.25">
      <c r="A16056" s="46" t="e">
        <f ca="1">HYPERLINK("#"&amp;CELL("address",OFFSET([4]Analítico!$B$1,MATCH(95248,[4]Analítico!$B:$B,0)-1,3)),95248)</f>
        <v>#VALUE!</v>
      </c>
      <c r="B16056" s="47" t="s">
        <v>21664</v>
      </c>
      <c r="C16056" s="46" t="s">
        <v>0</v>
      </c>
      <c r="F16056" s="48">
        <v>48.46</v>
      </c>
    </row>
    <row r="16057" spans="1:6" x14ac:dyDescent="0.25">
      <c r="A16057" s="46" t="e">
        <f ca="1">HYPERLINK("#"&amp;CELL("address",OFFSET([4]Analítico!$B$1,MATCH(95253,[4]Analítico!$B:$B,0)-1,3)),95253)</f>
        <v>#VALUE!</v>
      </c>
      <c r="B16057" s="47" t="s">
        <v>21665</v>
      </c>
      <c r="C16057" s="46" t="s">
        <v>0</v>
      </c>
      <c r="F16057" s="48">
        <v>211.17</v>
      </c>
    </row>
    <row r="16058" spans="1:6" x14ac:dyDescent="0.25">
      <c r="A16058" s="46" t="e">
        <f ca="1">HYPERLINK("#"&amp;CELL("address",OFFSET([4]Analítico!$B$1,MATCH(95249,[4]Analítico!$B:$B,0)-1,3)),95249)</f>
        <v>#VALUE!</v>
      </c>
      <c r="B16058" s="47" t="s">
        <v>21666</v>
      </c>
      <c r="C16058" s="46" t="s">
        <v>0</v>
      </c>
      <c r="F16058" s="48">
        <v>57.96</v>
      </c>
    </row>
    <row r="16059" spans="1:6" x14ac:dyDescent="0.25">
      <c r="A16059" s="46" t="e">
        <f ca="1">HYPERLINK("#"&amp;CELL("address",OFFSET([4]Analítico!$B$1,MATCH(99622,[4]Analítico!$B:$B,0)-1,3)),99622)</f>
        <v>#VALUE!</v>
      </c>
      <c r="B16059" s="47" t="s">
        <v>21667</v>
      </c>
      <c r="C16059" s="46" t="s">
        <v>0</v>
      </c>
      <c r="F16059" s="48">
        <v>370.44</v>
      </c>
    </row>
    <row r="16060" spans="1:6" x14ac:dyDescent="0.25">
      <c r="A16060" s="46" t="e">
        <f ca="1">HYPERLINK("#"&amp;CELL("address",OFFSET([4]Analítico!$B$1,MATCH(99621,[4]Analítico!$B:$B,0)-1,3)),99621)</f>
        <v>#VALUE!</v>
      </c>
      <c r="B16060" s="47" t="s">
        <v>21668</v>
      </c>
      <c r="C16060" s="46" t="s">
        <v>0</v>
      </c>
      <c r="F16060" s="48">
        <v>328.99</v>
      </c>
    </row>
    <row r="16061" spans="1:6" x14ac:dyDescent="0.25">
      <c r="A16061" s="46" t="e">
        <f ca="1">HYPERLINK("#"&amp;CELL("address",OFFSET([4]Analítico!$B$1,MATCH(99620,[4]Analítico!$B:$B,0)-1,3)),99620)</f>
        <v>#VALUE!</v>
      </c>
      <c r="B16061" s="47" t="s">
        <v>21669</v>
      </c>
      <c r="C16061" s="46" t="s">
        <v>0</v>
      </c>
      <c r="F16061" s="48">
        <v>220.79</v>
      </c>
    </row>
    <row r="16062" spans="1:6" x14ac:dyDescent="0.25">
      <c r="A16062" s="46" t="e">
        <f ca="1">HYPERLINK("#"&amp;CELL("address",OFFSET([4]Analítico!$B$1,MATCH(103008,[4]Analítico!$B:$B,0)-1,3)),103008)</f>
        <v>#VALUE!</v>
      </c>
      <c r="B16062" s="47" t="s">
        <v>21670</v>
      </c>
      <c r="C16062" s="46" t="s">
        <v>0</v>
      </c>
      <c r="F16062" s="48">
        <v>132.69999999999999</v>
      </c>
    </row>
    <row r="16063" spans="1:6" x14ac:dyDescent="0.25">
      <c r="A16063" s="46" t="e">
        <f ca="1">HYPERLINK("#"&amp;CELL("address",OFFSET([4]Analítico!$B$1,MATCH(99624,[4]Analítico!$B:$B,0)-1,3)),99624)</f>
        <v>#VALUE!</v>
      </c>
      <c r="B16063" s="47" t="s">
        <v>21671</v>
      </c>
      <c r="C16063" s="46" t="s">
        <v>0</v>
      </c>
      <c r="F16063" s="48">
        <v>736.67</v>
      </c>
    </row>
    <row r="16064" spans="1:6" x14ac:dyDescent="0.25">
      <c r="A16064" s="46" t="e">
        <f ca="1">HYPERLINK("#"&amp;CELL("address",OFFSET([4]Analítico!$B$1,MATCH(99623,[4]Analítico!$B:$B,0)-1,3)),99623)</f>
        <v>#VALUE!</v>
      </c>
      <c r="B16064" s="47" t="s">
        <v>21672</v>
      </c>
      <c r="C16064" s="46" t="s">
        <v>0</v>
      </c>
      <c r="F16064" s="48">
        <v>516.79999999999995</v>
      </c>
    </row>
    <row r="16065" spans="1:6" x14ac:dyDescent="0.25">
      <c r="A16065" s="46" t="e">
        <f ca="1">HYPERLINK("#"&amp;CELL("address",OFFSET([4]Analítico!$B$1,MATCH(99625,[4]Analítico!$B:$B,0)-1,3)),99625)</f>
        <v>#VALUE!</v>
      </c>
      <c r="B16065" s="47" t="s">
        <v>21673</v>
      </c>
      <c r="C16065" s="46" t="s">
        <v>0</v>
      </c>
      <c r="F16065" s="48">
        <v>1013.1</v>
      </c>
    </row>
    <row r="16066" spans="1:6" x14ac:dyDescent="0.25">
      <c r="A16066" s="46" t="e">
        <f ca="1">HYPERLINK("#"&amp;CELL("address",OFFSET([4]Analítico!$B$1,MATCH(99619,[4]Analítico!$B:$B,0)-1,3)),99619)</f>
        <v>#VALUE!</v>
      </c>
      <c r="B16066" s="47" t="s">
        <v>21674</v>
      </c>
      <c r="C16066" s="46" t="s">
        <v>0</v>
      </c>
      <c r="F16066" s="48">
        <v>162.53</v>
      </c>
    </row>
    <row r="16067" spans="1:6" x14ac:dyDescent="0.25">
      <c r="A16067" s="46" t="e">
        <f ca="1">HYPERLINK("#"&amp;CELL("address",OFFSET([4]Analítico!$B$1,MATCH(99626,[4]Analítico!$B:$B,0)-1,3)),99626)</f>
        <v>#VALUE!</v>
      </c>
      <c r="B16067" s="47" t="s">
        <v>21675</v>
      </c>
      <c r="C16067" s="46" t="s">
        <v>0</v>
      </c>
      <c r="F16067" s="48">
        <v>1559.35</v>
      </c>
    </row>
    <row r="16068" spans="1:6" x14ac:dyDescent="0.25">
      <c r="A16068" s="46" t="e">
        <f ca="1">HYPERLINK("#"&amp;CELL("address",OFFSET([4]Analítico!$B$1,MATCH(99631,[4]Analítico!$B:$B,0)-1,3)),99631)</f>
        <v>#VALUE!</v>
      </c>
      <c r="B16068" s="47" t="s">
        <v>21676</v>
      </c>
      <c r="C16068" s="46" t="s">
        <v>0</v>
      </c>
      <c r="F16068" s="48">
        <v>206.41</v>
      </c>
    </row>
    <row r="16069" spans="1:6" x14ac:dyDescent="0.25">
      <c r="A16069" s="46" t="e">
        <f ca="1">HYPERLINK("#"&amp;CELL("address",OFFSET([4]Analítico!$B$1,MATCH(99630,[4]Analítico!$B:$B,0)-1,3)),99630)</f>
        <v>#VALUE!</v>
      </c>
      <c r="B16069" s="47" t="s">
        <v>21677</v>
      </c>
      <c r="C16069" s="46" t="s">
        <v>0</v>
      </c>
      <c r="F16069" s="48">
        <v>177.22</v>
      </c>
    </row>
    <row r="16070" spans="1:6" x14ac:dyDescent="0.25">
      <c r="A16070" s="46" t="e">
        <f ca="1">HYPERLINK("#"&amp;CELL("address",OFFSET([4]Analítico!$B$1,MATCH(99629,[4]Analítico!$B:$B,0)-1,3)),99629)</f>
        <v>#VALUE!</v>
      </c>
      <c r="B16070" s="47" t="s">
        <v>21678</v>
      </c>
      <c r="C16070" s="46" t="s">
        <v>0</v>
      </c>
      <c r="F16070" s="48">
        <v>119.17</v>
      </c>
    </row>
    <row r="16071" spans="1:6" x14ac:dyDescent="0.25">
      <c r="A16071" s="46" t="e">
        <f ca="1">HYPERLINK("#"&amp;CELL("address",OFFSET([4]Analítico!$B$1,MATCH(99627,[4]Analítico!$B:$B,0)-1,3)),99627)</f>
        <v>#VALUE!</v>
      </c>
      <c r="B16071" s="47" t="s">
        <v>21679</v>
      </c>
      <c r="C16071" s="46" t="s">
        <v>0</v>
      </c>
      <c r="F16071" s="48">
        <v>98.07</v>
      </c>
    </row>
    <row r="16072" spans="1:6" x14ac:dyDescent="0.25">
      <c r="A16072" s="46" t="e">
        <f ca="1">HYPERLINK("#"&amp;CELL("address",OFFSET([4]Analítico!$B$1,MATCH(103009,[4]Analítico!$B:$B,0)-1,3)),103009)</f>
        <v>#VALUE!</v>
      </c>
      <c r="B16072" s="47" t="s">
        <v>21680</v>
      </c>
      <c r="C16072" s="46" t="s">
        <v>0</v>
      </c>
      <c r="F16072" s="48">
        <v>469.92</v>
      </c>
    </row>
    <row r="16073" spans="1:6" x14ac:dyDescent="0.25">
      <c r="A16073" s="46" t="e">
        <f ca="1">HYPERLINK("#"&amp;CELL("address",OFFSET([4]Analítico!$B$1,MATCH(99632,[4]Analítico!$B:$B,0)-1,3)),99632)</f>
        <v>#VALUE!</v>
      </c>
      <c r="B16073" s="47" t="s">
        <v>21681</v>
      </c>
      <c r="C16073" s="46" t="s">
        <v>0</v>
      </c>
      <c r="F16073" s="48">
        <v>297.45999999999998</v>
      </c>
    </row>
    <row r="16074" spans="1:6" x14ac:dyDescent="0.25">
      <c r="A16074" s="46" t="e">
        <f ca="1">HYPERLINK("#"&amp;CELL("address",OFFSET([4]Analítico!$B$1,MATCH(99633,[4]Analítico!$B:$B,0)-1,3)),99633)</f>
        <v>#VALUE!</v>
      </c>
      <c r="B16074" s="47" t="s">
        <v>21682</v>
      </c>
      <c r="C16074" s="46" t="s">
        <v>0</v>
      </c>
      <c r="F16074" s="48">
        <v>637.84</v>
      </c>
    </row>
    <row r="16075" spans="1:6" x14ac:dyDescent="0.25">
      <c r="A16075" s="46" t="e">
        <f ca="1">HYPERLINK("#"&amp;CELL("address",OFFSET([4]Analítico!$B$1,MATCH(99628,[4]Analítico!$B:$B,0)-1,3)),99628)</f>
        <v>#VALUE!</v>
      </c>
      <c r="B16075" s="47" t="s">
        <v>21683</v>
      </c>
      <c r="C16075" s="46" t="s">
        <v>0</v>
      </c>
      <c r="F16075" s="48">
        <v>107.16</v>
      </c>
    </row>
    <row r="16076" spans="1:6" x14ac:dyDescent="0.25">
      <c r="A16076" s="46" t="e">
        <f ca="1">HYPERLINK("#"&amp;CELL("address",OFFSET([4]Analítico!$B$1,MATCH(99634,[4]Analítico!$B:$B,0)-1,3)),99634)</f>
        <v>#VALUE!</v>
      </c>
      <c r="B16076" s="47" t="s">
        <v>21684</v>
      </c>
      <c r="C16076" s="46" t="s">
        <v>0</v>
      </c>
      <c r="F16076" s="48">
        <v>1087.19</v>
      </c>
    </row>
    <row r="16077" spans="1:6" x14ac:dyDescent="0.25">
      <c r="A16077" s="46" t="e">
        <f ca="1">HYPERLINK("#"&amp;CELL("address",OFFSET([4]Analítico!$B$1,MATCH(103013,[4]Analítico!$B:$B,0)-1,3)),103013)</f>
        <v>#VALUE!</v>
      </c>
      <c r="B16077" s="47" t="s">
        <v>21685</v>
      </c>
      <c r="C16077" s="46" t="s">
        <v>0</v>
      </c>
      <c r="F16077" s="48">
        <v>190.6</v>
      </c>
    </row>
    <row r="16078" spans="1:6" x14ac:dyDescent="0.25">
      <c r="A16078" s="46" t="e">
        <f ca="1">HYPERLINK("#"&amp;CELL("address",OFFSET([4]Analítico!$B$1,MATCH(103012,[4]Analítico!$B:$B,0)-1,3)),103012)</f>
        <v>#VALUE!</v>
      </c>
      <c r="B16078" s="47" t="s">
        <v>21686</v>
      </c>
      <c r="C16078" s="46" t="s">
        <v>0</v>
      </c>
      <c r="F16078" s="48">
        <v>176.96</v>
      </c>
    </row>
    <row r="16079" spans="1:6" x14ac:dyDescent="0.25">
      <c r="A16079" s="46" t="e">
        <f ca="1">HYPERLINK("#"&amp;CELL("address",OFFSET([4]Analítico!$B$1,MATCH(103011,[4]Analítico!$B:$B,0)-1,3)),103011)</f>
        <v>#VALUE!</v>
      </c>
      <c r="B16079" s="47" t="s">
        <v>21687</v>
      </c>
      <c r="C16079" s="46" t="s">
        <v>0</v>
      </c>
      <c r="F16079" s="48">
        <v>112.27</v>
      </c>
    </row>
    <row r="16080" spans="1:6" x14ac:dyDescent="0.25">
      <c r="A16080" s="46" t="e">
        <f ca="1">HYPERLINK("#"&amp;CELL("address",OFFSET([4]Analítico!$B$1,MATCH(103015,[4]Analítico!$B:$B,0)-1,3)),103015)</f>
        <v>#VALUE!</v>
      </c>
      <c r="B16080" s="47" t="s">
        <v>21688</v>
      </c>
      <c r="C16080" s="46" t="s">
        <v>0</v>
      </c>
      <c r="F16080" s="48">
        <v>506.32</v>
      </c>
    </row>
    <row r="16081" spans="1:6" x14ac:dyDescent="0.25">
      <c r="A16081" s="46" t="e">
        <f ca="1">HYPERLINK("#"&amp;CELL("address",OFFSET([4]Analítico!$B$1,MATCH(103014,[4]Analítico!$B:$B,0)-1,3)),103014)</f>
        <v>#VALUE!</v>
      </c>
      <c r="B16081" s="47" t="s">
        <v>21689</v>
      </c>
      <c r="C16081" s="46" t="s">
        <v>0</v>
      </c>
      <c r="F16081" s="48">
        <v>286.52</v>
      </c>
    </row>
    <row r="16082" spans="1:6" x14ac:dyDescent="0.25">
      <c r="A16082" s="46" t="e">
        <f ca="1">HYPERLINK("#"&amp;CELL("address",OFFSET([4]Analítico!$B$1,MATCH(103016,[4]Analítico!$B:$B,0)-1,3)),103016)</f>
        <v>#VALUE!</v>
      </c>
      <c r="B16082" s="47" t="s">
        <v>21690</v>
      </c>
      <c r="C16082" s="46" t="s">
        <v>0</v>
      </c>
      <c r="F16082" s="48">
        <v>692.08</v>
      </c>
    </row>
    <row r="16083" spans="1:6" x14ac:dyDescent="0.25">
      <c r="A16083" s="46" t="e">
        <f ca="1">HYPERLINK("#"&amp;CELL("address",OFFSET([4]Analítico!$B$1,MATCH(103010,[4]Analítico!$B:$B,0)-1,3)),103010)</f>
        <v>#VALUE!</v>
      </c>
      <c r="B16083" s="47" t="s">
        <v>21691</v>
      </c>
      <c r="C16083" s="46" t="s">
        <v>0</v>
      </c>
      <c r="F16083" s="48">
        <v>100.64</v>
      </c>
    </row>
    <row r="16084" spans="1:6" x14ac:dyDescent="0.25">
      <c r="A16084" s="46" t="e">
        <f ca="1">HYPERLINK("#"&amp;CELL("address",OFFSET([4]Analítico!$B$1,MATCH(103017,[4]Analítico!$B:$B,0)-1,3)),103017)</f>
        <v>#VALUE!</v>
      </c>
      <c r="B16084" s="47" t="s">
        <v>21692</v>
      </c>
      <c r="C16084" s="46" t="s">
        <v>0</v>
      </c>
      <c r="F16084" s="48">
        <v>1207.58</v>
      </c>
    </row>
    <row r="16085" spans="1:6" x14ac:dyDescent="0.25">
      <c r="A16085" s="46" t="e">
        <f ca="1">HYPERLINK("#"&amp;CELL("address",OFFSET([4]Analítico!$B$1,MATCH(103033,[4]Analítico!$B:$B,0)-1,3)),103033)</f>
        <v>#VALUE!</v>
      </c>
      <c r="B16085" s="47" t="s">
        <v>21693</v>
      </c>
      <c r="C16085" s="46" t="s">
        <v>0</v>
      </c>
      <c r="F16085" s="48">
        <v>0</v>
      </c>
    </row>
    <row r="16086" spans="1:6" x14ac:dyDescent="0.25">
      <c r="A16086" s="46" t="e">
        <f ca="1">HYPERLINK("#"&amp;CELL("address",OFFSET([4]Analítico!$B$1,MATCH(103032,[4]Analítico!$B:$B,0)-1,3)),103032)</f>
        <v>#VALUE!</v>
      </c>
      <c r="B16086" s="47" t="s">
        <v>21694</v>
      </c>
      <c r="C16086" s="46" t="s">
        <v>0</v>
      </c>
      <c r="F16086" s="48">
        <v>0</v>
      </c>
    </row>
    <row r="16087" spans="1:6" x14ac:dyDescent="0.25">
      <c r="A16087" s="46" t="e">
        <f ca="1">HYPERLINK("#"&amp;CELL("address",OFFSET([4]Analítico!$B$1,MATCH(103030,[4]Analítico!$B:$B,0)-1,3)),103030)</f>
        <v>#VALUE!</v>
      </c>
      <c r="B16087" s="47" t="s">
        <v>21695</v>
      </c>
      <c r="C16087" s="46" t="s">
        <v>0</v>
      </c>
      <c r="F16087" s="48">
        <v>0</v>
      </c>
    </row>
    <row r="16088" spans="1:6" x14ac:dyDescent="0.25">
      <c r="A16088" s="46" t="e">
        <f ca="1">HYPERLINK("#"&amp;CELL("address",OFFSET([4]Analítico!$B$1,MATCH(103031,[4]Analítico!$B:$B,0)-1,3)),103031)</f>
        <v>#VALUE!</v>
      </c>
      <c r="B16088" s="47" t="s">
        <v>21696</v>
      </c>
      <c r="C16088" s="46" t="s">
        <v>0</v>
      </c>
      <c r="F16088" s="48">
        <v>0</v>
      </c>
    </row>
    <row r="16089" spans="1:6" x14ac:dyDescent="0.25">
      <c r="A16089" s="46" t="e">
        <f ca="1">HYPERLINK("#"&amp;CELL("address",OFFSET([4]Analítico!$B$1,MATCH(103035,[4]Analítico!$B:$B,0)-1,3)),103035)</f>
        <v>#VALUE!</v>
      </c>
      <c r="B16089" s="47" t="s">
        <v>21697</v>
      </c>
      <c r="C16089" s="46" t="s">
        <v>0</v>
      </c>
      <c r="F16089" s="48">
        <v>0</v>
      </c>
    </row>
    <row r="16090" spans="1:6" x14ac:dyDescent="0.25">
      <c r="A16090" s="46" t="e">
        <f ca="1">HYPERLINK("#"&amp;CELL("address",OFFSET([4]Analítico!$B$1,MATCH(103034,[4]Analítico!$B:$B,0)-1,3)),103034)</f>
        <v>#VALUE!</v>
      </c>
      <c r="B16090" s="47" t="s">
        <v>21698</v>
      </c>
      <c r="C16090" s="46" t="s">
        <v>0</v>
      </c>
      <c r="F16090" s="48">
        <v>0</v>
      </c>
    </row>
    <row r="16091" spans="1:6" x14ac:dyDescent="0.25">
      <c r="A16091" s="46" t="e">
        <f ca="1">HYPERLINK("#"&amp;CELL("address",OFFSET([4]Analítico!$B$1,MATCH(103024,[4]Analítico!$B:$B,0)-1,3)),103024)</f>
        <v>#VALUE!</v>
      </c>
      <c r="B16091" s="47" t="s">
        <v>21699</v>
      </c>
      <c r="C16091" s="46" t="s">
        <v>0</v>
      </c>
      <c r="F16091" s="48">
        <v>0</v>
      </c>
    </row>
    <row r="16092" spans="1:6" x14ac:dyDescent="0.25">
      <c r="A16092" s="46" t="e">
        <f ca="1">HYPERLINK("#"&amp;CELL("address",OFFSET([4]Analítico!$B$1,MATCH(103023,[4]Analítico!$B:$B,0)-1,3)),103023)</f>
        <v>#VALUE!</v>
      </c>
      <c r="B16092" s="47" t="s">
        <v>21700</v>
      </c>
      <c r="C16092" s="46" t="s">
        <v>0</v>
      </c>
      <c r="F16092" s="48">
        <v>0</v>
      </c>
    </row>
    <row r="16093" spans="1:6" x14ac:dyDescent="0.25">
      <c r="A16093" s="46" t="e">
        <f ca="1">HYPERLINK("#"&amp;CELL("address",OFFSET([4]Analítico!$B$1,MATCH(103022,[4]Analítico!$B:$B,0)-1,3)),103022)</f>
        <v>#VALUE!</v>
      </c>
      <c r="B16093" s="47" t="s">
        <v>21701</v>
      </c>
      <c r="C16093" s="46" t="s">
        <v>0</v>
      </c>
      <c r="F16093" s="48">
        <v>0</v>
      </c>
    </row>
    <row r="16094" spans="1:6" x14ac:dyDescent="0.25">
      <c r="A16094" s="46" t="e">
        <f ca="1">HYPERLINK("#"&amp;CELL("address",OFFSET([4]Analítico!$B$1,MATCH(103020,[4]Analítico!$B:$B,0)-1,3)),103020)</f>
        <v>#VALUE!</v>
      </c>
      <c r="B16094" s="47" t="s">
        <v>21702</v>
      </c>
      <c r="C16094" s="46" t="s">
        <v>0</v>
      </c>
      <c r="F16094" s="48">
        <v>0</v>
      </c>
    </row>
    <row r="16095" spans="1:6" x14ac:dyDescent="0.25">
      <c r="A16095" s="46" t="e">
        <f ca="1">HYPERLINK("#"&amp;CELL("address",OFFSET([4]Analítico!$B$1,MATCH(103026,[4]Analítico!$B:$B,0)-1,3)),103026)</f>
        <v>#VALUE!</v>
      </c>
      <c r="B16095" s="47" t="s">
        <v>21703</v>
      </c>
      <c r="C16095" s="46" t="s">
        <v>0</v>
      </c>
      <c r="F16095" s="48">
        <v>0</v>
      </c>
    </row>
    <row r="16096" spans="1:6" x14ac:dyDescent="0.25">
      <c r="A16096" s="46" t="e">
        <f ca="1">HYPERLINK("#"&amp;CELL("address",OFFSET([4]Analítico!$B$1,MATCH(103025,[4]Analítico!$B:$B,0)-1,3)),103025)</f>
        <v>#VALUE!</v>
      </c>
      <c r="B16096" s="47" t="s">
        <v>21704</v>
      </c>
      <c r="C16096" s="46" t="s">
        <v>0</v>
      </c>
      <c r="F16096" s="48">
        <v>0</v>
      </c>
    </row>
    <row r="16097" spans="1:6" x14ac:dyDescent="0.25">
      <c r="A16097" s="46" t="e">
        <f ca="1">HYPERLINK("#"&amp;CELL("address",OFFSET([4]Analítico!$B$1,MATCH(103021,[4]Analítico!$B:$B,0)-1,3)),103021)</f>
        <v>#VALUE!</v>
      </c>
      <c r="B16097" s="47" t="s">
        <v>21705</v>
      </c>
      <c r="C16097" s="46" t="s">
        <v>0</v>
      </c>
      <c r="F16097" s="48">
        <v>0</v>
      </c>
    </row>
    <row r="16098" spans="1:6" x14ac:dyDescent="0.25">
      <c r="A16098" s="46" t="e">
        <f ca="1">HYPERLINK("#"&amp;CELL("address",OFFSET([4]Analítico!$B$1,MATCH(103027,[4]Analítico!$B:$B,0)-1,3)),103027)</f>
        <v>#VALUE!</v>
      </c>
      <c r="B16098" s="47" t="s">
        <v>21706</v>
      </c>
      <c r="C16098" s="46" t="s">
        <v>0</v>
      </c>
      <c r="F16098" s="48">
        <v>0</v>
      </c>
    </row>
    <row r="16099" spans="1:6" x14ac:dyDescent="0.25">
      <c r="A16099" s="46" t="e">
        <f ca="1">HYPERLINK("#"&amp;CELL("address",OFFSET([4]Analítico!$B$1,MATCH(103028,[4]Analítico!$B:$B,0)-1,3)),103028)</f>
        <v>#VALUE!</v>
      </c>
      <c r="B16099" s="47" t="s">
        <v>21707</v>
      </c>
      <c r="C16099" s="46" t="s">
        <v>0</v>
      </c>
      <c r="F16099" s="48">
        <v>0</v>
      </c>
    </row>
    <row r="16100" spans="1:6" x14ac:dyDescent="0.25">
      <c r="A16100" s="46" t="e">
        <f ca="1">HYPERLINK("#"&amp;CELL("address",OFFSET([4]Analítico!$B$1,MATCH(103563,[4]Analítico!$B:$B,0)-1,3)),103563)</f>
        <v>#VALUE!</v>
      </c>
      <c r="B16100" s="47" t="s">
        <v>21708</v>
      </c>
      <c r="C16100" s="46" t="s">
        <v>0</v>
      </c>
      <c r="F16100" s="48">
        <v>0</v>
      </c>
    </row>
    <row r="16101" spans="1:6" x14ac:dyDescent="0.25">
      <c r="A16101" s="46" t="e">
        <f ca="1">HYPERLINK("#"&amp;CELL("address",OFFSET([4]Analítico!$B$1,MATCH(103564,[4]Analítico!$B:$B,0)-1,3)),103564)</f>
        <v>#VALUE!</v>
      </c>
      <c r="B16101" s="47" t="s">
        <v>21709</v>
      </c>
      <c r="C16101" s="46" t="s">
        <v>0</v>
      </c>
      <c r="F16101" s="48">
        <v>0</v>
      </c>
    </row>
    <row r="16102" spans="1:6" x14ac:dyDescent="0.25">
      <c r="A16102" s="46" t="e">
        <f ca="1">HYPERLINK("#"&amp;CELL("address",OFFSET([4]Analítico!$B$1,MATCH(103565,[4]Analítico!$B:$B,0)-1,3)),103565)</f>
        <v>#VALUE!</v>
      </c>
      <c r="B16102" s="47" t="s">
        <v>21710</v>
      </c>
      <c r="C16102" s="46" t="s">
        <v>0</v>
      </c>
      <c r="F16102" s="48">
        <v>0</v>
      </c>
    </row>
    <row r="16103" spans="1:6" x14ac:dyDescent="0.25">
      <c r="A16103" s="46" t="e">
        <f ca="1">HYPERLINK("#"&amp;CELL("address",OFFSET([4]Analítico!$B$1,MATCH(103566,[4]Analítico!$B:$B,0)-1,3)),103566)</f>
        <v>#VALUE!</v>
      </c>
      <c r="B16103" s="47" t="s">
        <v>21711</v>
      </c>
      <c r="C16103" s="46" t="s">
        <v>0</v>
      </c>
      <c r="F16103" s="48">
        <v>0</v>
      </c>
    </row>
    <row r="16104" spans="1:6" x14ac:dyDescent="0.25">
      <c r="A16104" s="46" t="e">
        <f ca="1">HYPERLINK("#"&amp;CELL("address",OFFSET([4]Analítico!$B$1,MATCH(103567,[4]Analítico!$B:$B,0)-1,3)),103567)</f>
        <v>#VALUE!</v>
      </c>
      <c r="B16104" s="47" t="s">
        <v>21712</v>
      </c>
      <c r="C16104" s="46" t="s">
        <v>0</v>
      </c>
      <c r="F16104" s="48">
        <v>0</v>
      </c>
    </row>
    <row r="16105" spans="1:6" x14ac:dyDescent="0.25">
      <c r="A16105" s="46" t="e">
        <f ca="1">HYPERLINK("#"&amp;CELL("address",OFFSET([4]Analítico!$B$1,MATCH(103568,[4]Analítico!$B:$B,0)-1,3)),103568)</f>
        <v>#VALUE!</v>
      </c>
      <c r="B16105" s="47" t="s">
        <v>21713</v>
      </c>
      <c r="C16105" s="46" t="s">
        <v>0</v>
      </c>
      <c r="F16105" s="48">
        <v>0</v>
      </c>
    </row>
    <row r="16106" spans="1:6" x14ac:dyDescent="0.25">
      <c r="A16106" s="46" t="e">
        <f ca="1">HYPERLINK("#"&amp;CELL("address",OFFSET([4]Analítico!$B$1,MATCH(103569,[4]Analítico!$B:$B,0)-1,3)),103569)</f>
        <v>#VALUE!</v>
      </c>
      <c r="B16106" s="47" t="s">
        <v>21714</v>
      </c>
      <c r="C16106" s="46" t="s">
        <v>0</v>
      </c>
      <c r="F16106" s="48">
        <v>0</v>
      </c>
    </row>
    <row r="16107" spans="1:6" x14ac:dyDescent="0.25">
      <c r="A16107" s="46" t="e">
        <f ca="1">HYPERLINK("#"&amp;CELL("address",OFFSET([4]Analítico!$B$1,MATCH(103570,[4]Analítico!$B:$B,0)-1,3)),103570)</f>
        <v>#VALUE!</v>
      </c>
      <c r="B16107" s="47" t="s">
        <v>21715</v>
      </c>
      <c r="C16107" s="46" t="s">
        <v>0</v>
      </c>
      <c r="F16107" s="48">
        <v>0</v>
      </c>
    </row>
    <row r="16108" spans="1:6" x14ac:dyDescent="0.25">
      <c r="A16108" s="46" t="e">
        <f ca="1">HYPERLINK("#"&amp;CELL("address",OFFSET([4]Analítico!$B$1,MATCH(103571,[4]Analítico!$B:$B,0)-1,3)),103571)</f>
        <v>#VALUE!</v>
      </c>
      <c r="B16108" s="47" t="s">
        <v>21716</v>
      </c>
      <c r="C16108" s="46" t="s">
        <v>0</v>
      </c>
      <c r="F16108" s="48">
        <v>0</v>
      </c>
    </row>
    <row r="16109" spans="1:6" x14ac:dyDescent="0.25">
      <c r="A16109" s="46" t="e">
        <f ca="1">HYPERLINK("#"&amp;CELL("address",OFFSET([4]Analítico!$B$1,MATCH(103562,[4]Analítico!$B:$B,0)-1,3)),103562)</f>
        <v>#VALUE!</v>
      </c>
      <c r="B16109" s="47" t="s">
        <v>21717</v>
      </c>
      <c r="C16109" s="46" t="s">
        <v>0</v>
      </c>
      <c r="F16109" s="48">
        <v>0</v>
      </c>
    </row>
    <row r="16110" spans="1:6" x14ac:dyDescent="0.25">
      <c r="A16110" s="46" t="e">
        <f ca="1">HYPERLINK("#"&amp;CELL("address",OFFSET([4]Analítico!$B$1,MATCH(103573,[4]Analítico!$B:$B,0)-1,3)),103573)</f>
        <v>#VALUE!</v>
      </c>
      <c r="B16110" s="47" t="s">
        <v>21718</v>
      </c>
      <c r="C16110" s="46" t="s">
        <v>0</v>
      </c>
      <c r="F16110" s="48">
        <v>0</v>
      </c>
    </row>
    <row r="16111" spans="1:6" x14ac:dyDescent="0.25">
      <c r="A16111" s="46" t="e">
        <f ca="1">HYPERLINK("#"&amp;CELL("address",OFFSET([4]Analítico!$B$1,MATCH(103585,[4]Analítico!$B:$B,0)-1,3)),103585)</f>
        <v>#VALUE!</v>
      </c>
      <c r="B16111" s="47" t="s">
        <v>21719</v>
      </c>
      <c r="C16111" s="46" t="s">
        <v>0</v>
      </c>
      <c r="F16111" s="48">
        <v>0</v>
      </c>
    </row>
    <row r="16112" spans="1:6" x14ac:dyDescent="0.25">
      <c r="A16112" s="46" t="e">
        <f ca="1">HYPERLINK("#"&amp;CELL("address",OFFSET([4]Analítico!$B$1,MATCH(103586,[4]Analítico!$B:$B,0)-1,3)),103586)</f>
        <v>#VALUE!</v>
      </c>
      <c r="B16112" s="47" t="s">
        <v>21720</v>
      </c>
      <c r="C16112" s="46" t="s">
        <v>0</v>
      </c>
      <c r="F16112" s="48">
        <v>0</v>
      </c>
    </row>
    <row r="16113" spans="1:6" x14ac:dyDescent="0.25">
      <c r="A16113" s="46" t="e">
        <f ca="1">HYPERLINK("#"&amp;CELL("address",OFFSET([4]Analítico!$B$1,MATCH(103574,[4]Analítico!$B:$B,0)-1,3)),103574)</f>
        <v>#VALUE!</v>
      </c>
      <c r="B16113" s="47" t="s">
        <v>21721</v>
      </c>
      <c r="C16113" s="46" t="s">
        <v>0</v>
      </c>
      <c r="F16113" s="48">
        <v>0</v>
      </c>
    </row>
    <row r="16114" spans="1:6" x14ac:dyDescent="0.25">
      <c r="A16114" s="46" t="e">
        <f ca="1">HYPERLINK("#"&amp;CELL("address",OFFSET([4]Analítico!$B$1,MATCH(103575,[4]Analítico!$B:$B,0)-1,3)),103575)</f>
        <v>#VALUE!</v>
      </c>
      <c r="B16114" s="47" t="s">
        <v>21722</v>
      </c>
      <c r="C16114" s="46" t="s">
        <v>0</v>
      </c>
      <c r="F16114" s="48">
        <v>0</v>
      </c>
    </row>
    <row r="16115" spans="1:6" x14ac:dyDescent="0.25">
      <c r="A16115" s="46" t="e">
        <f ca="1">HYPERLINK("#"&amp;CELL("address",OFFSET([4]Analítico!$B$1,MATCH(103576,[4]Analítico!$B:$B,0)-1,3)),103576)</f>
        <v>#VALUE!</v>
      </c>
      <c r="B16115" s="47" t="s">
        <v>21723</v>
      </c>
      <c r="C16115" s="46" t="s">
        <v>0</v>
      </c>
      <c r="F16115" s="48">
        <v>0</v>
      </c>
    </row>
    <row r="16116" spans="1:6" x14ac:dyDescent="0.25">
      <c r="A16116" s="46" t="e">
        <f ca="1">HYPERLINK("#"&amp;CELL("address",OFFSET([4]Analítico!$B$1,MATCH(103577,[4]Analítico!$B:$B,0)-1,3)),103577)</f>
        <v>#VALUE!</v>
      </c>
      <c r="B16116" s="47" t="s">
        <v>21724</v>
      </c>
      <c r="C16116" s="46" t="s">
        <v>0</v>
      </c>
      <c r="F16116" s="48">
        <v>0</v>
      </c>
    </row>
    <row r="16117" spans="1:6" x14ac:dyDescent="0.25">
      <c r="A16117" s="46" t="e">
        <f ca="1">HYPERLINK("#"&amp;CELL("address",OFFSET([4]Analítico!$B$1,MATCH(103578,[4]Analítico!$B:$B,0)-1,3)),103578)</f>
        <v>#VALUE!</v>
      </c>
      <c r="B16117" s="47" t="s">
        <v>21725</v>
      </c>
      <c r="C16117" s="46" t="s">
        <v>0</v>
      </c>
      <c r="F16117" s="48">
        <v>0</v>
      </c>
    </row>
    <row r="16118" spans="1:6" x14ac:dyDescent="0.25">
      <c r="A16118" s="46" t="e">
        <f ca="1">HYPERLINK("#"&amp;CELL("address",OFFSET([4]Analítico!$B$1,MATCH(103579,[4]Analítico!$B:$B,0)-1,3)),103579)</f>
        <v>#VALUE!</v>
      </c>
      <c r="B16118" s="47" t="s">
        <v>21726</v>
      </c>
      <c r="C16118" s="46" t="s">
        <v>0</v>
      </c>
      <c r="F16118" s="48">
        <v>0</v>
      </c>
    </row>
    <row r="16119" spans="1:6" x14ac:dyDescent="0.25">
      <c r="A16119" s="46" t="e">
        <f ca="1">HYPERLINK("#"&amp;CELL("address",OFFSET([4]Analítico!$B$1,MATCH(103580,[4]Analítico!$B:$B,0)-1,3)),103580)</f>
        <v>#VALUE!</v>
      </c>
      <c r="B16119" s="47" t="s">
        <v>21727</v>
      </c>
      <c r="C16119" s="46" t="s">
        <v>0</v>
      </c>
      <c r="F16119" s="48">
        <v>0</v>
      </c>
    </row>
    <row r="16120" spans="1:6" x14ac:dyDescent="0.25">
      <c r="A16120" s="46" t="e">
        <f ca="1">HYPERLINK("#"&amp;CELL("address",OFFSET([4]Analítico!$B$1,MATCH(103581,[4]Analítico!$B:$B,0)-1,3)),103581)</f>
        <v>#VALUE!</v>
      </c>
      <c r="B16120" s="47" t="s">
        <v>21728</v>
      </c>
      <c r="C16120" s="46" t="s">
        <v>0</v>
      </c>
      <c r="F16120" s="48">
        <v>0</v>
      </c>
    </row>
    <row r="16121" spans="1:6" x14ac:dyDescent="0.25">
      <c r="A16121" s="46" t="e">
        <f ca="1">HYPERLINK("#"&amp;CELL("address",OFFSET([4]Analítico!$B$1,MATCH(103582,[4]Analítico!$B:$B,0)-1,3)),103582)</f>
        <v>#VALUE!</v>
      </c>
      <c r="B16121" s="47" t="s">
        <v>21729</v>
      </c>
      <c r="C16121" s="46" t="s">
        <v>0</v>
      </c>
      <c r="F16121" s="48">
        <v>0</v>
      </c>
    </row>
    <row r="16122" spans="1:6" x14ac:dyDescent="0.25">
      <c r="A16122" s="46" t="e">
        <f ca="1">HYPERLINK("#"&amp;CELL("address",OFFSET([4]Analítico!$B$1,MATCH(103572,[4]Analítico!$B:$B,0)-1,3)),103572)</f>
        <v>#VALUE!</v>
      </c>
      <c r="B16122" s="47" t="s">
        <v>21730</v>
      </c>
      <c r="C16122" s="46" t="s">
        <v>0</v>
      </c>
      <c r="F16122" s="48">
        <v>0</v>
      </c>
    </row>
    <row r="16123" spans="1:6" x14ac:dyDescent="0.25">
      <c r="A16123" s="46" t="e">
        <f ca="1">HYPERLINK("#"&amp;CELL("address",OFFSET([4]Analítico!$B$1,MATCH(103583,[4]Analítico!$B:$B,0)-1,3)),103583)</f>
        <v>#VALUE!</v>
      </c>
      <c r="B16123" s="47" t="s">
        <v>21731</v>
      </c>
      <c r="C16123" s="46" t="s">
        <v>0</v>
      </c>
      <c r="F16123" s="48">
        <v>0</v>
      </c>
    </row>
    <row r="16124" spans="1:6" x14ac:dyDescent="0.25">
      <c r="A16124" s="46" t="e">
        <f ca="1">HYPERLINK("#"&amp;CELL("address",OFFSET([4]Analítico!$B$1,MATCH(103584,[4]Analítico!$B:$B,0)-1,3)),103584)</f>
        <v>#VALUE!</v>
      </c>
      <c r="B16124" s="47" t="s">
        <v>21732</v>
      </c>
      <c r="C16124" s="46" t="s">
        <v>0</v>
      </c>
      <c r="F16124" s="48">
        <v>0</v>
      </c>
    </row>
    <row r="16125" spans="1:6" x14ac:dyDescent="0.25">
      <c r="A16125" s="46" t="e">
        <f ca="1">HYPERLINK("#"&amp;CELL("address",OFFSET([4]Analítico!$B$1,MATCH(103557,[4]Analítico!$B:$B,0)-1,3)),103557)</f>
        <v>#VALUE!</v>
      </c>
      <c r="B16125" s="47" t="s">
        <v>21733</v>
      </c>
      <c r="C16125" s="46" t="s">
        <v>0</v>
      </c>
      <c r="F16125" s="48">
        <v>0</v>
      </c>
    </row>
    <row r="16126" spans="1:6" x14ac:dyDescent="0.25">
      <c r="A16126" s="46" t="e">
        <f ca="1">HYPERLINK("#"&amp;CELL("address",OFFSET([4]Analítico!$B$1,MATCH(103558,[4]Analítico!$B:$B,0)-1,3)),103558)</f>
        <v>#VALUE!</v>
      </c>
      <c r="B16126" s="47" t="s">
        <v>21734</v>
      </c>
      <c r="C16126" s="46" t="s">
        <v>0</v>
      </c>
      <c r="F16126" s="48">
        <v>0</v>
      </c>
    </row>
    <row r="16127" spans="1:6" x14ac:dyDescent="0.25">
      <c r="A16127" s="46" t="e">
        <f ca="1">HYPERLINK("#"&amp;CELL("address",OFFSET([4]Analítico!$B$1,MATCH(103559,[4]Analítico!$B:$B,0)-1,3)),103559)</f>
        <v>#VALUE!</v>
      </c>
      <c r="B16127" s="47" t="s">
        <v>21735</v>
      </c>
      <c r="C16127" s="46" t="s">
        <v>0</v>
      </c>
      <c r="F16127" s="48">
        <v>0</v>
      </c>
    </row>
    <row r="16128" spans="1:6" x14ac:dyDescent="0.25">
      <c r="A16128" s="46" t="e">
        <f ca="1">HYPERLINK("#"&amp;CELL("address",OFFSET([4]Analítico!$B$1,MATCH(103560,[4]Analítico!$B:$B,0)-1,3)),103560)</f>
        <v>#VALUE!</v>
      </c>
      <c r="B16128" s="47" t="s">
        <v>21736</v>
      </c>
      <c r="C16128" s="46" t="s">
        <v>0</v>
      </c>
      <c r="F16128" s="48">
        <v>0</v>
      </c>
    </row>
    <row r="16129" spans="1:6" x14ac:dyDescent="0.25">
      <c r="A16129" s="46" t="e">
        <f ca="1">HYPERLINK("#"&amp;CELL("address",OFFSET([4]Analítico!$B$1,MATCH(103561,[4]Analítico!$B:$B,0)-1,3)),103561)</f>
        <v>#VALUE!</v>
      </c>
      <c r="B16129" s="47" t="s">
        <v>21737</v>
      </c>
      <c r="C16129" s="46" t="s">
        <v>0</v>
      </c>
      <c r="F16129" s="48">
        <v>0</v>
      </c>
    </row>
    <row r="16130" spans="1:6" x14ac:dyDescent="0.25">
      <c r="A16130" s="46" t="e">
        <f ca="1">HYPERLINK("#"&amp;CELL("address",OFFSET([4]Analítico!$B$1,MATCH(103529,[4]Analítico!$B:$B,0)-1,3)),103529)</f>
        <v>#VALUE!</v>
      </c>
      <c r="B16130" s="47" t="s">
        <v>21738</v>
      </c>
      <c r="C16130" s="46" t="s">
        <v>0</v>
      </c>
      <c r="F16130" s="48">
        <v>0</v>
      </c>
    </row>
    <row r="16131" spans="1:6" x14ac:dyDescent="0.25">
      <c r="A16131" s="46" t="e">
        <f ca="1">HYPERLINK("#"&amp;CELL("address",OFFSET([4]Analítico!$B$1,MATCH(103530,[4]Analítico!$B:$B,0)-1,3)),103530)</f>
        <v>#VALUE!</v>
      </c>
      <c r="B16131" s="47" t="s">
        <v>21739</v>
      </c>
      <c r="C16131" s="46" t="s">
        <v>0</v>
      </c>
      <c r="F16131" s="48">
        <v>0</v>
      </c>
    </row>
    <row r="16132" spans="1:6" x14ac:dyDescent="0.25">
      <c r="A16132" s="46" t="e">
        <f ca="1">HYPERLINK("#"&amp;CELL("address",OFFSET([4]Analítico!$B$1,MATCH(103531,[4]Analítico!$B:$B,0)-1,3)),103531)</f>
        <v>#VALUE!</v>
      </c>
      <c r="B16132" s="47" t="s">
        <v>21740</v>
      </c>
      <c r="C16132" s="46" t="s">
        <v>0</v>
      </c>
      <c r="F16132" s="48">
        <v>0</v>
      </c>
    </row>
    <row r="16133" spans="1:6" x14ac:dyDescent="0.25">
      <c r="A16133" s="46" t="e">
        <f ca="1">HYPERLINK("#"&amp;CELL("address",OFFSET([4]Analítico!$B$1,MATCH(103532,[4]Analítico!$B:$B,0)-1,3)),103532)</f>
        <v>#VALUE!</v>
      </c>
      <c r="B16133" s="47" t="s">
        <v>21741</v>
      </c>
      <c r="C16133" s="46" t="s">
        <v>0</v>
      </c>
      <c r="F16133" s="48">
        <v>0</v>
      </c>
    </row>
    <row r="16134" spans="1:6" x14ac:dyDescent="0.25">
      <c r="A16134" s="46" t="e">
        <f ca="1">HYPERLINK("#"&amp;CELL("address",OFFSET([4]Analítico!$B$1,MATCH(103533,[4]Analítico!$B:$B,0)-1,3)),103533)</f>
        <v>#VALUE!</v>
      </c>
      <c r="B16134" s="47" t="s">
        <v>21742</v>
      </c>
      <c r="C16134" s="46" t="s">
        <v>0</v>
      </c>
      <c r="F16134" s="48">
        <v>0</v>
      </c>
    </row>
    <row r="16135" spans="1:6" x14ac:dyDescent="0.25">
      <c r="A16135" s="46" t="e">
        <f ca="1">HYPERLINK("#"&amp;CELL("address",OFFSET([4]Analítico!$B$1,MATCH(103534,[4]Analítico!$B:$B,0)-1,3)),103534)</f>
        <v>#VALUE!</v>
      </c>
      <c r="B16135" s="47" t="s">
        <v>21743</v>
      </c>
      <c r="C16135" s="46" t="s">
        <v>0</v>
      </c>
      <c r="F16135" s="48">
        <v>0</v>
      </c>
    </row>
    <row r="16136" spans="1:6" x14ac:dyDescent="0.25">
      <c r="A16136" s="46" t="e">
        <f ca="1">HYPERLINK("#"&amp;CELL("address",OFFSET([4]Analítico!$B$1,MATCH(103535,[4]Analítico!$B:$B,0)-1,3)),103535)</f>
        <v>#VALUE!</v>
      </c>
      <c r="B16136" s="47" t="s">
        <v>21744</v>
      </c>
      <c r="C16136" s="46" t="s">
        <v>0</v>
      </c>
      <c r="F16136" s="48">
        <v>0</v>
      </c>
    </row>
    <row r="16137" spans="1:6" x14ac:dyDescent="0.25">
      <c r="A16137" s="46" t="e">
        <f ca="1">HYPERLINK("#"&amp;CELL("address",OFFSET([4]Analítico!$B$1,MATCH(103527,[4]Analítico!$B:$B,0)-1,3)),103527)</f>
        <v>#VALUE!</v>
      </c>
      <c r="B16137" s="47" t="s">
        <v>21745</v>
      </c>
      <c r="C16137" s="46" t="s">
        <v>0</v>
      </c>
      <c r="F16137" s="48">
        <v>0</v>
      </c>
    </row>
    <row r="16138" spans="1:6" x14ac:dyDescent="0.25">
      <c r="A16138" s="46" t="e">
        <f ca="1">HYPERLINK("#"&amp;CELL("address",OFFSET([4]Analítico!$B$1,MATCH(103536,[4]Analítico!$B:$B,0)-1,3)),103536)</f>
        <v>#VALUE!</v>
      </c>
      <c r="B16138" s="47" t="s">
        <v>21746</v>
      </c>
      <c r="C16138" s="46" t="s">
        <v>0</v>
      </c>
      <c r="F16138" s="48">
        <v>0</v>
      </c>
    </row>
    <row r="16139" spans="1:6" x14ac:dyDescent="0.25">
      <c r="A16139" s="46" t="e">
        <f ca="1">HYPERLINK("#"&amp;CELL("address",OFFSET([4]Analítico!$B$1,MATCH(103528,[4]Analítico!$B:$B,0)-1,3)),103528)</f>
        <v>#VALUE!</v>
      </c>
      <c r="B16139" s="47" t="s">
        <v>21747</v>
      </c>
      <c r="C16139" s="46" t="s">
        <v>0</v>
      </c>
      <c r="F16139" s="48">
        <v>0</v>
      </c>
    </row>
    <row r="16140" spans="1:6" x14ac:dyDescent="0.25">
      <c r="A16140" s="46" t="e">
        <f ca="1">HYPERLINK("#"&amp;CELL("address",OFFSET([4]Analítico!$B$1,MATCH(103541,[4]Analítico!$B:$B,0)-1,3)),103541)</f>
        <v>#VALUE!</v>
      </c>
      <c r="B16140" s="47" t="s">
        <v>21748</v>
      </c>
      <c r="C16140" s="46" t="s">
        <v>0</v>
      </c>
      <c r="F16140" s="48">
        <v>0</v>
      </c>
    </row>
    <row r="16141" spans="1:6" x14ac:dyDescent="0.25">
      <c r="A16141" s="46" t="e">
        <f ca="1">HYPERLINK("#"&amp;CELL("address",OFFSET([4]Analítico!$B$1,MATCH(103539,[4]Analítico!$B:$B,0)-1,3)),103539)</f>
        <v>#VALUE!</v>
      </c>
      <c r="B16141" s="47" t="s">
        <v>21749</v>
      </c>
      <c r="C16141" s="46" t="s">
        <v>0</v>
      </c>
      <c r="F16141" s="48">
        <v>0</v>
      </c>
    </row>
    <row r="16142" spans="1:6" x14ac:dyDescent="0.25">
      <c r="A16142" s="46" t="e">
        <f ca="1">HYPERLINK("#"&amp;CELL("address",OFFSET([4]Analítico!$B$1,MATCH(103540,[4]Analítico!$B:$B,0)-1,3)),103540)</f>
        <v>#VALUE!</v>
      </c>
      <c r="B16142" s="47" t="s">
        <v>21750</v>
      </c>
      <c r="C16142" s="46" t="s">
        <v>0</v>
      </c>
      <c r="F16142" s="48">
        <v>0</v>
      </c>
    </row>
    <row r="16143" spans="1:6" x14ac:dyDescent="0.25">
      <c r="A16143" s="46" t="e">
        <f ca="1">HYPERLINK("#"&amp;CELL("address",OFFSET([4]Analítico!$B$1,MATCH(103542,[4]Analítico!$B:$B,0)-1,3)),103542)</f>
        <v>#VALUE!</v>
      </c>
      <c r="B16143" s="47" t="s">
        <v>21751</v>
      </c>
      <c r="C16143" s="46" t="s">
        <v>0</v>
      </c>
      <c r="F16143" s="48">
        <v>0</v>
      </c>
    </row>
    <row r="16144" spans="1:6" x14ac:dyDescent="0.25">
      <c r="A16144" s="46" t="e">
        <f ca="1">HYPERLINK("#"&amp;CELL("address",OFFSET([4]Analítico!$B$1,MATCH(103543,[4]Analítico!$B:$B,0)-1,3)),103543)</f>
        <v>#VALUE!</v>
      </c>
      <c r="B16144" s="47" t="s">
        <v>21752</v>
      </c>
      <c r="C16144" s="46" t="s">
        <v>0</v>
      </c>
      <c r="F16144" s="48">
        <v>0</v>
      </c>
    </row>
    <row r="16145" spans="1:6" x14ac:dyDescent="0.25">
      <c r="A16145" s="46" t="e">
        <f ca="1">HYPERLINK("#"&amp;CELL("address",OFFSET([4]Analítico!$B$1,MATCH(103544,[4]Analítico!$B:$B,0)-1,3)),103544)</f>
        <v>#VALUE!</v>
      </c>
      <c r="B16145" s="47" t="s">
        <v>21753</v>
      </c>
      <c r="C16145" s="46" t="s">
        <v>0</v>
      </c>
      <c r="F16145" s="48">
        <v>0</v>
      </c>
    </row>
    <row r="16146" spans="1:6" x14ac:dyDescent="0.25">
      <c r="A16146" s="46" t="e">
        <f ca="1">HYPERLINK("#"&amp;CELL("address",OFFSET([4]Analítico!$B$1,MATCH(103545,[4]Analítico!$B:$B,0)-1,3)),103545)</f>
        <v>#VALUE!</v>
      </c>
      <c r="B16146" s="47" t="s">
        <v>21754</v>
      </c>
      <c r="C16146" s="46" t="s">
        <v>0</v>
      </c>
      <c r="F16146" s="48">
        <v>0</v>
      </c>
    </row>
    <row r="16147" spans="1:6" x14ac:dyDescent="0.25">
      <c r="A16147" s="46" t="e">
        <f ca="1">HYPERLINK("#"&amp;CELL("address",OFFSET([4]Analítico!$B$1,MATCH(103537,[4]Analítico!$B:$B,0)-1,3)),103537)</f>
        <v>#VALUE!</v>
      </c>
      <c r="B16147" s="47" t="s">
        <v>21755</v>
      </c>
      <c r="C16147" s="46" t="s">
        <v>0</v>
      </c>
      <c r="F16147" s="48">
        <v>0</v>
      </c>
    </row>
    <row r="16148" spans="1:6" x14ac:dyDescent="0.25">
      <c r="A16148" s="46" t="e">
        <f ca="1">HYPERLINK("#"&amp;CELL("address",OFFSET([4]Analítico!$B$1,MATCH(103546,[4]Analítico!$B:$B,0)-1,3)),103546)</f>
        <v>#VALUE!</v>
      </c>
      <c r="B16148" s="47" t="s">
        <v>21756</v>
      </c>
      <c r="C16148" s="46" t="s">
        <v>0</v>
      </c>
      <c r="F16148" s="48">
        <v>0</v>
      </c>
    </row>
    <row r="16149" spans="1:6" x14ac:dyDescent="0.25">
      <c r="A16149" s="46" t="e">
        <f ca="1">HYPERLINK("#"&amp;CELL("address",OFFSET([4]Analítico!$B$1,MATCH(103538,[4]Analítico!$B:$B,0)-1,3)),103538)</f>
        <v>#VALUE!</v>
      </c>
      <c r="B16149" s="47" t="s">
        <v>21757</v>
      </c>
      <c r="C16149" s="46" t="s">
        <v>0</v>
      </c>
      <c r="F16149" s="48">
        <v>0</v>
      </c>
    </row>
    <row r="16150" spans="1:6" x14ac:dyDescent="0.25">
      <c r="A16150" s="46" t="e">
        <f ca="1">HYPERLINK("#"&amp;CELL("address",OFFSET([4]Analítico!$B$1,MATCH(103549,[4]Analítico!$B:$B,0)-1,3)),103549)</f>
        <v>#VALUE!</v>
      </c>
      <c r="B16150" s="47" t="s">
        <v>21758</v>
      </c>
      <c r="C16150" s="46" t="s">
        <v>0</v>
      </c>
      <c r="F16150" s="48">
        <v>0</v>
      </c>
    </row>
    <row r="16151" spans="1:6" x14ac:dyDescent="0.25">
      <c r="A16151" s="46" t="e">
        <f ca="1">HYPERLINK("#"&amp;CELL("address",OFFSET([4]Analítico!$B$1,MATCH(103550,[4]Analítico!$B:$B,0)-1,3)),103550)</f>
        <v>#VALUE!</v>
      </c>
      <c r="B16151" s="47" t="s">
        <v>21759</v>
      </c>
      <c r="C16151" s="46" t="s">
        <v>0</v>
      </c>
      <c r="F16151" s="48">
        <v>0</v>
      </c>
    </row>
    <row r="16152" spans="1:6" x14ac:dyDescent="0.25">
      <c r="A16152" s="46" t="e">
        <f ca="1">HYPERLINK("#"&amp;CELL("address",OFFSET([4]Analítico!$B$1,MATCH(103551,[4]Analítico!$B:$B,0)-1,3)),103551)</f>
        <v>#VALUE!</v>
      </c>
      <c r="B16152" s="47" t="s">
        <v>21760</v>
      </c>
      <c r="C16152" s="46" t="s">
        <v>0</v>
      </c>
      <c r="F16152" s="48">
        <v>0</v>
      </c>
    </row>
    <row r="16153" spans="1:6" x14ac:dyDescent="0.25">
      <c r="A16153" s="46" t="e">
        <f ca="1">HYPERLINK("#"&amp;CELL("address",OFFSET([4]Analítico!$B$1,MATCH(103552,[4]Analítico!$B:$B,0)-1,3)),103552)</f>
        <v>#VALUE!</v>
      </c>
      <c r="B16153" s="47" t="s">
        <v>21761</v>
      </c>
      <c r="C16153" s="46" t="s">
        <v>0</v>
      </c>
      <c r="F16153" s="48">
        <v>0</v>
      </c>
    </row>
    <row r="16154" spans="1:6" x14ac:dyDescent="0.25">
      <c r="A16154" s="46" t="e">
        <f ca="1">HYPERLINK("#"&amp;CELL("address",OFFSET([4]Analítico!$B$1,MATCH(103553,[4]Analítico!$B:$B,0)-1,3)),103553)</f>
        <v>#VALUE!</v>
      </c>
      <c r="B16154" s="47" t="s">
        <v>21762</v>
      </c>
      <c r="C16154" s="46" t="s">
        <v>0</v>
      </c>
      <c r="F16154" s="48">
        <v>0</v>
      </c>
    </row>
    <row r="16155" spans="1:6" x14ac:dyDescent="0.25">
      <c r="A16155" s="46" t="e">
        <f ca="1">HYPERLINK("#"&amp;CELL("address",OFFSET([4]Analítico!$B$1,MATCH(103554,[4]Analítico!$B:$B,0)-1,3)),103554)</f>
        <v>#VALUE!</v>
      </c>
      <c r="B16155" s="47" t="s">
        <v>21763</v>
      </c>
      <c r="C16155" s="46" t="s">
        <v>0</v>
      </c>
      <c r="F16155" s="48">
        <v>0</v>
      </c>
    </row>
    <row r="16156" spans="1:6" x14ac:dyDescent="0.25">
      <c r="A16156" s="46" t="e">
        <f ca="1">HYPERLINK("#"&amp;CELL("address",OFFSET([4]Analítico!$B$1,MATCH(103555,[4]Analítico!$B:$B,0)-1,3)),103555)</f>
        <v>#VALUE!</v>
      </c>
      <c r="B16156" s="47" t="s">
        <v>21764</v>
      </c>
      <c r="C16156" s="46" t="s">
        <v>0</v>
      </c>
      <c r="F16156" s="48">
        <v>0</v>
      </c>
    </row>
    <row r="16157" spans="1:6" x14ac:dyDescent="0.25">
      <c r="A16157" s="46" t="e">
        <f ca="1">HYPERLINK("#"&amp;CELL("address",OFFSET([4]Analítico!$B$1,MATCH(103547,[4]Analítico!$B:$B,0)-1,3)),103547)</f>
        <v>#VALUE!</v>
      </c>
      <c r="B16157" s="47" t="s">
        <v>21765</v>
      </c>
      <c r="C16157" s="46" t="s">
        <v>0</v>
      </c>
      <c r="F16157" s="48">
        <v>0</v>
      </c>
    </row>
    <row r="16158" spans="1:6" x14ac:dyDescent="0.25">
      <c r="A16158" s="46" t="e">
        <f ca="1">HYPERLINK("#"&amp;CELL("address",OFFSET([4]Analítico!$B$1,MATCH(103556,[4]Analítico!$B:$B,0)-1,3)),103556)</f>
        <v>#VALUE!</v>
      </c>
      <c r="B16158" s="47" t="s">
        <v>21766</v>
      </c>
      <c r="C16158" s="46" t="s">
        <v>0</v>
      </c>
      <c r="F16158" s="48">
        <v>0</v>
      </c>
    </row>
    <row r="16159" spans="1:6" x14ac:dyDescent="0.25">
      <c r="A16159" s="46" t="e">
        <f ca="1">HYPERLINK("#"&amp;CELL("address",OFFSET([4]Analítico!$B$1,MATCH(103548,[4]Analítico!$B:$B,0)-1,3)),103548)</f>
        <v>#VALUE!</v>
      </c>
      <c r="B16159" s="47" t="s">
        <v>21767</v>
      </c>
      <c r="C16159" s="46" t="s">
        <v>0</v>
      </c>
      <c r="F16159" s="48">
        <v>0</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0F12A-673E-468F-AEFE-74E25825B270}">
  <dimension ref="A1:D10285"/>
  <sheetViews>
    <sheetView topLeftCell="A10257" zoomScale="85" zoomScaleNormal="85" workbookViewId="0">
      <selection activeCell="B10280" sqref="B10280"/>
    </sheetView>
  </sheetViews>
  <sheetFormatPr defaultRowHeight="15" x14ac:dyDescent="0.25"/>
  <cols>
    <col min="2" max="2" width="60" customWidth="1"/>
  </cols>
  <sheetData>
    <row r="1" spans="1:4" ht="51" x14ac:dyDescent="0.25">
      <c r="A1" s="45" t="s">
        <v>11525</v>
      </c>
      <c r="B1" s="45" t="s">
        <v>11526</v>
      </c>
      <c r="C1" s="45" t="s">
        <v>11527</v>
      </c>
      <c r="D1" s="45" t="s">
        <v>11528</v>
      </c>
    </row>
    <row r="2" spans="1:4" x14ac:dyDescent="0.25">
      <c r="A2" s="46" t="e">
        <f ca="1">HYPERLINK("#"&amp;CELL("address",OFFSET([4]Analítico!$B$1,MATCH(104658,[4]Analítico!$B:$B,0)-1,3)),104658)</f>
        <v>#VALUE!</v>
      </c>
      <c r="B2" s="47" t="s">
        <v>11529</v>
      </c>
      <c r="C2" s="46" t="s">
        <v>1</v>
      </c>
      <c r="D2" s="48">
        <v>199.12</v>
      </c>
    </row>
    <row r="3" spans="1:4" x14ac:dyDescent="0.25">
      <c r="A3" s="46" t="e">
        <f ca="1">HYPERLINK("#"&amp;CELL("address",OFFSET([4]Analítico!$B$1,MATCH(105002,[4]Analítico!$B:$B,0)-1,3)),105002)</f>
        <v>#VALUE!</v>
      </c>
      <c r="B3" s="47" t="s">
        <v>11530</v>
      </c>
      <c r="C3" s="46" t="s">
        <v>0</v>
      </c>
      <c r="D3" s="48">
        <v>796.18</v>
      </c>
    </row>
    <row r="4" spans="1:4" x14ac:dyDescent="0.25">
      <c r="A4" s="46" t="e">
        <f ca="1">HYPERLINK("#"&amp;CELL("address",OFFSET([4]Analítico!$B$1,MATCH(105004,[4]Analítico!$B:$B,0)-1,3)),105004)</f>
        <v>#VALUE!</v>
      </c>
      <c r="B4" s="47" t="s">
        <v>11531</v>
      </c>
      <c r="C4" s="46" t="s">
        <v>1</v>
      </c>
      <c r="D4" s="48">
        <v>134.84</v>
      </c>
    </row>
    <row r="5" spans="1:4" x14ac:dyDescent="0.25">
      <c r="A5" s="46" t="e">
        <f ca="1">HYPERLINK("#"&amp;CELL("address",OFFSET([4]Analítico!$B$1,MATCH(105003,[4]Analítico!$B:$B,0)-1,3)),105003)</f>
        <v>#VALUE!</v>
      </c>
      <c r="B5" s="47" t="s">
        <v>11532</v>
      </c>
      <c r="C5" s="46" t="s">
        <v>0</v>
      </c>
      <c r="D5" s="48">
        <v>1367.89</v>
      </c>
    </row>
    <row r="6" spans="1:4" x14ac:dyDescent="0.25">
      <c r="A6" s="46" t="e">
        <f ca="1">HYPERLINK("#"&amp;CELL("address",OFFSET([4]Analítico!$B$1,MATCH(105005,[4]Analítico!$B:$B,0)-1,3)),105005)</f>
        <v>#VALUE!</v>
      </c>
      <c r="B6" s="47" t="s">
        <v>11533</v>
      </c>
      <c r="C6" s="46" t="s">
        <v>1</v>
      </c>
      <c r="D6" s="48">
        <v>240.69</v>
      </c>
    </row>
    <row r="7" spans="1:4" x14ac:dyDescent="0.25">
      <c r="A7" s="46" t="e">
        <f ca="1">HYPERLINK("#"&amp;CELL("address",OFFSET([4]Analítico!$B$1,MATCH(105006,[4]Analítico!$B:$B,0)-1,3)),105006)</f>
        <v>#VALUE!</v>
      </c>
      <c r="B7" s="47" t="s">
        <v>11534</v>
      </c>
      <c r="C7" s="46" t="s">
        <v>0</v>
      </c>
      <c r="D7" s="48">
        <v>0</v>
      </c>
    </row>
    <row r="8" spans="1:4" x14ac:dyDescent="0.25">
      <c r="A8" s="46" t="e">
        <f ca="1">HYPERLINK("#"&amp;CELL("address",OFFSET([4]Analítico!$B$1,MATCH(104999,[4]Analítico!$B:$B,0)-1,3)),104999)</f>
        <v>#VALUE!</v>
      </c>
      <c r="B8" s="47" t="s">
        <v>11535</v>
      </c>
      <c r="C8" s="46" t="s">
        <v>0</v>
      </c>
      <c r="D8" s="48">
        <v>0</v>
      </c>
    </row>
    <row r="9" spans="1:4" x14ac:dyDescent="0.25">
      <c r="A9" s="46" t="e">
        <f ca="1">HYPERLINK("#"&amp;CELL("address",OFFSET([4]Analítico!$B$1,MATCH(105000,[4]Analítico!$B:$B,0)-1,3)),105000)</f>
        <v>#VALUE!</v>
      </c>
      <c r="B9" s="47" t="s">
        <v>11536</v>
      </c>
      <c r="C9" s="46" t="s">
        <v>161</v>
      </c>
      <c r="D9" s="48">
        <v>1324.85</v>
      </c>
    </row>
    <row r="10" spans="1:4" x14ac:dyDescent="0.25">
      <c r="A10" s="46" t="e">
        <f ca="1">HYPERLINK("#"&amp;CELL("address",OFFSET([4]Analítico!$B$1,MATCH(105001,[4]Analítico!$B:$B,0)-1,3)),105001)</f>
        <v>#VALUE!</v>
      </c>
      <c r="B10" s="47" t="s">
        <v>11537</v>
      </c>
      <c r="C10" s="46" t="s">
        <v>161</v>
      </c>
      <c r="D10" s="48">
        <v>1355.93</v>
      </c>
    </row>
    <row r="11" spans="1:4" x14ac:dyDescent="0.25">
      <c r="A11" s="46" t="e">
        <f ca="1">HYPERLINK("#"&amp;CELL("address",OFFSET([4]Analítico!$B$1,MATCH(89306,[4]Analítico!$B:$B,0)-1,3)),89306)</f>
        <v>#VALUE!</v>
      </c>
      <c r="B11" s="47" t="s">
        <v>11538</v>
      </c>
      <c r="C11" s="46" t="s">
        <v>1</v>
      </c>
      <c r="D11" s="48">
        <v>109.04</v>
      </c>
    </row>
    <row r="12" spans="1:4" x14ac:dyDescent="0.25">
      <c r="A12" s="46" t="e">
        <f ca="1">HYPERLINK("#"&amp;CELL("address",OFFSET([4]Analítico!$B$1,MATCH(89307,[4]Analítico!$B:$B,0)-1,3)),89307)</f>
        <v>#VALUE!</v>
      </c>
      <c r="B12" s="47" t="s">
        <v>11539</v>
      </c>
      <c r="C12" s="46" t="s">
        <v>1</v>
      </c>
      <c r="D12" s="48">
        <v>112.25</v>
      </c>
    </row>
    <row r="13" spans="1:4" x14ac:dyDescent="0.25">
      <c r="A13" s="46" t="e">
        <f ca="1">HYPERLINK("#"&amp;CELL("address",OFFSET([4]Analítico!$B$1,MATCH(89290,[4]Analítico!$B:$B,0)-1,3)),89290)</f>
        <v>#VALUE!</v>
      </c>
      <c r="B13" s="47" t="s">
        <v>11540</v>
      </c>
      <c r="C13" s="46" t="s">
        <v>1</v>
      </c>
      <c r="D13" s="48">
        <v>88.7</v>
      </c>
    </row>
    <row r="14" spans="1:4" x14ac:dyDescent="0.25">
      <c r="A14" s="46" t="e">
        <f ca="1">HYPERLINK("#"&amp;CELL("address",OFFSET([4]Analítico!$B$1,MATCH(89291,[4]Analítico!$B:$B,0)-1,3)),89291)</f>
        <v>#VALUE!</v>
      </c>
      <c r="B14" s="47" t="s">
        <v>11541</v>
      </c>
      <c r="C14" s="46" t="s">
        <v>1</v>
      </c>
      <c r="D14" s="48">
        <v>91.09</v>
      </c>
    </row>
    <row r="15" spans="1:4" x14ac:dyDescent="0.25">
      <c r="A15" s="46" t="e">
        <f ca="1">HYPERLINK("#"&amp;CELL("address",OFFSET([4]Analítico!$B$1,MATCH(89298,[4]Analítico!$B:$B,0)-1,3)),89298)</f>
        <v>#VALUE!</v>
      </c>
      <c r="B15" s="47" t="s">
        <v>11542</v>
      </c>
      <c r="C15" s="46" t="s">
        <v>1</v>
      </c>
      <c r="D15" s="48">
        <v>92.4</v>
      </c>
    </row>
    <row r="16" spans="1:4" x14ac:dyDescent="0.25">
      <c r="A16" s="46" t="e">
        <f ca="1">HYPERLINK("#"&amp;CELL("address",OFFSET([4]Analítico!$B$1,MATCH(89299,[4]Analítico!$B:$B,0)-1,3)),89299)</f>
        <v>#VALUE!</v>
      </c>
      <c r="B16" s="47" t="s">
        <v>11543</v>
      </c>
      <c r="C16" s="46" t="s">
        <v>1</v>
      </c>
      <c r="D16" s="48">
        <v>95.27</v>
      </c>
    </row>
    <row r="17" spans="1:4" x14ac:dyDescent="0.25">
      <c r="A17" s="46" t="e">
        <f ca="1">HYPERLINK("#"&amp;CELL("address",OFFSET([4]Analítico!$B$1,MATCH(89282,[4]Analítico!$B:$B,0)-1,3)),89282)</f>
        <v>#VALUE!</v>
      </c>
      <c r="B17" s="47" t="s">
        <v>11544</v>
      </c>
      <c r="C17" s="46" t="s">
        <v>1</v>
      </c>
      <c r="D17" s="48">
        <v>78.23</v>
      </c>
    </row>
    <row r="18" spans="1:4" x14ac:dyDescent="0.25">
      <c r="A18" s="46" t="e">
        <f ca="1">HYPERLINK("#"&amp;CELL("address",OFFSET([4]Analítico!$B$1,MATCH(89283,[4]Analítico!$B:$B,0)-1,3)),89283)</f>
        <v>#VALUE!</v>
      </c>
      <c r="B18" s="47" t="s">
        <v>11545</v>
      </c>
      <c r="C18" s="46" t="s">
        <v>1</v>
      </c>
      <c r="D18" s="48">
        <v>80.38</v>
      </c>
    </row>
    <row r="19" spans="1:4" x14ac:dyDescent="0.25">
      <c r="A19" s="46" t="e">
        <f ca="1">HYPERLINK("#"&amp;CELL("address",OFFSET([4]Analítico!$B$1,MATCH(89480,[4]Analítico!$B:$B,0)-1,3)),89480)</f>
        <v>#VALUE!</v>
      </c>
      <c r="B19" s="47" t="s">
        <v>11546</v>
      </c>
      <c r="C19" s="46" t="s">
        <v>1</v>
      </c>
      <c r="D19" s="48">
        <v>173.03</v>
      </c>
    </row>
    <row r="20" spans="1:4" x14ac:dyDescent="0.25">
      <c r="A20" s="46" t="e">
        <f ca="1">HYPERLINK("#"&amp;CELL("address",OFFSET([4]Analítico!$B$1,MATCH(89464,[4]Analítico!$B:$B,0)-1,3)),89464)</f>
        <v>#VALUE!</v>
      </c>
      <c r="B20" s="47" t="s">
        <v>11547</v>
      </c>
      <c r="C20" s="46" t="s">
        <v>1</v>
      </c>
      <c r="D20" s="48">
        <v>147.59</v>
      </c>
    </row>
    <row r="21" spans="1:4" x14ac:dyDescent="0.25">
      <c r="A21" s="46" t="e">
        <f ca="1">HYPERLINK("#"&amp;CELL("address",OFFSET([4]Analítico!$B$1,MATCH(89478,[4]Analítico!$B:$B,0)-1,3)),89478)</f>
        <v>#VALUE!</v>
      </c>
      <c r="B21" s="47" t="s">
        <v>11548</v>
      </c>
      <c r="C21" s="46" t="s">
        <v>1</v>
      </c>
      <c r="D21" s="48">
        <v>150.59</v>
      </c>
    </row>
    <row r="22" spans="1:4" x14ac:dyDescent="0.25">
      <c r="A22" s="46" t="e">
        <f ca="1">HYPERLINK("#"&amp;CELL("address",OFFSET([4]Analítico!$B$1,MATCH(89462,[4]Analítico!$B:$B,0)-1,3)),89462)</f>
        <v>#VALUE!</v>
      </c>
      <c r="B22" s="47" t="s">
        <v>11549</v>
      </c>
      <c r="C22" s="46" t="s">
        <v>1</v>
      </c>
      <c r="D22" s="48">
        <v>126.48</v>
      </c>
    </row>
    <row r="23" spans="1:4" x14ac:dyDescent="0.25">
      <c r="A23" s="46" t="e">
        <f ca="1">HYPERLINK("#"&amp;CELL("address",OFFSET([4]Analítico!$B$1,MATCH(104444,[4]Analítico!$B:$B,0)-1,3)),104444)</f>
        <v>#VALUE!</v>
      </c>
      <c r="B23" s="47" t="s">
        <v>11550</v>
      </c>
      <c r="C23" s="46" t="s">
        <v>1</v>
      </c>
      <c r="D23" s="48">
        <v>0</v>
      </c>
    </row>
    <row r="24" spans="1:4" x14ac:dyDescent="0.25">
      <c r="A24" s="46" t="e">
        <f ca="1">HYPERLINK("#"&amp;CELL("address",OFFSET([4]Analítico!$B$1,MATCH(104442,[4]Analítico!$B:$B,0)-1,3)),104442)</f>
        <v>#VALUE!</v>
      </c>
      <c r="B24" s="47" t="s">
        <v>11551</v>
      </c>
      <c r="C24" s="46" t="s">
        <v>1</v>
      </c>
      <c r="D24" s="48">
        <v>0</v>
      </c>
    </row>
    <row r="25" spans="1:4" x14ac:dyDescent="0.25">
      <c r="A25" s="46" t="e">
        <f ca="1">HYPERLINK("#"&amp;CELL("address",OFFSET([4]Analítico!$B$1,MATCH(89472,[4]Analítico!$B:$B,0)-1,3)),89472)</f>
        <v>#VALUE!</v>
      </c>
      <c r="B25" s="47" t="s">
        <v>11552</v>
      </c>
      <c r="C25" s="46" t="s">
        <v>1</v>
      </c>
      <c r="D25" s="48">
        <v>128.66999999999999</v>
      </c>
    </row>
    <row r="26" spans="1:4" x14ac:dyDescent="0.25">
      <c r="A26" s="46" t="e">
        <f ca="1">HYPERLINK("#"&amp;CELL("address",OFFSET([4]Analítico!$B$1,MATCH(89455,[4]Analítico!$B:$B,0)-1,3)),89455)</f>
        <v>#VALUE!</v>
      </c>
      <c r="B26" s="47" t="s">
        <v>11553</v>
      </c>
      <c r="C26" s="46" t="s">
        <v>1</v>
      </c>
      <c r="D26" s="48">
        <v>112.97</v>
      </c>
    </row>
    <row r="27" spans="1:4" x14ac:dyDescent="0.25">
      <c r="A27" s="46" t="e">
        <f ca="1">HYPERLINK("#"&amp;CELL("address",OFFSET([4]Analítico!$B$1,MATCH(89470,[4]Analítico!$B:$B,0)-1,3)),89470)</f>
        <v>#VALUE!</v>
      </c>
      <c r="B27" s="47" t="s">
        <v>11554</v>
      </c>
      <c r="C27" s="46" t="s">
        <v>1</v>
      </c>
      <c r="D27" s="48">
        <v>108.36</v>
      </c>
    </row>
    <row r="28" spans="1:4" x14ac:dyDescent="0.25">
      <c r="A28" s="46" t="e">
        <f ca="1">HYPERLINK("#"&amp;CELL("address",OFFSET([4]Analítico!$B$1,MATCH(89453,[4]Analítico!$B:$B,0)-1,3)),89453)</f>
        <v>#VALUE!</v>
      </c>
      <c r="B28" s="47" t="s">
        <v>11555</v>
      </c>
      <c r="C28" s="46" t="s">
        <v>1</v>
      </c>
      <c r="D28" s="48">
        <v>94</v>
      </c>
    </row>
    <row r="29" spans="1:4" x14ac:dyDescent="0.25">
      <c r="A29" s="46" t="e">
        <f ca="1">HYPERLINK("#"&amp;CELL("address",OFFSET([4]Analítico!$B$1,MATCH(104443,[4]Analítico!$B:$B,0)-1,3)),104443)</f>
        <v>#VALUE!</v>
      </c>
      <c r="B29" s="47" t="s">
        <v>11556</v>
      </c>
      <c r="C29" s="46" t="s">
        <v>1</v>
      </c>
      <c r="D29" s="48">
        <v>0</v>
      </c>
    </row>
    <row r="30" spans="1:4" x14ac:dyDescent="0.25">
      <c r="A30" s="46" t="e">
        <f ca="1">HYPERLINK("#"&amp;CELL("address",OFFSET([4]Analítico!$B$1,MATCH(104441,[4]Analítico!$B:$B,0)-1,3)),104441)</f>
        <v>#VALUE!</v>
      </c>
      <c r="B30" s="47" t="s">
        <v>11557</v>
      </c>
      <c r="C30" s="46" t="s">
        <v>1</v>
      </c>
      <c r="D30" s="48">
        <v>0</v>
      </c>
    </row>
    <row r="31" spans="1:4" x14ac:dyDescent="0.25">
      <c r="A31" s="46" t="e">
        <f ca="1">HYPERLINK("#"&amp;CELL("address",OFFSET([4]Analítico!$B$1,MATCH(103354,[4]Analítico!$B:$B,0)-1,3)),103354)</f>
        <v>#VALUE!</v>
      </c>
      <c r="B31" s="47" t="s">
        <v>11558</v>
      </c>
      <c r="C31" s="46" t="s">
        <v>1</v>
      </c>
      <c r="D31" s="48">
        <v>103.83</v>
      </c>
    </row>
    <row r="32" spans="1:4" x14ac:dyDescent="0.25">
      <c r="A32" s="46" t="e">
        <f ca="1">HYPERLINK("#"&amp;CELL("address",OFFSET([4]Analítico!$B$1,MATCH(103355,[4]Analítico!$B:$B,0)-1,3)),103355)</f>
        <v>#VALUE!</v>
      </c>
      <c r="B32" s="47" t="s">
        <v>11559</v>
      </c>
      <c r="C32" s="46" t="s">
        <v>1</v>
      </c>
      <c r="D32" s="48">
        <v>105.72</v>
      </c>
    </row>
    <row r="33" spans="1:4" x14ac:dyDescent="0.25">
      <c r="A33" s="46" t="e">
        <f ca="1">HYPERLINK("#"&amp;CELL("address",OFFSET([4]Analítico!$B$1,MATCH(103330,[4]Analítico!$B:$B,0)-1,3)),103330)</f>
        <v>#VALUE!</v>
      </c>
      <c r="B33" s="47" t="s">
        <v>11560</v>
      </c>
      <c r="C33" s="46" t="s">
        <v>1</v>
      </c>
      <c r="D33" s="48">
        <v>95.2</v>
      </c>
    </row>
    <row r="34" spans="1:4" x14ac:dyDescent="0.25">
      <c r="A34" s="46" t="e">
        <f ca="1">HYPERLINK("#"&amp;CELL("address",OFFSET([4]Analítico!$B$1,MATCH(103331,[4]Analítico!$B:$B,0)-1,3)),103331)</f>
        <v>#VALUE!</v>
      </c>
      <c r="B34" s="47" t="s">
        <v>11561</v>
      </c>
      <c r="C34" s="46" t="s">
        <v>1</v>
      </c>
      <c r="D34" s="48">
        <v>96.98</v>
      </c>
    </row>
    <row r="35" spans="1:4" x14ac:dyDescent="0.25">
      <c r="A35" s="46" t="e">
        <f ca="1">HYPERLINK("#"&amp;CELL("address",OFFSET([4]Analítico!$B$1,MATCH(103358,[4]Analítico!$B:$B,0)-1,3)),103358)</f>
        <v>#VALUE!</v>
      </c>
      <c r="B35" s="47" t="s">
        <v>11562</v>
      </c>
      <c r="C35" s="46" t="s">
        <v>1</v>
      </c>
      <c r="D35" s="48">
        <v>79.819999999999993</v>
      </c>
    </row>
    <row r="36" spans="1:4" x14ac:dyDescent="0.25">
      <c r="A36" s="46" t="e">
        <f ca="1">HYPERLINK("#"&amp;CELL("address",OFFSET([4]Analítico!$B$1,MATCH(103359,[4]Analítico!$B:$B,0)-1,3)),103359)</f>
        <v>#VALUE!</v>
      </c>
      <c r="B36" s="47" t="s">
        <v>11563</v>
      </c>
      <c r="C36" s="46" t="s">
        <v>1</v>
      </c>
      <c r="D36" s="48">
        <v>81.33</v>
      </c>
    </row>
    <row r="37" spans="1:4" x14ac:dyDescent="0.25">
      <c r="A37" s="46" t="e">
        <f ca="1">HYPERLINK("#"&amp;CELL("address",OFFSET([4]Analítico!$B$1,MATCH(103366,[4]Analítico!$B:$B,0)-1,3)),103366)</f>
        <v>#VALUE!</v>
      </c>
      <c r="B37" s="47" t="s">
        <v>11564</v>
      </c>
      <c r="C37" s="46" t="s">
        <v>1</v>
      </c>
      <c r="D37" s="48">
        <v>68.650000000000006</v>
      </c>
    </row>
    <row r="38" spans="1:4" x14ac:dyDescent="0.25">
      <c r="A38" s="46" t="e">
        <f ca="1">HYPERLINK("#"&amp;CELL("address",OFFSET([4]Analítico!$B$1,MATCH(103367,[4]Analítico!$B:$B,0)-1,3)),103367)</f>
        <v>#VALUE!</v>
      </c>
      <c r="B38" s="47" t="s">
        <v>11565</v>
      </c>
      <c r="C38" s="46" t="s">
        <v>1</v>
      </c>
      <c r="D38" s="48">
        <v>70.010000000000005</v>
      </c>
    </row>
    <row r="39" spans="1:4" x14ac:dyDescent="0.25">
      <c r="A39" s="46" t="e">
        <f ca="1">HYPERLINK("#"&amp;CELL("address",OFFSET([4]Analítico!$B$1,MATCH(103360,[4]Analítico!$B:$B,0)-1,3)),103360)</f>
        <v>#VALUE!</v>
      </c>
      <c r="B39" s="47" t="s">
        <v>11566</v>
      </c>
      <c r="C39" s="46" t="s">
        <v>1</v>
      </c>
      <c r="D39" s="48">
        <v>93.48</v>
      </c>
    </row>
    <row r="40" spans="1:4" x14ac:dyDescent="0.25">
      <c r="A40" s="46" t="e">
        <f ca="1">HYPERLINK("#"&amp;CELL("address",OFFSET([4]Analítico!$B$1,MATCH(103361,[4]Analítico!$B:$B,0)-1,3)),103361)</f>
        <v>#VALUE!</v>
      </c>
      <c r="B40" s="47" t="s">
        <v>11567</v>
      </c>
      <c r="C40" s="46" t="s">
        <v>1</v>
      </c>
      <c r="D40" s="48">
        <v>95.39</v>
      </c>
    </row>
    <row r="41" spans="1:4" x14ac:dyDescent="0.25">
      <c r="A41" s="46" t="e">
        <f ca="1">HYPERLINK("#"&amp;CELL("address",OFFSET([4]Analítico!$B$1,MATCH(103368,[4]Analítico!$B:$B,0)-1,3)),103368)</f>
        <v>#VALUE!</v>
      </c>
      <c r="B41" s="47" t="s">
        <v>11568</v>
      </c>
      <c r="C41" s="46" t="s">
        <v>1</v>
      </c>
      <c r="D41" s="48">
        <v>78.069999999999993</v>
      </c>
    </row>
    <row r="42" spans="1:4" x14ac:dyDescent="0.25">
      <c r="A42" s="46" t="e">
        <f ca="1">HYPERLINK("#"&amp;CELL("address",OFFSET([4]Analítico!$B$1,MATCH(103369,[4]Analítico!$B:$B,0)-1,3)),103369)</f>
        <v>#VALUE!</v>
      </c>
      <c r="B42" s="47" t="s">
        <v>11569</v>
      </c>
      <c r="C42" s="46" t="s">
        <v>1</v>
      </c>
      <c r="D42" s="48">
        <v>79.790000000000006</v>
      </c>
    </row>
    <row r="43" spans="1:4" x14ac:dyDescent="0.25">
      <c r="A43" s="46" t="e">
        <f ca="1">HYPERLINK("#"&amp;CELL("address",OFFSET([4]Analítico!$B$1,MATCH(103334,[4]Analítico!$B:$B,0)-1,3)),103334)</f>
        <v>#VALUE!</v>
      </c>
      <c r="B43" s="47" t="s">
        <v>11570</v>
      </c>
      <c r="C43" s="46" t="s">
        <v>1</v>
      </c>
      <c r="D43" s="48">
        <v>169.52</v>
      </c>
    </row>
    <row r="44" spans="1:4" x14ac:dyDescent="0.25">
      <c r="A44" s="46" t="e">
        <f ca="1">HYPERLINK("#"&amp;CELL("address",OFFSET([4]Analítico!$B$1,MATCH(103335,[4]Analítico!$B:$B,0)-1,3)),103335)</f>
        <v>#VALUE!</v>
      </c>
      <c r="B44" s="47" t="s">
        <v>11571</v>
      </c>
      <c r="C44" s="46" t="s">
        <v>1</v>
      </c>
      <c r="D44" s="48">
        <v>172.84</v>
      </c>
    </row>
    <row r="45" spans="1:4" x14ac:dyDescent="0.25">
      <c r="A45" s="46" t="e">
        <f ca="1">HYPERLINK("#"&amp;CELL("address",OFFSET([4]Analítico!$B$1,MATCH(103362,[4]Analítico!$B:$B,0)-1,3)),103362)</f>
        <v>#VALUE!</v>
      </c>
      <c r="B45" s="47" t="s">
        <v>11572</v>
      </c>
      <c r="C45" s="46" t="s">
        <v>1</v>
      </c>
      <c r="D45" s="48">
        <v>112.6</v>
      </c>
    </row>
    <row r="46" spans="1:4" x14ac:dyDescent="0.25">
      <c r="A46" s="46" t="e">
        <f ca="1">HYPERLINK("#"&amp;CELL("address",OFFSET([4]Analítico!$B$1,MATCH(103363,[4]Analítico!$B:$B,0)-1,3)),103363)</f>
        <v>#VALUE!</v>
      </c>
      <c r="B46" s="47" t="s">
        <v>11573</v>
      </c>
      <c r="C46" s="46" t="s">
        <v>1</v>
      </c>
      <c r="D46" s="48">
        <v>114.74</v>
      </c>
    </row>
    <row r="47" spans="1:4" x14ac:dyDescent="0.25">
      <c r="A47" s="46" t="e">
        <f ca="1">HYPERLINK("#"&amp;CELL("address",OFFSET([4]Analítico!$B$1,MATCH(103370,[4]Analítico!$B:$B,0)-1,3)),103370)</f>
        <v>#VALUE!</v>
      </c>
      <c r="B47" s="47" t="s">
        <v>11574</v>
      </c>
      <c r="C47" s="46" t="s">
        <v>1</v>
      </c>
      <c r="D47" s="48">
        <v>97.66</v>
      </c>
    </row>
    <row r="48" spans="1:4" x14ac:dyDescent="0.25">
      <c r="A48" s="46" t="e">
        <f ca="1">HYPERLINK("#"&amp;CELL("address",OFFSET([4]Analítico!$B$1,MATCH(103371,[4]Analítico!$B:$B,0)-1,3)),103371)</f>
        <v>#VALUE!</v>
      </c>
      <c r="B48" s="47" t="s">
        <v>11575</v>
      </c>
      <c r="C48" s="46" t="s">
        <v>1</v>
      </c>
      <c r="D48" s="48">
        <v>99.6</v>
      </c>
    </row>
    <row r="49" spans="1:4" x14ac:dyDescent="0.25">
      <c r="A49" s="46" t="e">
        <f ca="1">HYPERLINK("#"&amp;CELL("address",OFFSET([4]Analítico!$B$1,MATCH(103332,[4]Analítico!$B:$B,0)-1,3)),103332)</f>
        <v>#VALUE!</v>
      </c>
      <c r="B49" s="47" t="s">
        <v>11576</v>
      </c>
      <c r="C49" s="46" t="s">
        <v>1</v>
      </c>
      <c r="D49" s="48">
        <v>144.82</v>
      </c>
    </row>
    <row r="50" spans="1:4" x14ac:dyDescent="0.25">
      <c r="A50" s="46" t="e">
        <f ca="1">HYPERLINK("#"&amp;CELL("address",OFFSET([4]Analítico!$B$1,MATCH(103333,[4]Analítico!$B:$B,0)-1,3)),103333)</f>
        <v>#VALUE!</v>
      </c>
      <c r="B50" s="47" t="s">
        <v>11577</v>
      </c>
      <c r="C50" s="46" t="s">
        <v>1</v>
      </c>
      <c r="D50" s="48">
        <v>146.72999999999999</v>
      </c>
    </row>
    <row r="51" spans="1:4" x14ac:dyDescent="0.25">
      <c r="A51" s="46" t="e">
        <f ca="1">HYPERLINK("#"&amp;CELL("address",OFFSET([4]Analítico!$B$1,MATCH(103352,[4]Analítico!$B:$B,0)-1,3)),103352)</f>
        <v>#VALUE!</v>
      </c>
      <c r="B51" s="47" t="s">
        <v>11578</v>
      </c>
      <c r="C51" s="46" t="s">
        <v>1</v>
      </c>
      <c r="D51" s="48">
        <v>123.17</v>
      </c>
    </row>
    <row r="52" spans="1:4" x14ac:dyDescent="0.25">
      <c r="A52" s="46" t="e">
        <f ca="1">HYPERLINK("#"&amp;CELL("address",OFFSET([4]Analítico!$B$1,MATCH(103353,[4]Analítico!$B:$B,0)-1,3)),103353)</f>
        <v>#VALUE!</v>
      </c>
      <c r="B52" s="47" t="s">
        <v>11579</v>
      </c>
      <c r="C52" s="46" t="s">
        <v>1</v>
      </c>
      <c r="D52" s="48">
        <v>124.93</v>
      </c>
    </row>
    <row r="53" spans="1:4" x14ac:dyDescent="0.25">
      <c r="A53" s="46" t="e">
        <f ca="1">HYPERLINK("#"&amp;CELL("address",OFFSET([4]Analítico!$B$1,MATCH(103328,[4]Analítico!$B:$B,0)-1,3)),103328)</f>
        <v>#VALUE!</v>
      </c>
      <c r="B53" s="47" t="s">
        <v>11580</v>
      </c>
      <c r="C53" s="46" t="s">
        <v>1</v>
      </c>
      <c r="D53" s="48">
        <v>112.32</v>
      </c>
    </row>
    <row r="54" spans="1:4" x14ac:dyDescent="0.25">
      <c r="A54" s="46" t="e">
        <f ca="1">HYPERLINK("#"&amp;CELL("address",OFFSET([4]Analítico!$B$1,MATCH(103329,[4]Analítico!$B:$B,0)-1,3)),103329)</f>
        <v>#VALUE!</v>
      </c>
      <c r="B54" s="47" t="s">
        <v>11581</v>
      </c>
      <c r="C54" s="46" t="s">
        <v>1</v>
      </c>
      <c r="D54" s="48">
        <v>113.97</v>
      </c>
    </row>
    <row r="55" spans="1:4" x14ac:dyDescent="0.25">
      <c r="A55" s="46" t="e">
        <f ca="1">HYPERLINK("#"&amp;CELL("address",OFFSET([4]Analítico!$B$1,MATCH(103356,[4]Analítico!$B:$B,0)-1,3)),103356)</f>
        <v>#VALUE!</v>
      </c>
      <c r="B55" s="47" t="s">
        <v>11582</v>
      </c>
      <c r="C55" s="46" t="s">
        <v>1</v>
      </c>
      <c r="D55" s="48">
        <v>69.239999999999995</v>
      </c>
    </row>
    <row r="56" spans="1:4" x14ac:dyDescent="0.25">
      <c r="A56" s="46" t="e">
        <f ca="1">HYPERLINK("#"&amp;CELL("address",OFFSET([4]Analítico!$B$1,MATCH(103357,[4]Analítico!$B:$B,0)-1,3)),103357)</f>
        <v>#VALUE!</v>
      </c>
      <c r="B56" s="47" t="s">
        <v>11583</v>
      </c>
      <c r="C56" s="46" t="s">
        <v>1</v>
      </c>
      <c r="D56" s="48">
        <v>70.63</v>
      </c>
    </row>
    <row r="57" spans="1:4" x14ac:dyDescent="0.25">
      <c r="A57" s="46" t="e">
        <f ca="1">HYPERLINK("#"&amp;CELL("address",OFFSET([4]Analítico!$B$1,MATCH(103364,[4]Analítico!$B:$B,0)-1,3)),103364)</f>
        <v>#VALUE!</v>
      </c>
      <c r="B57" s="47" t="s">
        <v>11584</v>
      </c>
      <c r="C57" s="46" t="s">
        <v>1</v>
      </c>
      <c r="D57" s="48">
        <v>57.08</v>
      </c>
    </row>
    <row r="58" spans="1:4" x14ac:dyDescent="0.25">
      <c r="A58" s="46" t="e">
        <f ca="1">HYPERLINK("#"&amp;CELL("address",OFFSET([4]Analítico!$B$1,MATCH(103365,[4]Analítico!$B:$B,0)-1,3)),103365)</f>
        <v>#VALUE!</v>
      </c>
      <c r="B58" s="47" t="s">
        <v>11585</v>
      </c>
      <c r="C58" s="46" t="s">
        <v>1</v>
      </c>
      <c r="D58" s="48">
        <v>58.12</v>
      </c>
    </row>
    <row r="59" spans="1:4" x14ac:dyDescent="0.25">
      <c r="A59" s="46" t="e">
        <f ca="1">HYPERLINK("#"&amp;CELL("address",OFFSET([4]Analítico!$B$1,MATCH(103350,[4]Analítico!$B:$B,0)-1,3)),103350)</f>
        <v>#VALUE!</v>
      </c>
      <c r="B59" s="47" t="s">
        <v>11586</v>
      </c>
      <c r="C59" s="46" t="s">
        <v>1</v>
      </c>
      <c r="D59" s="48">
        <v>208.66</v>
      </c>
    </row>
    <row r="60" spans="1:4" x14ac:dyDescent="0.25">
      <c r="A60" s="46" t="e">
        <f ca="1">HYPERLINK("#"&amp;CELL("address",OFFSET([4]Analítico!$B$1,MATCH(103351,[4]Analítico!$B:$B,0)-1,3)),103351)</f>
        <v>#VALUE!</v>
      </c>
      <c r="B60" s="47" t="s">
        <v>11587</v>
      </c>
      <c r="C60" s="46" t="s">
        <v>1</v>
      </c>
      <c r="D60" s="48">
        <v>211.1</v>
      </c>
    </row>
    <row r="61" spans="1:4" x14ac:dyDescent="0.25">
      <c r="A61" s="46" t="e">
        <f ca="1">HYPERLINK("#"&amp;CELL("address",OFFSET([4]Analítico!$B$1,MATCH(103344,[4]Analítico!$B:$B,0)-1,3)),103344)</f>
        <v>#VALUE!</v>
      </c>
      <c r="B61" s="47" t="s">
        <v>11588</v>
      </c>
      <c r="C61" s="46" t="s">
        <v>1</v>
      </c>
      <c r="D61" s="48">
        <v>92.36</v>
      </c>
    </row>
    <row r="62" spans="1:4" x14ac:dyDescent="0.25">
      <c r="A62" s="46" t="e">
        <f ca="1">HYPERLINK("#"&amp;CELL("address",OFFSET([4]Analítico!$B$1,MATCH(103345,[4]Analítico!$B:$B,0)-1,3)),103345)</f>
        <v>#VALUE!</v>
      </c>
      <c r="B62" s="47" t="s">
        <v>11589</v>
      </c>
      <c r="C62" s="46" t="s">
        <v>1</v>
      </c>
      <c r="D62" s="48">
        <v>94.58</v>
      </c>
    </row>
    <row r="63" spans="1:4" x14ac:dyDescent="0.25">
      <c r="A63" s="46" t="e">
        <f ca="1">HYPERLINK("#"&amp;CELL("address",OFFSET([4]Analítico!$B$1,MATCH(103348,[4]Analítico!$B:$B,0)-1,3)),103348)</f>
        <v>#VALUE!</v>
      </c>
      <c r="B63" s="47" t="s">
        <v>11590</v>
      </c>
      <c r="C63" s="46" t="s">
        <v>1</v>
      </c>
      <c r="D63" s="48">
        <v>77.09</v>
      </c>
    </row>
    <row r="64" spans="1:4" x14ac:dyDescent="0.25">
      <c r="A64" s="46" t="e">
        <f ca="1">HYPERLINK("#"&amp;CELL("address",OFFSET([4]Analítico!$B$1,MATCH(103349,[4]Analítico!$B:$B,0)-1,3)),103349)</f>
        <v>#VALUE!</v>
      </c>
      <c r="B64" s="47" t="s">
        <v>11591</v>
      </c>
      <c r="C64" s="46" t="s">
        <v>1</v>
      </c>
      <c r="D64" s="48">
        <v>79.11</v>
      </c>
    </row>
    <row r="65" spans="1:4" x14ac:dyDescent="0.25">
      <c r="A65" s="46" t="e">
        <f ca="1">HYPERLINK("#"&amp;CELL("address",OFFSET([4]Analítico!$B$1,MATCH(103346,[4]Analítico!$B:$B,0)-1,3)),103346)</f>
        <v>#VALUE!</v>
      </c>
      <c r="B65" s="47" t="s">
        <v>11592</v>
      </c>
      <c r="C65" s="46" t="s">
        <v>1</v>
      </c>
      <c r="D65" s="48">
        <v>103.45</v>
      </c>
    </row>
    <row r="66" spans="1:4" x14ac:dyDescent="0.25">
      <c r="A66" s="46" t="e">
        <f ca="1">HYPERLINK("#"&amp;CELL("address",OFFSET([4]Analítico!$B$1,MATCH(103347,[4]Analítico!$B:$B,0)-1,3)),103347)</f>
        <v>#VALUE!</v>
      </c>
      <c r="B66" s="47" t="s">
        <v>11593</v>
      </c>
      <c r="C66" s="46" t="s">
        <v>1</v>
      </c>
      <c r="D66" s="48">
        <v>105.81</v>
      </c>
    </row>
    <row r="67" spans="1:4" x14ac:dyDescent="0.25">
      <c r="A67" s="46" t="e">
        <f ca="1">HYPERLINK("#"&amp;CELL("address",OFFSET([4]Analítico!$B$1,MATCH(103324,[4]Analítico!$B:$B,0)-1,3)),103324)</f>
        <v>#VALUE!</v>
      </c>
      <c r="B67" s="47" t="s">
        <v>11594</v>
      </c>
      <c r="C67" s="46" t="s">
        <v>1</v>
      </c>
      <c r="D67" s="48">
        <v>87.6</v>
      </c>
    </row>
    <row r="68" spans="1:4" x14ac:dyDescent="0.25">
      <c r="A68" s="46" t="e">
        <f ca="1">HYPERLINK("#"&amp;CELL("address",OFFSET([4]Analítico!$B$1,MATCH(103325,[4]Analítico!$B:$B,0)-1,3)),103325)</f>
        <v>#VALUE!</v>
      </c>
      <c r="B68" s="47" t="s">
        <v>11595</v>
      </c>
      <c r="C68" s="46" t="s">
        <v>1</v>
      </c>
      <c r="D68" s="48">
        <v>89.74</v>
      </c>
    </row>
    <row r="69" spans="1:4" x14ac:dyDescent="0.25">
      <c r="A69" s="46" t="e">
        <f ca="1">HYPERLINK("#"&amp;CELL("address",OFFSET([4]Analítico!$B$1,MATCH(103326,[4]Analítico!$B:$B,0)-1,3)),103326)</f>
        <v>#VALUE!</v>
      </c>
      <c r="B69" s="47" t="s">
        <v>11596</v>
      </c>
      <c r="C69" s="46" t="s">
        <v>1</v>
      </c>
      <c r="D69" s="48">
        <v>102.85</v>
      </c>
    </row>
    <row r="70" spans="1:4" x14ac:dyDescent="0.25">
      <c r="A70" s="46" t="e">
        <f ca="1">HYPERLINK("#"&amp;CELL("address",OFFSET([4]Analítico!$B$1,MATCH(103327,[4]Analítico!$B:$B,0)-1,3)),103327)</f>
        <v>#VALUE!</v>
      </c>
      <c r="B70" s="47" t="s">
        <v>11597</v>
      </c>
      <c r="C70" s="46" t="s">
        <v>1</v>
      </c>
      <c r="D70" s="48">
        <v>105.36</v>
      </c>
    </row>
    <row r="71" spans="1:4" x14ac:dyDescent="0.25">
      <c r="A71" s="46" t="e">
        <f ca="1">HYPERLINK("#"&amp;CELL("address",OFFSET([4]Analítico!$B$1,MATCH(103322,[4]Analítico!$B:$B,0)-1,3)),103322)</f>
        <v>#VALUE!</v>
      </c>
      <c r="B71" s="47" t="s">
        <v>11598</v>
      </c>
      <c r="C71" s="46" t="s">
        <v>1</v>
      </c>
      <c r="D71" s="48">
        <v>64.84</v>
      </c>
    </row>
    <row r="72" spans="1:4" x14ac:dyDescent="0.25">
      <c r="A72" s="46" t="e">
        <f ca="1">HYPERLINK("#"&amp;CELL("address",OFFSET([4]Analítico!$B$1,MATCH(103323,[4]Analítico!$B:$B,0)-1,3)),103323)</f>
        <v>#VALUE!</v>
      </c>
      <c r="B72" s="47" t="s">
        <v>11599</v>
      </c>
      <c r="C72" s="46" t="s">
        <v>1</v>
      </c>
      <c r="D72" s="48">
        <v>66.73</v>
      </c>
    </row>
    <row r="73" spans="1:4" x14ac:dyDescent="0.25">
      <c r="A73" s="46" t="e">
        <f ca="1">HYPERLINK("#"&amp;CELL("address",OFFSET([4]Analítico!$B$1,MATCH(103338,[4]Analítico!$B:$B,0)-1,3)),103338)</f>
        <v>#VALUE!</v>
      </c>
      <c r="B73" s="47" t="s">
        <v>11600</v>
      </c>
      <c r="C73" s="46" t="s">
        <v>1</v>
      </c>
      <c r="D73" s="48">
        <v>127.68</v>
      </c>
    </row>
    <row r="74" spans="1:4" x14ac:dyDescent="0.25">
      <c r="A74" s="46" t="e">
        <f ca="1">HYPERLINK("#"&amp;CELL("address",OFFSET([4]Analítico!$B$1,MATCH(103339,[4]Analítico!$B:$B,0)-1,3)),103339)</f>
        <v>#VALUE!</v>
      </c>
      <c r="B74" s="47" t="s">
        <v>11601</v>
      </c>
      <c r="C74" s="46" t="s">
        <v>1</v>
      </c>
      <c r="D74" s="48">
        <v>129.53</v>
      </c>
    </row>
    <row r="75" spans="1:4" x14ac:dyDescent="0.25">
      <c r="A75" s="46" t="e">
        <f ca="1">HYPERLINK("#"&amp;CELL("address",OFFSET([4]Analítico!$B$1,MATCH(103340,[4]Analítico!$B:$B,0)-1,3)),103340)</f>
        <v>#VALUE!</v>
      </c>
      <c r="B75" s="47" t="s">
        <v>11602</v>
      </c>
      <c r="C75" s="46" t="s">
        <v>1</v>
      </c>
      <c r="D75" s="48">
        <v>153.08000000000001</v>
      </c>
    </row>
    <row r="76" spans="1:4" x14ac:dyDescent="0.25">
      <c r="A76" s="46" t="e">
        <f ca="1">HYPERLINK("#"&amp;CELL("address",OFFSET([4]Analítico!$B$1,MATCH(103341,[4]Analítico!$B:$B,0)-1,3)),103341)</f>
        <v>#VALUE!</v>
      </c>
      <c r="B76" s="47" t="s">
        <v>11603</v>
      </c>
      <c r="C76" s="46" t="s">
        <v>1</v>
      </c>
      <c r="D76" s="48">
        <v>155.4</v>
      </c>
    </row>
    <row r="77" spans="1:4" x14ac:dyDescent="0.25">
      <c r="A77" s="46" t="e">
        <f ca="1">HYPERLINK("#"&amp;CELL("address",OFFSET([4]Analítico!$B$1,MATCH(103336,[4]Analítico!$B:$B,0)-1,3)),103336)</f>
        <v>#VALUE!</v>
      </c>
      <c r="B77" s="47" t="s">
        <v>11604</v>
      </c>
      <c r="C77" s="46" t="s">
        <v>1</v>
      </c>
      <c r="D77" s="48">
        <v>96.67</v>
      </c>
    </row>
    <row r="78" spans="1:4" x14ac:dyDescent="0.25">
      <c r="A78" s="46" t="e">
        <f ca="1">HYPERLINK("#"&amp;CELL("address",OFFSET([4]Analítico!$B$1,MATCH(103337,[4]Analítico!$B:$B,0)-1,3)),103337)</f>
        <v>#VALUE!</v>
      </c>
      <c r="B78" s="47" t="s">
        <v>11605</v>
      </c>
      <c r="C78" s="46" t="s">
        <v>1</v>
      </c>
      <c r="D78" s="48">
        <v>98.25</v>
      </c>
    </row>
    <row r="79" spans="1:4" x14ac:dyDescent="0.25">
      <c r="A79" s="46" t="e">
        <f ca="1">HYPERLINK("#"&amp;CELL("address",OFFSET([4]Analítico!$B$1,MATCH(103342,[4]Analítico!$B:$B,0)-1,3)),103342)</f>
        <v>#VALUE!</v>
      </c>
      <c r="B79" s="47" t="s">
        <v>11606</v>
      </c>
      <c r="C79" s="46" t="s">
        <v>1</v>
      </c>
      <c r="D79" s="48">
        <v>128.24</v>
      </c>
    </row>
    <row r="80" spans="1:4" x14ac:dyDescent="0.25">
      <c r="A80" s="46" t="e">
        <f ca="1">HYPERLINK("#"&amp;CELL("address",OFFSET([4]Analítico!$B$1,MATCH(103343,[4]Analítico!$B:$B,0)-1,3)),103343)</f>
        <v>#VALUE!</v>
      </c>
      <c r="B80" s="47" t="s">
        <v>11607</v>
      </c>
      <c r="C80" s="46" t="s">
        <v>1</v>
      </c>
      <c r="D80" s="48">
        <v>130.29</v>
      </c>
    </row>
    <row r="81" spans="1:4" x14ac:dyDescent="0.25">
      <c r="A81" s="46" t="e">
        <f ca="1">HYPERLINK("#"&amp;CELL("address",OFFSET([4]Analítico!$B$1,MATCH(103318,[4]Analítico!$B:$B,0)-1,3)),103318)</f>
        <v>#VALUE!</v>
      </c>
      <c r="B81" s="47" t="s">
        <v>11608</v>
      </c>
      <c r="C81" s="46" t="s">
        <v>1</v>
      </c>
      <c r="D81" s="48">
        <v>110.21</v>
      </c>
    </row>
    <row r="82" spans="1:4" x14ac:dyDescent="0.25">
      <c r="A82" s="46" t="e">
        <f ca="1">HYPERLINK("#"&amp;CELL("address",OFFSET([4]Analítico!$B$1,MATCH(103319,[4]Analítico!$B:$B,0)-1,3)),103319)</f>
        <v>#VALUE!</v>
      </c>
      <c r="B82" s="47" t="s">
        <v>11609</v>
      </c>
      <c r="C82" s="46" t="s">
        <v>1</v>
      </c>
      <c r="D82" s="48">
        <v>112.06</v>
      </c>
    </row>
    <row r="83" spans="1:4" x14ac:dyDescent="0.25">
      <c r="A83" s="46" t="e">
        <f ca="1">HYPERLINK("#"&amp;CELL("address",OFFSET([4]Analítico!$B$1,MATCH(103320,[4]Analítico!$B:$B,0)-1,3)),103320)</f>
        <v>#VALUE!</v>
      </c>
      <c r="B83" s="47" t="s">
        <v>11610</v>
      </c>
      <c r="C83" s="46" t="s">
        <v>1</v>
      </c>
      <c r="D83" s="48">
        <v>131.51</v>
      </c>
    </row>
    <row r="84" spans="1:4" x14ac:dyDescent="0.25">
      <c r="A84" s="46" t="e">
        <f ca="1">HYPERLINK("#"&amp;CELL("address",OFFSET([4]Analítico!$B$1,MATCH(103321,[4]Analítico!$B:$B,0)-1,3)),103321)</f>
        <v>#VALUE!</v>
      </c>
      <c r="B84" s="47" t="s">
        <v>11611</v>
      </c>
      <c r="C84" s="46" t="s">
        <v>1</v>
      </c>
      <c r="D84" s="48">
        <v>133.83000000000001</v>
      </c>
    </row>
    <row r="85" spans="1:4" x14ac:dyDescent="0.25">
      <c r="A85" s="46" t="e">
        <f ca="1">HYPERLINK("#"&amp;CELL("address",OFFSET([4]Analítico!$B$1,MATCH(103316,[4]Analítico!$B:$B,0)-1,3)),103316)</f>
        <v>#VALUE!</v>
      </c>
      <c r="B85" s="47" t="s">
        <v>11612</v>
      </c>
      <c r="C85" s="46" t="s">
        <v>1</v>
      </c>
      <c r="D85" s="48">
        <v>84.53</v>
      </c>
    </row>
    <row r="86" spans="1:4" x14ac:dyDescent="0.25">
      <c r="A86" s="46" t="e">
        <f ca="1">HYPERLINK("#"&amp;CELL("address",OFFSET([4]Analítico!$B$1,MATCH(103317,[4]Analítico!$B:$B,0)-1,3)),103317)</f>
        <v>#VALUE!</v>
      </c>
      <c r="B86" s="47" t="s">
        <v>11613</v>
      </c>
      <c r="C86" s="46" t="s">
        <v>1</v>
      </c>
      <c r="D86" s="48">
        <v>86.11</v>
      </c>
    </row>
    <row r="87" spans="1:4" x14ac:dyDescent="0.25">
      <c r="A87" s="46" t="e">
        <f ca="1">HYPERLINK("#"&amp;CELL("address",OFFSET([4]Analítico!$B$1,MATCH(101166,[4]Analítico!$B:$B,0)-1,3)),101166)</f>
        <v>#VALUE!</v>
      </c>
      <c r="B87" s="47" t="s">
        <v>11614</v>
      </c>
      <c r="C87" s="46" t="s">
        <v>28</v>
      </c>
      <c r="D87" s="48">
        <v>750.69</v>
      </c>
    </row>
    <row r="88" spans="1:4" x14ac:dyDescent="0.25">
      <c r="A88" s="46" t="e">
        <f ca="1">HYPERLINK("#"&amp;CELL("address",OFFSET([4]Analítico!$B$1,MATCH(101165,[4]Analítico!$B:$B,0)-1,3)),101165)</f>
        <v>#VALUE!</v>
      </c>
      <c r="B88" s="47" t="s">
        <v>11615</v>
      </c>
      <c r="C88" s="46" t="s">
        <v>28</v>
      </c>
      <c r="D88" s="48">
        <v>1101.32</v>
      </c>
    </row>
    <row r="89" spans="1:4" x14ac:dyDescent="0.25">
      <c r="A89" s="46" t="e">
        <f ca="1">HYPERLINK("#"&amp;CELL("address",OFFSET([4]Analítico!$B$1,MATCH(101163,[4]Analítico!$B:$B,0)-1,3)),101163)</f>
        <v>#VALUE!</v>
      </c>
      <c r="B89" s="47" t="s">
        <v>11616</v>
      </c>
      <c r="C89" s="46" t="s">
        <v>1</v>
      </c>
      <c r="D89" s="48">
        <v>732.93</v>
      </c>
    </row>
    <row r="90" spans="1:4" x14ac:dyDescent="0.25">
      <c r="A90" s="46" t="e">
        <f ca="1">HYPERLINK("#"&amp;CELL("address",OFFSET([4]Analítico!$B$1,MATCH(101164,[4]Analítico!$B:$B,0)-1,3)),101164)</f>
        <v>#VALUE!</v>
      </c>
      <c r="B90" s="47" t="s">
        <v>11617</v>
      </c>
      <c r="C90" s="46" t="s">
        <v>1</v>
      </c>
      <c r="D90" s="48">
        <v>743.1</v>
      </c>
    </row>
    <row r="91" spans="1:4" x14ac:dyDescent="0.25">
      <c r="A91" s="46" t="e">
        <f ca="1">HYPERLINK("#"&amp;CELL("address",OFFSET([4]Analítico!$B$1,MATCH(101162,[4]Analítico!$B:$B,0)-1,3)),101162)</f>
        <v>#VALUE!</v>
      </c>
      <c r="B91" s="47" t="s">
        <v>11618</v>
      </c>
      <c r="C91" s="46" t="s">
        <v>1</v>
      </c>
      <c r="D91" s="48">
        <v>179.32</v>
      </c>
    </row>
    <row r="92" spans="1:4" x14ac:dyDescent="0.25">
      <c r="A92" s="46" t="e">
        <f ca="1">HYPERLINK("#"&amp;CELL("address",OFFSET([4]Analítico!$B$1,MATCH(101161,[4]Analítico!$B:$B,0)-1,3)),101161)</f>
        <v>#VALUE!</v>
      </c>
      <c r="B92" s="47" t="s">
        <v>11619</v>
      </c>
      <c r="C92" s="46" t="s">
        <v>1</v>
      </c>
      <c r="D92" s="48">
        <v>250.46</v>
      </c>
    </row>
    <row r="93" spans="1:4" x14ac:dyDescent="0.25">
      <c r="A93" s="46" t="e">
        <f ca="1">HYPERLINK("#"&amp;CELL("address",OFFSET([4]Analítico!$B$1,MATCH(101160,[4]Analítico!$B:$B,0)-1,3)),101160)</f>
        <v>#VALUE!</v>
      </c>
      <c r="B93" s="47" t="s">
        <v>11620</v>
      </c>
      <c r="C93" s="46" t="s">
        <v>1</v>
      </c>
      <c r="D93" s="48">
        <v>0</v>
      </c>
    </row>
    <row r="94" spans="1:4" x14ac:dyDescent="0.25">
      <c r="A94" s="46" t="e">
        <f ca="1">HYPERLINK("#"&amp;CELL("address",OFFSET([4]Analítico!$B$1,MATCH(101159,[4]Analítico!$B:$B,0)-1,3)),101159)</f>
        <v>#VALUE!</v>
      </c>
      <c r="B94" s="47" t="s">
        <v>11621</v>
      </c>
      <c r="C94" s="46" t="s">
        <v>1</v>
      </c>
      <c r="D94" s="48">
        <v>156.94999999999999</v>
      </c>
    </row>
    <row r="95" spans="1:4" x14ac:dyDescent="0.25">
      <c r="A95" s="46" t="e">
        <f ca="1">HYPERLINK("#"&amp;CELL("address",OFFSET([4]Analítico!$B$1,MATCH(101154,[4]Analítico!$B:$B,0)-1,3)),101154)</f>
        <v>#VALUE!</v>
      </c>
      <c r="B95" s="47" t="s">
        <v>11622</v>
      </c>
      <c r="C95" s="46" t="s">
        <v>1</v>
      </c>
      <c r="D95" s="48">
        <v>157.96</v>
      </c>
    </row>
    <row r="96" spans="1:4" x14ac:dyDescent="0.25">
      <c r="A96" s="46" t="e">
        <f ca="1">HYPERLINK("#"&amp;CELL("address",OFFSET([4]Analítico!$B$1,MATCH(101155,[4]Analítico!$B:$B,0)-1,3)),101155)</f>
        <v>#VALUE!</v>
      </c>
      <c r="B96" s="47" t="s">
        <v>11623</v>
      </c>
      <c r="C96" s="46" t="s">
        <v>1</v>
      </c>
      <c r="D96" s="48">
        <v>222.45</v>
      </c>
    </row>
    <row r="97" spans="1:4" x14ac:dyDescent="0.25">
      <c r="A97" s="46" t="e">
        <f ca="1">HYPERLINK("#"&amp;CELL("address",OFFSET([4]Analítico!$B$1,MATCH(101156,[4]Analítico!$B:$B,0)-1,3)),101156)</f>
        <v>#VALUE!</v>
      </c>
      <c r="B97" s="47" t="s">
        <v>11624</v>
      </c>
      <c r="C97" s="46" t="s">
        <v>1</v>
      </c>
      <c r="D97" s="48">
        <v>326.45</v>
      </c>
    </row>
    <row r="98" spans="1:4" x14ac:dyDescent="0.25">
      <c r="A98" s="46" t="e">
        <f ca="1">HYPERLINK("#"&amp;CELL("address",OFFSET([4]Analítico!$B$1,MATCH(101158,[4]Analítico!$B:$B,0)-1,3)),101158)</f>
        <v>#VALUE!</v>
      </c>
      <c r="B98" s="47" t="s">
        <v>11625</v>
      </c>
      <c r="C98" s="46" t="s">
        <v>1</v>
      </c>
      <c r="D98" s="48">
        <v>87.5</v>
      </c>
    </row>
    <row r="99" spans="1:4" x14ac:dyDescent="0.25">
      <c r="A99" s="46" t="e">
        <f ca="1">HYPERLINK("#"&amp;CELL("address",OFFSET([4]Analítico!$B$1,MATCH(101157,[4]Analítico!$B:$B,0)-1,3)),101157)</f>
        <v>#VALUE!</v>
      </c>
      <c r="B99" s="47" t="s">
        <v>11626</v>
      </c>
      <c r="C99" s="46" t="s">
        <v>1</v>
      </c>
      <c r="D99" s="48">
        <v>67.67</v>
      </c>
    </row>
    <row r="100" spans="1:4" x14ac:dyDescent="0.25">
      <c r="A100" s="46" t="e">
        <f ca="1">HYPERLINK("#"&amp;CELL("address",OFFSET([4]Analítico!$B$1,MATCH(87382,[4]Analítico!$B:$B,0)-1,3)),87382)</f>
        <v>#VALUE!</v>
      </c>
      <c r="B100" s="47" t="s">
        <v>11627</v>
      </c>
      <c r="C100" s="46" t="s">
        <v>28</v>
      </c>
      <c r="D100" s="48">
        <v>1796.71</v>
      </c>
    </row>
    <row r="101" spans="1:4" x14ac:dyDescent="0.25">
      <c r="A101" s="46" t="e">
        <f ca="1">HYPERLINK("#"&amp;CELL("address",OFFSET([4]Analítico!$B$1,MATCH(87383,[4]Analítico!$B:$B,0)-1,3)),87383)</f>
        <v>#VALUE!</v>
      </c>
      <c r="B101" s="47" t="s">
        <v>11628</v>
      </c>
      <c r="C101" s="46" t="s">
        <v>28</v>
      </c>
      <c r="D101" s="48">
        <v>1780.16</v>
      </c>
    </row>
    <row r="102" spans="1:4" x14ac:dyDescent="0.25">
      <c r="A102" s="46" t="e">
        <f ca="1">HYPERLINK("#"&amp;CELL("address",OFFSET([4]Analítico!$B$1,MATCH(87384,[4]Analítico!$B:$B,0)-1,3)),87384)</f>
        <v>#VALUE!</v>
      </c>
      <c r="B102" s="47" t="s">
        <v>11629</v>
      </c>
      <c r="C102" s="46" t="s">
        <v>28</v>
      </c>
      <c r="D102" s="48">
        <v>1760.04</v>
      </c>
    </row>
    <row r="103" spans="1:4" x14ac:dyDescent="0.25">
      <c r="A103" s="46" t="e">
        <f ca="1">HYPERLINK("#"&amp;CELL("address",OFFSET([4]Analítico!$B$1,MATCH(87398,[4]Analítico!$B:$B,0)-1,3)),87398)</f>
        <v>#VALUE!</v>
      </c>
      <c r="B103" s="47" t="s">
        <v>11630</v>
      </c>
      <c r="C103" s="46" t="s">
        <v>28</v>
      </c>
      <c r="D103" s="48">
        <v>2074.27</v>
      </c>
    </row>
    <row r="104" spans="1:4" x14ac:dyDescent="0.25">
      <c r="A104" s="46" t="e">
        <f ca="1">HYPERLINK("#"&amp;CELL("address",OFFSET([4]Analítico!$B$1,MATCH(87395,[4]Analítico!$B:$B,0)-1,3)),87395)</f>
        <v>#VALUE!</v>
      </c>
      <c r="B104" s="47" t="s">
        <v>11631</v>
      </c>
      <c r="C104" s="46" t="s">
        <v>28</v>
      </c>
      <c r="D104" s="48">
        <v>3472.86</v>
      </c>
    </row>
    <row r="105" spans="1:4" x14ac:dyDescent="0.25">
      <c r="A105" s="46" t="e">
        <f ca="1">HYPERLINK("#"&amp;CELL("address",OFFSET([4]Analítico!$B$1,MATCH(87396,[4]Analítico!$B:$B,0)-1,3)),87396)</f>
        <v>#VALUE!</v>
      </c>
      <c r="B105" s="47" t="s">
        <v>11632</v>
      </c>
      <c r="C105" s="46" t="s">
        <v>28</v>
      </c>
      <c r="D105" s="48">
        <v>3478.94</v>
      </c>
    </row>
    <row r="106" spans="1:4" x14ac:dyDescent="0.25">
      <c r="A106" s="46" t="e">
        <f ca="1">HYPERLINK("#"&amp;CELL("address",OFFSET([4]Analítico!$B$1,MATCH(87397,[4]Analítico!$B:$B,0)-1,3)),87397)</f>
        <v>#VALUE!</v>
      </c>
      <c r="B106" s="47" t="s">
        <v>11633</v>
      </c>
      <c r="C106" s="46" t="s">
        <v>28</v>
      </c>
      <c r="D106" s="48">
        <v>3486.87</v>
      </c>
    </row>
    <row r="107" spans="1:4" x14ac:dyDescent="0.25">
      <c r="A107" s="46" t="e">
        <f ca="1">HYPERLINK("#"&amp;CELL("address",OFFSET([4]Analítico!$B$1,MATCH(87402,[4]Analítico!$B:$B,0)-1,3)),87402)</f>
        <v>#VALUE!</v>
      </c>
      <c r="B107" s="47" t="s">
        <v>11634</v>
      </c>
      <c r="C107" s="46" t="s">
        <v>28</v>
      </c>
      <c r="D107" s="48">
        <v>3823.19</v>
      </c>
    </row>
    <row r="108" spans="1:4" x14ac:dyDescent="0.25">
      <c r="A108" s="46" t="e">
        <f ca="1">HYPERLINK("#"&amp;CELL("address",OFFSET([4]Analítico!$B$1,MATCH(87391,[4]Analítico!$B:$B,0)-1,3)),87391)</f>
        <v>#VALUE!</v>
      </c>
      <c r="B108" s="47" t="s">
        <v>11635</v>
      </c>
      <c r="C108" s="46" t="s">
        <v>28</v>
      </c>
      <c r="D108" s="48">
        <v>5466.93</v>
      </c>
    </row>
    <row r="109" spans="1:4" x14ac:dyDescent="0.25">
      <c r="A109" s="46" t="e">
        <f ca="1">HYPERLINK("#"&amp;CELL("address",OFFSET([4]Analítico!$B$1,MATCH(87393,[4]Analítico!$B:$B,0)-1,3)),87393)</f>
        <v>#VALUE!</v>
      </c>
      <c r="B109" s="47" t="s">
        <v>11636</v>
      </c>
      <c r="C109" s="46" t="s">
        <v>28</v>
      </c>
      <c r="D109" s="48">
        <v>5499.79</v>
      </c>
    </row>
    <row r="110" spans="1:4" x14ac:dyDescent="0.25">
      <c r="A110" s="46" t="e">
        <f ca="1">HYPERLINK("#"&amp;CELL("address",OFFSET([4]Analítico!$B$1,MATCH(87394,[4]Analítico!$B:$B,0)-1,3)),87394)</f>
        <v>#VALUE!</v>
      </c>
      <c r="B110" s="47" t="s">
        <v>11637</v>
      </c>
      <c r="C110" s="46" t="s">
        <v>28</v>
      </c>
      <c r="D110" s="48">
        <v>5533.31</v>
      </c>
    </row>
    <row r="111" spans="1:4" x14ac:dyDescent="0.25">
      <c r="A111" s="46" t="e">
        <f ca="1">HYPERLINK("#"&amp;CELL("address",OFFSET([4]Analítico!$B$1,MATCH(87401,[4]Analítico!$B:$B,0)-1,3)),87401)</f>
        <v>#VALUE!</v>
      </c>
      <c r="B111" s="47" t="s">
        <v>11638</v>
      </c>
      <c r="C111" s="46" t="s">
        <v>28</v>
      </c>
      <c r="D111" s="48">
        <v>5858.09</v>
      </c>
    </row>
    <row r="112" spans="1:4" x14ac:dyDescent="0.25">
      <c r="A112" s="46" t="e">
        <f ca="1">HYPERLINK("#"&amp;CELL("address",OFFSET([4]Analítico!$B$1,MATCH(87407,[4]Analítico!$B:$B,0)-1,3)),87407)</f>
        <v>#VALUE!</v>
      </c>
      <c r="B112" s="47" t="s">
        <v>11639</v>
      </c>
      <c r="C112" s="46" t="s">
        <v>28</v>
      </c>
      <c r="D112" s="48">
        <v>1830.36</v>
      </c>
    </row>
    <row r="113" spans="1:4" x14ac:dyDescent="0.25">
      <c r="A113" s="46" t="e">
        <f ca="1">HYPERLINK("#"&amp;CELL("address",OFFSET([4]Analítico!$B$1,MATCH(87408,[4]Analítico!$B:$B,0)-1,3)),87408)</f>
        <v>#VALUE!</v>
      </c>
      <c r="B113" s="47" t="s">
        <v>11640</v>
      </c>
      <c r="C113" s="46" t="s">
        <v>28</v>
      </c>
      <c r="D113" s="48">
        <v>1804.18</v>
      </c>
    </row>
    <row r="114" spans="1:4" x14ac:dyDescent="0.25">
      <c r="A114" s="46" t="e">
        <f ca="1">HYPERLINK("#"&amp;CELL("address",OFFSET([4]Analítico!$B$1,MATCH(87404,[4]Analítico!$B:$B,0)-1,3)),87404)</f>
        <v>#VALUE!</v>
      </c>
      <c r="B114" s="47" t="s">
        <v>11641</v>
      </c>
      <c r="C114" s="46" t="s">
        <v>28</v>
      </c>
      <c r="D114" s="48">
        <v>5119.87</v>
      </c>
    </row>
    <row r="115" spans="1:4" x14ac:dyDescent="0.25">
      <c r="A115" s="46" t="e">
        <f ca="1">HYPERLINK("#"&amp;CELL("address",OFFSET([4]Analítico!$B$1,MATCH(87405,[4]Analítico!$B:$B,0)-1,3)),87405)</f>
        <v>#VALUE!</v>
      </c>
      <c r="B115" s="47" t="s">
        <v>11642</v>
      </c>
      <c r="C115" s="46" t="s">
        <v>28</v>
      </c>
      <c r="D115" s="48">
        <v>5110.37</v>
      </c>
    </row>
    <row r="116" spans="1:4" x14ac:dyDescent="0.25">
      <c r="A116" s="46" t="e">
        <f ca="1">HYPERLINK("#"&amp;CELL("address",OFFSET([4]Analítico!$B$1,MATCH(87388,[4]Analítico!$B:$B,0)-1,3)),87388)</f>
        <v>#VALUE!</v>
      </c>
      <c r="B116" s="47" t="s">
        <v>11643</v>
      </c>
      <c r="C116" s="46" t="s">
        <v>28</v>
      </c>
      <c r="D116" s="48">
        <v>4903.7299999999996</v>
      </c>
    </row>
    <row r="117" spans="1:4" x14ac:dyDescent="0.25">
      <c r="A117" s="46" t="e">
        <f ca="1">HYPERLINK("#"&amp;CELL("address",OFFSET([4]Analítico!$B$1,MATCH(87389,[4]Analítico!$B:$B,0)-1,3)),87389)</f>
        <v>#VALUE!</v>
      </c>
      <c r="B117" s="47" t="s">
        <v>11644</v>
      </c>
      <c r="C117" s="46" t="s">
        <v>28</v>
      </c>
      <c r="D117" s="48">
        <v>4908.46</v>
      </c>
    </row>
    <row r="118" spans="1:4" x14ac:dyDescent="0.25">
      <c r="A118" s="46" t="e">
        <f ca="1">HYPERLINK("#"&amp;CELL("address",OFFSET([4]Analítico!$B$1,MATCH(87390,[4]Analítico!$B:$B,0)-1,3)),87390)</f>
        <v>#VALUE!</v>
      </c>
      <c r="B118" s="47" t="s">
        <v>11645</v>
      </c>
      <c r="C118" s="46" t="s">
        <v>28</v>
      </c>
      <c r="D118" s="48">
        <v>4920.83</v>
      </c>
    </row>
    <row r="119" spans="1:4" x14ac:dyDescent="0.25">
      <c r="A119" s="46" t="e">
        <f ca="1">HYPERLINK("#"&amp;CELL("address",OFFSET([4]Analítico!$B$1,MATCH(87385,[4]Analítico!$B:$B,0)-1,3)),87385)</f>
        <v>#VALUE!</v>
      </c>
      <c r="B119" s="47" t="s">
        <v>11646</v>
      </c>
      <c r="C119" s="46" t="s">
        <v>28</v>
      </c>
      <c r="D119" s="48">
        <v>2105.4</v>
      </c>
    </row>
    <row r="120" spans="1:4" x14ac:dyDescent="0.25">
      <c r="A120" s="46" t="e">
        <f ca="1">HYPERLINK("#"&amp;CELL("address",OFFSET([4]Analítico!$B$1,MATCH(87386,[4]Analítico!$B:$B,0)-1,3)),87386)</f>
        <v>#VALUE!</v>
      </c>
      <c r="B120" s="47" t="s">
        <v>11647</v>
      </c>
      <c r="C120" s="46" t="s">
        <v>28</v>
      </c>
      <c r="D120" s="48">
        <v>2079.64</v>
      </c>
    </row>
    <row r="121" spans="1:4" x14ac:dyDescent="0.25">
      <c r="A121" s="46" t="e">
        <f ca="1">HYPERLINK("#"&amp;CELL("address",OFFSET([4]Analítico!$B$1,MATCH(87387,[4]Analítico!$B:$B,0)-1,3)),87387)</f>
        <v>#VALUE!</v>
      </c>
      <c r="B121" s="47" t="s">
        <v>11648</v>
      </c>
      <c r="C121" s="46" t="s">
        <v>28</v>
      </c>
      <c r="D121" s="48">
        <v>2060.67</v>
      </c>
    </row>
    <row r="122" spans="1:4" x14ac:dyDescent="0.25">
      <c r="A122" s="46" t="e">
        <f ca="1">HYPERLINK("#"&amp;CELL("address",OFFSET([4]Analítico!$B$1,MATCH(87399,[4]Analítico!$B:$B,0)-1,3)),87399)</f>
        <v>#VALUE!</v>
      </c>
      <c r="B122" s="47" t="s">
        <v>11649</v>
      </c>
      <c r="C122" s="46" t="s">
        <v>28</v>
      </c>
      <c r="D122" s="48">
        <v>2384.9499999999998</v>
      </c>
    </row>
    <row r="123" spans="1:4" x14ac:dyDescent="0.25">
      <c r="A123" s="46" t="e">
        <f ca="1">HYPERLINK("#"&amp;CELL("address",OFFSET([4]Analítico!$B$1,MATCH(88627,[4]Analítico!$B:$B,0)-1,3)),88627)</f>
        <v>#VALUE!</v>
      </c>
      <c r="B123" s="47" t="s">
        <v>11650</v>
      </c>
      <c r="C123" s="46" t="s">
        <v>28</v>
      </c>
      <c r="D123" s="48">
        <v>675.18</v>
      </c>
    </row>
    <row r="124" spans="1:4" x14ac:dyDescent="0.25">
      <c r="A124" s="46" t="e">
        <f ca="1">HYPERLINK("#"&amp;CELL("address",OFFSET([4]Analítico!$B$1,MATCH(100463,[4]Analítico!$B:$B,0)-1,3)),100463)</f>
        <v>#VALUE!</v>
      </c>
      <c r="B124" s="47" t="s">
        <v>11651</v>
      </c>
      <c r="C124" s="46" t="s">
        <v>28</v>
      </c>
      <c r="D124" s="48">
        <v>0</v>
      </c>
    </row>
    <row r="125" spans="1:4" x14ac:dyDescent="0.25">
      <c r="A125" s="46" t="e">
        <f ca="1">HYPERLINK("#"&amp;CELL("address",OFFSET([4]Analítico!$B$1,MATCH(88626,[4]Analítico!$B:$B,0)-1,3)),88626)</f>
        <v>#VALUE!</v>
      </c>
      <c r="B125" s="47" t="s">
        <v>11652</v>
      </c>
      <c r="C125" s="46" t="s">
        <v>28</v>
      </c>
      <c r="D125" s="48">
        <v>537.05999999999995</v>
      </c>
    </row>
    <row r="126" spans="1:4" x14ac:dyDescent="0.25">
      <c r="A126" s="46" t="e">
        <f ca="1">HYPERLINK("#"&amp;CELL("address",OFFSET([4]Analítico!$B$1,MATCH(100488,[4]Analítico!$B:$B,0)-1,3)),100488)</f>
        <v>#VALUE!</v>
      </c>
      <c r="B126" s="47" t="s">
        <v>11653</v>
      </c>
      <c r="C126" s="46" t="s">
        <v>28</v>
      </c>
      <c r="D126" s="48">
        <v>518.66</v>
      </c>
    </row>
    <row r="127" spans="1:4" x14ac:dyDescent="0.25">
      <c r="A127" s="46" t="e">
        <f ca="1">HYPERLINK("#"&amp;CELL("address",OFFSET([4]Analítico!$B$1,MATCH(100464,[4]Analítico!$B:$B,0)-1,3)),100464)</f>
        <v>#VALUE!</v>
      </c>
      <c r="B127" s="47" t="s">
        <v>11654</v>
      </c>
      <c r="C127" s="46" t="s">
        <v>28</v>
      </c>
      <c r="D127" s="48">
        <v>581.41999999999996</v>
      </c>
    </row>
    <row r="128" spans="1:4" x14ac:dyDescent="0.25">
      <c r="A128" s="46" t="e">
        <f ca="1">HYPERLINK("#"&amp;CELL("address",OFFSET([4]Analítico!$B$1,MATCH(100465,[4]Analítico!$B:$B,0)-1,3)),100465)</f>
        <v>#VALUE!</v>
      </c>
      <c r="B128" s="47" t="s">
        <v>11655</v>
      </c>
      <c r="C128" s="46" t="s">
        <v>28</v>
      </c>
      <c r="D128" s="48">
        <v>520.83000000000004</v>
      </c>
    </row>
    <row r="129" spans="1:4" x14ac:dyDescent="0.25">
      <c r="A129" s="46" t="e">
        <f ca="1">HYPERLINK("#"&amp;CELL("address",OFFSET([4]Analítico!$B$1,MATCH(100466,[4]Analítico!$B:$B,0)-1,3)),100466)</f>
        <v>#VALUE!</v>
      </c>
      <c r="B129" s="47" t="s">
        <v>11656</v>
      </c>
      <c r="C129" s="46" t="s">
        <v>28</v>
      </c>
      <c r="D129" s="48">
        <v>489.3</v>
      </c>
    </row>
    <row r="130" spans="1:4" x14ac:dyDescent="0.25">
      <c r="A130" s="46" t="e">
        <f ca="1">HYPERLINK("#"&amp;CELL("address",OFFSET([4]Analítico!$B$1,MATCH(87368,[4]Analítico!$B:$B,0)-1,3)),87368)</f>
        <v>#VALUE!</v>
      </c>
      <c r="B130" s="47" t="s">
        <v>11657</v>
      </c>
      <c r="C130" s="46" t="s">
        <v>28</v>
      </c>
      <c r="D130" s="48">
        <v>738.25</v>
      </c>
    </row>
    <row r="131" spans="1:4" x14ac:dyDescent="0.25">
      <c r="A131" s="46" t="e">
        <f ca="1">HYPERLINK("#"&amp;CELL("address",OFFSET([4]Analítico!$B$1,MATCH(100450,[4]Analítico!$B:$B,0)-1,3)),100450)</f>
        <v>#VALUE!</v>
      </c>
      <c r="B131" s="47" t="s">
        <v>11658</v>
      </c>
      <c r="C131" s="46" t="s">
        <v>28</v>
      </c>
      <c r="D131" s="48">
        <v>0</v>
      </c>
    </row>
    <row r="132" spans="1:4" x14ac:dyDescent="0.25">
      <c r="A132" s="46" t="e">
        <f ca="1">HYPERLINK("#"&amp;CELL("address",OFFSET([4]Analítico!$B$1,MATCH(87289,[4]Analítico!$B:$B,0)-1,3)),87289)</f>
        <v>#VALUE!</v>
      </c>
      <c r="B132" s="47" t="s">
        <v>11659</v>
      </c>
      <c r="C132" s="46" t="s">
        <v>28</v>
      </c>
      <c r="D132" s="48">
        <v>562.23</v>
      </c>
    </row>
    <row r="133" spans="1:4" x14ac:dyDescent="0.25">
      <c r="A133" s="46" t="e">
        <f ca="1">HYPERLINK("#"&amp;CELL("address",OFFSET([4]Analítico!$B$1,MATCH(87290,[4]Analítico!$B:$B,0)-1,3)),87290)</f>
        <v>#VALUE!</v>
      </c>
      <c r="B133" s="47" t="s">
        <v>11660</v>
      </c>
      <c r="C133" s="46" t="s">
        <v>28</v>
      </c>
      <c r="D133" s="48">
        <v>542.07000000000005</v>
      </c>
    </row>
    <row r="134" spans="1:4" x14ac:dyDescent="0.25">
      <c r="A134" s="46" t="e">
        <f ca="1">HYPERLINK("#"&amp;CELL("address",OFFSET([4]Analítico!$B$1,MATCH(87333,[4]Analítico!$B:$B,0)-1,3)),87333)</f>
        <v>#VALUE!</v>
      </c>
      <c r="B134" s="47" t="s">
        <v>11661</v>
      </c>
      <c r="C134" s="46" t="s">
        <v>28</v>
      </c>
      <c r="D134" s="48">
        <v>573.91999999999996</v>
      </c>
    </row>
    <row r="135" spans="1:4" x14ac:dyDescent="0.25">
      <c r="A135" s="46" t="e">
        <f ca="1">HYPERLINK("#"&amp;CELL("address",OFFSET([4]Analítico!$B$1,MATCH(87334,[4]Analítico!$B:$B,0)-1,3)),87334)</f>
        <v>#VALUE!</v>
      </c>
      <c r="B135" s="47" t="s">
        <v>11662</v>
      </c>
      <c r="C135" s="46" t="s">
        <v>28</v>
      </c>
      <c r="D135" s="48">
        <v>514.54999999999995</v>
      </c>
    </row>
    <row r="136" spans="1:4" x14ac:dyDescent="0.25">
      <c r="A136" s="46" t="e">
        <f ca="1">HYPERLINK("#"&amp;CELL("address",OFFSET([4]Analítico!$B$1,MATCH(105515,[4]Analítico!$B:$B,0)-1,3)),105515)</f>
        <v>#VALUE!</v>
      </c>
      <c r="B136" s="47" t="s">
        <v>11663</v>
      </c>
      <c r="C136" s="46" t="s">
        <v>28</v>
      </c>
      <c r="D136" s="48">
        <v>817.92</v>
      </c>
    </row>
    <row r="137" spans="1:4" x14ac:dyDescent="0.25">
      <c r="A137" s="46" t="e">
        <f ca="1">HYPERLINK("#"&amp;CELL("address",OFFSET([4]Analítico!$B$1,MATCH(87367,[4]Analítico!$B:$B,0)-1,3)),87367)</f>
        <v>#VALUE!</v>
      </c>
      <c r="B137" s="47" t="s">
        <v>11664</v>
      </c>
      <c r="C137" s="46" t="s">
        <v>28</v>
      </c>
      <c r="D137" s="48">
        <v>746.96</v>
      </c>
    </row>
    <row r="138" spans="1:4" x14ac:dyDescent="0.25">
      <c r="A138" s="46" t="e">
        <f ca="1">HYPERLINK("#"&amp;CELL("address",OFFSET([4]Analítico!$B$1,MATCH(100449,[4]Analítico!$B:$B,0)-1,3)),100449)</f>
        <v>#VALUE!</v>
      </c>
      <c r="B138" s="47" t="s">
        <v>11665</v>
      </c>
      <c r="C138" s="46" t="s">
        <v>28</v>
      </c>
      <c r="D138" s="48">
        <v>0</v>
      </c>
    </row>
    <row r="139" spans="1:4" x14ac:dyDescent="0.25">
      <c r="A139" s="46" t="e">
        <f ca="1">HYPERLINK("#"&amp;CELL("address",OFFSET([4]Analítico!$B$1,MATCH(87286,[4]Analítico!$B:$B,0)-1,3)),87286)</f>
        <v>#VALUE!</v>
      </c>
      <c r="B139" s="47" t="s">
        <v>11666</v>
      </c>
      <c r="C139" s="46" t="s">
        <v>28</v>
      </c>
      <c r="D139" s="48">
        <v>580.15</v>
      </c>
    </row>
    <row r="140" spans="1:4" x14ac:dyDescent="0.25">
      <c r="A140" s="46" t="e">
        <f ca="1">HYPERLINK("#"&amp;CELL("address",OFFSET([4]Analítico!$B$1,MATCH(87287,[4]Analítico!$B:$B,0)-1,3)),87287)</f>
        <v>#VALUE!</v>
      </c>
      <c r="B140" s="47" t="s">
        <v>11667</v>
      </c>
      <c r="C140" s="46" t="s">
        <v>28</v>
      </c>
      <c r="D140" s="48">
        <v>544.04</v>
      </c>
    </row>
    <row r="141" spans="1:4" x14ac:dyDescent="0.25">
      <c r="A141" s="46" t="e">
        <f ca="1">HYPERLINK("#"&amp;CELL("address",OFFSET([4]Analítico!$B$1,MATCH(87331,[4]Analítico!$B:$B,0)-1,3)),87331)</f>
        <v>#VALUE!</v>
      </c>
      <c r="B141" s="47" t="s">
        <v>11668</v>
      </c>
      <c r="C141" s="46" t="s">
        <v>28</v>
      </c>
      <c r="D141" s="48">
        <v>615.6</v>
      </c>
    </row>
    <row r="142" spans="1:4" x14ac:dyDescent="0.25">
      <c r="A142" s="46" t="e">
        <f ca="1">HYPERLINK("#"&amp;CELL("address",OFFSET([4]Analítico!$B$1,MATCH(87332,[4]Analítico!$B:$B,0)-1,3)),87332)</f>
        <v>#VALUE!</v>
      </c>
      <c r="B142" s="47" t="s">
        <v>11669</v>
      </c>
      <c r="C142" s="46" t="s">
        <v>28</v>
      </c>
      <c r="D142" s="48">
        <v>518.87</v>
      </c>
    </row>
    <row r="143" spans="1:4" x14ac:dyDescent="0.25">
      <c r="A143" s="46" t="e">
        <f ca="1">HYPERLINK("#"&amp;CELL("address",OFFSET([4]Analítico!$B$1,MATCH(87369,[4]Analítico!$B:$B,0)-1,3)),87369)</f>
        <v>#VALUE!</v>
      </c>
      <c r="B143" s="47" t="s">
        <v>11670</v>
      </c>
      <c r="C143" s="46" t="s">
        <v>28</v>
      </c>
      <c r="D143" s="48">
        <v>754.54</v>
      </c>
    </row>
    <row r="144" spans="1:4" x14ac:dyDescent="0.25">
      <c r="A144" s="46" t="e">
        <f ca="1">HYPERLINK("#"&amp;CELL("address",OFFSET([4]Analítico!$B$1,MATCH(100451,[4]Analítico!$B:$B,0)-1,3)),100451)</f>
        <v>#VALUE!</v>
      </c>
      <c r="B144" s="47" t="s">
        <v>11671</v>
      </c>
      <c r="C144" s="46" t="s">
        <v>28</v>
      </c>
      <c r="D144" s="48">
        <v>0</v>
      </c>
    </row>
    <row r="145" spans="1:4" x14ac:dyDescent="0.25">
      <c r="A145" s="46" t="e">
        <f ca="1">HYPERLINK("#"&amp;CELL("address",OFFSET([4]Analítico!$B$1,MATCH(87292,[4]Analítico!$B:$B,0)-1,3)),87292)</f>
        <v>#VALUE!</v>
      </c>
      <c r="B145" s="47" t="s">
        <v>11672</v>
      </c>
      <c r="C145" s="46" t="s">
        <v>28</v>
      </c>
      <c r="D145" s="48">
        <v>572.91</v>
      </c>
    </row>
    <row r="146" spans="1:4" x14ac:dyDescent="0.25">
      <c r="A146" s="46" t="e">
        <f ca="1">HYPERLINK("#"&amp;CELL("address",OFFSET([4]Analítico!$B$1,MATCH(87335,[4]Analítico!$B:$B,0)-1,3)),87335)</f>
        <v>#VALUE!</v>
      </c>
      <c r="B146" s="47" t="s">
        <v>11673</v>
      </c>
      <c r="C146" s="46" t="s">
        <v>28</v>
      </c>
      <c r="D146" s="48">
        <v>561.54999999999995</v>
      </c>
    </row>
    <row r="147" spans="1:4" x14ac:dyDescent="0.25">
      <c r="A147" s="46" t="e">
        <f ca="1">HYPERLINK("#"&amp;CELL("address",OFFSET([4]Analítico!$B$1,MATCH(87336,[4]Analítico!$B:$B,0)-1,3)),87336)</f>
        <v>#VALUE!</v>
      </c>
      <c r="B147" s="47" t="s">
        <v>11674</v>
      </c>
      <c r="C147" s="46" t="s">
        <v>28</v>
      </c>
      <c r="D147" s="48">
        <v>532.48</v>
      </c>
    </row>
    <row r="148" spans="1:4" x14ac:dyDescent="0.25">
      <c r="A148" s="46" t="e">
        <f ca="1">HYPERLINK("#"&amp;CELL("address",OFFSET([4]Analítico!$B$1,MATCH(87370,[4]Analítico!$B:$B,0)-1,3)),87370)</f>
        <v>#VALUE!</v>
      </c>
      <c r="B148" s="47" t="s">
        <v>11675</v>
      </c>
      <c r="C148" s="46" t="s">
        <v>28</v>
      </c>
      <c r="D148" s="48">
        <v>731.43</v>
      </c>
    </row>
    <row r="149" spans="1:4" x14ac:dyDescent="0.25">
      <c r="A149" s="46" t="e">
        <f ca="1">HYPERLINK("#"&amp;CELL("address",OFFSET([4]Analítico!$B$1,MATCH(100452,[4]Analítico!$B:$B,0)-1,3)),100452)</f>
        <v>#VALUE!</v>
      </c>
      <c r="B149" s="47" t="s">
        <v>11676</v>
      </c>
      <c r="C149" s="46" t="s">
        <v>28</v>
      </c>
      <c r="D149" s="48">
        <v>0</v>
      </c>
    </row>
    <row r="150" spans="1:4" x14ac:dyDescent="0.25">
      <c r="A150" s="46" t="e">
        <f ca="1">HYPERLINK("#"&amp;CELL("address",OFFSET([4]Analítico!$B$1,MATCH(88715,[4]Analítico!$B:$B,0)-1,3)),88715)</f>
        <v>#VALUE!</v>
      </c>
      <c r="B150" s="47" t="s">
        <v>11677</v>
      </c>
      <c r="C150" s="46" t="s">
        <v>28</v>
      </c>
      <c r="D150" s="48">
        <v>539.48</v>
      </c>
    </row>
    <row r="151" spans="1:4" x14ac:dyDescent="0.25">
      <c r="A151" s="46" t="e">
        <f ca="1">HYPERLINK("#"&amp;CELL("address",OFFSET([4]Analítico!$B$1,MATCH(87294,[4]Analítico!$B:$B,0)-1,3)),87294)</f>
        <v>#VALUE!</v>
      </c>
      <c r="B151" s="47" t="s">
        <v>11678</v>
      </c>
      <c r="C151" s="46" t="s">
        <v>28</v>
      </c>
      <c r="D151" s="48">
        <v>545.54</v>
      </c>
    </row>
    <row r="152" spans="1:4" x14ac:dyDescent="0.25">
      <c r="A152" s="46" t="e">
        <f ca="1">HYPERLINK("#"&amp;CELL("address",OFFSET([4]Analítico!$B$1,MATCH(87337,[4]Analítico!$B:$B,0)-1,3)),87337)</f>
        <v>#VALUE!</v>
      </c>
      <c r="B152" s="47" t="s">
        <v>11679</v>
      </c>
      <c r="C152" s="46" t="s">
        <v>28</v>
      </c>
      <c r="D152" s="48">
        <v>556.15</v>
      </c>
    </row>
    <row r="153" spans="1:4" x14ac:dyDescent="0.25">
      <c r="A153" s="46" t="e">
        <f ca="1">HYPERLINK("#"&amp;CELL("address",OFFSET([4]Analítico!$B$1,MATCH(100487,[4]Analítico!$B:$B,0)-1,3)),100487)</f>
        <v>#VALUE!</v>
      </c>
      <c r="B153" s="47" t="s">
        <v>11680</v>
      </c>
      <c r="C153" s="46" t="s">
        <v>28</v>
      </c>
      <c r="D153" s="48">
        <v>503.18</v>
      </c>
    </row>
    <row r="154" spans="1:4" x14ac:dyDescent="0.25">
      <c r="A154" s="46" t="e">
        <f ca="1">HYPERLINK("#"&amp;CELL("address",OFFSET([4]Analítico!$B$1,MATCH(87380,[4]Analítico!$B:$B,0)-1,3)),87380)</f>
        <v>#VALUE!</v>
      </c>
      <c r="B154" s="47" t="s">
        <v>11681</v>
      </c>
      <c r="C154" s="46" t="s">
        <v>28</v>
      </c>
      <c r="D154" s="48">
        <v>3055.52</v>
      </c>
    </row>
    <row r="155" spans="1:4" x14ac:dyDescent="0.25">
      <c r="A155" s="46" t="e">
        <f ca="1">HYPERLINK("#"&amp;CELL("address",OFFSET([4]Analítico!$B$1,MATCH(100461,[4]Analítico!$B:$B,0)-1,3)),100461)</f>
        <v>#VALUE!</v>
      </c>
      <c r="B155" s="47" t="s">
        <v>11682</v>
      </c>
      <c r="C155" s="46" t="s">
        <v>28</v>
      </c>
      <c r="D155" s="48">
        <v>0</v>
      </c>
    </row>
    <row r="156" spans="1:4" x14ac:dyDescent="0.25">
      <c r="A156" s="46" t="e">
        <f ca="1">HYPERLINK("#"&amp;CELL("address",OFFSET([4]Analítico!$B$1,MATCH(87322,[4]Analítico!$B:$B,0)-1,3)),87322)</f>
        <v>#VALUE!</v>
      </c>
      <c r="B156" s="47" t="s">
        <v>11683</v>
      </c>
      <c r="C156" s="46" t="s">
        <v>28</v>
      </c>
      <c r="D156" s="48">
        <v>2904.45</v>
      </c>
    </row>
    <row r="157" spans="1:4" x14ac:dyDescent="0.25">
      <c r="A157" s="46" t="e">
        <f ca="1">HYPERLINK("#"&amp;CELL("address",OFFSET([4]Analítico!$B$1,MATCH(87323,[4]Analítico!$B:$B,0)-1,3)),87323)</f>
        <v>#VALUE!</v>
      </c>
      <c r="B157" s="47" t="s">
        <v>11684</v>
      </c>
      <c r="C157" s="46" t="s">
        <v>28</v>
      </c>
      <c r="D157" s="48">
        <v>2886.49</v>
      </c>
    </row>
    <row r="158" spans="1:4" x14ac:dyDescent="0.25">
      <c r="A158" s="46" t="e">
        <f ca="1">HYPERLINK("#"&amp;CELL("address",OFFSET([4]Analítico!$B$1,MATCH(87360,[4]Analítico!$B:$B,0)-1,3)),87360)</f>
        <v>#VALUE!</v>
      </c>
      <c r="B158" s="47" t="s">
        <v>11685</v>
      </c>
      <c r="C158" s="46" t="s">
        <v>28</v>
      </c>
      <c r="D158" s="48">
        <v>2912.69</v>
      </c>
    </row>
    <row r="159" spans="1:4" x14ac:dyDescent="0.25">
      <c r="A159" s="46" t="e">
        <f ca="1">HYPERLINK("#"&amp;CELL("address",OFFSET([4]Analítico!$B$1,MATCH(87361,[4]Analítico!$B:$B,0)-1,3)),87361)</f>
        <v>#VALUE!</v>
      </c>
      <c r="B159" s="47" t="s">
        <v>11686</v>
      </c>
      <c r="C159" s="46" t="s">
        <v>28</v>
      </c>
      <c r="D159" s="48">
        <v>2831.11</v>
      </c>
    </row>
    <row r="160" spans="1:4" x14ac:dyDescent="0.25">
      <c r="A160" s="46" t="e">
        <f ca="1">HYPERLINK("#"&amp;CELL("address",OFFSET([4]Analítico!$B$1,MATCH(87362,[4]Analítico!$B:$B,0)-1,3)),87362)</f>
        <v>#VALUE!</v>
      </c>
      <c r="B160" s="47" t="s">
        <v>11687</v>
      </c>
      <c r="C160" s="46" t="s">
        <v>28</v>
      </c>
      <c r="D160" s="48">
        <v>2810.15</v>
      </c>
    </row>
    <row r="161" spans="1:4" x14ac:dyDescent="0.25">
      <c r="A161" s="46" t="e">
        <f ca="1">HYPERLINK("#"&amp;CELL("address",OFFSET([4]Analítico!$B$1,MATCH(87377,[4]Analítico!$B:$B,0)-1,3)),87377)</f>
        <v>#VALUE!</v>
      </c>
      <c r="B161" s="47" t="s">
        <v>11688</v>
      </c>
      <c r="C161" s="46" t="s">
        <v>28</v>
      </c>
      <c r="D161" s="48">
        <v>703.14</v>
      </c>
    </row>
    <row r="162" spans="1:4" x14ac:dyDescent="0.25">
      <c r="A162" s="46" t="e">
        <f ca="1">HYPERLINK("#"&amp;CELL("address",OFFSET([4]Analítico!$B$1,MATCH(100458,[4]Analítico!$B:$B,0)-1,3)),100458)</f>
        <v>#VALUE!</v>
      </c>
      <c r="B162" s="47" t="s">
        <v>11689</v>
      </c>
      <c r="C162" s="46" t="s">
        <v>28</v>
      </c>
      <c r="D162" s="48">
        <v>0</v>
      </c>
    </row>
    <row r="163" spans="1:4" x14ac:dyDescent="0.25">
      <c r="A163" s="46" t="e">
        <f ca="1">HYPERLINK("#"&amp;CELL("address",OFFSET([4]Analítico!$B$1,MATCH(87313,[4]Analítico!$B:$B,0)-1,3)),87313)</f>
        <v>#VALUE!</v>
      </c>
      <c r="B163" s="47" t="s">
        <v>11690</v>
      </c>
      <c r="C163" s="46" t="s">
        <v>28</v>
      </c>
      <c r="D163" s="48">
        <v>514.03</v>
      </c>
    </row>
    <row r="164" spans="1:4" x14ac:dyDescent="0.25">
      <c r="A164" s="46" t="e">
        <f ca="1">HYPERLINK("#"&amp;CELL("address",OFFSET([4]Analítico!$B$1,MATCH(87314,[4]Analítico!$B:$B,0)-1,3)),87314)</f>
        <v>#VALUE!</v>
      </c>
      <c r="B164" s="47" t="s">
        <v>11691</v>
      </c>
      <c r="C164" s="46" t="s">
        <v>28</v>
      </c>
      <c r="D164" s="48">
        <v>496.32</v>
      </c>
    </row>
    <row r="165" spans="1:4" x14ac:dyDescent="0.25">
      <c r="A165" s="46" t="e">
        <f ca="1">HYPERLINK("#"&amp;CELL("address",OFFSET([4]Analítico!$B$1,MATCH(87352,[4]Analítico!$B:$B,0)-1,3)),87352)</f>
        <v>#VALUE!</v>
      </c>
      <c r="B165" s="47" t="s">
        <v>11692</v>
      </c>
      <c r="C165" s="46" t="s">
        <v>28</v>
      </c>
      <c r="D165" s="48">
        <v>642.98</v>
      </c>
    </row>
    <row r="166" spans="1:4" x14ac:dyDescent="0.25">
      <c r="A166" s="46" t="e">
        <f ca="1">HYPERLINK("#"&amp;CELL("address",OFFSET([4]Analítico!$B$1,MATCH(87353,[4]Analítico!$B:$B,0)-1,3)),87353)</f>
        <v>#VALUE!</v>
      </c>
      <c r="B166" s="47" t="s">
        <v>11693</v>
      </c>
      <c r="C166" s="46" t="s">
        <v>28</v>
      </c>
      <c r="D166" s="48">
        <v>525.30999999999995</v>
      </c>
    </row>
    <row r="167" spans="1:4" x14ac:dyDescent="0.25">
      <c r="A167" s="46" t="e">
        <f ca="1">HYPERLINK("#"&amp;CELL("address",OFFSET([4]Analítico!$B$1,MATCH(87354,[4]Analítico!$B:$B,0)-1,3)),87354)</f>
        <v>#VALUE!</v>
      </c>
      <c r="B167" s="47" t="s">
        <v>11694</v>
      </c>
      <c r="C167" s="46" t="s">
        <v>28</v>
      </c>
      <c r="D167" s="48">
        <v>469.19</v>
      </c>
    </row>
    <row r="168" spans="1:4" x14ac:dyDescent="0.25">
      <c r="A168" s="46" t="e">
        <f ca="1">HYPERLINK("#"&amp;CELL("address",OFFSET([4]Analítico!$B$1,MATCH(100480,[4]Analítico!$B:$B,0)-1,3)),100480)</f>
        <v>#VALUE!</v>
      </c>
      <c r="B168" s="47" t="s">
        <v>11695</v>
      </c>
      <c r="C168" s="46" t="s">
        <v>28</v>
      </c>
      <c r="D168" s="48">
        <v>826.57</v>
      </c>
    </row>
    <row r="169" spans="1:4" x14ac:dyDescent="0.25">
      <c r="A169" s="46" t="e">
        <f ca="1">HYPERLINK("#"&amp;CELL("address",OFFSET([4]Analítico!$B$1,MATCH(100476,[4]Analítico!$B:$B,0)-1,3)),100476)</f>
        <v>#VALUE!</v>
      </c>
      <c r="B169" s="47" t="s">
        <v>11696</v>
      </c>
      <c r="C169" s="46" t="s">
        <v>28</v>
      </c>
      <c r="D169" s="48">
        <v>0</v>
      </c>
    </row>
    <row r="170" spans="1:4" x14ac:dyDescent="0.25">
      <c r="A170" s="46" t="e">
        <f ca="1">HYPERLINK("#"&amp;CELL("address",OFFSET([4]Analítico!$B$1,MATCH(100475,[4]Analítico!$B:$B,0)-1,3)),100475)</f>
        <v>#VALUE!</v>
      </c>
      <c r="B170" s="47" t="s">
        <v>11697</v>
      </c>
      <c r="C170" s="46" t="s">
        <v>28</v>
      </c>
      <c r="D170" s="48">
        <v>681.43</v>
      </c>
    </row>
    <row r="171" spans="1:4" x14ac:dyDescent="0.25">
      <c r="A171" s="46" t="e">
        <f ca="1">HYPERLINK("#"&amp;CELL("address",OFFSET([4]Analítico!$B$1,MATCH(100491,[4]Analítico!$B:$B,0)-1,3)),100491)</f>
        <v>#VALUE!</v>
      </c>
      <c r="B171" s="47" t="s">
        <v>11698</v>
      </c>
      <c r="C171" s="46" t="s">
        <v>28</v>
      </c>
      <c r="D171" s="48">
        <v>676.15</v>
      </c>
    </row>
    <row r="172" spans="1:4" x14ac:dyDescent="0.25">
      <c r="A172" s="46" t="e">
        <f ca="1">HYPERLINK("#"&amp;CELL("address",OFFSET([4]Analítico!$B$1,MATCH(100477,[4]Analítico!$B:$B,0)-1,3)),100477)</f>
        <v>#VALUE!</v>
      </c>
      <c r="B172" s="47" t="s">
        <v>11699</v>
      </c>
      <c r="C172" s="46" t="s">
        <v>28</v>
      </c>
      <c r="D172" s="48">
        <v>786.44</v>
      </c>
    </row>
    <row r="173" spans="1:4" x14ac:dyDescent="0.25">
      <c r="A173" s="46" t="e">
        <f ca="1">HYPERLINK("#"&amp;CELL("address",OFFSET([4]Analítico!$B$1,MATCH(100478,[4]Analítico!$B:$B,0)-1,3)),100478)</f>
        <v>#VALUE!</v>
      </c>
      <c r="B173" s="47" t="s">
        <v>11700</v>
      </c>
      <c r="C173" s="46" t="s">
        <v>28</v>
      </c>
      <c r="D173" s="48">
        <v>667.46</v>
      </c>
    </row>
    <row r="174" spans="1:4" x14ac:dyDescent="0.25">
      <c r="A174" s="46" t="e">
        <f ca="1">HYPERLINK("#"&amp;CELL("address",OFFSET([4]Analítico!$B$1,MATCH(100479,[4]Analítico!$B:$B,0)-1,3)),100479)</f>
        <v>#VALUE!</v>
      </c>
      <c r="B174" s="47" t="s">
        <v>11701</v>
      </c>
      <c r="C174" s="46" t="s">
        <v>28</v>
      </c>
      <c r="D174" s="48">
        <v>640.09</v>
      </c>
    </row>
    <row r="175" spans="1:4" x14ac:dyDescent="0.25">
      <c r="A175" s="46" t="e">
        <f ca="1">HYPERLINK("#"&amp;CELL("address",OFFSET([4]Analítico!$B$1,MATCH(87372,[4]Analítico!$B:$B,0)-1,3)),87372)</f>
        <v>#VALUE!</v>
      </c>
      <c r="B175" s="47" t="s">
        <v>11702</v>
      </c>
      <c r="C175" s="46" t="s">
        <v>28</v>
      </c>
      <c r="D175" s="48">
        <v>841.1</v>
      </c>
    </row>
    <row r="176" spans="1:4" x14ac:dyDescent="0.25">
      <c r="A176" s="46" t="e">
        <f ca="1">HYPERLINK("#"&amp;CELL("address",OFFSET([4]Analítico!$B$1,MATCH(100453,[4]Analítico!$B:$B,0)-1,3)),100453)</f>
        <v>#VALUE!</v>
      </c>
      <c r="B176" s="47" t="s">
        <v>11703</v>
      </c>
      <c r="C176" s="46" t="s">
        <v>28</v>
      </c>
      <c r="D176" s="48">
        <v>0</v>
      </c>
    </row>
    <row r="177" spans="1:4" x14ac:dyDescent="0.25">
      <c r="A177" s="46" t="e">
        <f ca="1">HYPERLINK("#"&amp;CELL("address",OFFSET([4]Analítico!$B$1,MATCH(87298,[4]Analítico!$B:$B,0)-1,3)),87298)</f>
        <v>#VALUE!</v>
      </c>
      <c r="B177" s="47" t="s">
        <v>11704</v>
      </c>
      <c r="C177" s="46" t="s">
        <v>28</v>
      </c>
      <c r="D177" s="48">
        <v>640.77</v>
      </c>
    </row>
    <row r="178" spans="1:4" x14ac:dyDescent="0.25">
      <c r="A178" s="46" t="e">
        <f ca="1">HYPERLINK("#"&amp;CELL("address",OFFSET([4]Analítico!$B$1,MATCH(87299,[4]Analítico!$B:$B,0)-1,3)),87299)</f>
        <v>#VALUE!</v>
      </c>
      <c r="B178" s="47" t="s">
        <v>11705</v>
      </c>
      <c r="C178" s="46" t="s">
        <v>28</v>
      </c>
      <c r="D178" s="48">
        <v>433.92</v>
      </c>
    </row>
    <row r="179" spans="1:4" x14ac:dyDescent="0.25">
      <c r="A179" s="46" t="e">
        <f ca="1">HYPERLINK("#"&amp;CELL("address",OFFSET([4]Analítico!$B$1,MATCH(87339,[4]Analítico!$B:$B,0)-1,3)),87339)</f>
        <v>#VALUE!</v>
      </c>
      <c r="B179" s="47" t="s">
        <v>11706</v>
      </c>
      <c r="C179" s="46" t="s">
        <v>28</v>
      </c>
      <c r="D179" s="48">
        <v>837.44</v>
      </c>
    </row>
    <row r="180" spans="1:4" x14ac:dyDescent="0.25">
      <c r="A180" s="46" t="e">
        <f ca="1">HYPERLINK("#"&amp;CELL("address",OFFSET([4]Analítico!$B$1,MATCH(87340,[4]Analítico!$B:$B,0)-1,3)),87340)</f>
        <v>#VALUE!</v>
      </c>
      <c r="B180" s="47" t="s">
        <v>11707</v>
      </c>
      <c r="C180" s="46" t="s">
        <v>28</v>
      </c>
      <c r="D180" s="48">
        <v>645.28</v>
      </c>
    </row>
    <row r="181" spans="1:4" x14ac:dyDescent="0.25">
      <c r="A181" s="46" t="e">
        <f ca="1">HYPERLINK("#"&amp;CELL("address",OFFSET([4]Analítico!$B$1,MATCH(87341,[4]Analítico!$B:$B,0)-1,3)),87341)</f>
        <v>#VALUE!</v>
      </c>
      <c r="B181" s="47" t="s">
        <v>11708</v>
      </c>
      <c r="C181" s="46" t="s">
        <v>28</v>
      </c>
      <c r="D181" s="48">
        <v>595.25</v>
      </c>
    </row>
    <row r="182" spans="1:4" x14ac:dyDescent="0.25">
      <c r="A182" s="46" t="e">
        <f ca="1">HYPERLINK("#"&amp;CELL("address",OFFSET([4]Analítico!$B$1,MATCH(88629,[4]Analítico!$B:$B,0)-1,3)),88629)</f>
        <v>#VALUE!</v>
      </c>
      <c r="B182" s="47" t="s">
        <v>11709</v>
      </c>
      <c r="C182" s="46" t="s">
        <v>28</v>
      </c>
      <c r="D182" s="48">
        <v>676.65</v>
      </c>
    </row>
    <row r="183" spans="1:4" x14ac:dyDescent="0.25">
      <c r="A183" s="46" t="e">
        <f ca="1">HYPERLINK("#"&amp;CELL("address",OFFSET([4]Analítico!$B$1,MATCH(100467,[4]Analítico!$B:$B,0)-1,3)),100467)</f>
        <v>#VALUE!</v>
      </c>
      <c r="B183" s="47" t="s">
        <v>11710</v>
      </c>
      <c r="C183" s="46" t="s">
        <v>28</v>
      </c>
      <c r="D183" s="48">
        <v>0</v>
      </c>
    </row>
    <row r="184" spans="1:4" x14ac:dyDescent="0.25">
      <c r="A184" s="46" t="e">
        <f ca="1">HYPERLINK("#"&amp;CELL("address",OFFSET([4]Analítico!$B$1,MATCH(88628,[4]Analítico!$B:$B,0)-1,3)),88628)</f>
        <v>#VALUE!</v>
      </c>
      <c r="B184" s="47" t="s">
        <v>11711</v>
      </c>
      <c r="C184" s="46" t="s">
        <v>28</v>
      </c>
      <c r="D184" s="48">
        <v>529.54</v>
      </c>
    </row>
    <row r="185" spans="1:4" x14ac:dyDescent="0.25">
      <c r="A185" s="46" t="e">
        <f ca="1">HYPERLINK("#"&amp;CELL("address",OFFSET([4]Analítico!$B$1,MATCH(100489,[4]Analítico!$B:$B,0)-1,3)),100489)</f>
        <v>#VALUE!</v>
      </c>
      <c r="B185" s="47" t="s">
        <v>11712</v>
      </c>
      <c r="C185" s="46" t="s">
        <v>28</v>
      </c>
      <c r="D185" s="48">
        <v>522.94000000000005</v>
      </c>
    </row>
    <row r="186" spans="1:4" x14ac:dyDescent="0.25">
      <c r="A186" s="46" t="e">
        <f ca="1">HYPERLINK("#"&amp;CELL("address",OFFSET([4]Analítico!$B$1,MATCH(100468,[4]Analítico!$B:$B,0)-1,3)),100468)</f>
        <v>#VALUE!</v>
      </c>
      <c r="B186" s="47" t="s">
        <v>11713</v>
      </c>
      <c r="C186" s="46" t="s">
        <v>28</v>
      </c>
      <c r="D186" s="48">
        <v>687.34</v>
      </c>
    </row>
    <row r="187" spans="1:4" x14ac:dyDescent="0.25">
      <c r="A187" s="46" t="e">
        <f ca="1">HYPERLINK("#"&amp;CELL("address",OFFSET([4]Analítico!$B$1,MATCH(100469,[4]Analítico!$B:$B,0)-1,3)),100469)</f>
        <v>#VALUE!</v>
      </c>
      <c r="B187" s="47" t="s">
        <v>11714</v>
      </c>
      <c r="C187" s="46" t="s">
        <v>28</v>
      </c>
      <c r="D187" s="48">
        <v>519.02</v>
      </c>
    </row>
    <row r="188" spans="1:4" x14ac:dyDescent="0.25">
      <c r="A188" s="46" t="e">
        <f ca="1">HYPERLINK("#"&amp;CELL("address",OFFSET([4]Analítico!$B$1,MATCH(100470,[4]Analítico!$B:$B,0)-1,3)),100470)</f>
        <v>#VALUE!</v>
      </c>
      <c r="B188" s="47" t="s">
        <v>11715</v>
      </c>
      <c r="C188" s="46" t="s">
        <v>28</v>
      </c>
      <c r="D188" s="48">
        <v>473.59</v>
      </c>
    </row>
    <row r="189" spans="1:4" x14ac:dyDescent="0.25">
      <c r="A189" s="46" t="e">
        <f ca="1">HYPERLINK("#"&amp;CELL("address",OFFSET([4]Analítico!$B$1,MATCH(87371,[4]Analítico!$B:$B,0)-1,3)),87371)</f>
        <v>#VALUE!</v>
      </c>
      <c r="B189" s="47" t="s">
        <v>11716</v>
      </c>
      <c r="C189" s="46" t="s">
        <v>28</v>
      </c>
      <c r="D189" s="48">
        <v>720.28</v>
      </c>
    </row>
    <row r="190" spans="1:4" x14ac:dyDescent="0.25">
      <c r="A190" s="46" t="e">
        <f ca="1">HYPERLINK("#"&amp;CELL("address",OFFSET([4]Analítico!$B$1,MATCH(87295,[4]Analítico!$B:$B,0)-1,3)),87295)</f>
        <v>#VALUE!</v>
      </c>
      <c r="B190" s="47" t="s">
        <v>11717</v>
      </c>
      <c r="C190" s="46" t="s">
        <v>28</v>
      </c>
      <c r="D190" s="48">
        <v>577.98</v>
      </c>
    </row>
    <row r="191" spans="1:4" x14ac:dyDescent="0.25">
      <c r="A191" s="46" t="e">
        <f ca="1">HYPERLINK("#"&amp;CELL("address",OFFSET([4]Analítico!$B$1,MATCH(87296,[4]Analítico!$B:$B,0)-1,3)),87296)</f>
        <v>#VALUE!</v>
      </c>
      <c r="B191" s="47" t="s">
        <v>11718</v>
      </c>
      <c r="C191" s="46" t="s">
        <v>28</v>
      </c>
      <c r="D191" s="48">
        <v>528.01</v>
      </c>
    </row>
    <row r="192" spans="1:4" x14ac:dyDescent="0.25">
      <c r="A192" s="46" t="e">
        <f ca="1">HYPERLINK("#"&amp;CELL("address",OFFSET([4]Analítico!$B$1,MATCH(87338,[4]Analítico!$B:$B,0)-1,3)),87338)</f>
        <v>#VALUE!</v>
      </c>
      <c r="B192" s="47" t="s">
        <v>11719</v>
      </c>
      <c r="C192" s="46" t="s">
        <v>28</v>
      </c>
      <c r="D192" s="48">
        <v>532.48</v>
      </c>
    </row>
    <row r="193" spans="1:4" x14ac:dyDescent="0.25">
      <c r="A193" s="46" t="e">
        <f ca="1">HYPERLINK("#"&amp;CELL("address",OFFSET([4]Analítico!$B$1,MATCH(88630,[4]Analítico!$B:$B,0)-1,3)),88630)</f>
        <v>#VALUE!</v>
      </c>
      <c r="B193" s="47" t="s">
        <v>11720</v>
      </c>
      <c r="C193" s="46" t="s">
        <v>28</v>
      </c>
      <c r="D193" s="48">
        <v>456.11</v>
      </c>
    </row>
    <row r="194" spans="1:4" x14ac:dyDescent="0.25">
      <c r="A194" s="46" t="e">
        <f ca="1">HYPERLINK("#"&amp;CELL("address",OFFSET([4]Analítico!$B$1,MATCH(87381,[4]Analítico!$B:$B,0)-1,3)),87381)</f>
        <v>#VALUE!</v>
      </c>
      <c r="B194" s="47" t="s">
        <v>11721</v>
      </c>
      <c r="C194" s="46" t="s">
        <v>28</v>
      </c>
      <c r="D194" s="48">
        <v>2998.3</v>
      </c>
    </row>
    <row r="195" spans="1:4" x14ac:dyDescent="0.25">
      <c r="A195" s="46" t="e">
        <f ca="1">HYPERLINK("#"&amp;CELL("address",OFFSET([4]Analítico!$B$1,MATCH(100462,[4]Analítico!$B:$B,0)-1,3)),100462)</f>
        <v>#VALUE!</v>
      </c>
      <c r="B195" s="47" t="s">
        <v>11722</v>
      </c>
      <c r="C195" s="46" t="s">
        <v>28</v>
      </c>
      <c r="D195" s="48">
        <v>0</v>
      </c>
    </row>
    <row r="196" spans="1:4" x14ac:dyDescent="0.25">
      <c r="A196" s="46" t="e">
        <f ca="1">HYPERLINK("#"&amp;CELL("address",OFFSET([4]Analítico!$B$1,MATCH(87325,[4]Analítico!$B:$B,0)-1,3)),87325)</f>
        <v>#VALUE!</v>
      </c>
      <c r="B196" s="47" t="s">
        <v>11723</v>
      </c>
      <c r="C196" s="46" t="s">
        <v>28</v>
      </c>
      <c r="D196" s="48">
        <v>2839.11</v>
      </c>
    </row>
    <row r="197" spans="1:4" x14ac:dyDescent="0.25">
      <c r="A197" s="46" t="e">
        <f ca="1">HYPERLINK("#"&amp;CELL("address",OFFSET([4]Analítico!$B$1,MATCH(87326,[4]Analítico!$B:$B,0)-1,3)),87326)</f>
        <v>#VALUE!</v>
      </c>
      <c r="B197" s="47" t="s">
        <v>11724</v>
      </c>
      <c r="C197" s="46" t="s">
        <v>28</v>
      </c>
      <c r="D197" s="48">
        <v>2823.11</v>
      </c>
    </row>
    <row r="198" spans="1:4" x14ac:dyDescent="0.25">
      <c r="A198" s="46" t="e">
        <f ca="1">HYPERLINK("#"&amp;CELL("address",OFFSET([4]Analítico!$B$1,MATCH(87363,[4]Analítico!$B:$B,0)-1,3)),87363)</f>
        <v>#VALUE!</v>
      </c>
      <c r="B198" s="47" t="s">
        <v>11725</v>
      </c>
      <c r="C198" s="46" t="s">
        <v>28</v>
      </c>
      <c r="D198" s="48">
        <v>2837.83</v>
      </c>
    </row>
    <row r="199" spans="1:4" x14ac:dyDescent="0.25">
      <c r="A199" s="46" t="e">
        <f ca="1">HYPERLINK("#"&amp;CELL("address",OFFSET([4]Analítico!$B$1,MATCH(87364,[4]Analítico!$B:$B,0)-1,3)),87364)</f>
        <v>#VALUE!</v>
      </c>
      <c r="B199" s="47" t="s">
        <v>11726</v>
      </c>
      <c r="C199" s="46" t="s">
        <v>28</v>
      </c>
      <c r="D199" s="48">
        <v>2768.41</v>
      </c>
    </row>
    <row r="200" spans="1:4" x14ac:dyDescent="0.25">
      <c r="A200" s="46" t="e">
        <f ca="1">HYPERLINK("#"&amp;CELL("address",OFFSET([4]Analítico!$B$1,MATCH(87378,[4]Analítico!$B:$B,0)-1,3)),87378)</f>
        <v>#VALUE!</v>
      </c>
      <c r="B200" s="47" t="s">
        <v>11727</v>
      </c>
      <c r="C200" s="46" t="s">
        <v>28</v>
      </c>
      <c r="D200" s="48">
        <v>643.69000000000005</v>
      </c>
    </row>
    <row r="201" spans="1:4" x14ac:dyDescent="0.25">
      <c r="A201" s="46" t="e">
        <f ca="1">HYPERLINK("#"&amp;CELL("address",OFFSET([4]Analítico!$B$1,MATCH(100459,[4]Analítico!$B:$B,0)-1,3)),100459)</f>
        <v>#VALUE!</v>
      </c>
      <c r="B201" s="47" t="s">
        <v>11728</v>
      </c>
      <c r="C201" s="46" t="s">
        <v>28</v>
      </c>
      <c r="D201" s="48">
        <v>0</v>
      </c>
    </row>
    <row r="202" spans="1:4" x14ac:dyDescent="0.25">
      <c r="A202" s="46" t="e">
        <f ca="1">HYPERLINK("#"&amp;CELL("address",OFFSET([4]Analítico!$B$1,MATCH(87316,[4]Analítico!$B:$B,0)-1,3)),87316)</f>
        <v>#VALUE!</v>
      </c>
      <c r="B202" s="47" t="s">
        <v>11729</v>
      </c>
      <c r="C202" s="46" t="s">
        <v>28</v>
      </c>
      <c r="D202" s="48">
        <v>476.45</v>
      </c>
    </row>
    <row r="203" spans="1:4" x14ac:dyDescent="0.25">
      <c r="A203" s="46" t="e">
        <f ca="1">HYPERLINK("#"&amp;CELL("address",OFFSET([4]Analítico!$B$1,MATCH(87317,[4]Analítico!$B:$B,0)-1,3)),87317)</f>
        <v>#VALUE!</v>
      </c>
      <c r="B203" s="47" t="s">
        <v>11730</v>
      </c>
      <c r="C203" s="46" t="s">
        <v>28</v>
      </c>
      <c r="D203" s="48">
        <v>447.74</v>
      </c>
    </row>
    <row r="204" spans="1:4" x14ac:dyDescent="0.25">
      <c r="A204" s="46" t="e">
        <f ca="1">HYPERLINK("#"&amp;CELL("address",OFFSET([4]Analítico!$B$1,MATCH(87355,[4]Analítico!$B:$B,0)-1,3)),87355)</f>
        <v>#VALUE!</v>
      </c>
      <c r="B204" s="47" t="s">
        <v>11731</v>
      </c>
      <c r="C204" s="46" t="s">
        <v>28</v>
      </c>
      <c r="D204" s="48">
        <v>539.38</v>
      </c>
    </row>
    <row r="205" spans="1:4" x14ac:dyDescent="0.25">
      <c r="A205" s="46" t="e">
        <f ca="1">HYPERLINK("#"&amp;CELL("address",OFFSET([4]Analítico!$B$1,MATCH(87356,[4]Analítico!$B:$B,0)-1,3)),87356)</f>
        <v>#VALUE!</v>
      </c>
      <c r="B205" s="47" t="s">
        <v>11732</v>
      </c>
      <c r="C205" s="46" t="s">
        <v>28</v>
      </c>
      <c r="D205" s="48">
        <v>458.58</v>
      </c>
    </row>
    <row r="206" spans="1:4" x14ac:dyDescent="0.25">
      <c r="A206" s="46" t="e">
        <f ca="1">HYPERLINK("#"&amp;CELL("address",OFFSET([4]Analítico!$B$1,MATCH(87357,[4]Analítico!$B:$B,0)-1,3)),87357)</f>
        <v>#VALUE!</v>
      </c>
      <c r="B206" s="47" t="s">
        <v>11733</v>
      </c>
      <c r="C206" s="46" t="s">
        <v>28</v>
      </c>
      <c r="D206" s="48">
        <v>418.16</v>
      </c>
    </row>
    <row r="207" spans="1:4" x14ac:dyDescent="0.25">
      <c r="A207" s="46" t="e">
        <f ca="1">HYPERLINK("#"&amp;CELL("address",OFFSET([4]Analítico!$B$1,MATCH(100486,[4]Analítico!$B:$B,0)-1,3)),100486)</f>
        <v>#VALUE!</v>
      </c>
      <c r="B207" s="47" t="s">
        <v>11734</v>
      </c>
      <c r="C207" s="46" t="s">
        <v>28</v>
      </c>
      <c r="D207" s="48">
        <v>738.41</v>
      </c>
    </row>
    <row r="208" spans="1:4" x14ac:dyDescent="0.25">
      <c r="A208" s="46" t="e">
        <f ca="1">HYPERLINK("#"&amp;CELL("address",OFFSET([4]Analítico!$B$1,MATCH(100482,[4]Analítico!$B:$B,0)-1,3)),100482)</f>
        <v>#VALUE!</v>
      </c>
      <c r="B208" s="47" t="s">
        <v>11735</v>
      </c>
      <c r="C208" s="46" t="s">
        <v>28</v>
      </c>
      <c r="D208" s="48">
        <v>0</v>
      </c>
    </row>
    <row r="209" spans="1:4" x14ac:dyDescent="0.25">
      <c r="A209" s="46" t="e">
        <f ca="1">HYPERLINK("#"&amp;CELL("address",OFFSET([4]Analítico!$B$1,MATCH(100481,[4]Analítico!$B:$B,0)-1,3)),100481)</f>
        <v>#VALUE!</v>
      </c>
      <c r="B209" s="47" t="s">
        <v>11736</v>
      </c>
      <c r="C209" s="46" t="s">
        <v>28</v>
      </c>
      <c r="D209" s="48">
        <v>589.70000000000005</v>
      </c>
    </row>
    <row r="210" spans="1:4" x14ac:dyDescent="0.25">
      <c r="A210" s="46" t="e">
        <f ca="1">HYPERLINK("#"&amp;CELL("address",OFFSET([4]Analítico!$B$1,MATCH(100492,[4]Analítico!$B:$B,0)-1,3)),100492)</f>
        <v>#VALUE!</v>
      </c>
      <c r="B210" s="47" t="s">
        <v>11737</v>
      </c>
      <c r="C210" s="46" t="s">
        <v>28</v>
      </c>
      <c r="D210" s="48">
        <v>584.77</v>
      </c>
    </row>
    <row r="211" spans="1:4" x14ac:dyDescent="0.25">
      <c r="A211" s="46" t="e">
        <f ca="1">HYPERLINK("#"&amp;CELL("address",OFFSET([4]Analítico!$B$1,MATCH(100483,[4]Analítico!$B:$B,0)-1,3)),100483)</f>
        <v>#VALUE!</v>
      </c>
      <c r="B211" s="47" t="s">
        <v>11738</v>
      </c>
      <c r="C211" s="46" t="s">
        <v>28</v>
      </c>
      <c r="D211" s="48">
        <v>668.12</v>
      </c>
    </row>
    <row r="212" spans="1:4" x14ac:dyDescent="0.25">
      <c r="A212" s="46" t="e">
        <f ca="1">HYPERLINK("#"&amp;CELL("address",OFFSET([4]Analítico!$B$1,MATCH(100484,[4]Analítico!$B:$B,0)-1,3)),100484)</f>
        <v>#VALUE!</v>
      </c>
      <c r="B212" s="47" t="s">
        <v>11739</v>
      </c>
      <c r="C212" s="46" t="s">
        <v>28</v>
      </c>
      <c r="D212" s="48">
        <v>593.30999999999995</v>
      </c>
    </row>
    <row r="213" spans="1:4" x14ac:dyDescent="0.25">
      <c r="A213" s="46" t="e">
        <f ca="1">HYPERLINK("#"&amp;CELL("address",OFFSET([4]Analítico!$B$1,MATCH(100485,[4]Analítico!$B:$B,0)-1,3)),100485)</f>
        <v>#VALUE!</v>
      </c>
      <c r="B213" s="47" t="s">
        <v>11740</v>
      </c>
      <c r="C213" s="46" t="s">
        <v>28</v>
      </c>
      <c r="D213" s="48">
        <v>559.6</v>
      </c>
    </row>
    <row r="214" spans="1:4" x14ac:dyDescent="0.25">
      <c r="A214" s="46" t="e">
        <f ca="1">HYPERLINK("#"&amp;CELL("address",OFFSET([4]Analítico!$B$1,MATCH(87373,[4]Analítico!$B:$B,0)-1,3)),87373)</f>
        <v>#VALUE!</v>
      </c>
      <c r="B214" s="47" t="s">
        <v>11741</v>
      </c>
      <c r="C214" s="46" t="s">
        <v>28</v>
      </c>
      <c r="D214" s="48">
        <v>758.04</v>
      </c>
    </row>
    <row r="215" spans="1:4" x14ac:dyDescent="0.25">
      <c r="A215" s="46" t="e">
        <f ca="1">HYPERLINK("#"&amp;CELL("address",OFFSET([4]Analítico!$B$1,MATCH(100454,[4]Analítico!$B:$B,0)-1,3)),100454)</f>
        <v>#VALUE!</v>
      </c>
      <c r="B215" s="47" t="s">
        <v>11742</v>
      </c>
      <c r="C215" s="46" t="s">
        <v>28</v>
      </c>
      <c r="D215" s="48">
        <v>0</v>
      </c>
    </row>
    <row r="216" spans="1:4" x14ac:dyDescent="0.25">
      <c r="A216" s="46" t="e">
        <f ca="1">HYPERLINK("#"&amp;CELL("address",OFFSET([4]Analítico!$B$1,MATCH(87301,[4]Analítico!$B:$B,0)-1,3)),87301)</f>
        <v>#VALUE!</v>
      </c>
      <c r="B216" s="47" t="s">
        <v>11743</v>
      </c>
      <c r="C216" s="46" t="s">
        <v>28</v>
      </c>
      <c r="D216" s="48">
        <v>588.34</v>
      </c>
    </row>
    <row r="217" spans="1:4" x14ac:dyDescent="0.25">
      <c r="A217" s="46" t="e">
        <f ca="1">HYPERLINK("#"&amp;CELL("address",OFFSET([4]Analítico!$B$1,MATCH(87302,[4]Analítico!$B:$B,0)-1,3)),87302)</f>
        <v>#VALUE!</v>
      </c>
      <c r="B217" s="47" t="s">
        <v>11744</v>
      </c>
      <c r="C217" s="46" t="s">
        <v>28</v>
      </c>
      <c r="D217" s="48">
        <v>567.71</v>
      </c>
    </row>
    <row r="218" spans="1:4" x14ac:dyDescent="0.25">
      <c r="A218" s="46" t="e">
        <f ca="1">HYPERLINK("#"&amp;CELL("address",OFFSET([4]Analítico!$B$1,MATCH(87342,[4]Analítico!$B:$B,0)-1,3)),87342)</f>
        <v>#VALUE!</v>
      </c>
      <c r="B218" s="47" t="s">
        <v>11745</v>
      </c>
      <c r="C218" s="46" t="s">
        <v>28</v>
      </c>
      <c r="D218" s="48">
        <v>704.1</v>
      </c>
    </row>
    <row r="219" spans="1:4" x14ac:dyDescent="0.25">
      <c r="A219" s="46" t="e">
        <f ca="1">HYPERLINK("#"&amp;CELL("address",OFFSET([4]Analítico!$B$1,MATCH(87343,[4]Analítico!$B:$B,0)-1,3)),87343)</f>
        <v>#VALUE!</v>
      </c>
      <c r="B219" s="47" t="s">
        <v>11746</v>
      </c>
      <c r="C219" s="46" t="s">
        <v>28</v>
      </c>
      <c r="D219" s="48">
        <v>595.16999999999996</v>
      </c>
    </row>
    <row r="220" spans="1:4" x14ac:dyDescent="0.25">
      <c r="A220" s="46" t="e">
        <f ca="1">HYPERLINK("#"&amp;CELL("address",OFFSET([4]Analítico!$B$1,MATCH(87344,[4]Analítico!$B:$B,0)-1,3)),87344)</f>
        <v>#VALUE!</v>
      </c>
      <c r="B220" s="47" t="s">
        <v>11747</v>
      </c>
      <c r="C220" s="46" t="s">
        <v>28</v>
      </c>
      <c r="D220" s="48">
        <v>532.22</v>
      </c>
    </row>
    <row r="221" spans="1:4" x14ac:dyDescent="0.25">
      <c r="A221" s="46" t="e">
        <f ca="1">HYPERLINK("#"&amp;CELL("address",OFFSET([4]Analítico!$B$1,MATCH(88631,[4]Analítico!$B:$B,0)-1,3)),88631)</f>
        <v>#VALUE!</v>
      </c>
      <c r="B221" s="47" t="s">
        <v>11748</v>
      </c>
      <c r="C221" s="46" t="s">
        <v>28</v>
      </c>
      <c r="D221" s="48">
        <v>613.07000000000005</v>
      </c>
    </row>
    <row r="222" spans="1:4" x14ac:dyDescent="0.25">
      <c r="A222" s="46" t="e">
        <f ca="1">HYPERLINK("#"&amp;CELL("address",OFFSET([4]Analítico!$B$1,MATCH(100471,[4]Analítico!$B:$B,0)-1,3)),100471)</f>
        <v>#VALUE!</v>
      </c>
      <c r="B222" s="47" t="s">
        <v>11749</v>
      </c>
      <c r="C222" s="46" t="s">
        <v>28</v>
      </c>
      <c r="D222" s="48">
        <v>0</v>
      </c>
    </row>
    <row r="223" spans="1:4" x14ac:dyDescent="0.25">
      <c r="A223" s="46" t="e">
        <f ca="1">HYPERLINK("#"&amp;CELL("address",OFFSET([4]Analítico!$B$1,MATCH(100490,[4]Analítico!$B:$B,0)-1,3)),100490)</f>
        <v>#VALUE!</v>
      </c>
      <c r="B223" s="47" t="s">
        <v>11750</v>
      </c>
      <c r="C223" s="46" t="s">
        <v>28</v>
      </c>
      <c r="D223" s="48">
        <v>462.49</v>
      </c>
    </row>
    <row r="224" spans="1:4" x14ac:dyDescent="0.25">
      <c r="A224" s="46" t="e">
        <f ca="1">HYPERLINK("#"&amp;CELL("address",OFFSET([4]Analítico!$B$1,MATCH(100472,[4]Analítico!$B:$B,0)-1,3)),100472)</f>
        <v>#VALUE!</v>
      </c>
      <c r="B224" s="47" t="s">
        <v>11751</v>
      </c>
      <c r="C224" s="46" t="s">
        <v>28</v>
      </c>
      <c r="D224" s="48">
        <v>550.53</v>
      </c>
    </row>
    <row r="225" spans="1:4" x14ac:dyDescent="0.25">
      <c r="A225" s="46" t="e">
        <f ca="1">HYPERLINK("#"&amp;CELL("address",OFFSET([4]Analítico!$B$1,MATCH(100473,[4]Analítico!$B:$B,0)-1,3)),100473)</f>
        <v>#VALUE!</v>
      </c>
      <c r="B225" s="47" t="s">
        <v>11752</v>
      </c>
      <c r="C225" s="46" t="s">
        <v>28</v>
      </c>
      <c r="D225" s="48">
        <v>474.72</v>
      </c>
    </row>
    <row r="226" spans="1:4" x14ac:dyDescent="0.25">
      <c r="A226" s="46" t="e">
        <f ca="1">HYPERLINK("#"&amp;CELL("address",OFFSET([4]Analítico!$B$1,MATCH(100474,[4]Analítico!$B:$B,0)-1,3)),100474)</f>
        <v>#VALUE!</v>
      </c>
      <c r="B226" s="47" t="s">
        <v>11753</v>
      </c>
      <c r="C226" s="46" t="s">
        <v>28</v>
      </c>
      <c r="D226" s="48">
        <v>439.07</v>
      </c>
    </row>
    <row r="227" spans="1:4" x14ac:dyDescent="0.25">
      <c r="A227" s="46" t="e">
        <f ca="1">HYPERLINK("#"&amp;CELL("address",OFFSET([4]Analítico!$B$1,MATCH(87379,[4]Analítico!$B:$B,0)-1,3)),87379)</f>
        <v>#VALUE!</v>
      </c>
      <c r="B227" s="47" t="s">
        <v>11754</v>
      </c>
      <c r="C227" s="46" t="s">
        <v>28</v>
      </c>
      <c r="D227" s="48">
        <v>2972.21</v>
      </c>
    </row>
    <row r="228" spans="1:4" x14ac:dyDescent="0.25">
      <c r="A228" s="46" t="e">
        <f ca="1">HYPERLINK("#"&amp;CELL("address",OFFSET([4]Analítico!$B$1,MATCH(100460,[4]Analítico!$B:$B,0)-1,3)),100460)</f>
        <v>#VALUE!</v>
      </c>
      <c r="B228" s="47" t="s">
        <v>11755</v>
      </c>
      <c r="C228" s="46" t="s">
        <v>28</v>
      </c>
      <c r="D228" s="48">
        <v>0</v>
      </c>
    </row>
    <row r="229" spans="1:4" x14ac:dyDescent="0.25">
      <c r="A229" s="46" t="e">
        <f ca="1">HYPERLINK("#"&amp;CELL("address",OFFSET([4]Analítico!$B$1,MATCH(87319,[4]Analítico!$B:$B,0)-1,3)),87319)</f>
        <v>#VALUE!</v>
      </c>
      <c r="B229" s="47" t="s">
        <v>11756</v>
      </c>
      <c r="C229" s="46" t="s">
        <v>28</v>
      </c>
      <c r="D229" s="48">
        <v>2808.38</v>
      </c>
    </row>
    <row r="230" spans="1:4" x14ac:dyDescent="0.25">
      <c r="A230" s="46" t="e">
        <f ca="1">HYPERLINK("#"&amp;CELL("address",OFFSET([4]Analítico!$B$1,MATCH(87320,[4]Analítico!$B:$B,0)-1,3)),87320)</f>
        <v>#VALUE!</v>
      </c>
      <c r="B230" s="47" t="s">
        <v>11757</v>
      </c>
      <c r="C230" s="46" t="s">
        <v>28</v>
      </c>
      <c r="D230" s="48">
        <v>2801.9</v>
      </c>
    </row>
    <row r="231" spans="1:4" x14ac:dyDescent="0.25">
      <c r="A231" s="46" t="e">
        <f ca="1">HYPERLINK("#"&amp;CELL("address",OFFSET([4]Analítico!$B$1,MATCH(87358,[4]Analítico!$B:$B,0)-1,3)),87358)</f>
        <v>#VALUE!</v>
      </c>
      <c r="B231" s="47" t="s">
        <v>11758</v>
      </c>
      <c r="C231" s="46" t="s">
        <v>28</v>
      </c>
      <c r="D231" s="48">
        <v>2797.64</v>
      </c>
    </row>
    <row r="232" spans="1:4" x14ac:dyDescent="0.25">
      <c r="A232" s="46" t="e">
        <f ca="1">HYPERLINK("#"&amp;CELL("address",OFFSET([4]Analítico!$B$1,MATCH(87359,[4]Analítico!$B:$B,0)-1,3)),87359)</f>
        <v>#VALUE!</v>
      </c>
      <c r="B232" s="47" t="s">
        <v>11759</v>
      </c>
      <c r="C232" s="46" t="s">
        <v>28</v>
      </c>
      <c r="D232" s="48">
        <v>2743.49</v>
      </c>
    </row>
    <row r="233" spans="1:4" x14ac:dyDescent="0.25">
      <c r="A233" s="46" t="e">
        <f ca="1">HYPERLINK("#"&amp;CELL("address",OFFSET([4]Analítico!$B$1,MATCH(87376,[4]Analítico!$B:$B,0)-1,3)),87376)</f>
        <v>#VALUE!</v>
      </c>
      <c r="B233" s="47" t="s">
        <v>11760</v>
      </c>
      <c r="C233" s="46" t="s">
        <v>28</v>
      </c>
      <c r="D233" s="48">
        <v>615.77</v>
      </c>
    </row>
    <row r="234" spans="1:4" x14ac:dyDescent="0.25">
      <c r="A234" s="46" t="e">
        <f ca="1">HYPERLINK("#"&amp;CELL("address",OFFSET([4]Analítico!$B$1,MATCH(100457,[4]Analítico!$B:$B,0)-1,3)),100457)</f>
        <v>#VALUE!</v>
      </c>
      <c r="B234" s="47" t="s">
        <v>11761</v>
      </c>
      <c r="C234" s="46" t="s">
        <v>28</v>
      </c>
      <c r="D234" s="48">
        <v>0</v>
      </c>
    </row>
    <row r="235" spans="1:4" x14ac:dyDescent="0.25">
      <c r="A235" s="46" t="e">
        <f ca="1">HYPERLINK("#"&amp;CELL("address",OFFSET([4]Analítico!$B$1,MATCH(87310,[4]Analítico!$B:$B,0)-1,3)),87310)</f>
        <v>#VALUE!</v>
      </c>
      <c r="B235" s="47" t="s">
        <v>11762</v>
      </c>
      <c r="C235" s="46" t="s">
        <v>28</v>
      </c>
      <c r="D235" s="48">
        <v>433.13</v>
      </c>
    </row>
    <row r="236" spans="1:4" x14ac:dyDescent="0.25">
      <c r="A236" s="46" t="e">
        <f ca="1">HYPERLINK("#"&amp;CELL("address",OFFSET([4]Analítico!$B$1,MATCH(87311,[4]Analítico!$B:$B,0)-1,3)),87311)</f>
        <v>#VALUE!</v>
      </c>
      <c r="B236" s="47" t="s">
        <v>11763</v>
      </c>
      <c r="C236" s="46" t="s">
        <v>28</v>
      </c>
      <c r="D236" s="48">
        <v>413.86</v>
      </c>
    </row>
    <row r="237" spans="1:4" x14ac:dyDescent="0.25">
      <c r="A237" s="46" t="e">
        <f ca="1">HYPERLINK("#"&amp;CELL("address",OFFSET([4]Analítico!$B$1,MATCH(87350,[4]Analítico!$B:$B,0)-1,3)),87350)</f>
        <v>#VALUE!</v>
      </c>
      <c r="B237" s="47" t="s">
        <v>11764</v>
      </c>
      <c r="C237" s="46" t="s">
        <v>28</v>
      </c>
      <c r="D237" s="48">
        <v>505.83</v>
      </c>
    </row>
    <row r="238" spans="1:4" x14ac:dyDescent="0.25">
      <c r="A238" s="46" t="e">
        <f ca="1">HYPERLINK("#"&amp;CELL("address",OFFSET([4]Analítico!$B$1,MATCH(87351,[4]Analítico!$B:$B,0)-1,3)),87351)</f>
        <v>#VALUE!</v>
      </c>
      <c r="B238" s="47" t="s">
        <v>11765</v>
      </c>
      <c r="C238" s="46" t="s">
        <v>28</v>
      </c>
      <c r="D238" s="48">
        <v>394.37</v>
      </c>
    </row>
    <row r="239" spans="1:4" x14ac:dyDescent="0.25">
      <c r="A239" s="46" t="e">
        <f ca="1">HYPERLINK("#"&amp;CELL("address",OFFSET([4]Analítico!$B$1,MATCH(87374,[4]Analítico!$B:$B,0)-1,3)),87374)</f>
        <v>#VALUE!</v>
      </c>
      <c r="B239" s="47" t="s">
        <v>11766</v>
      </c>
      <c r="C239" s="46" t="s">
        <v>28</v>
      </c>
      <c r="D239" s="48">
        <v>717</v>
      </c>
    </row>
    <row r="240" spans="1:4" x14ac:dyDescent="0.25">
      <c r="A240" s="46" t="e">
        <f ca="1">HYPERLINK("#"&amp;CELL("address",OFFSET([4]Analítico!$B$1,MATCH(100455,[4]Analítico!$B:$B,0)-1,3)),100455)</f>
        <v>#VALUE!</v>
      </c>
      <c r="B240" s="47" t="s">
        <v>11767</v>
      </c>
      <c r="C240" s="46" t="s">
        <v>28</v>
      </c>
      <c r="D240" s="48">
        <v>0</v>
      </c>
    </row>
    <row r="241" spans="1:4" x14ac:dyDescent="0.25">
      <c r="A241" s="46" t="e">
        <f ca="1">HYPERLINK("#"&amp;CELL("address",OFFSET([4]Analítico!$B$1,MATCH(87304,[4]Analítico!$B:$B,0)-1,3)),87304)</f>
        <v>#VALUE!</v>
      </c>
      <c r="B241" s="47" t="s">
        <v>11768</v>
      </c>
      <c r="C241" s="46" t="s">
        <v>28</v>
      </c>
      <c r="D241" s="48">
        <v>530.64</v>
      </c>
    </row>
    <row r="242" spans="1:4" x14ac:dyDescent="0.25">
      <c r="A242" s="46" t="e">
        <f ca="1">HYPERLINK("#"&amp;CELL("address",OFFSET([4]Analítico!$B$1,MATCH(87305,[4]Analítico!$B:$B,0)-1,3)),87305)</f>
        <v>#VALUE!</v>
      </c>
      <c r="B242" s="47" t="s">
        <v>11769</v>
      </c>
      <c r="C242" s="46" t="s">
        <v>28</v>
      </c>
      <c r="D242" s="48">
        <v>529.24</v>
      </c>
    </row>
    <row r="243" spans="1:4" x14ac:dyDescent="0.25">
      <c r="A243" s="46" t="e">
        <f ca="1">HYPERLINK("#"&amp;CELL("address",OFFSET([4]Analítico!$B$1,MATCH(87345,[4]Analítico!$B:$B,0)-1,3)),87345)</f>
        <v>#VALUE!</v>
      </c>
      <c r="B243" s="47" t="s">
        <v>11770</v>
      </c>
      <c r="C243" s="46" t="s">
        <v>28</v>
      </c>
      <c r="D243" s="48">
        <v>629.54</v>
      </c>
    </row>
    <row r="244" spans="1:4" x14ac:dyDescent="0.25">
      <c r="A244" s="46" t="e">
        <f ca="1">HYPERLINK("#"&amp;CELL("address",OFFSET([4]Analítico!$B$1,MATCH(87346,[4]Analítico!$B:$B,0)-1,3)),87346)</f>
        <v>#VALUE!</v>
      </c>
      <c r="B244" s="47" t="s">
        <v>11771</v>
      </c>
      <c r="C244" s="46" t="s">
        <v>28</v>
      </c>
      <c r="D244" s="48">
        <v>539.17999999999995</v>
      </c>
    </row>
    <row r="245" spans="1:4" x14ac:dyDescent="0.25">
      <c r="A245" s="46" t="e">
        <f ca="1">HYPERLINK("#"&amp;CELL("address",OFFSET([4]Analítico!$B$1,MATCH(87347,[4]Analítico!$B:$B,0)-1,3)),87347)</f>
        <v>#VALUE!</v>
      </c>
      <c r="B245" s="47" t="s">
        <v>11772</v>
      </c>
      <c r="C245" s="46" t="s">
        <v>28</v>
      </c>
      <c r="D245" s="48">
        <v>489.32</v>
      </c>
    </row>
    <row r="246" spans="1:4" x14ac:dyDescent="0.25">
      <c r="A246" s="46" t="e">
        <f ca="1">HYPERLINK("#"&amp;CELL("address",OFFSET([4]Analítico!$B$1,MATCH(87366,[4]Analítico!$B:$B,0)-1,3)),87366)</f>
        <v>#VALUE!</v>
      </c>
      <c r="B246" s="47" t="s">
        <v>11773</v>
      </c>
      <c r="C246" s="46" t="s">
        <v>28</v>
      </c>
      <c r="D246" s="48">
        <v>639.12</v>
      </c>
    </row>
    <row r="247" spans="1:4" x14ac:dyDescent="0.25">
      <c r="A247" s="46" t="e">
        <f ca="1">HYPERLINK("#"&amp;CELL("address",OFFSET([4]Analítico!$B$1,MATCH(100448,[4]Analítico!$B:$B,0)-1,3)),100448)</f>
        <v>#VALUE!</v>
      </c>
      <c r="B247" s="47" t="s">
        <v>11774</v>
      </c>
      <c r="C247" s="46" t="s">
        <v>28</v>
      </c>
      <c r="D247" s="48">
        <v>0</v>
      </c>
    </row>
    <row r="248" spans="1:4" x14ac:dyDescent="0.25">
      <c r="A248" s="46" t="e">
        <f ca="1">HYPERLINK("#"&amp;CELL("address",OFFSET([4]Analítico!$B$1,MATCH(87283,[4]Analítico!$B:$B,0)-1,3)),87283)</f>
        <v>#VALUE!</v>
      </c>
      <c r="B248" s="47" t="s">
        <v>11775</v>
      </c>
      <c r="C248" s="46" t="s">
        <v>28</v>
      </c>
      <c r="D248" s="48">
        <v>448.71</v>
      </c>
    </row>
    <row r="249" spans="1:4" x14ac:dyDescent="0.25">
      <c r="A249" s="46" t="e">
        <f ca="1">HYPERLINK("#"&amp;CELL("address",OFFSET([4]Analítico!$B$1,MATCH(87284,[4]Analítico!$B:$B,0)-1,3)),87284)</f>
        <v>#VALUE!</v>
      </c>
      <c r="B249" s="47" t="s">
        <v>11776</v>
      </c>
      <c r="C249" s="46" t="s">
        <v>28</v>
      </c>
      <c r="D249" s="48">
        <v>432.45</v>
      </c>
    </row>
    <row r="250" spans="1:4" x14ac:dyDescent="0.25">
      <c r="A250" s="46" t="e">
        <f ca="1">HYPERLINK("#"&amp;CELL("address",OFFSET([4]Analítico!$B$1,MATCH(87329,[4]Analítico!$B:$B,0)-1,3)),87329)</f>
        <v>#VALUE!</v>
      </c>
      <c r="B250" s="47" t="s">
        <v>11777</v>
      </c>
      <c r="C250" s="46" t="s">
        <v>28</v>
      </c>
      <c r="D250" s="48">
        <v>515.37</v>
      </c>
    </row>
    <row r="251" spans="1:4" x14ac:dyDescent="0.25">
      <c r="A251" s="46" t="e">
        <f ca="1">HYPERLINK("#"&amp;CELL("address",OFFSET([4]Analítico!$B$1,MATCH(87330,[4]Analítico!$B:$B,0)-1,3)),87330)</f>
        <v>#VALUE!</v>
      </c>
      <c r="B251" s="47" t="s">
        <v>11778</v>
      </c>
      <c r="C251" s="46" t="s">
        <v>28</v>
      </c>
      <c r="D251" s="48">
        <v>411.05</v>
      </c>
    </row>
    <row r="252" spans="1:4" x14ac:dyDescent="0.25">
      <c r="A252" s="46" t="e">
        <f ca="1">HYPERLINK("#"&amp;CELL("address",OFFSET([4]Analítico!$B$1,MATCH(87375,[4]Analítico!$B:$B,0)-1,3)),87375)</f>
        <v>#VALUE!</v>
      </c>
      <c r="B252" s="47" t="s">
        <v>11779</v>
      </c>
      <c r="C252" s="46" t="s">
        <v>28</v>
      </c>
      <c r="D252" s="48">
        <v>692.73</v>
      </c>
    </row>
    <row r="253" spans="1:4" x14ac:dyDescent="0.25">
      <c r="A253" s="46" t="e">
        <f ca="1">HYPERLINK("#"&amp;CELL("address",OFFSET([4]Analítico!$B$1,MATCH(100456,[4]Analítico!$B:$B,0)-1,3)),100456)</f>
        <v>#VALUE!</v>
      </c>
      <c r="B253" s="47" t="s">
        <v>11780</v>
      </c>
      <c r="C253" s="46" t="s">
        <v>28</v>
      </c>
      <c r="D253" s="48">
        <v>0</v>
      </c>
    </row>
    <row r="254" spans="1:4" x14ac:dyDescent="0.25">
      <c r="A254" s="46" t="e">
        <f ca="1">HYPERLINK("#"&amp;CELL("address",OFFSET([4]Analítico!$B$1,MATCH(87307,[4]Analítico!$B:$B,0)-1,3)),87307)</f>
        <v>#VALUE!</v>
      </c>
      <c r="B254" s="47" t="s">
        <v>11781</v>
      </c>
      <c r="C254" s="46" t="s">
        <v>28</v>
      </c>
      <c r="D254" s="48">
        <v>514.41</v>
      </c>
    </row>
    <row r="255" spans="1:4" x14ac:dyDescent="0.25">
      <c r="A255" s="46" t="e">
        <f ca="1">HYPERLINK("#"&amp;CELL("address",OFFSET([4]Analítico!$B$1,MATCH(87308,[4]Analítico!$B:$B,0)-1,3)),87308)</f>
        <v>#VALUE!</v>
      </c>
      <c r="B255" s="47" t="s">
        <v>11782</v>
      </c>
      <c r="C255" s="46" t="s">
        <v>28</v>
      </c>
      <c r="D255" s="48">
        <v>495.2</v>
      </c>
    </row>
    <row r="256" spans="1:4" x14ac:dyDescent="0.25">
      <c r="A256" s="46" t="e">
        <f ca="1">HYPERLINK("#"&amp;CELL("address",OFFSET([4]Analítico!$B$1,MATCH(87348,[4]Analítico!$B:$B,0)-1,3)),87348)</f>
        <v>#VALUE!</v>
      </c>
      <c r="B256" s="47" t="s">
        <v>11783</v>
      </c>
      <c r="C256" s="46" t="s">
        <v>28</v>
      </c>
      <c r="D256" s="48">
        <v>572.96</v>
      </c>
    </row>
    <row r="257" spans="1:4" x14ac:dyDescent="0.25">
      <c r="A257" s="46" t="e">
        <f ca="1">HYPERLINK("#"&amp;CELL("address",OFFSET([4]Analítico!$B$1,MATCH(87349,[4]Analítico!$B:$B,0)-1,3)),87349)</f>
        <v>#VALUE!</v>
      </c>
      <c r="B257" s="47" t="s">
        <v>11784</v>
      </c>
      <c r="C257" s="46" t="s">
        <v>28</v>
      </c>
      <c r="D257" s="48">
        <v>452.15</v>
      </c>
    </row>
    <row r="258" spans="1:4" x14ac:dyDescent="0.25">
      <c r="A258" s="46" t="e">
        <f ca="1">HYPERLINK("#"&amp;CELL("address",OFFSET([4]Analítico!$B$1,MATCH(87365,[4]Analítico!$B:$B,0)-1,3)),87365)</f>
        <v>#VALUE!</v>
      </c>
      <c r="B258" s="47" t="s">
        <v>11785</v>
      </c>
      <c r="C258" s="46" t="s">
        <v>28</v>
      </c>
      <c r="D258" s="48">
        <v>608.34</v>
      </c>
    </row>
    <row r="259" spans="1:4" x14ac:dyDescent="0.25">
      <c r="A259" s="46" t="e">
        <f ca="1">HYPERLINK("#"&amp;CELL("address",OFFSET([4]Analítico!$B$1,MATCH(100447,[4]Analítico!$B:$B,0)-1,3)),100447)</f>
        <v>#VALUE!</v>
      </c>
      <c r="B259" s="47" t="s">
        <v>11786</v>
      </c>
      <c r="C259" s="46" t="s">
        <v>28</v>
      </c>
      <c r="D259" s="48">
        <v>0</v>
      </c>
    </row>
    <row r="260" spans="1:4" x14ac:dyDescent="0.25">
      <c r="A260" s="46" t="e">
        <f ca="1">HYPERLINK("#"&amp;CELL("address",OFFSET([4]Analítico!$B$1,MATCH(87280,[4]Analítico!$B:$B,0)-1,3)),87280)</f>
        <v>#VALUE!</v>
      </c>
      <c r="B260" s="47" t="s">
        <v>11787</v>
      </c>
      <c r="C260" s="46" t="s">
        <v>28</v>
      </c>
      <c r="D260" s="48">
        <v>442.04</v>
      </c>
    </row>
    <row r="261" spans="1:4" x14ac:dyDescent="0.25">
      <c r="A261" s="46" t="e">
        <f ca="1">HYPERLINK("#"&amp;CELL("address",OFFSET([4]Analítico!$B$1,MATCH(87281,[4]Analítico!$B:$B,0)-1,3)),87281)</f>
        <v>#VALUE!</v>
      </c>
      <c r="B261" s="47" t="s">
        <v>11788</v>
      </c>
      <c r="C261" s="46" t="s">
        <v>28</v>
      </c>
      <c r="D261" s="48">
        <v>426.44</v>
      </c>
    </row>
    <row r="262" spans="1:4" x14ac:dyDescent="0.25">
      <c r="A262" s="46" t="e">
        <f ca="1">HYPERLINK("#"&amp;CELL("address",OFFSET([4]Analítico!$B$1,MATCH(87327,[4]Analítico!$B:$B,0)-1,3)),87327)</f>
        <v>#VALUE!</v>
      </c>
      <c r="B262" s="47" t="s">
        <v>11789</v>
      </c>
      <c r="C262" s="46" t="s">
        <v>28</v>
      </c>
      <c r="D262" s="48">
        <v>478.51</v>
      </c>
    </row>
    <row r="263" spans="1:4" x14ac:dyDescent="0.25">
      <c r="A263" s="46" t="e">
        <f ca="1">HYPERLINK("#"&amp;CELL("address",OFFSET([4]Analítico!$B$1,MATCH(87328,[4]Analítico!$B:$B,0)-1,3)),87328)</f>
        <v>#VALUE!</v>
      </c>
      <c r="B263" s="47" t="s">
        <v>11790</v>
      </c>
      <c r="C263" s="46" t="s">
        <v>28</v>
      </c>
      <c r="D263" s="48">
        <v>386.07</v>
      </c>
    </row>
    <row r="264" spans="1:4" x14ac:dyDescent="0.25">
      <c r="A264" s="46" t="e">
        <f ca="1">HYPERLINK("#"&amp;CELL("address",OFFSET([4]Analítico!$B$1,MATCH(87410,[4]Analítico!$B:$B,0)-1,3)),87410)</f>
        <v>#VALUE!</v>
      </c>
      <c r="B264" s="47" t="s">
        <v>11791</v>
      </c>
      <c r="C264" s="46" t="s">
        <v>28</v>
      </c>
      <c r="D264" s="48">
        <v>913.2</v>
      </c>
    </row>
    <row r="265" spans="1:4" x14ac:dyDescent="0.25">
      <c r="A265" s="46" t="e">
        <f ca="1">HYPERLINK("#"&amp;CELL("address",OFFSET([4]Analítico!$B$1,MATCH(95577,[4]Analítico!$B:$B,0)-1,3)),95577)</f>
        <v>#VALUE!</v>
      </c>
      <c r="B265" s="47" t="s">
        <v>11792</v>
      </c>
      <c r="C265" s="46" t="s">
        <v>622</v>
      </c>
      <c r="D265" s="48">
        <v>9.15</v>
      </c>
    </row>
    <row r="266" spans="1:4" x14ac:dyDescent="0.25">
      <c r="A266" s="46" t="e">
        <f ca="1">HYPERLINK("#"&amp;CELL("address",OFFSET([4]Analítico!$B$1,MATCH(95578,[4]Analítico!$B:$B,0)-1,3)),95578)</f>
        <v>#VALUE!</v>
      </c>
      <c r="B266" s="47" t="s">
        <v>11793</v>
      </c>
      <c r="C266" s="46" t="s">
        <v>622</v>
      </c>
      <c r="D266" s="48">
        <v>7.44</v>
      </c>
    </row>
    <row r="267" spans="1:4" x14ac:dyDescent="0.25">
      <c r="A267" s="46" t="e">
        <f ca="1">HYPERLINK("#"&amp;CELL("address",OFFSET([4]Analítico!$B$1,MATCH(95579,[4]Analítico!$B:$B,0)-1,3)),95579)</f>
        <v>#VALUE!</v>
      </c>
      <c r="B267" s="47" t="s">
        <v>11794</v>
      </c>
      <c r="C267" s="46" t="s">
        <v>622</v>
      </c>
      <c r="D267" s="48">
        <v>7.03</v>
      </c>
    </row>
    <row r="268" spans="1:4" x14ac:dyDescent="0.25">
      <c r="A268" s="46" t="e">
        <f ca="1">HYPERLINK("#"&amp;CELL("address",OFFSET([4]Analítico!$B$1,MATCH(95580,[4]Analítico!$B:$B,0)-1,3)),95580)</f>
        <v>#VALUE!</v>
      </c>
      <c r="B268" s="47" t="s">
        <v>11795</v>
      </c>
      <c r="C268" s="46" t="s">
        <v>622</v>
      </c>
      <c r="D268" s="48">
        <v>7.99</v>
      </c>
    </row>
    <row r="269" spans="1:4" x14ac:dyDescent="0.25">
      <c r="A269" s="46" t="e">
        <f ca="1">HYPERLINK("#"&amp;CELL("address",OFFSET([4]Analítico!$B$1,MATCH(95581,[4]Analítico!$B:$B,0)-1,3)),95581)</f>
        <v>#VALUE!</v>
      </c>
      <c r="B269" s="47" t="s">
        <v>11796</v>
      </c>
      <c r="C269" s="46" t="s">
        <v>622</v>
      </c>
      <c r="D269" s="48">
        <v>7.94</v>
      </c>
    </row>
    <row r="270" spans="1:4" x14ac:dyDescent="0.25">
      <c r="A270" s="46" t="e">
        <f ca="1">HYPERLINK("#"&amp;CELL("address",OFFSET([4]Analítico!$B$1,MATCH(95582,[4]Analítico!$B:$B,0)-1,3)),95582)</f>
        <v>#VALUE!</v>
      </c>
      <c r="B270" s="47" t="s">
        <v>11797</v>
      </c>
      <c r="C270" s="46" t="s">
        <v>622</v>
      </c>
      <c r="D270" s="48">
        <v>8.6199999999999992</v>
      </c>
    </row>
    <row r="271" spans="1:4" x14ac:dyDescent="0.25">
      <c r="A271" s="46" t="e">
        <f ca="1">HYPERLINK("#"&amp;CELL("address",OFFSET([4]Analítico!$B$1,MATCH(95576,[4]Analítico!$B:$B,0)-1,3)),95576)</f>
        <v>#VALUE!</v>
      </c>
      <c r="B271" s="47" t="s">
        <v>11798</v>
      </c>
      <c r="C271" s="46" t="s">
        <v>622</v>
      </c>
      <c r="D271" s="48">
        <v>11.36</v>
      </c>
    </row>
    <row r="272" spans="1:4" x14ac:dyDescent="0.25">
      <c r="A272" s="46" t="e">
        <f ca="1">HYPERLINK("#"&amp;CELL("address",OFFSET([4]Analítico!$B$1,MATCH(95583,[4]Analítico!$B:$B,0)-1,3)),95583)</f>
        <v>#VALUE!</v>
      </c>
      <c r="B272" s="47" t="s">
        <v>11799</v>
      </c>
      <c r="C272" s="46" t="s">
        <v>622</v>
      </c>
      <c r="D272" s="48">
        <v>16.399999999999999</v>
      </c>
    </row>
    <row r="273" spans="1:4" x14ac:dyDescent="0.25">
      <c r="A273" s="46" t="e">
        <f ca="1">HYPERLINK("#"&amp;CELL("address",OFFSET([4]Analítico!$B$1,MATCH(95584,[4]Analítico!$B:$B,0)-1,3)),95584)</f>
        <v>#VALUE!</v>
      </c>
      <c r="B273" s="47" t="s">
        <v>11800</v>
      </c>
      <c r="C273" s="46" t="s">
        <v>622</v>
      </c>
      <c r="D273" s="48">
        <v>13.39</v>
      </c>
    </row>
    <row r="274" spans="1:4" x14ac:dyDescent="0.25">
      <c r="A274" s="46" t="e">
        <f ca="1">HYPERLINK("#"&amp;CELL("address",OFFSET([4]Analítico!$B$1,MATCH(95593,[4]Analítico!$B:$B,0)-1,3)),95593)</f>
        <v>#VALUE!</v>
      </c>
      <c r="B274" s="47" t="s">
        <v>11801</v>
      </c>
      <c r="C274" s="46" t="s">
        <v>622</v>
      </c>
      <c r="D274" s="48">
        <v>13.39</v>
      </c>
    </row>
    <row r="275" spans="1:4" x14ac:dyDescent="0.25">
      <c r="A275" s="46" t="e">
        <f ca="1">HYPERLINK("#"&amp;CELL("address",OFFSET([4]Analítico!$B$1,MATCH(95592,[4]Analítico!$B:$B,0)-1,3)),95592)</f>
        <v>#VALUE!</v>
      </c>
      <c r="B275" s="47" t="s">
        <v>11802</v>
      </c>
      <c r="C275" s="46" t="s">
        <v>622</v>
      </c>
      <c r="D275" s="48">
        <v>16.399999999999999</v>
      </c>
    </row>
    <row r="276" spans="1:4" x14ac:dyDescent="0.25">
      <c r="A276" s="46" t="e">
        <f ca="1">HYPERLINK("#"&amp;CELL("address",OFFSET([4]Analítico!$B$1,MATCH(92919,[4]Analítico!$B:$B,0)-1,3)),92919)</f>
        <v>#VALUE!</v>
      </c>
      <c r="B276" s="47" t="s">
        <v>11803</v>
      </c>
      <c r="C276" s="46" t="s">
        <v>622</v>
      </c>
      <c r="D276" s="48">
        <v>10.88</v>
      </c>
    </row>
    <row r="277" spans="1:4" x14ac:dyDescent="0.25">
      <c r="A277" s="46" t="e">
        <f ca="1">HYPERLINK("#"&amp;CELL("address",OFFSET([4]Analítico!$B$1,MATCH(92921,[4]Analítico!$B:$B,0)-1,3)),92921)</f>
        <v>#VALUE!</v>
      </c>
      <c r="B277" s="47" t="s">
        <v>11804</v>
      </c>
      <c r="C277" s="46" t="s">
        <v>622</v>
      </c>
      <c r="D277" s="48">
        <v>8.75</v>
      </c>
    </row>
    <row r="278" spans="1:4" x14ac:dyDescent="0.25">
      <c r="A278" s="46" t="e">
        <f ca="1">HYPERLINK("#"&amp;CELL("address",OFFSET([4]Analítico!$B$1,MATCH(92922,[4]Analítico!$B:$B,0)-1,3)),92922)</f>
        <v>#VALUE!</v>
      </c>
      <c r="B278" s="47" t="s">
        <v>11805</v>
      </c>
      <c r="C278" s="46" t="s">
        <v>622</v>
      </c>
      <c r="D278" s="48">
        <v>8.14</v>
      </c>
    </row>
    <row r="279" spans="1:4" x14ac:dyDescent="0.25">
      <c r="A279" s="46" t="e">
        <f ca="1">HYPERLINK("#"&amp;CELL("address",OFFSET([4]Analítico!$B$1,MATCH(92923,[4]Analítico!$B:$B,0)-1,3)),92923)</f>
        <v>#VALUE!</v>
      </c>
      <c r="B279" s="47" t="s">
        <v>11806</v>
      </c>
      <c r="C279" s="46" t="s">
        <v>622</v>
      </c>
      <c r="D279" s="48">
        <v>8.8699999999999992</v>
      </c>
    </row>
    <row r="280" spans="1:4" x14ac:dyDescent="0.25">
      <c r="A280" s="46" t="e">
        <f ca="1">HYPERLINK("#"&amp;CELL("address",OFFSET([4]Analítico!$B$1,MATCH(92924,[4]Analítico!$B:$B,0)-1,3)),92924)</f>
        <v>#VALUE!</v>
      </c>
      <c r="B280" s="47" t="s">
        <v>11807</v>
      </c>
      <c r="C280" s="46" t="s">
        <v>622</v>
      </c>
      <c r="D280" s="48">
        <v>8.6</v>
      </c>
    </row>
    <row r="281" spans="1:4" x14ac:dyDescent="0.25">
      <c r="A281" s="46" t="e">
        <f ca="1">HYPERLINK("#"&amp;CELL("address",OFFSET([4]Analítico!$B$1,MATCH(104104,[4]Analítico!$B:$B,0)-1,3)),104104)</f>
        <v>#VALUE!</v>
      </c>
      <c r="B281" s="47" t="s">
        <v>11808</v>
      </c>
      <c r="C281" s="46" t="s">
        <v>622</v>
      </c>
      <c r="D281" s="48">
        <v>8.7899999999999991</v>
      </c>
    </row>
    <row r="282" spans="1:4" x14ac:dyDescent="0.25">
      <c r="A282" s="46" t="e">
        <f ca="1">HYPERLINK("#"&amp;CELL("address",OFFSET([4]Analítico!$B$1,MATCH(92916,[4]Analítico!$B:$B,0)-1,3)),92916)</f>
        <v>#VALUE!</v>
      </c>
      <c r="B282" s="47" t="s">
        <v>11809</v>
      </c>
      <c r="C282" s="46" t="s">
        <v>622</v>
      </c>
      <c r="D282" s="48">
        <v>14.97</v>
      </c>
    </row>
    <row r="283" spans="1:4" x14ac:dyDescent="0.25">
      <c r="A283" s="46" t="e">
        <f ca="1">HYPERLINK("#"&amp;CELL("address",OFFSET([4]Analítico!$B$1,MATCH(92917,[4]Analítico!$B:$B,0)-1,3)),92917)</f>
        <v>#VALUE!</v>
      </c>
      <c r="B283" s="47" t="s">
        <v>11810</v>
      </c>
      <c r="C283" s="46" t="s">
        <v>622</v>
      </c>
      <c r="D283" s="48">
        <v>12.91</v>
      </c>
    </row>
    <row r="284" spans="1:4" x14ac:dyDescent="0.25">
      <c r="A284" s="46" t="e">
        <f ca="1">HYPERLINK("#"&amp;CELL("address",OFFSET([4]Analítico!$B$1,MATCH(92915,[4]Analítico!$B:$B,0)-1,3)),92915)</f>
        <v>#VALUE!</v>
      </c>
      <c r="B284" s="47" t="s">
        <v>11811</v>
      </c>
      <c r="C284" s="46" t="s">
        <v>622</v>
      </c>
      <c r="D284" s="48">
        <v>17.46</v>
      </c>
    </row>
    <row r="285" spans="1:4" x14ac:dyDescent="0.25">
      <c r="A285" s="46" t="e">
        <f ca="1">HYPERLINK("#"&amp;CELL("address",OFFSET([4]Analítico!$B$1,MATCH(92771,[4]Analítico!$B:$B,0)-1,3)),92771)</f>
        <v>#VALUE!</v>
      </c>
      <c r="B285" s="47" t="s">
        <v>11812</v>
      </c>
      <c r="C285" s="46" t="s">
        <v>622</v>
      </c>
      <c r="D285" s="48">
        <v>9</v>
      </c>
    </row>
    <row r="286" spans="1:4" x14ac:dyDescent="0.25">
      <c r="A286" s="46" t="e">
        <f ca="1">HYPERLINK("#"&amp;CELL("address",OFFSET([4]Analítico!$B$1,MATCH(92772,[4]Analítico!$B:$B,0)-1,3)),92772)</f>
        <v>#VALUE!</v>
      </c>
      <c r="B286" s="47" t="s">
        <v>11813</v>
      </c>
      <c r="C286" s="46" t="s">
        <v>622</v>
      </c>
      <c r="D286" s="48">
        <v>7.37</v>
      </c>
    </row>
    <row r="287" spans="1:4" x14ac:dyDescent="0.25">
      <c r="A287" s="46" t="e">
        <f ca="1">HYPERLINK("#"&amp;CELL("address",OFFSET([4]Analítico!$B$1,MATCH(92773,[4]Analítico!$B:$B,0)-1,3)),92773)</f>
        <v>#VALUE!</v>
      </c>
      <c r="B287" s="47" t="s">
        <v>11814</v>
      </c>
      <c r="C287" s="46" t="s">
        <v>622</v>
      </c>
      <c r="D287" s="48">
        <v>7.15</v>
      </c>
    </row>
    <row r="288" spans="1:4" x14ac:dyDescent="0.25">
      <c r="A288" s="46" t="e">
        <f ca="1">HYPERLINK("#"&amp;CELL("address",OFFSET([4]Analítico!$B$1,MATCH(92774,[4]Analítico!$B:$B,0)-1,3)),92774)</f>
        <v>#VALUE!</v>
      </c>
      <c r="B288" s="47" t="s">
        <v>11815</v>
      </c>
      <c r="C288" s="46" t="s">
        <v>622</v>
      </c>
      <c r="D288" s="48">
        <v>8.17</v>
      </c>
    </row>
    <row r="289" spans="1:4" x14ac:dyDescent="0.25">
      <c r="A289" s="46" t="e">
        <f ca="1">HYPERLINK("#"&amp;CELL("address",OFFSET([4]Analítico!$B$1,MATCH(92769,[4]Analítico!$B:$B,0)-1,3)),92769)</f>
        <v>#VALUE!</v>
      </c>
      <c r="B289" s="47" t="s">
        <v>11816</v>
      </c>
      <c r="C289" s="46" t="s">
        <v>622</v>
      </c>
      <c r="D289" s="48">
        <v>11.63</v>
      </c>
    </row>
    <row r="290" spans="1:4" x14ac:dyDescent="0.25">
      <c r="A290" s="46" t="e">
        <f ca="1">HYPERLINK("#"&amp;CELL("address",OFFSET([4]Analítico!$B$1,MATCH(92770,[4]Analítico!$B:$B,0)-1,3)),92770)</f>
        <v>#VALUE!</v>
      </c>
      <c r="B290" s="47" t="s">
        <v>11817</v>
      </c>
      <c r="C290" s="46" t="s">
        <v>622</v>
      </c>
      <c r="D290" s="48">
        <v>10.4</v>
      </c>
    </row>
    <row r="291" spans="1:4" x14ac:dyDescent="0.25">
      <c r="A291" s="46" t="e">
        <f ca="1">HYPERLINK("#"&amp;CELL("address",OFFSET([4]Analítico!$B$1,MATCH(92767,[4]Analítico!$B:$B,0)-1,3)),92767)</f>
        <v>#VALUE!</v>
      </c>
      <c r="B291" s="47" t="s">
        <v>11818</v>
      </c>
      <c r="C291" s="46" t="s">
        <v>622</v>
      </c>
      <c r="D291" s="48">
        <v>15.65</v>
      </c>
    </row>
    <row r="292" spans="1:4" x14ac:dyDescent="0.25">
      <c r="A292" s="46" t="e">
        <f ca="1">HYPERLINK("#"&amp;CELL("address",OFFSET([4]Analítico!$B$1,MATCH(92768,[4]Analítico!$B:$B,0)-1,3)),92768)</f>
        <v>#VALUE!</v>
      </c>
      <c r="B292" s="47" t="s">
        <v>11819</v>
      </c>
      <c r="C292" s="46" t="s">
        <v>622</v>
      </c>
      <c r="D292" s="48">
        <v>13.15</v>
      </c>
    </row>
    <row r="293" spans="1:4" x14ac:dyDescent="0.25">
      <c r="A293" s="46" t="e">
        <f ca="1">HYPERLINK("#"&amp;CELL("address",OFFSET([4]Analítico!$B$1,MATCH(92762,[4]Analítico!$B:$B,0)-1,3)),92762)</f>
        <v>#VALUE!</v>
      </c>
      <c r="B293" s="47" t="s">
        <v>11820</v>
      </c>
      <c r="C293" s="46" t="s">
        <v>622</v>
      </c>
      <c r="D293" s="48">
        <v>9.58</v>
      </c>
    </row>
    <row r="294" spans="1:4" x14ac:dyDescent="0.25">
      <c r="A294" s="46" t="e">
        <f ca="1">HYPERLINK("#"&amp;CELL("address",OFFSET([4]Analítico!$B$1,MATCH(92763,[4]Analítico!$B:$B,0)-1,3)),92763)</f>
        <v>#VALUE!</v>
      </c>
      <c r="B294" s="47" t="s">
        <v>11821</v>
      </c>
      <c r="C294" s="46" t="s">
        <v>622</v>
      </c>
      <c r="D294" s="48">
        <v>7.9</v>
      </c>
    </row>
    <row r="295" spans="1:4" x14ac:dyDescent="0.25">
      <c r="A295" s="46" t="e">
        <f ca="1">HYPERLINK("#"&amp;CELL("address",OFFSET([4]Analítico!$B$1,MATCH(92764,[4]Analítico!$B:$B,0)-1,3)),92764)</f>
        <v>#VALUE!</v>
      </c>
      <c r="B295" s="47" t="s">
        <v>11822</v>
      </c>
      <c r="C295" s="46" t="s">
        <v>622</v>
      </c>
      <c r="D295" s="48">
        <v>7.49</v>
      </c>
    </row>
    <row r="296" spans="1:4" x14ac:dyDescent="0.25">
      <c r="A296" s="46" t="e">
        <f ca="1">HYPERLINK("#"&amp;CELL("address",OFFSET([4]Analítico!$B$1,MATCH(92765,[4]Analítico!$B:$B,0)-1,3)),92765)</f>
        <v>#VALUE!</v>
      </c>
      <c r="B296" s="47" t="s">
        <v>11823</v>
      </c>
      <c r="C296" s="46" t="s">
        <v>622</v>
      </c>
      <c r="D296" s="48">
        <v>8.3699999999999992</v>
      </c>
    </row>
    <row r="297" spans="1:4" x14ac:dyDescent="0.25">
      <c r="A297" s="46" t="e">
        <f ca="1">HYPERLINK("#"&amp;CELL("address",OFFSET([4]Analítico!$B$1,MATCH(92766,[4]Analítico!$B:$B,0)-1,3)),92766)</f>
        <v>#VALUE!</v>
      </c>
      <c r="B297" s="47" t="s">
        <v>11824</v>
      </c>
      <c r="C297" s="46" t="s">
        <v>622</v>
      </c>
      <c r="D297" s="48">
        <v>8.2100000000000009</v>
      </c>
    </row>
    <row r="298" spans="1:4" x14ac:dyDescent="0.25">
      <c r="A298" s="46" t="e">
        <f ca="1">HYPERLINK("#"&amp;CELL("address",OFFSET([4]Analítico!$B$1,MATCH(104105,[4]Analítico!$B:$B,0)-1,3)),104105)</f>
        <v>#VALUE!</v>
      </c>
      <c r="B298" s="47" t="s">
        <v>11825</v>
      </c>
      <c r="C298" s="46" t="s">
        <v>622</v>
      </c>
      <c r="D298" s="48">
        <v>8.7899999999999991</v>
      </c>
    </row>
    <row r="299" spans="1:4" x14ac:dyDescent="0.25">
      <c r="A299" s="46" t="e">
        <f ca="1">HYPERLINK("#"&amp;CELL("address",OFFSET([4]Analítico!$B$1,MATCH(92760,[4]Analítico!$B:$B,0)-1,3)),92760)</f>
        <v>#VALUE!</v>
      </c>
      <c r="B299" s="47" t="s">
        <v>11826</v>
      </c>
      <c r="C299" s="46" t="s">
        <v>622</v>
      </c>
      <c r="D299" s="48">
        <v>12.35</v>
      </c>
    </row>
    <row r="300" spans="1:4" x14ac:dyDescent="0.25">
      <c r="A300" s="46" t="e">
        <f ca="1">HYPERLINK("#"&amp;CELL("address",OFFSET([4]Analítico!$B$1,MATCH(92761,[4]Analítico!$B:$B,0)-1,3)),92761)</f>
        <v>#VALUE!</v>
      </c>
      <c r="B300" s="47" t="s">
        <v>11827</v>
      </c>
      <c r="C300" s="46" t="s">
        <v>622</v>
      </c>
      <c r="D300" s="48">
        <v>11.04</v>
      </c>
    </row>
    <row r="301" spans="1:4" x14ac:dyDescent="0.25">
      <c r="A301" s="46" t="e">
        <f ca="1">HYPERLINK("#"&amp;CELL("address",OFFSET([4]Analítico!$B$1,MATCH(92759,[4]Analítico!$B:$B,0)-1,3)),92759)</f>
        <v>#VALUE!</v>
      </c>
      <c r="B301" s="47" t="s">
        <v>11828</v>
      </c>
      <c r="C301" s="46" t="s">
        <v>622</v>
      </c>
      <c r="D301" s="48">
        <v>13.91</v>
      </c>
    </row>
    <row r="302" spans="1:4" x14ac:dyDescent="0.25">
      <c r="A302" s="46" t="e">
        <f ca="1">HYPERLINK("#"&amp;CELL("address",OFFSET([4]Analítico!$B$1,MATCH(104108,[4]Analítico!$B:$B,0)-1,3)),104108)</f>
        <v>#VALUE!</v>
      </c>
      <c r="B302" s="47" t="s">
        <v>11829</v>
      </c>
      <c r="C302" s="46" t="s">
        <v>622</v>
      </c>
      <c r="D302" s="48">
        <v>11.9</v>
      </c>
    </row>
    <row r="303" spans="1:4" x14ac:dyDescent="0.25">
      <c r="A303" s="46" t="e">
        <f ca="1">HYPERLINK("#"&amp;CELL("address",OFFSET([4]Analítico!$B$1,MATCH(104107,[4]Analítico!$B:$B,0)-1,3)),104107)</f>
        <v>#VALUE!</v>
      </c>
      <c r="B303" s="47" t="s">
        <v>11830</v>
      </c>
      <c r="C303" s="46" t="s">
        <v>622</v>
      </c>
      <c r="D303" s="48">
        <v>9.89</v>
      </c>
    </row>
    <row r="304" spans="1:4" x14ac:dyDescent="0.25">
      <c r="A304" s="46" t="e">
        <f ca="1">HYPERLINK("#"&amp;CELL("address",OFFSET([4]Analítico!$B$1,MATCH(104106,[4]Analítico!$B:$B,0)-1,3)),104106)</f>
        <v>#VALUE!</v>
      </c>
      <c r="B304" s="47" t="s">
        <v>11831</v>
      </c>
      <c r="C304" s="46" t="s">
        <v>622</v>
      </c>
      <c r="D304" s="48">
        <v>9</v>
      </c>
    </row>
    <row r="305" spans="1:4" x14ac:dyDescent="0.25">
      <c r="A305" s="46" t="e">
        <f ca="1">HYPERLINK("#"&amp;CELL("address",OFFSET([4]Analítico!$B$1,MATCH(104110,[4]Analítico!$B:$B,0)-1,3)),104110)</f>
        <v>#VALUE!</v>
      </c>
      <c r="B305" s="47" t="s">
        <v>11832</v>
      </c>
      <c r="C305" s="46" t="s">
        <v>622</v>
      </c>
      <c r="D305" s="48">
        <v>18.489999999999998</v>
      </c>
    </row>
    <row r="306" spans="1:4" x14ac:dyDescent="0.25">
      <c r="A306" s="46" t="e">
        <f ca="1">HYPERLINK("#"&amp;CELL("address",OFFSET([4]Analítico!$B$1,MATCH(104109,[4]Analítico!$B:$B,0)-1,3)),104109)</f>
        <v>#VALUE!</v>
      </c>
      <c r="B306" s="47" t="s">
        <v>11833</v>
      </c>
      <c r="C306" s="46" t="s">
        <v>622</v>
      </c>
      <c r="D306" s="48">
        <v>15.41</v>
      </c>
    </row>
    <row r="307" spans="1:4" x14ac:dyDescent="0.25">
      <c r="A307" s="46" t="e">
        <f ca="1">HYPERLINK("#"&amp;CELL("address",OFFSET([4]Analítico!$B$1,MATCH(104111,[4]Analítico!$B:$B,0)-1,3)),104111)</f>
        <v>#VALUE!</v>
      </c>
      <c r="B307" s="47" t="s">
        <v>11834</v>
      </c>
      <c r="C307" s="46" t="s">
        <v>622</v>
      </c>
      <c r="D307" s="48">
        <v>22.24</v>
      </c>
    </row>
    <row r="308" spans="1:4" x14ac:dyDescent="0.25">
      <c r="A308" s="46" t="e">
        <f ca="1">HYPERLINK("#"&amp;CELL("address",OFFSET([4]Analítico!$B$1,MATCH(92884,[4]Analítico!$B:$B,0)-1,3)),92884)</f>
        <v>#VALUE!</v>
      </c>
      <c r="B308" s="47" t="s">
        <v>11835</v>
      </c>
      <c r="C308" s="46" t="s">
        <v>622</v>
      </c>
      <c r="D308" s="48">
        <v>10.81</v>
      </c>
    </row>
    <row r="309" spans="1:4" x14ac:dyDescent="0.25">
      <c r="A309" s="46" t="e">
        <f ca="1">HYPERLINK("#"&amp;CELL("address",OFFSET([4]Analítico!$B$1,MATCH(92885,[4]Analítico!$B:$B,0)-1,3)),92885)</f>
        <v>#VALUE!</v>
      </c>
      <c r="B309" s="47" t="s">
        <v>11836</v>
      </c>
      <c r="C309" s="46" t="s">
        <v>622</v>
      </c>
      <c r="D309" s="48">
        <v>9.9700000000000006</v>
      </c>
    </row>
    <row r="310" spans="1:4" x14ac:dyDescent="0.25">
      <c r="A310" s="46" t="e">
        <f ca="1">HYPERLINK("#"&amp;CELL("address",OFFSET([4]Analítico!$B$1,MATCH(92886,[4]Analítico!$B:$B,0)-1,3)),92886)</f>
        <v>#VALUE!</v>
      </c>
      <c r="B310" s="47" t="s">
        <v>11837</v>
      </c>
      <c r="C310" s="46" t="s">
        <v>622</v>
      </c>
      <c r="D310" s="48">
        <v>9.27</v>
      </c>
    </row>
    <row r="311" spans="1:4" x14ac:dyDescent="0.25">
      <c r="A311" s="46" t="e">
        <f ca="1">HYPERLINK("#"&amp;CELL("address",OFFSET([4]Analítico!$B$1,MATCH(92887,[4]Analítico!$B:$B,0)-1,3)),92887)</f>
        <v>#VALUE!</v>
      </c>
      <c r="B311" s="47" t="s">
        <v>11838</v>
      </c>
      <c r="C311" s="46" t="s">
        <v>622</v>
      </c>
      <c r="D311" s="48">
        <v>9.0299999999999994</v>
      </c>
    </row>
    <row r="312" spans="1:4" x14ac:dyDescent="0.25">
      <c r="A312" s="46" t="e">
        <f ca="1">HYPERLINK("#"&amp;CELL("address",OFFSET([4]Analítico!$B$1,MATCH(92888,[4]Analítico!$B:$B,0)-1,3)),92888)</f>
        <v>#VALUE!</v>
      </c>
      <c r="B312" s="47" t="s">
        <v>11839</v>
      </c>
      <c r="C312" s="46" t="s">
        <v>622</v>
      </c>
      <c r="D312" s="48">
        <v>8.67</v>
      </c>
    </row>
    <row r="313" spans="1:4" x14ac:dyDescent="0.25">
      <c r="A313" s="46" t="e">
        <f ca="1">HYPERLINK("#"&amp;CELL("address",OFFSET([4]Analítico!$B$1,MATCH(92882,[4]Analítico!$B:$B,0)-1,3)),92882)</f>
        <v>#VALUE!</v>
      </c>
      <c r="B313" s="47" t="s">
        <v>11840</v>
      </c>
      <c r="C313" s="46" t="s">
        <v>622</v>
      </c>
      <c r="D313" s="48">
        <v>12.77</v>
      </c>
    </row>
    <row r="314" spans="1:4" x14ac:dyDescent="0.25">
      <c r="A314" s="46" t="e">
        <f ca="1">HYPERLINK("#"&amp;CELL("address",OFFSET([4]Analítico!$B$1,MATCH(92883,[4]Analítico!$B:$B,0)-1,3)),92883)</f>
        <v>#VALUE!</v>
      </c>
      <c r="B314" s="47" t="s">
        <v>11841</v>
      </c>
      <c r="C314" s="46" t="s">
        <v>622</v>
      </c>
      <c r="D314" s="48">
        <v>11.18</v>
      </c>
    </row>
    <row r="315" spans="1:4" x14ac:dyDescent="0.25">
      <c r="A315" s="46" t="e">
        <f ca="1">HYPERLINK("#"&amp;CELL("address",OFFSET([4]Analítico!$B$1,MATCH(92877,[4]Analítico!$B:$B,0)-1,3)),92877)</f>
        <v>#VALUE!</v>
      </c>
      <c r="B315" s="47" t="s">
        <v>11842</v>
      </c>
      <c r="C315" s="46" t="s">
        <v>622</v>
      </c>
      <c r="D315" s="48">
        <v>8</v>
      </c>
    </row>
    <row r="316" spans="1:4" x14ac:dyDescent="0.25">
      <c r="A316" s="46" t="e">
        <f ca="1">HYPERLINK("#"&amp;CELL("address",OFFSET([4]Analítico!$B$1,MATCH(92878,[4]Analítico!$B:$B,0)-1,3)),92878)</f>
        <v>#VALUE!</v>
      </c>
      <c r="B316" s="47" t="s">
        <v>11843</v>
      </c>
      <c r="C316" s="46" t="s">
        <v>622</v>
      </c>
      <c r="D316" s="48">
        <v>7.77</v>
      </c>
    </row>
    <row r="317" spans="1:4" x14ac:dyDescent="0.25">
      <c r="A317" s="46" t="e">
        <f ca="1">HYPERLINK("#"&amp;CELL("address",OFFSET([4]Analítico!$B$1,MATCH(92879,[4]Analítico!$B:$B,0)-1,3)),92879)</f>
        <v>#VALUE!</v>
      </c>
      <c r="B317" s="47" t="s">
        <v>11844</v>
      </c>
      <c r="C317" s="46" t="s">
        <v>622</v>
      </c>
      <c r="D317" s="48">
        <v>7.63</v>
      </c>
    </row>
    <row r="318" spans="1:4" x14ac:dyDescent="0.25">
      <c r="A318" s="46" t="e">
        <f ca="1">HYPERLINK("#"&amp;CELL("address",OFFSET([4]Analítico!$B$1,MATCH(92880,[4]Analítico!$B:$B,0)-1,3)),92880)</f>
        <v>#VALUE!</v>
      </c>
      <c r="B318" s="47" t="s">
        <v>11845</v>
      </c>
      <c r="C318" s="46" t="s">
        <v>622</v>
      </c>
      <c r="D318" s="48">
        <v>7.77</v>
      </c>
    </row>
    <row r="319" spans="1:4" x14ac:dyDescent="0.25">
      <c r="A319" s="46" t="e">
        <f ca="1">HYPERLINK("#"&amp;CELL("address",OFFSET([4]Analítico!$B$1,MATCH(92881,[4]Analítico!$B:$B,0)-1,3)),92881)</f>
        <v>#VALUE!</v>
      </c>
      <c r="B319" s="47" t="s">
        <v>11846</v>
      </c>
      <c r="C319" s="46" t="s">
        <v>622</v>
      </c>
      <c r="D319" s="48">
        <v>7.73</v>
      </c>
    </row>
    <row r="320" spans="1:4" x14ac:dyDescent="0.25">
      <c r="A320" s="46" t="e">
        <f ca="1">HYPERLINK("#"&amp;CELL("address",OFFSET([4]Analítico!$B$1,MATCH(92875,[4]Analítico!$B:$B,0)-1,3)),92875)</f>
        <v>#VALUE!</v>
      </c>
      <c r="B320" s="47" t="s">
        <v>11847</v>
      </c>
      <c r="C320" s="46" t="s">
        <v>622</v>
      </c>
      <c r="D320" s="48">
        <v>8.14</v>
      </c>
    </row>
    <row r="321" spans="1:4" x14ac:dyDescent="0.25">
      <c r="A321" s="46" t="e">
        <f ca="1">HYPERLINK("#"&amp;CELL("address",OFFSET([4]Analítico!$B$1,MATCH(92876,[4]Analítico!$B:$B,0)-1,3)),92876)</f>
        <v>#VALUE!</v>
      </c>
      <c r="B321" s="47" t="s">
        <v>11848</v>
      </c>
      <c r="C321" s="46" t="s">
        <v>622</v>
      </c>
      <c r="D321" s="48">
        <v>7.59</v>
      </c>
    </row>
    <row r="322" spans="1:4" x14ac:dyDescent="0.25">
      <c r="A322" s="46" t="e">
        <f ca="1">HYPERLINK("#"&amp;CELL("address",OFFSET([4]Analítico!$B$1,MATCH(92803,[4]Analítico!$B:$B,0)-1,3)),92803)</f>
        <v>#VALUE!</v>
      </c>
      <c r="B322" s="47" t="s">
        <v>11849</v>
      </c>
      <c r="C322" s="46" t="s">
        <v>622</v>
      </c>
      <c r="D322" s="48">
        <v>7.33</v>
      </c>
    </row>
    <row r="323" spans="1:4" x14ac:dyDescent="0.25">
      <c r="A323" s="46" t="e">
        <f ca="1">HYPERLINK("#"&amp;CELL("address",OFFSET([4]Analítico!$B$1,MATCH(92804,[4]Analítico!$B:$B,0)-1,3)),92804)</f>
        <v>#VALUE!</v>
      </c>
      <c r="B323" s="47" t="s">
        <v>11850</v>
      </c>
      <c r="C323" s="46" t="s">
        <v>622</v>
      </c>
      <c r="D323" s="48">
        <v>6.23</v>
      </c>
    </row>
    <row r="324" spans="1:4" x14ac:dyDescent="0.25">
      <c r="A324" s="46" t="e">
        <f ca="1">HYPERLINK("#"&amp;CELL("address",OFFSET([4]Analítico!$B$1,MATCH(92805,[4]Analítico!$B:$B,0)-1,3)),92805)</f>
        <v>#VALUE!</v>
      </c>
      <c r="B324" s="47" t="s">
        <v>11851</v>
      </c>
      <c r="C324" s="46" t="s">
        <v>622</v>
      </c>
      <c r="D324" s="48">
        <v>6.12</v>
      </c>
    </row>
    <row r="325" spans="1:4" x14ac:dyDescent="0.25">
      <c r="A325" s="46" t="e">
        <f ca="1">HYPERLINK("#"&amp;CELL("address",OFFSET([4]Analítico!$B$1,MATCH(92806,[4]Analítico!$B:$B,0)-1,3)),92806)</f>
        <v>#VALUE!</v>
      </c>
      <c r="B325" s="47" t="s">
        <v>11852</v>
      </c>
      <c r="C325" s="46" t="s">
        <v>622</v>
      </c>
      <c r="D325" s="48">
        <v>7.19</v>
      </c>
    </row>
    <row r="326" spans="1:4" x14ac:dyDescent="0.25">
      <c r="A326" s="46" t="e">
        <f ca="1">HYPERLINK("#"&amp;CELL("address",OFFSET([4]Analítico!$B$1,MATCH(92798,[4]Analítico!$B:$B,0)-1,3)),92798)</f>
        <v>#VALUE!</v>
      </c>
      <c r="B326" s="47" t="s">
        <v>11853</v>
      </c>
      <c r="C326" s="46" t="s">
        <v>622</v>
      </c>
      <c r="D326" s="48">
        <v>7.18</v>
      </c>
    </row>
    <row r="327" spans="1:4" x14ac:dyDescent="0.25">
      <c r="A327" s="46" t="e">
        <f ca="1">HYPERLINK("#"&amp;CELL("address",OFFSET([4]Analítico!$B$1,MATCH(95448,[4]Analítico!$B:$B,0)-1,3)),95448)</f>
        <v>#VALUE!</v>
      </c>
      <c r="B327" s="47" t="s">
        <v>11854</v>
      </c>
      <c r="C327" s="46" t="s">
        <v>622</v>
      </c>
      <c r="D327" s="48">
        <v>7.88</v>
      </c>
    </row>
    <row r="328" spans="1:4" x14ac:dyDescent="0.25">
      <c r="A328" s="46" t="e">
        <f ca="1">HYPERLINK("#"&amp;CELL("address",OFFSET([4]Analítico!$B$1,MATCH(92801,[4]Analítico!$B:$B,0)-1,3)),92801)</f>
        <v>#VALUE!</v>
      </c>
      <c r="B328" s="47" t="s">
        <v>11855</v>
      </c>
      <c r="C328" s="46" t="s">
        <v>622</v>
      </c>
      <c r="D328" s="48">
        <v>8.36</v>
      </c>
    </row>
    <row r="329" spans="1:4" x14ac:dyDescent="0.25">
      <c r="A329" s="46" t="e">
        <f ca="1">HYPERLINK("#"&amp;CELL("address",OFFSET([4]Analítico!$B$1,MATCH(92802,[4]Analítico!$B:$B,0)-1,3)),92802)</f>
        <v>#VALUE!</v>
      </c>
      <c r="B329" s="47" t="s">
        <v>11856</v>
      </c>
      <c r="C329" s="46" t="s">
        <v>622</v>
      </c>
      <c r="D329" s="48">
        <v>8.0500000000000007</v>
      </c>
    </row>
    <row r="330" spans="1:4" x14ac:dyDescent="0.25">
      <c r="A330" s="46" t="e">
        <f ca="1">HYPERLINK("#"&amp;CELL("address",OFFSET([4]Analítico!$B$1,MATCH(92799,[4]Analítico!$B:$B,0)-1,3)),92799)</f>
        <v>#VALUE!</v>
      </c>
      <c r="B330" s="47" t="s">
        <v>11857</v>
      </c>
      <c r="C330" s="46" t="s">
        <v>622</v>
      </c>
      <c r="D330" s="48">
        <v>10.18</v>
      </c>
    </row>
    <row r="331" spans="1:4" x14ac:dyDescent="0.25">
      <c r="A331" s="46" t="e">
        <f ca="1">HYPERLINK("#"&amp;CELL("address",OFFSET([4]Analítico!$B$1,MATCH(92800,[4]Analítico!$B:$B,0)-1,3)),92800)</f>
        <v>#VALUE!</v>
      </c>
      <c r="B331" s="47" t="s">
        <v>11858</v>
      </c>
      <c r="C331" s="46" t="s">
        <v>622</v>
      </c>
      <c r="D331" s="48">
        <v>8.73</v>
      </c>
    </row>
    <row r="332" spans="1:4" x14ac:dyDescent="0.25">
      <c r="A332" s="46" t="e">
        <f ca="1">HYPERLINK("#"&amp;CELL("address",OFFSET([4]Analítico!$B$1,MATCH(95605,[4]Analítico!$B:$B,0)-1,3)),95605)</f>
        <v>#VALUE!</v>
      </c>
      <c r="B332" s="47" t="s">
        <v>11859</v>
      </c>
      <c r="C332" s="46" t="s">
        <v>0</v>
      </c>
      <c r="D332" s="48">
        <v>191.18</v>
      </c>
    </row>
    <row r="333" spans="1:4" x14ac:dyDescent="0.25">
      <c r="A333" s="46" t="e">
        <f ca="1">HYPERLINK("#"&amp;CELL("address",OFFSET([4]Analítico!$B$1,MATCH(95602,[4]Analítico!$B:$B,0)-1,3)),95602)</f>
        <v>#VALUE!</v>
      </c>
      <c r="B333" s="47" t="s">
        <v>11860</v>
      </c>
      <c r="C333" s="46" t="s">
        <v>0</v>
      </c>
      <c r="D333" s="48">
        <v>39.33</v>
      </c>
    </row>
    <row r="334" spans="1:4" x14ac:dyDescent="0.25">
      <c r="A334" s="46" t="e">
        <f ca="1">HYPERLINK("#"&amp;CELL("address",OFFSET([4]Analítico!$B$1,MATCH(95603,[4]Analítico!$B:$B,0)-1,3)),95603)</f>
        <v>#VALUE!</v>
      </c>
      <c r="B334" s="47" t="s">
        <v>11861</v>
      </c>
      <c r="C334" s="46" t="s">
        <v>0</v>
      </c>
      <c r="D334" s="48">
        <v>67.09</v>
      </c>
    </row>
    <row r="335" spans="1:4" x14ac:dyDescent="0.25">
      <c r="A335" s="46" t="e">
        <f ca="1">HYPERLINK("#"&amp;CELL("address",OFFSET([4]Analítico!$B$1,MATCH(95604,[4]Analítico!$B:$B,0)-1,3)),95604)</f>
        <v>#VALUE!</v>
      </c>
      <c r="B335" s="47" t="s">
        <v>11862</v>
      </c>
      <c r="C335" s="46" t="s">
        <v>0</v>
      </c>
      <c r="D335" s="48">
        <v>104.12</v>
      </c>
    </row>
    <row r="336" spans="1:4" x14ac:dyDescent="0.25">
      <c r="A336" s="46" t="e">
        <f ca="1">HYPERLINK("#"&amp;CELL("address",OFFSET([4]Analítico!$B$1,MATCH(95601,[4]Analítico!$B:$B,0)-1,3)),95601)</f>
        <v>#VALUE!</v>
      </c>
      <c r="B336" s="47" t="s">
        <v>11863</v>
      </c>
      <c r="C336" s="46" t="s">
        <v>0</v>
      </c>
      <c r="D336" s="48">
        <v>24.56</v>
      </c>
    </row>
    <row r="337" spans="1:4" x14ac:dyDescent="0.25">
      <c r="A337" s="46" t="e">
        <f ca="1">HYPERLINK("#"&amp;CELL("address",OFFSET([4]Analítico!$B$1,MATCH(102521,[4]Analítico!$B:$B,0)-1,3)),102521)</f>
        <v>#VALUE!</v>
      </c>
      <c r="B337" s="47" t="s">
        <v>11864</v>
      </c>
      <c r="C337" s="46" t="s">
        <v>0</v>
      </c>
      <c r="D337" s="48">
        <v>157.71</v>
      </c>
    </row>
    <row r="338" spans="1:4" x14ac:dyDescent="0.25">
      <c r="A338" s="46" t="e">
        <f ca="1">HYPERLINK("#"&amp;CELL("address",OFFSET([4]Analítico!$B$1,MATCH(102522,[4]Analítico!$B:$B,0)-1,3)),102522)</f>
        <v>#VALUE!</v>
      </c>
      <c r="B338" s="47" t="s">
        <v>11865</v>
      </c>
      <c r="C338" s="46" t="s">
        <v>0</v>
      </c>
      <c r="D338" s="48">
        <v>231.37</v>
      </c>
    </row>
    <row r="339" spans="1:4" x14ac:dyDescent="0.25">
      <c r="A339" s="46" t="e">
        <f ca="1">HYPERLINK("#"&amp;CELL("address",OFFSET([4]Analítico!$B$1,MATCH(102523,[4]Analítico!$B:$B,0)-1,3)),102523)</f>
        <v>#VALUE!</v>
      </c>
      <c r="B339" s="47" t="s">
        <v>11866</v>
      </c>
      <c r="C339" s="46" t="s">
        <v>0</v>
      </c>
      <c r="D339" s="48">
        <v>305.02999999999997</v>
      </c>
    </row>
    <row r="340" spans="1:4" x14ac:dyDescent="0.25">
      <c r="A340" s="46" t="e">
        <f ca="1">HYPERLINK("#"&amp;CELL("address",OFFSET([4]Analítico!$B$1,MATCH(95608,[4]Analítico!$B:$B,0)-1,3)),95608)</f>
        <v>#VALUE!</v>
      </c>
      <c r="B340" s="47" t="s">
        <v>11867</v>
      </c>
      <c r="C340" s="46" t="s">
        <v>0</v>
      </c>
      <c r="D340" s="48">
        <v>43.62</v>
      </c>
    </row>
    <row r="341" spans="1:4" x14ac:dyDescent="0.25">
      <c r="A341" s="46" t="e">
        <f ca="1">HYPERLINK("#"&amp;CELL("address",OFFSET([4]Analítico!$B$1,MATCH(95609,[4]Analítico!$B:$B,0)-1,3)),95609)</f>
        <v>#VALUE!</v>
      </c>
      <c r="B341" s="47" t="s">
        <v>11868</v>
      </c>
      <c r="C341" s="46" t="s">
        <v>0</v>
      </c>
      <c r="D341" s="48">
        <v>55.33</v>
      </c>
    </row>
    <row r="342" spans="1:4" x14ac:dyDescent="0.25">
      <c r="A342" s="46" t="e">
        <f ca="1">HYPERLINK("#"&amp;CELL("address",OFFSET([4]Analítico!$B$1,MATCH(95607,[4]Analítico!$B:$B,0)-1,3)),95607)</f>
        <v>#VALUE!</v>
      </c>
      <c r="B342" s="47" t="s">
        <v>11869</v>
      </c>
      <c r="C342" s="46" t="s">
        <v>0</v>
      </c>
      <c r="D342" s="48">
        <v>30.07</v>
      </c>
    </row>
    <row r="343" spans="1:4" x14ac:dyDescent="0.25">
      <c r="A343" s="46" t="e">
        <f ca="1">HYPERLINK("#"&amp;CELL("address",OFFSET([4]Analítico!$B$1,MATCH(106132,[4]Analítico!$B:$B,0)-1,3)),106132)</f>
        <v>#VALUE!</v>
      </c>
      <c r="B343" s="47" t="s">
        <v>11870</v>
      </c>
      <c r="C343" s="46" t="s">
        <v>28</v>
      </c>
      <c r="D343" s="48">
        <v>0</v>
      </c>
    </row>
    <row r="344" spans="1:4" x14ac:dyDescent="0.25">
      <c r="A344" s="46" t="e">
        <f ca="1">HYPERLINK("#"&amp;CELL("address",OFFSET([4]Analítico!$B$1,MATCH(106133,[4]Analítico!$B:$B,0)-1,3)),106133)</f>
        <v>#VALUE!</v>
      </c>
      <c r="B344" s="47" t="s">
        <v>11871</v>
      </c>
      <c r="C344" s="46" t="s">
        <v>28</v>
      </c>
      <c r="D344" s="48">
        <v>0</v>
      </c>
    </row>
    <row r="345" spans="1:4" x14ac:dyDescent="0.25">
      <c r="A345" s="46" t="e">
        <f ca="1">HYPERLINK("#"&amp;CELL("address",OFFSET([4]Analítico!$B$1,MATCH(95996,[4]Analítico!$B:$B,0)-1,3)),95996)</f>
        <v>#VALUE!</v>
      </c>
      <c r="B345" s="47" t="s">
        <v>11872</v>
      </c>
      <c r="C345" s="46" t="s">
        <v>28</v>
      </c>
      <c r="D345" s="48">
        <v>1267.33</v>
      </c>
    </row>
    <row r="346" spans="1:4" x14ac:dyDescent="0.25">
      <c r="A346" s="46" t="e">
        <f ca="1">HYPERLINK("#"&amp;CELL("address",OFFSET([4]Analítico!$B$1,MATCH(95995,[4]Analítico!$B:$B,0)-1,3)),95995)</f>
        <v>#VALUE!</v>
      </c>
      <c r="B346" s="47" t="s">
        <v>11873</v>
      </c>
      <c r="C346" s="46" t="s">
        <v>28</v>
      </c>
      <c r="D346" s="48">
        <v>1473.79</v>
      </c>
    </row>
    <row r="347" spans="1:4" x14ac:dyDescent="0.25">
      <c r="A347" s="46" t="e">
        <f ca="1">HYPERLINK("#"&amp;CELL("address",OFFSET([4]Analítico!$B$1,MATCH(104372,[4]Analítico!$B:$B,0)-1,3)),104372)</f>
        <v>#VALUE!</v>
      </c>
      <c r="B347" s="47" t="s">
        <v>11874</v>
      </c>
      <c r="C347" s="46" t="s">
        <v>28</v>
      </c>
      <c r="D347" s="48">
        <v>0</v>
      </c>
    </row>
    <row r="348" spans="1:4" x14ac:dyDescent="0.25">
      <c r="A348" s="46" t="e">
        <f ca="1">HYPERLINK("#"&amp;CELL("address",OFFSET([4]Analítico!$B$1,MATCH(104371,[4]Analítico!$B:$B,0)-1,3)),104371)</f>
        <v>#VALUE!</v>
      </c>
      <c r="B348" s="47" t="s">
        <v>11875</v>
      </c>
      <c r="C348" s="46" t="s">
        <v>28</v>
      </c>
      <c r="D348" s="48">
        <v>0</v>
      </c>
    </row>
    <row r="349" spans="1:4" x14ac:dyDescent="0.25">
      <c r="A349" s="46" t="e">
        <f ca="1">HYPERLINK("#"&amp;CELL("address",OFFSET([4]Analítico!$B$1,MATCH(106138,[4]Analítico!$B:$B,0)-1,3)),106138)</f>
        <v>#VALUE!</v>
      </c>
      <c r="B349" s="47" t="s">
        <v>11876</v>
      </c>
      <c r="C349" s="46" t="s">
        <v>1</v>
      </c>
      <c r="D349" s="48">
        <v>9.2200000000000006</v>
      </c>
    </row>
    <row r="350" spans="1:4" x14ac:dyDescent="0.25">
      <c r="A350" s="46" t="e">
        <f ca="1">HYPERLINK("#"&amp;CELL("address",OFFSET([4]Analítico!$B$1,MATCH(106135,[4]Analítico!$B:$B,0)-1,3)),106135)</f>
        <v>#VALUE!</v>
      </c>
      <c r="B350" s="47" t="s">
        <v>11877</v>
      </c>
      <c r="C350" s="46" t="s">
        <v>1</v>
      </c>
      <c r="D350" s="48">
        <v>7.85</v>
      </c>
    </row>
    <row r="351" spans="1:4" x14ac:dyDescent="0.25">
      <c r="A351" s="46" t="e">
        <f ca="1">HYPERLINK("#"&amp;CELL("address",OFFSET([4]Analítico!$B$1,MATCH(106137,[4]Analítico!$B:$B,0)-1,3)),106137)</f>
        <v>#VALUE!</v>
      </c>
      <c r="B351" s="47" t="s">
        <v>11878</v>
      </c>
      <c r="C351" s="46" t="s">
        <v>1</v>
      </c>
      <c r="D351" s="48">
        <v>10.67</v>
      </c>
    </row>
    <row r="352" spans="1:4" x14ac:dyDescent="0.25">
      <c r="A352" s="46" t="e">
        <f ca="1">HYPERLINK("#"&amp;CELL("address",OFFSET([4]Analítico!$B$1,MATCH(96001,[4]Analítico!$B:$B,0)-1,3)),96001)</f>
        <v>#VALUE!</v>
      </c>
      <c r="B352" s="47" t="s">
        <v>11879</v>
      </c>
      <c r="C352" s="46" t="s">
        <v>1</v>
      </c>
      <c r="D352" s="48">
        <v>9.0299999999999994</v>
      </c>
    </row>
    <row r="353" spans="1:4" x14ac:dyDescent="0.25">
      <c r="A353" s="46" t="e">
        <f ca="1">HYPERLINK("#"&amp;CELL("address",OFFSET([4]Analítico!$B$1,MATCH(106136,[4]Analítico!$B:$B,0)-1,3)),106136)</f>
        <v>#VALUE!</v>
      </c>
      <c r="B353" s="47" t="s">
        <v>11880</v>
      </c>
      <c r="C353" s="46" t="s">
        <v>1</v>
      </c>
      <c r="D353" s="48">
        <v>12.51</v>
      </c>
    </row>
    <row r="354" spans="1:4" x14ac:dyDescent="0.25">
      <c r="A354" s="46" t="e">
        <f ca="1">HYPERLINK("#"&amp;CELL("address",OFFSET([4]Analítico!$B$1,MATCH(106134,[4]Analítico!$B:$B,0)-1,3)),106134)</f>
        <v>#VALUE!</v>
      </c>
      <c r="B354" s="47" t="s">
        <v>11881</v>
      </c>
      <c r="C354" s="46" t="s">
        <v>1</v>
      </c>
      <c r="D354" s="48">
        <v>10.5</v>
      </c>
    </row>
    <row r="355" spans="1:4" x14ac:dyDescent="0.25">
      <c r="A355" s="46" t="e">
        <f ca="1">HYPERLINK("#"&amp;CELL("address",OFFSET([4]Analítico!$B$1,MATCH(94880,[4]Analítico!$B:$B,0)-1,3)),94880)</f>
        <v>#VALUE!</v>
      </c>
      <c r="B355" s="47" t="s">
        <v>11882</v>
      </c>
      <c r="C355" s="46" t="s">
        <v>161</v>
      </c>
      <c r="D355" s="48">
        <v>51.47</v>
      </c>
    </row>
    <row r="356" spans="1:4" x14ac:dyDescent="0.25">
      <c r="A356" s="46" t="e">
        <f ca="1">HYPERLINK("#"&amp;CELL("address",OFFSET([4]Analítico!$B$1,MATCH(94882,[4]Analítico!$B:$B,0)-1,3)),94882)</f>
        <v>#VALUE!</v>
      </c>
      <c r="B356" s="47" t="s">
        <v>11883</v>
      </c>
      <c r="C356" s="46" t="s">
        <v>161</v>
      </c>
      <c r="D356" s="48">
        <v>60.09</v>
      </c>
    </row>
    <row r="357" spans="1:4" x14ac:dyDescent="0.25">
      <c r="A357" s="46" t="e">
        <f ca="1">HYPERLINK("#"&amp;CELL("address",OFFSET([4]Analítico!$B$1,MATCH(94884,[4]Analítico!$B:$B,0)-1,3)),94884)</f>
        <v>#VALUE!</v>
      </c>
      <c r="B357" s="47" t="s">
        <v>11884</v>
      </c>
      <c r="C357" s="46" t="s">
        <v>161</v>
      </c>
      <c r="D357" s="48">
        <v>77.569999999999993</v>
      </c>
    </row>
    <row r="358" spans="1:4" x14ac:dyDescent="0.25">
      <c r="A358" s="46" t="e">
        <f ca="1">HYPERLINK("#"&amp;CELL("address",OFFSET([4]Analítico!$B$1,MATCH(94870,[4]Analítico!$B:$B,0)-1,3)),94870)</f>
        <v>#VALUE!</v>
      </c>
      <c r="B358" s="47" t="s">
        <v>11885</v>
      </c>
      <c r="C358" s="46" t="s">
        <v>161</v>
      </c>
      <c r="D358" s="48">
        <v>2.2000000000000002</v>
      </c>
    </row>
    <row r="359" spans="1:4" x14ac:dyDescent="0.25">
      <c r="A359" s="46" t="e">
        <f ca="1">HYPERLINK("#"&amp;CELL("address",OFFSET([4]Analítico!$B$1,MATCH(94872,[4]Analítico!$B:$B,0)-1,3)),94872)</f>
        <v>#VALUE!</v>
      </c>
      <c r="B359" s="47" t="s">
        <v>11886</v>
      </c>
      <c r="C359" s="46" t="s">
        <v>161</v>
      </c>
      <c r="D359" s="48">
        <v>3.24</v>
      </c>
    </row>
    <row r="360" spans="1:4" x14ac:dyDescent="0.25">
      <c r="A360" s="46" t="e">
        <f ca="1">HYPERLINK("#"&amp;CELL("address",OFFSET([4]Analítico!$B$1,MATCH(90746,[4]Analítico!$B:$B,0)-1,3)),90746)</f>
        <v>#VALUE!</v>
      </c>
      <c r="B360" s="47" t="s">
        <v>11887</v>
      </c>
      <c r="C360" s="46" t="s">
        <v>161</v>
      </c>
      <c r="D360" s="48">
        <v>5.14</v>
      </c>
    </row>
    <row r="361" spans="1:4" x14ac:dyDescent="0.25">
      <c r="A361" s="46" t="e">
        <f ca="1">HYPERLINK("#"&amp;CELL("address",OFFSET([4]Analítico!$B$1,MATCH(90747,[4]Analítico!$B:$B,0)-1,3)),90747)</f>
        <v>#VALUE!</v>
      </c>
      <c r="B361" s="47" t="s">
        <v>11888</v>
      </c>
      <c r="C361" s="46" t="s">
        <v>161</v>
      </c>
      <c r="D361" s="48">
        <v>21.27</v>
      </c>
    </row>
    <row r="362" spans="1:4" x14ac:dyDescent="0.25">
      <c r="A362" s="46" t="e">
        <f ca="1">HYPERLINK("#"&amp;CELL("address",OFFSET([4]Analítico!$B$1,MATCH(94876,[4]Analítico!$B:$B,0)-1,3)),94876)</f>
        <v>#VALUE!</v>
      </c>
      <c r="B362" s="47" t="s">
        <v>11889</v>
      </c>
      <c r="C362" s="46" t="s">
        <v>161</v>
      </c>
      <c r="D362" s="48">
        <v>34.799999999999997</v>
      </c>
    </row>
    <row r="363" spans="1:4" x14ac:dyDescent="0.25">
      <c r="A363" s="46" t="e">
        <f ca="1">HYPERLINK("#"&amp;CELL("address",OFFSET([4]Analítico!$B$1,MATCH(94878,[4]Analítico!$B:$B,0)-1,3)),94878)</f>
        <v>#VALUE!</v>
      </c>
      <c r="B363" s="47" t="s">
        <v>11890</v>
      </c>
      <c r="C363" s="46" t="s">
        <v>161</v>
      </c>
      <c r="D363" s="48">
        <v>40.4</v>
      </c>
    </row>
    <row r="364" spans="1:4" x14ac:dyDescent="0.25">
      <c r="A364" s="46" t="e">
        <f ca="1">HYPERLINK("#"&amp;CELL("address",OFFSET([4]Analítico!$B$1,MATCH(90740,[4]Analítico!$B:$B,0)-1,3)),90740)</f>
        <v>#VALUE!</v>
      </c>
      <c r="B364" s="47" t="s">
        <v>11891</v>
      </c>
      <c r="C364" s="46" t="s">
        <v>161</v>
      </c>
      <c r="D364" s="48">
        <v>6.27</v>
      </c>
    </row>
    <row r="365" spans="1:4" x14ac:dyDescent="0.25">
      <c r="A365" s="46" t="e">
        <f ca="1">HYPERLINK("#"&amp;CELL("address",OFFSET([4]Analítico!$B$1,MATCH(90741,[4]Analítico!$B:$B,0)-1,3)),90741)</f>
        <v>#VALUE!</v>
      </c>
      <c r="B365" s="47" t="s">
        <v>11892</v>
      </c>
      <c r="C365" s="46" t="s">
        <v>161</v>
      </c>
      <c r="D365" s="48">
        <v>7.15</v>
      </c>
    </row>
    <row r="366" spans="1:4" x14ac:dyDescent="0.25">
      <c r="A366" s="46" t="e">
        <f ca="1">HYPERLINK("#"&amp;CELL("address",OFFSET([4]Analítico!$B$1,MATCH(90742,[4]Analítico!$B:$B,0)-1,3)),90742)</f>
        <v>#VALUE!</v>
      </c>
      <c r="B366" s="47" t="s">
        <v>11893</v>
      </c>
      <c r="C366" s="46" t="s">
        <v>161</v>
      </c>
      <c r="D366" s="48">
        <v>8.0299999999999994</v>
      </c>
    </row>
    <row r="367" spans="1:4" x14ac:dyDescent="0.25">
      <c r="A367" s="46" t="e">
        <f ca="1">HYPERLINK("#"&amp;CELL("address",OFFSET([4]Analítico!$B$1,MATCH(90743,[4]Analítico!$B:$B,0)-1,3)),90743)</f>
        <v>#VALUE!</v>
      </c>
      <c r="B367" s="47" t="s">
        <v>11894</v>
      </c>
      <c r="C367" s="46" t="s">
        <v>161</v>
      </c>
      <c r="D367" s="48">
        <v>8.91</v>
      </c>
    </row>
    <row r="368" spans="1:4" x14ac:dyDescent="0.25">
      <c r="A368" s="46" t="e">
        <f ca="1">HYPERLINK("#"&amp;CELL("address",OFFSET([4]Analítico!$B$1,MATCH(90744,[4]Analítico!$B:$B,0)-1,3)),90744)</f>
        <v>#VALUE!</v>
      </c>
      <c r="B368" s="47" t="s">
        <v>11895</v>
      </c>
      <c r="C368" s="46" t="s">
        <v>161</v>
      </c>
      <c r="D368" s="48">
        <v>9.7899999999999991</v>
      </c>
    </row>
    <row r="369" spans="1:4" x14ac:dyDescent="0.25">
      <c r="A369" s="46" t="e">
        <f ca="1">HYPERLINK("#"&amp;CELL("address",OFFSET([4]Analítico!$B$1,MATCH(90745,[4]Analítico!$B:$B,0)-1,3)),90745)</f>
        <v>#VALUE!</v>
      </c>
      <c r="B369" s="47" t="s">
        <v>11896</v>
      </c>
      <c r="C369" s="46" t="s">
        <v>161</v>
      </c>
      <c r="D369" s="48">
        <v>13.21</v>
      </c>
    </row>
    <row r="370" spans="1:4" x14ac:dyDescent="0.25">
      <c r="A370" s="46" t="e">
        <f ca="1">HYPERLINK("#"&amp;CELL("address",OFFSET([4]Analítico!$B$1,MATCH(90733,[4]Analítico!$B:$B,0)-1,3)),90733)</f>
        <v>#VALUE!</v>
      </c>
      <c r="B370" s="47" t="s">
        <v>11897</v>
      </c>
      <c r="C370" s="46" t="s">
        <v>161</v>
      </c>
      <c r="D370" s="48">
        <v>4.75</v>
      </c>
    </row>
    <row r="371" spans="1:4" x14ac:dyDescent="0.25">
      <c r="A371" s="46" t="e">
        <f ca="1">HYPERLINK("#"&amp;CELL("address",OFFSET([4]Analítico!$B$1,MATCH(90734,[4]Analítico!$B:$B,0)-1,3)),90734)</f>
        <v>#VALUE!</v>
      </c>
      <c r="B371" s="47" t="s">
        <v>11898</v>
      </c>
      <c r="C371" s="46" t="s">
        <v>161</v>
      </c>
      <c r="D371" s="48">
        <v>5.63</v>
      </c>
    </row>
    <row r="372" spans="1:4" x14ac:dyDescent="0.25">
      <c r="A372" s="46" t="e">
        <f ca="1">HYPERLINK("#"&amp;CELL("address",OFFSET([4]Analítico!$B$1,MATCH(90735,[4]Analítico!$B:$B,0)-1,3)),90735)</f>
        <v>#VALUE!</v>
      </c>
      <c r="B372" s="47" t="s">
        <v>11899</v>
      </c>
      <c r="C372" s="46" t="s">
        <v>161</v>
      </c>
      <c r="D372" s="48">
        <v>6.5</v>
      </c>
    </row>
    <row r="373" spans="1:4" x14ac:dyDescent="0.25">
      <c r="A373" s="46" t="e">
        <f ca="1">HYPERLINK("#"&amp;CELL("address",OFFSET([4]Analítico!$B$1,MATCH(90736,[4]Analítico!$B:$B,0)-1,3)),90736)</f>
        <v>#VALUE!</v>
      </c>
      <c r="B373" s="47" t="s">
        <v>11900</v>
      </c>
      <c r="C373" s="46" t="s">
        <v>161</v>
      </c>
      <c r="D373" s="48">
        <v>7.39</v>
      </c>
    </row>
    <row r="374" spans="1:4" x14ac:dyDescent="0.25">
      <c r="A374" s="46" t="e">
        <f ca="1">HYPERLINK("#"&amp;CELL("address",OFFSET([4]Analítico!$B$1,MATCH(90737,[4]Analítico!$B:$B,0)-1,3)),90737)</f>
        <v>#VALUE!</v>
      </c>
      <c r="B374" s="47" t="s">
        <v>11901</v>
      </c>
      <c r="C374" s="46" t="s">
        <v>161</v>
      </c>
      <c r="D374" s="48">
        <v>8.26</v>
      </c>
    </row>
    <row r="375" spans="1:4" x14ac:dyDescent="0.25">
      <c r="A375" s="46" t="e">
        <f ca="1">HYPERLINK("#"&amp;CELL("address",OFFSET([4]Analítico!$B$1,MATCH(90738,[4]Analítico!$B:$B,0)-1,3)),90738)</f>
        <v>#VALUE!</v>
      </c>
      <c r="B375" s="47" t="s">
        <v>11902</v>
      </c>
      <c r="C375" s="46" t="s">
        <v>161</v>
      </c>
      <c r="D375" s="48">
        <v>9.14</v>
      </c>
    </row>
    <row r="376" spans="1:4" x14ac:dyDescent="0.25">
      <c r="A376" s="46" t="e">
        <f ca="1">HYPERLINK("#"&amp;CELL("address",OFFSET([4]Analítico!$B$1,MATCH(90739,[4]Analítico!$B:$B,0)-1,3)),90739)</f>
        <v>#VALUE!</v>
      </c>
      <c r="B376" s="47" t="s">
        <v>11903</v>
      </c>
      <c r="C376" s="46" t="s">
        <v>161</v>
      </c>
      <c r="D376" s="48">
        <v>11.83</v>
      </c>
    </row>
    <row r="377" spans="1:4" x14ac:dyDescent="0.25">
      <c r="A377" s="46" t="e">
        <f ca="1">HYPERLINK("#"&amp;CELL("address",OFFSET([4]Analítico!$B$1,MATCH(90724,[4]Analítico!$B:$B,0)-1,3)),90724)</f>
        <v>#VALUE!</v>
      </c>
      <c r="B377" s="47" t="s">
        <v>11904</v>
      </c>
      <c r="C377" s="46" t="s">
        <v>0</v>
      </c>
      <c r="D377" s="48">
        <v>33.380000000000003</v>
      </c>
    </row>
    <row r="378" spans="1:4" x14ac:dyDescent="0.25">
      <c r="A378" s="46" t="e">
        <f ca="1">HYPERLINK("#"&amp;CELL("address",OFFSET([4]Analítico!$B$1,MATCH(102267,[4]Analítico!$B:$B,0)-1,3)),102267)</f>
        <v>#VALUE!</v>
      </c>
      <c r="B378" s="47" t="s">
        <v>11905</v>
      </c>
      <c r="C378" s="46" t="s">
        <v>0</v>
      </c>
      <c r="D378" s="48">
        <v>178.46</v>
      </c>
    </row>
    <row r="379" spans="1:4" x14ac:dyDescent="0.25">
      <c r="A379" s="46" t="e">
        <f ca="1">HYPERLINK("#"&amp;CELL("address",OFFSET([4]Analítico!$B$1,MATCH(102268,[4]Analítico!$B:$B,0)-1,3)),102268)</f>
        <v>#VALUE!</v>
      </c>
      <c r="B379" s="47" t="s">
        <v>11906</v>
      </c>
      <c r="C379" s="46" t="s">
        <v>0</v>
      </c>
      <c r="D379" s="48">
        <v>201.34</v>
      </c>
    </row>
    <row r="380" spans="1:4" x14ac:dyDescent="0.25">
      <c r="A380" s="46" t="e">
        <f ca="1">HYPERLINK("#"&amp;CELL("address",OFFSET([4]Analítico!$B$1,MATCH(90725,[4]Analítico!$B:$B,0)-1,3)),90725)</f>
        <v>#VALUE!</v>
      </c>
      <c r="B380" s="47" t="s">
        <v>11907</v>
      </c>
      <c r="C380" s="46" t="s">
        <v>0</v>
      </c>
      <c r="D380" s="48">
        <v>41.01</v>
      </c>
    </row>
    <row r="381" spans="1:4" x14ac:dyDescent="0.25">
      <c r="A381" s="46" t="e">
        <f ca="1">HYPERLINK("#"&amp;CELL("address",OFFSET([4]Analítico!$B$1,MATCH(102269,[4]Analítico!$B:$B,0)-1,3)),102269)</f>
        <v>#VALUE!</v>
      </c>
      <c r="B381" s="47" t="s">
        <v>11908</v>
      </c>
      <c r="C381" s="46" t="s">
        <v>0</v>
      </c>
      <c r="D381" s="48">
        <v>247.1</v>
      </c>
    </row>
    <row r="382" spans="1:4" x14ac:dyDescent="0.25">
      <c r="A382" s="46" t="e">
        <f ca="1">HYPERLINK("#"&amp;CELL("address",OFFSET([4]Analítico!$B$1,MATCH(90726,[4]Analítico!$B:$B,0)-1,3)),90726)</f>
        <v>#VALUE!</v>
      </c>
      <c r="B382" s="47" t="s">
        <v>11909</v>
      </c>
      <c r="C382" s="46" t="s">
        <v>0</v>
      </c>
      <c r="D382" s="48">
        <v>48.7</v>
      </c>
    </row>
    <row r="383" spans="1:4" x14ac:dyDescent="0.25">
      <c r="A383" s="46" t="e">
        <f ca="1">HYPERLINK("#"&amp;CELL("address",OFFSET([4]Analítico!$B$1,MATCH(90727,[4]Analítico!$B:$B,0)-1,3)),90727)</f>
        <v>#VALUE!</v>
      </c>
      <c r="B383" s="47" t="s">
        <v>11910</v>
      </c>
      <c r="C383" s="46" t="s">
        <v>0</v>
      </c>
      <c r="D383" s="48">
        <v>56.33</v>
      </c>
    </row>
    <row r="384" spans="1:4" x14ac:dyDescent="0.25">
      <c r="A384" s="46" t="e">
        <f ca="1">HYPERLINK("#"&amp;CELL("address",OFFSET([4]Analítico!$B$1,MATCH(90728,[4]Analítico!$B:$B,0)-1,3)),90728)</f>
        <v>#VALUE!</v>
      </c>
      <c r="B384" s="47" t="s">
        <v>11911</v>
      </c>
      <c r="C384" s="46" t="s">
        <v>0</v>
      </c>
      <c r="D384" s="48">
        <v>63.96</v>
      </c>
    </row>
    <row r="385" spans="1:4" x14ac:dyDescent="0.25">
      <c r="A385" s="46" t="e">
        <f ca="1">HYPERLINK("#"&amp;CELL("address",OFFSET([4]Analítico!$B$1,MATCH(90729,[4]Analítico!$B:$B,0)-1,3)),90729)</f>
        <v>#VALUE!</v>
      </c>
      <c r="B385" s="47" t="s">
        <v>11912</v>
      </c>
      <c r="C385" s="46" t="s">
        <v>0</v>
      </c>
      <c r="D385" s="48">
        <v>71.58</v>
      </c>
    </row>
    <row r="386" spans="1:4" x14ac:dyDescent="0.25">
      <c r="A386" s="46" t="e">
        <f ca="1">HYPERLINK("#"&amp;CELL("address",OFFSET([4]Analítico!$B$1,MATCH(90730,[4]Analítico!$B:$B,0)-1,3)),90730)</f>
        <v>#VALUE!</v>
      </c>
      <c r="B386" s="47" t="s">
        <v>11913</v>
      </c>
      <c r="C386" s="46" t="s">
        <v>0</v>
      </c>
      <c r="D386" s="48">
        <v>79.22</v>
      </c>
    </row>
    <row r="387" spans="1:4" x14ac:dyDescent="0.25">
      <c r="A387" s="46" t="e">
        <f ca="1">HYPERLINK("#"&amp;CELL("address",OFFSET([4]Analítico!$B$1,MATCH(90731,[4]Analítico!$B:$B,0)-1,3)),90731)</f>
        <v>#VALUE!</v>
      </c>
      <c r="B387" s="47" t="s">
        <v>11914</v>
      </c>
      <c r="C387" s="46" t="s">
        <v>0</v>
      </c>
      <c r="D387" s="48">
        <v>86.85</v>
      </c>
    </row>
    <row r="388" spans="1:4" x14ac:dyDescent="0.25">
      <c r="A388" s="46" t="e">
        <f ca="1">HYPERLINK("#"&amp;CELL("address",OFFSET([4]Analítico!$B$1,MATCH(90732,[4]Analítico!$B:$B,0)-1,3)),90732)</f>
        <v>#VALUE!</v>
      </c>
      <c r="B388" s="47" t="s">
        <v>11915</v>
      </c>
      <c r="C388" s="46" t="s">
        <v>0</v>
      </c>
      <c r="D388" s="48">
        <v>109.73</v>
      </c>
    </row>
    <row r="389" spans="1:4" x14ac:dyDescent="0.25">
      <c r="A389" s="46" t="e">
        <f ca="1">HYPERLINK("#"&amp;CELL("address",OFFSET([4]Analítico!$B$1,MATCH(102265,[4]Analítico!$B:$B,0)-1,3)),102265)</f>
        <v>#VALUE!</v>
      </c>
      <c r="B389" s="47" t="s">
        <v>11916</v>
      </c>
      <c r="C389" s="46" t="s">
        <v>0</v>
      </c>
      <c r="D389" s="48">
        <v>140.24</v>
      </c>
    </row>
    <row r="390" spans="1:4" x14ac:dyDescent="0.25">
      <c r="A390" s="46" t="e">
        <f ca="1">HYPERLINK("#"&amp;CELL("address",OFFSET([4]Analítico!$B$1,MATCH(102266,[4]Analítico!$B:$B,0)-1,3)),102266)</f>
        <v>#VALUE!</v>
      </c>
      <c r="B390" s="47" t="s">
        <v>11917</v>
      </c>
      <c r="C390" s="46" t="s">
        <v>0</v>
      </c>
      <c r="D390" s="48">
        <v>155.5</v>
      </c>
    </row>
    <row r="391" spans="1:4" x14ac:dyDescent="0.25">
      <c r="A391" s="46" t="e">
        <f ca="1">HYPERLINK("#"&amp;CELL("address",OFFSET([4]Analítico!$B$1,MATCH(94879,[4]Analítico!$B:$B,0)-1,3)),94879)</f>
        <v>#VALUE!</v>
      </c>
      <c r="B391" s="47" t="s">
        <v>11918</v>
      </c>
      <c r="C391" s="46" t="s">
        <v>161</v>
      </c>
      <c r="D391" s="48">
        <v>1947.9</v>
      </c>
    </row>
    <row r="392" spans="1:4" x14ac:dyDescent="0.25">
      <c r="A392" s="46" t="e">
        <f ca="1">HYPERLINK("#"&amp;CELL("address",OFFSET([4]Analítico!$B$1,MATCH(94881,[4]Analítico!$B:$B,0)-1,3)),94881)</f>
        <v>#VALUE!</v>
      </c>
      <c r="B392" s="47" t="s">
        <v>11919</v>
      </c>
      <c r="C392" s="46" t="s">
        <v>161</v>
      </c>
      <c r="D392" s="48">
        <v>2681.08</v>
      </c>
    </row>
    <row r="393" spans="1:4" x14ac:dyDescent="0.25">
      <c r="A393" s="46" t="e">
        <f ca="1">HYPERLINK("#"&amp;CELL("address",OFFSET([4]Analítico!$B$1,MATCH(94869,[4]Analítico!$B:$B,0)-1,3)),94869)</f>
        <v>#VALUE!</v>
      </c>
      <c r="B393" s="47" t="s">
        <v>11920</v>
      </c>
      <c r="C393" s="46" t="s">
        <v>161</v>
      </c>
      <c r="D393" s="48">
        <v>137.06</v>
      </c>
    </row>
    <row r="394" spans="1:4" x14ac:dyDescent="0.25">
      <c r="A394" s="46" t="e">
        <f ca="1">HYPERLINK("#"&amp;CELL("address",OFFSET([4]Analítico!$B$1,MATCH(94871,[4]Analítico!$B:$B,0)-1,3)),94871)</f>
        <v>#VALUE!</v>
      </c>
      <c r="B394" s="47" t="s">
        <v>11921</v>
      </c>
      <c r="C394" s="46" t="s">
        <v>161</v>
      </c>
      <c r="D394" s="48">
        <v>214.52</v>
      </c>
    </row>
    <row r="395" spans="1:4" x14ac:dyDescent="0.25">
      <c r="A395" s="46" t="e">
        <f ca="1">HYPERLINK("#"&amp;CELL("address",OFFSET([4]Analítico!$B$1,MATCH(90708,[4]Analítico!$B:$B,0)-1,3)),90708)</f>
        <v>#VALUE!</v>
      </c>
      <c r="B395" s="47" t="s">
        <v>11922</v>
      </c>
      <c r="C395" s="46" t="s">
        <v>161</v>
      </c>
      <c r="D395" s="48">
        <v>779.87</v>
      </c>
    </row>
    <row r="396" spans="1:4" x14ac:dyDescent="0.25">
      <c r="A396" s="46" t="e">
        <f ca="1">HYPERLINK("#"&amp;CELL("address",OFFSET([4]Analítico!$B$1,MATCH(94875,[4]Analítico!$B:$B,0)-1,3)),94875)</f>
        <v>#VALUE!</v>
      </c>
      <c r="B396" s="47" t="s">
        <v>11923</v>
      </c>
      <c r="C396" s="46" t="s">
        <v>161</v>
      </c>
      <c r="D396" s="48">
        <v>1265.8699999999999</v>
      </c>
    </row>
    <row r="397" spans="1:4" x14ac:dyDescent="0.25">
      <c r="A397" s="46" t="e">
        <f ca="1">HYPERLINK("#"&amp;CELL("address",OFFSET([4]Analítico!$B$1,MATCH(102264,[4]Analítico!$B:$B,0)-1,3)),102264)</f>
        <v>#VALUE!</v>
      </c>
      <c r="B397" s="47" t="s">
        <v>11924</v>
      </c>
      <c r="C397" s="46" t="s">
        <v>161</v>
      </c>
      <c r="D397" s="48">
        <v>24.19</v>
      </c>
    </row>
    <row r="398" spans="1:4" x14ac:dyDescent="0.25">
      <c r="A398" s="46" t="e">
        <f ca="1">HYPERLINK("#"&amp;CELL("address",OFFSET([4]Analítico!$B$1,MATCH(90701,[4]Analítico!$B:$B,0)-1,3)),90701)</f>
        <v>#VALUE!</v>
      </c>
      <c r="B398" s="47" t="s">
        <v>11925</v>
      </c>
      <c r="C398" s="46" t="s">
        <v>161</v>
      </c>
      <c r="D398" s="48">
        <v>82.05</v>
      </c>
    </row>
    <row r="399" spans="1:4" x14ac:dyDescent="0.25">
      <c r="A399" s="46" t="e">
        <f ca="1">HYPERLINK("#"&amp;CELL("address",OFFSET([4]Analítico!$B$1,MATCH(90702,[4]Analítico!$B:$B,0)-1,3)),90702)</f>
        <v>#VALUE!</v>
      </c>
      <c r="B399" s="47" t="s">
        <v>11926</v>
      </c>
      <c r="C399" s="46" t="s">
        <v>161</v>
      </c>
      <c r="D399" s="48">
        <v>135.49</v>
      </c>
    </row>
    <row r="400" spans="1:4" x14ac:dyDescent="0.25">
      <c r="A400" s="46" t="e">
        <f ca="1">HYPERLINK("#"&amp;CELL("address",OFFSET([4]Analítico!$B$1,MATCH(90703,[4]Analítico!$B:$B,0)-1,3)),90703)</f>
        <v>#VALUE!</v>
      </c>
      <c r="B400" s="47" t="s">
        <v>11927</v>
      </c>
      <c r="C400" s="46" t="s">
        <v>161</v>
      </c>
      <c r="D400" s="48">
        <v>211.08</v>
      </c>
    </row>
    <row r="401" spans="1:4" x14ac:dyDescent="0.25">
      <c r="A401" s="46" t="e">
        <f ca="1">HYPERLINK("#"&amp;CELL("address",OFFSET([4]Analítico!$B$1,MATCH(90704,[4]Analítico!$B:$B,0)-1,3)),90704)</f>
        <v>#VALUE!</v>
      </c>
      <c r="B401" s="47" t="s">
        <v>11928</v>
      </c>
      <c r="C401" s="46" t="s">
        <v>161</v>
      </c>
      <c r="D401" s="48">
        <v>311.81</v>
      </c>
    </row>
    <row r="402" spans="1:4" x14ac:dyDescent="0.25">
      <c r="A402" s="46" t="e">
        <f ca="1">HYPERLINK("#"&amp;CELL("address",OFFSET([4]Analítico!$B$1,MATCH(90705,[4]Analítico!$B:$B,0)-1,3)),90705)</f>
        <v>#VALUE!</v>
      </c>
      <c r="B402" s="47" t="s">
        <v>11929</v>
      </c>
      <c r="C402" s="46" t="s">
        <v>161</v>
      </c>
      <c r="D402" s="48">
        <v>409.89</v>
      </c>
    </row>
    <row r="403" spans="1:4" x14ac:dyDescent="0.25">
      <c r="A403" s="46" t="e">
        <f ca="1">HYPERLINK("#"&amp;CELL("address",OFFSET([4]Analítico!$B$1,MATCH(90706,[4]Analítico!$B:$B,0)-1,3)),90706)</f>
        <v>#VALUE!</v>
      </c>
      <c r="B403" s="47" t="s">
        <v>11930</v>
      </c>
      <c r="C403" s="46" t="s">
        <v>161</v>
      </c>
      <c r="D403" s="48">
        <v>542.16999999999996</v>
      </c>
    </row>
    <row r="404" spans="1:4" x14ac:dyDescent="0.25">
      <c r="A404" s="46" t="e">
        <f ca="1">HYPERLINK("#"&amp;CELL("address",OFFSET([4]Analítico!$B$1,MATCH(90694,[4]Analítico!$B:$B,0)-1,3)),90694)</f>
        <v>#VALUE!</v>
      </c>
      <c r="B404" s="47" t="s">
        <v>11931</v>
      </c>
      <c r="C404" s="46" t="s">
        <v>161</v>
      </c>
      <c r="D404" s="48">
        <v>55.38</v>
      </c>
    </row>
    <row r="405" spans="1:4" x14ac:dyDescent="0.25">
      <c r="A405" s="46" t="e">
        <f ca="1">HYPERLINK("#"&amp;CELL("address",OFFSET([4]Analítico!$B$1,MATCH(90695,[4]Analítico!$B:$B,0)-1,3)),90695)</f>
        <v>#VALUE!</v>
      </c>
      <c r="B405" s="47" t="s">
        <v>11932</v>
      </c>
      <c r="C405" s="46" t="s">
        <v>161</v>
      </c>
      <c r="D405" s="48">
        <v>104.81</v>
      </c>
    </row>
    <row r="406" spans="1:4" x14ac:dyDescent="0.25">
      <c r="A406" s="46" t="e">
        <f ca="1">HYPERLINK("#"&amp;CELL("address",OFFSET([4]Analítico!$B$1,MATCH(90696,[4]Analítico!$B:$B,0)-1,3)),90696)</f>
        <v>#VALUE!</v>
      </c>
      <c r="B406" s="47" t="s">
        <v>11933</v>
      </c>
      <c r="C406" s="46" t="s">
        <v>161</v>
      </c>
      <c r="D406" s="48">
        <v>174.75</v>
      </c>
    </row>
    <row r="407" spans="1:4" x14ac:dyDescent="0.25">
      <c r="A407" s="46" t="e">
        <f ca="1">HYPERLINK("#"&amp;CELL("address",OFFSET([4]Analítico!$B$1,MATCH(90697,[4]Analítico!$B:$B,0)-1,3)),90697)</f>
        <v>#VALUE!</v>
      </c>
      <c r="B407" s="47" t="s">
        <v>11934</v>
      </c>
      <c r="C407" s="46" t="s">
        <v>161</v>
      </c>
      <c r="D407" s="48">
        <v>270.77</v>
      </c>
    </row>
    <row r="408" spans="1:4" x14ac:dyDescent="0.25">
      <c r="A408" s="46" t="e">
        <f ca="1">HYPERLINK("#"&amp;CELL("address",OFFSET([4]Analítico!$B$1,MATCH(90698,[4]Analítico!$B:$B,0)-1,3)),90698)</f>
        <v>#VALUE!</v>
      </c>
      <c r="B408" s="47" t="s">
        <v>11935</v>
      </c>
      <c r="C408" s="46" t="s">
        <v>161</v>
      </c>
      <c r="D408" s="48">
        <v>413.49</v>
      </c>
    </row>
    <row r="409" spans="1:4" x14ac:dyDescent="0.25">
      <c r="A409" s="46" t="e">
        <f ca="1">HYPERLINK("#"&amp;CELL("address",OFFSET([4]Analítico!$B$1,MATCH(90699,[4]Analítico!$B:$B,0)-1,3)),90699)</f>
        <v>#VALUE!</v>
      </c>
      <c r="B409" s="47" t="s">
        <v>11936</v>
      </c>
      <c r="C409" s="46" t="s">
        <v>161</v>
      </c>
      <c r="D409" s="48">
        <v>581.66999999999996</v>
      </c>
    </row>
    <row r="410" spans="1:4" x14ac:dyDescent="0.25">
      <c r="A410" s="46" t="e">
        <f ca="1">HYPERLINK("#"&amp;CELL("address",OFFSET([4]Analítico!$B$1,MATCH(90700,[4]Analítico!$B:$B,0)-1,3)),90700)</f>
        <v>#VALUE!</v>
      </c>
      <c r="B410" s="47" t="s">
        <v>11937</v>
      </c>
      <c r="C410" s="46" t="s">
        <v>161</v>
      </c>
      <c r="D410" s="48">
        <v>678.61</v>
      </c>
    </row>
    <row r="411" spans="1:4" x14ac:dyDescent="0.25">
      <c r="A411" s="46" t="e">
        <f ca="1">HYPERLINK("#"&amp;CELL("address",OFFSET([4]Analítico!$B$1,MATCH(105378,[4]Analítico!$B:$B,0)-1,3)),105378)</f>
        <v>#VALUE!</v>
      </c>
      <c r="B411" s="47" t="s">
        <v>11938</v>
      </c>
      <c r="C411" s="46" t="s">
        <v>0</v>
      </c>
      <c r="D411" s="48">
        <v>15.2</v>
      </c>
    </row>
    <row r="412" spans="1:4" x14ac:dyDescent="0.25">
      <c r="A412" s="46" t="e">
        <f ca="1">HYPERLINK("#"&amp;CELL("address",OFFSET([4]Analítico!$B$1,MATCH(105373,[4]Analítico!$B:$B,0)-1,3)),105373)</f>
        <v>#VALUE!</v>
      </c>
      <c r="B412" s="47" t="s">
        <v>11939</v>
      </c>
      <c r="C412" s="46" t="s">
        <v>0</v>
      </c>
      <c r="D412" s="48">
        <v>11.89</v>
      </c>
    </row>
    <row r="413" spans="1:4" x14ac:dyDescent="0.25">
      <c r="A413" s="46" t="e">
        <f ca="1">HYPERLINK("#"&amp;CELL("address",OFFSET([4]Analítico!$B$1,MATCH(105380,[4]Analítico!$B:$B,0)-1,3)),105380)</f>
        <v>#VALUE!</v>
      </c>
      <c r="B413" s="47" t="s">
        <v>11940</v>
      </c>
      <c r="C413" s="46" t="s">
        <v>0</v>
      </c>
      <c r="D413" s="48">
        <v>121.85</v>
      </c>
    </row>
    <row r="414" spans="1:4" x14ac:dyDescent="0.25">
      <c r="A414" s="46" t="e">
        <f ca="1">HYPERLINK("#"&amp;CELL("address",OFFSET([4]Analítico!$B$1,MATCH(105267,[4]Analítico!$B:$B,0)-1,3)),105267)</f>
        <v>#VALUE!</v>
      </c>
      <c r="B414" s="47" t="s">
        <v>11941</v>
      </c>
      <c r="C414" s="46" t="s">
        <v>0</v>
      </c>
      <c r="D414" s="48">
        <v>99.57</v>
      </c>
    </row>
    <row r="415" spans="1:4" x14ac:dyDescent="0.25">
      <c r="A415" s="46" t="e">
        <f ca="1">HYPERLINK("#"&amp;CELL("address",OFFSET([4]Analítico!$B$1,MATCH(105249,[4]Analítico!$B:$B,0)-1,3)),105249)</f>
        <v>#VALUE!</v>
      </c>
      <c r="B415" s="47" t="s">
        <v>11942</v>
      </c>
      <c r="C415" s="46" t="s">
        <v>0</v>
      </c>
      <c r="D415" s="48">
        <v>147.81</v>
      </c>
    </row>
    <row r="416" spans="1:4" x14ac:dyDescent="0.25">
      <c r="A416" s="46" t="e">
        <f ca="1">HYPERLINK("#"&amp;CELL("address",OFFSET([4]Analítico!$B$1,MATCH(105268,[4]Analítico!$B:$B,0)-1,3)),105268)</f>
        <v>#VALUE!</v>
      </c>
      <c r="B416" s="47" t="s">
        <v>11943</v>
      </c>
      <c r="C416" s="46" t="s">
        <v>0</v>
      </c>
      <c r="D416" s="48">
        <v>121.51</v>
      </c>
    </row>
    <row r="417" spans="1:4" x14ac:dyDescent="0.25">
      <c r="A417" s="46" t="e">
        <f ca="1">HYPERLINK("#"&amp;CELL("address",OFFSET([4]Analítico!$B$1,MATCH(105379,[4]Analítico!$B:$B,0)-1,3)),105379)</f>
        <v>#VALUE!</v>
      </c>
      <c r="B417" s="47" t="s">
        <v>11944</v>
      </c>
      <c r="C417" s="46" t="s">
        <v>0</v>
      </c>
      <c r="D417" s="48">
        <v>20.329999999999998</v>
      </c>
    </row>
    <row r="418" spans="1:4" x14ac:dyDescent="0.25">
      <c r="A418" s="46" t="e">
        <f ca="1">HYPERLINK("#"&amp;CELL("address",OFFSET([4]Analítico!$B$1,MATCH(105388,[4]Analítico!$B:$B,0)-1,3)),105388)</f>
        <v>#VALUE!</v>
      </c>
      <c r="B418" s="47" t="s">
        <v>11945</v>
      </c>
      <c r="C418" s="46" t="s">
        <v>0</v>
      </c>
      <c r="D418" s="48">
        <v>16.190000000000001</v>
      </c>
    </row>
    <row r="419" spans="1:4" x14ac:dyDescent="0.25">
      <c r="A419" s="46" t="e">
        <f ca="1">HYPERLINK("#"&amp;CELL("address",OFFSET([4]Analítico!$B$1,MATCH(105392,[4]Analítico!$B:$B,0)-1,3)),105392)</f>
        <v>#VALUE!</v>
      </c>
      <c r="B419" s="47" t="s">
        <v>11946</v>
      </c>
      <c r="C419" s="46" t="s">
        <v>0</v>
      </c>
      <c r="D419" s="48">
        <v>25.47</v>
      </c>
    </row>
    <row r="420" spans="1:4" x14ac:dyDescent="0.25">
      <c r="A420" s="46" t="e">
        <f ca="1">HYPERLINK("#"&amp;CELL("address",OFFSET([4]Analítico!$B$1,MATCH(105389,[4]Analítico!$B:$B,0)-1,3)),105389)</f>
        <v>#VALUE!</v>
      </c>
      <c r="B420" s="47" t="s">
        <v>11947</v>
      </c>
      <c r="C420" s="46" t="s">
        <v>0</v>
      </c>
      <c r="D420" s="48">
        <v>20.49</v>
      </c>
    </row>
    <row r="421" spans="1:4" x14ac:dyDescent="0.25">
      <c r="A421" s="46" t="e">
        <f ca="1">HYPERLINK("#"&amp;CELL("address",OFFSET([4]Analítico!$B$1,MATCH(105393,[4]Analítico!$B:$B,0)-1,3)),105393)</f>
        <v>#VALUE!</v>
      </c>
      <c r="B421" s="47" t="s">
        <v>11948</v>
      </c>
      <c r="C421" s="46" t="s">
        <v>0</v>
      </c>
      <c r="D421" s="48">
        <v>30.77</v>
      </c>
    </row>
    <row r="422" spans="1:4" x14ac:dyDescent="0.25">
      <c r="A422" s="46" t="e">
        <f ca="1">HYPERLINK("#"&amp;CELL("address",OFFSET([4]Analítico!$B$1,MATCH(105316,[4]Analítico!$B:$B,0)-1,3)),105316)</f>
        <v>#VALUE!</v>
      </c>
      <c r="B422" s="47" t="s">
        <v>11949</v>
      </c>
      <c r="C422" s="46" t="s">
        <v>0</v>
      </c>
      <c r="D422" s="48">
        <v>24.96</v>
      </c>
    </row>
    <row r="423" spans="1:4" x14ac:dyDescent="0.25">
      <c r="A423" s="46" t="e">
        <f ca="1">HYPERLINK("#"&amp;CELL("address",OFFSET([4]Analítico!$B$1,MATCH(105394,[4]Analítico!$B:$B,0)-1,3)),105394)</f>
        <v>#VALUE!</v>
      </c>
      <c r="B423" s="47" t="s">
        <v>11950</v>
      </c>
      <c r="C423" s="46" t="s">
        <v>0</v>
      </c>
      <c r="D423" s="48">
        <v>36.020000000000003</v>
      </c>
    </row>
    <row r="424" spans="1:4" x14ac:dyDescent="0.25">
      <c r="A424" s="46" t="e">
        <f ca="1">HYPERLINK("#"&amp;CELL("address",OFFSET([4]Analítico!$B$1,MATCH(105317,[4]Analítico!$B:$B,0)-1,3)),105317)</f>
        <v>#VALUE!</v>
      </c>
      <c r="B424" s="47" t="s">
        <v>11951</v>
      </c>
      <c r="C424" s="46" t="s">
        <v>0</v>
      </c>
      <c r="D424" s="48">
        <v>29.38</v>
      </c>
    </row>
    <row r="425" spans="1:4" x14ac:dyDescent="0.25">
      <c r="A425" s="46" t="e">
        <f ca="1">HYPERLINK("#"&amp;CELL("address",OFFSET([4]Analítico!$B$1,MATCH(105395,[4]Analítico!$B:$B,0)-1,3)),105395)</f>
        <v>#VALUE!</v>
      </c>
      <c r="B425" s="47" t="s">
        <v>11952</v>
      </c>
      <c r="C425" s="46" t="s">
        <v>0</v>
      </c>
      <c r="D425" s="48">
        <v>41.3</v>
      </c>
    </row>
    <row r="426" spans="1:4" x14ac:dyDescent="0.25">
      <c r="A426" s="46" t="e">
        <f ca="1">HYPERLINK("#"&amp;CELL("address",OFFSET([4]Analítico!$B$1,MATCH(105318,[4]Analítico!$B:$B,0)-1,3)),105318)</f>
        <v>#VALUE!</v>
      </c>
      <c r="B426" s="47" t="s">
        <v>11953</v>
      </c>
      <c r="C426" s="46" t="s">
        <v>0</v>
      </c>
      <c r="D426" s="48">
        <v>33.82</v>
      </c>
    </row>
    <row r="427" spans="1:4" x14ac:dyDescent="0.25">
      <c r="A427" s="46" t="e">
        <f ca="1">HYPERLINK("#"&amp;CELL("address",OFFSET([4]Analítico!$B$1,MATCH(105396,[4]Analítico!$B:$B,0)-1,3)),105396)</f>
        <v>#VALUE!</v>
      </c>
      <c r="B427" s="47" t="s">
        <v>11954</v>
      </c>
      <c r="C427" s="46" t="s">
        <v>0</v>
      </c>
      <c r="D427" s="48">
        <v>46.56</v>
      </c>
    </row>
    <row r="428" spans="1:4" x14ac:dyDescent="0.25">
      <c r="A428" s="46" t="e">
        <f ca="1">HYPERLINK("#"&amp;CELL("address",OFFSET([4]Analítico!$B$1,MATCH(105258,[4]Analítico!$B:$B,0)-1,3)),105258)</f>
        <v>#VALUE!</v>
      </c>
      <c r="B428" s="47" t="s">
        <v>11955</v>
      </c>
      <c r="C428" s="46" t="s">
        <v>0</v>
      </c>
      <c r="D428" s="48">
        <v>38.26</v>
      </c>
    </row>
    <row r="429" spans="1:4" x14ac:dyDescent="0.25">
      <c r="A429" s="46" t="e">
        <f ca="1">HYPERLINK("#"&amp;CELL("address",OFFSET([4]Analítico!$B$1,MATCH(105397,[4]Analítico!$B:$B,0)-1,3)),105397)</f>
        <v>#VALUE!</v>
      </c>
      <c r="B429" s="47" t="s">
        <v>11956</v>
      </c>
      <c r="C429" s="46" t="s">
        <v>0</v>
      </c>
      <c r="D429" s="48">
        <v>51.96</v>
      </c>
    </row>
    <row r="430" spans="1:4" x14ac:dyDescent="0.25">
      <c r="A430" s="46" t="e">
        <f ca="1">HYPERLINK("#"&amp;CELL("address",OFFSET([4]Analítico!$B$1,MATCH(105261,[4]Analítico!$B:$B,0)-1,3)),105261)</f>
        <v>#VALUE!</v>
      </c>
      <c r="B430" s="47" t="s">
        <v>11957</v>
      </c>
      <c r="C430" s="46" t="s">
        <v>0</v>
      </c>
      <c r="D430" s="48">
        <v>42.8</v>
      </c>
    </row>
    <row r="431" spans="1:4" x14ac:dyDescent="0.25">
      <c r="A431" s="46" t="e">
        <f ca="1">HYPERLINK("#"&amp;CELL("address",OFFSET([4]Analítico!$B$1,MATCH(105398,[4]Analítico!$B:$B,0)-1,3)),105398)</f>
        <v>#VALUE!</v>
      </c>
      <c r="B431" s="47" t="s">
        <v>11958</v>
      </c>
      <c r="C431" s="46" t="s">
        <v>0</v>
      </c>
      <c r="D431" s="48">
        <v>64.28</v>
      </c>
    </row>
    <row r="432" spans="1:4" x14ac:dyDescent="0.25">
      <c r="A432" s="46" t="e">
        <f ca="1">HYPERLINK("#"&amp;CELL("address",OFFSET([4]Analítico!$B$1,MATCH(105262,[4]Analítico!$B:$B,0)-1,3)),105262)</f>
        <v>#VALUE!</v>
      </c>
      <c r="B432" s="47" t="s">
        <v>11959</v>
      </c>
      <c r="C432" s="46" t="s">
        <v>0</v>
      </c>
      <c r="D432" s="48">
        <v>52.05</v>
      </c>
    </row>
    <row r="433" spans="1:4" x14ac:dyDescent="0.25">
      <c r="A433" s="46" t="e">
        <f ca="1">HYPERLINK("#"&amp;CELL("address",OFFSET([4]Analítico!$B$1,MATCH(105399,[4]Analítico!$B:$B,0)-1,3)),105399)</f>
        <v>#VALUE!</v>
      </c>
      <c r="B433" s="47" t="s">
        <v>11960</v>
      </c>
      <c r="C433" s="46" t="s">
        <v>0</v>
      </c>
      <c r="D433" s="48">
        <v>76.09</v>
      </c>
    </row>
    <row r="434" spans="1:4" x14ac:dyDescent="0.25">
      <c r="A434" s="46" t="e">
        <f ca="1">HYPERLINK("#"&amp;CELL("address",OFFSET([4]Analítico!$B$1,MATCH(105263,[4]Analítico!$B:$B,0)-1,3)),105263)</f>
        <v>#VALUE!</v>
      </c>
      <c r="B434" s="47" t="s">
        <v>11961</v>
      </c>
      <c r="C434" s="46" t="s">
        <v>0</v>
      </c>
      <c r="D434" s="48">
        <v>61.85</v>
      </c>
    </row>
    <row r="435" spans="1:4" x14ac:dyDescent="0.25">
      <c r="A435" s="46" t="e">
        <f ca="1">HYPERLINK("#"&amp;CELL("address",OFFSET([4]Analítico!$B$1,MATCH(105400,[4]Analítico!$B:$B,0)-1,3)),105400)</f>
        <v>#VALUE!</v>
      </c>
      <c r="B435" s="47" t="s">
        <v>11962</v>
      </c>
      <c r="C435" s="46" t="s">
        <v>0</v>
      </c>
      <c r="D435" s="48">
        <v>87.22</v>
      </c>
    </row>
    <row r="436" spans="1:4" x14ac:dyDescent="0.25">
      <c r="A436" s="46" t="e">
        <f ca="1">HYPERLINK("#"&amp;CELL("address",OFFSET([4]Analítico!$B$1,MATCH(105264,[4]Analítico!$B:$B,0)-1,3)),105264)</f>
        <v>#VALUE!</v>
      </c>
      <c r="B436" s="47" t="s">
        <v>11963</v>
      </c>
      <c r="C436" s="46" t="s">
        <v>0</v>
      </c>
      <c r="D436" s="48">
        <v>70.959999999999994</v>
      </c>
    </row>
    <row r="437" spans="1:4" x14ac:dyDescent="0.25">
      <c r="A437" s="46" t="e">
        <f ca="1">HYPERLINK("#"&amp;CELL("address",OFFSET([4]Analítico!$B$1,MATCH(105297,[4]Analítico!$B:$B,0)-1,3)),105297)</f>
        <v>#VALUE!</v>
      </c>
      <c r="B437" s="47" t="s">
        <v>11964</v>
      </c>
      <c r="C437" s="46" t="s">
        <v>0</v>
      </c>
      <c r="D437" s="48">
        <v>13.11</v>
      </c>
    </row>
    <row r="438" spans="1:4" x14ac:dyDescent="0.25">
      <c r="A438" s="46" t="e">
        <f ca="1">HYPERLINK("#"&amp;CELL("address",OFFSET([4]Analítico!$B$1,MATCH(105372,[4]Analítico!$B:$B,0)-1,3)),105372)</f>
        <v>#VALUE!</v>
      </c>
      <c r="B438" s="47" t="s">
        <v>11965</v>
      </c>
      <c r="C438" s="46" t="s">
        <v>0</v>
      </c>
      <c r="D438" s="48">
        <v>10.130000000000001</v>
      </c>
    </row>
    <row r="439" spans="1:4" x14ac:dyDescent="0.25">
      <c r="A439" s="46" t="e">
        <f ca="1">HYPERLINK("#"&amp;CELL("address",OFFSET([4]Analítico!$B$1,MATCH(105401,[4]Analítico!$B:$B,0)-1,3)),105401)</f>
        <v>#VALUE!</v>
      </c>
      <c r="B439" s="47" t="s">
        <v>11966</v>
      </c>
      <c r="C439" s="46" t="s">
        <v>0</v>
      </c>
      <c r="D439" s="48">
        <v>98.61</v>
      </c>
    </row>
    <row r="440" spans="1:4" x14ac:dyDescent="0.25">
      <c r="A440" s="46" t="e">
        <f ca="1">HYPERLINK("#"&amp;CELL("address",OFFSET([4]Analítico!$B$1,MATCH(105265,[4]Analítico!$B:$B,0)-1,3)),105265)</f>
        <v>#VALUE!</v>
      </c>
      <c r="B440" s="47" t="s">
        <v>11967</v>
      </c>
      <c r="C440" s="46" t="s">
        <v>0</v>
      </c>
      <c r="D440" s="48">
        <v>80.33</v>
      </c>
    </row>
    <row r="441" spans="1:4" x14ac:dyDescent="0.25">
      <c r="A441" s="46" t="e">
        <f ca="1">HYPERLINK("#"&amp;CELL("address",OFFSET([4]Analítico!$B$1,MATCH(105402,[4]Analítico!$B:$B,0)-1,3)),105402)</f>
        <v>#VALUE!</v>
      </c>
      <c r="B441" s="47" t="s">
        <v>11968</v>
      </c>
      <c r="C441" s="46" t="s">
        <v>0</v>
      </c>
      <c r="D441" s="48">
        <v>110.2</v>
      </c>
    </row>
    <row r="442" spans="1:4" x14ac:dyDescent="0.25">
      <c r="A442" s="46" t="e">
        <f ca="1">HYPERLINK("#"&amp;CELL("address",OFFSET([4]Analítico!$B$1,MATCH(105266,[4]Analítico!$B:$B,0)-1,3)),105266)</f>
        <v>#VALUE!</v>
      </c>
      <c r="B442" s="47" t="s">
        <v>11969</v>
      </c>
      <c r="C442" s="46" t="s">
        <v>0</v>
      </c>
      <c r="D442" s="48">
        <v>89.93</v>
      </c>
    </row>
    <row r="443" spans="1:4" x14ac:dyDescent="0.25">
      <c r="A443" s="46" t="e">
        <f ca="1">HYPERLINK("#"&amp;CELL("address",OFFSET([4]Analítico!$B$1,MATCH(105361,[4]Analítico!$B:$B,0)-1,3)),105361)</f>
        <v>#VALUE!</v>
      </c>
      <c r="B443" s="47" t="s">
        <v>11970</v>
      </c>
      <c r="C443" s="46" t="s">
        <v>0</v>
      </c>
      <c r="D443" s="48">
        <v>23.68</v>
      </c>
    </row>
    <row r="444" spans="1:4" x14ac:dyDescent="0.25">
      <c r="A444" s="46" t="e">
        <f ca="1">HYPERLINK("#"&amp;CELL("address",OFFSET([4]Analítico!$B$1,MATCH(105382,[4]Analítico!$B:$B,0)-1,3)),105382)</f>
        <v>#VALUE!</v>
      </c>
      <c r="B444" s="47" t="s">
        <v>11971</v>
      </c>
      <c r="C444" s="46" t="s">
        <v>0</v>
      </c>
      <c r="D444" s="48">
        <v>19.47</v>
      </c>
    </row>
    <row r="445" spans="1:4" x14ac:dyDescent="0.25">
      <c r="A445" s="46" t="e">
        <f ca="1">HYPERLINK("#"&amp;CELL("address",OFFSET([4]Analítico!$B$1,MATCH(105359,[4]Analítico!$B:$B,0)-1,3)),105359)</f>
        <v>#VALUE!</v>
      </c>
      <c r="B445" s="47" t="s">
        <v>11972</v>
      </c>
      <c r="C445" s="46" t="s">
        <v>0</v>
      </c>
      <c r="D445" s="48">
        <v>16.97</v>
      </c>
    </row>
    <row r="446" spans="1:4" x14ac:dyDescent="0.25">
      <c r="A446" s="46" t="e">
        <f ca="1">HYPERLINK("#"&amp;CELL("address",OFFSET([4]Analítico!$B$1,MATCH(105315,[4]Analítico!$B:$B,0)-1,3)),105315)</f>
        <v>#VALUE!</v>
      </c>
      <c r="B446" s="47" t="s">
        <v>11973</v>
      </c>
      <c r="C446" s="46" t="s">
        <v>0</v>
      </c>
      <c r="D446" s="48">
        <v>13.88</v>
      </c>
    </row>
    <row r="447" spans="1:4" x14ac:dyDescent="0.25">
      <c r="A447" s="46" t="e">
        <f ca="1">HYPERLINK("#"&amp;CELL("address",OFFSET([4]Analítico!$B$1,MATCH(105360,[4]Analítico!$B:$B,0)-1,3)),105360)</f>
        <v>#VALUE!</v>
      </c>
      <c r="B447" s="47" t="s">
        <v>11974</v>
      </c>
      <c r="C447" s="46" t="s">
        <v>0</v>
      </c>
      <c r="D447" s="48">
        <v>20.399999999999999</v>
      </c>
    </row>
    <row r="448" spans="1:4" x14ac:dyDescent="0.25">
      <c r="A448" s="46" t="e">
        <f ca="1">HYPERLINK("#"&amp;CELL("address",OFFSET([4]Analítico!$B$1,MATCH(105381,[4]Analítico!$B:$B,0)-1,3)),105381)</f>
        <v>#VALUE!</v>
      </c>
      <c r="B448" s="47" t="s">
        <v>11975</v>
      </c>
      <c r="C448" s="46" t="s">
        <v>0</v>
      </c>
      <c r="D448" s="48">
        <v>16.75</v>
      </c>
    </row>
    <row r="449" spans="1:4" x14ac:dyDescent="0.25">
      <c r="A449" s="46" t="e">
        <f ca="1">HYPERLINK("#"&amp;CELL("address",OFFSET([4]Analítico!$B$1,MATCH(105251,[4]Analítico!$B:$B,0)-1,3)),105251)</f>
        <v>#VALUE!</v>
      </c>
      <c r="B449" s="47" t="s">
        <v>11976</v>
      </c>
      <c r="C449" s="46" t="s">
        <v>0</v>
      </c>
      <c r="D449" s="48">
        <v>22.39</v>
      </c>
    </row>
    <row r="450" spans="1:4" x14ac:dyDescent="0.25">
      <c r="A450" s="46" t="e">
        <f ca="1">HYPERLINK("#"&amp;CELL("address",OFFSET([4]Analítico!$B$1,MATCH(105282,[4]Analítico!$B:$B,0)-1,3)),105282)</f>
        <v>#VALUE!</v>
      </c>
      <c r="B450" s="47" t="s">
        <v>11977</v>
      </c>
      <c r="C450" s="46" t="s">
        <v>0</v>
      </c>
      <c r="D450" s="48">
        <v>17.45</v>
      </c>
    </row>
    <row r="451" spans="1:4" x14ac:dyDescent="0.25">
      <c r="A451" s="46" t="e">
        <f ca="1">HYPERLINK("#"&amp;CELL("address",OFFSET([4]Analítico!$B$1,MATCH(105276,[4]Analítico!$B:$B,0)-1,3)),105276)</f>
        <v>#VALUE!</v>
      </c>
      <c r="B451" s="47" t="s">
        <v>11978</v>
      </c>
      <c r="C451" s="46" t="s">
        <v>0</v>
      </c>
      <c r="D451" s="48">
        <v>179.26</v>
      </c>
    </row>
    <row r="452" spans="1:4" x14ac:dyDescent="0.25">
      <c r="A452" s="46" t="e">
        <f ca="1">HYPERLINK("#"&amp;CELL("address",OFFSET([4]Analítico!$B$1,MATCH(105341,[4]Analítico!$B:$B,0)-1,3)),105341)</f>
        <v>#VALUE!</v>
      </c>
      <c r="B452" s="47" t="s">
        <v>11979</v>
      </c>
      <c r="C452" s="46" t="s">
        <v>0</v>
      </c>
      <c r="D452" s="48">
        <v>145.83000000000001</v>
      </c>
    </row>
    <row r="453" spans="1:4" x14ac:dyDescent="0.25">
      <c r="A453" s="46" t="e">
        <f ca="1">HYPERLINK("#"&amp;CELL("address",OFFSET([4]Analítico!$B$1,MATCH(105277,[4]Analítico!$B:$B,0)-1,3)),105277)</f>
        <v>#VALUE!</v>
      </c>
      <c r="B453" s="47" t="s">
        <v>11980</v>
      </c>
      <c r="C453" s="46" t="s">
        <v>0</v>
      </c>
      <c r="D453" s="48">
        <v>216.06</v>
      </c>
    </row>
    <row r="454" spans="1:4" x14ac:dyDescent="0.25">
      <c r="A454" s="46" t="e">
        <f ca="1">HYPERLINK("#"&amp;CELL("address",OFFSET([4]Analítico!$B$1,MATCH(105342,[4]Analítico!$B:$B,0)-1,3)),105342)</f>
        <v>#VALUE!</v>
      </c>
      <c r="B454" s="47" t="s">
        <v>11981</v>
      </c>
      <c r="C454" s="46" t="s">
        <v>0</v>
      </c>
      <c r="D454" s="48">
        <v>176.6</v>
      </c>
    </row>
    <row r="455" spans="1:4" x14ac:dyDescent="0.25">
      <c r="A455" s="46" t="e">
        <f ca="1">HYPERLINK("#"&amp;CELL("address",OFFSET([4]Analítico!$B$1,MATCH(105252,[4]Analítico!$B:$B,0)-1,3)),105252)</f>
        <v>#VALUE!</v>
      </c>
      <c r="B455" s="47" t="s">
        <v>11982</v>
      </c>
      <c r="C455" s="46" t="s">
        <v>0</v>
      </c>
      <c r="D455" s="48">
        <v>29.98</v>
      </c>
    </row>
    <row r="456" spans="1:4" x14ac:dyDescent="0.25">
      <c r="A456" s="46" t="e">
        <f ca="1">HYPERLINK("#"&amp;CELL("address",OFFSET([4]Analítico!$B$1,MATCH(105298,[4]Analítico!$B:$B,0)-1,3)),105298)</f>
        <v>#VALUE!</v>
      </c>
      <c r="B456" s="47" t="s">
        <v>11983</v>
      </c>
      <c r="C456" s="46" t="s">
        <v>0</v>
      </c>
      <c r="D456" s="48">
        <v>23.77</v>
      </c>
    </row>
    <row r="457" spans="1:4" x14ac:dyDescent="0.25">
      <c r="A457" s="46" t="e">
        <f ca="1">HYPERLINK("#"&amp;CELL("address",OFFSET([4]Analítico!$B$1,MATCH(105253,[4]Analítico!$B:$B,0)-1,3)),105253)</f>
        <v>#VALUE!</v>
      </c>
      <c r="B457" s="47" t="s">
        <v>11984</v>
      </c>
      <c r="C457" s="46" t="s">
        <v>0</v>
      </c>
      <c r="D457" s="48">
        <v>37.57</v>
      </c>
    </row>
    <row r="458" spans="1:4" x14ac:dyDescent="0.25">
      <c r="A458" s="46" t="e">
        <f ca="1">HYPERLINK("#"&amp;CELL("address",OFFSET([4]Analítico!$B$1,MATCH(105299,[4]Analítico!$B:$B,0)-1,3)),105299)</f>
        <v>#VALUE!</v>
      </c>
      <c r="B458" s="47" t="s">
        <v>11985</v>
      </c>
      <c r="C458" s="46" t="s">
        <v>0</v>
      </c>
      <c r="D458" s="48">
        <v>30.11</v>
      </c>
    </row>
    <row r="459" spans="1:4" x14ac:dyDescent="0.25">
      <c r="A459" s="46" t="e">
        <f ca="1">HYPERLINK("#"&amp;CELL("address",OFFSET([4]Analítico!$B$1,MATCH(105254,[4]Analítico!$B:$B,0)-1,3)),105254)</f>
        <v>#VALUE!</v>
      </c>
      <c r="B459" s="47" t="s">
        <v>11986</v>
      </c>
      <c r="C459" s="46" t="s">
        <v>0</v>
      </c>
      <c r="D459" s="48">
        <v>45.31</v>
      </c>
    </row>
    <row r="460" spans="1:4" x14ac:dyDescent="0.25">
      <c r="A460" s="46" t="e">
        <f ca="1">HYPERLINK("#"&amp;CELL("address",OFFSET([4]Analítico!$B$1,MATCH(105300,[4]Analítico!$B:$B,0)-1,3)),105300)</f>
        <v>#VALUE!</v>
      </c>
      <c r="B460" s="47" t="s">
        <v>11987</v>
      </c>
      <c r="C460" s="46" t="s">
        <v>0</v>
      </c>
      <c r="D460" s="48">
        <v>36.590000000000003</v>
      </c>
    </row>
    <row r="461" spans="1:4" x14ac:dyDescent="0.25">
      <c r="A461" s="46" t="e">
        <f ca="1">HYPERLINK("#"&amp;CELL("address",OFFSET([4]Analítico!$B$1,MATCH(105255,[4]Analítico!$B:$B,0)-1,3)),105255)</f>
        <v>#VALUE!</v>
      </c>
      <c r="B461" s="47" t="s">
        <v>11988</v>
      </c>
      <c r="C461" s="46" t="s">
        <v>0</v>
      </c>
      <c r="D461" s="48">
        <v>53.02</v>
      </c>
    </row>
    <row r="462" spans="1:4" x14ac:dyDescent="0.25">
      <c r="A462" s="46" t="e">
        <f ca="1">HYPERLINK("#"&amp;CELL("address",OFFSET([4]Analítico!$B$1,MATCH(105301,[4]Analítico!$B:$B,0)-1,3)),105301)</f>
        <v>#VALUE!</v>
      </c>
      <c r="B462" s="47" t="s">
        <v>11989</v>
      </c>
      <c r="C462" s="46" t="s">
        <v>0</v>
      </c>
      <c r="D462" s="48">
        <v>43.06</v>
      </c>
    </row>
    <row r="463" spans="1:4" x14ac:dyDescent="0.25">
      <c r="A463" s="46" t="e">
        <f ca="1">HYPERLINK("#"&amp;CELL("address",OFFSET([4]Analítico!$B$1,MATCH(105256,[4]Analítico!$B:$B,0)-1,3)),105256)</f>
        <v>#VALUE!</v>
      </c>
      <c r="B463" s="47" t="s">
        <v>11990</v>
      </c>
      <c r="C463" s="46" t="s">
        <v>0</v>
      </c>
      <c r="D463" s="48">
        <v>60.75</v>
      </c>
    </row>
    <row r="464" spans="1:4" x14ac:dyDescent="0.25">
      <c r="A464" s="46" t="e">
        <f ca="1">HYPERLINK("#"&amp;CELL("address",OFFSET([4]Analítico!$B$1,MATCH(105302,[4]Analítico!$B:$B,0)-1,3)),105302)</f>
        <v>#VALUE!</v>
      </c>
      <c r="B464" s="47" t="s">
        <v>11991</v>
      </c>
      <c r="C464" s="46" t="s">
        <v>0</v>
      </c>
      <c r="D464" s="48">
        <v>49.54</v>
      </c>
    </row>
    <row r="465" spans="1:4" x14ac:dyDescent="0.25">
      <c r="A465" s="46" t="e">
        <f ca="1">HYPERLINK("#"&amp;CELL("address",OFFSET([4]Analítico!$B$1,MATCH(105257,[4]Analítico!$B:$B,0)-1,3)),105257)</f>
        <v>#VALUE!</v>
      </c>
      <c r="B465" s="47" t="s">
        <v>11992</v>
      </c>
      <c r="C465" s="46" t="s">
        <v>0</v>
      </c>
      <c r="D465" s="48">
        <v>68.44</v>
      </c>
    </row>
    <row r="466" spans="1:4" x14ac:dyDescent="0.25">
      <c r="A466" s="46" t="e">
        <f ca="1">HYPERLINK("#"&amp;CELL("address",OFFSET([4]Analítico!$B$1,MATCH(105303,[4]Analítico!$B:$B,0)-1,3)),105303)</f>
        <v>#VALUE!</v>
      </c>
      <c r="B466" s="47" t="s">
        <v>11993</v>
      </c>
      <c r="C466" s="46" t="s">
        <v>0</v>
      </c>
      <c r="D466" s="48">
        <v>55.97</v>
      </c>
    </row>
    <row r="467" spans="1:4" x14ac:dyDescent="0.25">
      <c r="A467" s="46" t="e">
        <f ca="1">HYPERLINK("#"&amp;CELL("address",OFFSET([4]Analítico!$B$1,MATCH(105270,[4]Analítico!$B:$B,0)-1,3)),105270)</f>
        <v>#VALUE!</v>
      </c>
      <c r="B467" s="47" t="s">
        <v>11994</v>
      </c>
      <c r="C467" s="46" t="s">
        <v>0</v>
      </c>
      <c r="D467" s="48">
        <v>76.290000000000006</v>
      </c>
    </row>
    <row r="468" spans="1:4" x14ac:dyDescent="0.25">
      <c r="A468" s="46" t="e">
        <f ca="1">HYPERLINK("#"&amp;CELL("address",OFFSET([4]Analítico!$B$1,MATCH(105304,[4]Analítico!$B:$B,0)-1,3)),105304)</f>
        <v>#VALUE!</v>
      </c>
      <c r="B468" s="47" t="s">
        <v>11995</v>
      </c>
      <c r="C468" s="46" t="s">
        <v>0</v>
      </c>
      <c r="D468" s="48">
        <v>62.58</v>
      </c>
    </row>
    <row r="469" spans="1:4" x14ac:dyDescent="0.25">
      <c r="A469" s="46" t="e">
        <f ca="1">HYPERLINK("#"&amp;CELL("address",OFFSET([4]Analítico!$B$1,MATCH(105271,[4]Analítico!$B:$B,0)-1,3)),105271)</f>
        <v>#VALUE!</v>
      </c>
      <c r="B469" s="47" t="s">
        <v>11996</v>
      </c>
      <c r="C469" s="46" t="s">
        <v>0</v>
      </c>
      <c r="D469" s="48">
        <v>94.56</v>
      </c>
    </row>
    <row r="470" spans="1:4" x14ac:dyDescent="0.25">
      <c r="A470" s="46" t="e">
        <f ca="1">HYPERLINK("#"&amp;CELL("address",OFFSET([4]Analítico!$B$1,MATCH(105305,[4]Analítico!$B:$B,0)-1,3)),105305)</f>
        <v>#VALUE!</v>
      </c>
      <c r="B470" s="47" t="s">
        <v>11997</v>
      </c>
      <c r="C470" s="46" t="s">
        <v>0</v>
      </c>
      <c r="D470" s="48">
        <v>76.22</v>
      </c>
    </row>
    <row r="471" spans="1:4" x14ac:dyDescent="0.25">
      <c r="A471" s="46" t="e">
        <f ca="1">HYPERLINK("#"&amp;CELL("address",OFFSET([4]Analítico!$B$1,MATCH(105272,[4]Analítico!$B:$B,0)-1,3)),105272)</f>
        <v>#VALUE!</v>
      </c>
      <c r="B471" s="47" t="s">
        <v>11998</v>
      </c>
      <c r="C471" s="46" t="s">
        <v>0</v>
      </c>
      <c r="D471" s="48">
        <v>111.81</v>
      </c>
    </row>
    <row r="472" spans="1:4" x14ac:dyDescent="0.25">
      <c r="A472" s="46" t="e">
        <f ca="1">HYPERLINK("#"&amp;CELL("address",OFFSET([4]Analítico!$B$1,MATCH(105306,[4]Analítico!$B:$B,0)-1,3)),105306)</f>
        <v>#VALUE!</v>
      </c>
      <c r="B472" s="47" t="s">
        <v>11999</v>
      </c>
      <c r="C472" s="46" t="s">
        <v>0</v>
      </c>
      <c r="D472" s="48">
        <v>90.44</v>
      </c>
    </row>
    <row r="473" spans="1:4" x14ac:dyDescent="0.25">
      <c r="A473" s="46" t="e">
        <f ca="1">HYPERLINK("#"&amp;CELL("address",OFFSET([4]Analítico!$B$1,MATCH(105273,[4]Analítico!$B:$B,0)-1,3)),105273)</f>
        <v>#VALUE!</v>
      </c>
      <c r="B473" s="47" t="s">
        <v>12000</v>
      </c>
      <c r="C473" s="46" t="s">
        <v>0</v>
      </c>
      <c r="D473" s="48">
        <v>128.35</v>
      </c>
    </row>
    <row r="474" spans="1:4" x14ac:dyDescent="0.25">
      <c r="A474" s="46" t="e">
        <f ca="1">HYPERLINK("#"&amp;CELL("address",OFFSET([4]Analítico!$B$1,MATCH(105307,[4]Analítico!$B:$B,0)-1,3)),105307)</f>
        <v>#VALUE!</v>
      </c>
      <c r="B474" s="47" t="s">
        <v>12001</v>
      </c>
      <c r="C474" s="46" t="s">
        <v>0</v>
      </c>
      <c r="D474" s="48">
        <v>103.97</v>
      </c>
    </row>
    <row r="475" spans="1:4" x14ac:dyDescent="0.25">
      <c r="A475" s="46" t="e">
        <f ca="1">HYPERLINK("#"&amp;CELL("address",OFFSET([4]Analítico!$B$1,MATCH(105250,[4]Analítico!$B:$B,0)-1,3)),105250)</f>
        <v>#VALUE!</v>
      </c>
      <c r="B475" s="47" t="s">
        <v>12002</v>
      </c>
      <c r="C475" s="46" t="s">
        <v>0</v>
      </c>
      <c r="D475" s="48">
        <v>19.32</v>
      </c>
    </row>
    <row r="476" spans="1:4" x14ac:dyDescent="0.25">
      <c r="A476" s="46" t="e">
        <f ca="1">HYPERLINK("#"&amp;CELL("address",OFFSET([4]Analítico!$B$1,MATCH(105269,[4]Analítico!$B:$B,0)-1,3)),105269)</f>
        <v>#VALUE!</v>
      </c>
      <c r="B476" s="47" t="s">
        <v>12003</v>
      </c>
      <c r="C476" s="46" t="s">
        <v>0</v>
      </c>
      <c r="D476" s="48">
        <v>14.87</v>
      </c>
    </row>
    <row r="477" spans="1:4" x14ac:dyDescent="0.25">
      <c r="A477" s="46" t="e">
        <f ca="1">HYPERLINK("#"&amp;CELL("address",OFFSET([4]Analítico!$B$1,MATCH(105274,[4]Analítico!$B:$B,0)-1,3)),105274)</f>
        <v>#VALUE!</v>
      </c>
      <c r="B477" s="47" t="s">
        <v>12004</v>
      </c>
      <c r="C477" s="46" t="s">
        <v>0</v>
      </c>
      <c r="D477" s="48">
        <v>145.16</v>
      </c>
    </row>
    <row r="478" spans="1:4" x14ac:dyDescent="0.25">
      <c r="A478" s="46" t="e">
        <f ca="1">HYPERLINK("#"&amp;CELL("address",OFFSET([4]Analítico!$B$1,MATCH(105340,[4]Analítico!$B:$B,0)-1,3)),105340)</f>
        <v>#VALUE!</v>
      </c>
      <c r="B478" s="47" t="s">
        <v>12005</v>
      </c>
      <c r="C478" s="46" t="s">
        <v>0</v>
      </c>
      <c r="D478" s="48">
        <v>117.77</v>
      </c>
    </row>
    <row r="479" spans="1:4" x14ac:dyDescent="0.25">
      <c r="A479" s="46" t="e">
        <f ca="1">HYPERLINK("#"&amp;CELL("address",OFFSET([4]Analítico!$B$1,MATCH(105275,[4]Analítico!$B:$B,0)-1,3)),105275)</f>
        <v>#VALUE!</v>
      </c>
      <c r="B479" s="47" t="s">
        <v>12006</v>
      </c>
      <c r="C479" s="46" t="s">
        <v>0</v>
      </c>
      <c r="D479" s="48">
        <v>162.16</v>
      </c>
    </row>
    <row r="480" spans="1:4" x14ac:dyDescent="0.25">
      <c r="A480" s="46" t="e">
        <f ca="1">HYPERLINK("#"&amp;CELL("address",OFFSET([4]Analítico!$B$1,MATCH(105390,[4]Analítico!$B:$B,0)-1,3)),105390)</f>
        <v>#VALUE!</v>
      </c>
      <c r="B480" s="47" t="s">
        <v>12007</v>
      </c>
      <c r="C480" s="46" t="s">
        <v>0</v>
      </c>
      <c r="D480" s="48">
        <v>131.75</v>
      </c>
    </row>
    <row r="481" spans="1:4" x14ac:dyDescent="0.25">
      <c r="A481" s="46" t="e">
        <f ca="1">HYPERLINK("#"&amp;CELL("address",OFFSET([4]Analítico!$B$1,MATCH(105364,[4]Analítico!$B:$B,0)-1,3)),105364)</f>
        <v>#VALUE!</v>
      </c>
      <c r="B481" s="47" t="s">
        <v>12008</v>
      </c>
      <c r="C481" s="46" t="s">
        <v>0</v>
      </c>
      <c r="D481" s="48">
        <v>34.81</v>
      </c>
    </row>
    <row r="482" spans="1:4" x14ac:dyDescent="0.25">
      <c r="A482" s="46" t="e">
        <f ca="1">HYPERLINK("#"&amp;CELL("address",OFFSET([4]Analítico!$B$1,MATCH(105385,[4]Analítico!$B:$B,0)-1,3)),105385)</f>
        <v>#VALUE!</v>
      </c>
      <c r="B482" s="47" t="s">
        <v>12009</v>
      </c>
      <c r="C482" s="46" t="s">
        <v>0</v>
      </c>
      <c r="D482" s="48">
        <v>28.51</v>
      </c>
    </row>
    <row r="483" spans="1:4" x14ac:dyDescent="0.25">
      <c r="A483" s="46" t="e">
        <f ca="1">HYPERLINK("#"&amp;CELL("address",OFFSET([4]Analítico!$B$1,MATCH(105362,[4]Analítico!$B:$B,0)-1,3)),105362)</f>
        <v>#VALUE!</v>
      </c>
      <c r="B483" s="47" t="s">
        <v>12010</v>
      </c>
      <c r="C483" s="46" t="s">
        <v>0</v>
      </c>
      <c r="D483" s="48">
        <v>25.13</v>
      </c>
    </row>
    <row r="484" spans="1:4" x14ac:dyDescent="0.25">
      <c r="A484" s="46" t="e">
        <f ca="1">HYPERLINK("#"&amp;CELL("address",OFFSET([4]Analítico!$B$1,MATCH(105383,[4]Analítico!$B:$B,0)-1,3)),105383)</f>
        <v>#VALUE!</v>
      </c>
      <c r="B484" s="47" t="s">
        <v>12011</v>
      </c>
      <c r="C484" s="46" t="s">
        <v>0</v>
      </c>
      <c r="D484" s="48">
        <v>20.51</v>
      </c>
    </row>
    <row r="485" spans="1:4" x14ac:dyDescent="0.25">
      <c r="A485" s="46" t="e">
        <f ca="1">HYPERLINK("#"&amp;CELL("address",OFFSET([4]Analítico!$B$1,MATCH(105363,[4]Analítico!$B:$B,0)-1,3)),105363)</f>
        <v>#VALUE!</v>
      </c>
      <c r="B485" s="47" t="s">
        <v>12012</v>
      </c>
      <c r="C485" s="46" t="s">
        <v>0</v>
      </c>
      <c r="D485" s="48">
        <v>30.05</v>
      </c>
    </row>
    <row r="486" spans="1:4" x14ac:dyDescent="0.25">
      <c r="A486" s="46" t="e">
        <f ca="1">HYPERLINK("#"&amp;CELL("address",OFFSET([4]Analítico!$B$1,MATCH(105384,[4]Analítico!$B:$B,0)-1,3)),105384)</f>
        <v>#VALUE!</v>
      </c>
      <c r="B486" s="47" t="s">
        <v>12013</v>
      </c>
      <c r="C486" s="46" t="s">
        <v>0</v>
      </c>
      <c r="D486" s="48">
        <v>24.59</v>
      </c>
    </row>
    <row r="487" spans="1:4" x14ac:dyDescent="0.25">
      <c r="A487" s="46" t="e">
        <f ca="1">HYPERLINK("#"&amp;CELL("address",OFFSET([4]Analítico!$B$1,MATCH(105279,[4]Analítico!$B:$B,0)-1,3)),105279)</f>
        <v>#VALUE!</v>
      </c>
      <c r="B487" s="47" t="s">
        <v>12014</v>
      </c>
      <c r="C487" s="46" t="s">
        <v>0</v>
      </c>
      <c r="D487" s="48">
        <v>30.41</v>
      </c>
    </row>
    <row r="488" spans="1:4" x14ac:dyDescent="0.25">
      <c r="A488" s="46" t="e">
        <f ca="1">HYPERLINK("#"&amp;CELL("address",OFFSET([4]Analítico!$B$1,MATCH(105259,[4]Analítico!$B:$B,0)-1,3)),105259)</f>
        <v>#VALUE!</v>
      </c>
      <c r="B488" s="47" t="s">
        <v>12015</v>
      </c>
      <c r="C488" s="46" t="s">
        <v>0</v>
      </c>
      <c r="D488" s="48">
        <v>23.81</v>
      </c>
    </row>
    <row r="489" spans="1:4" x14ac:dyDescent="0.25">
      <c r="A489" s="46" t="e">
        <f ca="1">HYPERLINK("#"&amp;CELL("address",OFFSET([4]Analítico!$B$1,MATCH(105357,[4]Analítico!$B:$B,0)-1,3)),105357)</f>
        <v>#VALUE!</v>
      </c>
      <c r="B489" s="47" t="s">
        <v>12016</v>
      </c>
      <c r="C489" s="46" t="s">
        <v>0</v>
      </c>
      <c r="D489" s="48">
        <v>243.73</v>
      </c>
    </row>
    <row r="490" spans="1:4" x14ac:dyDescent="0.25">
      <c r="A490" s="46" t="e">
        <f ca="1">HYPERLINK("#"&amp;CELL("address",OFFSET([4]Analítico!$B$1,MATCH(105346,[4]Analítico!$B:$B,0)-1,3)),105346)</f>
        <v>#VALUE!</v>
      </c>
      <c r="B490" s="47" t="s">
        <v>12017</v>
      </c>
      <c r="C490" s="46" t="s">
        <v>0</v>
      </c>
      <c r="D490" s="48">
        <v>199.17</v>
      </c>
    </row>
    <row r="491" spans="1:4" x14ac:dyDescent="0.25">
      <c r="A491" s="46" t="e">
        <f ca="1">HYPERLINK("#"&amp;CELL("address",OFFSET([4]Analítico!$B$1,MATCH(105358,[4]Analítico!$B:$B,0)-1,3)),105358)</f>
        <v>#VALUE!</v>
      </c>
      <c r="B491" s="47" t="s">
        <v>12018</v>
      </c>
      <c r="C491" s="46" t="s">
        <v>0</v>
      </c>
      <c r="D491" s="48">
        <v>295.62</v>
      </c>
    </row>
    <row r="492" spans="1:4" x14ac:dyDescent="0.25">
      <c r="A492" s="46" t="e">
        <f ca="1">HYPERLINK("#"&amp;CELL("address",OFFSET([4]Analítico!$B$1,MATCH(105347,[4]Analítico!$B:$B,0)-1,3)),105347)</f>
        <v>#VALUE!</v>
      </c>
      <c r="B492" s="47" t="s">
        <v>12019</v>
      </c>
      <c r="C492" s="46" t="s">
        <v>0</v>
      </c>
      <c r="D492" s="48">
        <v>243.03</v>
      </c>
    </row>
    <row r="493" spans="1:4" x14ac:dyDescent="0.25">
      <c r="A493" s="46" t="e">
        <f ca="1">HYPERLINK("#"&amp;CELL("address",OFFSET([4]Analítico!$B$1,MATCH(105280,[4]Analítico!$B:$B,0)-1,3)),105280)</f>
        <v>#VALUE!</v>
      </c>
      <c r="B493" s="47" t="s">
        <v>12020</v>
      </c>
      <c r="C493" s="46" t="s">
        <v>0</v>
      </c>
      <c r="D493" s="48">
        <v>40.700000000000003</v>
      </c>
    </row>
    <row r="494" spans="1:4" x14ac:dyDescent="0.25">
      <c r="A494" s="46" t="e">
        <f ca="1">HYPERLINK("#"&amp;CELL("address",OFFSET([4]Analítico!$B$1,MATCH(105283,[4]Analítico!$B:$B,0)-1,3)),105283)</f>
        <v>#VALUE!</v>
      </c>
      <c r="B494" s="47" t="s">
        <v>12021</v>
      </c>
      <c r="C494" s="46" t="s">
        <v>0</v>
      </c>
      <c r="D494" s="48">
        <v>32.43</v>
      </c>
    </row>
    <row r="495" spans="1:4" x14ac:dyDescent="0.25">
      <c r="A495" s="46" t="e">
        <f ca="1">HYPERLINK("#"&amp;CELL("address",OFFSET([4]Analítico!$B$1,MATCH(105281,[4]Analítico!$B:$B,0)-1,3)),105281)</f>
        <v>#VALUE!</v>
      </c>
      <c r="B495" s="47" t="s">
        <v>12022</v>
      </c>
      <c r="C495" s="46" t="s">
        <v>0</v>
      </c>
      <c r="D495" s="48">
        <v>50.98</v>
      </c>
    </row>
    <row r="496" spans="1:4" x14ac:dyDescent="0.25">
      <c r="A496" s="46" t="e">
        <f ca="1">HYPERLINK("#"&amp;CELL("address",OFFSET([4]Analítico!$B$1,MATCH(105319,[4]Analítico!$B:$B,0)-1,3)),105319)</f>
        <v>#VALUE!</v>
      </c>
      <c r="B496" s="47" t="s">
        <v>12023</v>
      </c>
      <c r="C496" s="46" t="s">
        <v>0</v>
      </c>
      <c r="D496" s="48">
        <v>41.04</v>
      </c>
    </row>
    <row r="497" spans="1:4" x14ac:dyDescent="0.25">
      <c r="A497" s="46" t="e">
        <f ca="1">HYPERLINK("#"&amp;CELL("address",OFFSET([4]Analítico!$B$1,MATCH(105284,[4]Analítico!$B:$B,0)-1,3)),105284)</f>
        <v>#VALUE!</v>
      </c>
      <c r="B497" s="47" t="s">
        <v>12024</v>
      </c>
      <c r="C497" s="46" t="s">
        <v>0</v>
      </c>
      <c r="D497" s="48">
        <v>61.54</v>
      </c>
    </row>
    <row r="498" spans="1:4" x14ac:dyDescent="0.25">
      <c r="A498" s="46" t="e">
        <f ca="1">HYPERLINK("#"&amp;CELL("address",OFFSET([4]Analítico!$B$1,MATCH(105320,[4]Analítico!$B:$B,0)-1,3)),105320)</f>
        <v>#VALUE!</v>
      </c>
      <c r="B498" s="47" t="s">
        <v>12025</v>
      </c>
      <c r="C498" s="46" t="s">
        <v>0</v>
      </c>
      <c r="D498" s="48">
        <v>49.94</v>
      </c>
    </row>
    <row r="499" spans="1:4" x14ac:dyDescent="0.25">
      <c r="A499" s="46" t="e">
        <f ca="1">HYPERLINK("#"&amp;CELL("address",OFFSET([4]Analítico!$B$1,MATCH(105348,[4]Analítico!$B:$B,0)-1,3)),105348)</f>
        <v>#VALUE!</v>
      </c>
      <c r="B499" s="47" t="s">
        <v>12026</v>
      </c>
      <c r="C499" s="46" t="s">
        <v>0</v>
      </c>
      <c r="D499" s="48">
        <v>72.08</v>
      </c>
    </row>
    <row r="500" spans="1:4" x14ac:dyDescent="0.25">
      <c r="A500" s="46" t="e">
        <f ca="1">HYPERLINK("#"&amp;CELL("address",OFFSET([4]Analítico!$B$1,MATCH(105321,[4]Analítico!$B:$B,0)-1,3)),105321)</f>
        <v>#VALUE!</v>
      </c>
      <c r="B500" s="47" t="s">
        <v>12027</v>
      </c>
      <c r="C500" s="46" t="s">
        <v>0</v>
      </c>
      <c r="D500" s="48">
        <v>58.81</v>
      </c>
    </row>
    <row r="501" spans="1:4" x14ac:dyDescent="0.25">
      <c r="A501" s="46" t="e">
        <f ca="1">HYPERLINK("#"&amp;CELL("address",OFFSET([4]Analítico!$B$1,MATCH(105349,[4]Analítico!$B:$B,0)-1,3)),105349)</f>
        <v>#VALUE!</v>
      </c>
      <c r="B501" s="47" t="s">
        <v>12028</v>
      </c>
      <c r="C501" s="46" t="s">
        <v>0</v>
      </c>
      <c r="D501" s="48">
        <v>82.62</v>
      </c>
    </row>
    <row r="502" spans="1:4" x14ac:dyDescent="0.25">
      <c r="A502" s="46" t="e">
        <f ca="1">HYPERLINK("#"&amp;CELL("address",OFFSET([4]Analítico!$B$1,MATCH(105322,[4]Analítico!$B:$B,0)-1,3)),105322)</f>
        <v>#VALUE!</v>
      </c>
      <c r="B502" s="47" t="s">
        <v>12029</v>
      </c>
      <c r="C502" s="46" t="s">
        <v>0</v>
      </c>
      <c r="D502" s="48">
        <v>67.67</v>
      </c>
    </row>
    <row r="503" spans="1:4" x14ac:dyDescent="0.25">
      <c r="A503" s="46" t="e">
        <f ca="1">HYPERLINK("#"&amp;CELL("address",OFFSET([4]Analítico!$B$1,MATCH(105350,[4]Analítico!$B:$B,0)-1,3)),105350)</f>
        <v>#VALUE!</v>
      </c>
      <c r="B503" s="47" t="s">
        <v>12030</v>
      </c>
      <c r="C503" s="46" t="s">
        <v>0</v>
      </c>
      <c r="D503" s="48">
        <v>93.16</v>
      </c>
    </row>
    <row r="504" spans="1:4" x14ac:dyDescent="0.25">
      <c r="A504" s="46" t="e">
        <f ca="1">HYPERLINK("#"&amp;CELL("address",OFFSET([4]Analítico!$B$1,MATCH(105323,[4]Analítico!$B:$B,0)-1,3)),105323)</f>
        <v>#VALUE!</v>
      </c>
      <c r="B504" s="47" t="s">
        <v>12031</v>
      </c>
      <c r="C504" s="46" t="s">
        <v>0</v>
      </c>
      <c r="D504" s="48">
        <v>76.53</v>
      </c>
    </row>
    <row r="505" spans="1:4" x14ac:dyDescent="0.25">
      <c r="A505" s="46" t="e">
        <f ca="1">HYPERLINK("#"&amp;CELL("address",OFFSET([4]Analítico!$B$1,MATCH(105351,[4]Analítico!$B:$B,0)-1,3)),105351)</f>
        <v>#VALUE!</v>
      </c>
      <c r="B505" s="47" t="s">
        <v>12032</v>
      </c>
      <c r="C505" s="46" t="s">
        <v>0</v>
      </c>
      <c r="D505" s="48">
        <v>103.94</v>
      </c>
    </row>
    <row r="506" spans="1:4" x14ac:dyDescent="0.25">
      <c r="A506" s="46" t="e">
        <f ca="1">HYPERLINK("#"&amp;CELL("address",OFFSET([4]Analítico!$B$1,MATCH(105324,[4]Analítico!$B:$B,0)-1,3)),105324)</f>
        <v>#VALUE!</v>
      </c>
      <c r="B506" s="47" t="s">
        <v>12033</v>
      </c>
      <c r="C506" s="46" t="s">
        <v>0</v>
      </c>
      <c r="D506" s="48">
        <v>85.65</v>
      </c>
    </row>
    <row r="507" spans="1:4" x14ac:dyDescent="0.25">
      <c r="A507" s="46" t="e">
        <f ca="1">HYPERLINK("#"&amp;CELL("address",OFFSET([4]Analítico!$B$1,MATCH(105352,[4]Analítico!$B:$B,0)-1,3)),105352)</f>
        <v>#VALUE!</v>
      </c>
      <c r="B507" s="47" t="s">
        <v>12034</v>
      </c>
      <c r="C507" s="46" t="s">
        <v>0</v>
      </c>
      <c r="D507" s="48">
        <v>128.57</v>
      </c>
    </row>
    <row r="508" spans="1:4" x14ac:dyDescent="0.25">
      <c r="A508" s="46" t="e">
        <f ca="1">HYPERLINK("#"&amp;CELL("address",OFFSET([4]Analítico!$B$1,MATCH(105325,[4]Analítico!$B:$B,0)-1,3)),105325)</f>
        <v>#VALUE!</v>
      </c>
      <c r="B508" s="47" t="s">
        <v>12035</v>
      </c>
      <c r="C508" s="46" t="s">
        <v>0</v>
      </c>
      <c r="D508" s="48">
        <v>104.1</v>
      </c>
    </row>
    <row r="509" spans="1:4" x14ac:dyDescent="0.25">
      <c r="A509" s="46" t="e">
        <f ca="1">HYPERLINK("#"&amp;CELL("address",OFFSET([4]Analítico!$B$1,MATCH(105353,[4]Analítico!$B:$B,0)-1,3)),105353)</f>
        <v>#VALUE!</v>
      </c>
      <c r="B509" s="47" t="s">
        <v>12036</v>
      </c>
      <c r="C509" s="46" t="s">
        <v>0</v>
      </c>
      <c r="D509" s="48">
        <v>152.21</v>
      </c>
    </row>
    <row r="510" spans="1:4" x14ac:dyDescent="0.25">
      <c r="A510" s="46" t="e">
        <f ca="1">HYPERLINK("#"&amp;CELL("address",OFFSET([4]Analítico!$B$1,MATCH(105326,[4]Analítico!$B:$B,0)-1,3)),105326)</f>
        <v>#VALUE!</v>
      </c>
      <c r="B510" s="47" t="s">
        <v>12037</v>
      </c>
      <c r="C510" s="46" t="s">
        <v>0</v>
      </c>
      <c r="D510" s="48">
        <v>123.71</v>
      </c>
    </row>
    <row r="511" spans="1:4" x14ac:dyDescent="0.25">
      <c r="A511" s="46" t="e">
        <f ca="1">HYPERLINK("#"&amp;CELL("address",OFFSET([4]Analítico!$B$1,MATCH(105354,[4]Analítico!$B:$B,0)-1,3)),105354)</f>
        <v>#VALUE!</v>
      </c>
      <c r="B511" s="47" t="s">
        <v>12038</v>
      </c>
      <c r="C511" s="46" t="s">
        <v>0</v>
      </c>
      <c r="D511" s="48">
        <v>174.46</v>
      </c>
    </row>
    <row r="512" spans="1:4" x14ac:dyDescent="0.25">
      <c r="A512" s="46" t="e">
        <f ca="1">HYPERLINK("#"&amp;CELL("address",OFFSET([4]Analítico!$B$1,MATCH(105344,[4]Analítico!$B:$B,0)-1,3)),105344)</f>
        <v>#VALUE!</v>
      </c>
      <c r="B512" s="47" t="s">
        <v>12039</v>
      </c>
      <c r="C512" s="46" t="s">
        <v>0</v>
      </c>
      <c r="D512" s="48">
        <v>141.94999999999999</v>
      </c>
    </row>
    <row r="513" spans="1:4" x14ac:dyDescent="0.25">
      <c r="A513" s="46" t="e">
        <f ca="1">HYPERLINK("#"&amp;CELL("address",OFFSET([4]Analítico!$B$1,MATCH(105278,[4]Analítico!$B:$B,0)-1,3)),105278)</f>
        <v>#VALUE!</v>
      </c>
      <c r="B513" s="47" t="s">
        <v>12040</v>
      </c>
      <c r="C513" s="46" t="s">
        <v>0</v>
      </c>
      <c r="D513" s="48">
        <v>26.23</v>
      </c>
    </row>
    <row r="514" spans="1:4" x14ac:dyDescent="0.25">
      <c r="A514" s="46" t="e">
        <f ca="1">HYPERLINK("#"&amp;CELL("address",OFFSET([4]Analítico!$B$1,MATCH(105343,[4]Analítico!$B:$B,0)-1,3)),105343)</f>
        <v>#VALUE!</v>
      </c>
      <c r="B514" s="47" t="s">
        <v>12041</v>
      </c>
      <c r="C514" s="46" t="s">
        <v>0</v>
      </c>
      <c r="D514" s="48">
        <v>20.29</v>
      </c>
    </row>
    <row r="515" spans="1:4" x14ac:dyDescent="0.25">
      <c r="A515" s="46" t="e">
        <f ca="1">HYPERLINK("#"&amp;CELL("address",OFFSET([4]Analítico!$B$1,MATCH(105355,[4]Analítico!$B:$B,0)-1,3)),105355)</f>
        <v>#VALUE!</v>
      </c>
      <c r="B515" s="47" t="s">
        <v>12042</v>
      </c>
      <c r="C515" s="46" t="s">
        <v>0</v>
      </c>
      <c r="D515" s="48">
        <v>197.23</v>
      </c>
    </row>
    <row r="516" spans="1:4" x14ac:dyDescent="0.25">
      <c r="A516" s="46" t="e">
        <f ca="1">HYPERLINK("#"&amp;CELL("address",OFFSET([4]Analítico!$B$1,MATCH(105391,[4]Analítico!$B:$B,0)-1,3)),105391)</f>
        <v>#VALUE!</v>
      </c>
      <c r="B516" s="47" t="s">
        <v>12043</v>
      </c>
      <c r="C516" s="46" t="s">
        <v>0</v>
      </c>
      <c r="D516" s="48">
        <v>160.68</v>
      </c>
    </row>
    <row r="517" spans="1:4" x14ac:dyDescent="0.25">
      <c r="A517" s="46" t="e">
        <f ca="1">HYPERLINK("#"&amp;CELL("address",OFFSET([4]Analítico!$B$1,MATCH(105356,[4]Analítico!$B:$B,0)-1,3)),105356)</f>
        <v>#VALUE!</v>
      </c>
      <c r="B517" s="47" t="s">
        <v>12044</v>
      </c>
      <c r="C517" s="46" t="s">
        <v>0</v>
      </c>
      <c r="D517" s="48">
        <v>220.37</v>
      </c>
    </row>
    <row r="518" spans="1:4" x14ac:dyDescent="0.25">
      <c r="A518" s="46" t="e">
        <f ca="1">HYPERLINK("#"&amp;CELL("address",OFFSET([4]Analítico!$B$1,MATCH(105345,[4]Analítico!$B:$B,0)-1,3)),105345)</f>
        <v>#VALUE!</v>
      </c>
      <c r="B518" s="47" t="s">
        <v>12045</v>
      </c>
      <c r="C518" s="46" t="s">
        <v>0</v>
      </c>
      <c r="D518" s="48">
        <v>179.81</v>
      </c>
    </row>
    <row r="519" spans="1:4" x14ac:dyDescent="0.25">
      <c r="A519" s="46" t="e">
        <f ca="1">HYPERLINK("#"&amp;CELL("address",OFFSET([4]Analítico!$B$1,MATCH(105367,[4]Analítico!$B:$B,0)-1,3)),105367)</f>
        <v>#VALUE!</v>
      </c>
      <c r="B519" s="47" t="s">
        <v>12046</v>
      </c>
      <c r="C519" s="46" t="s">
        <v>0</v>
      </c>
      <c r="D519" s="48">
        <v>47.36</v>
      </c>
    </row>
    <row r="520" spans="1:4" x14ac:dyDescent="0.25">
      <c r="A520" s="46" t="e">
        <f ca="1">HYPERLINK("#"&amp;CELL("address",OFFSET([4]Analítico!$B$1,MATCH(105371,[4]Analítico!$B:$B,0)-1,3)),105371)</f>
        <v>#VALUE!</v>
      </c>
      <c r="B520" s="47" t="s">
        <v>12047</v>
      </c>
      <c r="C520" s="46" t="s">
        <v>0</v>
      </c>
      <c r="D520" s="48">
        <v>38.950000000000003</v>
      </c>
    </row>
    <row r="521" spans="1:4" x14ac:dyDescent="0.25">
      <c r="A521" s="46" t="e">
        <f ca="1">HYPERLINK("#"&amp;CELL("address",OFFSET([4]Analítico!$B$1,MATCH(105365,[4]Analítico!$B:$B,0)-1,3)),105365)</f>
        <v>#VALUE!</v>
      </c>
      <c r="B521" s="47" t="s">
        <v>12048</v>
      </c>
      <c r="C521" s="46" t="s">
        <v>0</v>
      </c>
      <c r="D521" s="48">
        <v>33.93</v>
      </c>
    </row>
    <row r="522" spans="1:4" x14ac:dyDescent="0.25">
      <c r="A522" s="46" t="e">
        <f ca="1">HYPERLINK("#"&amp;CELL("address",OFFSET([4]Analítico!$B$1,MATCH(105386,[4]Analítico!$B:$B,0)-1,3)),105386)</f>
        <v>#VALUE!</v>
      </c>
      <c r="B522" s="47" t="s">
        <v>12049</v>
      </c>
      <c r="C522" s="46" t="s">
        <v>0</v>
      </c>
      <c r="D522" s="48">
        <v>27.76</v>
      </c>
    </row>
    <row r="523" spans="1:4" x14ac:dyDescent="0.25">
      <c r="A523" s="46" t="e">
        <f ca="1">HYPERLINK("#"&amp;CELL("address",OFFSET([4]Analítico!$B$1,MATCH(105366,[4]Analítico!$B:$B,0)-1,3)),105366)</f>
        <v>#VALUE!</v>
      </c>
      <c r="B523" s="47" t="s">
        <v>12050</v>
      </c>
      <c r="C523" s="46" t="s">
        <v>0</v>
      </c>
      <c r="D523" s="48">
        <v>40.799999999999997</v>
      </c>
    </row>
    <row r="524" spans="1:4" x14ac:dyDescent="0.25">
      <c r="A524" s="46" t="e">
        <f ca="1">HYPERLINK("#"&amp;CELL("address",OFFSET([4]Analítico!$B$1,MATCH(105387,[4]Analítico!$B:$B,0)-1,3)),105387)</f>
        <v>#VALUE!</v>
      </c>
      <c r="B524" s="47" t="s">
        <v>12051</v>
      </c>
      <c r="C524" s="46" t="s">
        <v>0</v>
      </c>
      <c r="D524" s="48">
        <v>33.520000000000003</v>
      </c>
    </row>
    <row r="525" spans="1:4" x14ac:dyDescent="0.25">
      <c r="A525" s="46" t="e">
        <f ca="1">HYPERLINK("#"&amp;CELL("address",OFFSET([4]Analítico!$B$1,MATCH(97177,[4]Analítico!$B:$B,0)-1,3)),97177)</f>
        <v>#VALUE!</v>
      </c>
      <c r="B525" s="47" t="s">
        <v>12052</v>
      </c>
      <c r="C525" s="46" t="s">
        <v>161</v>
      </c>
      <c r="D525" s="48">
        <v>98.21</v>
      </c>
    </row>
    <row r="526" spans="1:4" x14ac:dyDescent="0.25">
      <c r="A526" s="46" t="e">
        <f ca="1">HYPERLINK("#"&amp;CELL("address",OFFSET([4]Analítico!$B$1,MATCH(97187,[4]Analítico!$B:$B,0)-1,3)),97187)</f>
        <v>#VALUE!</v>
      </c>
      <c r="B526" s="47" t="s">
        <v>12053</v>
      </c>
      <c r="C526" s="46" t="s">
        <v>161</v>
      </c>
      <c r="D526" s="48">
        <v>88.82</v>
      </c>
    </row>
    <row r="527" spans="1:4" x14ac:dyDescent="0.25">
      <c r="A527" s="46" t="e">
        <f ca="1">HYPERLINK("#"&amp;CELL("address",OFFSET([4]Analítico!$B$1,MATCH(97178,[4]Analítico!$B:$B,0)-1,3)),97178)</f>
        <v>#VALUE!</v>
      </c>
      <c r="B527" s="47" t="s">
        <v>12054</v>
      </c>
      <c r="C527" s="46" t="s">
        <v>161</v>
      </c>
      <c r="D527" s="48">
        <v>119.74</v>
      </c>
    </row>
    <row r="528" spans="1:4" x14ac:dyDescent="0.25">
      <c r="A528" s="46" t="e">
        <f ca="1">HYPERLINK("#"&amp;CELL("address",OFFSET([4]Analítico!$B$1,MATCH(97188,[4]Analítico!$B:$B,0)-1,3)),97188)</f>
        <v>#VALUE!</v>
      </c>
      <c r="B528" s="47" t="s">
        <v>12055</v>
      </c>
      <c r="C528" s="46" t="s">
        <v>161</v>
      </c>
      <c r="D528" s="48">
        <v>108.39</v>
      </c>
    </row>
    <row r="529" spans="1:4" x14ac:dyDescent="0.25">
      <c r="A529" s="46" t="e">
        <f ca="1">HYPERLINK("#"&amp;CELL("address",OFFSET([4]Analítico!$B$1,MATCH(97179,[4]Analítico!$B:$B,0)-1,3)),97179)</f>
        <v>#VALUE!</v>
      </c>
      <c r="B529" s="47" t="s">
        <v>12056</v>
      </c>
      <c r="C529" s="46" t="s">
        <v>161</v>
      </c>
      <c r="D529" s="48">
        <v>141.26</v>
      </c>
    </row>
    <row r="530" spans="1:4" x14ac:dyDescent="0.25">
      <c r="A530" s="46" t="e">
        <f ca="1">HYPERLINK("#"&amp;CELL("address",OFFSET([4]Analítico!$B$1,MATCH(97189,[4]Analítico!$B:$B,0)-1,3)),97189)</f>
        <v>#VALUE!</v>
      </c>
      <c r="B530" s="47" t="s">
        <v>12057</v>
      </c>
      <c r="C530" s="46" t="s">
        <v>161</v>
      </c>
      <c r="D530" s="48">
        <v>127.95</v>
      </c>
    </row>
    <row r="531" spans="1:4" x14ac:dyDescent="0.25">
      <c r="A531" s="46" t="e">
        <f ca="1">HYPERLINK("#"&amp;CELL("address",OFFSET([4]Analítico!$B$1,MATCH(97180,[4]Analítico!$B:$B,0)-1,3)),97180)</f>
        <v>#VALUE!</v>
      </c>
      <c r="B531" s="47" t="s">
        <v>12058</v>
      </c>
      <c r="C531" s="46" t="s">
        <v>161</v>
      </c>
      <c r="D531" s="48">
        <v>162.78</v>
      </c>
    </row>
    <row r="532" spans="1:4" x14ac:dyDescent="0.25">
      <c r="A532" s="46" t="e">
        <f ca="1">HYPERLINK("#"&amp;CELL("address",OFFSET([4]Analítico!$B$1,MATCH(97190,[4]Analítico!$B:$B,0)-1,3)),97190)</f>
        <v>#VALUE!</v>
      </c>
      <c r="B532" s="47" t="s">
        <v>12059</v>
      </c>
      <c r="C532" s="46" t="s">
        <v>161</v>
      </c>
      <c r="D532" s="48">
        <v>147.51</v>
      </c>
    </row>
    <row r="533" spans="1:4" x14ac:dyDescent="0.25">
      <c r="A533" s="46" t="e">
        <f ca="1">HYPERLINK("#"&amp;CELL("address",OFFSET([4]Analítico!$B$1,MATCH(97181,[4]Analítico!$B:$B,0)-1,3)),97181)</f>
        <v>#VALUE!</v>
      </c>
      <c r="B533" s="47" t="s">
        <v>12060</v>
      </c>
      <c r="C533" s="46" t="s">
        <v>161</v>
      </c>
      <c r="D533" s="48">
        <v>184.3</v>
      </c>
    </row>
    <row r="534" spans="1:4" x14ac:dyDescent="0.25">
      <c r="A534" s="46" t="e">
        <f ca="1">HYPERLINK("#"&amp;CELL("address",OFFSET([4]Analítico!$B$1,MATCH(97191,[4]Analítico!$B:$B,0)-1,3)),97191)</f>
        <v>#VALUE!</v>
      </c>
      <c r="B534" s="47" t="s">
        <v>12061</v>
      </c>
      <c r="C534" s="46" t="s">
        <v>161</v>
      </c>
      <c r="D534" s="48">
        <v>167.08</v>
      </c>
    </row>
    <row r="535" spans="1:4" x14ac:dyDescent="0.25">
      <c r="A535" s="46" t="e">
        <f ca="1">HYPERLINK("#"&amp;CELL("address",OFFSET([4]Analítico!$B$1,MATCH(97182,[4]Analítico!$B:$B,0)-1,3)),97182)</f>
        <v>#VALUE!</v>
      </c>
      <c r="B535" s="47" t="s">
        <v>12062</v>
      </c>
      <c r="C535" s="46" t="s">
        <v>161</v>
      </c>
      <c r="D535" s="48">
        <v>210.45</v>
      </c>
    </row>
    <row r="536" spans="1:4" x14ac:dyDescent="0.25">
      <c r="A536" s="46" t="e">
        <f ca="1">HYPERLINK("#"&amp;CELL("address",OFFSET([4]Analítico!$B$1,MATCH(97192,[4]Analítico!$B:$B,0)-1,3)),97192)</f>
        <v>#VALUE!</v>
      </c>
      <c r="B536" s="47" t="s">
        <v>12063</v>
      </c>
      <c r="C536" s="46" t="s">
        <v>161</v>
      </c>
      <c r="D536" s="48">
        <v>190.24</v>
      </c>
    </row>
    <row r="537" spans="1:4" x14ac:dyDescent="0.25">
      <c r="A537" s="46" t="e">
        <f ca="1">HYPERLINK("#"&amp;CELL("address",OFFSET([4]Analítico!$B$1,MATCH(97173,[4]Analítico!$B:$B,0)-1,3)),97173)</f>
        <v>#VALUE!</v>
      </c>
      <c r="B537" s="47" t="s">
        <v>12064</v>
      </c>
      <c r="C537" s="46" t="s">
        <v>161</v>
      </c>
      <c r="D537" s="48">
        <v>55.17</v>
      </c>
    </row>
    <row r="538" spans="1:4" x14ac:dyDescent="0.25">
      <c r="A538" s="46" t="e">
        <f ca="1">HYPERLINK("#"&amp;CELL("address",OFFSET([4]Analítico!$B$1,MATCH(97183,[4]Analítico!$B:$B,0)-1,3)),97183)</f>
        <v>#VALUE!</v>
      </c>
      <c r="B538" s="47" t="s">
        <v>12065</v>
      </c>
      <c r="C538" s="46" t="s">
        <v>161</v>
      </c>
      <c r="D538" s="48">
        <v>49.7</v>
      </c>
    </row>
    <row r="539" spans="1:4" x14ac:dyDescent="0.25">
      <c r="A539" s="46" t="e">
        <f ca="1">HYPERLINK("#"&amp;CELL("address",OFFSET([4]Analítico!$B$1,MATCH(97174,[4]Analítico!$B:$B,0)-1,3)),97174)</f>
        <v>#VALUE!</v>
      </c>
      <c r="B539" s="47" t="s">
        <v>12066</v>
      </c>
      <c r="C539" s="46" t="s">
        <v>161</v>
      </c>
      <c r="D539" s="48">
        <v>65.92</v>
      </c>
    </row>
    <row r="540" spans="1:4" x14ac:dyDescent="0.25">
      <c r="A540" s="46" t="e">
        <f ca="1">HYPERLINK("#"&amp;CELL("address",OFFSET([4]Analítico!$B$1,MATCH(97184,[4]Analítico!$B:$B,0)-1,3)),97184)</f>
        <v>#VALUE!</v>
      </c>
      <c r="B540" s="47" t="s">
        <v>12067</v>
      </c>
      <c r="C540" s="46" t="s">
        <v>161</v>
      </c>
      <c r="D540" s="48">
        <v>59.46</v>
      </c>
    </row>
    <row r="541" spans="1:4" x14ac:dyDescent="0.25">
      <c r="A541" s="46" t="e">
        <f ca="1">HYPERLINK("#"&amp;CELL("address",OFFSET([4]Analítico!$B$1,MATCH(97175,[4]Analítico!$B:$B,0)-1,3)),97175)</f>
        <v>#VALUE!</v>
      </c>
      <c r="B541" s="47" t="s">
        <v>12068</v>
      </c>
      <c r="C541" s="46" t="s">
        <v>161</v>
      </c>
      <c r="D541" s="48">
        <v>76.67</v>
      </c>
    </row>
    <row r="542" spans="1:4" x14ac:dyDescent="0.25">
      <c r="A542" s="46" t="e">
        <f ca="1">HYPERLINK("#"&amp;CELL("address",OFFSET([4]Analítico!$B$1,MATCH(97185,[4]Analítico!$B:$B,0)-1,3)),97185)</f>
        <v>#VALUE!</v>
      </c>
      <c r="B542" s="47" t="s">
        <v>12069</v>
      </c>
      <c r="C542" s="46" t="s">
        <v>161</v>
      </c>
      <c r="D542" s="48">
        <v>69.25</v>
      </c>
    </row>
    <row r="543" spans="1:4" x14ac:dyDescent="0.25">
      <c r="A543" s="46" t="e">
        <f ca="1">HYPERLINK("#"&amp;CELL("address",OFFSET([4]Analítico!$B$1,MATCH(97176,[4]Analítico!$B:$B,0)-1,3)),97176)</f>
        <v>#VALUE!</v>
      </c>
      <c r="B543" s="47" t="s">
        <v>12070</v>
      </c>
      <c r="C543" s="46" t="s">
        <v>161</v>
      </c>
      <c r="D543" s="48">
        <v>87.46</v>
      </c>
    </row>
    <row r="544" spans="1:4" x14ac:dyDescent="0.25">
      <c r="A544" s="46" t="e">
        <f ca="1">HYPERLINK("#"&amp;CELL("address",OFFSET([4]Analítico!$B$1,MATCH(97186,[4]Analítico!$B:$B,0)-1,3)),97186)</f>
        <v>#VALUE!</v>
      </c>
      <c r="B544" s="47" t="s">
        <v>12071</v>
      </c>
      <c r="C544" s="46" t="s">
        <v>161</v>
      </c>
      <c r="D544" s="48">
        <v>79.05</v>
      </c>
    </row>
    <row r="545" spans="1:4" x14ac:dyDescent="0.25">
      <c r="A545" s="46" t="e">
        <f ca="1">HYPERLINK("#"&amp;CELL("address",OFFSET([4]Analítico!$B$1,MATCH(97142,[4]Analítico!$B:$B,0)-1,3)),97142)</f>
        <v>#VALUE!</v>
      </c>
      <c r="B545" s="47" t="s">
        <v>12072</v>
      </c>
      <c r="C545" s="46" t="s">
        <v>161</v>
      </c>
      <c r="D545" s="48">
        <v>7.14</v>
      </c>
    </row>
    <row r="546" spans="1:4" x14ac:dyDescent="0.25">
      <c r="A546" s="46" t="e">
        <f ca="1">HYPERLINK("#"&amp;CELL("address",OFFSET([4]Analítico!$B$1,MATCH(97158,[4]Analítico!$B:$B,0)-1,3)),97158)</f>
        <v>#VALUE!</v>
      </c>
      <c r="B546" s="47" t="s">
        <v>12073</v>
      </c>
      <c r="C546" s="46" t="s">
        <v>161</v>
      </c>
      <c r="D546" s="48">
        <v>5.53</v>
      </c>
    </row>
    <row r="547" spans="1:4" x14ac:dyDescent="0.25">
      <c r="A547" s="46" t="e">
        <f ca="1">HYPERLINK("#"&amp;CELL("address",OFFSET([4]Analítico!$B$1,MATCH(97155,[4]Analítico!$B:$B,0)-1,3)),97155)</f>
        <v>#VALUE!</v>
      </c>
      <c r="B547" s="47" t="s">
        <v>12074</v>
      </c>
      <c r="C547" s="46" t="s">
        <v>161</v>
      </c>
      <c r="D547" s="48">
        <v>56.95</v>
      </c>
    </row>
    <row r="548" spans="1:4" x14ac:dyDescent="0.25">
      <c r="A548" s="46" t="e">
        <f ca="1">HYPERLINK("#"&amp;CELL("address",OFFSET([4]Analítico!$B$1,MATCH(97171,[4]Analítico!$B:$B,0)-1,3)),97171)</f>
        <v>#VALUE!</v>
      </c>
      <c r="B548" s="47" t="s">
        <v>12075</v>
      </c>
      <c r="C548" s="46" t="s">
        <v>161</v>
      </c>
      <c r="D548" s="48">
        <v>46.1</v>
      </c>
    </row>
    <row r="549" spans="1:4" x14ac:dyDescent="0.25">
      <c r="A549" s="46" t="e">
        <f ca="1">HYPERLINK("#"&amp;CELL("address",OFFSET([4]Analítico!$B$1,MATCH(97156,[4]Analítico!$B:$B,0)-1,3)),97156)</f>
        <v>#VALUE!</v>
      </c>
      <c r="B549" s="47" t="s">
        <v>12076</v>
      </c>
      <c r="C549" s="46" t="s">
        <v>161</v>
      </c>
      <c r="D549" s="48">
        <v>68.14</v>
      </c>
    </row>
    <row r="550" spans="1:4" x14ac:dyDescent="0.25">
      <c r="A550" s="46" t="e">
        <f ca="1">HYPERLINK("#"&amp;CELL("address",OFFSET([4]Analítico!$B$1,MATCH(97172,[4]Analítico!$B:$B,0)-1,3)),97172)</f>
        <v>#VALUE!</v>
      </c>
      <c r="B550" s="47" t="s">
        <v>12077</v>
      </c>
      <c r="C550" s="46" t="s">
        <v>161</v>
      </c>
      <c r="D550" s="48">
        <v>55.33</v>
      </c>
    </row>
    <row r="551" spans="1:4" x14ac:dyDescent="0.25">
      <c r="A551" s="46" t="e">
        <f ca="1">HYPERLINK("#"&amp;CELL("address",OFFSET([4]Analítico!$B$1,MATCH(97143,[4]Analítico!$B:$B,0)-1,3)),97143)</f>
        <v>#VALUE!</v>
      </c>
      <c r="B551" s="47" t="s">
        <v>12078</v>
      </c>
      <c r="C551" s="46" t="s">
        <v>161</v>
      </c>
      <c r="D551" s="48">
        <v>9.56</v>
      </c>
    </row>
    <row r="552" spans="1:4" x14ac:dyDescent="0.25">
      <c r="A552" s="46" t="e">
        <f ca="1">HYPERLINK("#"&amp;CELL("address",OFFSET([4]Analítico!$B$1,MATCH(97159,[4]Analítico!$B:$B,0)-1,3)),97159)</f>
        <v>#VALUE!</v>
      </c>
      <c r="B552" s="47" t="s">
        <v>12079</v>
      </c>
      <c r="C552" s="46" t="s">
        <v>161</v>
      </c>
      <c r="D552" s="48">
        <v>7.54</v>
      </c>
    </row>
    <row r="553" spans="1:4" x14ac:dyDescent="0.25">
      <c r="A553" s="46" t="e">
        <f ca="1">HYPERLINK("#"&amp;CELL("address",OFFSET([4]Analítico!$B$1,MATCH(97144,[4]Analítico!$B:$B,0)-1,3)),97144)</f>
        <v>#VALUE!</v>
      </c>
      <c r="B553" s="47" t="s">
        <v>12080</v>
      </c>
      <c r="C553" s="46" t="s">
        <v>161</v>
      </c>
      <c r="D553" s="48">
        <v>11.99</v>
      </c>
    </row>
    <row r="554" spans="1:4" x14ac:dyDescent="0.25">
      <c r="A554" s="46" t="e">
        <f ca="1">HYPERLINK("#"&amp;CELL("address",OFFSET([4]Analítico!$B$1,MATCH(97160,[4]Analítico!$B:$B,0)-1,3)),97160)</f>
        <v>#VALUE!</v>
      </c>
      <c r="B554" s="47" t="s">
        <v>12081</v>
      </c>
      <c r="C554" s="46" t="s">
        <v>161</v>
      </c>
      <c r="D554" s="48">
        <v>9.57</v>
      </c>
    </row>
    <row r="555" spans="1:4" x14ac:dyDescent="0.25">
      <c r="A555" s="46" t="e">
        <f ca="1">HYPERLINK("#"&amp;CELL("address",OFFSET([4]Analítico!$B$1,MATCH(97145,[4]Analítico!$B:$B,0)-1,3)),97145)</f>
        <v>#VALUE!</v>
      </c>
      <c r="B555" s="47" t="s">
        <v>12082</v>
      </c>
      <c r="C555" s="46" t="s">
        <v>161</v>
      </c>
      <c r="D555" s="48">
        <v>14.43</v>
      </c>
    </row>
    <row r="556" spans="1:4" x14ac:dyDescent="0.25">
      <c r="A556" s="46" t="e">
        <f ca="1">HYPERLINK("#"&amp;CELL("address",OFFSET([4]Analítico!$B$1,MATCH(97161,[4]Analítico!$B:$B,0)-1,3)),97161)</f>
        <v>#VALUE!</v>
      </c>
      <c r="B556" s="47" t="s">
        <v>12083</v>
      </c>
      <c r="C556" s="46" t="s">
        <v>161</v>
      </c>
      <c r="D556" s="48">
        <v>11.61</v>
      </c>
    </row>
    <row r="557" spans="1:4" x14ac:dyDescent="0.25">
      <c r="A557" s="46" t="e">
        <f ca="1">HYPERLINK("#"&amp;CELL("address",OFFSET([4]Analítico!$B$1,MATCH(97146,[4]Analítico!$B:$B,0)-1,3)),97146)</f>
        <v>#VALUE!</v>
      </c>
      <c r="B557" s="47" t="s">
        <v>12084</v>
      </c>
      <c r="C557" s="46" t="s">
        <v>161</v>
      </c>
      <c r="D557" s="48">
        <v>16.899999999999999</v>
      </c>
    </row>
    <row r="558" spans="1:4" x14ac:dyDescent="0.25">
      <c r="A558" s="46" t="e">
        <f ca="1">HYPERLINK("#"&amp;CELL("address",OFFSET([4]Analítico!$B$1,MATCH(97162,[4]Analítico!$B:$B,0)-1,3)),97162)</f>
        <v>#VALUE!</v>
      </c>
      <c r="B558" s="47" t="s">
        <v>12085</v>
      </c>
      <c r="C558" s="46" t="s">
        <v>161</v>
      </c>
      <c r="D558" s="48">
        <v>13.65</v>
      </c>
    </row>
    <row r="559" spans="1:4" x14ac:dyDescent="0.25">
      <c r="A559" s="46" t="e">
        <f ca="1">HYPERLINK("#"&amp;CELL("address",OFFSET([4]Analítico!$B$1,MATCH(97147,[4]Analítico!$B:$B,0)-1,3)),97147)</f>
        <v>#VALUE!</v>
      </c>
      <c r="B559" s="47" t="s">
        <v>12086</v>
      </c>
      <c r="C559" s="46" t="s">
        <v>161</v>
      </c>
      <c r="D559" s="48">
        <v>19.34</v>
      </c>
    </row>
    <row r="560" spans="1:4" x14ac:dyDescent="0.25">
      <c r="A560" s="46" t="e">
        <f ca="1">HYPERLINK("#"&amp;CELL("address",OFFSET([4]Analítico!$B$1,MATCH(97163,[4]Analítico!$B:$B,0)-1,3)),97163)</f>
        <v>#VALUE!</v>
      </c>
      <c r="B560" s="47" t="s">
        <v>12087</v>
      </c>
      <c r="C560" s="46" t="s">
        <v>161</v>
      </c>
      <c r="D560" s="48">
        <v>15.7</v>
      </c>
    </row>
    <row r="561" spans="1:4" x14ac:dyDescent="0.25">
      <c r="A561" s="46" t="e">
        <f ca="1">HYPERLINK("#"&amp;CELL("address",OFFSET([4]Analítico!$B$1,MATCH(97148,[4]Analítico!$B:$B,0)-1,3)),97148)</f>
        <v>#VALUE!</v>
      </c>
      <c r="B561" s="47" t="s">
        <v>12088</v>
      </c>
      <c r="C561" s="46" t="s">
        <v>161</v>
      </c>
      <c r="D561" s="48">
        <v>21.77</v>
      </c>
    </row>
    <row r="562" spans="1:4" x14ac:dyDescent="0.25">
      <c r="A562" s="46" t="e">
        <f ca="1">HYPERLINK("#"&amp;CELL("address",OFFSET([4]Analítico!$B$1,MATCH(97164,[4]Analítico!$B:$B,0)-1,3)),97164)</f>
        <v>#VALUE!</v>
      </c>
      <c r="B562" s="47" t="s">
        <v>12089</v>
      </c>
      <c r="C562" s="46" t="s">
        <v>161</v>
      </c>
      <c r="D562" s="48">
        <v>17.73</v>
      </c>
    </row>
    <row r="563" spans="1:4" x14ac:dyDescent="0.25">
      <c r="A563" s="46" t="e">
        <f ca="1">HYPERLINK("#"&amp;CELL("address",OFFSET([4]Analítico!$B$1,MATCH(97149,[4]Analítico!$B:$B,0)-1,3)),97149)</f>
        <v>#VALUE!</v>
      </c>
      <c r="B563" s="47" t="s">
        <v>12090</v>
      </c>
      <c r="C563" s="46" t="s">
        <v>161</v>
      </c>
      <c r="D563" s="48">
        <v>24.27</v>
      </c>
    </row>
    <row r="564" spans="1:4" x14ac:dyDescent="0.25">
      <c r="A564" s="46" t="e">
        <f ca="1">HYPERLINK("#"&amp;CELL("address",OFFSET([4]Analítico!$B$1,MATCH(97165,[4]Analítico!$B:$B,0)-1,3)),97165)</f>
        <v>#VALUE!</v>
      </c>
      <c r="B564" s="47" t="s">
        <v>12091</v>
      </c>
      <c r="C564" s="46" t="s">
        <v>161</v>
      </c>
      <c r="D564" s="48">
        <v>19.8</v>
      </c>
    </row>
    <row r="565" spans="1:4" x14ac:dyDescent="0.25">
      <c r="A565" s="46" t="e">
        <f ca="1">HYPERLINK("#"&amp;CELL("address",OFFSET([4]Analítico!$B$1,MATCH(97150,[4]Analítico!$B:$B,0)-1,3)),97150)</f>
        <v>#VALUE!</v>
      </c>
      <c r="B565" s="47" t="s">
        <v>12092</v>
      </c>
      <c r="C565" s="46" t="s">
        <v>161</v>
      </c>
      <c r="D565" s="48">
        <v>30.13</v>
      </c>
    </row>
    <row r="566" spans="1:4" x14ac:dyDescent="0.25">
      <c r="A566" s="46" t="e">
        <f ca="1">HYPERLINK("#"&amp;CELL("address",OFFSET([4]Analítico!$B$1,MATCH(97166,[4]Analítico!$B:$B,0)-1,3)),97166)</f>
        <v>#VALUE!</v>
      </c>
      <c r="B566" s="47" t="s">
        <v>12093</v>
      </c>
      <c r="C566" s="46" t="s">
        <v>161</v>
      </c>
      <c r="D566" s="48">
        <v>24.15</v>
      </c>
    </row>
    <row r="567" spans="1:4" x14ac:dyDescent="0.25">
      <c r="A567" s="46" t="e">
        <f ca="1">HYPERLINK("#"&amp;CELL("address",OFFSET([4]Analítico!$B$1,MATCH(97151,[4]Analítico!$B:$B,0)-1,3)),97151)</f>
        <v>#VALUE!</v>
      </c>
      <c r="B567" s="47" t="s">
        <v>12094</v>
      </c>
      <c r="C567" s="46" t="s">
        <v>161</v>
      </c>
      <c r="D567" s="48">
        <v>35.590000000000003</v>
      </c>
    </row>
    <row r="568" spans="1:4" x14ac:dyDescent="0.25">
      <c r="A568" s="46" t="e">
        <f ca="1">HYPERLINK("#"&amp;CELL("address",OFFSET([4]Analítico!$B$1,MATCH(97167,[4]Analítico!$B:$B,0)-1,3)),97167)</f>
        <v>#VALUE!</v>
      </c>
      <c r="B568" s="47" t="s">
        <v>12095</v>
      </c>
      <c r="C568" s="46" t="s">
        <v>161</v>
      </c>
      <c r="D568" s="48">
        <v>28.63</v>
      </c>
    </row>
    <row r="569" spans="1:4" x14ac:dyDescent="0.25">
      <c r="A569" s="46" t="e">
        <f ca="1">HYPERLINK("#"&amp;CELL("address",OFFSET([4]Analítico!$B$1,MATCH(97152,[4]Analítico!$B:$B,0)-1,3)),97152)</f>
        <v>#VALUE!</v>
      </c>
      <c r="B569" s="47" t="s">
        <v>12096</v>
      </c>
      <c r="C569" s="46" t="s">
        <v>161</v>
      </c>
      <c r="D569" s="48">
        <v>40.78</v>
      </c>
    </row>
    <row r="570" spans="1:4" x14ac:dyDescent="0.25">
      <c r="A570" s="46" t="e">
        <f ca="1">HYPERLINK("#"&amp;CELL("address",OFFSET([4]Analítico!$B$1,MATCH(97168,[4]Analítico!$B:$B,0)-1,3)),97168)</f>
        <v>#VALUE!</v>
      </c>
      <c r="B570" s="47" t="s">
        <v>12097</v>
      </c>
      <c r="C570" s="46" t="s">
        <v>161</v>
      </c>
      <c r="D570" s="48">
        <v>32.86</v>
      </c>
    </row>
    <row r="571" spans="1:4" x14ac:dyDescent="0.25">
      <c r="A571" s="46" t="e">
        <f ca="1">HYPERLINK("#"&amp;CELL("address",OFFSET([4]Analítico!$B$1,MATCH(97141,[4]Analítico!$B:$B,0)-1,3)),97141)</f>
        <v>#VALUE!</v>
      </c>
      <c r="B571" s="47" t="s">
        <v>12098</v>
      </c>
      <c r="C571" s="46" t="s">
        <v>161</v>
      </c>
      <c r="D571" s="48">
        <v>6.15</v>
      </c>
    </row>
    <row r="572" spans="1:4" x14ac:dyDescent="0.25">
      <c r="A572" s="46" t="e">
        <f ca="1">HYPERLINK("#"&amp;CELL("address",OFFSET([4]Analítico!$B$1,MATCH(97157,[4]Analítico!$B:$B,0)-1,3)),97157)</f>
        <v>#VALUE!</v>
      </c>
      <c r="B572" s="47" t="s">
        <v>12099</v>
      </c>
      <c r="C572" s="46" t="s">
        <v>161</v>
      </c>
      <c r="D572" s="48">
        <v>4.7</v>
      </c>
    </row>
    <row r="573" spans="1:4" x14ac:dyDescent="0.25">
      <c r="A573" s="46" t="e">
        <f ca="1">HYPERLINK("#"&amp;CELL("address",OFFSET([4]Analítico!$B$1,MATCH(97153,[4]Analítico!$B:$B,0)-1,3)),97153)</f>
        <v>#VALUE!</v>
      </c>
      <c r="B573" s="47" t="s">
        <v>12100</v>
      </c>
      <c r="C573" s="46" t="s">
        <v>161</v>
      </c>
      <c r="D573" s="48">
        <v>46.17</v>
      </c>
    </row>
    <row r="574" spans="1:4" x14ac:dyDescent="0.25">
      <c r="A574" s="46" t="e">
        <f ca="1">HYPERLINK("#"&amp;CELL("address",OFFSET([4]Analítico!$B$1,MATCH(97169,[4]Analítico!$B:$B,0)-1,3)),97169)</f>
        <v>#VALUE!</v>
      </c>
      <c r="B574" s="47" t="s">
        <v>12101</v>
      </c>
      <c r="C574" s="46" t="s">
        <v>161</v>
      </c>
      <c r="D574" s="48">
        <v>37.26</v>
      </c>
    </row>
    <row r="575" spans="1:4" x14ac:dyDescent="0.25">
      <c r="A575" s="46" t="e">
        <f ca="1">HYPERLINK("#"&amp;CELL("address",OFFSET([4]Analítico!$B$1,MATCH(97154,[4]Analítico!$B:$B,0)-1,3)),97154)</f>
        <v>#VALUE!</v>
      </c>
      <c r="B575" s="47" t="s">
        <v>12102</v>
      </c>
      <c r="C575" s="46" t="s">
        <v>161</v>
      </c>
      <c r="D575" s="48">
        <v>51.56</v>
      </c>
    </row>
    <row r="576" spans="1:4" x14ac:dyDescent="0.25">
      <c r="A576" s="46" t="e">
        <f ca="1">HYPERLINK("#"&amp;CELL("address",OFFSET([4]Analítico!$B$1,MATCH(97170,[4]Analítico!$B:$B,0)-1,3)),97170)</f>
        <v>#VALUE!</v>
      </c>
      <c r="B576" s="47" t="s">
        <v>12103</v>
      </c>
      <c r="C576" s="46" t="s">
        <v>161</v>
      </c>
      <c r="D576" s="48">
        <v>41.68</v>
      </c>
    </row>
    <row r="577" spans="1:4" x14ac:dyDescent="0.25">
      <c r="A577" s="46" t="e">
        <f ca="1">HYPERLINK("#"&amp;CELL("address",OFFSET([4]Analítico!$B$1,MATCH(105311,[4]Analítico!$B:$B,0)-1,3)),105311)</f>
        <v>#VALUE!</v>
      </c>
      <c r="B577" s="47" t="s">
        <v>12104</v>
      </c>
      <c r="C577" s="46" t="s">
        <v>161</v>
      </c>
      <c r="D577" s="48">
        <v>5.32</v>
      </c>
    </row>
    <row r="578" spans="1:4" x14ac:dyDescent="0.25">
      <c r="A578" s="46" t="e">
        <f ca="1">HYPERLINK("#"&amp;CELL("address",OFFSET([4]Analítico!$B$1,MATCH(105339,[4]Analítico!$B:$B,0)-1,3)),105339)</f>
        <v>#VALUE!</v>
      </c>
      <c r="B578" s="47" t="s">
        <v>12105</v>
      </c>
      <c r="C578" s="46" t="s">
        <v>161</v>
      </c>
      <c r="D578" s="48">
        <v>4.3499999999999996</v>
      </c>
    </row>
    <row r="579" spans="1:4" x14ac:dyDescent="0.25">
      <c r="A579" s="46" t="e">
        <f ca="1">HYPERLINK("#"&amp;CELL("address",OFFSET([4]Analítico!$B$1,MATCH(97127,[4]Analítico!$B:$B,0)-1,3)),97127)</f>
        <v>#VALUE!</v>
      </c>
      <c r="B579" s="47" t="s">
        <v>12106</v>
      </c>
      <c r="C579" s="46" t="s">
        <v>161</v>
      </c>
      <c r="D579" s="48">
        <v>6.92</v>
      </c>
    </row>
    <row r="580" spans="1:4" x14ac:dyDescent="0.25">
      <c r="A580" s="46" t="e">
        <f ca="1">HYPERLINK("#"&amp;CELL("address",OFFSET([4]Analítico!$B$1,MATCH(97134,[4]Analítico!$B:$B,0)-1,3)),97134)</f>
        <v>#VALUE!</v>
      </c>
      <c r="B580" s="47" t="s">
        <v>12107</v>
      </c>
      <c r="C580" s="46" t="s">
        <v>161</v>
      </c>
      <c r="D580" s="48">
        <v>5.68</v>
      </c>
    </row>
    <row r="581" spans="1:4" x14ac:dyDescent="0.25">
      <c r="A581" s="46" t="e">
        <f ca="1">HYPERLINK("#"&amp;CELL("address",OFFSET([4]Analítico!$B$1,MATCH(97128,[4]Analítico!$B:$B,0)-1,3)),97128)</f>
        <v>#VALUE!</v>
      </c>
      <c r="B581" s="47" t="s">
        <v>12108</v>
      </c>
      <c r="C581" s="46" t="s">
        <v>161</v>
      </c>
      <c r="D581" s="48">
        <v>12.96</v>
      </c>
    </row>
    <row r="582" spans="1:4" x14ac:dyDescent="0.25">
      <c r="A582" s="46" t="e">
        <f ca="1">HYPERLINK("#"&amp;CELL("address",OFFSET([4]Analítico!$B$1,MATCH(97135,[4]Analítico!$B:$B,0)-1,3)),97135)</f>
        <v>#VALUE!</v>
      </c>
      <c r="B582" s="47" t="s">
        <v>12109</v>
      </c>
      <c r="C582" s="46" t="s">
        <v>161</v>
      </c>
      <c r="D582" s="48">
        <v>9.91</v>
      </c>
    </row>
    <row r="583" spans="1:4" x14ac:dyDescent="0.25">
      <c r="A583" s="46" t="e">
        <f ca="1">HYPERLINK("#"&amp;CELL("address",OFFSET([4]Analítico!$B$1,MATCH(97129,[4]Analítico!$B:$B,0)-1,3)),97129)</f>
        <v>#VALUE!</v>
      </c>
      <c r="B583" s="47" t="s">
        <v>12110</v>
      </c>
      <c r="C583" s="46" t="s">
        <v>161</v>
      </c>
      <c r="D583" s="48">
        <v>15.35</v>
      </c>
    </row>
    <row r="584" spans="1:4" x14ac:dyDescent="0.25">
      <c r="A584" s="46" t="e">
        <f ca="1">HYPERLINK("#"&amp;CELL("address",OFFSET([4]Analítico!$B$1,MATCH(97136,[4]Analítico!$B:$B,0)-1,3)),97136)</f>
        <v>#VALUE!</v>
      </c>
      <c r="B584" s="47" t="s">
        <v>12111</v>
      </c>
      <c r="C584" s="46" t="s">
        <v>161</v>
      </c>
      <c r="D584" s="48">
        <v>11.75</v>
      </c>
    </row>
    <row r="585" spans="1:4" x14ac:dyDescent="0.25">
      <c r="A585" s="46" t="e">
        <f ca="1">HYPERLINK("#"&amp;CELL("address",OFFSET([4]Analítico!$B$1,MATCH(97130,[4]Analítico!$B:$B,0)-1,3)),97130)</f>
        <v>#VALUE!</v>
      </c>
      <c r="B585" s="47" t="s">
        <v>12112</v>
      </c>
      <c r="C585" s="46" t="s">
        <v>161</v>
      </c>
      <c r="D585" s="48">
        <v>17.75</v>
      </c>
    </row>
    <row r="586" spans="1:4" x14ac:dyDescent="0.25">
      <c r="A586" s="46" t="e">
        <f ca="1">HYPERLINK("#"&amp;CELL("address",OFFSET([4]Analítico!$B$1,MATCH(97137,[4]Analítico!$B:$B,0)-1,3)),97137)</f>
        <v>#VALUE!</v>
      </c>
      <c r="B586" s="47" t="s">
        <v>12113</v>
      </c>
      <c r="C586" s="46" t="s">
        <v>161</v>
      </c>
      <c r="D586" s="48">
        <v>13.59</v>
      </c>
    </row>
    <row r="587" spans="1:4" x14ac:dyDescent="0.25">
      <c r="A587" s="46" t="e">
        <f ca="1">HYPERLINK("#"&amp;CELL("address",OFFSET([4]Analítico!$B$1,MATCH(97131,[4]Analítico!$B:$B,0)-1,3)),97131)</f>
        <v>#VALUE!</v>
      </c>
      <c r="B587" s="47" t="s">
        <v>12114</v>
      </c>
      <c r="C587" s="46" t="s">
        <v>161</v>
      </c>
      <c r="D587" s="48">
        <v>20.149999999999999</v>
      </c>
    </row>
    <row r="588" spans="1:4" x14ac:dyDescent="0.25">
      <c r="A588" s="46" t="e">
        <f ca="1">HYPERLINK("#"&amp;CELL("address",OFFSET([4]Analítico!$B$1,MATCH(97138,[4]Analítico!$B:$B,0)-1,3)),97138)</f>
        <v>#VALUE!</v>
      </c>
      <c r="B588" s="47" t="s">
        <v>12115</v>
      </c>
      <c r="C588" s="46" t="s">
        <v>161</v>
      </c>
      <c r="D588" s="48">
        <v>15.43</v>
      </c>
    </row>
    <row r="589" spans="1:4" x14ac:dyDescent="0.25">
      <c r="A589" s="46" t="e">
        <f ca="1">HYPERLINK("#"&amp;CELL("address",OFFSET([4]Analítico!$B$1,MATCH(97132,[4]Analítico!$B:$B,0)-1,3)),97132)</f>
        <v>#VALUE!</v>
      </c>
      <c r="B589" s="47" t="s">
        <v>12116</v>
      </c>
      <c r="C589" s="46" t="s">
        <v>161</v>
      </c>
      <c r="D589" s="48">
        <v>22.54</v>
      </c>
    </row>
    <row r="590" spans="1:4" x14ac:dyDescent="0.25">
      <c r="A590" s="46" t="e">
        <f ca="1">HYPERLINK("#"&amp;CELL("address",OFFSET([4]Analítico!$B$1,MATCH(97139,[4]Analítico!$B:$B,0)-1,3)),97139)</f>
        <v>#VALUE!</v>
      </c>
      <c r="B590" s="47" t="s">
        <v>12117</v>
      </c>
      <c r="C590" s="46" t="s">
        <v>161</v>
      </c>
      <c r="D590" s="48">
        <v>17.27</v>
      </c>
    </row>
    <row r="591" spans="1:4" x14ac:dyDescent="0.25">
      <c r="A591" s="46" t="e">
        <f ca="1">HYPERLINK("#"&amp;CELL("address",OFFSET([4]Analítico!$B$1,MATCH(97133,[4]Analítico!$B:$B,0)-1,3)),97133)</f>
        <v>#VALUE!</v>
      </c>
      <c r="B591" s="47" t="s">
        <v>12118</v>
      </c>
      <c r="C591" s="46" t="s">
        <v>161</v>
      </c>
      <c r="D591" s="48">
        <v>27.33</v>
      </c>
    </row>
    <row r="592" spans="1:4" x14ac:dyDescent="0.25">
      <c r="A592" s="46" t="e">
        <f ca="1">HYPERLINK("#"&amp;CELL("address",OFFSET([4]Analítico!$B$1,MATCH(97140,[4]Analítico!$B:$B,0)-1,3)),97140)</f>
        <v>#VALUE!</v>
      </c>
      <c r="B592" s="47" t="s">
        <v>12119</v>
      </c>
      <c r="C592" s="46" t="s">
        <v>161</v>
      </c>
      <c r="D592" s="48">
        <v>20.93</v>
      </c>
    </row>
    <row r="593" spans="1:4" x14ac:dyDescent="0.25">
      <c r="A593" s="46" t="e">
        <f ca="1">HYPERLINK("#"&amp;CELL("address",OFFSET([4]Analítico!$B$1,MATCH(97123,[4]Analítico!$B:$B,0)-1,3)),97123)</f>
        <v>#VALUE!</v>
      </c>
      <c r="B593" s="47" t="s">
        <v>12120</v>
      </c>
      <c r="C593" s="46" t="s">
        <v>161</v>
      </c>
      <c r="D593" s="48">
        <v>5.73</v>
      </c>
    </row>
    <row r="594" spans="1:4" x14ac:dyDescent="0.25">
      <c r="A594" s="46" t="e">
        <f ca="1">HYPERLINK("#"&amp;CELL("address",OFFSET([4]Analítico!$B$1,MATCH(97126,[4]Analítico!$B:$B,0)-1,3)),97126)</f>
        <v>#VALUE!</v>
      </c>
      <c r="B594" s="47" t="s">
        <v>12121</v>
      </c>
      <c r="C594" s="46" t="s">
        <v>161</v>
      </c>
      <c r="D594" s="48">
        <v>4.7</v>
      </c>
    </row>
    <row r="595" spans="1:4" x14ac:dyDescent="0.25">
      <c r="A595" s="46" t="e">
        <f ca="1">HYPERLINK("#"&amp;CELL("address",OFFSET([4]Analítico!$B$1,MATCH(105308,[4]Analítico!$B:$B,0)-1,3)),105308)</f>
        <v>#VALUE!</v>
      </c>
      <c r="B595" s="47" t="s">
        <v>12122</v>
      </c>
      <c r="C595" s="46" t="s">
        <v>161</v>
      </c>
      <c r="D595" s="48">
        <v>6.57</v>
      </c>
    </row>
    <row r="596" spans="1:4" x14ac:dyDescent="0.25">
      <c r="A596" s="46" t="e">
        <f ca="1">HYPERLINK("#"&amp;CELL("address",OFFSET([4]Analítico!$B$1,MATCH(105312,[4]Analítico!$B:$B,0)-1,3)),105312)</f>
        <v>#VALUE!</v>
      </c>
      <c r="B596" s="47" t="s">
        <v>12123</v>
      </c>
      <c r="C596" s="46" t="s">
        <v>161</v>
      </c>
      <c r="D596" s="48">
        <v>5.39</v>
      </c>
    </row>
    <row r="597" spans="1:4" x14ac:dyDescent="0.25">
      <c r="A597" s="46" t="e">
        <f ca="1">HYPERLINK("#"&amp;CELL("address",OFFSET([4]Analítico!$B$1,MATCH(105309,[4]Analítico!$B:$B,0)-1,3)),105309)</f>
        <v>#VALUE!</v>
      </c>
      <c r="B597" s="47" t="s">
        <v>12124</v>
      </c>
      <c r="C597" s="46" t="s">
        <v>161</v>
      </c>
      <c r="D597" s="48">
        <v>7.06</v>
      </c>
    </row>
    <row r="598" spans="1:4" x14ac:dyDescent="0.25">
      <c r="A598" s="46" t="e">
        <f ca="1">HYPERLINK("#"&amp;CELL("address",OFFSET([4]Analítico!$B$1,MATCH(105313,[4]Analítico!$B:$B,0)-1,3)),105313)</f>
        <v>#VALUE!</v>
      </c>
      <c r="B598" s="47" t="s">
        <v>12125</v>
      </c>
      <c r="C598" s="46" t="s">
        <v>161</v>
      </c>
      <c r="D598" s="48">
        <v>5.8</v>
      </c>
    </row>
    <row r="599" spans="1:4" x14ac:dyDescent="0.25">
      <c r="A599" s="46" t="e">
        <f ca="1">HYPERLINK("#"&amp;CELL("address",OFFSET([4]Analítico!$B$1,MATCH(105310,[4]Analítico!$B:$B,0)-1,3)),105310)</f>
        <v>#VALUE!</v>
      </c>
      <c r="B599" s="47" t="s">
        <v>12126</v>
      </c>
      <c r="C599" s="46" t="s">
        <v>161</v>
      </c>
      <c r="D599" s="48">
        <v>8.32</v>
      </c>
    </row>
    <row r="600" spans="1:4" x14ac:dyDescent="0.25">
      <c r="A600" s="46" t="e">
        <f ca="1">HYPERLINK("#"&amp;CELL("address",OFFSET([4]Analítico!$B$1,MATCH(105314,[4]Analítico!$B:$B,0)-1,3)),105314)</f>
        <v>#VALUE!</v>
      </c>
      <c r="B600" s="47" t="s">
        <v>12127</v>
      </c>
      <c r="C600" s="46" t="s">
        <v>161</v>
      </c>
      <c r="D600" s="48">
        <v>6.83</v>
      </c>
    </row>
    <row r="601" spans="1:4" x14ac:dyDescent="0.25">
      <c r="A601" s="46" t="e">
        <f ca="1">HYPERLINK("#"&amp;CELL("address",OFFSET([4]Analítico!$B$1,MATCH(97121,[4]Analítico!$B:$B,0)-1,3)),97121)</f>
        <v>#VALUE!</v>
      </c>
      <c r="B601" s="47" t="s">
        <v>12128</v>
      </c>
      <c r="C601" s="46" t="s">
        <v>161</v>
      </c>
      <c r="D601" s="48">
        <v>4.1399999999999997</v>
      </c>
    </row>
    <row r="602" spans="1:4" x14ac:dyDescent="0.25">
      <c r="A602" s="46" t="e">
        <f ca="1">HYPERLINK("#"&amp;CELL("address",OFFSET([4]Analítico!$B$1,MATCH(97124,[4]Analítico!$B:$B,0)-1,3)),97124)</f>
        <v>#VALUE!</v>
      </c>
      <c r="B602" s="47" t="s">
        <v>12129</v>
      </c>
      <c r="C602" s="46" t="s">
        <v>161</v>
      </c>
      <c r="D602" s="48">
        <v>3.37</v>
      </c>
    </row>
    <row r="603" spans="1:4" x14ac:dyDescent="0.25">
      <c r="A603" s="46" t="e">
        <f ca="1">HYPERLINK("#"&amp;CELL("address",OFFSET([4]Analítico!$B$1,MATCH(97122,[4]Analítico!$B:$B,0)-1,3)),97122)</f>
        <v>#VALUE!</v>
      </c>
      <c r="B603" s="47" t="s">
        <v>12130</v>
      </c>
      <c r="C603" s="46" t="s">
        <v>161</v>
      </c>
      <c r="D603" s="48">
        <v>4.95</v>
      </c>
    </row>
    <row r="604" spans="1:4" x14ac:dyDescent="0.25">
      <c r="A604" s="46" t="e">
        <f ca="1">HYPERLINK("#"&amp;CELL("address",OFFSET([4]Analítico!$B$1,MATCH(97125,[4]Analítico!$B:$B,0)-1,3)),97125)</f>
        <v>#VALUE!</v>
      </c>
      <c r="B604" s="47" t="s">
        <v>12131</v>
      </c>
      <c r="C604" s="46" t="s">
        <v>161</v>
      </c>
      <c r="D604" s="48">
        <v>4.04</v>
      </c>
    </row>
    <row r="605" spans="1:4" x14ac:dyDescent="0.25">
      <c r="A605" s="46" t="e">
        <f ca="1">HYPERLINK("#"&amp;CELL("address",OFFSET([4]Analítico!$B$1,MATCH(105296,[4]Analítico!$B:$B,0)-1,3)),105296)</f>
        <v>#VALUE!</v>
      </c>
      <c r="B605" s="47" t="s">
        <v>12132</v>
      </c>
      <c r="C605" s="46" t="s">
        <v>0</v>
      </c>
      <c r="D605" s="48">
        <v>202.01</v>
      </c>
    </row>
    <row r="606" spans="1:4" x14ac:dyDescent="0.25">
      <c r="A606" s="46" t="e">
        <f ca="1">HYPERLINK("#"&amp;CELL("address",OFFSET([4]Analítico!$B$1,MATCH(105374,[4]Analítico!$B:$B,0)-1,3)),105374)</f>
        <v>#VALUE!</v>
      </c>
      <c r="B606" s="47" t="s">
        <v>12133</v>
      </c>
      <c r="C606" s="46" t="s">
        <v>0</v>
      </c>
      <c r="D606" s="48">
        <v>195.71</v>
      </c>
    </row>
    <row r="607" spans="1:4" x14ac:dyDescent="0.25">
      <c r="A607" s="46" t="e">
        <f ca="1">HYPERLINK("#"&amp;CELL("address",OFFSET([4]Analítico!$B$1,MATCH(105292,[4]Analítico!$B:$B,0)-1,3)),105292)</f>
        <v>#VALUE!</v>
      </c>
      <c r="B607" s="47" t="s">
        <v>12134</v>
      </c>
      <c r="C607" s="46" t="s">
        <v>0</v>
      </c>
      <c r="D607" s="48">
        <v>61.63</v>
      </c>
    </row>
    <row r="608" spans="1:4" x14ac:dyDescent="0.25">
      <c r="A608" s="46" t="e">
        <f ca="1">HYPERLINK("#"&amp;CELL("address",OFFSET([4]Analítico!$B$1,MATCH(105293,[4]Analítico!$B:$B,0)-1,3)),105293)</f>
        <v>#VALUE!</v>
      </c>
      <c r="B608" s="47" t="s">
        <v>12135</v>
      </c>
      <c r="C608" s="46" t="s">
        <v>0</v>
      </c>
      <c r="D608" s="48">
        <v>57.01</v>
      </c>
    </row>
    <row r="609" spans="1:4" x14ac:dyDescent="0.25">
      <c r="A609" s="46" t="e">
        <f ca="1">HYPERLINK("#"&amp;CELL("address",OFFSET([4]Analítico!$B$1,MATCH(105294,[4]Analítico!$B:$B,0)-1,3)),105294)</f>
        <v>#VALUE!</v>
      </c>
      <c r="B609" s="47" t="s">
        <v>12136</v>
      </c>
      <c r="C609" s="46" t="s">
        <v>0</v>
      </c>
      <c r="D609" s="48">
        <v>120.13</v>
      </c>
    </row>
    <row r="610" spans="1:4" x14ac:dyDescent="0.25">
      <c r="A610" s="46" t="e">
        <f ca="1">HYPERLINK("#"&amp;CELL("address",OFFSET([4]Analítico!$B$1,MATCH(105295,[4]Analítico!$B:$B,0)-1,3)),105295)</f>
        <v>#VALUE!</v>
      </c>
      <c r="B610" s="47" t="s">
        <v>12137</v>
      </c>
      <c r="C610" s="46" t="s">
        <v>0</v>
      </c>
      <c r="D610" s="48">
        <v>114.67</v>
      </c>
    </row>
    <row r="611" spans="1:4" x14ac:dyDescent="0.25">
      <c r="A611" s="46" t="e">
        <f ca="1">HYPERLINK("#"&amp;CELL("address",OFFSET([4]Analítico!$B$1,MATCH(105290,[4]Analítico!$B:$B,0)-1,3)),105290)</f>
        <v>#VALUE!</v>
      </c>
      <c r="B611" s="47" t="s">
        <v>12138</v>
      </c>
      <c r="C611" s="46" t="s">
        <v>0</v>
      </c>
      <c r="D611" s="48">
        <v>79.37</v>
      </c>
    </row>
    <row r="612" spans="1:4" x14ac:dyDescent="0.25">
      <c r="A612" s="46" t="e">
        <f ca="1">HYPERLINK("#"&amp;CELL("address",OFFSET([4]Analítico!$B$1,MATCH(105291,[4]Analítico!$B:$B,0)-1,3)),105291)</f>
        <v>#VALUE!</v>
      </c>
      <c r="B612" s="47" t="s">
        <v>12139</v>
      </c>
      <c r="C612" s="46" t="s">
        <v>0</v>
      </c>
      <c r="D612" s="48">
        <v>75.16</v>
      </c>
    </row>
    <row r="613" spans="1:4" x14ac:dyDescent="0.25">
      <c r="A613" s="46" t="e">
        <f ca="1">HYPERLINK("#"&amp;CELL("address",OFFSET([4]Analítico!$B$1,MATCH(105286,[4]Analítico!$B:$B,0)-1,3)),105286)</f>
        <v>#VALUE!</v>
      </c>
      <c r="B613" s="47" t="s">
        <v>12140</v>
      </c>
      <c r="C613" s="46" t="s">
        <v>0</v>
      </c>
      <c r="D613" s="48">
        <v>37.31</v>
      </c>
    </row>
    <row r="614" spans="1:4" x14ac:dyDescent="0.25">
      <c r="A614" s="46" t="e">
        <f ca="1">HYPERLINK("#"&amp;CELL("address",OFFSET([4]Analítico!$B$1,MATCH(105287,[4]Analítico!$B:$B,0)-1,3)),105287)</f>
        <v>#VALUE!</v>
      </c>
      <c r="B614" s="47" t="s">
        <v>12141</v>
      </c>
      <c r="C614" s="46" t="s">
        <v>0</v>
      </c>
      <c r="D614" s="48">
        <v>34.22</v>
      </c>
    </row>
    <row r="615" spans="1:4" x14ac:dyDescent="0.25">
      <c r="A615" s="46" t="e">
        <f ca="1">HYPERLINK("#"&amp;CELL("address",OFFSET([4]Analítico!$B$1,MATCH(105288,[4]Analítico!$B:$B,0)-1,3)),105288)</f>
        <v>#VALUE!</v>
      </c>
      <c r="B615" s="47" t="s">
        <v>12142</v>
      </c>
      <c r="C615" s="46" t="s">
        <v>0</v>
      </c>
      <c r="D615" s="48">
        <v>59.64</v>
      </c>
    </row>
    <row r="616" spans="1:4" x14ac:dyDescent="0.25">
      <c r="A616" s="46" t="e">
        <f ca="1">HYPERLINK("#"&amp;CELL("address",OFFSET([4]Analítico!$B$1,MATCH(105289,[4]Analítico!$B:$B,0)-1,3)),105289)</f>
        <v>#VALUE!</v>
      </c>
      <c r="B616" s="47" t="s">
        <v>12143</v>
      </c>
      <c r="C616" s="46" t="s">
        <v>0</v>
      </c>
      <c r="D616" s="48">
        <v>55.99</v>
      </c>
    </row>
    <row r="617" spans="1:4" x14ac:dyDescent="0.25">
      <c r="A617" s="46" t="e">
        <f ca="1">HYPERLINK("#"&amp;CELL("address",OFFSET([4]Analítico!$B$1,MATCH(105375,[4]Analítico!$B:$B,0)-1,3)),105375)</f>
        <v>#VALUE!</v>
      </c>
      <c r="B617" s="47" t="s">
        <v>12144</v>
      </c>
      <c r="C617" s="46" t="s">
        <v>0</v>
      </c>
      <c r="D617" s="48">
        <v>160.57</v>
      </c>
    </row>
    <row r="618" spans="1:4" x14ac:dyDescent="0.25">
      <c r="A618" s="46" t="e">
        <f ca="1">HYPERLINK("#"&amp;CELL("address",OFFSET([4]Analítico!$B$1,MATCH(105376,[4]Analítico!$B:$B,0)-1,3)),105376)</f>
        <v>#VALUE!</v>
      </c>
      <c r="B618" s="47" t="s">
        <v>12145</v>
      </c>
      <c r="C618" s="46" t="s">
        <v>0</v>
      </c>
      <c r="D618" s="48">
        <v>152.16</v>
      </c>
    </row>
    <row r="619" spans="1:4" x14ac:dyDescent="0.25">
      <c r="A619" s="46" t="e">
        <f ca="1">HYPERLINK("#"&amp;CELL("address",OFFSET([4]Analítico!$B$1,MATCH(105331,[4]Analítico!$B:$B,0)-1,3)),105331)</f>
        <v>#VALUE!</v>
      </c>
      <c r="B619" s="47" t="s">
        <v>12146</v>
      </c>
      <c r="C619" s="46" t="s">
        <v>161</v>
      </c>
      <c r="D619" s="48">
        <v>64.5</v>
      </c>
    </row>
    <row r="620" spans="1:4" x14ac:dyDescent="0.25">
      <c r="A620" s="46" t="e">
        <f ca="1">HYPERLINK("#"&amp;CELL("address",OFFSET([4]Analítico!$B$1,MATCH(105332,[4]Analítico!$B:$B,0)-1,3)),105332)</f>
        <v>#VALUE!</v>
      </c>
      <c r="B620" s="47" t="s">
        <v>12147</v>
      </c>
      <c r="C620" s="46" t="s">
        <v>161</v>
      </c>
      <c r="D620" s="48">
        <v>63.53</v>
      </c>
    </row>
    <row r="621" spans="1:4" x14ac:dyDescent="0.25">
      <c r="A621" s="46" t="e">
        <f ca="1">HYPERLINK("#"&amp;CELL("address",OFFSET([4]Analítico!$B$1,MATCH(105333,[4]Analítico!$B:$B,0)-1,3)),105333)</f>
        <v>#VALUE!</v>
      </c>
      <c r="B621" s="47" t="s">
        <v>12148</v>
      </c>
      <c r="C621" s="46" t="s">
        <v>161</v>
      </c>
      <c r="D621" s="48">
        <v>282.86</v>
      </c>
    </row>
    <row r="622" spans="1:4" x14ac:dyDescent="0.25">
      <c r="A622" s="46" t="e">
        <f ca="1">HYPERLINK("#"&amp;CELL("address",OFFSET([4]Analítico!$B$1,MATCH(105334,[4]Analítico!$B:$B,0)-1,3)),105334)</f>
        <v>#VALUE!</v>
      </c>
      <c r="B622" s="47" t="s">
        <v>12149</v>
      </c>
      <c r="C622" s="46" t="s">
        <v>161</v>
      </c>
      <c r="D622" s="48">
        <v>279.81</v>
      </c>
    </row>
    <row r="623" spans="1:4" x14ac:dyDescent="0.25">
      <c r="A623" s="46" t="e">
        <f ca="1">HYPERLINK("#"&amp;CELL("address",OFFSET([4]Analítico!$B$1,MATCH(105335,[4]Analítico!$B:$B,0)-1,3)),105335)</f>
        <v>#VALUE!</v>
      </c>
      <c r="B623" s="47" t="s">
        <v>12150</v>
      </c>
      <c r="C623" s="46" t="s">
        <v>161</v>
      </c>
      <c r="D623" s="48">
        <v>426.24</v>
      </c>
    </row>
    <row r="624" spans="1:4" x14ac:dyDescent="0.25">
      <c r="A624" s="46" t="e">
        <f ca="1">HYPERLINK("#"&amp;CELL("address",OFFSET([4]Analítico!$B$1,MATCH(105336,[4]Analítico!$B:$B,0)-1,3)),105336)</f>
        <v>#VALUE!</v>
      </c>
      <c r="B624" s="47" t="s">
        <v>12151</v>
      </c>
      <c r="C624" s="46" t="s">
        <v>161</v>
      </c>
      <c r="D624" s="48">
        <v>422.64</v>
      </c>
    </row>
    <row r="625" spans="1:4" x14ac:dyDescent="0.25">
      <c r="A625" s="46" t="e">
        <f ca="1">HYPERLINK("#"&amp;CELL("address",OFFSET([4]Analítico!$B$1,MATCH(105337,[4]Analítico!$B:$B,0)-1,3)),105337)</f>
        <v>#VALUE!</v>
      </c>
      <c r="B625" s="47" t="s">
        <v>12152</v>
      </c>
      <c r="C625" s="46" t="s">
        <v>161</v>
      </c>
      <c r="D625" s="48">
        <v>601.22</v>
      </c>
    </row>
    <row r="626" spans="1:4" x14ac:dyDescent="0.25">
      <c r="A626" s="46" t="e">
        <f ca="1">HYPERLINK("#"&amp;CELL("address",OFFSET([4]Analítico!$B$1,MATCH(105338,[4]Analítico!$B:$B,0)-1,3)),105338)</f>
        <v>#VALUE!</v>
      </c>
      <c r="B626" s="47" t="s">
        <v>12153</v>
      </c>
      <c r="C626" s="46" t="s">
        <v>161</v>
      </c>
      <c r="D626" s="48">
        <v>597.05999999999995</v>
      </c>
    </row>
    <row r="627" spans="1:4" x14ac:dyDescent="0.25">
      <c r="A627" s="46" t="e">
        <f ca="1">HYPERLINK("#"&amp;CELL("address",OFFSET([4]Analítico!$B$1,MATCH(106108,[4]Analítico!$B:$B,0)-1,3)),106108)</f>
        <v>#VALUE!</v>
      </c>
      <c r="B627" s="47" t="s">
        <v>12154</v>
      </c>
      <c r="C627" s="46" t="s">
        <v>161</v>
      </c>
      <c r="D627" s="48">
        <v>90.81</v>
      </c>
    </row>
    <row r="628" spans="1:4" x14ac:dyDescent="0.25">
      <c r="A628" s="46" t="e">
        <f ca="1">HYPERLINK("#"&amp;CELL("address",OFFSET([4]Analítico!$B$1,MATCH(106109,[4]Analítico!$B:$B,0)-1,3)),106109)</f>
        <v>#VALUE!</v>
      </c>
      <c r="B628" s="47" t="s">
        <v>12155</v>
      </c>
      <c r="C628" s="46" t="s">
        <v>161</v>
      </c>
      <c r="D628" s="48">
        <v>89.78</v>
      </c>
    </row>
    <row r="629" spans="1:4" x14ac:dyDescent="0.25">
      <c r="A629" s="46" t="e">
        <f ca="1">HYPERLINK("#"&amp;CELL("address",OFFSET([4]Analítico!$B$1,MATCH(106104,[4]Analítico!$B:$B,0)-1,3)),106104)</f>
        <v>#VALUE!</v>
      </c>
      <c r="B629" s="47" t="s">
        <v>12156</v>
      </c>
      <c r="C629" s="46" t="s">
        <v>161</v>
      </c>
      <c r="D629" s="48">
        <v>30.07</v>
      </c>
    </row>
    <row r="630" spans="1:4" x14ac:dyDescent="0.25">
      <c r="A630" s="46" t="e">
        <f ca="1">HYPERLINK("#"&amp;CELL("address",OFFSET([4]Analítico!$B$1,MATCH(106105,[4]Analítico!$B:$B,0)-1,3)),106105)</f>
        <v>#VALUE!</v>
      </c>
      <c r="B630" s="47" t="s">
        <v>12157</v>
      </c>
      <c r="C630" s="46" t="s">
        <v>161</v>
      </c>
      <c r="D630" s="48">
        <v>29.3</v>
      </c>
    </row>
    <row r="631" spans="1:4" x14ac:dyDescent="0.25">
      <c r="A631" s="46" t="e">
        <f ca="1">HYPERLINK("#"&amp;CELL("address",OFFSET([4]Analítico!$B$1,MATCH(106106,[4]Analítico!$B:$B,0)-1,3)),106106)</f>
        <v>#VALUE!</v>
      </c>
      <c r="B631" s="47" t="s">
        <v>12158</v>
      </c>
      <c r="C631" s="46" t="s">
        <v>161</v>
      </c>
      <c r="D631" s="48">
        <v>55.87</v>
      </c>
    </row>
    <row r="632" spans="1:4" x14ac:dyDescent="0.25">
      <c r="A632" s="46" t="e">
        <f ca="1">HYPERLINK("#"&amp;CELL("address",OFFSET([4]Analítico!$B$1,MATCH(106107,[4]Analítico!$B:$B,0)-1,3)),106107)</f>
        <v>#VALUE!</v>
      </c>
      <c r="B632" s="47" t="s">
        <v>12159</v>
      </c>
      <c r="C632" s="46" t="s">
        <v>161</v>
      </c>
      <c r="D632" s="48">
        <v>54.96</v>
      </c>
    </row>
    <row r="633" spans="1:4" x14ac:dyDescent="0.25">
      <c r="A633" s="46" t="e">
        <f ca="1">HYPERLINK("#"&amp;CELL("address",OFFSET([4]Analítico!$B$1,MATCH(105377,[4]Analítico!$B:$B,0)-1,3)),105377)</f>
        <v>#VALUE!</v>
      </c>
      <c r="B633" s="47" t="s">
        <v>12160</v>
      </c>
      <c r="C633" s="46" t="s">
        <v>0</v>
      </c>
      <c r="D633" s="48">
        <v>52.57</v>
      </c>
    </row>
    <row r="634" spans="1:4" x14ac:dyDescent="0.25">
      <c r="A634" s="46" t="e">
        <f ca="1">HYPERLINK("#"&amp;CELL("address",OFFSET([4]Analítico!$B$1,MATCH(105368,[4]Analítico!$B:$B,0)-1,3)),105368)</f>
        <v>#VALUE!</v>
      </c>
      <c r="B634" s="47" t="s">
        <v>12161</v>
      </c>
      <c r="C634" s="46" t="s">
        <v>0</v>
      </c>
      <c r="D634" s="48">
        <v>48.12</v>
      </c>
    </row>
    <row r="635" spans="1:4" x14ac:dyDescent="0.25">
      <c r="A635" s="46" t="e">
        <f ca="1">HYPERLINK("#"&amp;CELL("address",OFFSET([4]Analítico!$B$1,MATCH(105369,[4]Analítico!$B:$B,0)-1,3)),105369)</f>
        <v>#VALUE!</v>
      </c>
      <c r="B635" s="47" t="s">
        <v>12162</v>
      </c>
      <c r="C635" s="46" t="s">
        <v>0</v>
      </c>
      <c r="D635" s="48">
        <v>81.97</v>
      </c>
    </row>
    <row r="636" spans="1:4" x14ac:dyDescent="0.25">
      <c r="A636" s="46" t="e">
        <f ca="1">HYPERLINK("#"&amp;CELL("address",OFFSET([4]Analítico!$B$1,MATCH(105370,[4]Analítico!$B:$B,0)-1,3)),105370)</f>
        <v>#VALUE!</v>
      </c>
      <c r="B636" s="47" t="s">
        <v>12163</v>
      </c>
      <c r="C636" s="46" t="s">
        <v>0</v>
      </c>
      <c r="D636" s="48">
        <v>76.03</v>
      </c>
    </row>
    <row r="637" spans="1:4" x14ac:dyDescent="0.25">
      <c r="A637" s="46" t="e">
        <f ca="1">HYPERLINK("#"&amp;CELL("address",OFFSET([4]Analítico!$B$1,MATCH(92864,[4]Analítico!$B:$B,0)-1,3)),92864)</f>
        <v>#VALUE!</v>
      </c>
      <c r="B637" s="47" t="s">
        <v>12164</v>
      </c>
      <c r="C637" s="46" t="s">
        <v>161</v>
      </c>
      <c r="D637" s="48">
        <v>99.28</v>
      </c>
    </row>
    <row r="638" spans="1:4" x14ac:dyDescent="0.25">
      <c r="A638" s="46" t="e">
        <f ca="1">HYPERLINK("#"&amp;CELL("address",OFFSET([4]Analítico!$B$1,MATCH(92848,[4]Analítico!$B:$B,0)-1,3)),92848)</f>
        <v>#VALUE!</v>
      </c>
      <c r="B638" s="47" t="s">
        <v>12165</v>
      </c>
      <c r="C638" s="46" t="s">
        <v>161</v>
      </c>
      <c r="D638" s="48">
        <v>86.86</v>
      </c>
    </row>
    <row r="639" spans="1:4" x14ac:dyDescent="0.25">
      <c r="A639" s="46" t="e">
        <f ca="1">HYPERLINK("#"&amp;CELL("address",OFFSET([4]Analítico!$B$1,MATCH(104937,[4]Analítico!$B:$B,0)-1,3)),104937)</f>
        <v>#VALUE!</v>
      </c>
      <c r="B639" s="47" t="s">
        <v>12166</v>
      </c>
      <c r="C639" s="46" t="s">
        <v>161</v>
      </c>
      <c r="D639" s="48">
        <v>0</v>
      </c>
    </row>
    <row r="640" spans="1:4" x14ac:dyDescent="0.25">
      <c r="A640" s="46" t="e">
        <f ca="1">HYPERLINK("#"&amp;CELL("address",OFFSET([4]Analítico!$B$1,MATCH(104933,[4]Analítico!$B:$B,0)-1,3)),104933)</f>
        <v>#VALUE!</v>
      </c>
      <c r="B640" s="47" t="s">
        <v>12167</v>
      </c>
      <c r="C640" s="46" t="s">
        <v>161</v>
      </c>
      <c r="D640" s="48">
        <v>0</v>
      </c>
    </row>
    <row r="641" spans="1:4" x14ac:dyDescent="0.25">
      <c r="A641" s="46" t="e">
        <f ca="1">HYPERLINK("#"&amp;CELL("address",OFFSET([4]Analítico!$B$1,MATCH(104939,[4]Analítico!$B:$B,0)-1,3)),104939)</f>
        <v>#VALUE!</v>
      </c>
      <c r="B641" s="47" t="s">
        <v>12168</v>
      </c>
      <c r="C641" s="46" t="s">
        <v>161</v>
      </c>
      <c r="D641" s="48">
        <v>0</v>
      </c>
    </row>
    <row r="642" spans="1:4" x14ac:dyDescent="0.25">
      <c r="A642" s="46" t="e">
        <f ca="1">HYPERLINK("#"&amp;CELL("address",OFFSET([4]Analítico!$B$1,MATCH(104935,[4]Analítico!$B:$B,0)-1,3)),104935)</f>
        <v>#VALUE!</v>
      </c>
      <c r="B642" s="47" t="s">
        <v>12169</v>
      </c>
      <c r="C642" s="46" t="s">
        <v>161</v>
      </c>
      <c r="D642" s="48">
        <v>0</v>
      </c>
    </row>
    <row r="643" spans="1:4" x14ac:dyDescent="0.25">
      <c r="A643" s="46" t="e">
        <f ca="1">HYPERLINK("#"&amp;CELL("address",OFFSET([4]Analítico!$B$1,MATCH(92850,[4]Analítico!$B:$B,0)-1,3)),92850)</f>
        <v>#VALUE!</v>
      </c>
      <c r="B643" s="47" t="s">
        <v>12170</v>
      </c>
      <c r="C643" s="46" t="s">
        <v>161</v>
      </c>
      <c r="D643" s="48">
        <v>24.62</v>
      </c>
    </row>
    <row r="644" spans="1:4" x14ac:dyDescent="0.25">
      <c r="A644" s="46" t="e">
        <f ca="1">HYPERLINK("#"&amp;CELL("address",OFFSET([4]Analítico!$B$1,MATCH(92834,[4]Analítico!$B:$B,0)-1,3)),92834)</f>
        <v>#VALUE!</v>
      </c>
      <c r="B644" s="47" t="s">
        <v>12171</v>
      </c>
      <c r="C644" s="46" t="s">
        <v>161</v>
      </c>
      <c r="D644" s="48">
        <v>21.49</v>
      </c>
    </row>
    <row r="645" spans="1:4" x14ac:dyDescent="0.25">
      <c r="A645" s="46" t="e">
        <f ca="1">HYPERLINK("#"&amp;CELL("address",OFFSET([4]Analítico!$B$1,MATCH(92852,[4]Analítico!$B:$B,0)-1,3)),92852)</f>
        <v>#VALUE!</v>
      </c>
      <c r="B645" s="47" t="s">
        <v>12172</v>
      </c>
      <c r="C645" s="46" t="s">
        <v>161</v>
      </c>
      <c r="D645" s="48">
        <v>33.340000000000003</v>
      </c>
    </row>
    <row r="646" spans="1:4" x14ac:dyDescent="0.25">
      <c r="A646" s="46" t="e">
        <f ca="1">HYPERLINK("#"&amp;CELL("address",OFFSET([4]Analítico!$B$1,MATCH(92836,[4]Analítico!$B:$B,0)-1,3)),92836)</f>
        <v>#VALUE!</v>
      </c>
      <c r="B646" s="47" t="s">
        <v>12173</v>
      </c>
      <c r="C646" s="46" t="s">
        <v>161</v>
      </c>
      <c r="D646" s="48">
        <v>28.9</v>
      </c>
    </row>
    <row r="647" spans="1:4" x14ac:dyDescent="0.25">
      <c r="A647" s="46" t="e">
        <f ca="1">HYPERLINK("#"&amp;CELL("address",OFFSET([4]Analítico!$B$1,MATCH(92854,[4]Analítico!$B:$B,0)-1,3)),92854)</f>
        <v>#VALUE!</v>
      </c>
      <c r="B647" s="47" t="s">
        <v>12174</v>
      </c>
      <c r="C647" s="46" t="s">
        <v>161</v>
      </c>
      <c r="D647" s="48">
        <v>42.39</v>
      </c>
    </row>
    <row r="648" spans="1:4" x14ac:dyDescent="0.25">
      <c r="A648" s="46" t="e">
        <f ca="1">HYPERLINK("#"&amp;CELL("address",OFFSET([4]Analítico!$B$1,MATCH(92838,[4]Analítico!$B:$B,0)-1,3)),92838)</f>
        <v>#VALUE!</v>
      </c>
      <c r="B648" s="47" t="s">
        <v>12175</v>
      </c>
      <c r="C648" s="46" t="s">
        <v>161</v>
      </c>
      <c r="D648" s="48">
        <v>36.619999999999997</v>
      </c>
    </row>
    <row r="649" spans="1:4" x14ac:dyDescent="0.25">
      <c r="A649" s="46" t="e">
        <f ca="1">HYPERLINK("#"&amp;CELL("address",OFFSET([4]Analítico!$B$1,MATCH(92856,[4]Analítico!$B:$B,0)-1,3)),92856)</f>
        <v>#VALUE!</v>
      </c>
      <c r="B649" s="47" t="s">
        <v>12176</v>
      </c>
      <c r="C649" s="46" t="s">
        <v>161</v>
      </c>
      <c r="D649" s="48">
        <v>51.65</v>
      </c>
    </row>
    <row r="650" spans="1:4" x14ac:dyDescent="0.25">
      <c r="A650" s="46" t="e">
        <f ca="1">HYPERLINK("#"&amp;CELL("address",OFFSET([4]Analítico!$B$1,MATCH(92840,[4]Analítico!$B:$B,0)-1,3)),92840)</f>
        <v>#VALUE!</v>
      </c>
      <c r="B650" s="47" t="s">
        <v>12177</v>
      </c>
      <c r="C650" s="46" t="s">
        <v>161</v>
      </c>
      <c r="D650" s="48">
        <v>44.56</v>
      </c>
    </row>
    <row r="651" spans="1:4" x14ac:dyDescent="0.25">
      <c r="A651" s="46" t="e">
        <f ca="1">HYPERLINK("#"&amp;CELL("address",OFFSET([4]Analítico!$B$1,MATCH(92858,[4]Analítico!$B:$B,0)-1,3)),92858)</f>
        <v>#VALUE!</v>
      </c>
      <c r="B651" s="47" t="s">
        <v>12178</v>
      </c>
      <c r="C651" s="46" t="s">
        <v>161</v>
      </c>
      <c r="D651" s="48">
        <v>63.6</v>
      </c>
    </row>
    <row r="652" spans="1:4" x14ac:dyDescent="0.25">
      <c r="A652" s="46" t="e">
        <f ca="1">HYPERLINK("#"&amp;CELL("address",OFFSET([4]Analítico!$B$1,MATCH(92842,[4]Analítico!$B:$B,0)-1,3)),92842)</f>
        <v>#VALUE!</v>
      </c>
      <c r="B652" s="47" t="s">
        <v>12179</v>
      </c>
      <c r="C652" s="46" t="s">
        <v>161</v>
      </c>
      <c r="D652" s="48">
        <v>55.16</v>
      </c>
    </row>
    <row r="653" spans="1:4" x14ac:dyDescent="0.25">
      <c r="A653" s="46" t="e">
        <f ca="1">HYPERLINK("#"&amp;CELL("address",OFFSET([4]Analítico!$B$1,MATCH(92860,[4]Analítico!$B:$B,0)-1,3)),92860)</f>
        <v>#VALUE!</v>
      </c>
      <c r="B653" s="47" t="s">
        <v>12180</v>
      </c>
      <c r="C653" s="46" t="s">
        <v>161</v>
      </c>
      <c r="D653" s="48">
        <v>74.900000000000006</v>
      </c>
    </row>
    <row r="654" spans="1:4" x14ac:dyDescent="0.25">
      <c r="A654" s="46" t="e">
        <f ca="1">HYPERLINK("#"&amp;CELL("address",OFFSET([4]Analítico!$B$1,MATCH(92844,[4]Analítico!$B:$B,0)-1,3)),92844)</f>
        <v>#VALUE!</v>
      </c>
      <c r="B654" s="47" t="s">
        <v>12181</v>
      </c>
      <c r="C654" s="46" t="s">
        <v>161</v>
      </c>
      <c r="D654" s="48">
        <v>65.14</v>
      </c>
    </row>
    <row r="655" spans="1:4" x14ac:dyDescent="0.25">
      <c r="A655" s="46" t="e">
        <f ca="1">HYPERLINK("#"&amp;CELL("address",OFFSET([4]Analítico!$B$1,MATCH(92862,[4]Analítico!$B:$B,0)-1,3)),92862)</f>
        <v>#VALUE!</v>
      </c>
      <c r="B655" s="47" t="s">
        <v>12182</v>
      </c>
      <c r="C655" s="46" t="s">
        <v>161</v>
      </c>
      <c r="D655" s="48">
        <v>85.63</v>
      </c>
    </row>
    <row r="656" spans="1:4" x14ac:dyDescent="0.25">
      <c r="A656" s="46" t="e">
        <f ca="1">HYPERLINK("#"&amp;CELL("address",OFFSET([4]Analítico!$B$1,MATCH(92846,[4]Analítico!$B:$B,0)-1,3)),92846)</f>
        <v>#VALUE!</v>
      </c>
      <c r="B656" s="47" t="s">
        <v>12183</v>
      </c>
      <c r="C656" s="46" t="s">
        <v>161</v>
      </c>
      <c r="D656" s="48">
        <v>74.55</v>
      </c>
    </row>
    <row r="657" spans="1:4" x14ac:dyDescent="0.25">
      <c r="A657" s="46" t="e">
        <f ca="1">HYPERLINK("#"&amp;CELL("address",OFFSET([4]Analítico!$B$1,MATCH(92828,[4]Analítico!$B:$B,0)-1,3)),92828)</f>
        <v>#VALUE!</v>
      </c>
      <c r="B657" s="47" t="s">
        <v>12184</v>
      </c>
      <c r="C657" s="46" t="s">
        <v>161</v>
      </c>
      <c r="D657" s="48">
        <v>133.25</v>
      </c>
    </row>
    <row r="658" spans="1:4" x14ac:dyDescent="0.25">
      <c r="A658" s="46" t="e">
        <f ca="1">HYPERLINK("#"&amp;CELL("address",OFFSET([4]Analítico!$B$1,MATCH(92815,[4]Analítico!$B:$B,0)-1,3)),92815)</f>
        <v>#VALUE!</v>
      </c>
      <c r="B658" s="47" t="s">
        <v>12185</v>
      </c>
      <c r="C658" s="46" t="s">
        <v>161</v>
      </c>
      <c r="D658" s="48">
        <v>120.83</v>
      </c>
    </row>
    <row r="659" spans="1:4" x14ac:dyDescent="0.25">
      <c r="A659" s="46" t="e">
        <f ca="1">HYPERLINK("#"&amp;CELL("address",OFFSET([4]Analítico!$B$1,MATCH(92830,[4]Analítico!$B:$B,0)-1,3)),92830)</f>
        <v>#VALUE!</v>
      </c>
      <c r="B659" s="47" t="s">
        <v>12186</v>
      </c>
      <c r="C659" s="46" t="s">
        <v>161</v>
      </c>
      <c r="D659" s="48">
        <v>163.86</v>
      </c>
    </row>
    <row r="660" spans="1:4" x14ac:dyDescent="0.25">
      <c r="A660" s="46" t="e">
        <f ca="1">HYPERLINK("#"&amp;CELL("address",OFFSET([4]Analítico!$B$1,MATCH(92817,[4]Analítico!$B:$B,0)-1,3)),92817)</f>
        <v>#VALUE!</v>
      </c>
      <c r="B660" s="47" t="s">
        <v>12187</v>
      </c>
      <c r="C660" s="46" t="s">
        <v>161</v>
      </c>
      <c r="D660" s="48">
        <v>148.78</v>
      </c>
    </row>
    <row r="661" spans="1:4" x14ac:dyDescent="0.25">
      <c r="A661" s="46" t="e">
        <f ca="1">HYPERLINK("#"&amp;CELL("address",OFFSET([4]Analítico!$B$1,MATCH(92832,[4]Analítico!$B:$B,0)-1,3)),92832)</f>
        <v>#VALUE!</v>
      </c>
      <c r="B661" s="47" t="s">
        <v>12188</v>
      </c>
      <c r="C661" s="46" t="s">
        <v>161</v>
      </c>
      <c r="D661" s="48">
        <v>211.68</v>
      </c>
    </row>
    <row r="662" spans="1:4" x14ac:dyDescent="0.25">
      <c r="A662" s="46" t="e">
        <f ca="1">HYPERLINK("#"&amp;CELL("address",OFFSET([4]Analítico!$B$1,MATCH(92819,[4]Analítico!$B:$B,0)-1,3)),92819)</f>
        <v>#VALUE!</v>
      </c>
      <c r="B662" s="47" t="s">
        <v>12189</v>
      </c>
      <c r="C662" s="46" t="s">
        <v>161</v>
      </c>
      <c r="D662" s="48">
        <v>192.6</v>
      </c>
    </row>
    <row r="663" spans="1:4" x14ac:dyDescent="0.25">
      <c r="A663" s="46" t="e">
        <f ca="1">HYPERLINK("#"&amp;CELL("address",OFFSET([4]Analítico!$B$1,MATCH(92820,[4]Analítico!$B:$B,0)-1,3)),92820)</f>
        <v>#VALUE!</v>
      </c>
      <c r="B663" s="47" t="s">
        <v>12190</v>
      </c>
      <c r="C663" s="46" t="s">
        <v>161</v>
      </c>
      <c r="D663" s="48">
        <v>34.14</v>
      </c>
    </row>
    <row r="664" spans="1:4" x14ac:dyDescent="0.25">
      <c r="A664" s="46" t="e">
        <f ca="1">HYPERLINK("#"&amp;CELL("address",OFFSET([4]Analítico!$B$1,MATCH(92808,[4]Analítico!$B:$B,0)-1,3)),92808)</f>
        <v>#VALUE!</v>
      </c>
      <c r="B664" s="47" t="s">
        <v>12191</v>
      </c>
      <c r="C664" s="46" t="s">
        <v>161</v>
      </c>
      <c r="D664" s="48">
        <v>30.99</v>
      </c>
    </row>
    <row r="665" spans="1:4" x14ac:dyDescent="0.25">
      <c r="A665" s="46" t="e">
        <f ca="1">HYPERLINK("#"&amp;CELL("address",OFFSET([4]Analítico!$B$1,MATCH(92821,[4]Analítico!$B:$B,0)-1,3)),92821)</f>
        <v>#VALUE!</v>
      </c>
      <c r="B665" s="47" t="s">
        <v>12192</v>
      </c>
      <c r="C665" s="46" t="s">
        <v>161</v>
      </c>
      <c r="D665" s="48">
        <v>47.46</v>
      </c>
    </row>
    <row r="666" spans="1:4" x14ac:dyDescent="0.25">
      <c r="A666" s="46" t="e">
        <f ca="1">HYPERLINK("#"&amp;CELL("address",OFFSET([4]Analítico!$B$1,MATCH(92809,[4]Analítico!$B:$B,0)-1,3)),92809)</f>
        <v>#VALUE!</v>
      </c>
      <c r="B666" s="47" t="s">
        <v>12193</v>
      </c>
      <c r="C666" s="46" t="s">
        <v>161</v>
      </c>
      <c r="D666" s="48">
        <v>43.03</v>
      </c>
    </row>
    <row r="667" spans="1:4" x14ac:dyDescent="0.25">
      <c r="A667" s="46" t="e">
        <f ca="1">HYPERLINK("#"&amp;CELL("address",OFFSET([4]Analítico!$B$1,MATCH(92822,[4]Analítico!$B:$B,0)-1,3)),92822)</f>
        <v>#VALUE!</v>
      </c>
      <c r="B667" s="47" t="s">
        <v>12194</v>
      </c>
      <c r="C667" s="46" t="s">
        <v>161</v>
      </c>
      <c r="D667" s="48">
        <v>61.15</v>
      </c>
    </row>
    <row r="668" spans="1:4" x14ac:dyDescent="0.25">
      <c r="A668" s="46" t="e">
        <f ca="1">HYPERLINK("#"&amp;CELL("address",OFFSET([4]Analítico!$B$1,MATCH(92810,[4]Analítico!$B:$B,0)-1,3)),92810)</f>
        <v>#VALUE!</v>
      </c>
      <c r="B668" s="47" t="s">
        <v>12195</v>
      </c>
      <c r="C668" s="46" t="s">
        <v>161</v>
      </c>
      <c r="D668" s="48">
        <v>55.38</v>
      </c>
    </row>
    <row r="669" spans="1:4" x14ac:dyDescent="0.25">
      <c r="A669" s="46" t="e">
        <f ca="1">HYPERLINK("#"&amp;CELL("address",OFFSET([4]Analítico!$B$1,MATCH(92824,[4]Analítico!$B:$B,0)-1,3)),92824)</f>
        <v>#VALUE!</v>
      </c>
      <c r="B669" s="47" t="s">
        <v>12196</v>
      </c>
      <c r="C669" s="46" t="s">
        <v>161</v>
      </c>
      <c r="D669" s="48">
        <v>75.03</v>
      </c>
    </row>
    <row r="670" spans="1:4" x14ac:dyDescent="0.25">
      <c r="A670" s="46" t="e">
        <f ca="1">HYPERLINK("#"&amp;CELL("address",OFFSET([4]Analítico!$B$1,MATCH(92811,[4]Analítico!$B:$B,0)-1,3)),92811)</f>
        <v>#VALUE!</v>
      </c>
      <c r="B670" s="47" t="s">
        <v>12197</v>
      </c>
      <c r="C670" s="46" t="s">
        <v>161</v>
      </c>
      <c r="D670" s="48">
        <v>67.95</v>
      </c>
    </row>
    <row r="671" spans="1:4" x14ac:dyDescent="0.25">
      <c r="A671" s="46" t="e">
        <f ca="1">HYPERLINK("#"&amp;CELL("address",OFFSET([4]Analítico!$B$1,MATCH(92825,[4]Analítico!$B:$B,0)-1,3)),92825)</f>
        <v>#VALUE!</v>
      </c>
      <c r="B671" s="47" t="s">
        <v>12198</v>
      </c>
      <c r="C671" s="46" t="s">
        <v>161</v>
      </c>
      <c r="D671" s="48">
        <v>89.2</v>
      </c>
    </row>
    <row r="672" spans="1:4" x14ac:dyDescent="0.25">
      <c r="A672" s="46" t="e">
        <f ca="1">HYPERLINK("#"&amp;CELL("address",OFFSET([4]Analítico!$B$1,MATCH(92812,[4]Analítico!$B:$B,0)-1,3)),92812)</f>
        <v>#VALUE!</v>
      </c>
      <c r="B672" s="47" t="s">
        <v>12199</v>
      </c>
      <c r="C672" s="46" t="s">
        <v>161</v>
      </c>
      <c r="D672" s="48">
        <v>80.78</v>
      </c>
    </row>
    <row r="673" spans="1:4" x14ac:dyDescent="0.25">
      <c r="A673" s="46" t="e">
        <f ca="1">HYPERLINK("#"&amp;CELL("address",OFFSET([4]Analítico!$B$1,MATCH(92826,[4]Analítico!$B:$B,0)-1,3)),92826)</f>
        <v>#VALUE!</v>
      </c>
      <c r="B673" s="47" t="s">
        <v>12200</v>
      </c>
      <c r="C673" s="46" t="s">
        <v>161</v>
      </c>
      <c r="D673" s="48">
        <v>103.62</v>
      </c>
    </row>
    <row r="674" spans="1:4" x14ac:dyDescent="0.25">
      <c r="A674" s="46" t="e">
        <f ca="1">HYPERLINK("#"&amp;CELL("address",OFFSET([4]Analítico!$B$1,MATCH(92813,[4]Analítico!$B:$B,0)-1,3)),92813)</f>
        <v>#VALUE!</v>
      </c>
      <c r="B674" s="47" t="s">
        <v>12201</v>
      </c>
      <c r="C674" s="46" t="s">
        <v>161</v>
      </c>
      <c r="D674" s="48">
        <v>93.88</v>
      </c>
    </row>
    <row r="675" spans="1:4" x14ac:dyDescent="0.25">
      <c r="A675" s="46" t="e">
        <f ca="1">HYPERLINK("#"&amp;CELL("address",OFFSET([4]Analítico!$B$1,MATCH(92827,[4]Analítico!$B:$B,0)-1,3)),92827)</f>
        <v>#VALUE!</v>
      </c>
      <c r="B675" s="47" t="s">
        <v>12202</v>
      </c>
      <c r="C675" s="46" t="s">
        <v>161</v>
      </c>
      <c r="D675" s="48">
        <v>118.34</v>
      </c>
    </row>
    <row r="676" spans="1:4" x14ac:dyDescent="0.25">
      <c r="A676" s="46" t="e">
        <f ca="1">HYPERLINK("#"&amp;CELL("address",OFFSET([4]Analítico!$B$1,MATCH(92814,[4]Analítico!$B:$B,0)-1,3)),92814)</f>
        <v>#VALUE!</v>
      </c>
      <c r="B676" s="47" t="s">
        <v>12203</v>
      </c>
      <c r="C676" s="46" t="s">
        <v>161</v>
      </c>
      <c r="D676" s="48">
        <v>107.24</v>
      </c>
    </row>
    <row r="677" spans="1:4" x14ac:dyDescent="0.25">
      <c r="A677" s="46" t="e">
        <f ca="1">HYPERLINK("#"&amp;CELL("address",OFFSET([4]Analítico!$B$1,MATCH(95570,[4]Analítico!$B:$B,0)-1,3)),95570)</f>
        <v>#VALUE!</v>
      </c>
      <c r="B677" s="47" t="s">
        <v>12204</v>
      </c>
      <c r="C677" s="46" t="s">
        <v>161</v>
      </c>
      <c r="D677" s="48">
        <v>105.41</v>
      </c>
    </row>
    <row r="678" spans="1:4" x14ac:dyDescent="0.25">
      <c r="A678" s="46" t="e">
        <f ca="1">HYPERLINK("#"&amp;CELL("address",OFFSET([4]Analítico!$B$1,MATCH(95567,[4]Analítico!$B:$B,0)-1,3)),95567)</f>
        <v>#VALUE!</v>
      </c>
      <c r="B678" s="47" t="s">
        <v>12205</v>
      </c>
      <c r="C678" s="46" t="s">
        <v>161</v>
      </c>
      <c r="D678" s="48">
        <v>102.26</v>
      </c>
    </row>
    <row r="679" spans="1:4" x14ac:dyDescent="0.25">
      <c r="A679" s="46" t="e">
        <f ca="1">HYPERLINK("#"&amp;CELL("address",OFFSET([4]Analítico!$B$1,MATCH(95571,[4]Analítico!$B:$B,0)-1,3)),95571)</f>
        <v>#VALUE!</v>
      </c>
      <c r="B679" s="47" t="s">
        <v>12206</v>
      </c>
      <c r="C679" s="46" t="s">
        <v>161</v>
      </c>
      <c r="D679" s="48">
        <v>131.68</v>
      </c>
    </row>
    <row r="680" spans="1:4" x14ac:dyDescent="0.25">
      <c r="A680" s="46" t="e">
        <f ca="1">HYPERLINK("#"&amp;CELL("address",OFFSET([4]Analítico!$B$1,MATCH(95568,[4]Analítico!$B:$B,0)-1,3)),95568)</f>
        <v>#VALUE!</v>
      </c>
      <c r="B680" s="47" t="s">
        <v>12207</v>
      </c>
      <c r="C680" s="46" t="s">
        <v>161</v>
      </c>
      <c r="D680" s="48">
        <v>127.25</v>
      </c>
    </row>
    <row r="681" spans="1:4" x14ac:dyDescent="0.25">
      <c r="A681" s="46" t="e">
        <f ca="1">HYPERLINK("#"&amp;CELL("address",OFFSET([4]Analítico!$B$1,MATCH(95572,[4]Analítico!$B:$B,0)-1,3)),95572)</f>
        <v>#VALUE!</v>
      </c>
      <c r="B681" s="47" t="s">
        <v>12208</v>
      </c>
      <c r="C681" s="46" t="s">
        <v>161</v>
      </c>
      <c r="D681" s="48">
        <v>186.5</v>
      </c>
    </row>
    <row r="682" spans="1:4" x14ac:dyDescent="0.25">
      <c r="A682" s="46" t="e">
        <f ca="1">HYPERLINK("#"&amp;CELL("address",OFFSET([4]Analítico!$B$1,MATCH(95569,[4]Analítico!$B:$B,0)-1,3)),95569)</f>
        <v>#VALUE!</v>
      </c>
      <c r="B682" s="47" t="s">
        <v>12209</v>
      </c>
      <c r="C682" s="46" t="s">
        <v>161</v>
      </c>
      <c r="D682" s="48">
        <v>180.73</v>
      </c>
    </row>
    <row r="683" spans="1:4" x14ac:dyDescent="0.25">
      <c r="A683" s="46" t="e">
        <f ca="1">HYPERLINK("#"&amp;CELL("address",OFFSET([4]Analítico!$B$1,MATCH(92863,[4]Analítico!$B:$B,0)-1,3)),92863)</f>
        <v>#VALUE!</v>
      </c>
      <c r="B683" s="47" t="s">
        <v>12210</v>
      </c>
      <c r="C683" s="46" t="s">
        <v>161</v>
      </c>
      <c r="D683" s="48">
        <v>1179.83</v>
      </c>
    </row>
    <row r="684" spans="1:4" x14ac:dyDescent="0.25">
      <c r="A684" s="46" t="e">
        <f ca="1">HYPERLINK("#"&amp;CELL("address",OFFSET([4]Analítico!$B$1,MATCH(92847,[4]Analítico!$B:$B,0)-1,3)),92847)</f>
        <v>#VALUE!</v>
      </c>
      <c r="B684" s="47" t="s">
        <v>12211</v>
      </c>
      <c r="C684" s="46" t="s">
        <v>161</v>
      </c>
      <c r="D684" s="48">
        <v>1167.4100000000001</v>
      </c>
    </row>
    <row r="685" spans="1:4" x14ac:dyDescent="0.25">
      <c r="A685" s="46" t="e">
        <f ca="1">HYPERLINK("#"&amp;CELL("address",OFFSET([4]Analítico!$B$1,MATCH(104936,[4]Analítico!$B:$B,0)-1,3)),104936)</f>
        <v>#VALUE!</v>
      </c>
      <c r="B685" s="47" t="s">
        <v>12212</v>
      </c>
      <c r="C685" s="46" t="s">
        <v>161</v>
      </c>
      <c r="D685" s="48">
        <v>0</v>
      </c>
    </row>
    <row r="686" spans="1:4" x14ac:dyDescent="0.25">
      <c r="A686" s="46" t="e">
        <f ca="1">HYPERLINK("#"&amp;CELL("address",OFFSET([4]Analítico!$B$1,MATCH(104932,[4]Analítico!$B:$B,0)-1,3)),104932)</f>
        <v>#VALUE!</v>
      </c>
      <c r="B686" s="47" t="s">
        <v>12213</v>
      </c>
      <c r="C686" s="46" t="s">
        <v>161</v>
      </c>
      <c r="D686" s="48">
        <v>0</v>
      </c>
    </row>
    <row r="687" spans="1:4" x14ac:dyDescent="0.25">
      <c r="A687" s="46" t="e">
        <f ca="1">HYPERLINK("#"&amp;CELL("address",OFFSET([4]Analítico!$B$1,MATCH(104938,[4]Analítico!$B:$B,0)-1,3)),104938)</f>
        <v>#VALUE!</v>
      </c>
      <c r="B687" s="47" t="s">
        <v>12214</v>
      </c>
      <c r="C687" s="46" t="s">
        <v>161</v>
      </c>
      <c r="D687" s="48">
        <v>0</v>
      </c>
    </row>
    <row r="688" spans="1:4" x14ac:dyDescent="0.25">
      <c r="A688" s="46" t="e">
        <f ca="1">HYPERLINK("#"&amp;CELL("address",OFFSET([4]Analítico!$B$1,MATCH(104934,[4]Analítico!$B:$B,0)-1,3)),104934)</f>
        <v>#VALUE!</v>
      </c>
      <c r="B688" s="47" t="s">
        <v>12215</v>
      </c>
      <c r="C688" s="46" t="s">
        <v>161</v>
      </c>
      <c r="D688" s="48">
        <v>0</v>
      </c>
    </row>
    <row r="689" spans="1:4" x14ac:dyDescent="0.25">
      <c r="A689" s="46" t="e">
        <f ca="1">HYPERLINK("#"&amp;CELL("address",OFFSET([4]Analítico!$B$1,MATCH(92849,[4]Analítico!$B:$B,0)-1,3)),92849)</f>
        <v>#VALUE!</v>
      </c>
      <c r="B689" s="47" t="s">
        <v>12216</v>
      </c>
      <c r="C689" s="46" t="s">
        <v>161</v>
      </c>
      <c r="D689" s="48">
        <v>250.69</v>
      </c>
    </row>
    <row r="690" spans="1:4" x14ac:dyDescent="0.25">
      <c r="A690" s="46" t="e">
        <f ca="1">HYPERLINK("#"&amp;CELL("address",OFFSET([4]Analítico!$B$1,MATCH(92833,[4]Analítico!$B:$B,0)-1,3)),92833)</f>
        <v>#VALUE!</v>
      </c>
      <c r="B690" s="47" t="s">
        <v>12217</v>
      </c>
      <c r="C690" s="46" t="s">
        <v>161</v>
      </c>
      <c r="D690" s="48">
        <v>247.56</v>
      </c>
    </row>
    <row r="691" spans="1:4" x14ac:dyDescent="0.25">
      <c r="A691" s="46" t="e">
        <f ca="1">HYPERLINK("#"&amp;CELL("address",OFFSET([4]Analítico!$B$1,MATCH(92851,[4]Analítico!$B:$B,0)-1,3)),92851)</f>
        <v>#VALUE!</v>
      </c>
      <c r="B691" s="47" t="s">
        <v>12218</v>
      </c>
      <c r="C691" s="46" t="s">
        <v>161</v>
      </c>
      <c r="D691" s="48">
        <v>265.20999999999998</v>
      </c>
    </row>
    <row r="692" spans="1:4" x14ac:dyDescent="0.25">
      <c r="A692" s="46" t="e">
        <f ca="1">HYPERLINK("#"&amp;CELL("address",OFFSET([4]Analítico!$B$1,MATCH(92835,[4]Analítico!$B:$B,0)-1,3)),92835)</f>
        <v>#VALUE!</v>
      </c>
      <c r="B692" s="47" t="s">
        <v>12219</v>
      </c>
      <c r="C692" s="46" t="s">
        <v>161</v>
      </c>
      <c r="D692" s="48">
        <v>260.77</v>
      </c>
    </row>
    <row r="693" spans="1:4" x14ac:dyDescent="0.25">
      <c r="A693" s="46" t="e">
        <f ca="1">HYPERLINK("#"&amp;CELL("address",OFFSET([4]Analítico!$B$1,MATCH(92853,[4]Analítico!$B:$B,0)-1,3)),92853)</f>
        <v>#VALUE!</v>
      </c>
      <c r="B693" s="47" t="s">
        <v>12220</v>
      </c>
      <c r="C693" s="46" t="s">
        <v>161</v>
      </c>
      <c r="D693" s="48">
        <v>471.36</v>
      </c>
    </row>
    <row r="694" spans="1:4" x14ac:dyDescent="0.25">
      <c r="A694" s="46" t="e">
        <f ca="1">HYPERLINK("#"&amp;CELL("address",OFFSET([4]Analítico!$B$1,MATCH(92837,[4]Analítico!$B:$B,0)-1,3)),92837)</f>
        <v>#VALUE!</v>
      </c>
      <c r="B694" s="47" t="s">
        <v>12221</v>
      </c>
      <c r="C694" s="46" t="s">
        <v>161</v>
      </c>
      <c r="D694" s="48">
        <v>465.59</v>
      </c>
    </row>
    <row r="695" spans="1:4" x14ac:dyDescent="0.25">
      <c r="A695" s="46" t="e">
        <f ca="1">HYPERLINK("#"&amp;CELL("address",OFFSET([4]Analítico!$B$1,MATCH(92855,[4]Analítico!$B:$B,0)-1,3)),92855)</f>
        <v>#VALUE!</v>
      </c>
      <c r="B695" s="47" t="s">
        <v>12222</v>
      </c>
      <c r="C695" s="46" t="s">
        <v>161</v>
      </c>
      <c r="D695" s="48">
        <v>578.01</v>
      </c>
    </row>
    <row r="696" spans="1:4" x14ac:dyDescent="0.25">
      <c r="A696" s="46" t="e">
        <f ca="1">HYPERLINK("#"&amp;CELL("address",OFFSET([4]Analítico!$B$1,MATCH(92839,[4]Analítico!$B:$B,0)-1,3)),92839)</f>
        <v>#VALUE!</v>
      </c>
      <c r="B696" s="47" t="s">
        <v>12223</v>
      </c>
      <c r="C696" s="46" t="s">
        <v>161</v>
      </c>
      <c r="D696" s="48">
        <v>570.91999999999996</v>
      </c>
    </row>
    <row r="697" spans="1:4" x14ac:dyDescent="0.25">
      <c r="A697" s="46" t="e">
        <f ca="1">HYPERLINK("#"&amp;CELL("address",OFFSET([4]Analítico!$B$1,MATCH(92857,[4]Analítico!$B:$B,0)-1,3)),92857)</f>
        <v>#VALUE!</v>
      </c>
      <c r="B697" s="47" t="s">
        <v>12224</v>
      </c>
      <c r="C697" s="46" t="s">
        <v>161</v>
      </c>
      <c r="D697" s="48">
        <v>751.11</v>
      </c>
    </row>
    <row r="698" spans="1:4" x14ac:dyDescent="0.25">
      <c r="A698" s="46" t="e">
        <f ca="1">HYPERLINK("#"&amp;CELL("address",OFFSET([4]Analítico!$B$1,MATCH(92841,[4]Analítico!$B:$B,0)-1,3)),92841)</f>
        <v>#VALUE!</v>
      </c>
      <c r="B698" s="47" t="s">
        <v>12225</v>
      </c>
      <c r="C698" s="46" t="s">
        <v>161</v>
      </c>
      <c r="D698" s="48">
        <v>742.67</v>
      </c>
    </row>
    <row r="699" spans="1:4" x14ac:dyDescent="0.25">
      <c r="A699" s="46" t="e">
        <f ca="1">HYPERLINK("#"&amp;CELL("address",OFFSET([4]Analítico!$B$1,MATCH(92859,[4]Analítico!$B:$B,0)-1,3)),92859)</f>
        <v>#VALUE!</v>
      </c>
      <c r="B699" s="47" t="s">
        <v>12226</v>
      </c>
      <c r="C699" s="46" t="s">
        <v>161</v>
      </c>
      <c r="D699" s="48">
        <v>777.6</v>
      </c>
    </row>
    <row r="700" spans="1:4" x14ac:dyDescent="0.25">
      <c r="A700" s="46" t="e">
        <f ca="1">HYPERLINK("#"&amp;CELL("address",OFFSET([4]Analítico!$B$1,MATCH(92843,[4]Analítico!$B:$B,0)-1,3)),92843)</f>
        <v>#VALUE!</v>
      </c>
      <c r="B700" s="47" t="s">
        <v>12227</v>
      </c>
      <c r="C700" s="46" t="s">
        <v>161</v>
      </c>
      <c r="D700" s="48">
        <v>767.84</v>
      </c>
    </row>
    <row r="701" spans="1:4" x14ac:dyDescent="0.25">
      <c r="A701" s="46" t="e">
        <f ca="1">HYPERLINK("#"&amp;CELL("address",OFFSET([4]Analítico!$B$1,MATCH(92861,[4]Analítico!$B:$B,0)-1,3)),92861)</f>
        <v>#VALUE!</v>
      </c>
      <c r="B701" s="47" t="s">
        <v>12228</v>
      </c>
      <c r="C701" s="46" t="s">
        <v>161</v>
      </c>
      <c r="D701" s="48">
        <v>1151.1099999999999</v>
      </c>
    </row>
    <row r="702" spans="1:4" x14ac:dyDescent="0.25">
      <c r="A702" s="46" t="e">
        <f ca="1">HYPERLINK("#"&amp;CELL("address",OFFSET([4]Analítico!$B$1,MATCH(92845,[4]Analítico!$B:$B,0)-1,3)),92845)</f>
        <v>#VALUE!</v>
      </c>
      <c r="B702" s="47" t="s">
        <v>12229</v>
      </c>
      <c r="C702" s="46" t="s">
        <v>161</v>
      </c>
      <c r="D702" s="48">
        <v>1140.03</v>
      </c>
    </row>
    <row r="703" spans="1:4" x14ac:dyDescent="0.25">
      <c r="A703" s="46" t="e">
        <f ca="1">HYPERLINK("#"&amp;CELL("address",OFFSET([4]Analítico!$B$1,MATCH(92226,[4]Analítico!$B:$B,0)-1,3)),92226)</f>
        <v>#VALUE!</v>
      </c>
      <c r="B703" s="47" t="s">
        <v>12230</v>
      </c>
      <c r="C703" s="46" t="s">
        <v>161</v>
      </c>
      <c r="D703" s="48">
        <v>671.2</v>
      </c>
    </row>
    <row r="704" spans="1:4" x14ac:dyDescent="0.25">
      <c r="A704" s="46" t="e">
        <f ca="1">HYPERLINK("#"&amp;CELL("address",OFFSET([4]Analítico!$B$1,MATCH(92216,[4]Analítico!$B:$B,0)-1,3)),92216)</f>
        <v>#VALUE!</v>
      </c>
      <c r="B704" s="47" t="s">
        <v>12231</v>
      </c>
      <c r="C704" s="46" t="s">
        <v>161</v>
      </c>
      <c r="D704" s="48">
        <v>658.78</v>
      </c>
    </row>
    <row r="705" spans="1:4" x14ac:dyDescent="0.25">
      <c r="A705" s="46" t="e">
        <f ca="1">HYPERLINK("#"&amp;CELL("address",OFFSET([4]Analítico!$B$1,MATCH(92829,[4]Analítico!$B:$B,0)-1,3)),92829)</f>
        <v>#VALUE!</v>
      </c>
      <c r="B705" s="47" t="s">
        <v>12232</v>
      </c>
      <c r="C705" s="46" t="s">
        <v>161</v>
      </c>
      <c r="D705" s="48">
        <v>967.32</v>
      </c>
    </row>
    <row r="706" spans="1:4" x14ac:dyDescent="0.25">
      <c r="A706" s="46" t="e">
        <f ca="1">HYPERLINK("#"&amp;CELL("address",OFFSET([4]Analítico!$B$1,MATCH(92816,[4]Analítico!$B:$B,0)-1,3)),92816)</f>
        <v>#VALUE!</v>
      </c>
      <c r="B706" s="47" t="s">
        <v>12233</v>
      </c>
      <c r="C706" s="46" t="s">
        <v>161</v>
      </c>
      <c r="D706" s="48">
        <v>952.24</v>
      </c>
    </row>
    <row r="707" spans="1:4" x14ac:dyDescent="0.25">
      <c r="A707" s="46" t="e">
        <f ca="1">HYPERLINK("#"&amp;CELL("address",OFFSET([4]Analítico!$B$1,MATCH(92831,[4]Analítico!$B:$B,0)-1,3)),92831)</f>
        <v>#VALUE!</v>
      </c>
      <c r="B707" s="47" t="s">
        <v>12234</v>
      </c>
      <c r="C707" s="46" t="s">
        <v>161</v>
      </c>
      <c r="D707" s="48">
        <v>1375.71</v>
      </c>
    </row>
    <row r="708" spans="1:4" x14ac:dyDescent="0.25">
      <c r="A708" s="46" t="e">
        <f ca="1">HYPERLINK("#"&amp;CELL("address",OFFSET([4]Analítico!$B$1,MATCH(92818,[4]Analítico!$B:$B,0)-1,3)),92818)</f>
        <v>#VALUE!</v>
      </c>
      <c r="B708" s="47" t="s">
        <v>12235</v>
      </c>
      <c r="C708" s="46" t="s">
        <v>161</v>
      </c>
      <c r="D708" s="48">
        <v>1356.63</v>
      </c>
    </row>
    <row r="709" spans="1:4" x14ac:dyDescent="0.25">
      <c r="A709" s="46" t="e">
        <f ca="1">HYPERLINK("#"&amp;CELL("address",OFFSET([4]Analítico!$B$1,MATCH(95566,[4]Analítico!$B:$B,0)-1,3)),95566)</f>
        <v>#VALUE!</v>
      </c>
      <c r="B709" s="47" t="s">
        <v>12236</v>
      </c>
      <c r="C709" s="46" t="s">
        <v>161</v>
      </c>
      <c r="D709" s="48">
        <v>160.51</v>
      </c>
    </row>
    <row r="710" spans="1:4" x14ac:dyDescent="0.25">
      <c r="A710" s="46" t="e">
        <f ca="1">HYPERLINK("#"&amp;CELL("address",OFFSET([4]Analítico!$B$1,MATCH(95565,[4]Analítico!$B:$B,0)-1,3)),95565)</f>
        <v>#VALUE!</v>
      </c>
      <c r="B710" s="47" t="s">
        <v>12237</v>
      </c>
      <c r="C710" s="46" t="s">
        <v>161</v>
      </c>
      <c r="D710" s="48">
        <v>157.36000000000001</v>
      </c>
    </row>
    <row r="711" spans="1:4" x14ac:dyDescent="0.25">
      <c r="A711" s="46" t="e">
        <f ca="1">HYPERLINK("#"&amp;CELL("address",OFFSET([4]Analítico!$B$1,MATCH(92219,[4]Analítico!$B:$B,0)-1,3)),92219)</f>
        <v>#VALUE!</v>
      </c>
      <c r="B711" s="47" t="s">
        <v>12238</v>
      </c>
      <c r="C711" s="46" t="s">
        <v>161</v>
      </c>
      <c r="D711" s="48">
        <v>190.06</v>
      </c>
    </row>
    <row r="712" spans="1:4" x14ac:dyDescent="0.25">
      <c r="A712" s="46" t="e">
        <f ca="1">HYPERLINK("#"&amp;CELL("address",OFFSET([4]Analítico!$B$1,MATCH(92210,[4]Analítico!$B:$B,0)-1,3)),92210)</f>
        <v>#VALUE!</v>
      </c>
      <c r="B712" s="47" t="s">
        <v>12239</v>
      </c>
      <c r="C712" s="46" t="s">
        <v>161</v>
      </c>
      <c r="D712" s="48">
        <v>185.63</v>
      </c>
    </row>
    <row r="713" spans="1:4" x14ac:dyDescent="0.25">
      <c r="A713" s="46" t="e">
        <f ca="1">HYPERLINK("#"&amp;CELL("address",OFFSET([4]Analítico!$B$1,MATCH(92220,[4]Analítico!$B:$B,0)-1,3)),92220)</f>
        <v>#VALUE!</v>
      </c>
      <c r="B713" s="47" t="s">
        <v>12240</v>
      </c>
      <c r="C713" s="46" t="s">
        <v>161</v>
      </c>
      <c r="D713" s="48">
        <v>231.57</v>
      </c>
    </row>
    <row r="714" spans="1:4" x14ac:dyDescent="0.25">
      <c r="A714" s="46" t="e">
        <f ca="1">HYPERLINK("#"&amp;CELL("address",OFFSET([4]Analítico!$B$1,MATCH(92211,[4]Analítico!$B:$B,0)-1,3)),92211)</f>
        <v>#VALUE!</v>
      </c>
      <c r="B714" s="47" t="s">
        <v>12241</v>
      </c>
      <c r="C714" s="46" t="s">
        <v>161</v>
      </c>
      <c r="D714" s="48">
        <v>225.8</v>
      </c>
    </row>
    <row r="715" spans="1:4" x14ac:dyDescent="0.25">
      <c r="A715" s="46" t="e">
        <f ca="1">HYPERLINK("#"&amp;CELL("address",OFFSET([4]Analítico!$B$1,MATCH(92221,[4]Analítico!$B:$B,0)-1,3)),92221)</f>
        <v>#VALUE!</v>
      </c>
      <c r="B715" s="47" t="s">
        <v>12242</v>
      </c>
      <c r="C715" s="46" t="s">
        <v>161</v>
      </c>
      <c r="D715" s="48">
        <v>350.96</v>
      </c>
    </row>
    <row r="716" spans="1:4" x14ac:dyDescent="0.25">
      <c r="A716" s="46" t="e">
        <f ca="1">HYPERLINK("#"&amp;CELL("address",OFFSET([4]Analítico!$B$1,MATCH(92212,[4]Analítico!$B:$B,0)-1,3)),92212)</f>
        <v>#VALUE!</v>
      </c>
      <c r="B716" s="47" t="s">
        <v>12243</v>
      </c>
      <c r="C716" s="46" t="s">
        <v>161</v>
      </c>
      <c r="D716" s="48">
        <v>343.88</v>
      </c>
    </row>
    <row r="717" spans="1:4" x14ac:dyDescent="0.25">
      <c r="A717" s="46" t="e">
        <f ca="1">HYPERLINK("#"&amp;CELL("address",OFFSET([4]Analítico!$B$1,MATCH(92222,[4]Analítico!$B:$B,0)-1,3)),92222)</f>
        <v>#VALUE!</v>
      </c>
      <c r="B717" s="47" t="s">
        <v>12244</v>
      </c>
      <c r="C717" s="46" t="s">
        <v>161</v>
      </c>
      <c r="D717" s="48">
        <v>465.3</v>
      </c>
    </row>
    <row r="718" spans="1:4" x14ac:dyDescent="0.25">
      <c r="A718" s="46" t="e">
        <f ca="1">HYPERLINK("#"&amp;CELL("address",OFFSET([4]Analítico!$B$1,MATCH(92213,[4]Analítico!$B:$B,0)-1,3)),92213)</f>
        <v>#VALUE!</v>
      </c>
      <c r="B718" s="47" t="s">
        <v>12245</v>
      </c>
      <c r="C718" s="46" t="s">
        <v>161</v>
      </c>
      <c r="D718" s="48">
        <v>456.88</v>
      </c>
    </row>
    <row r="719" spans="1:4" x14ac:dyDescent="0.25">
      <c r="A719" s="46" t="e">
        <f ca="1">HYPERLINK("#"&amp;CELL("address",OFFSET([4]Analítico!$B$1,MATCH(92223,[4]Analítico!$B:$B,0)-1,3)),92223)</f>
        <v>#VALUE!</v>
      </c>
      <c r="B719" s="47" t="s">
        <v>12246</v>
      </c>
      <c r="C719" s="46" t="s">
        <v>161</v>
      </c>
      <c r="D719" s="48">
        <v>562.73</v>
      </c>
    </row>
    <row r="720" spans="1:4" x14ac:dyDescent="0.25">
      <c r="A720" s="46" t="e">
        <f ca="1">HYPERLINK("#"&amp;CELL("address",OFFSET([4]Analítico!$B$1,MATCH(92214,[4]Analítico!$B:$B,0)-1,3)),92214)</f>
        <v>#VALUE!</v>
      </c>
      <c r="B720" s="47" t="s">
        <v>12247</v>
      </c>
      <c r="C720" s="46" t="s">
        <v>161</v>
      </c>
      <c r="D720" s="48">
        <v>552.99</v>
      </c>
    </row>
    <row r="721" spans="1:4" x14ac:dyDescent="0.25">
      <c r="A721" s="46" t="e">
        <f ca="1">HYPERLINK("#"&amp;CELL("address",OFFSET([4]Analítico!$B$1,MATCH(92224,[4]Analítico!$B:$B,0)-1,3)),92224)</f>
        <v>#VALUE!</v>
      </c>
      <c r="B721" s="47" t="s">
        <v>12248</v>
      </c>
      <c r="C721" s="46" t="s">
        <v>161</v>
      </c>
      <c r="D721" s="48">
        <v>645.86</v>
      </c>
    </row>
    <row r="722" spans="1:4" x14ac:dyDescent="0.25">
      <c r="A722" s="46" t="e">
        <f ca="1">HYPERLINK("#"&amp;CELL("address",OFFSET([4]Analítico!$B$1,MATCH(92215,[4]Analítico!$B:$B,0)-1,3)),92215)</f>
        <v>#VALUE!</v>
      </c>
      <c r="B722" s="47" t="s">
        <v>12249</v>
      </c>
      <c r="C722" s="46" t="s">
        <v>161</v>
      </c>
      <c r="D722" s="48">
        <v>634.76</v>
      </c>
    </row>
    <row r="723" spans="1:4" x14ac:dyDescent="0.25">
      <c r="A723" s="46" t="e">
        <f ca="1">HYPERLINK("#"&amp;CELL("address",OFFSET([4]Analítico!$B$1,MATCH(94342,[4]Analítico!$B:$B,0)-1,3)),94342)</f>
        <v>#VALUE!</v>
      </c>
      <c r="B723" s="47" t="s">
        <v>12250</v>
      </c>
      <c r="C723" s="46" t="s">
        <v>28</v>
      </c>
      <c r="D723" s="48">
        <v>94.96</v>
      </c>
    </row>
    <row r="724" spans="1:4" x14ac:dyDescent="0.25">
      <c r="A724" s="46" t="e">
        <f ca="1">HYPERLINK("#"&amp;CELL("address",OFFSET([4]Analítico!$B$1,MATCH(94319,[4]Analítico!$B:$B,0)-1,3)),94319)</f>
        <v>#VALUE!</v>
      </c>
      <c r="B724" s="47" t="s">
        <v>12251</v>
      </c>
      <c r="C724" s="46" t="s">
        <v>28</v>
      </c>
      <c r="D724" s="48">
        <v>89.77</v>
      </c>
    </row>
    <row r="725" spans="1:4" x14ac:dyDescent="0.25">
      <c r="A725" s="46" t="e">
        <f ca="1">HYPERLINK("#"&amp;CELL("address",OFFSET([4]Analítico!$B$1,MATCH(94304,[4]Analítico!$B:$B,0)-1,3)),94304)</f>
        <v>#VALUE!</v>
      </c>
      <c r="B725" s="47" t="s">
        <v>12252</v>
      </c>
      <c r="C725" s="46" t="s">
        <v>28</v>
      </c>
      <c r="D725" s="48">
        <v>81.8</v>
      </c>
    </row>
    <row r="726" spans="1:4" x14ac:dyDescent="0.25">
      <c r="A726" s="46" t="e">
        <f ca="1">HYPERLINK("#"&amp;CELL("address",OFFSET([4]Analítico!$B$1,MATCH(94306,[4]Analítico!$B:$B,0)-1,3)),94306)</f>
        <v>#VALUE!</v>
      </c>
      <c r="B726" s="47" t="s">
        <v>12253</v>
      </c>
      <c r="C726" s="46" t="s">
        <v>28</v>
      </c>
      <c r="D726" s="48">
        <v>74.09</v>
      </c>
    </row>
    <row r="727" spans="1:4" x14ac:dyDescent="0.25">
      <c r="A727" s="46" t="e">
        <f ca="1">HYPERLINK("#"&amp;CELL("address",OFFSET([4]Analítico!$B$1,MATCH(94327,[4]Analítico!$B:$B,0)-1,3)),94327)</f>
        <v>#VALUE!</v>
      </c>
      <c r="B727" s="47" t="s">
        <v>12254</v>
      </c>
      <c r="C727" s="46" t="s">
        <v>28</v>
      </c>
      <c r="D727" s="48">
        <v>86.99</v>
      </c>
    </row>
    <row r="728" spans="1:4" x14ac:dyDescent="0.25">
      <c r="A728" s="46" t="e">
        <f ca="1">HYPERLINK("#"&amp;CELL("address",OFFSET([4]Analítico!$B$1,MATCH(94329,[4]Analítico!$B:$B,0)-1,3)),94329)</f>
        <v>#VALUE!</v>
      </c>
      <c r="B728" s="47" t="s">
        <v>12255</v>
      </c>
      <c r="C728" s="46" t="s">
        <v>28</v>
      </c>
      <c r="D728" s="48">
        <v>79.28</v>
      </c>
    </row>
    <row r="729" spans="1:4" x14ac:dyDescent="0.25">
      <c r="A729" s="46" t="e">
        <f ca="1">HYPERLINK("#"&amp;CELL("address",OFFSET([4]Analítico!$B$1,MATCH(94333,[4]Analítico!$B:$B,0)-1,3)),94333)</f>
        <v>#VALUE!</v>
      </c>
      <c r="B729" s="47" t="s">
        <v>12256</v>
      </c>
      <c r="C729" s="46" t="s">
        <v>28</v>
      </c>
      <c r="D729" s="48">
        <v>75.81</v>
      </c>
    </row>
    <row r="730" spans="1:4" x14ac:dyDescent="0.25">
      <c r="A730" s="46" t="e">
        <f ca="1">HYPERLINK("#"&amp;CELL("address",OFFSET([4]Analítico!$B$1,MATCH(94310,[4]Analítico!$B:$B,0)-1,3)),94310)</f>
        <v>#VALUE!</v>
      </c>
      <c r="B730" s="47" t="s">
        <v>12257</v>
      </c>
      <c r="C730" s="46" t="s">
        <v>28</v>
      </c>
      <c r="D730" s="48">
        <v>70.62</v>
      </c>
    </row>
    <row r="731" spans="1:4" x14ac:dyDescent="0.25">
      <c r="A731" s="46" t="e">
        <f ca="1">HYPERLINK("#"&amp;CELL("address",OFFSET([4]Analítico!$B$1,MATCH(104739,[4]Analítico!$B:$B,0)-1,3)),104739)</f>
        <v>#VALUE!</v>
      </c>
      <c r="B731" s="47" t="s">
        <v>12258</v>
      </c>
      <c r="C731" s="46" t="s">
        <v>28</v>
      </c>
      <c r="D731" s="48">
        <v>92.79</v>
      </c>
    </row>
    <row r="732" spans="1:4" x14ac:dyDescent="0.25">
      <c r="A732" s="46" t="e">
        <f ca="1">HYPERLINK("#"&amp;CELL("address",OFFSET([4]Analítico!$B$1,MATCH(104738,[4]Analítico!$B:$B,0)-1,3)),104738)</f>
        <v>#VALUE!</v>
      </c>
      <c r="B732" s="47" t="s">
        <v>12259</v>
      </c>
      <c r="C732" s="46" t="s">
        <v>28</v>
      </c>
      <c r="D732" s="48">
        <v>87.6</v>
      </c>
    </row>
    <row r="733" spans="1:4" x14ac:dyDescent="0.25">
      <c r="A733" s="46" t="e">
        <f ca="1">HYPERLINK("#"&amp;CELL("address",OFFSET([4]Analítico!$B$1,MATCH(94316,[4]Analítico!$B:$B,0)-1,3)),94316)</f>
        <v>#VALUE!</v>
      </c>
      <c r="B733" s="47" t="s">
        <v>12260</v>
      </c>
      <c r="C733" s="46" t="s">
        <v>28</v>
      </c>
      <c r="D733" s="48">
        <v>76.34</v>
      </c>
    </row>
    <row r="734" spans="1:4" x14ac:dyDescent="0.25">
      <c r="A734" s="46" t="e">
        <f ca="1">HYPERLINK("#"&amp;CELL("address",OFFSET([4]Analítico!$B$1,MATCH(94318,[4]Analítico!$B:$B,0)-1,3)),94318)</f>
        <v>#VALUE!</v>
      </c>
      <c r="B734" s="47" t="s">
        <v>12261</v>
      </c>
      <c r="C734" s="46" t="s">
        <v>28</v>
      </c>
      <c r="D734" s="48">
        <v>69.38</v>
      </c>
    </row>
    <row r="735" spans="1:4" x14ac:dyDescent="0.25">
      <c r="A735" s="46" t="e">
        <f ca="1">HYPERLINK("#"&amp;CELL("address",OFFSET([4]Analítico!$B$1,MATCH(94339,[4]Analítico!$B:$B,0)-1,3)),94339)</f>
        <v>#VALUE!</v>
      </c>
      <c r="B735" s="47" t="s">
        <v>12262</v>
      </c>
      <c r="C735" s="46" t="s">
        <v>28</v>
      </c>
      <c r="D735" s="48">
        <v>81.53</v>
      </c>
    </row>
    <row r="736" spans="1:4" x14ac:dyDescent="0.25">
      <c r="A736" s="46" t="e">
        <f ca="1">HYPERLINK("#"&amp;CELL("address",OFFSET([4]Analítico!$B$1,MATCH(94341,[4]Analítico!$B:$B,0)-1,3)),94341)</f>
        <v>#VALUE!</v>
      </c>
      <c r="B736" s="47" t="s">
        <v>12263</v>
      </c>
      <c r="C736" s="46" t="s">
        <v>28</v>
      </c>
      <c r="D736" s="48">
        <v>74.569999999999993</v>
      </c>
    </row>
    <row r="737" spans="1:4" x14ac:dyDescent="0.25">
      <c r="A737" s="46" t="e">
        <f ca="1">HYPERLINK("#"&amp;CELL("address",OFFSET([4]Analítico!$B$1,MATCH(104742,[4]Analítico!$B:$B,0)-1,3)),104742)</f>
        <v>#VALUE!</v>
      </c>
      <c r="B737" s="47" t="s">
        <v>12264</v>
      </c>
      <c r="C737" s="46" t="s">
        <v>1</v>
      </c>
      <c r="D737" s="48">
        <v>9.0399999999999991</v>
      </c>
    </row>
    <row r="738" spans="1:4" x14ac:dyDescent="0.25">
      <c r="A738" s="46" t="e">
        <f ca="1">HYPERLINK("#"&amp;CELL("address",OFFSET([4]Analítico!$B$1,MATCH(93382,[4]Analítico!$B:$B,0)-1,3)),93382)</f>
        <v>#VALUE!</v>
      </c>
      <c r="B738" s="47" t="s">
        <v>12265</v>
      </c>
      <c r="C738" s="46" t="s">
        <v>28</v>
      </c>
      <c r="D738" s="48">
        <v>35.94</v>
      </c>
    </row>
    <row r="739" spans="1:4" x14ac:dyDescent="0.25">
      <c r="A739" s="46" t="e">
        <f ca="1">HYPERLINK("#"&amp;CELL("address",OFFSET([4]Analítico!$B$1,MATCH(104737,[4]Analítico!$B:$B,0)-1,3)),104737)</f>
        <v>#VALUE!</v>
      </c>
      <c r="B739" s="47" t="s">
        <v>12266</v>
      </c>
      <c r="C739" s="46" t="s">
        <v>28</v>
      </c>
      <c r="D739" s="48">
        <v>30.51</v>
      </c>
    </row>
    <row r="740" spans="1:4" x14ac:dyDescent="0.25">
      <c r="A740" s="46" t="e">
        <f ca="1">HYPERLINK("#"&amp;CELL("address",OFFSET([4]Analítico!$B$1,MATCH(93369,[4]Analítico!$B:$B,0)-1,3)),93369)</f>
        <v>#VALUE!</v>
      </c>
      <c r="B740" s="47" t="s">
        <v>12267</v>
      </c>
      <c r="C740" s="46" t="s">
        <v>28</v>
      </c>
      <c r="D740" s="48">
        <v>20.260000000000002</v>
      </c>
    </row>
    <row r="741" spans="1:4" x14ac:dyDescent="0.25">
      <c r="A741" s="46" t="e">
        <f ca="1">HYPERLINK("#"&amp;CELL("address",OFFSET([4]Analítico!$B$1,MATCH(93373,[4]Analítico!$B:$B,0)-1,3)),93373)</f>
        <v>#VALUE!</v>
      </c>
      <c r="B741" s="47" t="s">
        <v>12268</v>
      </c>
      <c r="C741" s="46" t="s">
        <v>28</v>
      </c>
      <c r="D741" s="48">
        <v>16.79</v>
      </c>
    </row>
    <row r="742" spans="1:4" x14ac:dyDescent="0.25">
      <c r="A742" s="46" t="e">
        <f ca="1">HYPERLINK("#"&amp;CELL("address",OFFSET([4]Analítico!$B$1,MATCH(93368,[4]Analítico!$B:$B,0)-1,3)),93368)</f>
        <v>#VALUE!</v>
      </c>
      <c r="B742" s="47" t="s">
        <v>12269</v>
      </c>
      <c r="C742" s="46" t="s">
        <v>28</v>
      </c>
      <c r="D742" s="48">
        <v>24.53</v>
      </c>
    </row>
    <row r="743" spans="1:4" x14ac:dyDescent="0.25">
      <c r="A743" s="46" t="e">
        <f ca="1">HYPERLINK("#"&amp;CELL("address",OFFSET([4]Analítico!$B$1,MATCH(104729,[4]Analítico!$B:$B,0)-1,3)),104729)</f>
        <v>#VALUE!</v>
      </c>
      <c r="B743" s="47" t="s">
        <v>12270</v>
      </c>
      <c r="C743" s="46" t="s">
        <v>28</v>
      </c>
      <c r="D743" s="48">
        <v>19.489999999999998</v>
      </c>
    </row>
    <row r="744" spans="1:4" x14ac:dyDescent="0.25">
      <c r="A744" s="46" t="e">
        <f ca="1">HYPERLINK("#"&amp;CELL("address",OFFSET([4]Analítico!$B$1,MATCH(93372,[4]Analítico!$B:$B,0)-1,3)),93372)</f>
        <v>#VALUE!</v>
      </c>
      <c r="B744" s="47" t="s">
        <v>12271</v>
      </c>
      <c r="C744" s="46" t="s">
        <v>28</v>
      </c>
      <c r="D744" s="48">
        <v>19.489999999999998</v>
      </c>
    </row>
    <row r="745" spans="1:4" x14ac:dyDescent="0.25">
      <c r="A745" s="46" t="e">
        <f ca="1">HYPERLINK("#"&amp;CELL("address",OFFSET([4]Analítico!$B$1,MATCH(104731,[4]Analítico!$B:$B,0)-1,3)),104731)</f>
        <v>#VALUE!</v>
      </c>
      <c r="B745" s="47" t="s">
        <v>12272</v>
      </c>
      <c r="C745" s="46" t="s">
        <v>28</v>
      </c>
      <c r="D745" s="48">
        <v>14.47</v>
      </c>
    </row>
    <row r="746" spans="1:4" x14ac:dyDescent="0.25">
      <c r="A746" s="46" t="e">
        <f ca="1">HYPERLINK("#"&amp;CELL("address",OFFSET([4]Analítico!$B$1,MATCH(93367,[4]Analítico!$B:$B,0)-1,3)),93367)</f>
        <v>#VALUE!</v>
      </c>
      <c r="B746" s="47" t="s">
        <v>12273</v>
      </c>
      <c r="C746" s="46" t="s">
        <v>28</v>
      </c>
      <c r="D746" s="48">
        <v>27.97</v>
      </c>
    </row>
    <row r="747" spans="1:4" x14ac:dyDescent="0.25">
      <c r="A747" s="46" t="e">
        <f ca="1">HYPERLINK("#"&amp;CELL("address",OFFSET([4]Analítico!$B$1,MATCH(104728,[4]Analítico!$B:$B,0)-1,3)),104728)</f>
        <v>#VALUE!</v>
      </c>
      <c r="B747" s="47" t="s">
        <v>12274</v>
      </c>
      <c r="C747" s="46" t="s">
        <v>28</v>
      </c>
      <c r="D747" s="48">
        <v>22.89</v>
      </c>
    </row>
    <row r="748" spans="1:4" x14ac:dyDescent="0.25">
      <c r="A748" s="46" t="e">
        <f ca="1">HYPERLINK("#"&amp;CELL("address",OFFSET([4]Analítico!$B$1,MATCH(104730,[4]Analítico!$B:$B,0)-1,3)),104730)</f>
        <v>#VALUE!</v>
      </c>
      <c r="B748" s="47" t="s">
        <v>12275</v>
      </c>
      <c r="C748" s="46" t="s">
        <v>28</v>
      </c>
      <c r="D748" s="48">
        <v>15.24</v>
      </c>
    </row>
    <row r="749" spans="1:4" x14ac:dyDescent="0.25">
      <c r="A749" s="46" t="e">
        <f ca="1">HYPERLINK("#"&amp;CELL("address",OFFSET([4]Analítico!$B$1,MATCH(104732,[4]Analítico!$B:$B,0)-1,3)),104732)</f>
        <v>#VALUE!</v>
      </c>
      <c r="B749" s="47" t="s">
        <v>12276</v>
      </c>
      <c r="C749" s="46" t="s">
        <v>28</v>
      </c>
      <c r="D749" s="48">
        <v>11.77</v>
      </c>
    </row>
    <row r="750" spans="1:4" x14ac:dyDescent="0.25">
      <c r="A750" s="46" t="e">
        <f ca="1">HYPERLINK("#"&amp;CELL("address",OFFSET([4]Analítico!$B$1,MATCH(104740,[4]Analítico!$B:$B,0)-1,3)),104740)</f>
        <v>#VALUE!</v>
      </c>
      <c r="B750" s="47" t="s">
        <v>12277</v>
      </c>
      <c r="C750" s="46" t="s">
        <v>28</v>
      </c>
      <c r="D750" s="48">
        <v>33.770000000000003</v>
      </c>
    </row>
    <row r="751" spans="1:4" x14ac:dyDescent="0.25">
      <c r="A751" s="46" t="e">
        <f ca="1">HYPERLINK("#"&amp;CELL("address",OFFSET([4]Analítico!$B$1,MATCH(104741,[4]Analítico!$B:$B,0)-1,3)),104741)</f>
        <v>#VALUE!</v>
      </c>
      <c r="B751" s="47" t="s">
        <v>12278</v>
      </c>
      <c r="C751" s="46" t="s">
        <v>28</v>
      </c>
      <c r="D751" s="48">
        <v>28.33</v>
      </c>
    </row>
    <row r="752" spans="1:4" x14ac:dyDescent="0.25">
      <c r="A752" s="46" t="e">
        <f ca="1">HYPERLINK("#"&amp;CELL("address",OFFSET([4]Analítico!$B$1,MATCH(93381,[4]Analítico!$B:$B,0)-1,3)),93381)</f>
        <v>#VALUE!</v>
      </c>
      <c r="B752" s="47" t="s">
        <v>12279</v>
      </c>
      <c r="C752" s="46" t="s">
        <v>28</v>
      </c>
      <c r="D752" s="48">
        <v>15.55</v>
      </c>
    </row>
    <row r="753" spans="1:4" x14ac:dyDescent="0.25">
      <c r="A753" s="46" t="e">
        <f ca="1">HYPERLINK("#"&amp;CELL("address",OFFSET([4]Analítico!$B$1,MATCH(93379,[4]Analítico!$B:$B,0)-1,3)),93379)</f>
        <v>#VALUE!</v>
      </c>
      <c r="B753" s="47" t="s">
        <v>12280</v>
      </c>
      <c r="C753" s="46" t="s">
        <v>28</v>
      </c>
      <c r="D753" s="48">
        <v>22.51</v>
      </c>
    </row>
    <row r="754" spans="1:4" x14ac:dyDescent="0.25">
      <c r="A754" s="46" t="e">
        <f ca="1">HYPERLINK("#"&amp;CELL("address",OFFSET([4]Analítico!$B$1,MATCH(93380,[4]Analítico!$B:$B,0)-1,3)),93380)</f>
        <v>#VALUE!</v>
      </c>
      <c r="B754" s="47" t="s">
        <v>12281</v>
      </c>
      <c r="C754" s="46" t="s">
        <v>28</v>
      </c>
      <c r="D754" s="48">
        <v>19.170000000000002</v>
      </c>
    </row>
    <row r="755" spans="1:4" x14ac:dyDescent="0.25">
      <c r="A755" s="46" t="e">
        <f ca="1">HYPERLINK("#"&amp;CELL("address",OFFSET([4]Analítico!$B$1,MATCH(93378,[4]Analítico!$B:$B,0)-1,3)),93378)</f>
        <v>#VALUE!</v>
      </c>
      <c r="B755" s="47" t="s">
        <v>12282</v>
      </c>
      <c r="C755" s="46" t="s">
        <v>28</v>
      </c>
      <c r="D755" s="48">
        <v>29.26</v>
      </c>
    </row>
    <row r="756" spans="1:4" x14ac:dyDescent="0.25">
      <c r="A756" s="46" t="e">
        <f ca="1">HYPERLINK("#"&amp;CELL("address",OFFSET([4]Analítico!$B$1,MATCH(104733,[4]Analítico!$B:$B,0)-1,3)),104733)</f>
        <v>#VALUE!</v>
      </c>
      <c r="B756" s="47" t="s">
        <v>12283</v>
      </c>
      <c r="C756" s="46" t="s">
        <v>28</v>
      </c>
      <c r="D756" s="48">
        <v>23.83</v>
      </c>
    </row>
    <row r="757" spans="1:4" x14ac:dyDescent="0.25">
      <c r="A757" s="46" t="e">
        <f ca="1">HYPERLINK("#"&amp;CELL("address",OFFSET([4]Analítico!$B$1,MATCH(104735,[4]Analítico!$B:$B,0)-1,3)),104735)</f>
        <v>#VALUE!</v>
      </c>
      <c r="B757" s="47" t="s">
        <v>12284</v>
      </c>
      <c r="C757" s="46" t="s">
        <v>28</v>
      </c>
      <c r="D757" s="48">
        <v>14.05</v>
      </c>
    </row>
    <row r="758" spans="1:4" x14ac:dyDescent="0.25">
      <c r="A758" s="46" t="e">
        <f ca="1">HYPERLINK("#"&amp;CELL("address",OFFSET([4]Analítico!$B$1,MATCH(104734,[4]Analítico!$B:$B,0)-1,3)),104734)</f>
        <v>#VALUE!</v>
      </c>
      <c r="B758" s="47" t="s">
        <v>12285</v>
      </c>
      <c r="C758" s="46" t="s">
        <v>28</v>
      </c>
      <c r="D758" s="48">
        <v>17.260000000000002</v>
      </c>
    </row>
    <row r="759" spans="1:4" x14ac:dyDescent="0.25">
      <c r="A759" s="46" t="e">
        <f ca="1">HYPERLINK("#"&amp;CELL("address",OFFSET([4]Analítico!$B$1,MATCH(104736,[4]Analítico!$B:$B,0)-1,3)),104736)</f>
        <v>#VALUE!</v>
      </c>
      <c r="B759" s="47" t="s">
        <v>12286</v>
      </c>
      <c r="C759" s="46" t="s">
        <v>28</v>
      </c>
      <c r="D759" s="48">
        <v>10.5</v>
      </c>
    </row>
    <row r="760" spans="1:4" x14ac:dyDescent="0.25">
      <c r="A760" s="46" t="e">
        <f ca="1">HYPERLINK("#"&amp;CELL("address",OFFSET([4]Analítico!$B$1,MATCH(105732,[4]Analítico!$B:$B,0)-1,3)),105732)</f>
        <v>#VALUE!</v>
      </c>
      <c r="B760" s="47" t="s">
        <v>12287</v>
      </c>
      <c r="C760" s="46" t="s">
        <v>28</v>
      </c>
      <c r="D760" s="48">
        <v>206.86</v>
      </c>
    </row>
    <row r="761" spans="1:4" x14ac:dyDescent="0.25">
      <c r="A761" s="46" t="e">
        <f ca="1">HYPERLINK("#"&amp;CELL("address",OFFSET([4]Analítico!$B$1,MATCH(96397,[4]Analítico!$B:$B,0)-1,3)),96397)</f>
        <v>#VALUE!</v>
      </c>
      <c r="B761" s="47" t="s">
        <v>12288</v>
      </c>
      <c r="C761" s="46" t="s">
        <v>28</v>
      </c>
      <c r="D761" s="48">
        <v>201.95</v>
      </c>
    </row>
    <row r="762" spans="1:4" x14ac:dyDescent="0.25">
      <c r="A762" s="46" t="e">
        <f ca="1">HYPERLINK("#"&amp;CELL("address",OFFSET([4]Analítico!$B$1,MATCH(105735,[4]Analítico!$B:$B,0)-1,3)),105735)</f>
        <v>#VALUE!</v>
      </c>
      <c r="B762" s="47" t="s">
        <v>12289</v>
      </c>
      <c r="C762" s="46" t="s">
        <v>28</v>
      </c>
      <c r="D762" s="48">
        <v>199.49</v>
      </c>
    </row>
    <row r="763" spans="1:4" x14ac:dyDescent="0.25">
      <c r="A763" s="46" t="e">
        <f ca="1">HYPERLINK("#"&amp;CELL("address",OFFSET([4]Analítico!$B$1,MATCH(105727,[4]Analítico!$B:$B,0)-1,3)),105727)</f>
        <v>#VALUE!</v>
      </c>
      <c r="B763" s="47" t="s">
        <v>12290</v>
      </c>
      <c r="C763" s="46" t="s">
        <v>28</v>
      </c>
      <c r="D763" s="48">
        <v>147.94999999999999</v>
      </c>
    </row>
    <row r="764" spans="1:4" x14ac:dyDescent="0.25">
      <c r="A764" s="46" t="e">
        <f ca="1">HYPERLINK("#"&amp;CELL("address",OFFSET([4]Analítico!$B$1,MATCH(96396,[4]Analítico!$B:$B,0)-1,3)),96396)</f>
        <v>#VALUE!</v>
      </c>
      <c r="B764" s="47" t="s">
        <v>12291</v>
      </c>
      <c r="C764" s="46" t="s">
        <v>28</v>
      </c>
      <c r="D764" s="48">
        <v>144.16999999999999</v>
      </c>
    </row>
    <row r="765" spans="1:4" x14ac:dyDescent="0.25">
      <c r="A765" s="46" t="e">
        <f ca="1">HYPERLINK("#"&amp;CELL("address",OFFSET([4]Analítico!$B$1,MATCH(105730,[4]Analítico!$B:$B,0)-1,3)),105730)</f>
        <v>#VALUE!</v>
      </c>
      <c r="B765" s="47" t="s">
        <v>12292</v>
      </c>
      <c r="C765" s="46" t="s">
        <v>28</v>
      </c>
      <c r="D765" s="48">
        <v>142.26</v>
      </c>
    </row>
    <row r="766" spans="1:4" x14ac:dyDescent="0.25">
      <c r="A766" s="46" t="e">
        <f ca="1">HYPERLINK("#"&amp;CELL("address",OFFSET([4]Analítico!$B$1,MATCH(105737,[4]Analítico!$B:$B,0)-1,3)),105737)</f>
        <v>#VALUE!</v>
      </c>
      <c r="B766" s="47" t="s">
        <v>12293</v>
      </c>
      <c r="C766" s="46" t="s">
        <v>28</v>
      </c>
      <c r="D766" s="48">
        <v>282.26</v>
      </c>
    </row>
    <row r="767" spans="1:4" x14ac:dyDescent="0.25">
      <c r="A767" s="46" t="e">
        <f ca="1">HYPERLINK("#"&amp;CELL("address",OFFSET([4]Analítico!$B$1,MATCH(96398,[4]Analítico!$B:$B,0)-1,3)),96398)</f>
        <v>#VALUE!</v>
      </c>
      <c r="B767" s="47" t="s">
        <v>12294</v>
      </c>
      <c r="C767" s="46" t="s">
        <v>28</v>
      </c>
      <c r="D767" s="48">
        <v>278.58999999999997</v>
      </c>
    </row>
    <row r="768" spans="1:4" x14ac:dyDescent="0.25">
      <c r="A768" s="46" t="e">
        <f ca="1">HYPERLINK("#"&amp;CELL("address",OFFSET([4]Analítico!$B$1,MATCH(105740,[4]Analítico!$B:$B,0)-1,3)),105740)</f>
        <v>#VALUE!</v>
      </c>
      <c r="B768" s="47" t="s">
        <v>12295</v>
      </c>
      <c r="C768" s="46" t="s">
        <v>28</v>
      </c>
      <c r="D768" s="48">
        <v>276.62</v>
      </c>
    </row>
    <row r="769" spans="1:4" x14ac:dyDescent="0.25">
      <c r="A769" s="46" t="e">
        <f ca="1">HYPERLINK("#"&amp;CELL("address",OFFSET([4]Analítico!$B$1,MATCH(105749,[4]Analítico!$B:$B,0)-1,3)),105749)</f>
        <v>#VALUE!</v>
      </c>
      <c r="B769" s="47" t="s">
        <v>12296</v>
      </c>
      <c r="C769" s="46" t="s">
        <v>28</v>
      </c>
      <c r="D769" s="48">
        <v>134.22999999999999</v>
      </c>
    </row>
    <row r="770" spans="1:4" x14ac:dyDescent="0.25">
      <c r="A770" s="46" t="e">
        <f ca="1">HYPERLINK("#"&amp;CELL("address",OFFSET([4]Analítico!$B$1,MATCH(96400,[4]Analítico!$B:$B,0)-1,3)),96400)</f>
        <v>#VALUE!</v>
      </c>
      <c r="B770" s="47" t="s">
        <v>12297</v>
      </c>
      <c r="C770" s="46" t="s">
        <v>28</v>
      </c>
      <c r="D770" s="48">
        <v>132.16</v>
      </c>
    </row>
    <row r="771" spans="1:4" x14ac:dyDescent="0.25">
      <c r="A771" s="46" t="e">
        <f ca="1">HYPERLINK("#"&amp;CELL("address",OFFSET([4]Analítico!$B$1,MATCH(105752,[4]Analítico!$B:$B,0)-1,3)),105752)</f>
        <v>#VALUE!</v>
      </c>
      <c r="B771" s="47" t="s">
        <v>12298</v>
      </c>
      <c r="C771" s="46" t="s">
        <v>28</v>
      </c>
      <c r="D771" s="48">
        <v>130.36000000000001</v>
      </c>
    </row>
    <row r="772" spans="1:4" x14ac:dyDescent="0.25">
      <c r="A772" s="46" t="e">
        <f ca="1">HYPERLINK("#"&amp;CELL("address",OFFSET([4]Analítico!$B$1,MATCH(105754,[4]Analítico!$B:$B,0)-1,3)),105754)</f>
        <v>#VALUE!</v>
      </c>
      <c r="B772" s="47" t="s">
        <v>12299</v>
      </c>
      <c r="C772" s="46" t="s">
        <v>28</v>
      </c>
      <c r="D772" s="48">
        <v>128.63999999999999</v>
      </c>
    </row>
    <row r="773" spans="1:4" x14ac:dyDescent="0.25">
      <c r="A773" s="46" t="e">
        <f ca="1">HYPERLINK("#"&amp;CELL("address",OFFSET([4]Analítico!$B$1,MATCH(105742,[4]Analítico!$B:$B,0)-1,3)),105742)</f>
        <v>#VALUE!</v>
      </c>
      <c r="B773" s="47" t="s">
        <v>12300</v>
      </c>
      <c r="C773" s="46" t="s">
        <v>28</v>
      </c>
      <c r="D773" s="48">
        <v>101.5</v>
      </c>
    </row>
    <row r="774" spans="1:4" x14ac:dyDescent="0.25">
      <c r="A774" s="46" t="e">
        <f ca="1">HYPERLINK("#"&amp;CELL("address",OFFSET([4]Analítico!$B$1,MATCH(96399,[4]Analítico!$B:$B,0)-1,3)),96399)</f>
        <v>#VALUE!</v>
      </c>
      <c r="B774" s="47" t="s">
        <v>12301</v>
      </c>
      <c r="C774" s="46" t="s">
        <v>28</v>
      </c>
      <c r="D774" s="48">
        <v>99.65</v>
      </c>
    </row>
    <row r="775" spans="1:4" x14ac:dyDescent="0.25">
      <c r="A775" s="46" t="e">
        <f ca="1">HYPERLINK("#"&amp;CELL("address",OFFSET([4]Analítico!$B$1,MATCH(105745,[4]Analítico!$B:$B,0)-1,3)),105745)</f>
        <v>#VALUE!</v>
      </c>
      <c r="B775" s="47" t="s">
        <v>12302</v>
      </c>
      <c r="C775" s="46" t="s">
        <v>28</v>
      </c>
      <c r="D775" s="48">
        <v>97.79</v>
      </c>
    </row>
    <row r="776" spans="1:4" x14ac:dyDescent="0.25">
      <c r="A776" s="46" t="e">
        <f ca="1">HYPERLINK("#"&amp;CELL("address",OFFSET([4]Analítico!$B$1,MATCH(105747,[4]Analítico!$B:$B,0)-1,3)),105747)</f>
        <v>#VALUE!</v>
      </c>
      <c r="B776" s="47" t="s">
        <v>12303</v>
      </c>
      <c r="C776" s="46" t="s">
        <v>28</v>
      </c>
      <c r="D776" s="48">
        <v>95.92</v>
      </c>
    </row>
    <row r="777" spans="1:4" x14ac:dyDescent="0.25">
      <c r="A777" s="46" t="e">
        <f ca="1">HYPERLINK("#"&amp;CELL("address",OFFSET([4]Analítico!$B$1,MATCH(105657,[4]Analítico!$B:$B,0)-1,3)),105657)</f>
        <v>#VALUE!</v>
      </c>
      <c r="B777" s="47" t="s">
        <v>12304</v>
      </c>
      <c r="C777" s="46" t="s">
        <v>28</v>
      </c>
      <c r="D777" s="48">
        <v>158.53</v>
      </c>
    </row>
    <row r="778" spans="1:4" x14ac:dyDescent="0.25">
      <c r="A778" s="46" t="e">
        <f ca="1">HYPERLINK("#"&amp;CELL("address",OFFSET([4]Analítico!$B$1,MATCH(100566,[4]Analítico!$B:$B,0)-1,3)),100566)</f>
        <v>#VALUE!</v>
      </c>
      <c r="B778" s="47" t="s">
        <v>12305</v>
      </c>
      <c r="C778" s="46" t="s">
        <v>28</v>
      </c>
      <c r="D778" s="48">
        <v>150.44999999999999</v>
      </c>
    </row>
    <row r="779" spans="1:4" x14ac:dyDescent="0.25">
      <c r="A779" s="46" t="e">
        <f ca="1">HYPERLINK("#"&amp;CELL("address",OFFSET([4]Analítico!$B$1,MATCH(105666,[4]Analítico!$B:$B,0)-1,3)),105666)</f>
        <v>#VALUE!</v>
      </c>
      <c r="B779" s="47" t="s">
        <v>12306</v>
      </c>
      <c r="C779" s="46" t="s">
        <v>28</v>
      </c>
      <c r="D779" s="48">
        <v>146.38999999999999</v>
      </c>
    </row>
    <row r="780" spans="1:4" x14ac:dyDescent="0.25">
      <c r="A780" s="46" t="e">
        <f ca="1">HYPERLINK("#"&amp;CELL("address",OFFSET([4]Analítico!$B$1,MATCH(105639,[4]Analítico!$B:$B,0)-1,3)),105639)</f>
        <v>#VALUE!</v>
      </c>
      <c r="B780" s="47" t="s">
        <v>12307</v>
      </c>
      <c r="C780" s="46" t="s">
        <v>28</v>
      </c>
      <c r="D780" s="48">
        <v>178.68</v>
      </c>
    </row>
    <row r="781" spans="1:4" x14ac:dyDescent="0.25">
      <c r="A781" s="46" t="e">
        <f ca="1">HYPERLINK("#"&amp;CELL("address",OFFSET([4]Analítico!$B$1,MATCH(105645,[4]Analítico!$B:$B,0)-1,3)),105645)</f>
        <v>#VALUE!</v>
      </c>
      <c r="B781" s="47" t="s">
        <v>12308</v>
      </c>
      <c r="C781" s="46" t="s">
        <v>28</v>
      </c>
      <c r="D781" s="48">
        <v>174.9</v>
      </c>
    </row>
    <row r="782" spans="1:4" x14ac:dyDescent="0.25">
      <c r="A782" s="46" t="e">
        <f ca="1">HYPERLINK("#"&amp;CELL("address",OFFSET([4]Analítico!$B$1,MATCH(105651,[4]Analítico!$B:$B,0)-1,3)),105651)</f>
        <v>#VALUE!</v>
      </c>
      <c r="B782" s="47" t="s">
        <v>12309</v>
      </c>
      <c r="C782" s="46" t="s">
        <v>28</v>
      </c>
      <c r="D782" s="48">
        <v>172.99</v>
      </c>
    </row>
    <row r="783" spans="1:4" x14ac:dyDescent="0.25">
      <c r="A783" s="46" t="e">
        <f ca="1">HYPERLINK("#"&amp;CELL("address",OFFSET([4]Analítico!$B$1,MATCH(105658,[4]Analítico!$B:$B,0)-1,3)),105658)</f>
        <v>#VALUE!</v>
      </c>
      <c r="B783" s="47" t="s">
        <v>12310</v>
      </c>
      <c r="C783" s="46" t="s">
        <v>28</v>
      </c>
      <c r="D783" s="48">
        <v>186.05</v>
      </c>
    </row>
    <row r="784" spans="1:4" x14ac:dyDescent="0.25">
      <c r="A784" s="46" t="e">
        <f ca="1">HYPERLINK("#"&amp;CELL("address",OFFSET([4]Analítico!$B$1,MATCH(100567,[4]Analítico!$B:$B,0)-1,3)),100567)</f>
        <v>#VALUE!</v>
      </c>
      <c r="B784" s="47" t="s">
        <v>12311</v>
      </c>
      <c r="C784" s="46" t="s">
        <v>28</v>
      </c>
      <c r="D784" s="48">
        <v>177.97</v>
      </c>
    </row>
    <row r="785" spans="1:4" x14ac:dyDescent="0.25">
      <c r="A785" s="46" t="e">
        <f ca="1">HYPERLINK("#"&amp;CELL("address",OFFSET([4]Analítico!$B$1,MATCH(105667,[4]Analítico!$B:$B,0)-1,3)),105667)</f>
        <v>#VALUE!</v>
      </c>
      <c r="B785" s="47" t="s">
        <v>12312</v>
      </c>
      <c r="C785" s="46" t="s">
        <v>28</v>
      </c>
      <c r="D785" s="48">
        <v>173.91</v>
      </c>
    </row>
    <row r="786" spans="1:4" x14ac:dyDescent="0.25">
      <c r="A786" s="46" t="e">
        <f ca="1">HYPERLINK("#"&amp;CELL("address",OFFSET([4]Analítico!$B$1,MATCH(105640,[4]Analítico!$B:$B,0)-1,3)),105640)</f>
        <v>#VALUE!</v>
      </c>
      <c r="B786" s="47" t="s">
        <v>12313</v>
      </c>
      <c r="C786" s="46" t="s">
        <v>28</v>
      </c>
      <c r="D786" s="48">
        <v>204.43</v>
      </c>
    </row>
    <row r="787" spans="1:4" x14ac:dyDescent="0.25">
      <c r="A787" s="46" t="e">
        <f ca="1">HYPERLINK("#"&amp;CELL("address",OFFSET([4]Analítico!$B$1,MATCH(105646,[4]Analítico!$B:$B,0)-1,3)),105646)</f>
        <v>#VALUE!</v>
      </c>
      <c r="B787" s="47" t="s">
        <v>12314</v>
      </c>
      <c r="C787" s="46" t="s">
        <v>28</v>
      </c>
      <c r="D787" s="48">
        <v>200.65</v>
      </c>
    </row>
    <row r="788" spans="1:4" x14ac:dyDescent="0.25">
      <c r="A788" s="46" t="e">
        <f ca="1">HYPERLINK("#"&amp;CELL("address",OFFSET([4]Analítico!$B$1,MATCH(105652,[4]Analítico!$B:$B,0)-1,3)),105652)</f>
        <v>#VALUE!</v>
      </c>
      <c r="B788" s="47" t="s">
        <v>12315</v>
      </c>
      <c r="C788" s="46" t="s">
        <v>28</v>
      </c>
      <c r="D788" s="48">
        <v>198.74</v>
      </c>
    </row>
    <row r="789" spans="1:4" x14ac:dyDescent="0.25">
      <c r="A789" s="46" t="e">
        <f ca="1">HYPERLINK("#"&amp;CELL("address",OFFSET([4]Analítico!$B$1,MATCH(105659,[4]Analítico!$B:$B,0)-1,3)),105659)</f>
        <v>#VALUE!</v>
      </c>
      <c r="B789" s="47" t="s">
        <v>12316</v>
      </c>
      <c r="C789" s="46" t="s">
        <v>28</v>
      </c>
      <c r="D789" s="48">
        <v>213.19</v>
      </c>
    </row>
    <row r="790" spans="1:4" x14ac:dyDescent="0.25">
      <c r="A790" s="46" t="e">
        <f ca="1">HYPERLINK("#"&amp;CELL("address",OFFSET([4]Analítico!$B$1,MATCH(100568,[4]Analítico!$B:$B,0)-1,3)),100568)</f>
        <v>#VALUE!</v>
      </c>
      <c r="B790" s="47" t="s">
        <v>12317</v>
      </c>
      <c r="C790" s="46" t="s">
        <v>28</v>
      </c>
      <c r="D790" s="48">
        <v>205.11</v>
      </c>
    </row>
    <row r="791" spans="1:4" x14ac:dyDescent="0.25">
      <c r="A791" s="46" t="e">
        <f ca="1">HYPERLINK("#"&amp;CELL("address",OFFSET([4]Analítico!$B$1,MATCH(105668,[4]Analítico!$B:$B,0)-1,3)),105668)</f>
        <v>#VALUE!</v>
      </c>
      <c r="B791" s="47" t="s">
        <v>12318</v>
      </c>
      <c r="C791" s="46" t="s">
        <v>28</v>
      </c>
      <c r="D791" s="48">
        <v>201.05</v>
      </c>
    </row>
    <row r="792" spans="1:4" x14ac:dyDescent="0.25">
      <c r="A792" s="46" t="e">
        <f ca="1">HYPERLINK("#"&amp;CELL("address",OFFSET([4]Analítico!$B$1,MATCH(105641,[4]Analítico!$B:$B,0)-1,3)),105641)</f>
        <v>#VALUE!</v>
      </c>
      <c r="B792" s="47" t="s">
        <v>12319</v>
      </c>
      <c r="C792" s="46" t="s">
        <v>28</v>
      </c>
      <c r="D792" s="48">
        <v>230.18</v>
      </c>
    </row>
    <row r="793" spans="1:4" x14ac:dyDescent="0.25">
      <c r="A793" s="46" t="e">
        <f ca="1">HYPERLINK("#"&amp;CELL("address",OFFSET([4]Analítico!$B$1,MATCH(105647,[4]Analítico!$B:$B,0)-1,3)),105647)</f>
        <v>#VALUE!</v>
      </c>
      <c r="B793" s="47" t="s">
        <v>12320</v>
      </c>
      <c r="C793" s="46" t="s">
        <v>28</v>
      </c>
      <c r="D793" s="48">
        <v>226.4</v>
      </c>
    </row>
    <row r="794" spans="1:4" x14ac:dyDescent="0.25">
      <c r="A794" s="46" t="e">
        <f ca="1">HYPERLINK("#"&amp;CELL("address",OFFSET([4]Analítico!$B$1,MATCH(105653,[4]Analítico!$B:$B,0)-1,3)),105653)</f>
        <v>#VALUE!</v>
      </c>
      <c r="B794" s="47" t="s">
        <v>12321</v>
      </c>
      <c r="C794" s="46" t="s">
        <v>28</v>
      </c>
      <c r="D794" s="48">
        <v>224.49</v>
      </c>
    </row>
    <row r="795" spans="1:4" x14ac:dyDescent="0.25">
      <c r="A795" s="46" t="e">
        <f ca="1">HYPERLINK("#"&amp;CELL("address",OFFSET([4]Analítico!$B$1,MATCH(105710,[4]Analítico!$B:$B,0)-1,3)),105710)</f>
        <v>#VALUE!</v>
      </c>
      <c r="B795" s="47" t="s">
        <v>12322</v>
      </c>
      <c r="C795" s="46" t="s">
        <v>28</v>
      </c>
      <c r="D795" s="48">
        <v>99.81</v>
      </c>
    </row>
    <row r="796" spans="1:4" x14ac:dyDescent="0.25">
      <c r="A796" s="46" t="e">
        <f ca="1">HYPERLINK("#"&amp;CELL("address",OFFSET([4]Analítico!$B$1,MATCH(100564,[4]Analítico!$B:$B,0)-1,3)),100564)</f>
        <v>#VALUE!</v>
      </c>
      <c r="B796" s="47" t="s">
        <v>12323</v>
      </c>
      <c r="C796" s="46" t="s">
        <v>28</v>
      </c>
      <c r="D796" s="48">
        <v>91.74</v>
      </c>
    </row>
    <row r="797" spans="1:4" x14ac:dyDescent="0.25">
      <c r="A797" s="46" t="e">
        <f ca="1">HYPERLINK("#"&amp;CELL("address",OFFSET([4]Analítico!$B$1,MATCH(105711,[4]Analítico!$B:$B,0)-1,3)),105711)</f>
        <v>#VALUE!</v>
      </c>
      <c r="B797" s="47" t="s">
        <v>12324</v>
      </c>
      <c r="C797" s="46" t="s">
        <v>28</v>
      </c>
      <c r="D797" s="48">
        <v>87.68</v>
      </c>
    </row>
    <row r="798" spans="1:4" x14ac:dyDescent="0.25">
      <c r="A798" s="46" t="e">
        <f ca="1">HYPERLINK("#"&amp;CELL("address",OFFSET([4]Analítico!$B$1,MATCH(105705,[4]Analítico!$B:$B,0)-1,3)),105705)</f>
        <v>#VALUE!</v>
      </c>
      <c r="B798" s="47" t="s">
        <v>12325</v>
      </c>
      <c r="C798" s="46" t="s">
        <v>28</v>
      </c>
      <c r="D798" s="48">
        <v>127.2</v>
      </c>
    </row>
    <row r="799" spans="1:4" x14ac:dyDescent="0.25">
      <c r="A799" s="46" t="e">
        <f ca="1">HYPERLINK("#"&amp;CELL("address",OFFSET([4]Analítico!$B$1,MATCH(105706,[4]Analítico!$B:$B,0)-1,3)),105706)</f>
        <v>#VALUE!</v>
      </c>
      <c r="B799" s="47" t="s">
        <v>12326</v>
      </c>
      <c r="C799" s="46" t="s">
        <v>28</v>
      </c>
      <c r="D799" s="48">
        <v>123.42</v>
      </c>
    </row>
    <row r="800" spans="1:4" x14ac:dyDescent="0.25">
      <c r="A800" s="46" t="e">
        <f ca="1">HYPERLINK("#"&amp;CELL("address",OFFSET([4]Analítico!$B$1,MATCH(105708,[4]Analítico!$B:$B,0)-1,3)),105708)</f>
        <v>#VALUE!</v>
      </c>
      <c r="B800" s="47" t="s">
        <v>12327</v>
      </c>
      <c r="C800" s="46" t="s">
        <v>28</v>
      </c>
      <c r="D800" s="48">
        <v>121.51</v>
      </c>
    </row>
    <row r="801" spans="1:4" x14ac:dyDescent="0.25">
      <c r="A801" s="46" t="e">
        <f ca="1">HYPERLINK("#"&amp;CELL("address",OFFSET([4]Analítico!$B$1,MATCH(105690,[4]Analítico!$B:$B,0)-1,3)),105690)</f>
        <v>#VALUE!</v>
      </c>
      <c r="B801" s="47" t="s">
        <v>12328</v>
      </c>
      <c r="C801" s="46" t="s">
        <v>28</v>
      </c>
      <c r="D801" s="48">
        <v>148.26</v>
      </c>
    </row>
    <row r="802" spans="1:4" x14ac:dyDescent="0.25">
      <c r="A802" s="46" t="e">
        <f ca="1">HYPERLINK("#"&amp;CELL("address",OFFSET([4]Analítico!$B$1,MATCH(100569,[4]Analítico!$B:$B,0)-1,3)),100569)</f>
        <v>#VALUE!</v>
      </c>
      <c r="B802" s="47" t="s">
        <v>12329</v>
      </c>
      <c r="C802" s="46" t="s">
        <v>28</v>
      </c>
      <c r="D802" s="48">
        <v>140.18</v>
      </c>
    </row>
    <row r="803" spans="1:4" x14ac:dyDescent="0.25">
      <c r="A803" s="46" t="e">
        <f ca="1">HYPERLINK("#"&amp;CELL("address",OFFSET([4]Analítico!$B$1,MATCH(105699,[4]Analítico!$B:$B,0)-1,3)),105699)</f>
        <v>#VALUE!</v>
      </c>
      <c r="B803" s="47" t="s">
        <v>12330</v>
      </c>
      <c r="C803" s="46" t="s">
        <v>28</v>
      </c>
      <c r="D803" s="48">
        <v>136.12</v>
      </c>
    </row>
    <row r="804" spans="1:4" x14ac:dyDescent="0.25">
      <c r="A804" s="46" t="e">
        <f ca="1">HYPERLINK("#"&amp;CELL("address",OFFSET([4]Analítico!$B$1,MATCH(105672,[4]Analítico!$B:$B,0)-1,3)),105672)</f>
        <v>#VALUE!</v>
      </c>
      <c r="B804" s="47" t="s">
        <v>12331</v>
      </c>
      <c r="C804" s="46" t="s">
        <v>28</v>
      </c>
      <c r="D804" s="48">
        <v>163.07</v>
      </c>
    </row>
    <row r="805" spans="1:4" x14ac:dyDescent="0.25">
      <c r="A805" s="46" t="e">
        <f ca="1">HYPERLINK("#"&amp;CELL("address",OFFSET([4]Analítico!$B$1,MATCH(105678,[4]Analítico!$B:$B,0)-1,3)),105678)</f>
        <v>#VALUE!</v>
      </c>
      <c r="B805" s="47" t="s">
        <v>12332</v>
      </c>
      <c r="C805" s="46" t="s">
        <v>28</v>
      </c>
      <c r="D805" s="48">
        <v>159.29</v>
      </c>
    </row>
    <row r="806" spans="1:4" x14ac:dyDescent="0.25">
      <c r="A806" s="46" t="e">
        <f ca="1">HYPERLINK("#"&amp;CELL("address",OFFSET([4]Analítico!$B$1,MATCH(105684,[4]Analítico!$B:$B,0)-1,3)),105684)</f>
        <v>#VALUE!</v>
      </c>
      <c r="B806" s="47" t="s">
        <v>12333</v>
      </c>
      <c r="C806" s="46" t="s">
        <v>28</v>
      </c>
      <c r="D806" s="48">
        <v>157.38</v>
      </c>
    </row>
    <row r="807" spans="1:4" x14ac:dyDescent="0.25">
      <c r="A807" s="46" t="e">
        <f ca="1">HYPERLINK("#"&amp;CELL("address",OFFSET([4]Analítico!$B$1,MATCH(105691,[4]Analítico!$B:$B,0)-1,3)),105691)</f>
        <v>#VALUE!</v>
      </c>
      <c r="B807" s="47" t="s">
        <v>12334</v>
      </c>
      <c r="C807" s="46" t="s">
        <v>28</v>
      </c>
      <c r="D807" s="48">
        <v>175.99</v>
      </c>
    </row>
    <row r="808" spans="1:4" x14ac:dyDescent="0.25">
      <c r="A808" s="46" t="e">
        <f ca="1">HYPERLINK("#"&amp;CELL("address",OFFSET([4]Analítico!$B$1,MATCH(100570,[4]Analítico!$B:$B,0)-1,3)),100570)</f>
        <v>#VALUE!</v>
      </c>
      <c r="B808" s="47" t="s">
        <v>12335</v>
      </c>
      <c r="C808" s="46" t="s">
        <v>28</v>
      </c>
      <c r="D808" s="48">
        <v>167.91</v>
      </c>
    </row>
    <row r="809" spans="1:4" x14ac:dyDescent="0.25">
      <c r="A809" s="46" t="e">
        <f ca="1">HYPERLINK("#"&amp;CELL("address",OFFSET([4]Analítico!$B$1,MATCH(105700,[4]Analítico!$B:$B,0)-1,3)),105700)</f>
        <v>#VALUE!</v>
      </c>
      <c r="B809" s="47" t="s">
        <v>12336</v>
      </c>
      <c r="C809" s="46" t="s">
        <v>28</v>
      </c>
      <c r="D809" s="48">
        <v>163.85</v>
      </c>
    </row>
    <row r="810" spans="1:4" x14ac:dyDescent="0.25">
      <c r="A810" s="46" t="e">
        <f ca="1">HYPERLINK("#"&amp;CELL("address",OFFSET([4]Analítico!$B$1,MATCH(105673,[4]Analítico!$B:$B,0)-1,3)),105673)</f>
        <v>#VALUE!</v>
      </c>
      <c r="B810" s="47" t="s">
        <v>12337</v>
      </c>
      <c r="C810" s="46" t="s">
        <v>28</v>
      </c>
      <c r="D810" s="48">
        <v>189.14</v>
      </c>
    </row>
    <row r="811" spans="1:4" x14ac:dyDescent="0.25">
      <c r="A811" s="46" t="e">
        <f ca="1">HYPERLINK("#"&amp;CELL("address",OFFSET([4]Analítico!$B$1,MATCH(105679,[4]Analítico!$B:$B,0)-1,3)),105679)</f>
        <v>#VALUE!</v>
      </c>
      <c r="B811" s="47" t="s">
        <v>12338</v>
      </c>
      <c r="C811" s="46" t="s">
        <v>28</v>
      </c>
      <c r="D811" s="48">
        <v>185.36</v>
      </c>
    </row>
    <row r="812" spans="1:4" x14ac:dyDescent="0.25">
      <c r="A812" s="46" t="e">
        <f ca="1">HYPERLINK("#"&amp;CELL("address",OFFSET([4]Analítico!$B$1,MATCH(105685,[4]Analítico!$B:$B,0)-1,3)),105685)</f>
        <v>#VALUE!</v>
      </c>
      <c r="B812" s="47" t="s">
        <v>12339</v>
      </c>
      <c r="C812" s="46" t="s">
        <v>28</v>
      </c>
      <c r="D812" s="48">
        <v>183.45</v>
      </c>
    </row>
    <row r="813" spans="1:4" x14ac:dyDescent="0.25">
      <c r="A813" s="46" t="e">
        <f ca="1">HYPERLINK("#"&amp;CELL("address",OFFSET([4]Analítico!$B$1,MATCH(105692,[4]Analítico!$B:$B,0)-1,3)),105692)</f>
        <v>#VALUE!</v>
      </c>
      <c r="B813" s="47" t="s">
        <v>12340</v>
      </c>
      <c r="C813" s="46" t="s">
        <v>28</v>
      </c>
      <c r="D813" s="48">
        <v>203.35</v>
      </c>
    </row>
    <row r="814" spans="1:4" x14ac:dyDescent="0.25">
      <c r="A814" s="46" t="e">
        <f ca="1">HYPERLINK("#"&amp;CELL("address",OFFSET([4]Analítico!$B$1,MATCH(100571,[4]Analítico!$B:$B,0)-1,3)),100571)</f>
        <v>#VALUE!</v>
      </c>
      <c r="B814" s="47" t="s">
        <v>12341</v>
      </c>
      <c r="C814" s="46" t="s">
        <v>28</v>
      </c>
      <c r="D814" s="48">
        <v>195.27</v>
      </c>
    </row>
    <row r="815" spans="1:4" x14ac:dyDescent="0.25">
      <c r="A815" s="46" t="e">
        <f ca="1">HYPERLINK("#"&amp;CELL("address",OFFSET([4]Analítico!$B$1,MATCH(105701,[4]Analítico!$B:$B,0)-1,3)),105701)</f>
        <v>#VALUE!</v>
      </c>
      <c r="B815" s="47" t="s">
        <v>12342</v>
      </c>
      <c r="C815" s="46" t="s">
        <v>28</v>
      </c>
      <c r="D815" s="48">
        <v>191.21</v>
      </c>
    </row>
    <row r="816" spans="1:4" x14ac:dyDescent="0.25">
      <c r="A816" s="46" t="e">
        <f ca="1">HYPERLINK("#"&amp;CELL("address",OFFSET([4]Analítico!$B$1,MATCH(105674,[4]Analítico!$B:$B,0)-1,3)),105674)</f>
        <v>#VALUE!</v>
      </c>
      <c r="B816" s="47" t="s">
        <v>12343</v>
      </c>
      <c r="C816" s="46" t="s">
        <v>28</v>
      </c>
      <c r="D816" s="48">
        <v>215.22</v>
      </c>
    </row>
    <row r="817" spans="1:4" x14ac:dyDescent="0.25">
      <c r="A817" s="46" t="e">
        <f ca="1">HYPERLINK("#"&amp;CELL("address",OFFSET([4]Analítico!$B$1,MATCH(105680,[4]Analítico!$B:$B,0)-1,3)),105680)</f>
        <v>#VALUE!</v>
      </c>
      <c r="B817" s="47" t="s">
        <v>12344</v>
      </c>
      <c r="C817" s="46" t="s">
        <v>28</v>
      </c>
      <c r="D817" s="48">
        <v>211.44</v>
      </c>
    </row>
    <row r="818" spans="1:4" x14ac:dyDescent="0.25">
      <c r="A818" s="46" t="e">
        <f ca="1">HYPERLINK("#"&amp;CELL("address",OFFSET([4]Analítico!$B$1,MATCH(105686,[4]Analítico!$B:$B,0)-1,3)),105686)</f>
        <v>#VALUE!</v>
      </c>
      <c r="B818" s="47" t="s">
        <v>12345</v>
      </c>
      <c r="C818" s="46" t="s">
        <v>28</v>
      </c>
      <c r="D818" s="48">
        <v>209.53</v>
      </c>
    </row>
    <row r="819" spans="1:4" x14ac:dyDescent="0.25">
      <c r="A819" s="46" t="e">
        <f ca="1">HYPERLINK("#"&amp;CELL("address",OFFSET([4]Analítico!$B$1,MATCH(105718,[4]Analítico!$B:$B,0)-1,3)),105718)</f>
        <v>#VALUE!</v>
      </c>
      <c r="B819" s="47" t="s">
        <v>12346</v>
      </c>
      <c r="C819" s="46" t="s">
        <v>28</v>
      </c>
      <c r="D819" s="48">
        <v>89.11</v>
      </c>
    </row>
    <row r="820" spans="1:4" x14ac:dyDescent="0.25">
      <c r="A820" s="46" t="e">
        <f ca="1">HYPERLINK("#"&amp;CELL("address",OFFSET([4]Analítico!$B$1,MATCH(100565,[4]Analítico!$B:$B,0)-1,3)),100565)</f>
        <v>#VALUE!</v>
      </c>
      <c r="B820" s="47" t="s">
        <v>12347</v>
      </c>
      <c r="C820" s="46" t="s">
        <v>28</v>
      </c>
      <c r="D820" s="48">
        <v>81.040000000000006</v>
      </c>
    </row>
    <row r="821" spans="1:4" x14ac:dyDescent="0.25">
      <c r="A821" s="46" t="e">
        <f ca="1">HYPERLINK("#"&amp;CELL("address",OFFSET([4]Analítico!$B$1,MATCH(105581,[4]Analítico!$B:$B,0)-1,3)),105581)</f>
        <v>#VALUE!</v>
      </c>
      <c r="B821" s="47" t="s">
        <v>12348</v>
      </c>
      <c r="C821" s="46" t="s">
        <v>28</v>
      </c>
      <c r="D821" s="48">
        <v>76.98</v>
      </c>
    </row>
    <row r="822" spans="1:4" x14ac:dyDescent="0.25">
      <c r="A822" s="46" t="e">
        <f ca="1">HYPERLINK("#"&amp;CELL("address",OFFSET([4]Analítico!$B$1,MATCH(105713,[4]Analítico!$B:$B,0)-1,3)),105713)</f>
        <v>#VALUE!</v>
      </c>
      <c r="B822" s="47" t="s">
        <v>12349</v>
      </c>
      <c r="C822" s="46" t="s">
        <v>28</v>
      </c>
      <c r="D822" s="48">
        <v>110.94</v>
      </c>
    </row>
    <row r="823" spans="1:4" x14ac:dyDescent="0.25">
      <c r="A823" s="46" t="e">
        <f ca="1">HYPERLINK("#"&amp;CELL("address",OFFSET([4]Analítico!$B$1,MATCH(105714,[4]Analítico!$B:$B,0)-1,3)),105714)</f>
        <v>#VALUE!</v>
      </c>
      <c r="B823" s="47" t="s">
        <v>12350</v>
      </c>
      <c r="C823" s="46" t="s">
        <v>28</v>
      </c>
      <c r="D823" s="48">
        <v>107.16</v>
      </c>
    </row>
    <row r="824" spans="1:4" x14ac:dyDescent="0.25">
      <c r="A824" s="46" t="e">
        <f ca="1">HYPERLINK("#"&amp;CELL("address",OFFSET([4]Analítico!$B$1,MATCH(105716,[4]Analítico!$B:$B,0)-1,3)),105716)</f>
        <v>#VALUE!</v>
      </c>
      <c r="B824" s="47" t="s">
        <v>12351</v>
      </c>
      <c r="C824" s="46" t="s">
        <v>28</v>
      </c>
      <c r="D824" s="48">
        <v>105.25</v>
      </c>
    </row>
    <row r="825" spans="1:4" x14ac:dyDescent="0.25">
      <c r="A825" s="46" t="e">
        <f ca="1">HYPERLINK("#"&amp;CELL("address",OFFSET([4]Analítico!$B$1,MATCH(105624,[4]Analítico!$B:$B,0)-1,3)),105624)</f>
        <v>#VALUE!</v>
      </c>
      <c r="B825" s="47" t="s">
        <v>12352</v>
      </c>
      <c r="C825" s="46" t="s">
        <v>28</v>
      </c>
      <c r="D825" s="48">
        <v>112.08</v>
      </c>
    </row>
    <row r="826" spans="1:4" x14ac:dyDescent="0.25">
      <c r="A826" s="46" t="e">
        <f ca="1">HYPERLINK("#"&amp;CELL("address",OFFSET([4]Analítico!$B$1,MATCH(96391,[4]Analítico!$B:$B,0)-1,3)),96391)</f>
        <v>#VALUE!</v>
      </c>
      <c r="B826" s="47" t="s">
        <v>12353</v>
      </c>
      <c r="C826" s="46" t="s">
        <v>28</v>
      </c>
      <c r="D826" s="48">
        <v>105.58</v>
      </c>
    </row>
    <row r="827" spans="1:4" x14ac:dyDescent="0.25">
      <c r="A827" s="46" t="e">
        <f ca="1">HYPERLINK("#"&amp;CELL("address",OFFSET([4]Analítico!$B$1,MATCH(105632,[4]Analítico!$B:$B,0)-1,3)),105632)</f>
        <v>#VALUE!</v>
      </c>
      <c r="B827" s="47" t="s">
        <v>12354</v>
      </c>
      <c r="C827" s="46" t="s">
        <v>28</v>
      </c>
      <c r="D827" s="48">
        <v>104.56</v>
      </c>
    </row>
    <row r="828" spans="1:4" x14ac:dyDescent="0.25">
      <c r="A828" s="46" t="e">
        <f ca="1">HYPERLINK("#"&amp;CELL("address",OFFSET([4]Analítico!$B$1,MATCH(105601,[4]Analítico!$B:$B,0)-1,3)),105601)</f>
        <v>#VALUE!</v>
      </c>
      <c r="B828" s="47" t="s">
        <v>12355</v>
      </c>
      <c r="C828" s="46" t="s">
        <v>28</v>
      </c>
      <c r="D828" s="48">
        <v>105.39</v>
      </c>
    </row>
    <row r="829" spans="1:4" x14ac:dyDescent="0.25">
      <c r="A829" s="46" t="e">
        <f ca="1">HYPERLINK("#"&amp;CELL("address",OFFSET([4]Analítico!$B$1,MATCH(105609,[4]Analítico!$B:$B,0)-1,3)),105609)</f>
        <v>#VALUE!</v>
      </c>
      <c r="B829" s="47" t="s">
        <v>12356</v>
      </c>
      <c r="C829" s="46" t="s">
        <v>28</v>
      </c>
      <c r="D829" s="48">
        <v>102.9</v>
      </c>
    </row>
    <row r="830" spans="1:4" x14ac:dyDescent="0.25">
      <c r="A830" s="46" t="e">
        <f ca="1">HYPERLINK("#"&amp;CELL("address",OFFSET([4]Analítico!$B$1,MATCH(105617,[4]Analítico!$B:$B,0)-1,3)),105617)</f>
        <v>#VALUE!</v>
      </c>
      <c r="B830" s="47" t="s">
        <v>12357</v>
      </c>
      <c r="C830" s="46" t="s">
        <v>28</v>
      </c>
      <c r="D830" s="48">
        <v>101.13</v>
      </c>
    </row>
    <row r="831" spans="1:4" x14ac:dyDescent="0.25">
      <c r="A831" s="46" t="e">
        <f ca="1">HYPERLINK("#"&amp;CELL("address",OFFSET([4]Analítico!$B$1,MATCH(105625,[4]Analítico!$B:$B,0)-1,3)),105625)</f>
        <v>#VALUE!</v>
      </c>
      <c r="B831" s="47" t="s">
        <v>12358</v>
      </c>
      <c r="C831" s="46" t="s">
        <v>28</v>
      </c>
      <c r="D831" s="48">
        <v>140.51</v>
      </c>
    </row>
    <row r="832" spans="1:4" x14ac:dyDescent="0.25">
      <c r="A832" s="46" t="e">
        <f ca="1">HYPERLINK("#"&amp;CELL("address",OFFSET([4]Analítico!$B$1,MATCH(96392,[4]Analítico!$B:$B,0)-1,3)),96392)</f>
        <v>#VALUE!</v>
      </c>
      <c r="B832" s="47" t="s">
        <v>12359</v>
      </c>
      <c r="C832" s="46" t="s">
        <v>28</v>
      </c>
      <c r="D832" s="48">
        <v>134.01</v>
      </c>
    </row>
    <row r="833" spans="1:4" x14ac:dyDescent="0.25">
      <c r="A833" s="46" t="e">
        <f ca="1">HYPERLINK("#"&amp;CELL("address",OFFSET([4]Analítico!$B$1,MATCH(105633,[4]Analítico!$B:$B,0)-1,3)),105633)</f>
        <v>#VALUE!</v>
      </c>
      <c r="B833" s="47" t="s">
        <v>12360</v>
      </c>
      <c r="C833" s="46" t="s">
        <v>28</v>
      </c>
      <c r="D833" s="48">
        <v>132.99</v>
      </c>
    </row>
    <row r="834" spans="1:4" x14ac:dyDescent="0.25">
      <c r="A834" s="46" t="e">
        <f ca="1">HYPERLINK("#"&amp;CELL("address",OFFSET([4]Analítico!$B$1,MATCH(105602,[4]Analítico!$B:$B,0)-1,3)),105602)</f>
        <v>#VALUE!</v>
      </c>
      <c r="B834" s="47" t="s">
        <v>12361</v>
      </c>
      <c r="C834" s="46" t="s">
        <v>28</v>
      </c>
      <c r="D834" s="48">
        <v>133.09</v>
      </c>
    </row>
    <row r="835" spans="1:4" x14ac:dyDescent="0.25">
      <c r="A835" s="46" t="e">
        <f ca="1">HYPERLINK("#"&amp;CELL("address",OFFSET([4]Analítico!$B$1,MATCH(105610,[4]Analítico!$B:$B,0)-1,3)),105610)</f>
        <v>#VALUE!</v>
      </c>
      <c r="B835" s="47" t="s">
        <v>12362</v>
      </c>
      <c r="C835" s="46" t="s">
        <v>28</v>
      </c>
      <c r="D835" s="48">
        <v>130.6</v>
      </c>
    </row>
    <row r="836" spans="1:4" x14ac:dyDescent="0.25">
      <c r="A836" s="46" t="e">
        <f ca="1">HYPERLINK("#"&amp;CELL("address",OFFSET([4]Analítico!$B$1,MATCH(105618,[4]Analítico!$B:$B,0)-1,3)),105618)</f>
        <v>#VALUE!</v>
      </c>
      <c r="B836" s="47" t="s">
        <v>12363</v>
      </c>
      <c r="C836" s="46" t="s">
        <v>28</v>
      </c>
      <c r="D836" s="48">
        <v>128.83000000000001</v>
      </c>
    </row>
    <row r="837" spans="1:4" x14ac:dyDescent="0.25">
      <c r="A837" s="46" t="e">
        <f ca="1">HYPERLINK("#"&amp;CELL("address",OFFSET([4]Analítico!$B$1,MATCH(105571,[4]Analítico!$B:$B,0)-1,3)),105571)</f>
        <v>#VALUE!</v>
      </c>
      <c r="B837" s="47" t="s">
        <v>12364</v>
      </c>
      <c r="C837" s="46" t="s">
        <v>28</v>
      </c>
      <c r="D837" s="48">
        <v>53.68</v>
      </c>
    </row>
    <row r="838" spans="1:4" x14ac:dyDescent="0.25">
      <c r="A838" s="46" t="e">
        <f ca="1">HYPERLINK("#"&amp;CELL("address",OFFSET([4]Analítico!$B$1,MATCH(96389,[4]Analítico!$B:$B,0)-1,3)),96389)</f>
        <v>#VALUE!</v>
      </c>
      <c r="B838" s="47" t="s">
        <v>12365</v>
      </c>
      <c r="C838" s="46" t="s">
        <v>28</v>
      </c>
      <c r="D838" s="48">
        <v>47.18</v>
      </c>
    </row>
    <row r="839" spans="1:4" x14ac:dyDescent="0.25">
      <c r="A839" s="46" t="e">
        <f ca="1">HYPERLINK("#"&amp;CELL("address",OFFSET([4]Analítico!$B$1,MATCH(105575,[4]Analítico!$B:$B,0)-1,3)),105575)</f>
        <v>#VALUE!</v>
      </c>
      <c r="B839" s="47" t="s">
        <v>12366</v>
      </c>
      <c r="C839" s="46" t="s">
        <v>28</v>
      </c>
      <c r="D839" s="48">
        <v>46.16</v>
      </c>
    </row>
    <row r="840" spans="1:4" x14ac:dyDescent="0.25">
      <c r="A840" s="46" t="e">
        <f ca="1">HYPERLINK("#"&amp;CELL("address",OFFSET([4]Analítico!$B$1,MATCH(105599,[4]Analítico!$B:$B,0)-1,3)),105599)</f>
        <v>#VALUE!</v>
      </c>
      <c r="B840" s="47" t="s">
        <v>12367</v>
      </c>
      <c r="C840" s="46" t="s">
        <v>28</v>
      </c>
      <c r="D840" s="48">
        <v>50</v>
      </c>
    </row>
    <row r="841" spans="1:4" x14ac:dyDescent="0.25">
      <c r="A841" s="46" t="e">
        <f ca="1">HYPERLINK("#"&amp;CELL("address",OFFSET([4]Analítico!$B$1,MATCH(105607,[4]Analítico!$B:$B,0)-1,3)),105607)</f>
        <v>#VALUE!</v>
      </c>
      <c r="B841" s="47" t="s">
        <v>12368</v>
      </c>
      <c r="C841" s="46" t="s">
        <v>28</v>
      </c>
      <c r="D841" s="48">
        <v>47.51</v>
      </c>
    </row>
    <row r="842" spans="1:4" x14ac:dyDescent="0.25">
      <c r="A842" s="46" t="e">
        <f ca="1">HYPERLINK("#"&amp;CELL("address",OFFSET([4]Analítico!$B$1,MATCH(105615,[4]Analítico!$B:$B,0)-1,3)),105615)</f>
        <v>#VALUE!</v>
      </c>
      <c r="B842" s="47" t="s">
        <v>12369</v>
      </c>
      <c r="C842" s="46" t="s">
        <v>28</v>
      </c>
      <c r="D842" s="48">
        <v>45.74</v>
      </c>
    </row>
    <row r="843" spans="1:4" x14ac:dyDescent="0.25">
      <c r="A843" s="46" t="e">
        <f ca="1">HYPERLINK("#"&amp;CELL("address",OFFSET([4]Analítico!$B$1,MATCH(105623,[4]Analítico!$B:$B,0)-1,3)),105623)</f>
        <v>#VALUE!</v>
      </c>
      <c r="B843" s="47" t="s">
        <v>12370</v>
      </c>
      <c r="C843" s="46" t="s">
        <v>28</v>
      </c>
      <c r="D843" s="48">
        <v>83.28</v>
      </c>
    </row>
    <row r="844" spans="1:4" x14ac:dyDescent="0.25">
      <c r="A844" s="46" t="e">
        <f ca="1">HYPERLINK("#"&amp;CELL("address",OFFSET([4]Analítico!$B$1,MATCH(96390,[4]Analítico!$B:$B,0)-1,3)),96390)</f>
        <v>#VALUE!</v>
      </c>
      <c r="B844" s="47" t="s">
        <v>12371</v>
      </c>
      <c r="C844" s="46" t="s">
        <v>28</v>
      </c>
      <c r="D844" s="48">
        <v>76.78</v>
      </c>
    </row>
    <row r="845" spans="1:4" x14ac:dyDescent="0.25">
      <c r="A845" s="46" t="e">
        <f ca="1">HYPERLINK("#"&amp;CELL("address",OFFSET([4]Analítico!$B$1,MATCH(105631,[4]Analítico!$B:$B,0)-1,3)),105631)</f>
        <v>#VALUE!</v>
      </c>
      <c r="B845" s="47" t="s">
        <v>12372</v>
      </c>
      <c r="C845" s="46" t="s">
        <v>28</v>
      </c>
      <c r="D845" s="48">
        <v>75.760000000000005</v>
      </c>
    </row>
    <row r="846" spans="1:4" x14ac:dyDescent="0.25">
      <c r="A846" s="46" t="e">
        <f ca="1">HYPERLINK("#"&amp;CELL("address",OFFSET([4]Analítico!$B$1,MATCH(105600,[4]Analítico!$B:$B,0)-1,3)),105600)</f>
        <v>#VALUE!</v>
      </c>
      <c r="B846" s="47" t="s">
        <v>12373</v>
      </c>
      <c r="C846" s="46" t="s">
        <v>28</v>
      </c>
      <c r="D846" s="48">
        <v>77.69</v>
      </c>
    </row>
    <row r="847" spans="1:4" x14ac:dyDescent="0.25">
      <c r="A847" s="46" t="e">
        <f ca="1">HYPERLINK("#"&amp;CELL("address",OFFSET([4]Analítico!$B$1,MATCH(105608,[4]Analítico!$B:$B,0)-1,3)),105608)</f>
        <v>#VALUE!</v>
      </c>
      <c r="B847" s="47" t="s">
        <v>12374</v>
      </c>
      <c r="C847" s="46" t="s">
        <v>28</v>
      </c>
      <c r="D847" s="48">
        <v>75.2</v>
      </c>
    </row>
    <row r="848" spans="1:4" x14ac:dyDescent="0.25">
      <c r="A848" s="46" t="e">
        <f ca="1">HYPERLINK("#"&amp;CELL("address",OFFSET([4]Analítico!$B$1,MATCH(105616,[4]Analítico!$B:$B,0)-1,3)),105616)</f>
        <v>#VALUE!</v>
      </c>
      <c r="B848" s="47" t="s">
        <v>12375</v>
      </c>
      <c r="C848" s="46" t="s">
        <v>28</v>
      </c>
      <c r="D848" s="48">
        <v>73.430000000000007</v>
      </c>
    </row>
    <row r="849" spans="1:4" x14ac:dyDescent="0.25">
      <c r="A849" s="46" t="e">
        <f ca="1">HYPERLINK("#"&amp;CELL("address",OFFSET([4]Analítico!$B$1,MATCH(105585,[4]Analítico!$B:$B,0)-1,3)),105585)</f>
        <v>#VALUE!</v>
      </c>
      <c r="B849" s="47" t="s">
        <v>12376</v>
      </c>
      <c r="C849" s="46" t="s">
        <v>28</v>
      </c>
      <c r="D849" s="48">
        <v>108.87</v>
      </c>
    </row>
    <row r="850" spans="1:4" x14ac:dyDescent="0.25">
      <c r="A850" s="46" t="e">
        <f ca="1">HYPERLINK("#"&amp;CELL("address",OFFSET([4]Analítico!$B$1,MATCH(100572,[4]Analítico!$B:$B,0)-1,3)),100572)</f>
        <v>#VALUE!</v>
      </c>
      <c r="B850" s="47" t="s">
        <v>12377</v>
      </c>
      <c r="C850" s="46" t="s">
        <v>28</v>
      </c>
      <c r="D850" s="48">
        <v>97.77</v>
      </c>
    </row>
    <row r="851" spans="1:4" x14ac:dyDescent="0.25">
      <c r="A851" s="46" t="e">
        <f ca="1">HYPERLINK("#"&amp;CELL("address",OFFSET([4]Analítico!$B$1,MATCH(105588,[4]Analítico!$B:$B,0)-1,3)),105588)</f>
        <v>#VALUE!</v>
      </c>
      <c r="B851" s="47" t="s">
        <v>12378</v>
      </c>
      <c r="C851" s="46" t="s">
        <v>28</v>
      </c>
      <c r="D851" s="48">
        <v>96.66</v>
      </c>
    </row>
    <row r="852" spans="1:4" x14ac:dyDescent="0.25">
      <c r="A852" s="46" t="e">
        <f ca="1">HYPERLINK("#"&amp;CELL("address",OFFSET([4]Analítico!$B$1,MATCH(105583,[4]Analítico!$B:$B,0)-1,3)),105583)</f>
        <v>#VALUE!</v>
      </c>
      <c r="B852" s="47" t="s">
        <v>12379</v>
      </c>
      <c r="C852" s="46" t="s">
        <v>28</v>
      </c>
      <c r="D852" s="48">
        <v>133.81</v>
      </c>
    </row>
    <row r="853" spans="1:4" x14ac:dyDescent="0.25">
      <c r="A853" s="46" t="e">
        <f ca="1">HYPERLINK("#"&amp;CELL("address",OFFSET([4]Analítico!$B$1,MATCH(105719,[4]Analítico!$B:$B,0)-1,3)),105719)</f>
        <v>#VALUE!</v>
      </c>
      <c r="B853" s="47" t="s">
        <v>12380</v>
      </c>
      <c r="C853" s="46" t="s">
        <v>28</v>
      </c>
      <c r="D853" s="48">
        <v>127.83</v>
      </c>
    </row>
    <row r="854" spans="1:4" x14ac:dyDescent="0.25">
      <c r="A854" s="46" t="e">
        <f ca="1">HYPERLINK("#"&amp;CELL("address",OFFSET([4]Analítico!$B$1,MATCH(105721,[4]Analítico!$B:$B,0)-1,3)),105721)</f>
        <v>#VALUE!</v>
      </c>
      <c r="B854" s="47" t="s">
        <v>12381</v>
      </c>
      <c r="C854" s="46" t="s">
        <v>28</v>
      </c>
      <c r="D854" s="48">
        <v>128.1</v>
      </c>
    </row>
    <row r="855" spans="1:4" x14ac:dyDescent="0.25">
      <c r="A855" s="46" t="e">
        <f ca="1">HYPERLINK("#"&amp;CELL("address",OFFSET([4]Analítico!$B$1,MATCH(105592,[4]Analítico!$B:$B,0)-1,3)),105592)</f>
        <v>#VALUE!</v>
      </c>
      <c r="B855" s="47" t="s">
        <v>12382</v>
      </c>
      <c r="C855" s="46" t="s">
        <v>28</v>
      </c>
      <c r="D855" s="48">
        <v>98.17</v>
      </c>
    </row>
    <row r="856" spans="1:4" x14ac:dyDescent="0.25">
      <c r="A856" s="46" t="e">
        <f ca="1">HYPERLINK("#"&amp;CELL("address",OFFSET([4]Analítico!$B$1,MATCH(100573,[4]Analítico!$B:$B,0)-1,3)),100573)</f>
        <v>#VALUE!</v>
      </c>
      <c r="B856" s="47" t="s">
        <v>12383</v>
      </c>
      <c r="C856" s="46" t="s">
        <v>28</v>
      </c>
      <c r="D856" s="48">
        <v>87.07</v>
      </c>
    </row>
    <row r="857" spans="1:4" x14ac:dyDescent="0.25">
      <c r="A857" s="46" t="e">
        <f ca="1">HYPERLINK("#"&amp;CELL("address",OFFSET([4]Analítico!$B$1,MATCH(105595,[4]Analítico!$B:$B,0)-1,3)),105595)</f>
        <v>#VALUE!</v>
      </c>
      <c r="B857" s="47" t="s">
        <v>12384</v>
      </c>
      <c r="C857" s="46" t="s">
        <v>28</v>
      </c>
      <c r="D857" s="48">
        <v>85.96</v>
      </c>
    </row>
    <row r="858" spans="1:4" x14ac:dyDescent="0.25">
      <c r="A858" s="46" t="e">
        <f ca="1">HYPERLINK("#"&amp;CELL("address",OFFSET([4]Analítico!$B$1,MATCH(105590,[4]Analítico!$B:$B,0)-1,3)),105590)</f>
        <v>#VALUE!</v>
      </c>
      <c r="B858" s="47" t="s">
        <v>12385</v>
      </c>
      <c r="C858" s="46" t="s">
        <v>28</v>
      </c>
      <c r="D858" s="48">
        <v>117.55</v>
      </c>
    </row>
    <row r="859" spans="1:4" x14ac:dyDescent="0.25">
      <c r="A859" s="46" t="e">
        <f ca="1">HYPERLINK("#"&amp;CELL("address",OFFSET([4]Analítico!$B$1,MATCH(105723,[4]Analítico!$B:$B,0)-1,3)),105723)</f>
        <v>#VALUE!</v>
      </c>
      <c r="B859" s="47" t="s">
        <v>12386</v>
      </c>
      <c r="C859" s="46" t="s">
        <v>28</v>
      </c>
      <c r="D859" s="48">
        <v>111.57</v>
      </c>
    </row>
    <row r="860" spans="1:4" x14ac:dyDescent="0.25">
      <c r="A860" s="46" t="e">
        <f ca="1">HYPERLINK("#"&amp;CELL("address",OFFSET([4]Analítico!$B$1,MATCH(105725,[4]Analítico!$B:$B,0)-1,3)),105725)</f>
        <v>#VALUE!</v>
      </c>
      <c r="B860" s="47" t="s">
        <v>12387</v>
      </c>
      <c r="C860" s="46" t="s">
        <v>28</v>
      </c>
      <c r="D860" s="48">
        <v>111.84</v>
      </c>
    </row>
    <row r="861" spans="1:4" x14ac:dyDescent="0.25">
      <c r="A861" s="46" t="e">
        <f ca="1">HYPERLINK("#"&amp;CELL("address",OFFSET([4]Analítico!$B$1,MATCH(105566,[4]Analítico!$B:$B,0)-1,3)),105566)</f>
        <v>#VALUE!</v>
      </c>
      <c r="B861" s="47" t="s">
        <v>12388</v>
      </c>
      <c r="C861" s="46" t="s">
        <v>28</v>
      </c>
      <c r="D861" s="48">
        <v>12.51</v>
      </c>
    </row>
    <row r="862" spans="1:4" x14ac:dyDescent="0.25">
      <c r="A862" s="46" t="e">
        <f ca="1">HYPERLINK("#"&amp;CELL("address",OFFSET([4]Analítico!$B$1,MATCH(96388,[4]Analítico!$B:$B,0)-1,3)),96388)</f>
        <v>#VALUE!</v>
      </c>
      <c r="B862" s="47" t="s">
        <v>12389</v>
      </c>
      <c r="C862" s="46" t="s">
        <v>28</v>
      </c>
      <c r="D862" s="48">
        <v>10.02</v>
      </c>
    </row>
    <row r="863" spans="1:4" x14ac:dyDescent="0.25">
      <c r="A863" s="46" t="e">
        <f ca="1">HYPERLINK("#"&amp;CELL("address",OFFSET([4]Analítico!$B$1,MATCH(105569,[4]Analítico!$B:$B,0)-1,3)),105569)</f>
        <v>#VALUE!</v>
      </c>
      <c r="B863" s="47" t="s">
        <v>12390</v>
      </c>
      <c r="C863" s="46" t="s">
        <v>28</v>
      </c>
      <c r="D863" s="48">
        <v>8.33</v>
      </c>
    </row>
    <row r="864" spans="1:4" x14ac:dyDescent="0.25">
      <c r="A864" s="46" t="e">
        <f ca="1">HYPERLINK("#"&amp;CELL("address",OFFSET([4]Analítico!$B$1,MATCH(101767,[4]Analítico!$B:$B,0)-1,3)),101767)</f>
        <v>#VALUE!</v>
      </c>
      <c r="B864" s="47" t="s">
        <v>12391</v>
      </c>
      <c r="C864" s="46" t="s">
        <v>28</v>
      </c>
      <c r="D864" s="48">
        <v>33.97</v>
      </c>
    </row>
    <row r="865" spans="1:4" x14ac:dyDescent="0.25">
      <c r="A865" s="46" t="e">
        <f ca="1">HYPERLINK("#"&amp;CELL("address",OFFSET([4]Analítico!$B$1,MATCH(101768,[4]Analítico!$B:$B,0)-1,3)),101768)</f>
        <v>#VALUE!</v>
      </c>
      <c r="B865" s="47" t="s">
        <v>12392</v>
      </c>
      <c r="C865" s="46" t="s">
        <v>28</v>
      </c>
      <c r="D865" s="48">
        <v>28.57</v>
      </c>
    </row>
    <row r="866" spans="1:4" x14ac:dyDescent="0.25">
      <c r="A866" s="46" t="e">
        <f ca="1">HYPERLINK("#"&amp;CELL("address",OFFSET([4]Analítico!$B$1,MATCH(100574,[4]Analítico!$B:$B,0)-1,3)),100574)</f>
        <v>#VALUE!</v>
      </c>
      <c r="B866" s="47" t="s">
        <v>12393</v>
      </c>
      <c r="C866" s="46" t="s">
        <v>28</v>
      </c>
      <c r="D866" s="48">
        <v>1.64</v>
      </c>
    </row>
    <row r="867" spans="1:4" x14ac:dyDescent="0.25">
      <c r="A867" s="46" t="e">
        <f ca="1">HYPERLINK("#"&amp;CELL("address",OFFSET([4]Analítico!$B$1,MATCH(102470,[4]Analítico!$B:$B,0)-1,3)),102470)</f>
        <v>#VALUE!</v>
      </c>
      <c r="B867" s="47" t="s">
        <v>12394</v>
      </c>
      <c r="C867" s="46" t="s">
        <v>1</v>
      </c>
      <c r="D867" s="48">
        <v>0</v>
      </c>
    </row>
    <row r="868" spans="1:4" x14ac:dyDescent="0.25">
      <c r="A868" s="46" t="e">
        <f ca="1">HYPERLINK("#"&amp;CELL("address",OFFSET([4]Analítico!$B$1,MATCH(105756,[4]Analítico!$B:$B,0)-1,3)),105756)</f>
        <v>#VALUE!</v>
      </c>
      <c r="B868" s="47" t="s">
        <v>12395</v>
      </c>
      <c r="C868" s="46" t="s">
        <v>1</v>
      </c>
      <c r="D868" s="48">
        <v>0</v>
      </c>
    </row>
    <row r="869" spans="1:4" x14ac:dyDescent="0.25">
      <c r="A869" s="46" t="e">
        <f ca="1">HYPERLINK("#"&amp;CELL("address",OFFSET([4]Analítico!$B$1,MATCH(104375,[4]Analítico!$B:$B,0)-1,3)),104375)</f>
        <v>#VALUE!</v>
      </c>
      <c r="B869" s="47" t="s">
        <v>12396</v>
      </c>
      <c r="C869" s="46" t="s">
        <v>1</v>
      </c>
      <c r="D869" s="48">
        <v>0</v>
      </c>
    </row>
    <row r="870" spans="1:4" x14ac:dyDescent="0.25">
      <c r="A870" s="46" t="e">
        <f ca="1">HYPERLINK("#"&amp;CELL("address",OFFSET([4]Analítico!$B$1,MATCH(105757,[4]Analítico!$B:$B,0)-1,3)),105757)</f>
        <v>#VALUE!</v>
      </c>
      <c r="B870" s="47" t="s">
        <v>12397</v>
      </c>
      <c r="C870" s="46" t="s">
        <v>1</v>
      </c>
      <c r="D870" s="48">
        <v>0</v>
      </c>
    </row>
    <row r="871" spans="1:4" x14ac:dyDescent="0.25">
      <c r="A871" s="46" t="e">
        <f ca="1">HYPERLINK("#"&amp;CELL("address",OFFSET([4]Analítico!$B$1,MATCH(105562,[4]Analítico!$B:$B,0)-1,3)),105562)</f>
        <v>#VALUE!</v>
      </c>
      <c r="B871" s="47" t="s">
        <v>12398</v>
      </c>
      <c r="C871" s="46" t="s">
        <v>28</v>
      </c>
      <c r="D871" s="48">
        <v>9.26</v>
      </c>
    </row>
    <row r="872" spans="1:4" x14ac:dyDescent="0.25">
      <c r="A872" s="46" t="e">
        <f ca="1">HYPERLINK("#"&amp;CELL("address",OFFSET([4]Analítico!$B$1,MATCH(105563,[4]Analítico!$B:$B,0)-1,3)),105563)</f>
        <v>#VALUE!</v>
      </c>
      <c r="B872" s="47" t="s">
        <v>12399</v>
      </c>
      <c r="C872" s="46" t="s">
        <v>28</v>
      </c>
      <c r="D872" s="48">
        <v>7.49</v>
      </c>
    </row>
    <row r="873" spans="1:4" x14ac:dyDescent="0.25">
      <c r="A873" s="46" t="e">
        <f ca="1">HYPERLINK("#"&amp;CELL("address",OFFSET([4]Analítico!$B$1,MATCH(105565,[4]Analítico!$B:$B,0)-1,3)),105565)</f>
        <v>#VALUE!</v>
      </c>
      <c r="B873" s="47" t="s">
        <v>12400</v>
      </c>
      <c r="C873" s="46" t="s">
        <v>28</v>
      </c>
      <c r="D873" s="48">
        <v>6.96</v>
      </c>
    </row>
    <row r="874" spans="1:4" x14ac:dyDescent="0.25">
      <c r="A874" s="46" t="e">
        <f ca="1">HYPERLINK("#"&amp;CELL("address",OFFSET([4]Analítico!$B$1,MATCH(105557,[4]Analítico!$B:$B,0)-1,3)),105557)</f>
        <v>#VALUE!</v>
      </c>
      <c r="B874" s="47" t="s">
        <v>12401</v>
      </c>
      <c r="C874" s="46" t="s">
        <v>28</v>
      </c>
      <c r="D874" s="48">
        <v>17.829999999999998</v>
      </c>
    </row>
    <row r="875" spans="1:4" x14ac:dyDescent="0.25">
      <c r="A875" s="46" t="e">
        <f ca="1">HYPERLINK("#"&amp;CELL("address",OFFSET([4]Analítico!$B$1,MATCH(105558,[4]Analítico!$B:$B,0)-1,3)),105558)</f>
        <v>#VALUE!</v>
      </c>
      <c r="B875" s="47" t="s">
        <v>12402</v>
      </c>
      <c r="C875" s="46" t="s">
        <v>28</v>
      </c>
      <c r="D875" s="48">
        <v>15.36</v>
      </c>
    </row>
    <row r="876" spans="1:4" x14ac:dyDescent="0.25">
      <c r="A876" s="46" t="e">
        <f ca="1">HYPERLINK("#"&amp;CELL("address",OFFSET([4]Analítico!$B$1,MATCH(105560,[4]Analítico!$B:$B,0)-1,3)),105560)</f>
        <v>#VALUE!</v>
      </c>
      <c r="B876" s="47" t="s">
        <v>12403</v>
      </c>
      <c r="C876" s="46" t="s">
        <v>28</v>
      </c>
      <c r="D876" s="48">
        <v>14.04</v>
      </c>
    </row>
    <row r="877" spans="1:4" x14ac:dyDescent="0.25">
      <c r="A877" s="46" t="e">
        <f ca="1">HYPERLINK("#"&amp;CELL("address",OFFSET([4]Analítico!$B$1,MATCH(96386,[4]Analítico!$B:$B,0)-1,3)),96386)</f>
        <v>#VALUE!</v>
      </c>
      <c r="B877" s="47" t="s">
        <v>12404</v>
      </c>
      <c r="C877" s="46" t="s">
        <v>28</v>
      </c>
      <c r="D877" s="48">
        <v>7.43</v>
      </c>
    </row>
    <row r="878" spans="1:4" x14ac:dyDescent="0.25">
      <c r="A878" s="46" t="e">
        <f ca="1">HYPERLINK("#"&amp;CELL("address",OFFSET([4]Analítico!$B$1,MATCH(105564,[4]Analítico!$B:$B,0)-1,3)),105564)</f>
        <v>#VALUE!</v>
      </c>
      <c r="B878" s="47" t="s">
        <v>12405</v>
      </c>
      <c r="C878" s="46" t="s">
        <v>28</v>
      </c>
      <c r="D878" s="48">
        <v>6.91</v>
      </c>
    </row>
    <row r="879" spans="1:4" x14ac:dyDescent="0.25">
      <c r="A879" s="46" t="e">
        <f ca="1">HYPERLINK("#"&amp;CELL("address",OFFSET([4]Analítico!$B$1,MATCH(105561,[4]Analítico!$B:$B,0)-1,3)),105561)</f>
        <v>#VALUE!</v>
      </c>
      <c r="B879" s="47" t="s">
        <v>12406</v>
      </c>
      <c r="C879" s="46" t="s">
        <v>28</v>
      </c>
      <c r="D879" s="48">
        <v>9.08</v>
      </c>
    </row>
    <row r="880" spans="1:4" x14ac:dyDescent="0.25">
      <c r="A880" s="46" t="e">
        <f ca="1">HYPERLINK("#"&amp;CELL("address",OFFSET([4]Analítico!$B$1,MATCH(96385,[4]Analítico!$B:$B,0)-1,3)),96385)</f>
        <v>#VALUE!</v>
      </c>
      <c r="B880" s="47" t="s">
        <v>12407</v>
      </c>
      <c r="C880" s="46" t="s">
        <v>28</v>
      </c>
      <c r="D880" s="48">
        <v>13.89</v>
      </c>
    </row>
    <row r="881" spans="1:4" x14ac:dyDescent="0.25">
      <c r="A881" s="46" t="e">
        <f ca="1">HYPERLINK("#"&amp;CELL("address",OFFSET([4]Analítico!$B$1,MATCH(105556,[4]Analítico!$B:$B,0)-1,3)),105556)</f>
        <v>#VALUE!</v>
      </c>
      <c r="B881" s="47" t="s">
        <v>12408</v>
      </c>
      <c r="C881" s="46" t="s">
        <v>28</v>
      </c>
      <c r="D881" s="48">
        <v>15.59</v>
      </c>
    </row>
    <row r="882" spans="1:4" x14ac:dyDescent="0.25">
      <c r="A882" s="46" t="e">
        <f ca="1">HYPERLINK("#"&amp;CELL("address",OFFSET([4]Analítico!$B$1,MATCH(105559,[4]Analítico!$B:$B,0)-1,3)),105559)</f>
        <v>#VALUE!</v>
      </c>
      <c r="B882" s="47" t="s">
        <v>12409</v>
      </c>
      <c r="C882" s="46" t="s">
        <v>28</v>
      </c>
      <c r="D882" s="48">
        <v>11.8</v>
      </c>
    </row>
    <row r="883" spans="1:4" x14ac:dyDescent="0.25">
      <c r="A883" s="46" t="e">
        <f ca="1">HYPERLINK("#"&amp;CELL("address",OFFSET([4]Analítico!$B$1,MATCH(105733,[4]Analítico!$B:$B,0)-1,3)),105733)</f>
        <v>#VALUE!</v>
      </c>
      <c r="B883" s="47" t="s">
        <v>12410</v>
      </c>
      <c r="C883" s="46" t="s">
        <v>28</v>
      </c>
      <c r="D883" s="48">
        <v>215.28</v>
      </c>
    </row>
    <row r="884" spans="1:4" x14ac:dyDescent="0.25">
      <c r="A884" s="46" t="e">
        <f ca="1">HYPERLINK("#"&amp;CELL("address",OFFSET([4]Analítico!$B$1,MATCH(105734,[4]Analítico!$B:$B,0)-1,3)),105734)</f>
        <v>#VALUE!</v>
      </c>
      <c r="B884" s="47" t="s">
        <v>12411</v>
      </c>
      <c r="C884" s="46" t="s">
        <v>28</v>
      </c>
      <c r="D884" s="48">
        <v>208.5</v>
      </c>
    </row>
    <row r="885" spans="1:4" x14ac:dyDescent="0.25">
      <c r="A885" s="46" t="e">
        <f ca="1">HYPERLINK("#"&amp;CELL("address",OFFSET([4]Analítico!$B$1,MATCH(105736,[4]Analítico!$B:$B,0)-1,3)),105736)</f>
        <v>#VALUE!</v>
      </c>
      <c r="B885" s="47" t="s">
        <v>12412</v>
      </c>
      <c r="C885" s="46" t="s">
        <v>28</v>
      </c>
      <c r="D885" s="48">
        <v>205.1</v>
      </c>
    </row>
    <row r="886" spans="1:4" x14ac:dyDescent="0.25">
      <c r="A886" s="46" t="e">
        <f ca="1">HYPERLINK("#"&amp;CELL("address",OFFSET([4]Analítico!$B$1,MATCH(105728,[4]Analítico!$B:$B,0)-1,3)),105728)</f>
        <v>#VALUE!</v>
      </c>
      <c r="B886" s="47" t="s">
        <v>12413</v>
      </c>
      <c r="C886" s="46" t="s">
        <v>28</v>
      </c>
      <c r="D886" s="48">
        <v>154.96</v>
      </c>
    </row>
    <row r="887" spans="1:4" x14ac:dyDescent="0.25">
      <c r="A887" s="46" t="e">
        <f ca="1">HYPERLINK("#"&amp;CELL("address",OFFSET([4]Analítico!$B$1,MATCH(105729,[4]Analítico!$B:$B,0)-1,3)),105729)</f>
        <v>#VALUE!</v>
      </c>
      <c r="B887" s="47" t="s">
        <v>12414</v>
      </c>
      <c r="C887" s="46" t="s">
        <v>28</v>
      </c>
      <c r="D887" s="48">
        <v>149.77000000000001</v>
      </c>
    </row>
    <row r="888" spans="1:4" x14ac:dyDescent="0.25">
      <c r="A888" s="46" t="e">
        <f ca="1">HYPERLINK("#"&amp;CELL("address",OFFSET([4]Analítico!$B$1,MATCH(105731,[4]Analítico!$B:$B,0)-1,3)),105731)</f>
        <v>#VALUE!</v>
      </c>
      <c r="B888" s="47" t="s">
        <v>12415</v>
      </c>
      <c r="C888" s="46" t="s">
        <v>28</v>
      </c>
      <c r="D888" s="48">
        <v>147.16999999999999</v>
      </c>
    </row>
    <row r="889" spans="1:4" x14ac:dyDescent="0.25">
      <c r="A889" s="46" t="e">
        <f ca="1">HYPERLINK("#"&amp;CELL("address",OFFSET([4]Analítico!$B$1,MATCH(105738,[4]Analítico!$B:$B,0)-1,3)),105738)</f>
        <v>#VALUE!</v>
      </c>
      <c r="B889" s="47" t="s">
        <v>12416</v>
      </c>
      <c r="C889" s="46" t="s">
        <v>28</v>
      </c>
      <c r="D889" s="48">
        <v>289.27</v>
      </c>
    </row>
    <row r="890" spans="1:4" x14ac:dyDescent="0.25">
      <c r="A890" s="46" t="e">
        <f ca="1">HYPERLINK("#"&amp;CELL("address",OFFSET([4]Analítico!$B$1,MATCH(105739,[4]Analítico!$B:$B,0)-1,3)),105739)</f>
        <v>#VALUE!</v>
      </c>
      <c r="B890" s="47" t="s">
        <v>12417</v>
      </c>
      <c r="C890" s="46" t="s">
        <v>28</v>
      </c>
      <c r="D890" s="48">
        <v>284.19</v>
      </c>
    </row>
    <row r="891" spans="1:4" x14ac:dyDescent="0.25">
      <c r="A891" s="46" t="e">
        <f ca="1">HYPERLINK("#"&amp;CELL("address",OFFSET([4]Analítico!$B$1,MATCH(105741,[4]Analítico!$B:$B,0)-1,3)),105741)</f>
        <v>#VALUE!</v>
      </c>
      <c r="B891" s="47" t="s">
        <v>12418</v>
      </c>
      <c r="C891" s="46" t="s">
        <v>28</v>
      </c>
      <c r="D891" s="48">
        <v>281.54000000000002</v>
      </c>
    </row>
    <row r="892" spans="1:4" x14ac:dyDescent="0.25">
      <c r="A892" s="46" t="e">
        <f ca="1">HYPERLINK("#"&amp;CELL("address",OFFSET([4]Analítico!$B$1,MATCH(105750,[4]Analítico!$B:$B,0)-1,3)),105750)</f>
        <v>#VALUE!</v>
      </c>
      <c r="B892" s="47" t="s">
        <v>12419</v>
      </c>
      <c r="C892" s="46" t="s">
        <v>28</v>
      </c>
      <c r="D892" s="48">
        <v>145.83000000000001</v>
      </c>
    </row>
    <row r="893" spans="1:4" x14ac:dyDescent="0.25">
      <c r="A893" s="46" t="e">
        <f ca="1">HYPERLINK("#"&amp;CELL("address",OFFSET([4]Analítico!$B$1,MATCH(105751,[4]Analítico!$B:$B,0)-1,3)),105751)</f>
        <v>#VALUE!</v>
      </c>
      <c r="B893" s="47" t="s">
        <v>12420</v>
      </c>
      <c r="C893" s="46" t="s">
        <v>28</v>
      </c>
      <c r="D893" s="48">
        <v>143.12</v>
      </c>
    </row>
    <row r="894" spans="1:4" x14ac:dyDescent="0.25">
      <c r="A894" s="46" t="e">
        <f ca="1">HYPERLINK("#"&amp;CELL("address",OFFSET([4]Analítico!$B$1,MATCH(105753,[4]Analítico!$B:$B,0)-1,3)),105753)</f>
        <v>#VALUE!</v>
      </c>
      <c r="B894" s="47" t="s">
        <v>12421</v>
      </c>
      <c r="C894" s="46" t="s">
        <v>28</v>
      </c>
      <c r="D894" s="48">
        <v>140.68</v>
      </c>
    </row>
    <row r="895" spans="1:4" x14ac:dyDescent="0.25">
      <c r="A895" s="46" t="e">
        <f ca="1">HYPERLINK("#"&amp;CELL("address",OFFSET([4]Analítico!$B$1,MATCH(105755,[4]Analítico!$B:$B,0)-1,3)),105755)</f>
        <v>#VALUE!</v>
      </c>
      <c r="B895" s="47" t="s">
        <v>12422</v>
      </c>
      <c r="C895" s="46" t="s">
        <v>28</v>
      </c>
      <c r="D895" s="48">
        <v>138.34</v>
      </c>
    </row>
    <row r="896" spans="1:4" x14ac:dyDescent="0.25">
      <c r="A896" s="46" t="e">
        <f ca="1">HYPERLINK("#"&amp;CELL("address",OFFSET([4]Analítico!$B$1,MATCH(105743,[4]Analítico!$B:$B,0)-1,3)),105743)</f>
        <v>#VALUE!</v>
      </c>
      <c r="B896" s="47" t="s">
        <v>12423</v>
      </c>
      <c r="C896" s="46" t="s">
        <v>28</v>
      </c>
      <c r="D896" s="48">
        <v>109.51</v>
      </c>
    </row>
    <row r="897" spans="1:4" x14ac:dyDescent="0.25">
      <c r="A897" s="46" t="e">
        <f ca="1">HYPERLINK("#"&amp;CELL("address",OFFSET([4]Analítico!$B$1,MATCH(105744,[4]Analítico!$B:$B,0)-1,3)),105744)</f>
        <v>#VALUE!</v>
      </c>
      <c r="B897" s="47" t="s">
        <v>12424</v>
      </c>
      <c r="C897" s="46" t="s">
        <v>28</v>
      </c>
      <c r="D897" s="48">
        <v>106.92</v>
      </c>
    </row>
    <row r="898" spans="1:4" x14ac:dyDescent="0.25">
      <c r="A898" s="46" t="e">
        <f ca="1">HYPERLINK("#"&amp;CELL("address",OFFSET([4]Analítico!$B$1,MATCH(105746,[4]Analítico!$B:$B,0)-1,3)),105746)</f>
        <v>#VALUE!</v>
      </c>
      <c r="B898" s="47" t="s">
        <v>12425</v>
      </c>
      <c r="C898" s="46" t="s">
        <v>28</v>
      </c>
      <c r="D898" s="48">
        <v>104.31</v>
      </c>
    </row>
    <row r="899" spans="1:4" x14ac:dyDescent="0.25">
      <c r="A899" s="46" t="e">
        <f ca="1">HYPERLINK("#"&amp;CELL("address",OFFSET([4]Analítico!$B$1,MATCH(105748,[4]Analítico!$B:$B,0)-1,3)),105748)</f>
        <v>#VALUE!</v>
      </c>
      <c r="B899" s="47" t="s">
        <v>12426</v>
      </c>
      <c r="C899" s="46" t="s">
        <v>28</v>
      </c>
      <c r="D899" s="48">
        <v>101.7</v>
      </c>
    </row>
    <row r="900" spans="1:4" x14ac:dyDescent="0.25">
      <c r="A900" s="46" t="e">
        <f ca="1">HYPERLINK("#"&amp;CELL("address",OFFSET([4]Analítico!$B$1,MATCH(105660,[4]Analítico!$B:$B,0)-1,3)),105660)</f>
        <v>#VALUE!</v>
      </c>
      <c r="B900" s="47" t="s">
        <v>12427</v>
      </c>
      <c r="C900" s="46" t="s">
        <v>28</v>
      </c>
      <c r="D900" s="48">
        <v>172.11</v>
      </c>
    </row>
    <row r="901" spans="1:4" x14ac:dyDescent="0.25">
      <c r="A901" s="46" t="e">
        <f ca="1">HYPERLINK("#"&amp;CELL("address",OFFSET([4]Analítico!$B$1,MATCH(105663,[4]Analítico!$B:$B,0)-1,3)),105663)</f>
        <v>#VALUE!</v>
      </c>
      <c r="B901" s="47" t="s">
        <v>12428</v>
      </c>
      <c r="C901" s="46" t="s">
        <v>28</v>
      </c>
      <c r="D901" s="48">
        <v>160.78</v>
      </c>
    </row>
    <row r="902" spans="1:4" x14ac:dyDescent="0.25">
      <c r="A902" s="46" t="e">
        <f ca="1">HYPERLINK("#"&amp;CELL("address",OFFSET([4]Analítico!$B$1,MATCH(105669,[4]Analítico!$B:$B,0)-1,3)),105669)</f>
        <v>#VALUE!</v>
      </c>
      <c r="B902" s="47" t="s">
        <v>12429</v>
      </c>
      <c r="C902" s="46" t="s">
        <v>28</v>
      </c>
      <c r="D902" s="48">
        <v>155.12</v>
      </c>
    </row>
    <row r="903" spans="1:4" x14ac:dyDescent="0.25">
      <c r="A903" s="46" t="e">
        <f ca="1">HYPERLINK("#"&amp;CELL("address",OFFSET([4]Analítico!$B$1,MATCH(105642,[4]Analítico!$B:$B,0)-1,3)),105642)</f>
        <v>#VALUE!</v>
      </c>
      <c r="B903" s="47" t="s">
        <v>12430</v>
      </c>
      <c r="C903" s="46" t="s">
        <v>28</v>
      </c>
      <c r="D903" s="48">
        <v>185.69</v>
      </c>
    </row>
    <row r="904" spans="1:4" x14ac:dyDescent="0.25">
      <c r="A904" s="46" t="e">
        <f ca="1">HYPERLINK("#"&amp;CELL("address",OFFSET([4]Analítico!$B$1,MATCH(105648,[4]Analítico!$B:$B,0)-1,3)),105648)</f>
        <v>#VALUE!</v>
      </c>
      <c r="B904" s="47" t="s">
        <v>12431</v>
      </c>
      <c r="C904" s="46" t="s">
        <v>28</v>
      </c>
      <c r="D904" s="48">
        <v>180.5</v>
      </c>
    </row>
    <row r="905" spans="1:4" x14ac:dyDescent="0.25">
      <c r="A905" s="46" t="e">
        <f ca="1">HYPERLINK("#"&amp;CELL("address",OFFSET([4]Analítico!$B$1,MATCH(105654,[4]Analítico!$B:$B,0)-1,3)),105654)</f>
        <v>#VALUE!</v>
      </c>
      <c r="B905" s="47" t="s">
        <v>12432</v>
      </c>
      <c r="C905" s="46" t="s">
        <v>28</v>
      </c>
      <c r="D905" s="48">
        <v>177.9</v>
      </c>
    </row>
    <row r="906" spans="1:4" x14ac:dyDescent="0.25">
      <c r="A906" s="46" t="e">
        <f ca="1">HYPERLINK("#"&amp;CELL("address",OFFSET([4]Analítico!$B$1,MATCH(105661,[4]Analítico!$B:$B,0)-1,3)),105661)</f>
        <v>#VALUE!</v>
      </c>
      <c r="B906" s="47" t="s">
        <v>12433</v>
      </c>
      <c r="C906" s="46" t="s">
        <v>28</v>
      </c>
      <c r="D906" s="48">
        <v>199.63</v>
      </c>
    </row>
    <row r="907" spans="1:4" x14ac:dyDescent="0.25">
      <c r="A907" s="46" t="e">
        <f ca="1">HYPERLINK("#"&amp;CELL("address",OFFSET([4]Analítico!$B$1,MATCH(105664,[4]Analítico!$B:$B,0)-1,3)),105664)</f>
        <v>#VALUE!</v>
      </c>
      <c r="B907" s="47" t="s">
        <v>12434</v>
      </c>
      <c r="C907" s="46" t="s">
        <v>28</v>
      </c>
      <c r="D907" s="48">
        <v>188.3</v>
      </c>
    </row>
    <row r="908" spans="1:4" x14ac:dyDescent="0.25">
      <c r="A908" s="46" t="e">
        <f ca="1">HYPERLINK("#"&amp;CELL("address",OFFSET([4]Analítico!$B$1,MATCH(105670,[4]Analítico!$B:$B,0)-1,3)),105670)</f>
        <v>#VALUE!</v>
      </c>
      <c r="B908" s="47" t="s">
        <v>12435</v>
      </c>
      <c r="C908" s="46" t="s">
        <v>28</v>
      </c>
      <c r="D908" s="48">
        <v>182.64</v>
      </c>
    </row>
    <row r="909" spans="1:4" x14ac:dyDescent="0.25">
      <c r="A909" s="46" t="e">
        <f ca="1">HYPERLINK("#"&amp;CELL("address",OFFSET([4]Analítico!$B$1,MATCH(105643,[4]Analítico!$B:$B,0)-1,3)),105643)</f>
        <v>#VALUE!</v>
      </c>
      <c r="B909" s="47" t="s">
        <v>12436</v>
      </c>
      <c r="C909" s="46" t="s">
        <v>28</v>
      </c>
      <c r="D909" s="48">
        <v>211.44</v>
      </c>
    </row>
    <row r="910" spans="1:4" x14ac:dyDescent="0.25">
      <c r="A910" s="46" t="e">
        <f ca="1">HYPERLINK("#"&amp;CELL("address",OFFSET([4]Analítico!$B$1,MATCH(105649,[4]Analítico!$B:$B,0)-1,3)),105649)</f>
        <v>#VALUE!</v>
      </c>
      <c r="B910" s="47" t="s">
        <v>12437</v>
      </c>
      <c r="C910" s="46" t="s">
        <v>28</v>
      </c>
      <c r="D910" s="48">
        <v>206.25</v>
      </c>
    </row>
    <row r="911" spans="1:4" x14ac:dyDescent="0.25">
      <c r="A911" s="46" t="e">
        <f ca="1">HYPERLINK("#"&amp;CELL("address",OFFSET([4]Analítico!$B$1,MATCH(105655,[4]Analítico!$B:$B,0)-1,3)),105655)</f>
        <v>#VALUE!</v>
      </c>
      <c r="B911" s="47" t="s">
        <v>12438</v>
      </c>
      <c r="C911" s="46" t="s">
        <v>28</v>
      </c>
      <c r="D911" s="48">
        <v>203.65</v>
      </c>
    </row>
    <row r="912" spans="1:4" x14ac:dyDescent="0.25">
      <c r="A912" s="46" t="e">
        <f ca="1">HYPERLINK("#"&amp;CELL("address",OFFSET([4]Analítico!$B$1,MATCH(105662,[4]Analítico!$B:$B,0)-1,3)),105662)</f>
        <v>#VALUE!</v>
      </c>
      <c r="B912" s="47" t="s">
        <v>12439</v>
      </c>
      <c r="C912" s="46" t="s">
        <v>28</v>
      </c>
      <c r="D912" s="48">
        <v>226.77</v>
      </c>
    </row>
    <row r="913" spans="1:4" x14ac:dyDescent="0.25">
      <c r="A913" s="46" t="e">
        <f ca="1">HYPERLINK("#"&amp;CELL("address",OFFSET([4]Analítico!$B$1,MATCH(105665,[4]Analítico!$B:$B,0)-1,3)),105665)</f>
        <v>#VALUE!</v>
      </c>
      <c r="B913" s="47" t="s">
        <v>12440</v>
      </c>
      <c r="C913" s="46" t="s">
        <v>28</v>
      </c>
      <c r="D913" s="48">
        <v>215.44</v>
      </c>
    </row>
    <row r="914" spans="1:4" x14ac:dyDescent="0.25">
      <c r="A914" s="46" t="e">
        <f ca="1">HYPERLINK("#"&amp;CELL("address",OFFSET([4]Analítico!$B$1,MATCH(105671,[4]Analítico!$B:$B,0)-1,3)),105671)</f>
        <v>#VALUE!</v>
      </c>
      <c r="B914" s="47" t="s">
        <v>12441</v>
      </c>
      <c r="C914" s="46" t="s">
        <v>28</v>
      </c>
      <c r="D914" s="48">
        <v>209.78</v>
      </c>
    </row>
    <row r="915" spans="1:4" x14ac:dyDescent="0.25">
      <c r="A915" s="46" t="e">
        <f ca="1">HYPERLINK("#"&amp;CELL("address",OFFSET([4]Analítico!$B$1,MATCH(105644,[4]Analítico!$B:$B,0)-1,3)),105644)</f>
        <v>#VALUE!</v>
      </c>
      <c r="B915" s="47" t="s">
        <v>12442</v>
      </c>
      <c r="C915" s="46" t="s">
        <v>28</v>
      </c>
      <c r="D915" s="48">
        <v>237.19</v>
      </c>
    </row>
    <row r="916" spans="1:4" x14ac:dyDescent="0.25">
      <c r="A916" s="46" t="e">
        <f ca="1">HYPERLINK("#"&amp;CELL("address",OFFSET([4]Analítico!$B$1,MATCH(105650,[4]Analítico!$B:$B,0)-1,3)),105650)</f>
        <v>#VALUE!</v>
      </c>
      <c r="B916" s="47" t="s">
        <v>12443</v>
      </c>
      <c r="C916" s="46" t="s">
        <v>28</v>
      </c>
      <c r="D916" s="48">
        <v>232</v>
      </c>
    </row>
    <row r="917" spans="1:4" x14ac:dyDescent="0.25">
      <c r="A917" s="46" t="e">
        <f ca="1">HYPERLINK("#"&amp;CELL("address",OFFSET([4]Analítico!$B$1,MATCH(105656,[4]Analítico!$B:$B,0)-1,3)),105656)</f>
        <v>#VALUE!</v>
      </c>
      <c r="B917" s="47" t="s">
        <v>12444</v>
      </c>
      <c r="C917" s="46" t="s">
        <v>28</v>
      </c>
      <c r="D917" s="48">
        <v>229.4</v>
      </c>
    </row>
    <row r="918" spans="1:4" x14ac:dyDescent="0.25">
      <c r="A918" s="46" t="e">
        <f ca="1">HYPERLINK("#"&amp;CELL("address",OFFSET([4]Analítico!$B$1,MATCH(105577,[4]Analítico!$B:$B,0)-1,3)),105577)</f>
        <v>#VALUE!</v>
      </c>
      <c r="B918" s="47" t="s">
        <v>12445</v>
      </c>
      <c r="C918" s="46" t="s">
        <v>28</v>
      </c>
      <c r="D918" s="48">
        <v>113.4</v>
      </c>
    </row>
    <row r="919" spans="1:4" x14ac:dyDescent="0.25">
      <c r="A919" s="46" t="e">
        <f ca="1">HYPERLINK("#"&amp;CELL("address",OFFSET([4]Analítico!$B$1,MATCH(105578,[4]Analítico!$B:$B,0)-1,3)),105578)</f>
        <v>#VALUE!</v>
      </c>
      <c r="B919" s="47" t="s">
        <v>12446</v>
      </c>
      <c r="C919" s="46" t="s">
        <v>28</v>
      </c>
      <c r="D919" s="48">
        <v>102.07</v>
      </c>
    </row>
    <row r="920" spans="1:4" x14ac:dyDescent="0.25">
      <c r="A920" s="46" t="e">
        <f ca="1">HYPERLINK("#"&amp;CELL("address",OFFSET([4]Analítico!$B$1,MATCH(105712,[4]Analítico!$B:$B,0)-1,3)),105712)</f>
        <v>#VALUE!</v>
      </c>
      <c r="B920" s="47" t="s">
        <v>12447</v>
      </c>
      <c r="C920" s="46" t="s">
        <v>28</v>
      </c>
      <c r="D920" s="48">
        <v>96.41</v>
      </c>
    </row>
    <row r="921" spans="1:4" x14ac:dyDescent="0.25">
      <c r="A921" s="46" t="e">
        <f ca="1">HYPERLINK("#"&amp;CELL("address",OFFSET([4]Analítico!$B$1,MATCH(105637,[4]Analítico!$B:$B,0)-1,3)),105637)</f>
        <v>#VALUE!</v>
      </c>
      <c r="B921" s="47" t="s">
        <v>12448</v>
      </c>
      <c r="C921" s="46" t="s">
        <v>28</v>
      </c>
      <c r="D921" s="48">
        <v>134.21</v>
      </c>
    </row>
    <row r="922" spans="1:4" x14ac:dyDescent="0.25">
      <c r="A922" s="46" t="e">
        <f ca="1">HYPERLINK("#"&amp;CELL("address",OFFSET([4]Analítico!$B$1,MATCH(105707,[4]Analítico!$B:$B,0)-1,3)),105707)</f>
        <v>#VALUE!</v>
      </c>
      <c r="B922" s="47" t="s">
        <v>12449</v>
      </c>
      <c r="C922" s="46" t="s">
        <v>28</v>
      </c>
      <c r="D922" s="48">
        <v>129.02000000000001</v>
      </c>
    </row>
    <row r="923" spans="1:4" x14ac:dyDescent="0.25">
      <c r="A923" s="46" t="e">
        <f ca="1">HYPERLINK("#"&amp;CELL("address",OFFSET([4]Analítico!$B$1,MATCH(105709,[4]Analítico!$B:$B,0)-1,3)),105709)</f>
        <v>#VALUE!</v>
      </c>
      <c r="B923" s="47" t="s">
        <v>12450</v>
      </c>
      <c r="C923" s="46" t="s">
        <v>28</v>
      </c>
      <c r="D923" s="48">
        <v>126.42</v>
      </c>
    </row>
    <row r="924" spans="1:4" x14ac:dyDescent="0.25">
      <c r="A924" s="46" t="e">
        <f ca="1">HYPERLINK("#"&amp;CELL("address",OFFSET([4]Analítico!$B$1,MATCH(105693,[4]Analítico!$B:$B,0)-1,3)),105693)</f>
        <v>#VALUE!</v>
      </c>
      <c r="B924" s="47" t="s">
        <v>12451</v>
      </c>
      <c r="C924" s="46" t="s">
        <v>28</v>
      </c>
      <c r="D924" s="48">
        <v>161.84</v>
      </c>
    </row>
    <row r="925" spans="1:4" x14ac:dyDescent="0.25">
      <c r="A925" s="46" t="e">
        <f ca="1">HYPERLINK("#"&amp;CELL("address",OFFSET([4]Analítico!$B$1,MATCH(105696,[4]Analítico!$B:$B,0)-1,3)),105696)</f>
        <v>#VALUE!</v>
      </c>
      <c r="B925" s="47" t="s">
        <v>12452</v>
      </c>
      <c r="C925" s="46" t="s">
        <v>28</v>
      </c>
      <c r="D925" s="48">
        <v>150.51</v>
      </c>
    </row>
    <row r="926" spans="1:4" x14ac:dyDescent="0.25">
      <c r="A926" s="46" t="e">
        <f ca="1">HYPERLINK("#"&amp;CELL("address",OFFSET([4]Analítico!$B$1,MATCH(105702,[4]Analítico!$B:$B,0)-1,3)),105702)</f>
        <v>#VALUE!</v>
      </c>
      <c r="B926" s="47" t="s">
        <v>12453</v>
      </c>
      <c r="C926" s="46" t="s">
        <v>28</v>
      </c>
      <c r="D926" s="48">
        <v>144.85</v>
      </c>
    </row>
    <row r="927" spans="1:4" x14ac:dyDescent="0.25">
      <c r="A927" s="46" t="e">
        <f ca="1">HYPERLINK("#"&amp;CELL("address",OFFSET([4]Analítico!$B$1,MATCH(105675,[4]Analítico!$B:$B,0)-1,3)),105675)</f>
        <v>#VALUE!</v>
      </c>
      <c r="B927" s="47" t="s">
        <v>12454</v>
      </c>
      <c r="C927" s="46" t="s">
        <v>28</v>
      </c>
      <c r="D927" s="48">
        <v>170.08</v>
      </c>
    </row>
    <row r="928" spans="1:4" x14ac:dyDescent="0.25">
      <c r="A928" s="46" t="e">
        <f ca="1">HYPERLINK("#"&amp;CELL("address",OFFSET([4]Analítico!$B$1,MATCH(105681,[4]Analítico!$B:$B,0)-1,3)),105681)</f>
        <v>#VALUE!</v>
      </c>
      <c r="B928" s="47" t="s">
        <v>12455</v>
      </c>
      <c r="C928" s="46" t="s">
        <v>28</v>
      </c>
      <c r="D928" s="48">
        <v>164.89</v>
      </c>
    </row>
    <row r="929" spans="1:4" x14ac:dyDescent="0.25">
      <c r="A929" s="46" t="e">
        <f ca="1">HYPERLINK("#"&amp;CELL("address",OFFSET([4]Analítico!$B$1,MATCH(105687,[4]Analítico!$B:$B,0)-1,3)),105687)</f>
        <v>#VALUE!</v>
      </c>
      <c r="B929" s="47" t="s">
        <v>12456</v>
      </c>
      <c r="C929" s="46" t="s">
        <v>28</v>
      </c>
      <c r="D929" s="48">
        <v>162.29</v>
      </c>
    </row>
    <row r="930" spans="1:4" x14ac:dyDescent="0.25">
      <c r="A930" s="46" t="e">
        <f ca="1">HYPERLINK("#"&amp;CELL("address",OFFSET([4]Analítico!$B$1,MATCH(105694,[4]Analítico!$B:$B,0)-1,3)),105694)</f>
        <v>#VALUE!</v>
      </c>
      <c r="B930" s="47" t="s">
        <v>12457</v>
      </c>
      <c r="C930" s="46" t="s">
        <v>28</v>
      </c>
      <c r="D930" s="48">
        <v>189.57</v>
      </c>
    </row>
    <row r="931" spans="1:4" x14ac:dyDescent="0.25">
      <c r="A931" s="46" t="e">
        <f ca="1">HYPERLINK("#"&amp;CELL("address",OFFSET([4]Analítico!$B$1,MATCH(105697,[4]Analítico!$B:$B,0)-1,3)),105697)</f>
        <v>#VALUE!</v>
      </c>
      <c r="B931" s="47" t="s">
        <v>12458</v>
      </c>
      <c r="C931" s="46" t="s">
        <v>28</v>
      </c>
      <c r="D931" s="48">
        <v>178.24</v>
      </c>
    </row>
    <row r="932" spans="1:4" x14ac:dyDescent="0.25">
      <c r="A932" s="46" t="e">
        <f ca="1">HYPERLINK("#"&amp;CELL("address",OFFSET([4]Analítico!$B$1,MATCH(105703,[4]Analítico!$B:$B,0)-1,3)),105703)</f>
        <v>#VALUE!</v>
      </c>
      <c r="B932" s="47" t="s">
        <v>12459</v>
      </c>
      <c r="C932" s="46" t="s">
        <v>28</v>
      </c>
      <c r="D932" s="48">
        <v>172.58</v>
      </c>
    </row>
    <row r="933" spans="1:4" x14ac:dyDescent="0.25">
      <c r="A933" s="46" t="e">
        <f ca="1">HYPERLINK("#"&amp;CELL("address",OFFSET([4]Analítico!$B$1,MATCH(105676,[4]Analítico!$B:$B,0)-1,3)),105676)</f>
        <v>#VALUE!</v>
      </c>
      <c r="B933" s="47" t="s">
        <v>12460</v>
      </c>
      <c r="C933" s="46" t="s">
        <v>28</v>
      </c>
      <c r="D933" s="48">
        <v>196.15</v>
      </c>
    </row>
    <row r="934" spans="1:4" x14ac:dyDescent="0.25">
      <c r="A934" s="46" t="e">
        <f ca="1">HYPERLINK("#"&amp;CELL("address",OFFSET([4]Analítico!$B$1,MATCH(105682,[4]Analítico!$B:$B,0)-1,3)),105682)</f>
        <v>#VALUE!</v>
      </c>
      <c r="B934" s="47" t="s">
        <v>12461</v>
      </c>
      <c r="C934" s="46" t="s">
        <v>28</v>
      </c>
      <c r="D934" s="48">
        <v>190.96</v>
      </c>
    </row>
    <row r="935" spans="1:4" x14ac:dyDescent="0.25">
      <c r="A935" s="46" t="e">
        <f ca="1">HYPERLINK("#"&amp;CELL("address",OFFSET([4]Analítico!$B$1,MATCH(105688,[4]Analítico!$B:$B,0)-1,3)),105688)</f>
        <v>#VALUE!</v>
      </c>
      <c r="B935" s="47" t="s">
        <v>12462</v>
      </c>
      <c r="C935" s="46" t="s">
        <v>28</v>
      </c>
      <c r="D935" s="48">
        <v>188.36</v>
      </c>
    </row>
    <row r="936" spans="1:4" x14ac:dyDescent="0.25">
      <c r="A936" s="46" t="e">
        <f ca="1">HYPERLINK("#"&amp;CELL("address",OFFSET([4]Analítico!$B$1,MATCH(105695,[4]Analítico!$B:$B,0)-1,3)),105695)</f>
        <v>#VALUE!</v>
      </c>
      <c r="B936" s="47" t="s">
        <v>12463</v>
      </c>
      <c r="C936" s="46" t="s">
        <v>28</v>
      </c>
      <c r="D936" s="48">
        <v>216.93</v>
      </c>
    </row>
    <row r="937" spans="1:4" x14ac:dyDescent="0.25">
      <c r="A937" s="46" t="e">
        <f ca="1">HYPERLINK("#"&amp;CELL("address",OFFSET([4]Analítico!$B$1,MATCH(105698,[4]Analítico!$B:$B,0)-1,3)),105698)</f>
        <v>#VALUE!</v>
      </c>
      <c r="B937" s="47" t="s">
        <v>12464</v>
      </c>
      <c r="C937" s="46" t="s">
        <v>28</v>
      </c>
      <c r="D937" s="48">
        <v>205.6</v>
      </c>
    </row>
    <row r="938" spans="1:4" x14ac:dyDescent="0.25">
      <c r="A938" s="46" t="e">
        <f ca="1">HYPERLINK("#"&amp;CELL("address",OFFSET([4]Analítico!$B$1,MATCH(105704,[4]Analítico!$B:$B,0)-1,3)),105704)</f>
        <v>#VALUE!</v>
      </c>
      <c r="B938" s="47" t="s">
        <v>12465</v>
      </c>
      <c r="C938" s="46" t="s">
        <v>28</v>
      </c>
      <c r="D938" s="48">
        <v>199.94</v>
      </c>
    </row>
    <row r="939" spans="1:4" x14ac:dyDescent="0.25">
      <c r="A939" s="46" t="e">
        <f ca="1">HYPERLINK("#"&amp;CELL("address",OFFSET([4]Analítico!$B$1,MATCH(105677,[4]Analítico!$B:$B,0)-1,3)),105677)</f>
        <v>#VALUE!</v>
      </c>
      <c r="B939" s="47" t="s">
        <v>12466</v>
      </c>
      <c r="C939" s="46" t="s">
        <v>28</v>
      </c>
      <c r="D939" s="48">
        <v>222.23</v>
      </c>
    </row>
    <row r="940" spans="1:4" x14ac:dyDescent="0.25">
      <c r="A940" s="46" t="e">
        <f ca="1">HYPERLINK("#"&amp;CELL("address",OFFSET([4]Analítico!$B$1,MATCH(105683,[4]Analítico!$B:$B,0)-1,3)),105683)</f>
        <v>#VALUE!</v>
      </c>
      <c r="B940" s="47" t="s">
        <v>12467</v>
      </c>
      <c r="C940" s="46" t="s">
        <v>28</v>
      </c>
      <c r="D940" s="48">
        <v>217.04</v>
      </c>
    </row>
    <row r="941" spans="1:4" x14ac:dyDescent="0.25">
      <c r="A941" s="46" t="e">
        <f ca="1">HYPERLINK("#"&amp;CELL("address",OFFSET([4]Analítico!$B$1,MATCH(105689,[4]Analítico!$B:$B,0)-1,3)),105689)</f>
        <v>#VALUE!</v>
      </c>
      <c r="B941" s="47" t="s">
        <v>12468</v>
      </c>
      <c r="C941" s="46" t="s">
        <v>28</v>
      </c>
      <c r="D941" s="48">
        <v>214.44</v>
      </c>
    </row>
    <row r="942" spans="1:4" x14ac:dyDescent="0.25">
      <c r="A942" s="46" t="e">
        <f ca="1">HYPERLINK("#"&amp;CELL("address",OFFSET([4]Analítico!$B$1,MATCH(105579,[4]Analítico!$B:$B,0)-1,3)),105579)</f>
        <v>#VALUE!</v>
      </c>
      <c r="B942" s="47" t="s">
        <v>12469</v>
      </c>
      <c r="C942" s="46" t="s">
        <v>28</v>
      </c>
      <c r="D942" s="48">
        <v>102.7</v>
      </c>
    </row>
    <row r="943" spans="1:4" x14ac:dyDescent="0.25">
      <c r="A943" s="46" t="e">
        <f ca="1">HYPERLINK("#"&amp;CELL("address",OFFSET([4]Analítico!$B$1,MATCH(105580,[4]Analítico!$B:$B,0)-1,3)),105580)</f>
        <v>#VALUE!</v>
      </c>
      <c r="B943" s="47" t="s">
        <v>12470</v>
      </c>
      <c r="C943" s="46" t="s">
        <v>28</v>
      </c>
      <c r="D943" s="48">
        <v>91.37</v>
      </c>
    </row>
    <row r="944" spans="1:4" x14ac:dyDescent="0.25">
      <c r="A944" s="46" t="e">
        <f ca="1">HYPERLINK("#"&amp;CELL("address",OFFSET([4]Analítico!$B$1,MATCH(105582,[4]Analítico!$B:$B,0)-1,3)),105582)</f>
        <v>#VALUE!</v>
      </c>
      <c r="B944" s="47" t="s">
        <v>12471</v>
      </c>
      <c r="C944" s="46" t="s">
        <v>28</v>
      </c>
      <c r="D944" s="48">
        <v>85.71</v>
      </c>
    </row>
    <row r="945" spans="1:4" x14ac:dyDescent="0.25">
      <c r="A945" s="46" t="e">
        <f ca="1">HYPERLINK("#"&amp;CELL("address",OFFSET([4]Analítico!$B$1,MATCH(105638,[4]Analítico!$B:$B,0)-1,3)),105638)</f>
        <v>#VALUE!</v>
      </c>
      <c r="B945" s="47" t="s">
        <v>12472</v>
      </c>
      <c r="C945" s="46" t="s">
        <v>28</v>
      </c>
      <c r="D945" s="48">
        <v>117.95</v>
      </c>
    </row>
    <row r="946" spans="1:4" x14ac:dyDescent="0.25">
      <c r="A946" s="46" t="e">
        <f ca="1">HYPERLINK("#"&amp;CELL("address",OFFSET([4]Analítico!$B$1,MATCH(105715,[4]Analítico!$B:$B,0)-1,3)),105715)</f>
        <v>#VALUE!</v>
      </c>
      <c r="B946" s="47" t="s">
        <v>12473</v>
      </c>
      <c r="C946" s="46" t="s">
        <v>28</v>
      </c>
      <c r="D946" s="48">
        <v>112.76</v>
      </c>
    </row>
    <row r="947" spans="1:4" x14ac:dyDescent="0.25">
      <c r="A947" s="46" t="e">
        <f ca="1">HYPERLINK("#"&amp;CELL("address",OFFSET([4]Analítico!$B$1,MATCH(105717,[4]Analítico!$B:$B,0)-1,3)),105717)</f>
        <v>#VALUE!</v>
      </c>
      <c r="B947" s="47" t="s">
        <v>12474</v>
      </c>
      <c r="C947" s="46" t="s">
        <v>28</v>
      </c>
      <c r="D947" s="48">
        <v>110.16</v>
      </c>
    </row>
    <row r="948" spans="1:4" x14ac:dyDescent="0.25">
      <c r="A948" s="46" t="e">
        <f ca="1">HYPERLINK("#"&amp;CELL("address",OFFSET([4]Analítico!$B$1,MATCH(105626,[4]Analítico!$B:$B,0)-1,3)),105626)</f>
        <v>#VALUE!</v>
      </c>
      <c r="B948" s="47" t="s">
        <v>12475</v>
      </c>
      <c r="C948" s="46" t="s">
        <v>28</v>
      </c>
      <c r="D948" s="48">
        <v>119.83</v>
      </c>
    </row>
    <row r="949" spans="1:4" x14ac:dyDescent="0.25">
      <c r="A949" s="46" t="e">
        <f ca="1">HYPERLINK("#"&amp;CELL("address",OFFSET([4]Analítico!$B$1,MATCH(105629,[4]Analítico!$B:$B,0)-1,3)),105629)</f>
        <v>#VALUE!</v>
      </c>
      <c r="B949" s="47" t="s">
        <v>12476</v>
      </c>
      <c r="C949" s="46" t="s">
        <v>28</v>
      </c>
      <c r="D949" s="48">
        <v>110.74</v>
      </c>
    </row>
    <row r="950" spans="1:4" x14ac:dyDescent="0.25">
      <c r="A950" s="46" t="e">
        <f ca="1">HYPERLINK("#"&amp;CELL("address",OFFSET([4]Analítico!$B$1,MATCH(105635,[4]Analítico!$B:$B,0)-1,3)),105635)</f>
        <v>#VALUE!</v>
      </c>
      <c r="B950" s="47" t="s">
        <v>12477</v>
      </c>
      <c r="C950" s="46" t="s">
        <v>28</v>
      </c>
      <c r="D950" s="48">
        <v>109.49</v>
      </c>
    </row>
    <row r="951" spans="1:4" x14ac:dyDescent="0.25">
      <c r="A951" s="46" t="e">
        <f ca="1">HYPERLINK("#"&amp;CELL("address",OFFSET([4]Analítico!$B$1,MATCH(105605,[4]Analítico!$B:$B,0)-1,3)),105605)</f>
        <v>#VALUE!</v>
      </c>
      <c r="B951" s="47" t="s">
        <v>12478</v>
      </c>
      <c r="C951" s="46" t="s">
        <v>28</v>
      </c>
      <c r="D951" s="48">
        <v>109.42</v>
      </c>
    </row>
    <row r="952" spans="1:4" x14ac:dyDescent="0.25">
      <c r="A952" s="46" t="e">
        <f ca="1">HYPERLINK("#"&amp;CELL("address",OFFSET([4]Analítico!$B$1,MATCH(105613,[4]Analítico!$B:$B,0)-1,3)),105613)</f>
        <v>#VALUE!</v>
      </c>
      <c r="B952" s="47" t="s">
        <v>12479</v>
      </c>
      <c r="C952" s="46" t="s">
        <v>28</v>
      </c>
      <c r="D952" s="48">
        <v>106.06</v>
      </c>
    </row>
    <row r="953" spans="1:4" x14ac:dyDescent="0.25">
      <c r="A953" s="46" t="e">
        <f ca="1">HYPERLINK("#"&amp;CELL("address",OFFSET([4]Analítico!$B$1,MATCH(105621,[4]Analítico!$B:$B,0)-1,3)),105621)</f>
        <v>#VALUE!</v>
      </c>
      <c r="B953" s="47" t="s">
        <v>12480</v>
      </c>
      <c r="C953" s="46" t="s">
        <v>28</v>
      </c>
      <c r="D953" s="48">
        <v>103.66</v>
      </c>
    </row>
    <row r="954" spans="1:4" x14ac:dyDescent="0.25">
      <c r="A954" s="46" t="e">
        <f ca="1">HYPERLINK("#"&amp;CELL("address",OFFSET([4]Analítico!$B$1,MATCH(105627,[4]Analítico!$B:$B,0)-1,3)),105627)</f>
        <v>#VALUE!</v>
      </c>
      <c r="B954" s="47" t="s">
        <v>12481</v>
      </c>
      <c r="C954" s="46" t="s">
        <v>28</v>
      </c>
      <c r="D954" s="48">
        <v>148.26</v>
      </c>
    </row>
    <row r="955" spans="1:4" x14ac:dyDescent="0.25">
      <c r="A955" s="46" t="e">
        <f ca="1">HYPERLINK("#"&amp;CELL("address",OFFSET([4]Analítico!$B$1,MATCH(105630,[4]Analítico!$B:$B,0)-1,3)),105630)</f>
        <v>#VALUE!</v>
      </c>
      <c r="B955" s="47" t="s">
        <v>12482</v>
      </c>
      <c r="C955" s="46" t="s">
        <v>28</v>
      </c>
      <c r="D955" s="48">
        <v>139.16999999999999</v>
      </c>
    </row>
    <row r="956" spans="1:4" x14ac:dyDescent="0.25">
      <c r="A956" s="46" t="e">
        <f ca="1">HYPERLINK("#"&amp;CELL("address",OFFSET([4]Analítico!$B$1,MATCH(105636,[4]Analítico!$B:$B,0)-1,3)),105636)</f>
        <v>#VALUE!</v>
      </c>
      <c r="B956" s="47" t="s">
        <v>12483</v>
      </c>
      <c r="C956" s="46" t="s">
        <v>28</v>
      </c>
      <c r="D956" s="48">
        <v>137.91999999999999</v>
      </c>
    </row>
    <row r="957" spans="1:4" x14ac:dyDescent="0.25">
      <c r="A957" s="46" t="e">
        <f ca="1">HYPERLINK("#"&amp;CELL("address",OFFSET([4]Analítico!$B$1,MATCH(105606,[4]Analítico!$B:$B,0)-1,3)),105606)</f>
        <v>#VALUE!</v>
      </c>
      <c r="B957" s="47" t="s">
        <v>12484</v>
      </c>
      <c r="C957" s="46" t="s">
        <v>28</v>
      </c>
      <c r="D957" s="48">
        <v>137.12</v>
      </c>
    </row>
    <row r="958" spans="1:4" x14ac:dyDescent="0.25">
      <c r="A958" s="46" t="e">
        <f ca="1">HYPERLINK("#"&amp;CELL("address",OFFSET([4]Analítico!$B$1,MATCH(105614,[4]Analítico!$B:$B,0)-1,3)),105614)</f>
        <v>#VALUE!</v>
      </c>
      <c r="B958" s="47" t="s">
        <v>12485</v>
      </c>
      <c r="C958" s="46" t="s">
        <v>28</v>
      </c>
      <c r="D958" s="48">
        <v>133.76</v>
      </c>
    </row>
    <row r="959" spans="1:4" x14ac:dyDescent="0.25">
      <c r="A959" s="46" t="e">
        <f ca="1">HYPERLINK("#"&amp;CELL("address",OFFSET([4]Analítico!$B$1,MATCH(105622,[4]Analítico!$B:$B,0)-1,3)),105622)</f>
        <v>#VALUE!</v>
      </c>
      <c r="B959" s="47" t="s">
        <v>12486</v>
      </c>
      <c r="C959" s="46" t="s">
        <v>28</v>
      </c>
      <c r="D959" s="48">
        <v>131.36000000000001</v>
      </c>
    </row>
    <row r="960" spans="1:4" x14ac:dyDescent="0.25">
      <c r="A960" s="46" t="e">
        <f ca="1">HYPERLINK("#"&amp;CELL("address",OFFSET([4]Analítico!$B$1,MATCH(105572,[4]Analítico!$B:$B,0)-1,3)),105572)</f>
        <v>#VALUE!</v>
      </c>
      <c r="B960" s="47" t="s">
        <v>12487</v>
      </c>
      <c r="C960" s="46" t="s">
        <v>28</v>
      </c>
      <c r="D960" s="48">
        <v>61.43</v>
      </c>
    </row>
    <row r="961" spans="1:4" x14ac:dyDescent="0.25">
      <c r="A961" s="46" t="e">
        <f ca="1">HYPERLINK("#"&amp;CELL("address",OFFSET([4]Analítico!$B$1,MATCH(105574,[4]Analítico!$B:$B,0)-1,3)),105574)</f>
        <v>#VALUE!</v>
      </c>
      <c r="B961" s="47" t="s">
        <v>12488</v>
      </c>
      <c r="C961" s="46" t="s">
        <v>28</v>
      </c>
      <c r="D961" s="48">
        <v>52.34</v>
      </c>
    </row>
    <row r="962" spans="1:4" x14ac:dyDescent="0.25">
      <c r="A962" s="46" t="e">
        <f ca="1">HYPERLINK("#"&amp;CELL("address",OFFSET([4]Analítico!$B$1,MATCH(105576,[4]Analítico!$B:$B,0)-1,3)),105576)</f>
        <v>#VALUE!</v>
      </c>
      <c r="B962" s="47" t="s">
        <v>12489</v>
      </c>
      <c r="C962" s="46" t="s">
        <v>28</v>
      </c>
      <c r="D962" s="48">
        <v>51.09</v>
      </c>
    </row>
    <row r="963" spans="1:4" x14ac:dyDescent="0.25">
      <c r="A963" s="46" t="e">
        <f ca="1">HYPERLINK("#"&amp;CELL("address",OFFSET([4]Analítico!$B$1,MATCH(105603,[4]Analítico!$B:$B,0)-1,3)),105603)</f>
        <v>#VALUE!</v>
      </c>
      <c r="B963" s="47" t="s">
        <v>12490</v>
      </c>
      <c r="C963" s="46" t="s">
        <v>28</v>
      </c>
      <c r="D963" s="48">
        <v>54.03</v>
      </c>
    </row>
    <row r="964" spans="1:4" x14ac:dyDescent="0.25">
      <c r="A964" s="46" t="e">
        <f ca="1">HYPERLINK("#"&amp;CELL("address",OFFSET([4]Analítico!$B$1,MATCH(105611,[4]Analítico!$B:$B,0)-1,3)),105611)</f>
        <v>#VALUE!</v>
      </c>
      <c r="B964" s="47" t="s">
        <v>12491</v>
      </c>
      <c r="C964" s="46" t="s">
        <v>28</v>
      </c>
      <c r="D964" s="48">
        <v>50.67</v>
      </c>
    </row>
    <row r="965" spans="1:4" x14ac:dyDescent="0.25">
      <c r="A965" s="46" t="e">
        <f ca="1">HYPERLINK("#"&amp;CELL("address",OFFSET([4]Analítico!$B$1,MATCH(105619,[4]Analítico!$B:$B,0)-1,3)),105619)</f>
        <v>#VALUE!</v>
      </c>
      <c r="B965" s="47" t="s">
        <v>12492</v>
      </c>
      <c r="C965" s="46" t="s">
        <v>28</v>
      </c>
      <c r="D965" s="48">
        <v>48.27</v>
      </c>
    </row>
    <row r="966" spans="1:4" x14ac:dyDescent="0.25">
      <c r="A966" s="46" t="e">
        <f ca="1">HYPERLINK("#"&amp;CELL("address",OFFSET([4]Analítico!$B$1,MATCH(105573,[4]Analítico!$B:$B,0)-1,3)),105573)</f>
        <v>#VALUE!</v>
      </c>
      <c r="B966" s="47" t="s">
        <v>12493</v>
      </c>
      <c r="C966" s="46" t="s">
        <v>28</v>
      </c>
      <c r="D966" s="48">
        <v>91.03</v>
      </c>
    </row>
    <row r="967" spans="1:4" x14ac:dyDescent="0.25">
      <c r="A967" s="46" t="e">
        <f ca="1">HYPERLINK("#"&amp;CELL("address",OFFSET([4]Analítico!$B$1,MATCH(105628,[4]Analítico!$B:$B,0)-1,3)),105628)</f>
        <v>#VALUE!</v>
      </c>
      <c r="B967" s="47" t="s">
        <v>12494</v>
      </c>
      <c r="C967" s="46" t="s">
        <v>28</v>
      </c>
      <c r="D967" s="48">
        <v>81.94</v>
      </c>
    </row>
    <row r="968" spans="1:4" x14ac:dyDescent="0.25">
      <c r="A968" s="46" t="e">
        <f ca="1">HYPERLINK("#"&amp;CELL("address",OFFSET([4]Analítico!$B$1,MATCH(105634,[4]Analítico!$B:$B,0)-1,3)),105634)</f>
        <v>#VALUE!</v>
      </c>
      <c r="B968" s="47" t="s">
        <v>12495</v>
      </c>
      <c r="C968" s="46" t="s">
        <v>28</v>
      </c>
      <c r="D968" s="48">
        <v>80.69</v>
      </c>
    </row>
    <row r="969" spans="1:4" x14ac:dyDescent="0.25">
      <c r="A969" s="46" t="e">
        <f ca="1">HYPERLINK("#"&amp;CELL("address",OFFSET([4]Analítico!$B$1,MATCH(105604,[4]Analítico!$B:$B,0)-1,3)),105604)</f>
        <v>#VALUE!</v>
      </c>
      <c r="B969" s="47" t="s">
        <v>12496</v>
      </c>
      <c r="C969" s="46" t="s">
        <v>28</v>
      </c>
      <c r="D969" s="48">
        <v>81.72</v>
      </c>
    </row>
    <row r="970" spans="1:4" x14ac:dyDescent="0.25">
      <c r="A970" s="46" t="e">
        <f ca="1">HYPERLINK("#"&amp;CELL("address",OFFSET([4]Analítico!$B$1,MATCH(105612,[4]Analítico!$B:$B,0)-1,3)),105612)</f>
        <v>#VALUE!</v>
      </c>
      <c r="B970" s="47" t="s">
        <v>12497</v>
      </c>
      <c r="C970" s="46" t="s">
        <v>28</v>
      </c>
      <c r="D970" s="48">
        <v>78.36</v>
      </c>
    </row>
    <row r="971" spans="1:4" x14ac:dyDescent="0.25">
      <c r="A971" s="46" t="e">
        <f ca="1">HYPERLINK("#"&amp;CELL("address",OFFSET([4]Analítico!$B$1,MATCH(105620,[4]Analítico!$B:$B,0)-1,3)),105620)</f>
        <v>#VALUE!</v>
      </c>
      <c r="B971" s="47" t="s">
        <v>12498</v>
      </c>
      <c r="C971" s="46" t="s">
        <v>28</v>
      </c>
      <c r="D971" s="48">
        <v>75.959999999999994</v>
      </c>
    </row>
    <row r="972" spans="1:4" x14ac:dyDescent="0.25">
      <c r="A972" s="46" t="e">
        <f ca="1">HYPERLINK("#"&amp;CELL("address",OFFSET([4]Analítico!$B$1,MATCH(105586,[4]Analítico!$B:$B,0)-1,3)),105586)</f>
        <v>#VALUE!</v>
      </c>
      <c r="B972" s="47" t="s">
        <v>12499</v>
      </c>
      <c r="C972" s="46" t="s">
        <v>28</v>
      </c>
      <c r="D972" s="48">
        <v>126.36</v>
      </c>
    </row>
    <row r="973" spans="1:4" x14ac:dyDescent="0.25">
      <c r="A973" s="46" t="e">
        <f ca="1">HYPERLINK("#"&amp;CELL("address",OFFSET([4]Analítico!$B$1,MATCH(105587,[4]Analítico!$B:$B,0)-1,3)),105587)</f>
        <v>#VALUE!</v>
      </c>
      <c r="B973" s="47" t="s">
        <v>12500</v>
      </c>
      <c r="C973" s="46" t="s">
        <v>28</v>
      </c>
      <c r="D973" s="48">
        <v>110.74</v>
      </c>
    </row>
    <row r="974" spans="1:4" x14ac:dyDescent="0.25">
      <c r="A974" s="46" t="e">
        <f ca="1">HYPERLINK("#"&amp;CELL("address",OFFSET([4]Analítico!$B$1,MATCH(105589,[4]Analítico!$B:$B,0)-1,3)),105589)</f>
        <v>#VALUE!</v>
      </c>
      <c r="B974" s="47" t="s">
        <v>12501</v>
      </c>
      <c r="C974" s="46" t="s">
        <v>28</v>
      </c>
      <c r="D974" s="48">
        <v>109.31</v>
      </c>
    </row>
    <row r="975" spans="1:4" x14ac:dyDescent="0.25">
      <c r="A975" s="46" t="e">
        <f ca="1">HYPERLINK("#"&amp;CELL("address",OFFSET([4]Analítico!$B$1,MATCH(105584,[4]Analítico!$B:$B,0)-1,3)),105584)</f>
        <v>#VALUE!</v>
      </c>
      <c r="B975" s="47" t="s">
        <v>12502</v>
      </c>
      <c r="C975" s="46" t="s">
        <v>28</v>
      </c>
      <c r="D975" s="48">
        <v>143.66999999999999</v>
      </c>
    </row>
    <row r="976" spans="1:4" x14ac:dyDescent="0.25">
      <c r="A976" s="46" t="e">
        <f ca="1">HYPERLINK("#"&amp;CELL("address",OFFSET([4]Analítico!$B$1,MATCH(105720,[4]Analítico!$B:$B,0)-1,3)),105720)</f>
        <v>#VALUE!</v>
      </c>
      <c r="B976" s="47" t="s">
        <v>12503</v>
      </c>
      <c r="C976" s="46" t="s">
        <v>28</v>
      </c>
      <c r="D976" s="48">
        <v>135.34</v>
      </c>
    </row>
    <row r="977" spans="1:4" x14ac:dyDescent="0.25">
      <c r="A977" s="46" t="e">
        <f ca="1">HYPERLINK("#"&amp;CELL("address",OFFSET([4]Analítico!$B$1,MATCH(105722,[4]Analítico!$B:$B,0)-1,3)),105722)</f>
        <v>#VALUE!</v>
      </c>
      <c r="B977" s="47" t="s">
        <v>12504</v>
      </c>
      <c r="C977" s="46" t="s">
        <v>28</v>
      </c>
      <c r="D977" s="48">
        <v>135.85</v>
      </c>
    </row>
    <row r="978" spans="1:4" x14ac:dyDescent="0.25">
      <c r="A978" s="46" t="e">
        <f ca="1">HYPERLINK("#"&amp;CELL("address",OFFSET([4]Analítico!$B$1,MATCH(105593,[4]Analítico!$B:$B,0)-1,3)),105593)</f>
        <v>#VALUE!</v>
      </c>
      <c r="B978" s="47" t="s">
        <v>12505</v>
      </c>
      <c r="C978" s="46" t="s">
        <v>28</v>
      </c>
      <c r="D978" s="48">
        <v>115.66</v>
      </c>
    </row>
    <row r="979" spans="1:4" x14ac:dyDescent="0.25">
      <c r="A979" s="46" t="e">
        <f ca="1">HYPERLINK("#"&amp;CELL("address",OFFSET([4]Analítico!$B$1,MATCH(105594,[4]Analítico!$B:$B,0)-1,3)),105594)</f>
        <v>#VALUE!</v>
      </c>
      <c r="B979" s="47" t="s">
        <v>12506</v>
      </c>
      <c r="C979" s="46" t="s">
        <v>28</v>
      </c>
      <c r="D979" s="48">
        <v>100.04</v>
      </c>
    </row>
    <row r="980" spans="1:4" x14ac:dyDescent="0.25">
      <c r="A980" s="46" t="e">
        <f ca="1">HYPERLINK("#"&amp;CELL("address",OFFSET([4]Analítico!$B$1,MATCH(105596,[4]Analítico!$B:$B,0)-1,3)),105596)</f>
        <v>#VALUE!</v>
      </c>
      <c r="B980" s="47" t="s">
        <v>12507</v>
      </c>
      <c r="C980" s="46" t="s">
        <v>28</v>
      </c>
      <c r="D980" s="48">
        <v>98.61</v>
      </c>
    </row>
    <row r="981" spans="1:4" x14ac:dyDescent="0.25">
      <c r="A981" s="46" t="e">
        <f ca="1">HYPERLINK("#"&amp;CELL("address",OFFSET([4]Analítico!$B$1,MATCH(105591,[4]Analítico!$B:$B,0)-1,3)),105591)</f>
        <v>#VALUE!</v>
      </c>
      <c r="B981" s="47" t="s">
        <v>12508</v>
      </c>
      <c r="C981" s="46" t="s">
        <v>28</v>
      </c>
      <c r="D981" s="48">
        <v>127.41</v>
      </c>
    </row>
    <row r="982" spans="1:4" x14ac:dyDescent="0.25">
      <c r="A982" s="46" t="e">
        <f ca="1">HYPERLINK("#"&amp;CELL("address",OFFSET([4]Analítico!$B$1,MATCH(105724,[4]Analítico!$B:$B,0)-1,3)),105724)</f>
        <v>#VALUE!</v>
      </c>
      <c r="B982" s="47" t="s">
        <v>12509</v>
      </c>
      <c r="C982" s="46" t="s">
        <v>28</v>
      </c>
      <c r="D982" s="48">
        <v>119.08</v>
      </c>
    </row>
    <row r="983" spans="1:4" x14ac:dyDescent="0.25">
      <c r="A983" s="46" t="e">
        <f ca="1">HYPERLINK("#"&amp;CELL("address",OFFSET([4]Analítico!$B$1,MATCH(105726,[4]Analítico!$B:$B,0)-1,3)),105726)</f>
        <v>#VALUE!</v>
      </c>
      <c r="B983" s="47" t="s">
        <v>12510</v>
      </c>
      <c r="C983" s="46" t="s">
        <v>28</v>
      </c>
      <c r="D983" s="48">
        <v>119.59</v>
      </c>
    </row>
    <row r="984" spans="1:4" x14ac:dyDescent="0.25">
      <c r="A984" s="46" t="e">
        <f ca="1">HYPERLINK("#"&amp;CELL("address",OFFSET([4]Analítico!$B$1,MATCH(105567,[4]Analítico!$B:$B,0)-1,3)),105567)</f>
        <v>#VALUE!</v>
      </c>
      <c r="B984" s="47" t="s">
        <v>12511</v>
      </c>
      <c r="C984" s="46" t="s">
        <v>28</v>
      </c>
      <c r="D984" s="48">
        <v>16.53</v>
      </c>
    </row>
    <row r="985" spans="1:4" x14ac:dyDescent="0.25">
      <c r="A985" s="46" t="e">
        <f ca="1">HYPERLINK("#"&amp;CELL("address",OFFSET([4]Analítico!$B$1,MATCH(105568,[4]Analítico!$B:$B,0)-1,3)),105568)</f>
        <v>#VALUE!</v>
      </c>
      <c r="B985" s="47" t="s">
        <v>12512</v>
      </c>
      <c r="C985" s="46" t="s">
        <v>28</v>
      </c>
      <c r="D985" s="48">
        <v>13.18</v>
      </c>
    </row>
    <row r="986" spans="1:4" x14ac:dyDescent="0.25">
      <c r="A986" s="46" t="e">
        <f ca="1">HYPERLINK("#"&amp;CELL("address",OFFSET([4]Analítico!$B$1,MATCH(105570,[4]Analítico!$B:$B,0)-1,3)),105570)</f>
        <v>#VALUE!</v>
      </c>
      <c r="B986" s="47" t="s">
        <v>12513</v>
      </c>
      <c r="C986" s="46" t="s">
        <v>28</v>
      </c>
      <c r="D986" s="48">
        <v>10.9</v>
      </c>
    </row>
    <row r="987" spans="1:4" x14ac:dyDescent="0.25">
      <c r="A987" s="46" t="e">
        <f ca="1">HYPERLINK("#"&amp;CELL("address",OFFSET([4]Analítico!$B$1,MATCH(100575,[4]Analítico!$B:$B,0)-1,3)),100575)</f>
        <v>#VALUE!</v>
      </c>
      <c r="B987" s="47" t="s">
        <v>12514</v>
      </c>
      <c r="C987" s="46" t="s">
        <v>1</v>
      </c>
      <c r="D987" s="48">
        <v>0.64</v>
      </c>
    </row>
    <row r="988" spans="1:4" x14ac:dyDescent="0.25">
      <c r="A988" s="46" t="e">
        <f ca="1">HYPERLINK("#"&amp;CELL("address",OFFSET([4]Analítico!$B$1,MATCH(100577,[4]Analítico!$B:$B,0)-1,3)),100577)</f>
        <v>#VALUE!</v>
      </c>
      <c r="B988" s="47" t="s">
        <v>12515</v>
      </c>
      <c r="C988" s="46" t="s">
        <v>1</v>
      </c>
      <c r="D988" s="48">
        <v>1.61</v>
      </c>
    </row>
    <row r="989" spans="1:4" x14ac:dyDescent="0.25">
      <c r="A989" s="46" t="e">
        <f ca="1">HYPERLINK("#"&amp;CELL("address",OFFSET([4]Analítico!$B$1,MATCH(105598,[4]Analítico!$B:$B,0)-1,3)),105598)</f>
        <v>#VALUE!</v>
      </c>
      <c r="B989" s="47" t="s">
        <v>12516</v>
      </c>
      <c r="C989" s="46" t="s">
        <v>1</v>
      </c>
      <c r="D989" s="48">
        <v>2.15</v>
      </c>
    </row>
    <row r="990" spans="1:4" x14ac:dyDescent="0.25">
      <c r="A990" s="46" t="e">
        <f ca="1">HYPERLINK("#"&amp;CELL("address",OFFSET([4]Analítico!$B$1,MATCH(100576,[4]Analítico!$B:$B,0)-1,3)),100576)</f>
        <v>#VALUE!</v>
      </c>
      <c r="B990" s="47" t="s">
        <v>12517</v>
      </c>
      <c r="C990" s="46" t="s">
        <v>1</v>
      </c>
      <c r="D990" s="48">
        <v>3.19</v>
      </c>
    </row>
    <row r="991" spans="1:4" x14ac:dyDescent="0.25">
      <c r="A991" s="46" t="e">
        <f ca="1">HYPERLINK("#"&amp;CELL("address",OFFSET([4]Analítico!$B$1,MATCH(105597,[4]Analítico!$B:$B,0)-1,3)),105597)</f>
        <v>#VALUE!</v>
      </c>
      <c r="B991" s="47" t="s">
        <v>12518</v>
      </c>
      <c r="C991" s="46" t="s">
        <v>1</v>
      </c>
      <c r="D991" s="48">
        <v>4.3600000000000003</v>
      </c>
    </row>
    <row r="992" spans="1:4" x14ac:dyDescent="0.25">
      <c r="A992" s="46" t="e">
        <f ca="1">HYPERLINK("#"&amp;CELL("address",OFFSET([4]Analítico!$B$1,MATCH(102730,[4]Analítico!$B:$B,0)-1,3)),102730)</f>
        <v>#VALUE!</v>
      </c>
      <c r="B992" s="47" t="s">
        <v>12519</v>
      </c>
      <c r="C992" s="46" t="s">
        <v>622</v>
      </c>
      <c r="D992" s="48">
        <v>10.73</v>
      </c>
    </row>
    <row r="993" spans="1:4" x14ac:dyDescent="0.25">
      <c r="A993" s="46" t="e">
        <f ca="1">HYPERLINK("#"&amp;CELL("address",OFFSET([4]Analítico!$B$1,MATCH(102731,[4]Analítico!$B:$B,0)-1,3)),102731)</f>
        <v>#VALUE!</v>
      </c>
      <c r="B993" s="47" t="s">
        <v>12520</v>
      </c>
      <c r="C993" s="46" t="s">
        <v>622</v>
      </c>
      <c r="D993" s="48">
        <v>8.86</v>
      </c>
    </row>
    <row r="994" spans="1:4" x14ac:dyDescent="0.25">
      <c r="A994" s="46" t="e">
        <f ca="1">HYPERLINK("#"&amp;CELL("address",OFFSET([4]Analítico!$B$1,MATCH(102732,[4]Analítico!$B:$B,0)-1,3)),102732)</f>
        <v>#VALUE!</v>
      </c>
      <c r="B994" s="47" t="s">
        <v>12521</v>
      </c>
      <c r="C994" s="46" t="s">
        <v>622</v>
      </c>
      <c r="D994" s="48">
        <v>8.06</v>
      </c>
    </row>
    <row r="995" spans="1:4" x14ac:dyDescent="0.25">
      <c r="A995" s="46" t="e">
        <f ca="1">HYPERLINK("#"&amp;CELL("address",OFFSET([4]Analítico!$B$1,MATCH(102733,[4]Analítico!$B:$B,0)-1,3)),102733)</f>
        <v>#VALUE!</v>
      </c>
      <c r="B995" s="47" t="s">
        <v>12522</v>
      </c>
      <c r="C995" s="46" t="s">
        <v>622</v>
      </c>
      <c r="D995" s="48">
        <v>8.65</v>
      </c>
    </row>
    <row r="996" spans="1:4" x14ac:dyDescent="0.25">
      <c r="A996" s="46" t="e">
        <f ca="1">HYPERLINK("#"&amp;CELL("address",OFFSET([4]Analítico!$B$1,MATCH(102728,[4]Analítico!$B:$B,0)-1,3)),102728)</f>
        <v>#VALUE!</v>
      </c>
      <c r="B996" s="47" t="s">
        <v>12523</v>
      </c>
      <c r="C996" s="46" t="s">
        <v>622</v>
      </c>
      <c r="D996" s="48">
        <v>14.05</v>
      </c>
    </row>
    <row r="997" spans="1:4" x14ac:dyDescent="0.25">
      <c r="A997" s="46" t="e">
        <f ca="1">HYPERLINK("#"&amp;CELL("address",OFFSET([4]Analítico!$B$1,MATCH(102729,[4]Analítico!$B:$B,0)-1,3)),102729)</f>
        <v>#VALUE!</v>
      </c>
      <c r="B997" s="47" t="s">
        <v>12524</v>
      </c>
      <c r="C997" s="46" t="s">
        <v>622</v>
      </c>
      <c r="D997" s="48">
        <v>12.44</v>
      </c>
    </row>
    <row r="998" spans="1:4" x14ac:dyDescent="0.25">
      <c r="A998" s="46" t="e">
        <f ca="1">HYPERLINK("#"&amp;CELL("address",OFFSET([4]Analítico!$B$1,MATCH(102734,[4]Analítico!$B:$B,0)-1,3)),102734)</f>
        <v>#VALUE!</v>
      </c>
      <c r="B998" s="47" t="s">
        <v>12525</v>
      </c>
      <c r="C998" s="46" t="s">
        <v>622</v>
      </c>
      <c r="D998" s="48">
        <v>12.74</v>
      </c>
    </row>
    <row r="999" spans="1:4" x14ac:dyDescent="0.25">
      <c r="A999" s="46" t="e">
        <f ca="1">HYPERLINK("#"&amp;CELL("address",OFFSET([4]Analítico!$B$1,MATCH(102735,[4]Analítico!$B:$B,0)-1,3)),102735)</f>
        <v>#VALUE!</v>
      </c>
      <c r="B999" s="47" t="s">
        <v>12526</v>
      </c>
      <c r="C999" s="46" t="s">
        <v>622</v>
      </c>
      <c r="D999" s="48">
        <v>11.33</v>
      </c>
    </row>
    <row r="1000" spans="1:4" x14ac:dyDescent="0.25">
      <c r="A1000" s="46" t="e">
        <f ca="1">HYPERLINK("#"&amp;CELL("address",OFFSET([4]Analítico!$B$1,MATCH(102765,[4]Analítico!$B:$B,0)-1,3)),102765)</f>
        <v>#VALUE!</v>
      </c>
      <c r="B1000" s="47" t="s">
        <v>12527</v>
      </c>
      <c r="C1000" s="46" t="s">
        <v>0</v>
      </c>
      <c r="D1000" s="48">
        <v>15805.92</v>
      </c>
    </row>
    <row r="1001" spans="1:4" x14ac:dyDescent="0.25">
      <c r="A1001" s="46" t="e">
        <f ca="1">HYPERLINK("#"&amp;CELL("address",OFFSET([4]Analítico!$B$1,MATCH(102795,[4]Analítico!$B:$B,0)-1,3)),102795)</f>
        <v>#VALUE!</v>
      </c>
      <c r="B1001" s="47" t="s">
        <v>12528</v>
      </c>
      <c r="C1001" s="46" t="s">
        <v>0</v>
      </c>
      <c r="D1001" s="48">
        <v>32803.550000000003</v>
      </c>
    </row>
    <row r="1002" spans="1:4" x14ac:dyDescent="0.25">
      <c r="A1002" s="46" t="e">
        <f ca="1">HYPERLINK("#"&amp;CELL("address",OFFSET([4]Analítico!$B$1,MATCH(102766,[4]Analítico!$B:$B,0)-1,3)),102766)</f>
        <v>#VALUE!</v>
      </c>
      <c r="B1002" s="47" t="s">
        <v>12529</v>
      </c>
      <c r="C1002" s="46" t="s">
        <v>0</v>
      </c>
      <c r="D1002" s="48">
        <v>23534.09</v>
      </c>
    </row>
    <row r="1003" spans="1:4" x14ac:dyDescent="0.25">
      <c r="A1003" s="46" t="e">
        <f ca="1">HYPERLINK("#"&amp;CELL("address",OFFSET([4]Analítico!$B$1,MATCH(102796,[4]Analítico!$B:$B,0)-1,3)),102796)</f>
        <v>#VALUE!</v>
      </c>
      <c r="B1003" s="47" t="s">
        <v>12530</v>
      </c>
      <c r="C1003" s="46" t="s">
        <v>0</v>
      </c>
      <c r="D1003" s="48">
        <v>52549.26</v>
      </c>
    </row>
    <row r="1004" spans="1:4" x14ac:dyDescent="0.25">
      <c r="A1004" s="46" t="e">
        <f ca="1">HYPERLINK("#"&amp;CELL("address",OFFSET([4]Analítico!$B$1,MATCH(102767,[4]Analítico!$B:$B,0)-1,3)),102767)</f>
        <v>#VALUE!</v>
      </c>
      <c r="B1004" s="47" t="s">
        <v>12531</v>
      </c>
      <c r="C1004" s="46" t="s">
        <v>0</v>
      </c>
      <c r="D1004" s="48">
        <v>32694.76</v>
      </c>
    </row>
    <row r="1005" spans="1:4" x14ac:dyDescent="0.25">
      <c r="A1005" s="46" t="e">
        <f ca="1">HYPERLINK("#"&amp;CELL("address",OFFSET([4]Analítico!$B$1,MATCH(102797,[4]Analítico!$B:$B,0)-1,3)),102797)</f>
        <v>#VALUE!</v>
      </c>
      <c r="B1005" s="47" t="s">
        <v>12532</v>
      </c>
      <c r="C1005" s="46" t="s">
        <v>0</v>
      </c>
      <c r="D1005" s="48">
        <v>74360.67</v>
      </c>
    </row>
    <row r="1006" spans="1:4" x14ac:dyDescent="0.25">
      <c r="A1006" s="46" t="e">
        <f ca="1">HYPERLINK("#"&amp;CELL("address",OFFSET([4]Analítico!$B$1,MATCH(102768,[4]Analítico!$B:$B,0)-1,3)),102768)</f>
        <v>#VALUE!</v>
      </c>
      <c r="B1006" s="47" t="s">
        <v>12533</v>
      </c>
      <c r="C1006" s="46" t="s">
        <v>0</v>
      </c>
      <c r="D1006" s="48">
        <v>45176.66</v>
      </c>
    </row>
    <row r="1007" spans="1:4" x14ac:dyDescent="0.25">
      <c r="A1007" s="46" t="e">
        <f ca="1">HYPERLINK("#"&amp;CELL("address",OFFSET([4]Analítico!$B$1,MATCH(102798,[4]Analítico!$B:$B,0)-1,3)),102798)</f>
        <v>#VALUE!</v>
      </c>
      <c r="B1007" s="47" t="s">
        <v>12534</v>
      </c>
      <c r="C1007" s="46" t="s">
        <v>0</v>
      </c>
      <c r="D1007" s="48">
        <v>90799.88</v>
      </c>
    </row>
    <row r="1008" spans="1:4" x14ac:dyDescent="0.25">
      <c r="A1008" s="46" t="e">
        <f ca="1">HYPERLINK("#"&amp;CELL("address",OFFSET([4]Analítico!$B$1,MATCH(102744,[4]Analítico!$B:$B,0)-1,3)),102744)</f>
        <v>#VALUE!</v>
      </c>
      <c r="B1008" s="47" t="s">
        <v>12535</v>
      </c>
      <c r="C1008" s="46" t="s">
        <v>0</v>
      </c>
      <c r="D1008" s="48">
        <v>6538.57</v>
      </c>
    </row>
    <row r="1009" spans="1:4" x14ac:dyDescent="0.25">
      <c r="A1009" s="46" t="e">
        <f ca="1">HYPERLINK("#"&amp;CELL("address",OFFSET([4]Analítico!$B$1,MATCH(102755,[4]Analítico!$B:$B,0)-1,3)),102755)</f>
        <v>#VALUE!</v>
      </c>
      <c r="B1009" s="47" t="s">
        <v>12536</v>
      </c>
      <c r="C1009" s="46" t="s">
        <v>0</v>
      </c>
      <c r="D1009" s="48">
        <v>10023.09</v>
      </c>
    </row>
    <row r="1010" spans="1:4" x14ac:dyDescent="0.25">
      <c r="A1010" s="46" t="e">
        <f ca="1">HYPERLINK("#"&amp;CELL("address",OFFSET([4]Analítico!$B$1,MATCH(102782,[4]Analítico!$B:$B,0)-1,3)),102782)</f>
        <v>#VALUE!</v>
      </c>
      <c r="B1010" s="47" t="s">
        <v>12537</v>
      </c>
      <c r="C1010" s="46" t="s">
        <v>0</v>
      </c>
      <c r="D1010" s="48">
        <v>16024.07</v>
      </c>
    </row>
    <row r="1011" spans="1:4" x14ac:dyDescent="0.25">
      <c r="A1011" s="46" t="e">
        <f ca="1">HYPERLINK("#"&amp;CELL("address",OFFSET([4]Analítico!$B$1,MATCH(102745,[4]Analítico!$B:$B,0)-1,3)),102745)</f>
        <v>#VALUE!</v>
      </c>
      <c r="B1011" s="47" t="s">
        <v>12538</v>
      </c>
      <c r="C1011" s="46" t="s">
        <v>0</v>
      </c>
      <c r="D1011" s="48">
        <v>9150.2099999999991</v>
      </c>
    </row>
    <row r="1012" spans="1:4" x14ac:dyDescent="0.25">
      <c r="A1012" s="46" t="e">
        <f ca="1">HYPERLINK("#"&amp;CELL("address",OFFSET([4]Analítico!$B$1,MATCH(102756,[4]Analítico!$B:$B,0)-1,3)),102756)</f>
        <v>#VALUE!</v>
      </c>
      <c r="B1012" s="47" t="s">
        <v>12539</v>
      </c>
      <c r="C1012" s="46" t="s">
        <v>0</v>
      </c>
      <c r="D1012" s="48">
        <v>14806.68</v>
      </c>
    </row>
    <row r="1013" spans="1:4" x14ac:dyDescent="0.25">
      <c r="A1013" s="46" t="e">
        <f ca="1">HYPERLINK("#"&amp;CELL("address",OFFSET([4]Analítico!$B$1,MATCH(102783,[4]Analítico!$B:$B,0)-1,3)),102783)</f>
        <v>#VALUE!</v>
      </c>
      <c r="B1013" s="47" t="s">
        <v>12540</v>
      </c>
      <c r="C1013" s="46" t="s">
        <v>0</v>
      </c>
      <c r="D1013" s="48">
        <v>21236.35</v>
      </c>
    </row>
    <row r="1014" spans="1:4" x14ac:dyDescent="0.25">
      <c r="A1014" s="46" t="e">
        <f ca="1">HYPERLINK("#"&amp;CELL("address",OFFSET([4]Analítico!$B$1,MATCH(102746,[4]Analítico!$B:$B,0)-1,3)),102746)</f>
        <v>#VALUE!</v>
      </c>
      <c r="B1014" s="47" t="s">
        <v>12541</v>
      </c>
      <c r="C1014" s="46" t="s">
        <v>0</v>
      </c>
      <c r="D1014" s="48">
        <v>15793.03</v>
      </c>
    </row>
    <row r="1015" spans="1:4" x14ac:dyDescent="0.25">
      <c r="A1015" s="46" t="e">
        <f ca="1">HYPERLINK("#"&amp;CELL("address",OFFSET([4]Analítico!$B$1,MATCH(102757,[4]Analítico!$B:$B,0)-1,3)),102757)</f>
        <v>#VALUE!</v>
      </c>
      <c r="B1015" s="47" t="s">
        <v>12542</v>
      </c>
      <c r="C1015" s="46" t="s">
        <v>0</v>
      </c>
      <c r="D1015" s="48">
        <v>27413.43</v>
      </c>
    </row>
    <row r="1016" spans="1:4" x14ac:dyDescent="0.25">
      <c r="A1016" s="46" t="e">
        <f ca="1">HYPERLINK("#"&amp;CELL("address",OFFSET([4]Analítico!$B$1,MATCH(102784,[4]Analítico!$B:$B,0)-1,3)),102784)</f>
        <v>#VALUE!</v>
      </c>
      <c r="B1016" s="47" t="s">
        <v>12543</v>
      </c>
      <c r="C1016" s="46" t="s">
        <v>0</v>
      </c>
      <c r="D1016" s="48">
        <v>32180.1</v>
      </c>
    </row>
    <row r="1017" spans="1:4" x14ac:dyDescent="0.25">
      <c r="A1017" s="46" t="e">
        <f ca="1">HYPERLINK("#"&amp;CELL("address",OFFSET([4]Analítico!$B$1,MATCH(102779,[4]Analítico!$B:$B,0)-1,3)),102779)</f>
        <v>#VALUE!</v>
      </c>
      <c r="B1017" s="47" t="s">
        <v>12544</v>
      </c>
      <c r="C1017" s="46" t="s">
        <v>0</v>
      </c>
      <c r="D1017" s="48">
        <v>8531.4599999999991</v>
      </c>
    </row>
    <row r="1018" spans="1:4" x14ac:dyDescent="0.25">
      <c r="A1018" s="46" t="e">
        <f ca="1">HYPERLINK("#"&amp;CELL("address",OFFSET([4]Analítico!$B$1,MATCH(102780,[4]Analítico!$B:$B,0)-1,3)),102780)</f>
        <v>#VALUE!</v>
      </c>
      <c r="B1018" s="47" t="s">
        <v>12545</v>
      </c>
      <c r="C1018" s="46" t="s">
        <v>0</v>
      </c>
      <c r="D1018" s="48">
        <v>9820.77</v>
      </c>
    </row>
    <row r="1019" spans="1:4" x14ac:dyDescent="0.25">
      <c r="A1019" s="46" t="e">
        <f ca="1">HYPERLINK("#"&amp;CELL("address",OFFSET([4]Analítico!$B$1,MATCH(102743,[4]Analítico!$B:$B,0)-1,3)),102743)</f>
        <v>#VALUE!</v>
      </c>
      <c r="B1019" s="47" t="s">
        <v>12546</v>
      </c>
      <c r="C1019" s="46" t="s">
        <v>0</v>
      </c>
      <c r="D1019" s="48">
        <v>4385.43</v>
      </c>
    </row>
    <row r="1020" spans="1:4" x14ac:dyDescent="0.25">
      <c r="A1020" s="46" t="e">
        <f ca="1">HYPERLINK("#"&amp;CELL("address",OFFSET([4]Analítico!$B$1,MATCH(102781,[4]Analítico!$B:$B,0)-1,3)),102781)</f>
        <v>#VALUE!</v>
      </c>
      <c r="B1020" s="47" t="s">
        <v>12547</v>
      </c>
      <c r="C1020" s="46" t="s">
        <v>0</v>
      </c>
      <c r="D1020" s="48">
        <v>14511.81</v>
      </c>
    </row>
    <row r="1021" spans="1:4" x14ac:dyDescent="0.25">
      <c r="A1021" s="46" t="e">
        <f ca="1">HYPERLINK("#"&amp;CELL("address",OFFSET([4]Analítico!$B$1,MATCH(102761,[4]Analítico!$B:$B,0)-1,3)),102761)</f>
        <v>#VALUE!</v>
      </c>
      <c r="B1021" s="47" t="s">
        <v>12548</v>
      </c>
      <c r="C1021" s="46" t="s">
        <v>0</v>
      </c>
      <c r="D1021" s="48">
        <v>12667.36</v>
      </c>
    </row>
    <row r="1022" spans="1:4" x14ac:dyDescent="0.25">
      <c r="A1022" s="46" t="e">
        <f ca="1">HYPERLINK("#"&amp;CELL("address",OFFSET([4]Analítico!$B$1,MATCH(102791,[4]Analítico!$B:$B,0)-1,3)),102791)</f>
        <v>#VALUE!</v>
      </c>
      <c r="B1022" s="47" t="s">
        <v>12549</v>
      </c>
      <c r="C1022" s="46" t="s">
        <v>0</v>
      </c>
      <c r="D1022" s="48">
        <v>30710.33</v>
      </c>
    </row>
    <row r="1023" spans="1:4" x14ac:dyDescent="0.25">
      <c r="A1023" s="46" t="e">
        <f ca="1">HYPERLINK("#"&amp;CELL("address",OFFSET([4]Analítico!$B$1,MATCH(102762,[4]Analítico!$B:$B,0)-1,3)),102762)</f>
        <v>#VALUE!</v>
      </c>
      <c r="B1023" s="47" t="s">
        <v>12550</v>
      </c>
      <c r="C1023" s="46" t="s">
        <v>0</v>
      </c>
      <c r="D1023" s="48">
        <v>19343.93</v>
      </c>
    </row>
    <row r="1024" spans="1:4" x14ac:dyDescent="0.25">
      <c r="A1024" s="46" t="e">
        <f ca="1">HYPERLINK("#"&amp;CELL("address",OFFSET([4]Analítico!$B$1,MATCH(102792,[4]Analítico!$B:$B,0)-1,3)),102792)</f>
        <v>#VALUE!</v>
      </c>
      <c r="B1024" s="47" t="s">
        <v>12551</v>
      </c>
      <c r="C1024" s="46" t="s">
        <v>0</v>
      </c>
      <c r="D1024" s="48">
        <v>49663.35</v>
      </c>
    </row>
    <row r="1025" spans="1:4" x14ac:dyDescent="0.25">
      <c r="A1025" s="46" t="e">
        <f ca="1">HYPERLINK("#"&amp;CELL("address",OFFSET([4]Analítico!$B$1,MATCH(102763,[4]Analítico!$B:$B,0)-1,3)),102763)</f>
        <v>#VALUE!</v>
      </c>
      <c r="B1025" s="47" t="s">
        <v>12552</v>
      </c>
      <c r="C1025" s="46" t="s">
        <v>0</v>
      </c>
      <c r="D1025" s="48">
        <v>26739.77</v>
      </c>
    </row>
    <row r="1026" spans="1:4" x14ac:dyDescent="0.25">
      <c r="A1026" s="46" t="e">
        <f ca="1">HYPERLINK("#"&amp;CELL("address",OFFSET([4]Analítico!$B$1,MATCH(102793,[4]Analítico!$B:$B,0)-1,3)),102793)</f>
        <v>#VALUE!</v>
      </c>
      <c r="B1026" s="47" t="s">
        <v>12553</v>
      </c>
      <c r="C1026" s="46" t="s">
        <v>0</v>
      </c>
      <c r="D1026" s="48">
        <v>66465.91</v>
      </c>
    </row>
    <row r="1027" spans="1:4" x14ac:dyDescent="0.25">
      <c r="A1027" s="46" t="e">
        <f ca="1">HYPERLINK("#"&amp;CELL("address",OFFSET([4]Analítico!$B$1,MATCH(102764,[4]Analítico!$B:$B,0)-1,3)),102764)</f>
        <v>#VALUE!</v>
      </c>
      <c r="B1027" s="47" t="s">
        <v>12554</v>
      </c>
      <c r="C1027" s="46" t="s">
        <v>0</v>
      </c>
      <c r="D1027" s="48">
        <v>37297.519999999997</v>
      </c>
    </row>
    <row r="1028" spans="1:4" x14ac:dyDescent="0.25">
      <c r="A1028" s="46" t="e">
        <f ca="1">HYPERLINK("#"&amp;CELL("address",OFFSET([4]Analítico!$B$1,MATCH(102794,[4]Analítico!$B:$B,0)-1,3)),102794)</f>
        <v>#VALUE!</v>
      </c>
      <c r="B1028" s="47" t="s">
        <v>12555</v>
      </c>
      <c r="C1028" s="46" t="s">
        <v>0</v>
      </c>
      <c r="D1028" s="48">
        <v>94903.05</v>
      </c>
    </row>
    <row r="1029" spans="1:4" x14ac:dyDescent="0.25">
      <c r="A1029" s="46" t="e">
        <f ca="1">HYPERLINK("#"&amp;CELL("address",OFFSET([4]Analítico!$B$1,MATCH(102740,[4]Analítico!$B:$B,0)-1,3)),102740)</f>
        <v>#VALUE!</v>
      </c>
      <c r="B1029" s="47" t="s">
        <v>12556</v>
      </c>
      <c r="C1029" s="46" t="s">
        <v>0</v>
      </c>
      <c r="D1029" s="48">
        <v>5393.87</v>
      </c>
    </row>
    <row r="1030" spans="1:4" x14ac:dyDescent="0.25">
      <c r="A1030" s="46" t="e">
        <f ca="1">HYPERLINK("#"&amp;CELL("address",OFFSET([4]Analítico!$B$1,MATCH(102752,[4]Analítico!$B:$B,0)-1,3)),102752)</f>
        <v>#VALUE!</v>
      </c>
      <c r="B1030" s="47" t="s">
        <v>12557</v>
      </c>
      <c r="C1030" s="46" t="s">
        <v>0</v>
      </c>
      <c r="D1030" s="48">
        <v>7195.57</v>
      </c>
    </row>
    <row r="1031" spans="1:4" x14ac:dyDescent="0.25">
      <c r="A1031" s="46" t="e">
        <f ca="1">HYPERLINK("#"&amp;CELL("address",OFFSET([4]Analítico!$B$1,MATCH(102776,[4]Analítico!$B:$B,0)-1,3)),102776)</f>
        <v>#VALUE!</v>
      </c>
      <c r="B1031" s="47" t="s">
        <v>12558</v>
      </c>
      <c r="C1031" s="46" t="s">
        <v>0</v>
      </c>
      <c r="D1031" s="48">
        <v>12701.28</v>
      </c>
    </row>
    <row r="1032" spans="1:4" x14ac:dyDescent="0.25">
      <c r="A1032" s="46" t="e">
        <f ca="1">HYPERLINK("#"&amp;CELL("address",OFFSET([4]Analítico!$B$1,MATCH(102741,[4]Analítico!$B:$B,0)-1,3)),102741)</f>
        <v>#VALUE!</v>
      </c>
      <c r="B1032" s="47" t="s">
        <v>12559</v>
      </c>
      <c r="C1032" s="46" t="s">
        <v>0</v>
      </c>
      <c r="D1032" s="48">
        <v>7539.7</v>
      </c>
    </row>
    <row r="1033" spans="1:4" x14ac:dyDescent="0.25">
      <c r="A1033" s="46" t="e">
        <f ca="1">HYPERLINK("#"&amp;CELL("address",OFFSET([4]Analítico!$B$1,MATCH(102753,[4]Analítico!$B:$B,0)-1,3)),102753)</f>
        <v>#VALUE!</v>
      </c>
      <c r="B1033" s="47" t="s">
        <v>12560</v>
      </c>
      <c r="C1033" s="46" t="s">
        <v>0</v>
      </c>
      <c r="D1033" s="48">
        <v>10596.78</v>
      </c>
    </row>
    <row r="1034" spans="1:4" x14ac:dyDescent="0.25">
      <c r="A1034" s="46" t="e">
        <f ca="1">HYPERLINK("#"&amp;CELL("address",OFFSET([4]Analítico!$B$1,MATCH(102777,[4]Analítico!$B:$B,0)-1,3)),102777)</f>
        <v>#VALUE!</v>
      </c>
      <c r="B1034" s="47" t="s">
        <v>12561</v>
      </c>
      <c r="C1034" s="46" t="s">
        <v>0</v>
      </c>
      <c r="D1034" s="48">
        <v>19202.86</v>
      </c>
    </row>
    <row r="1035" spans="1:4" x14ac:dyDescent="0.25">
      <c r="A1035" s="46" t="e">
        <f ca="1">HYPERLINK("#"&amp;CELL("address",OFFSET([4]Analítico!$B$1,MATCH(102742,[4]Analítico!$B:$B,0)-1,3)),102742)</f>
        <v>#VALUE!</v>
      </c>
      <c r="B1035" s="47" t="s">
        <v>12562</v>
      </c>
      <c r="C1035" s="46" t="s">
        <v>0</v>
      </c>
      <c r="D1035" s="48">
        <v>13000.91</v>
      </c>
    </row>
    <row r="1036" spans="1:4" x14ac:dyDescent="0.25">
      <c r="A1036" s="46" t="e">
        <f ca="1">HYPERLINK("#"&amp;CELL("address",OFFSET([4]Analítico!$B$1,MATCH(102754,[4]Analítico!$B:$B,0)-1,3)),102754)</f>
        <v>#VALUE!</v>
      </c>
      <c r="B1036" s="47" t="s">
        <v>12563</v>
      </c>
      <c r="C1036" s="46" t="s">
        <v>0</v>
      </c>
      <c r="D1036" s="48">
        <v>20048.68</v>
      </c>
    </row>
    <row r="1037" spans="1:4" x14ac:dyDescent="0.25">
      <c r="A1037" s="46" t="e">
        <f ca="1">HYPERLINK("#"&amp;CELL("address",OFFSET([4]Analítico!$B$1,MATCH(102778,[4]Analítico!$B:$B,0)-1,3)),102778)</f>
        <v>#VALUE!</v>
      </c>
      <c r="B1037" s="47" t="s">
        <v>12564</v>
      </c>
      <c r="C1037" s="46" t="s">
        <v>0</v>
      </c>
      <c r="D1037" s="48">
        <v>27854.35</v>
      </c>
    </row>
    <row r="1038" spans="1:4" x14ac:dyDescent="0.25">
      <c r="A1038" s="46" t="e">
        <f ca="1">HYPERLINK("#"&amp;CELL("address",OFFSET([4]Analítico!$B$1,MATCH(102737,[4]Analítico!$B:$B,0)-1,3)),102737)</f>
        <v>#VALUE!</v>
      </c>
      <c r="B1038" s="47" t="s">
        <v>12565</v>
      </c>
      <c r="C1038" s="46" t="s">
        <v>0</v>
      </c>
      <c r="D1038" s="48">
        <v>1067.9100000000001</v>
      </c>
    </row>
    <row r="1039" spans="1:4" x14ac:dyDescent="0.25">
      <c r="A1039" s="46" t="e">
        <f ca="1">HYPERLINK("#"&amp;CELL("address",OFFSET([4]Analítico!$B$1,MATCH(102773,[4]Analítico!$B:$B,0)-1,3)),102773)</f>
        <v>#VALUE!</v>
      </c>
      <c r="B1039" s="47" t="s">
        <v>12566</v>
      </c>
      <c r="C1039" s="46" t="s">
        <v>0</v>
      </c>
      <c r="D1039" s="48">
        <v>8531.4599999999991</v>
      </c>
    </row>
    <row r="1040" spans="1:4" x14ac:dyDescent="0.25">
      <c r="A1040" s="46" t="e">
        <f ca="1">HYPERLINK("#"&amp;CELL("address",OFFSET([4]Analítico!$B$1,MATCH(102738,[4]Analítico!$B:$B,0)-1,3)),102738)</f>
        <v>#VALUE!</v>
      </c>
      <c r="B1040" s="47" t="s">
        <v>12567</v>
      </c>
      <c r="C1040" s="46" t="s">
        <v>0</v>
      </c>
      <c r="D1040" s="48">
        <v>2168.92</v>
      </c>
    </row>
    <row r="1041" spans="1:4" x14ac:dyDescent="0.25">
      <c r="A1041" s="46" t="e">
        <f ca="1">HYPERLINK("#"&amp;CELL("address",OFFSET([4]Analítico!$B$1,MATCH(102750,[4]Analítico!$B:$B,0)-1,3)),102750)</f>
        <v>#VALUE!</v>
      </c>
      <c r="B1041" s="47" t="s">
        <v>12568</v>
      </c>
      <c r="C1041" s="46" t="s">
        <v>0</v>
      </c>
      <c r="D1041" s="48">
        <v>2636.68</v>
      </c>
    </row>
    <row r="1042" spans="1:4" x14ac:dyDescent="0.25">
      <c r="A1042" s="46" t="e">
        <f ca="1">HYPERLINK("#"&amp;CELL("address",OFFSET([4]Analítico!$B$1,MATCH(102774,[4]Analítico!$B:$B,0)-1,3)),102774)</f>
        <v>#VALUE!</v>
      </c>
      <c r="B1042" s="47" t="s">
        <v>12569</v>
      </c>
      <c r="C1042" s="46" t="s">
        <v>0</v>
      </c>
      <c r="D1042" s="48">
        <v>8531.4599999999991</v>
      </c>
    </row>
    <row r="1043" spans="1:4" x14ac:dyDescent="0.25">
      <c r="A1043" s="46" t="e">
        <f ca="1">HYPERLINK("#"&amp;CELL("address",OFFSET([4]Analítico!$B$1,MATCH(102739,[4]Analítico!$B:$B,0)-1,3)),102739)</f>
        <v>#VALUE!</v>
      </c>
      <c r="B1043" s="47" t="s">
        <v>12570</v>
      </c>
      <c r="C1043" s="46" t="s">
        <v>0</v>
      </c>
      <c r="D1043" s="48">
        <v>3614.68</v>
      </c>
    </row>
    <row r="1044" spans="1:4" x14ac:dyDescent="0.25">
      <c r="A1044" s="46" t="e">
        <f ca="1">HYPERLINK("#"&amp;CELL("address",OFFSET([4]Analítico!$B$1,MATCH(102751,[4]Analítico!$B:$B,0)-1,3)),102751)</f>
        <v>#VALUE!</v>
      </c>
      <c r="B1044" s="47" t="s">
        <v>12571</v>
      </c>
      <c r="C1044" s="46" t="s">
        <v>0</v>
      </c>
      <c r="D1044" s="48">
        <v>4543.6499999999996</v>
      </c>
    </row>
    <row r="1045" spans="1:4" x14ac:dyDescent="0.25">
      <c r="A1045" s="46" t="e">
        <f ca="1">HYPERLINK("#"&amp;CELL("address",OFFSET([4]Analítico!$B$1,MATCH(102775,[4]Analítico!$B:$B,0)-1,3)),102775)</f>
        <v>#VALUE!</v>
      </c>
      <c r="B1045" s="47" t="s">
        <v>12572</v>
      </c>
      <c r="C1045" s="46" t="s">
        <v>0</v>
      </c>
      <c r="D1045" s="48">
        <v>12701.28</v>
      </c>
    </row>
    <row r="1046" spans="1:4" x14ac:dyDescent="0.25">
      <c r="A1046" s="46" t="e">
        <f ca="1">HYPERLINK("#"&amp;CELL("address",OFFSET([4]Analítico!$B$1,MATCH(102769,[4]Analítico!$B:$B,0)-1,3)),102769)</f>
        <v>#VALUE!</v>
      </c>
      <c r="B1046" s="47" t="s">
        <v>12573</v>
      </c>
      <c r="C1046" s="46" t="s">
        <v>0</v>
      </c>
      <c r="D1046" s="48">
        <v>18261.18</v>
      </c>
    </row>
    <row r="1047" spans="1:4" x14ac:dyDescent="0.25">
      <c r="A1047" s="46" t="e">
        <f ca="1">HYPERLINK("#"&amp;CELL("address",OFFSET([4]Analítico!$B$1,MATCH(102799,[4]Analítico!$B:$B,0)-1,3)),102799)</f>
        <v>#VALUE!</v>
      </c>
      <c r="B1047" s="47" t="s">
        <v>12574</v>
      </c>
      <c r="C1047" s="46" t="s">
        <v>0</v>
      </c>
      <c r="D1047" s="48">
        <v>33498.519999999997</v>
      </c>
    </row>
    <row r="1048" spans="1:4" x14ac:dyDescent="0.25">
      <c r="A1048" s="46" t="e">
        <f ca="1">HYPERLINK("#"&amp;CELL("address",OFFSET([4]Analítico!$B$1,MATCH(102770,[4]Analítico!$B:$B,0)-1,3)),102770)</f>
        <v>#VALUE!</v>
      </c>
      <c r="B1048" s="47" t="s">
        <v>12575</v>
      </c>
      <c r="C1048" s="46" t="s">
        <v>0</v>
      </c>
      <c r="D1048" s="48">
        <v>27767.32</v>
      </c>
    </row>
    <row r="1049" spans="1:4" x14ac:dyDescent="0.25">
      <c r="A1049" s="46" t="e">
        <f ca="1">HYPERLINK("#"&amp;CELL("address",OFFSET([4]Analítico!$B$1,MATCH(102800,[4]Analítico!$B:$B,0)-1,3)),102800)</f>
        <v>#VALUE!</v>
      </c>
      <c r="B1049" s="47" t="s">
        <v>12576</v>
      </c>
      <c r="C1049" s="46" t="s">
        <v>0</v>
      </c>
      <c r="D1049" s="48">
        <v>57731.1</v>
      </c>
    </row>
    <row r="1050" spans="1:4" x14ac:dyDescent="0.25">
      <c r="A1050" s="46" t="e">
        <f ca="1">HYPERLINK("#"&amp;CELL("address",OFFSET([4]Analítico!$B$1,MATCH(102771,[4]Analítico!$B:$B,0)-1,3)),102771)</f>
        <v>#VALUE!</v>
      </c>
      <c r="B1050" s="47" t="s">
        <v>12577</v>
      </c>
      <c r="C1050" s="46" t="s">
        <v>0</v>
      </c>
      <c r="D1050" s="48">
        <v>38560.58</v>
      </c>
    </row>
    <row r="1051" spans="1:4" x14ac:dyDescent="0.25">
      <c r="A1051" s="46" t="e">
        <f ca="1">HYPERLINK("#"&amp;CELL("address",OFFSET([4]Analítico!$B$1,MATCH(102801,[4]Analítico!$B:$B,0)-1,3)),102801)</f>
        <v>#VALUE!</v>
      </c>
      <c r="B1051" s="47" t="s">
        <v>12578</v>
      </c>
      <c r="C1051" s="46" t="s">
        <v>0</v>
      </c>
      <c r="D1051" s="48">
        <v>80608.12</v>
      </c>
    </row>
    <row r="1052" spans="1:4" x14ac:dyDescent="0.25">
      <c r="A1052" s="46" t="e">
        <f ca="1">HYPERLINK("#"&amp;CELL("address",OFFSET([4]Analítico!$B$1,MATCH(102772,[4]Analítico!$B:$B,0)-1,3)),102772)</f>
        <v>#VALUE!</v>
      </c>
      <c r="B1052" s="47" t="s">
        <v>12579</v>
      </c>
      <c r="C1052" s="46" t="s">
        <v>0</v>
      </c>
      <c r="D1052" s="48">
        <v>53548.73</v>
      </c>
    </row>
    <row r="1053" spans="1:4" x14ac:dyDescent="0.25">
      <c r="A1053" s="46" t="e">
        <f ca="1">HYPERLINK("#"&amp;CELL("address",OFFSET([4]Analítico!$B$1,MATCH(102802,[4]Analítico!$B:$B,0)-1,3)),102802)</f>
        <v>#VALUE!</v>
      </c>
      <c r="B1053" s="47" t="s">
        <v>12580</v>
      </c>
      <c r="C1053" s="46" t="s">
        <v>0</v>
      </c>
      <c r="D1053" s="48">
        <v>96547.09</v>
      </c>
    </row>
    <row r="1054" spans="1:4" x14ac:dyDescent="0.25">
      <c r="A1054" s="46" t="e">
        <f ca="1">HYPERLINK("#"&amp;CELL("address",OFFSET([4]Analítico!$B$1,MATCH(102747,[4]Analítico!$B:$B,0)-1,3)),102747)</f>
        <v>#VALUE!</v>
      </c>
      <c r="B1054" s="47" t="s">
        <v>12581</v>
      </c>
      <c r="C1054" s="46" t="s">
        <v>0</v>
      </c>
      <c r="D1054" s="48">
        <v>8108.04</v>
      </c>
    </row>
    <row r="1055" spans="1:4" x14ac:dyDescent="0.25">
      <c r="A1055" s="46" t="e">
        <f ca="1">HYPERLINK("#"&amp;CELL("address",OFFSET([4]Analítico!$B$1,MATCH(102758,[4]Analítico!$B:$B,0)-1,3)),102758)</f>
        <v>#VALUE!</v>
      </c>
      <c r="B1055" s="47" t="s">
        <v>12582</v>
      </c>
      <c r="C1055" s="46" t="s">
        <v>0</v>
      </c>
      <c r="D1055" s="48">
        <v>12864.31</v>
      </c>
    </row>
    <row r="1056" spans="1:4" x14ac:dyDescent="0.25">
      <c r="A1056" s="46" t="e">
        <f ca="1">HYPERLINK("#"&amp;CELL("address",OFFSET([4]Analítico!$B$1,MATCH(102788,[4]Analítico!$B:$B,0)-1,3)),102788)</f>
        <v>#VALUE!</v>
      </c>
      <c r="B1056" s="47" t="s">
        <v>12583</v>
      </c>
      <c r="C1056" s="46" t="s">
        <v>0</v>
      </c>
      <c r="D1056" s="48">
        <v>17480.400000000001</v>
      </c>
    </row>
    <row r="1057" spans="1:4" x14ac:dyDescent="0.25">
      <c r="A1057" s="46" t="e">
        <f ca="1">HYPERLINK("#"&amp;CELL("address",OFFSET([4]Analítico!$B$1,MATCH(102748,[4]Analítico!$B:$B,0)-1,3)),102748)</f>
        <v>#VALUE!</v>
      </c>
      <c r="B1057" s="47" t="s">
        <v>12584</v>
      </c>
      <c r="C1057" s="46" t="s">
        <v>0</v>
      </c>
      <c r="D1057" s="48">
        <v>11299.29</v>
      </c>
    </row>
    <row r="1058" spans="1:4" x14ac:dyDescent="0.25">
      <c r="A1058" s="46" t="e">
        <f ca="1">HYPERLINK("#"&amp;CELL("address",OFFSET([4]Analítico!$B$1,MATCH(102759,[4]Analítico!$B:$B,0)-1,3)),102759)</f>
        <v>#VALUE!</v>
      </c>
      <c r="B1058" s="47" t="s">
        <v>12585</v>
      </c>
      <c r="C1058" s="46" t="s">
        <v>0</v>
      </c>
      <c r="D1058" s="48">
        <v>19037.29</v>
      </c>
    </row>
    <row r="1059" spans="1:4" x14ac:dyDescent="0.25">
      <c r="A1059" s="46" t="e">
        <f ca="1">HYPERLINK("#"&amp;CELL("address",OFFSET([4]Analítico!$B$1,MATCH(102789,[4]Analítico!$B:$B,0)-1,3)),102789)</f>
        <v>#VALUE!</v>
      </c>
      <c r="B1059" s="47" t="s">
        <v>12586</v>
      </c>
      <c r="C1059" s="46" t="s">
        <v>0</v>
      </c>
      <c r="D1059" s="48">
        <v>22934.27</v>
      </c>
    </row>
    <row r="1060" spans="1:4" x14ac:dyDescent="0.25">
      <c r="A1060" s="46" t="e">
        <f ca="1">HYPERLINK("#"&amp;CELL("address",OFFSET([4]Analítico!$B$1,MATCH(102749,[4]Analítico!$B:$B,0)-1,3)),102749)</f>
        <v>#VALUE!</v>
      </c>
      <c r="B1060" s="47" t="s">
        <v>12587</v>
      </c>
      <c r="C1060" s="46" t="s">
        <v>0</v>
      </c>
      <c r="D1060" s="48">
        <v>19316.13</v>
      </c>
    </row>
    <row r="1061" spans="1:4" x14ac:dyDescent="0.25">
      <c r="A1061" s="46" t="e">
        <f ca="1">HYPERLINK("#"&amp;CELL("address",OFFSET([4]Analítico!$B$1,MATCH(102760,[4]Analítico!$B:$B,0)-1,3)),102760)</f>
        <v>#VALUE!</v>
      </c>
      <c r="B1061" s="47" t="s">
        <v>12588</v>
      </c>
      <c r="C1061" s="46" t="s">
        <v>0</v>
      </c>
      <c r="D1061" s="48">
        <v>34922.85</v>
      </c>
    </row>
    <row r="1062" spans="1:4" x14ac:dyDescent="0.25">
      <c r="A1062" s="46" t="e">
        <f ca="1">HYPERLINK("#"&amp;CELL("address",OFFSET([4]Analítico!$B$1,MATCH(102790,[4]Analítico!$B:$B,0)-1,3)),102790)</f>
        <v>#VALUE!</v>
      </c>
      <c r="B1062" s="47" t="s">
        <v>12589</v>
      </c>
      <c r="C1062" s="46" t="s">
        <v>0</v>
      </c>
      <c r="D1062" s="48">
        <v>37437.97</v>
      </c>
    </row>
    <row r="1063" spans="1:4" x14ac:dyDescent="0.25">
      <c r="A1063" s="46" t="e">
        <f ca="1">HYPERLINK("#"&amp;CELL("address",OFFSET([4]Analítico!$B$1,MATCH(102785,[4]Analítico!$B:$B,0)-1,3)),102785)</f>
        <v>#VALUE!</v>
      </c>
      <c r="B1063" s="47" t="s">
        <v>12590</v>
      </c>
      <c r="C1063" s="46" t="s">
        <v>0</v>
      </c>
      <c r="D1063" s="48">
        <v>9820.77</v>
      </c>
    </row>
    <row r="1064" spans="1:4" x14ac:dyDescent="0.25">
      <c r="A1064" s="46" t="e">
        <f ca="1">HYPERLINK("#"&amp;CELL("address",OFFSET([4]Analítico!$B$1,MATCH(102786,[4]Analítico!$B:$B,0)-1,3)),102786)</f>
        <v>#VALUE!</v>
      </c>
      <c r="B1064" s="47" t="s">
        <v>12591</v>
      </c>
      <c r="C1064" s="46" t="s">
        <v>0</v>
      </c>
      <c r="D1064" s="48">
        <v>10811.8</v>
      </c>
    </row>
    <row r="1065" spans="1:4" x14ac:dyDescent="0.25">
      <c r="A1065" s="46" t="e">
        <f ca="1">HYPERLINK("#"&amp;CELL("address",OFFSET([4]Analítico!$B$1,MATCH(102787,[4]Analítico!$B:$B,0)-1,3)),102787)</f>
        <v>#VALUE!</v>
      </c>
      <c r="B1065" s="47" t="s">
        <v>12592</v>
      </c>
      <c r="C1065" s="46" t="s">
        <v>0</v>
      </c>
      <c r="D1065" s="48">
        <v>16024.07</v>
      </c>
    </row>
    <row r="1066" spans="1:4" x14ac:dyDescent="0.25">
      <c r="A1066" s="46" t="e">
        <f ca="1">HYPERLINK("#"&amp;CELL("address",OFFSET([4]Analítico!$B$1,MATCH(102736,[4]Analítico!$B:$B,0)-1,3)),102736)</f>
        <v>#VALUE!</v>
      </c>
      <c r="B1066" s="47" t="s">
        <v>12593</v>
      </c>
      <c r="C1066" s="46" t="s">
        <v>28</v>
      </c>
      <c r="D1066" s="48">
        <v>588.27</v>
      </c>
    </row>
    <row r="1067" spans="1:4" x14ac:dyDescent="0.25">
      <c r="A1067" s="46" t="e">
        <f ca="1">HYPERLINK("#"&amp;CELL("address",OFFSET([4]Analítico!$B$1,MATCH(102727,[4]Analítico!$B:$B,0)-1,3)),102727)</f>
        <v>#VALUE!</v>
      </c>
      <c r="B1067" s="47" t="s">
        <v>12594</v>
      </c>
      <c r="C1067" s="46" t="s">
        <v>1</v>
      </c>
      <c r="D1067" s="48">
        <v>106.77</v>
      </c>
    </row>
    <row r="1068" spans="1:4" x14ac:dyDescent="0.25">
      <c r="A1068" s="46" t="e">
        <f ca="1">HYPERLINK("#"&amp;CELL("address",OFFSET([4]Analítico!$B$1,MATCH(102111,[4]Analítico!$B:$B,0)-1,3)),102111)</f>
        <v>#VALUE!</v>
      </c>
      <c r="B1068" s="47" t="s">
        <v>12595</v>
      </c>
      <c r="C1068" s="46" t="s">
        <v>0</v>
      </c>
      <c r="D1068" s="48">
        <v>994.41</v>
      </c>
    </row>
    <row r="1069" spans="1:4" x14ac:dyDescent="0.25">
      <c r="A1069" s="46" t="e">
        <f ca="1">HYPERLINK("#"&amp;CELL("address",OFFSET([4]Analítico!$B$1,MATCH(102113,[4]Analítico!$B:$B,0)-1,3)),102113)</f>
        <v>#VALUE!</v>
      </c>
      <c r="B1069" s="47" t="s">
        <v>12596</v>
      </c>
      <c r="C1069" s="46" t="s">
        <v>0</v>
      </c>
      <c r="D1069" s="48">
        <v>1485.64</v>
      </c>
    </row>
    <row r="1070" spans="1:4" x14ac:dyDescent="0.25">
      <c r="A1070" s="46" t="e">
        <f ca="1">HYPERLINK("#"&amp;CELL("address",OFFSET([4]Analítico!$B$1,MATCH(102116,[4]Analítico!$B:$B,0)-1,3)),102116)</f>
        <v>#VALUE!</v>
      </c>
      <c r="B1070" s="47" t="s">
        <v>12597</v>
      </c>
      <c r="C1070" s="46" t="s">
        <v>0</v>
      </c>
      <c r="D1070" s="48">
        <v>1577.69</v>
      </c>
    </row>
    <row r="1071" spans="1:4" x14ac:dyDescent="0.25">
      <c r="A1071" s="46" t="e">
        <f ca="1">HYPERLINK("#"&amp;CELL("address",OFFSET([4]Analítico!$B$1,MATCH(102132,[4]Analítico!$B:$B,0)-1,3)),102132)</f>
        <v>#VALUE!</v>
      </c>
      <c r="B1071" s="47" t="s">
        <v>12598</v>
      </c>
      <c r="C1071" s="46" t="s">
        <v>0</v>
      </c>
      <c r="D1071" s="48">
        <v>0</v>
      </c>
    </row>
    <row r="1072" spans="1:4" x14ac:dyDescent="0.25">
      <c r="A1072" s="46" t="e">
        <f ca="1">HYPERLINK("#"&amp;CELL("address",OFFSET([4]Analítico!$B$1,MATCH(102115,[4]Analítico!$B:$B,0)-1,3)),102115)</f>
        <v>#VALUE!</v>
      </c>
      <c r="B1072" s="47" t="s">
        <v>12599</v>
      </c>
      <c r="C1072" s="46" t="s">
        <v>0</v>
      </c>
      <c r="D1072" s="48">
        <v>2422.87</v>
      </c>
    </row>
    <row r="1073" spans="1:4" x14ac:dyDescent="0.25">
      <c r="A1073" s="46" t="e">
        <f ca="1">HYPERLINK("#"&amp;CELL("address",OFFSET([4]Analítico!$B$1,MATCH(102122,[4]Analítico!$B:$B,0)-1,3)),102122)</f>
        <v>#VALUE!</v>
      </c>
      <c r="B1073" s="47" t="s">
        <v>12600</v>
      </c>
      <c r="C1073" s="46" t="s">
        <v>0</v>
      </c>
      <c r="D1073" s="48">
        <v>6677.22</v>
      </c>
    </row>
    <row r="1074" spans="1:4" x14ac:dyDescent="0.25">
      <c r="A1074" s="46" t="e">
        <f ca="1">HYPERLINK("#"&amp;CELL("address",OFFSET([4]Analítico!$B$1,MATCH(102118,[4]Analítico!$B:$B,0)-1,3)),102118)</f>
        <v>#VALUE!</v>
      </c>
      <c r="B1074" s="47" t="s">
        <v>12601</v>
      </c>
      <c r="C1074" s="46" t="s">
        <v>0</v>
      </c>
      <c r="D1074" s="48">
        <v>2089.4699999999998</v>
      </c>
    </row>
    <row r="1075" spans="1:4" x14ac:dyDescent="0.25">
      <c r="A1075" s="46" t="e">
        <f ca="1">HYPERLINK("#"&amp;CELL("address",OFFSET([4]Analítico!$B$1,MATCH(102133,[4]Analítico!$B:$B,0)-1,3)),102133)</f>
        <v>#VALUE!</v>
      </c>
      <c r="B1075" s="47" t="s">
        <v>12602</v>
      </c>
      <c r="C1075" s="46" t="s">
        <v>0</v>
      </c>
      <c r="D1075" s="48">
        <v>0</v>
      </c>
    </row>
    <row r="1076" spans="1:4" x14ac:dyDescent="0.25">
      <c r="A1076" s="46" t="e">
        <f ca="1">HYPERLINK("#"&amp;CELL("address",OFFSET([4]Analítico!$B$1,MATCH(102126,[4]Analítico!$B:$B,0)-1,3)),102126)</f>
        <v>#VALUE!</v>
      </c>
      <c r="B1076" s="47" t="s">
        <v>12603</v>
      </c>
      <c r="C1076" s="46" t="s">
        <v>0</v>
      </c>
      <c r="D1076" s="48">
        <v>10549.59</v>
      </c>
    </row>
    <row r="1077" spans="1:4" x14ac:dyDescent="0.25">
      <c r="A1077" s="46" t="e">
        <f ca="1">HYPERLINK("#"&amp;CELL("address",OFFSET([4]Analítico!$B$1,MATCH(102137,[4]Analítico!$B:$B,0)-1,3)),102137)</f>
        <v>#VALUE!</v>
      </c>
      <c r="B1077" s="47" t="s">
        <v>12604</v>
      </c>
      <c r="C1077" s="46" t="s">
        <v>0</v>
      </c>
      <c r="D1077" s="48">
        <v>161.76</v>
      </c>
    </row>
    <row r="1078" spans="1:4" x14ac:dyDescent="0.25">
      <c r="A1078" s="46" t="e">
        <f ca="1">HYPERLINK("#"&amp;CELL("address",OFFSET([4]Analítico!$B$1,MATCH(106258,[4]Analítico!$B:$B,0)-1,3)),106258)</f>
        <v>#VALUE!</v>
      </c>
      <c r="B1078" s="47" t="s">
        <v>12605</v>
      </c>
      <c r="C1078" s="46" t="s">
        <v>0</v>
      </c>
      <c r="D1078" s="48">
        <v>0</v>
      </c>
    </row>
    <row r="1079" spans="1:4" x14ac:dyDescent="0.25">
      <c r="A1079" s="46" t="e">
        <f ca="1">HYPERLINK("#"&amp;CELL("address",OFFSET([4]Analítico!$B$1,MATCH(102112,[4]Analítico!$B:$B,0)-1,3)),102112)</f>
        <v>#VALUE!</v>
      </c>
      <c r="B1079" s="47" t="s">
        <v>12606</v>
      </c>
      <c r="C1079" s="46" t="s">
        <v>0</v>
      </c>
      <c r="D1079" s="48">
        <v>285.18</v>
      </c>
    </row>
    <row r="1080" spans="1:4" x14ac:dyDescent="0.25">
      <c r="A1080" s="46" t="e">
        <f ca="1">HYPERLINK("#"&amp;CELL("address",OFFSET([4]Analítico!$B$1,MATCH(102114,[4]Analítico!$B:$B,0)-1,3)),102114)</f>
        <v>#VALUE!</v>
      </c>
      <c r="B1080" s="47" t="s">
        <v>12607</v>
      </c>
      <c r="C1080" s="46" t="s">
        <v>0</v>
      </c>
      <c r="D1080" s="48">
        <v>290.11</v>
      </c>
    </row>
    <row r="1081" spans="1:4" x14ac:dyDescent="0.25">
      <c r="A1081" s="46" t="e">
        <f ca="1">HYPERLINK("#"&amp;CELL("address",OFFSET([4]Analítico!$B$1,MATCH(102117,[4]Analítico!$B:$B,0)-1,3)),102117)</f>
        <v>#VALUE!</v>
      </c>
      <c r="B1081" s="47" t="s">
        <v>12608</v>
      </c>
      <c r="C1081" s="46" t="s">
        <v>0</v>
      </c>
      <c r="D1081" s="48">
        <v>296.08</v>
      </c>
    </row>
    <row r="1082" spans="1:4" x14ac:dyDescent="0.25">
      <c r="A1082" s="46" t="e">
        <f ca="1">HYPERLINK("#"&amp;CELL("address",OFFSET([4]Analítico!$B$1,MATCH(102123,[4]Analítico!$B:$B,0)-1,3)),102123)</f>
        <v>#VALUE!</v>
      </c>
      <c r="B1082" s="47" t="s">
        <v>12609</v>
      </c>
      <c r="C1082" s="46" t="s">
        <v>0</v>
      </c>
      <c r="D1082" s="48">
        <v>370.34</v>
      </c>
    </row>
    <row r="1083" spans="1:4" x14ac:dyDescent="0.25">
      <c r="A1083" s="46" t="e">
        <f ca="1">HYPERLINK("#"&amp;CELL("address",OFFSET([4]Analítico!$B$1,MATCH(102119,[4]Analítico!$B:$B,0)-1,3)),102119)</f>
        <v>#VALUE!</v>
      </c>
      <c r="B1083" s="47" t="s">
        <v>12610</v>
      </c>
      <c r="C1083" s="46" t="s">
        <v>0</v>
      </c>
      <c r="D1083" s="48">
        <v>301.23</v>
      </c>
    </row>
    <row r="1084" spans="1:4" x14ac:dyDescent="0.25">
      <c r="A1084" s="46" t="e">
        <f ca="1">HYPERLINK("#"&amp;CELL("address",OFFSET([4]Analítico!$B$1,MATCH(102127,[4]Analítico!$B:$B,0)-1,3)),102127)</f>
        <v>#VALUE!</v>
      </c>
      <c r="B1084" s="47" t="s">
        <v>12611</v>
      </c>
      <c r="C1084" s="46" t="s">
        <v>0</v>
      </c>
      <c r="D1084" s="48">
        <v>893.34</v>
      </c>
    </row>
    <row r="1085" spans="1:4" x14ac:dyDescent="0.25">
      <c r="A1085" s="46" t="e">
        <f ca="1">HYPERLINK("#"&amp;CELL("address",OFFSET([4]Analítico!$B$1,MATCH(102121,[4]Analítico!$B:$B,0)-1,3)),102121)</f>
        <v>#VALUE!</v>
      </c>
      <c r="B1085" s="47" t="s">
        <v>12612</v>
      </c>
      <c r="C1085" s="46" t="s">
        <v>0</v>
      </c>
      <c r="D1085" s="48">
        <v>355.01</v>
      </c>
    </row>
    <row r="1086" spans="1:4" x14ac:dyDescent="0.25">
      <c r="A1086" s="46" t="e">
        <f ca="1">HYPERLINK("#"&amp;CELL("address",OFFSET([4]Analítico!$B$1,MATCH(102138,[4]Analítico!$B:$B,0)-1,3)),102138)</f>
        <v>#VALUE!</v>
      </c>
      <c r="B1086" s="47" t="s">
        <v>12613</v>
      </c>
      <c r="C1086" s="46" t="s">
        <v>0</v>
      </c>
      <c r="D1086" s="48">
        <v>395.28</v>
      </c>
    </row>
    <row r="1087" spans="1:4" x14ac:dyDescent="0.25">
      <c r="A1087" s="46" t="e">
        <f ca="1">HYPERLINK("#"&amp;CELL("address",OFFSET([4]Analítico!$B$1,MATCH(102129,[4]Analítico!$B:$B,0)-1,3)),102129)</f>
        <v>#VALUE!</v>
      </c>
      <c r="B1087" s="47" t="s">
        <v>12614</v>
      </c>
      <c r="C1087" s="46" t="s">
        <v>0</v>
      </c>
      <c r="D1087" s="48">
        <v>1178.17</v>
      </c>
    </row>
    <row r="1088" spans="1:4" x14ac:dyDescent="0.25">
      <c r="A1088" s="46" t="e">
        <f ca="1">HYPERLINK("#"&amp;CELL("address",OFFSET([4]Analítico!$B$1,MATCH(102131,[4]Analítico!$B:$B,0)-1,3)),102131)</f>
        <v>#VALUE!</v>
      </c>
      <c r="B1088" s="47" t="s">
        <v>12615</v>
      </c>
      <c r="C1088" s="46" t="s">
        <v>0</v>
      </c>
      <c r="D1088" s="48">
        <v>1288.29</v>
      </c>
    </row>
    <row r="1089" spans="1:4" x14ac:dyDescent="0.25">
      <c r="A1089" s="46" t="e">
        <f ca="1">HYPERLINK("#"&amp;CELL("address",OFFSET([4]Analítico!$B$1,MATCH(102120,[4]Analítico!$B:$B,0)-1,3)),102120)</f>
        <v>#VALUE!</v>
      </c>
      <c r="B1089" s="47" t="s">
        <v>12616</v>
      </c>
      <c r="C1089" s="46" t="s">
        <v>0</v>
      </c>
      <c r="D1089" s="48">
        <v>0</v>
      </c>
    </row>
    <row r="1090" spans="1:4" x14ac:dyDescent="0.25">
      <c r="A1090" s="46" t="e">
        <f ca="1">HYPERLINK("#"&amp;CELL("address",OFFSET([4]Analítico!$B$1,MATCH(102334,[4]Analítico!$B:$B,0)-1,3)),102334)</f>
        <v>#VALUE!</v>
      </c>
      <c r="B1090" s="47" t="s">
        <v>12617</v>
      </c>
      <c r="C1090" s="46" t="s">
        <v>0</v>
      </c>
      <c r="D1090" s="48">
        <v>0</v>
      </c>
    </row>
    <row r="1091" spans="1:4" x14ac:dyDescent="0.25">
      <c r="A1091" s="46" t="e">
        <f ca="1">HYPERLINK("#"&amp;CELL("address",OFFSET([4]Analítico!$B$1,MATCH(102128,[4]Analítico!$B:$B,0)-1,3)),102128)</f>
        <v>#VALUE!</v>
      </c>
      <c r="B1091" s="47" t="s">
        <v>12618</v>
      </c>
      <c r="C1091" s="46" t="s">
        <v>0</v>
      </c>
      <c r="D1091" s="48">
        <v>0</v>
      </c>
    </row>
    <row r="1092" spans="1:4" x14ac:dyDescent="0.25">
      <c r="A1092" s="46" t="e">
        <f ca="1">HYPERLINK("#"&amp;CELL("address",OFFSET([4]Analítico!$B$1,MATCH(102130,[4]Analítico!$B:$B,0)-1,3)),102130)</f>
        <v>#VALUE!</v>
      </c>
      <c r="B1092" s="47" t="s">
        <v>12619</v>
      </c>
      <c r="C1092" s="46" t="s">
        <v>0</v>
      </c>
      <c r="D1092" s="48">
        <v>0</v>
      </c>
    </row>
    <row r="1093" spans="1:4" x14ac:dyDescent="0.25">
      <c r="A1093" s="46" t="e">
        <f ca="1">HYPERLINK("#"&amp;CELL("address",OFFSET([4]Analítico!$B$1,MATCH(104941,[4]Analítico!$B:$B,0)-1,3)),104941)</f>
        <v>#VALUE!</v>
      </c>
      <c r="B1093" s="47" t="s">
        <v>12620</v>
      </c>
      <c r="C1093" s="46" t="s">
        <v>1</v>
      </c>
      <c r="D1093" s="48">
        <v>0</v>
      </c>
    </row>
    <row r="1094" spans="1:4" x14ac:dyDescent="0.25">
      <c r="A1094" s="46" t="e">
        <f ca="1">HYPERLINK("#"&amp;CELL("address",OFFSET([4]Analítico!$B$1,MATCH(104942,[4]Analítico!$B:$B,0)-1,3)),104942)</f>
        <v>#VALUE!</v>
      </c>
      <c r="B1094" s="47" t="s">
        <v>12621</v>
      </c>
      <c r="C1094" s="46" t="s">
        <v>1</v>
      </c>
      <c r="D1094" s="48">
        <v>0</v>
      </c>
    </row>
    <row r="1095" spans="1:4" x14ac:dyDescent="0.25">
      <c r="A1095" s="46" t="e">
        <f ca="1">HYPERLINK("#"&amp;CELL("address",OFFSET([4]Analítico!$B$1,MATCH(104940,[4]Analítico!$B:$B,0)-1,3)),104940)</f>
        <v>#VALUE!</v>
      </c>
      <c r="B1095" s="47" t="s">
        <v>12622</v>
      </c>
      <c r="C1095" s="46" t="s">
        <v>0</v>
      </c>
      <c r="D1095" s="48">
        <v>0</v>
      </c>
    </row>
    <row r="1096" spans="1:4" x14ac:dyDescent="0.25">
      <c r="A1096" s="46" t="e">
        <f ca="1">HYPERLINK("#"&amp;CELL("address",OFFSET([4]Analítico!$B$1,MATCH(104943,[4]Analítico!$B:$B,0)-1,3)),104943)</f>
        <v>#VALUE!</v>
      </c>
      <c r="B1096" s="47" t="s">
        <v>12623</v>
      </c>
      <c r="C1096" s="46" t="s">
        <v>1</v>
      </c>
      <c r="D1096" s="48">
        <v>0</v>
      </c>
    </row>
    <row r="1097" spans="1:4" x14ac:dyDescent="0.25">
      <c r="A1097" s="46" t="e">
        <f ca="1">HYPERLINK("#"&amp;CELL("address",OFFSET([4]Analítico!$B$1,MATCH(101801,[4]Analítico!$B:$B,0)-1,3)),101801)</f>
        <v>#VALUE!</v>
      </c>
      <c r="B1097" s="47" t="s">
        <v>12624</v>
      </c>
      <c r="C1097" s="46" t="s">
        <v>0</v>
      </c>
      <c r="D1097" s="48">
        <v>1117.02</v>
      </c>
    </row>
    <row r="1098" spans="1:4" x14ac:dyDescent="0.25">
      <c r="A1098" s="46" t="e">
        <f ca="1">HYPERLINK("#"&amp;CELL("address",OFFSET([4]Analítico!$B$1,MATCH(101800,[4]Analítico!$B:$B,0)-1,3)),101800)</f>
        <v>#VALUE!</v>
      </c>
      <c r="B1098" s="47" t="s">
        <v>12625</v>
      </c>
      <c r="C1098" s="46" t="s">
        <v>0</v>
      </c>
      <c r="D1098" s="48">
        <v>1552.37</v>
      </c>
    </row>
    <row r="1099" spans="1:4" x14ac:dyDescent="0.25">
      <c r="A1099" s="46" t="e">
        <f ca="1">HYPERLINK("#"&amp;CELL("address",OFFSET([4]Analítico!$B$1,MATCH(98108,[4]Analítico!$B:$B,0)-1,3)),98108)</f>
        <v>#VALUE!</v>
      </c>
      <c r="B1099" s="47" t="s">
        <v>12626</v>
      </c>
      <c r="C1099" s="46" t="s">
        <v>0</v>
      </c>
      <c r="D1099" s="48">
        <v>572</v>
      </c>
    </row>
    <row r="1100" spans="1:4" x14ac:dyDescent="0.25">
      <c r="A1100" s="46" t="e">
        <f ca="1">HYPERLINK("#"&amp;CELL("address",OFFSET([4]Analítico!$B$1,MATCH(98105,[4]Analítico!$B:$B,0)-1,3)),98105)</f>
        <v>#VALUE!</v>
      </c>
      <c r="B1100" s="47" t="s">
        <v>12627</v>
      </c>
      <c r="C1100" s="46" t="s">
        <v>0</v>
      </c>
      <c r="D1100" s="48">
        <v>737.71</v>
      </c>
    </row>
    <row r="1101" spans="1:4" x14ac:dyDescent="0.25">
      <c r="A1101" s="46" t="e">
        <f ca="1">HYPERLINK("#"&amp;CELL("address",OFFSET([4]Analítico!$B$1,MATCH(98109,[4]Analítico!$B:$B,0)-1,3)),98109)</f>
        <v>#VALUE!</v>
      </c>
      <c r="B1101" s="47" t="s">
        <v>12628</v>
      </c>
      <c r="C1101" s="46" t="s">
        <v>0</v>
      </c>
      <c r="D1101" s="48">
        <v>927.38</v>
      </c>
    </row>
    <row r="1102" spans="1:4" x14ac:dyDescent="0.25">
      <c r="A1102" s="46" t="e">
        <f ca="1">HYPERLINK("#"&amp;CELL("address",OFFSET([4]Analítico!$B$1,MATCH(98106,[4]Analítico!$B:$B,0)-1,3)),98106)</f>
        <v>#VALUE!</v>
      </c>
      <c r="B1102" s="47" t="s">
        <v>12629</v>
      </c>
      <c r="C1102" s="46" t="s">
        <v>0</v>
      </c>
      <c r="D1102" s="48">
        <v>1214.4100000000001</v>
      </c>
    </row>
    <row r="1103" spans="1:4" x14ac:dyDescent="0.25">
      <c r="A1103" s="46" t="e">
        <f ca="1">HYPERLINK("#"&amp;CELL("address",OFFSET([4]Analítico!$B$1,MATCH(98110,[4]Analítico!$B:$B,0)-1,3)),98110)</f>
        <v>#VALUE!</v>
      </c>
      <c r="B1103" s="47" t="s">
        <v>12630</v>
      </c>
      <c r="C1103" s="46" t="s">
        <v>0</v>
      </c>
      <c r="D1103" s="48">
        <v>421.03</v>
      </c>
    </row>
    <row r="1104" spans="1:4" x14ac:dyDescent="0.25">
      <c r="A1104" s="46" t="e">
        <f ca="1">HYPERLINK("#"&amp;CELL("address",OFFSET([4]Analítico!$B$1,MATCH(98107,[4]Analítico!$B:$B,0)-1,3)),98107)</f>
        <v>#VALUE!</v>
      </c>
      <c r="B1104" s="47" t="s">
        <v>12631</v>
      </c>
      <c r="C1104" s="46" t="s">
        <v>0</v>
      </c>
      <c r="D1104" s="48">
        <v>319.75</v>
      </c>
    </row>
    <row r="1105" spans="1:4" x14ac:dyDescent="0.25">
      <c r="A1105" s="46" t="e">
        <f ca="1">HYPERLINK("#"&amp;CELL("address",OFFSET([4]Analítico!$B$1,MATCH(98104,[4]Analítico!$B:$B,0)-1,3)),98104)</f>
        <v>#VALUE!</v>
      </c>
      <c r="B1105" s="47" t="s">
        <v>12632</v>
      </c>
      <c r="C1105" s="46" t="s">
        <v>0</v>
      </c>
      <c r="D1105" s="48">
        <v>422.4</v>
      </c>
    </row>
    <row r="1106" spans="1:4" x14ac:dyDescent="0.25">
      <c r="A1106" s="46" t="e">
        <f ca="1">HYPERLINK("#"&amp;CELL("address",OFFSET([4]Analítico!$B$1,MATCH(98102,[4]Analítico!$B:$B,0)-1,3)),98102)</f>
        <v>#VALUE!</v>
      </c>
      <c r="B1106" s="47" t="s">
        <v>12633</v>
      </c>
      <c r="C1106" s="46" t="s">
        <v>0</v>
      </c>
      <c r="D1106" s="48">
        <v>204.02</v>
      </c>
    </row>
    <row r="1107" spans="1:4" x14ac:dyDescent="0.25">
      <c r="A1107" s="46" t="e">
        <f ca="1">HYPERLINK("#"&amp;CELL("address",OFFSET([4]Analítico!$B$1,MATCH(98111,[4]Analítico!$B:$B,0)-1,3)),98111)</f>
        <v>#VALUE!</v>
      </c>
      <c r="B1107" s="47" t="s">
        <v>12634</v>
      </c>
      <c r="C1107" s="46" t="s">
        <v>0</v>
      </c>
      <c r="D1107" s="48">
        <v>58.09</v>
      </c>
    </row>
    <row r="1108" spans="1:4" x14ac:dyDescent="0.25">
      <c r="A1108" s="46" t="e">
        <f ca="1">HYPERLINK("#"&amp;CELL("address",OFFSET([4]Analítico!$B$1,MATCH(97891,[4]Analítico!$B:$B,0)-1,3)),97891)</f>
        <v>#VALUE!</v>
      </c>
      <c r="B1108" s="47" t="s">
        <v>12635</v>
      </c>
      <c r="C1108" s="46" t="s">
        <v>0</v>
      </c>
      <c r="D1108" s="48">
        <v>236.55</v>
      </c>
    </row>
    <row r="1109" spans="1:4" x14ac:dyDescent="0.25">
      <c r="A1109" s="46" t="e">
        <f ca="1">HYPERLINK("#"&amp;CELL("address",OFFSET([4]Analítico!$B$1,MATCH(97892,[4]Analítico!$B:$B,0)-1,3)),97892)</f>
        <v>#VALUE!</v>
      </c>
      <c r="B1109" s="47" t="s">
        <v>12636</v>
      </c>
      <c r="C1109" s="46" t="s">
        <v>0</v>
      </c>
      <c r="D1109" s="48">
        <v>440.85</v>
      </c>
    </row>
    <row r="1110" spans="1:4" x14ac:dyDescent="0.25">
      <c r="A1110" s="46" t="e">
        <f ca="1">HYPERLINK("#"&amp;CELL("address",OFFSET([4]Analítico!$B$1,MATCH(97893,[4]Analítico!$B:$B,0)-1,3)),97893)</f>
        <v>#VALUE!</v>
      </c>
      <c r="B1110" s="47" t="s">
        <v>12637</v>
      </c>
      <c r="C1110" s="46" t="s">
        <v>0</v>
      </c>
      <c r="D1110" s="48">
        <v>608.5</v>
      </c>
    </row>
    <row r="1111" spans="1:4" x14ac:dyDescent="0.25">
      <c r="A1111" s="46" t="e">
        <f ca="1">HYPERLINK("#"&amp;CELL("address",OFFSET([4]Analítico!$B$1,MATCH(97894,[4]Analítico!$B:$B,0)-1,3)),97894)</f>
        <v>#VALUE!</v>
      </c>
      <c r="B1111" s="47" t="s">
        <v>12638</v>
      </c>
      <c r="C1111" s="46" t="s">
        <v>0</v>
      </c>
      <c r="D1111" s="48">
        <v>667.65</v>
      </c>
    </row>
    <row r="1112" spans="1:4" x14ac:dyDescent="0.25">
      <c r="A1112" s="46" t="e">
        <f ca="1">HYPERLINK("#"&amp;CELL("address",OFFSET([4]Analítico!$B$1,MATCH(97886,[4]Analítico!$B:$B,0)-1,3)),97886)</f>
        <v>#VALUE!</v>
      </c>
      <c r="B1112" s="47" t="s">
        <v>12639</v>
      </c>
      <c r="C1112" s="46" t="s">
        <v>0</v>
      </c>
      <c r="D1112" s="48">
        <v>190.72</v>
      </c>
    </row>
    <row r="1113" spans="1:4" x14ac:dyDescent="0.25">
      <c r="A1113" s="46" t="e">
        <f ca="1">HYPERLINK("#"&amp;CELL("address",OFFSET([4]Analítico!$B$1,MATCH(97887,[4]Analítico!$B:$B,0)-1,3)),97887)</f>
        <v>#VALUE!</v>
      </c>
      <c r="B1113" s="47" t="s">
        <v>12640</v>
      </c>
      <c r="C1113" s="46" t="s">
        <v>0</v>
      </c>
      <c r="D1113" s="48">
        <v>300.64999999999998</v>
      </c>
    </row>
    <row r="1114" spans="1:4" x14ac:dyDescent="0.25">
      <c r="A1114" s="46" t="e">
        <f ca="1">HYPERLINK("#"&amp;CELL("address",OFFSET([4]Analítico!$B$1,MATCH(97888,[4]Analítico!$B:$B,0)-1,3)),97888)</f>
        <v>#VALUE!</v>
      </c>
      <c r="B1114" s="47" t="s">
        <v>12641</v>
      </c>
      <c r="C1114" s="46" t="s">
        <v>0</v>
      </c>
      <c r="D1114" s="48">
        <v>576.36</v>
      </c>
    </row>
    <row r="1115" spans="1:4" x14ac:dyDescent="0.25">
      <c r="A1115" s="46" t="e">
        <f ca="1">HYPERLINK("#"&amp;CELL("address",OFFSET([4]Analítico!$B$1,MATCH(97889,[4]Analítico!$B:$B,0)-1,3)),97889)</f>
        <v>#VALUE!</v>
      </c>
      <c r="B1115" s="47" t="s">
        <v>12642</v>
      </c>
      <c r="C1115" s="46" t="s">
        <v>0</v>
      </c>
      <c r="D1115" s="48">
        <v>781.31</v>
      </c>
    </row>
    <row r="1116" spans="1:4" x14ac:dyDescent="0.25">
      <c r="A1116" s="46" t="e">
        <f ca="1">HYPERLINK("#"&amp;CELL("address",OFFSET([4]Analítico!$B$1,MATCH(97890,[4]Analítico!$B:$B,0)-1,3)),97890)</f>
        <v>#VALUE!</v>
      </c>
      <c r="B1116" s="47" t="s">
        <v>12643</v>
      </c>
      <c r="C1116" s="46" t="s">
        <v>0</v>
      </c>
      <c r="D1116" s="48">
        <v>877.06</v>
      </c>
    </row>
    <row r="1117" spans="1:4" x14ac:dyDescent="0.25">
      <c r="A1117" s="46" t="e">
        <f ca="1">HYPERLINK("#"&amp;CELL("address",OFFSET([4]Analítico!$B$1,MATCH(97881,[4]Analítico!$B:$B,0)-1,3)),97881)</f>
        <v>#VALUE!</v>
      </c>
      <c r="B1117" s="47" t="s">
        <v>12644</v>
      </c>
      <c r="C1117" s="46" t="s">
        <v>0</v>
      </c>
      <c r="D1117" s="48">
        <v>155.63999999999999</v>
      </c>
    </row>
    <row r="1118" spans="1:4" x14ac:dyDescent="0.25">
      <c r="A1118" s="46" t="e">
        <f ca="1">HYPERLINK("#"&amp;CELL("address",OFFSET([4]Analítico!$B$1,MATCH(97882,[4]Analítico!$B:$B,0)-1,3)),97882)</f>
        <v>#VALUE!</v>
      </c>
      <c r="B1118" s="47" t="s">
        <v>12645</v>
      </c>
      <c r="C1118" s="46" t="s">
        <v>0</v>
      </c>
      <c r="D1118" s="48">
        <v>246.79</v>
      </c>
    </row>
    <row r="1119" spans="1:4" x14ac:dyDescent="0.25">
      <c r="A1119" s="46" t="e">
        <f ca="1">HYPERLINK("#"&amp;CELL("address",OFFSET([4]Analítico!$B$1,MATCH(97883,[4]Analítico!$B:$B,0)-1,3)),97883)</f>
        <v>#VALUE!</v>
      </c>
      <c r="B1119" s="47" t="s">
        <v>12646</v>
      </c>
      <c r="C1119" s="46" t="s">
        <v>0</v>
      </c>
      <c r="D1119" s="48">
        <v>475.49</v>
      </c>
    </row>
    <row r="1120" spans="1:4" x14ac:dyDescent="0.25">
      <c r="A1120" s="46" t="e">
        <f ca="1">HYPERLINK("#"&amp;CELL("address",OFFSET([4]Analítico!$B$1,MATCH(97884,[4]Analítico!$B:$B,0)-1,3)),97884)</f>
        <v>#VALUE!</v>
      </c>
      <c r="B1120" s="47" t="s">
        <v>12647</v>
      </c>
      <c r="C1120" s="46" t="s">
        <v>0</v>
      </c>
      <c r="D1120" s="48">
        <v>935.17</v>
      </c>
    </row>
    <row r="1121" spans="1:4" x14ac:dyDescent="0.25">
      <c r="A1121" s="46" t="e">
        <f ca="1">HYPERLINK("#"&amp;CELL("address",OFFSET([4]Analítico!$B$1,MATCH(97885,[4]Analítico!$B:$B,0)-1,3)),97885)</f>
        <v>#VALUE!</v>
      </c>
      <c r="B1121" s="47" t="s">
        <v>12648</v>
      </c>
      <c r="C1121" s="46" t="s">
        <v>0</v>
      </c>
      <c r="D1121" s="48">
        <v>1449.73</v>
      </c>
    </row>
    <row r="1122" spans="1:4" x14ac:dyDescent="0.25">
      <c r="A1122" s="46" t="e">
        <f ca="1">HYPERLINK("#"&amp;CELL("address",OFFSET([4]Analítico!$B$1,MATCH(99250,[4]Analítico!$B:$B,0)-1,3)),99250)</f>
        <v>#VALUE!</v>
      </c>
      <c r="B1122" s="47" t="s">
        <v>12649</v>
      </c>
      <c r="C1122" s="46" t="s">
        <v>0</v>
      </c>
      <c r="D1122" s="48">
        <v>209.75</v>
      </c>
    </row>
    <row r="1123" spans="1:4" x14ac:dyDescent="0.25">
      <c r="A1123" s="46" t="e">
        <f ca="1">HYPERLINK("#"&amp;CELL("address",OFFSET([4]Analítico!$B$1,MATCH(97900,[4]Analítico!$B:$B,0)-1,3)),97900)</f>
        <v>#VALUE!</v>
      </c>
      <c r="B1123" s="47" t="s">
        <v>12650</v>
      </c>
      <c r="C1123" s="46" t="s">
        <v>0</v>
      </c>
      <c r="D1123" s="48">
        <v>214.31</v>
      </c>
    </row>
    <row r="1124" spans="1:4" x14ac:dyDescent="0.25">
      <c r="A1124" s="46" t="e">
        <f ca="1">HYPERLINK("#"&amp;CELL("address",OFFSET([4]Analítico!$B$1,MATCH(99251,[4]Analítico!$B:$B,0)-1,3)),99251)</f>
        <v>#VALUE!</v>
      </c>
      <c r="B1124" s="47" t="s">
        <v>12651</v>
      </c>
      <c r="C1124" s="46" t="s">
        <v>0</v>
      </c>
      <c r="D1124" s="48">
        <v>328.39</v>
      </c>
    </row>
    <row r="1125" spans="1:4" x14ac:dyDescent="0.25">
      <c r="A1125" s="46" t="e">
        <f ca="1">HYPERLINK("#"&amp;CELL("address",OFFSET([4]Analítico!$B$1,MATCH(97901,[4]Analítico!$B:$B,0)-1,3)),97901)</f>
        <v>#VALUE!</v>
      </c>
      <c r="B1125" s="47" t="s">
        <v>12652</v>
      </c>
      <c r="C1125" s="46" t="s">
        <v>0</v>
      </c>
      <c r="D1125" s="48">
        <v>336.21</v>
      </c>
    </row>
    <row r="1126" spans="1:4" x14ac:dyDescent="0.25">
      <c r="A1126" s="46" t="e">
        <f ca="1">HYPERLINK("#"&amp;CELL("address",OFFSET([4]Analítico!$B$1,MATCH(99253,[4]Analítico!$B:$B,0)-1,3)),99253)</f>
        <v>#VALUE!</v>
      </c>
      <c r="B1126" s="47" t="s">
        <v>12653</v>
      </c>
      <c r="C1126" s="46" t="s">
        <v>0</v>
      </c>
      <c r="D1126" s="48">
        <v>630.39</v>
      </c>
    </row>
    <row r="1127" spans="1:4" x14ac:dyDescent="0.25">
      <c r="A1127" s="46" t="e">
        <f ca="1">HYPERLINK("#"&amp;CELL("address",OFFSET([4]Analítico!$B$1,MATCH(97902,[4]Analítico!$B:$B,0)-1,3)),97902)</f>
        <v>#VALUE!</v>
      </c>
      <c r="B1127" s="47" t="s">
        <v>12654</v>
      </c>
      <c r="C1127" s="46" t="s">
        <v>0</v>
      </c>
      <c r="D1127" s="48">
        <v>647.95000000000005</v>
      </c>
    </row>
    <row r="1128" spans="1:4" x14ac:dyDescent="0.25">
      <c r="A1128" s="46" t="e">
        <f ca="1">HYPERLINK("#"&amp;CELL("address",OFFSET([4]Analítico!$B$1,MATCH(99255,[4]Analítico!$B:$B,0)-1,3)),99255)</f>
        <v>#VALUE!</v>
      </c>
      <c r="B1128" s="47" t="s">
        <v>12655</v>
      </c>
      <c r="C1128" s="46" t="s">
        <v>0</v>
      </c>
      <c r="D1128" s="48">
        <v>877.05</v>
      </c>
    </row>
    <row r="1129" spans="1:4" x14ac:dyDescent="0.25">
      <c r="A1129" s="46" t="e">
        <f ca="1">HYPERLINK("#"&amp;CELL("address",OFFSET([4]Analítico!$B$1,MATCH(97903,[4]Analítico!$B:$B,0)-1,3)),97903)</f>
        <v>#VALUE!</v>
      </c>
      <c r="B1129" s="47" t="s">
        <v>12656</v>
      </c>
      <c r="C1129" s="46" t="s">
        <v>0</v>
      </c>
      <c r="D1129" s="48">
        <v>901.12</v>
      </c>
    </row>
    <row r="1130" spans="1:4" x14ac:dyDescent="0.25">
      <c r="A1130" s="46" t="e">
        <f ca="1">HYPERLINK("#"&amp;CELL("address",OFFSET([4]Analítico!$B$1,MATCH(99257,[4]Analítico!$B:$B,0)-1,3)),99257)</f>
        <v>#VALUE!</v>
      </c>
      <c r="B1130" s="47" t="s">
        <v>12657</v>
      </c>
      <c r="C1130" s="46" t="s">
        <v>0</v>
      </c>
      <c r="D1130" s="48">
        <v>1011.23</v>
      </c>
    </row>
    <row r="1131" spans="1:4" x14ac:dyDescent="0.25">
      <c r="A1131" s="46" t="e">
        <f ca="1">HYPERLINK("#"&amp;CELL("address",OFFSET([4]Analítico!$B$1,MATCH(97904,[4]Analítico!$B:$B,0)-1,3)),97904)</f>
        <v>#VALUE!</v>
      </c>
      <c r="B1131" s="47" t="s">
        <v>12658</v>
      </c>
      <c r="C1131" s="46" t="s">
        <v>0</v>
      </c>
      <c r="D1131" s="48">
        <v>1042.3699999999999</v>
      </c>
    </row>
    <row r="1132" spans="1:4" x14ac:dyDescent="0.25">
      <c r="A1132" s="46" t="e">
        <f ca="1">HYPERLINK("#"&amp;CELL("address",OFFSET([4]Analítico!$B$1,MATCH(99258,[4]Analítico!$B:$B,0)-1,3)),99258)</f>
        <v>#VALUE!</v>
      </c>
      <c r="B1132" s="47" t="s">
        <v>12659</v>
      </c>
      <c r="C1132" s="46" t="s">
        <v>0</v>
      </c>
      <c r="D1132" s="48">
        <v>274.66000000000003</v>
      </c>
    </row>
    <row r="1133" spans="1:4" x14ac:dyDescent="0.25">
      <c r="A1133" s="46" t="e">
        <f ca="1">HYPERLINK("#"&amp;CELL("address",OFFSET([4]Analítico!$B$1,MATCH(97905,[4]Analítico!$B:$B,0)-1,3)),97905)</f>
        <v>#VALUE!</v>
      </c>
      <c r="B1133" s="47" t="s">
        <v>12660</v>
      </c>
      <c r="C1133" s="46" t="s">
        <v>0</v>
      </c>
      <c r="D1133" s="48">
        <v>279.63</v>
      </c>
    </row>
    <row r="1134" spans="1:4" x14ac:dyDescent="0.25">
      <c r="A1134" s="46" t="e">
        <f ca="1">HYPERLINK("#"&amp;CELL("address",OFFSET([4]Analítico!$B$1,MATCH(99260,[4]Analítico!$B:$B,0)-1,3)),99260)</f>
        <v>#VALUE!</v>
      </c>
      <c r="B1134" s="47" t="s">
        <v>12661</v>
      </c>
      <c r="C1134" s="46" t="s">
        <v>0</v>
      </c>
      <c r="D1134" s="48">
        <v>504.32</v>
      </c>
    </row>
    <row r="1135" spans="1:4" x14ac:dyDescent="0.25">
      <c r="A1135" s="46" t="e">
        <f ca="1">HYPERLINK("#"&amp;CELL("address",OFFSET([4]Analítico!$B$1,MATCH(97906,[4]Analítico!$B:$B,0)-1,3)),97906)</f>
        <v>#VALUE!</v>
      </c>
      <c r="B1135" s="47" t="s">
        <v>12662</v>
      </c>
      <c r="C1135" s="46" t="s">
        <v>0</v>
      </c>
      <c r="D1135" s="48">
        <v>515.37</v>
      </c>
    </row>
    <row r="1136" spans="1:4" x14ac:dyDescent="0.25">
      <c r="A1136" s="46" t="e">
        <f ca="1">HYPERLINK("#"&amp;CELL("address",OFFSET([4]Analítico!$B$1,MATCH(99262,[4]Analítico!$B:$B,0)-1,3)),99262)</f>
        <v>#VALUE!</v>
      </c>
      <c r="B1136" s="47" t="s">
        <v>12663</v>
      </c>
      <c r="C1136" s="46" t="s">
        <v>0</v>
      </c>
      <c r="D1136" s="48">
        <v>716.15</v>
      </c>
    </row>
    <row r="1137" spans="1:4" x14ac:dyDescent="0.25">
      <c r="A1137" s="46" t="e">
        <f ca="1">HYPERLINK("#"&amp;CELL("address",OFFSET([4]Analítico!$B$1,MATCH(97907,[4]Analítico!$B:$B,0)-1,3)),97907)</f>
        <v>#VALUE!</v>
      </c>
      <c r="B1137" s="47" t="s">
        <v>12664</v>
      </c>
      <c r="C1137" s="46" t="s">
        <v>0</v>
      </c>
      <c r="D1137" s="48">
        <v>731.94</v>
      </c>
    </row>
    <row r="1138" spans="1:4" x14ac:dyDescent="0.25">
      <c r="A1138" s="46" t="e">
        <f ca="1">HYPERLINK("#"&amp;CELL("address",OFFSET([4]Analítico!$B$1,MATCH(99264,[4]Analítico!$B:$B,0)-1,3)),99264)</f>
        <v>#VALUE!</v>
      </c>
      <c r="B1138" s="47" t="s">
        <v>12665</v>
      </c>
      <c r="C1138" s="46" t="s">
        <v>0</v>
      </c>
      <c r="D1138" s="48">
        <v>820.86</v>
      </c>
    </row>
    <row r="1139" spans="1:4" x14ac:dyDescent="0.25">
      <c r="A1139" s="46" t="e">
        <f ca="1">HYPERLINK("#"&amp;CELL("address",OFFSET([4]Analítico!$B$1,MATCH(97908,[4]Analítico!$B:$B,0)-1,3)),97908)</f>
        <v>#VALUE!</v>
      </c>
      <c r="B1139" s="47" t="s">
        <v>12666</v>
      </c>
      <c r="C1139" s="46" t="s">
        <v>0</v>
      </c>
      <c r="D1139" s="48">
        <v>842.19</v>
      </c>
    </row>
    <row r="1140" spans="1:4" x14ac:dyDescent="0.25">
      <c r="A1140" s="46" t="e">
        <f ca="1">HYPERLINK("#"&amp;CELL("address",OFFSET([4]Analítico!$B$1,MATCH(97895,[4]Analítico!$B:$B,0)-1,3)),97895)</f>
        <v>#VALUE!</v>
      </c>
      <c r="B1140" s="47" t="s">
        <v>12667</v>
      </c>
      <c r="C1140" s="46" t="s">
        <v>0</v>
      </c>
      <c r="D1140" s="48">
        <v>214.46</v>
      </c>
    </row>
    <row r="1141" spans="1:4" x14ac:dyDescent="0.25">
      <c r="A1141" s="46" t="e">
        <f ca="1">HYPERLINK("#"&amp;CELL("address",OFFSET([4]Analítico!$B$1,MATCH(97896,[4]Analítico!$B:$B,0)-1,3)),97896)</f>
        <v>#VALUE!</v>
      </c>
      <c r="B1141" s="47" t="s">
        <v>12668</v>
      </c>
      <c r="C1141" s="46" t="s">
        <v>0</v>
      </c>
      <c r="D1141" s="48">
        <v>398.08</v>
      </c>
    </row>
    <row r="1142" spans="1:4" x14ac:dyDescent="0.25">
      <c r="A1142" s="46" t="e">
        <f ca="1">HYPERLINK("#"&amp;CELL("address",OFFSET([4]Analítico!$B$1,MATCH(97897,[4]Analítico!$B:$B,0)-1,3)),97897)</f>
        <v>#VALUE!</v>
      </c>
      <c r="B1142" s="47" t="s">
        <v>12669</v>
      </c>
      <c r="C1142" s="46" t="s">
        <v>0</v>
      </c>
      <c r="D1142" s="48">
        <v>516.6</v>
      </c>
    </row>
    <row r="1143" spans="1:4" x14ac:dyDescent="0.25">
      <c r="A1143" s="46" t="e">
        <f ca="1">HYPERLINK("#"&amp;CELL("address",OFFSET([4]Analítico!$B$1,MATCH(97898,[4]Analítico!$B:$B,0)-1,3)),97898)</f>
        <v>#VALUE!</v>
      </c>
      <c r="B1143" s="47" t="s">
        <v>12670</v>
      </c>
      <c r="C1143" s="46" t="s">
        <v>0</v>
      </c>
      <c r="D1143" s="48">
        <v>993.58</v>
      </c>
    </row>
    <row r="1144" spans="1:4" x14ac:dyDescent="0.25">
      <c r="A1144" s="46" t="e">
        <f ca="1">HYPERLINK("#"&amp;CELL("address",OFFSET([4]Analítico!$B$1,MATCH(97899,[4]Analítico!$B:$B,0)-1,3)),97899)</f>
        <v>#VALUE!</v>
      </c>
      <c r="B1144" s="47" t="s">
        <v>12671</v>
      </c>
      <c r="C1144" s="46" t="s">
        <v>0</v>
      </c>
      <c r="D1144" s="48">
        <v>0</v>
      </c>
    </row>
    <row r="1145" spans="1:4" x14ac:dyDescent="0.25">
      <c r="A1145" s="46" t="e">
        <f ca="1">HYPERLINK("#"&amp;CELL("address",OFFSET([4]Analítico!$B$1,MATCH(101795,[4]Analítico!$B:$B,0)-1,3)),101795)</f>
        <v>#VALUE!</v>
      </c>
      <c r="B1145" s="47" t="s">
        <v>12672</v>
      </c>
      <c r="C1145" s="46" t="s">
        <v>0</v>
      </c>
      <c r="D1145" s="48">
        <v>654.36</v>
      </c>
    </row>
    <row r="1146" spans="1:4" x14ac:dyDescent="0.25">
      <c r="A1146" s="46" t="e">
        <f ca="1">HYPERLINK("#"&amp;CELL("address",OFFSET([4]Analítico!$B$1,MATCH(101796,[4]Analítico!$B:$B,0)-1,3)),101796)</f>
        <v>#VALUE!</v>
      </c>
      <c r="B1146" s="47" t="s">
        <v>12673</v>
      </c>
      <c r="C1146" s="46" t="s">
        <v>0</v>
      </c>
      <c r="D1146" s="48">
        <v>0</v>
      </c>
    </row>
    <row r="1147" spans="1:4" x14ac:dyDescent="0.25">
      <c r="A1147" s="46" t="e">
        <f ca="1">HYPERLINK("#"&amp;CELL("address",OFFSET([4]Analítico!$B$1,MATCH(101797,[4]Analítico!$B:$B,0)-1,3)),101797)</f>
        <v>#VALUE!</v>
      </c>
      <c r="B1147" s="47" t="s">
        <v>12674</v>
      </c>
      <c r="C1147" s="46" t="s">
        <v>0</v>
      </c>
      <c r="D1147" s="48">
        <v>0</v>
      </c>
    </row>
    <row r="1148" spans="1:4" x14ac:dyDescent="0.25">
      <c r="A1148" s="46" t="e">
        <f ca="1">HYPERLINK("#"&amp;CELL("address",OFFSET([4]Analítico!$B$1,MATCH(101802,[4]Analítico!$B:$B,0)-1,3)),101802)</f>
        <v>#VALUE!</v>
      </c>
      <c r="B1148" s="47" t="s">
        <v>12675</v>
      </c>
      <c r="C1148" s="46" t="s">
        <v>0</v>
      </c>
      <c r="D1148" s="48">
        <v>1899.06</v>
      </c>
    </row>
    <row r="1149" spans="1:4" x14ac:dyDescent="0.25">
      <c r="A1149" s="46" t="e">
        <f ca="1">HYPERLINK("#"&amp;CELL("address",OFFSET([4]Analítico!$B$1,MATCH(101803,[4]Analítico!$B:$B,0)-1,3)),101803)</f>
        <v>#VALUE!</v>
      </c>
      <c r="B1149" s="47" t="s">
        <v>12676</v>
      </c>
      <c r="C1149" s="46" t="s">
        <v>0</v>
      </c>
      <c r="D1149" s="48">
        <v>1230.81</v>
      </c>
    </row>
    <row r="1150" spans="1:4" x14ac:dyDescent="0.25">
      <c r="A1150" s="46" t="e">
        <f ca="1">HYPERLINK("#"&amp;CELL("address",OFFSET([4]Analítico!$B$1,MATCH(101804,[4]Analítico!$B:$B,0)-1,3)),101804)</f>
        <v>#VALUE!</v>
      </c>
      <c r="B1150" s="47" t="s">
        <v>12677</v>
      </c>
      <c r="C1150" s="46" t="s">
        <v>0</v>
      </c>
      <c r="D1150" s="48">
        <v>1527.22</v>
      </c>
    </row>
    <row r="1151" spans="1:4" x14ac:dyDescent="0.25">
      <c r="A1151" s="46" t="e">
        <f ca="1">HYPERLINK("#"&amp;CELL("address",OFFSET([4]Analítico!$B$1,MATCH(101805,[4]Analítico!$B:$B,0)-1,3)),101805)</f>
        <v>#VALUE!</v>
      </c>
      <c r="B1151" s="47" t="s">
        <v>12678</v>
      </c>
      <c r="C1151" s="46" t="s">
        <v>0</v>
      </c>
      <c r="D1151" s="48">
        <v>1940.77</v>
      </c>
    </row>
    <row r="1152" spans="1:4" x14ac:dyDescent="0.25">
      <c r="A1152" s="46" t="e">
        <f ca="1">HYPERLINK("#"&amp;CELL("address",OFFSET([4]Analítico!$B$1,MATCH(98115,[4]Analítico!$B:$B,0)-1,3)),98115)</f>
        <v>#VALUE!</v>
      </c>
      <c r="B1152" s="47" t="s">
        <v>12679</v>
      </c>
      <c r="C1152" s="46" t="s">
        <v>0</v>
      </c>
      <c r="D1152" s="48">
        <v>113.81</v>
      </c>
    </row>
    <row r="1153" spans="1:4" x14ac:dyDescent="0.25">
      <c r="A1153" s="46" t="e">
        <f ca="1">HYPERLINK("#"&amp;CELL("address",OFFSET([4]Analítico!$B$1,MATCH(98114,[4]Analítico!$B:$B,0)-1,3)),98114)</f>
        <v>#VALUE!</v>
      </c>
      <c r="B1153" s="47" t="s">
        <v>12680</v>
      </c>
      <c r="C1153" s="46" t="s">
        <v>0</v>
      </c>
      <c r="D1153" s="48">
        <v>618.16999999999996</v>
      </c>
    </row>
    <row r="1154" spans="1:4" x14ac:dyDescent="0.25">
      <c r="A1154" s="46" t="e">
        <f ca="1">HYPERLINK("#"&amp;CELL("address",OFFSET([4]Analítico!$B$1,MATCH(98112,[4]Analítico!$B:$B,0)-1,3)),98112)</f>
        <v>#VALUE!</v>
      </c>
      <c r="B1154" s="47" t="s">
        <v>12681</v>
      </c>
      <c r="C1154" s="46" t="s">
        <v>0</v>
      </c>
      <c r="D1154" s="48">
        <v>116.06</v>
      </c>
    </row>
    <row r="1155" spans="1:4" x14ac:dyDescent="0.25">
      <c r="A1155" s="46" t="e">
        <f ca="1">HYPERLINK("#"&amp;CELL("address",OFFSET([4]Analítico!$B$1,MATCH(100128,[4]Analítico!$B:$B,0)-1,3)),100128)</f>
        <v>#VALUE!</v>
      </c>
      <c r="B1155" s="47" t="s">
        <v>12682</v>
      </c>
      <c r="C1155" s="46" t="s">
        <v>0</v>
      </c>
      <c r="D1155" s="48">
        <v>1871.35</v>
      </c>
    </row>
    <row r="1156" spans="1:4" x14ac:dyDescent="0.25">
      <c r="A1156" s="46" t="e">
        <f ca="1">HYPERLINK("#"&amp;CELL("address",OFFSET([4]Analítico!$B$1,MATCH(102623,[4]Analítico!$B:$B,0)-1,3)),102623)</f>
        <v>#VALUE!</v>
      </c>
      <c r="B1156" s="47" t="s">
        <v>12683</v>
      </c>
      <c r="C1156" s="46" t="s">
        <v>0</v>
      </c>
      <c r="D1156" s="48">
        <v>897.18</v>
      </c>
    </row>
    <row r="1157" spans="1:4" x14ac:dyDescent="0.25">
      <c r="A1157" s="46" t="e">
        <f ca="1">HYPERLINK("#"&amp;CELL("address",OFFSET([4]Analítico!$B$1,MATCH(102607,[4]Analítico!$B:$B,0)-1,3)),102607)</f>
        <v>#VALUE!</v>
      </c>
      <c r="B1157" s="47" t="s">
        <v>12684</v>
      </c>
      <c r="C1157" s="46" t="s">
        <v>0</v>
      </c>
      <c r="D1157" s="48">
        <v>465.55</v>
      </c>
    </row>
    <row r="1158" spans="1:4" x14ac:dyDescent="0.25">
      <c r="A1158" s="46" t="e">
        <f ca="1">HYPERLINK("#"&amp;CELL("address",OFFSET([4]Analítico!$B$1,MATCH(102608,[4]Analítico!$B:$B,0)-1,3)),102608)</f>
        <v>#VALUE!</v>
      </c>
      <c r="B1158" s="47" t="s">
        <v>12685</v>
      </c>
      <c r="C1158" s="46" t="s">
        <v>0</v>
      </c>
      <c r="D1158" s="48">
        <v>1063.72</v>
      </c>
    </row>
    <row r="1159" spans="1:4" x14ac:dyDescent="0.25">
      <c r="A1159" s="46" t="e">
        <f ca="1">HYPERLINK("#"&amp;CELL("address",OFFSET([4]Analítico!$B$1,MATCH(102609,[4]Analítico!$B:$B,0)-1,3)),102609)</f>
        <v>#VALUE!</v>
      </c>
      <c r="B1159" s="47" t="s">
        <v>12686</v>
      </c>
      <c r="C1159" s="46" t="s">
        <v>0</v>
      </c>
      <c r="D1159" s="48">
        <v>1209.6300000000001</v>
      </c>
    </row>
    <row r="1160" spans="1:4" x14ac:dyDescent="0.25">
      <c r="A1160" s="46" t="e">
        <f ca="1">HYPERLINK("#"&amp;CELL("address",OFFSET([4]Analítico!$B$1,MATCH(102610,[4]Analítico!$B:$B,0)-1,3)),102610)</f>
        <v>#VALUE!</v>
      </c>
      <c r="B1160" s="47" t="s">
        <v>12687</v>
      </c>
      <c r="C1160" s="46" t="s">
        <v>0</v>
      </c>
      <c r="D1160" s="48">
        <v>2076.0500000000002</v>
      </c>
    </row>
    <row r="1161" spans="1:4" x14ac:dyDescent="0.25">
      <c r="A1161" s="46" t="e">
        <f ca="1">HYPERLINK("#"&amp;CELL("address",OFFSET([4]Analítico!$B$1,MATCH(102622,[4]Analítico!$B:$B,0)-1,3)),102622)</f>
        <v>#VALUE!</v>
      </c>
      <c r="B1161" s="47" t="s">
        <v>12688</v>
      </c>
      <c r="C1161" s="46" t="s">
        <v>0</v>
      </c>
      <c r="D1161" s="48">
        <v>657.88</v>
      </c>
    </row>
    <row r="1162" spans="1:4" x14ac:dyDescent="0.25">
      <c r="A1162" s="46" t="e">
        <f ca="1">HYPERLINK("#"&amp;CELL("address",OFFSET([4]Analítico!$B$1,MATCH(102605,[4]Analítico!$B:$B,0)-1,3)),102605)</f>
        <v>#VALUE!</v>
      </c>
      <c r="B1162" s="47" t="s">
        <v>12689</v>
      </c>
      <c r="C1162" s="46" t="s">
        <v>0</v>
      </c>
      <c r="D1162" s="48">
        <v>282.55</v>
      </c>
    </row>
    <row r="1163" spans="1:4" x14ac:dyDescent="0.25">
      <c r="A1163" s="46" t="e">
        <f ca="1">HYPERLINK("#"&amp;CELL("address",OFFSET([4]Analítico!$B$1,MATCH(102606,[4]Analítico!$B:$B,0)-1,3)),102606)</f>
        <v>#VALUE!</v>
      </c>
      <c r="B1163" s="47" t="s">
        <v>12690</v>
      </c>
      <c r="C1163" s="46" t="s">
        <v>0</v>
      </c>
      <c r="D1163" s="48">
        <v>434.64</v>
      </c>
    </row>
    <row r="1164" spans="1:4" x14ac:dyDescent="0.25">
      <c r="A1164" s="46" t="e">
        <f ca="1">HYPERLINK("#"&amp;CELL("address",OFFSET([4]Analítico!$B$1,MATCH(102613,[4]Analítico!$B:$B,0)-1,3)),102613)</f>
        <v>#VALUE!</v>
      </c>
      <c r="B1164" s="47" t="s">
        <v>12691</v>
      </c>
      <c r="C1164" s="46" t="s">
        <v>0</v>
      </c>
      <c r="D1164" s="48">
        <v>651.25</v>
      </c>
    </row>
    <row r="1165" spans="1:4" x14ac:dyDescent="0.25">
      <c r="A1165" s="46" t="e">
        <f ca="1">HYPERLINK("#"&amp;CELL("address",OFFSET([4]Analítico!$B$1,MATCH(102619,[4]Analítico!$B:$B,0)-1,3)),102619)</f>
        <v>#VALUE!</v>
      </c>
      <c r="B1165" s="47" t="s">
        <v>12692</v>
      </c>
      <c r="C1165" s="46" t="s">
        <v>0</v>
      </c>
      <c r="D1165" s="48">
        <v>5569.06</v>
      </c>
    </row>
    <row r="1166" spans="1:4" x14ac:dyDescent="0.25">
      <c r="A1166" s="46" t="e">
        <f ca="1">HYPERLINK("#"&amp;CELL("address",OFFSET([4]Analítico!$B$1,MATCH(102614,[4]Analítico!$B:$B,0)-1,3)),102614)</f>
        <v>#VALUE!</v>
      </c>
      <c r="B1166" s="47" t="s">
        <v>12693</v>
      </c>
      <c r="C1166" s="46" t="s">
        <v>0</v>
      </c>
      <c r="D1166" s="48">
        <v>1000.47</v>
      </c>
    </row>
    <row r="1167" spans="1:4" x14ac:dyDescent="0.25">
      <c r="A1167" s="46" t="e">
        <f ca="1">HYPERLINK("#"&amp;CELL("address",OFFSET([4]Analítico!$B$1,MATCH(102620,[4]Analítico!$B:$B,0)-1,3)),102620)</f>
        <v>#VALUE!</v>
      </c>
      <c r="B1167" s="47" t="s">
        <v>12694</v>
      </c>
      <c r="C1167" s="46" t="s">
        <v>0</v>
      </c>
      <c r="D1167" s="48">
        <v>8068.4</v>
      </c>
    </row>
    <row r="1168" spans="1:4" x14ac:dyDescent="0.25">
      <c r="A1168" s="46" t="e">
        <f ca="1">HYPERLINK("#"&amp;CELL("address",OFFSET([4]Analítico!$B$1,MATCH(102615,[4]Analítico!$B:$B,0)-1,3)),102615)</f>
        <v>#VALUE!</v>
      </c>
      <c r="B1168" s="47" t="s">
        <v>12695</v>
      </c>
      <c r="C1168" s="46" t="s">
        <v>0</v>
      </c>
      <c r="D1168" s="48">
        <v>1255.58</v>
      </c>
    </row>
    <row r="1169" spans="1:4" x14ac:dyDescent="0.25">
      <c r="A1169" s="46" t="e">
        <f ca="1">HYPERLINK("#"&amp;CELL("address",OFFSET([4]Analítico!$B$1,MATCH(102621,[4]Analítico!$B:$B,0)-1,3)),102621)</f>
        <v>#VALUE!</v>
      </c>
      <c r="B1169" s="47" t="s">
        <v>12696</v>
      </c>
      <c r="C1169" s="46" t="s">
        <v>0</v>
      </c>
      <c r="D1169" s="48">
        <v>12375.42</v>
      </c>
    </row>
    <row r="1170" spans="1:4" x14ac:dyDescent="0.25">
      <c r="A1170" s="46" t="e">
        <f ca="1">HYPERLINK("#"&amp;CELL("address",OFFSET([4]Analítico!$B$1,MATCH(102616,[4]Analítico!$B:$B,0)-1,3)),102616)</f>
        <v>#VALUE!</v>
      </c>
      <c r="B1170" s="47" t="s">
        <v>12697</v>
      </c>
      <c r="C1170" s="46" t="s">
        <v>0</v>
      </c>
      <c r="D1170" s="48">
        <v>1857.69</v>
      </c>
    </row>
    <row r="1171" spans="1:4" x14ac:dyDescent="0.25">
      <c r="A1171" s="46" t="e">
        <f ca="1">HYPERLINK("#"&amp;CELL("address",OFFSET([4]Analítico!$B$1,MATCH(102611,[4]Analítico!$B:$B,0)-1,3)),102611)</f>
        <v>#VALUE!</v>
      </c>
      <c r="B1171" s="47" t="s">
        <v>12698</v>
      </c>
      <c r="C1171" s="46" t="s">
        <v>0</v>
      </c>
      <c r="D1171" s="48">
        <v>468.06</v>
      </c>
    </row>
    <row r="1172" spans="1:4" x14ac:dyDescent="0.25">
      <c r="A1172" s="46" t="e">
        <f ca="1">HYPERLINK("#"&amp;CELL("address",OFFSET([4]Analítico!$B$1,MATCH(102617,[4]Analítico!$B:$B,0)-1,3)),102617)</f>
        <v>#VALUE!</v>
      </c>
      <c r="B1172" s="47" t="s">
        <v>12699</v>
      </c>
      <c r="C1172" s="46" t="s">
        <v>0</v>
      </c>
      <c r="D1172" s="48">
        <v>3467.2</v>
      </c>
    </row>
    <row r="1173" spans="1:4" x14ac:dyDescent="0.25">
      <c r="A1173" s="46" t="e">
        <f ca="1">HYPERLINK("#"&amp;CELL("address",OFFSET([4]Analítico!$B$1,MATCH(102618,[4]Analítico!$B:$B,0)-1,3)),102618)</f>
        <v>#VALUE!</v>
      </c>
      <c r="B1173" s="47" t="s">
        <v>12700</v>
      </c>
      <c r="C1173" s="46" t="s">
        <v>0</v>
      </c>
      <c r="D1173" s="48">
        <v>4161.1499999999996</v>
      </c>
    </row>
    <row r="1174" spans="1:4" x14ac:dyDescent="0.25">
      <c r="A1174" s="46" t="e">
        <f ca="1">HYPERLINK("#"&amp;CELL("address",OFFSET([4]Analítico!$B$1,MATCH(102612,[4]Analítico!$B:$B,0)-1,3)),102612)</f>
        <v>#VALUE!</v>
      </c>
      <c r="B1174" s="47" t="s">
        <v>12701</v>
      </c>
      <c r="C1174" s="46" t="s">
        <v>0</v>
      </c>
      <c r="D1174" s="48">
        <v>671.12</v>
      </c>
    </row>
    <row r="1175" spans="1:4" x14ac:dyDescent="0.25">
      <c r="A1175" s="46" t="e">
        <f ca="1">HYPERLINK("#"&amp;CELL("address",OFFSET([4]Analítico!$B$1,MATCH(102603,[4]Analítico!$B:$B,0)-1,3)),102603)</f>
        <v>#VALUE!</v>
      </c>
      <c r="B1175" s="47" t="s">
        <v>12702</v>
      </c>
      <c r="C1175" s="46" t="s">
        <v>0</v>
      </c>
      <c r="D1175" s="48">
        <v>14.99</v>
      </c>
    </row>
    <row r="1176" spans="1:4" x14ac:dyDescent="0.25">
      <c r="A1176" s="46" t="e">
        <f ca="1">HYPERLINK("#"&amp;CELL("address",OFFSET([4]Analítico!$B$1,MATCH(102587,[4]Analítico!$B:$B,0)-1,3)),102587)</f>
        <v>#VALUE!</v>
      </c>
      <c r="B1176" s="47" t="s">
        <v>12703</v>
      </c>
      <c r="C1176" s="46" t="s">
        <v>0</v>
      </c>
      <c r="D1176" s="48">
        <v>5.14</v>
      </c>
    </row>
    <row r="1177" spans="1:4" x14ac:dyDescent="0.25">
      <c r="A1177" s="46" t="e">
        <f ca="1">HYPERLINK("#"&amp;CELL("address",OFFSET([4]Analítico!$B$1,MATCH(102589,[4]Analítico!$B:$B,0)-1,3)),102589)</f>
        <v>#VALUE!</v>
      </c>
      <c r="B1177" s="47" t="s">
        <v>12704</v>
      </c>
      <c r="C1177" s="46" t="s">
        <v>0</v>
      </c>
      <c r="D1177" s="48">
        <v>5.72</v>
      </c>
    </row>
    <row r="1178" spans="1:4" x14ac:dyDescent="0.25">
      <c r="A1178" s="46" t="e">
        <f ca="1">HYPERLINK("#"&amp;CELL("address",OFFSET([4]Analítico!$B$1,MATCH(102591,[4]Analítico!$B:$B,0)-1,3)),102591)</f>
        <v>#VALUE!</v>
      </c>
      <c r="B1178" s="47" t="s">
        <v>12705</v>
      </c>
      <c r="C1178" s="46" t="s">
        <v>0</v>
      </c>
      <c r="D1178" s="48">
        <v>6.29</v>
      </c>
    </row>
    <row r="1179" spans="1:4" x14ac:dyDescent="0.25">
      <c r="A1179" s="46" t="e">
        <f ca="1">HYPERLINK("#"&amp;CELL("address",OFFSET([4]Analítico!$B$1,MATCH(102593,[4]Analítico!$B:$B,0)-1,3)),102593)</f>
        <v>#VALUE!</v>
      </c>
      <c r="B1179" s="47" t="s">
        <v>12706</v>
      </c>
      <c r="C1179" s="46" t="s">
        <v>0</v>
      </c>
      <c r="D1179" s="48">
        <v>7.11</v>
      </c>
    </row>
    <row r="1180" spans="1:4" x14ac:dyDescent="0.25">
      <c r="A1180" s="46" t="e">
        <f ca="1">HYPERLINK("#"&amp;CELL("address",OFFSET([4]Analítico!$B$1,MATCH(102595,[4]Analítico!$B:$B,0)-1,3)),102595)</f>
        <v>#VALUE!</v>
      </c>
      <c r="B1180" s="47" t="s">
        <v>12707</v>
      </c>
      <c r="C1180" s="46" t="s">
        <v>0</v>
      </c>
      <c r="D1180" s="48">
        <v>8.0299999999999994</v>
      </c>
    </row>
    <row r="1181" spans="1:4" x14ac:dyDescent="0.25">
      <c r="A1181" s="46" t="e">
        <f ca="1">HYPERLINK("#"&amp;CELL("address",OFFSET([4]Analítico!$B$1,MATCH(102597,[4]Analítico!$B:$B,0)-1,3)),102597)</f>
        <v>#VALUE!</v>
      </c>
      <c r="B1181" s="47" t="s">
        <v>12708</v>
      </c>
      <c r="C1181" s="46" t="s">
        <v>0</v>
      </c>
      <c r="D1181" s="48">
        <v>9.1999999999999993</v>
      </c>
    </row>
    <row r="1182" spans="1:4" x14ac:dyDescent="0.25">
      <c r="A1182" s="46" t="e">
        <f ca="1">HYPERLINK("#"&amp;CELL("address",OFFSET([4]Analítico!$B$1,MATCH(102599,[4]Analítico!$B:$B,0)-1,3)),102599)</f>
        <v>#VALUE!</v>
      </c>
      <c r="B1182" s="47" t="s">
        <v>12709</v>
      </c>
      <c r="C1182" s="46" t="s">
        <v>0</v>
      </c>
      <c r="D1182" s="48">
        <v>10.36</v>
      </c>
    </row>
    <row r="1183" spans="1:4" x14ac:dyDescent="0.25">
      <c r="A1183" s="46" t="e">
        <f ca="1">HYPERLINK("#"&amp;CELL("address",OFFSET([4]Analítico!$B$1,MATCH(102601,[4]Analítico!$B:$B,0)-1,3)),102601)</f>
        <v>#VALUE!</v>
      </c>
      <c r="B1183" s="47" t="s">
        <v>12710</v>
      </c>
      <c r="C1183" s="46" t="s">
        <v>0</v>
      </c>
      <c r="D1183" s="48">
        <v>12.1</v>
      </c>
    </row>
    <row r="1184" spans="1:4" x14ac:dyDescent="0.25">
      <c r="A1184" s="46" t="e">
        <f ca="1">HYPERLINK("#"&amp;CELL("address",OFFSET([4]Analítico!$B$1,MATCH(102604,[4]Analítico!$B:$B,0)-1,3)),102604)</f>
        <v>#VALUE!</v>
      </c>
      <c r="B1184" s="47" t="s">
        <v>12711</v>
      </c>
      <c r="C1184" s="46" t="s">
        <v>0</v>
      </c>
      <c r="D1184" s="48">
        <v>17.29</v>
      </c>
    </row>
    <row r="1185" spans="1:4" x14ac:dyDescent="0.25">
      <c r="A1185" s="46" t="e">
        <f ca="1">HYPERLINK("#"&amp;CELL("address",OFFSET([4]Analítico!$B$1,MATCH(102588,[4]Analítico!$B:$B,0)-1,3)),102588)</f>
        <v>#VALUE!</v>
      </c>
      <c r="B1185" s="47" t="s">
        <v>12712</v>
      </c>
      <c r="C1185" s="46" t="s">
        <v>0</v>
      </c>
      <c r="D1185" s="48">
        <v>7.43</v>
      </c>
    </row>
    <row r="1186" spans="1:4" x14ac:dyDescent="0.25">
      <c r="A1186" s="46" t="e">
        <f ca="1">HYPERLINK("#"&amp;CELL("address",OFFSET([4]Analítico!$B$1,MATCH(102590,[4]Analítico!$B:$B,0)-1,3)),102590)</f>
        <v>#VALUE!</v>
      </c>
      <c r="B1186" s="47" t="s">
        <v>12713</v>
      </c>
      <c r="C1186" s="46" t="s">
        <v>0</v>
      </c>
      <c r="D1186" s="48">
        <v>8.02</v>
      </c>
    </row>
    <row r="1187" spans="1:4" x14ac:dyDescent="0.25">
      <c r="A1187" s="46" t="e">
        <f ca="1">HYPERLINK("#"&amp;CELL("address",OFFSET([4]Analítico!$B$1,MATCH(102592,[4]Analítico!$B:$B,0)-1,3)),102592)</f>
        <v>#VALUE!</v>
      </c>
      <c r="B1187" s="47" t="s">
        <v>12714</v>
      </c>
      <c r="C1187" s="46" t="s">
        <v>0</v>
      </c>
      <c r="D1187" s="48">
        <v>8.59</v>
      </c>
    </row>
    <row r="1188" spans="1:4" x14ac:dyDescent="0.25">
      <c r="A1188" s="46" t="e">
        <f ca="1">HYPERLINK("#"&amp;CELL("address",OFFSET([4]Analítico!$B$1,MATCH(102594,[4]Analítico!$B:$B,0)-1,3)),102594)</f>
        <v>#VALUE!</v>
      </c>
      <c r="B1188" s="47" t="s">
        <v>12715</v>
      </c>
      <c r="C1188" s="46" t="s">
        <v>0</v>
      </c>
      <c r="D1188" s="48">
        <v>9.41</v>
      </c>
    </row>
    <row r="1189" spans="1:4" x14ac:dyDescent="0.25">
      <c r="A1189" s="46" t="e">
        <f ca="1">HYPERLINK("#"&amp;CELL("address",OFFSET([4]Analítico!$B$1,MATCH(102596,[4]Analítico!$B:$B,0)-1,3)),102596)</f>
        <v>#VALUE!</v>
      </c>
      <c r="B1189" s="47" t="s">
        <v>12716</v>
      </c>
      <c r="C1189" s="46" t="s">
        <v>0</v>
      </c>
      <c r="D1189" s="48">
        <v>10.34</v>
      </c>
    </row>
    <row r="1190" spans="1:4" x14ac:dyDescent="0.25">
      <c r="A1190" s="46" t="e">
        <f ca="1">HYPERLINK("#"&amp;CELL("address",OFFSET([4]Analítico!$B$1,MATCH(102598,[4]Analítico!$B:$B,0)-1,3)),102598)</f>
        <v>#VALUE!</v>
      </c>
      <c r="B1190" s="47" t="s">
        <v>12717</v>
      </c>
      <c r="C1190" s="46" t="s">
        <v>0</v>
      </c>
      <c r="D1190" s="48">
        <v>11.49</v>
      </c>
    </row>
    <row r="1191" spans="1:4" x14ac:dyDescent="0.25">
      <c r="A1191" s="46" t="e">
        <f ca="1">HYPERLINK("#"&amp;CELL("address",OFFSET([4]Analítico!$B$1,MATCH(102600,[4]Analítico!$B:$B,0)-1,3)),102600)</f>
        <v>#VALUE!</v>
      </c>
      <c r="B1191" s="47" t="s">
        <v>12718</v>
      </c>
      <c r="C1191" s="46" t="s">
        <v>0</v>
      </c>
      <c r="D1191" s="48">
        <v>12.65</v>
      </c>
    </row>
    <row r="1192" spans="1:4" x14ac:dyDescent="0.25">
      <c r="A1192" s="46" t="e">
        <f ca="1">HYPERLINK("#"&amp;CELL("address",OFFSET([4]Analítico!$B$1,MATCH(102602,[4]Analítico!$B:$B,0)-1,3)),102602)</f>
        <v>#VALUE!</v>
      </c>
      <c r="B1192" s="47" t="s">
        <v>12719</v>
      </c>
      <c r="C1192" s="46" t="s">
        <v>0</v>
      </c>
      <c r="D1192" s="48">
        <v>14.39</v>
      </c>
    </row>
    <row r="1193" spans="1:4" x14ac:dyDescent="0.25">
      <c r="A1193" s="46" t="e">
        <f ca="1">HYPERLINK("#"&amp;CELL("address",OFFSET([4]Analítico!$B$1,MATCH(103005,[4]Analítico!$B:$B,0)-1,3)),103005)</f>
        <v>#VALUE!</v>
      </c>
      <c r="B1193" s="47" t="s">
        <v>12720</v>
      </c>
      <c r="C1193" s="46" t="s">
        <v>0</v>
      </c>
      <c r="D1193" s="48">
        <v>646.05999999999995</v>
      </c>
    </row>
    <row r="1194" spans="1:4" x14ac:dyDescent="0.25">
      <c r="A1194" s="46" t="e">
        <f ca="1">HYPERLINK("#"&amp;CELL("address",OFFSET([4]Analítico!$B$1,MATCH(103006,[4]Analítico!$B:$B,0)-1,3)),103006)</f>
        <v>#VALUE!</v>
      </c>
      <c r="B1194" s="47" t="s">
        <v>12721</v>
      </c>
      <c r="C1194" s="46" t="s">
        <v>0</v>
      </c>
      <c r="D1194" s="48">
        <v>819.89</v>
      </c>
    </row>
    <row r="1195" spans="1:4" x14ac:dyDescent="0.25">
      <c r="A1195" s="46" t="e">
        <f ca="1">HYPERLINK("#"&amp;CELL("address",OFFSET([4]Analítico!$B$1,MATCH(103007,[4]Analítico!$B:$B,0)-1,3)),103007)</f>
        <v>#VALUE!</v>
      </c>
      <c r="B1195" s="47" t="s">
        <v>12722</v>
      </c>
      <c r="C1195" s="46" t="s">
        <v>0</v>
      </c>
      <c r="D1195" s="48">
        <v>1082.46</v>
      </c>
    </row>
    <row r="1196" spans="1:4" x14ac:dyDescent="0.25">
      <c r="A1196" s="46" t="e">
        <f ca="1">HYPERLINK("#"&amp;CELL("address",OFFSET([4]Analítico!$B$1,MATCH(103004,[4]Analítico!$B:$B,0)-1,3)),103004)</f>
        <v>#VALUE!</v>
      </c>
      <c r="B1196" s="47" t="s">
        <v>12723</v>
      </c>
      <c r="C1196" s="46" t="s">
        <v>161</v>
      </c>
      <c r="D1196" s="48">
        <v>0</v>
      </c>
    </row>
    <row r="1197" spans="1:4" x14ac:dyDescent="0.25">
      <c r="A1197" s="46" t="e">
        <f ca="1">HYPERLINK("#"&amp;CELL("address",OFFSET([4]Analítico!$B$1,MATCH(102989,[4]Analítico!$B:$B,0)-1,3)),102989)</f>
        <v>#VALUE!</v>
      </c>
      <c r="B1197" s="47" t="s">
        <v>12724</v>
      </c>
      <c r="C1197" s="46" t="s">
        <v>161</v>
      </c>
      <c r="D1197" s="48">
        <v>46.12</v>
      </c>
    </row>
    <row r="1198" spans="1:4" x14ac:dyDescent="0.25">
      <c r="A1198" s="46" t="e">
        <f ca="1">HYPERLINK("#"&amp;CELL("address",OFFSET([4]Analítico!$B$1,MATCH(102990,[4]Analítico!$B:$B,0)-1,3)),102990)</f>
        <v>#VALUE!</v>
      </c>
      <c r="B1198" s="47" t="s">
        <v>12725</v>
      </c>
      <c r="C1198" s="46" t="s">
        <v>161</v>
      </c>
      <c r="D1198" s="48">
        <v>58.02</v>
      </c>
    </row>
    <row r="1199" spans="1:4" x14ac:dyDescent="0.25">
      <c r="A1199" s="46" t="e">
        <f ca="1">HYPERLINK("#"&amp;CELL("address",OFFSET([4]Analítico!$B$1,MATCH(102991,[4]Analítico!$B:$B,0)-1,3)),102991)</f>
        <v>#VALUE!</v>
      </c>
      <c r="B1199" s="47" t="s">
        <v>12726</v>
      </c>
      <c r="C1199" s="46" t="s">
        <v>161</v>
      </c>
      <c r="D1199" s="48">
        <v>76.39</v>
      </c>
    </row>
    <row r="1200" spans="1:4" x14ac:dyDescent="0.25">
      <c r="A1200" s="46" t="e">
        <f ca="1">HYPERLINK("#"&amp;CELL("address",OFFSET([4]Analítico!$B$1,MATCH(102992,[4]Analítico!$B:$B,0)-1,3)),102992)</f>
        <v>#VALUE!</v>
      </c>
      <c r="B1200" s="47" t="s">
        <v>12727</v>
      </c>
      <c r="C1200" s="46" t="s">
        <v>161</v>
      </c>
      <c r="D1200" s="48">
        <v>110.9</v>
      </c>
    </row>
    <row r="1201" spans="1:4" x14ac:dyDescent="0.25">
      <c r="A1201" s="46" t="e">
        <f ca="1">HYPERLINK("#"&amp;CELL("address",OFFSET([4]Analítico!$B$1,MATCH(102993,[4]Analítico!$B:$B,0)-1,3)),102993)</f>
        <v>#VALUE!</v>
      </c>
      <c r="B1201" s="47" t="s">
        <v>12728</v>
      </c>
      <c r="C1201" s="46" t="s">
        <v>161</v>
      </c>
      <c r="D1201" s="48">
        <v>144.27000000000001</v>
      </c>
    </row>
    <row r="1202" spans="1:4" x14ac:dyDescent="0.25">
      <c r="A1202" s="46" t="e">
        <f ca="1">HYPERLINK("#"&amp;CELL("address",OFFSET([4]Analítico!$B$1,MATCH(102994,[4]Analítico!$B:$B,0)-1,3)),102994)</f>
        <v>#VALUE!</v>
      </c>
      <c r="B1202" s="47" t="s">
        <v>12729</v>
      </c>
      <c r="C1202" s="46" t="s">
        <v>161</v>
      </c>
      <c r="D1202" s="48">
        <v>269.52</v>
      </c>
    </row>
    <row r="1203" spans="1:4" x14ac:dyDescent="0.25">
      <c r="A1203" s="46" t="e">
        <f ca="1">HYPERLINK("#"&amp;CELL("address",OFFSET([4]Analítico!$B$1,MATCH(106017,[4]Analítico!$B:$B,0)-1,3)),106017)</f>
        <v>#VALUE!</v>
      </c>
      <c r="B1203" s="47" t="s">
        <v>12730</v>
      </c>
      <c r="C1203" s="46" t="s">
        <v>0</v>
      </c>
      <c r="D1203" s="48">
        <v>0</v>
      </c>
    </row>
    <row r="1204" spans="1:4" x14ac:dyDescent="0.25">
      <c r="A1204" s="46" t="e">
        <f ca="1">HYPERLINK("#"&amp;CELL("address",OFFSET([4]Analítico!$B$1,MATCH(105944,[4]Analítico!$B:$B,0)-1,3)),105944)</f>
        <v>#VALUE!</v>
      </c>
      <c r="B1204" s="47" t="s">
        <v>12731</v>
      </c>
      <c r="C1204" s="46" t="s">
        <v>28</v>
      </c>
      <c r="D1204" s="48">
        <v>802.75</v>
      </c>
    </row>
    <row r="1205" spans="1:4" x14ac:dyDescent="0.25">
      <c r="A1205" s="46" t="e">
        <f ca="1">HYPERLINK("#"&amp;CELL("address",OFFSET([4]Analítico!$B$1,MATCH(106004,[4]Analítico!$B:$B,0)-1,3)),106004)</f>
        <v>#VALUE!</v>
      </c>
      <c r="B1205" s="47" t="s">
        <v>12732</v>
      </c>
      <c r="C1205" s="46" t="s">
        <v>161</v>
      </c>
      <c r="D1205" s="48">
        <v>189.84</v>
      </c>
    </row>
    <row r="1206" spans="1:4" x14ac:dyDescent="0.25">
      <c r="A1206" s="46" t="e">
        <f ca="1">HYPERLINK("#"&amp;CELL("address",OFFSET([4]Analítico!$B$1,MATCH(106005,[4]Analítico!$B:$B,0)-1,3)),106005)</f>
        <v>#VALUE!</v>
      </c>
      <c r="B1206" s="47" t="s">
        <v>12733</v>
      </c>
      <c r="C1206" s="46" t="s">
        <v>161</v>
      </c>
      <c r="D1206" s="48">
        <v>224.57</v>
      </c>
    </row>
    <row r="1207" spans="1:4" x14ac:dyDescent="0.25">
      <c r="A1207" s="46" t="e">
        <f ca="1">HYPERLINK("#"&amp;CELL("address",OFFSET([4]Analítico!$B$1,MATCH(106006,[4]Analítico!$B:$B,0)-1,3)),106006)</f>
        <v>#VALUE!</v>
      </c>
      <c r="B1207" s="47" t="s">
        <v>12734</v>
      </c>
      <c r="C1207" s="46" t="s">
        <v>161</v>
      </c>
      <c r="D1207" s="48">
        <v>267.38</v>
      </c>
    </row>
    <row r="1208" spans="1:4" x14ac:dyDescent="0.25">
      <c r="A1208" s="46" t="e">
        <f ca="1">HYPERLINK("#"&amp;CELL("address",OFFSET([4]Analítico!$B$1,MATCH(106007,[4]Analítico!$B:$B,0)-1,3)),106007)</f>
        <v>#VALUE!</v>
      </c>
      <c r="B1208" s="47" t="s">
        <v>12735</v>
      </c>
      <c r="C1208" s="46" t="s">
        <v>161</v>
      </c>
      <c r="D1208" s="48">
        <v>304.82</v>
      </c>
    </row>
    <row r="1209" spans="1:4" x14ac:dyDescent="0.25">
      <c r="A1209" s="46" t="e">
        <f ca="1">HYPERLINK("#"&amp;CELL("address",OFFSET([4]Analítico!$B$1,MATCH(106008,[4]Analítico!$B:$B,0)-1,3)),106008)</f>
        <v>#VALUE!</v>
      </c>
      <c r="B1209" s="47" t="s">
        <v>12736</v>
      </c>
      <c r="C1209" s="46" t="s">
        <v>161</v>
      </c>
      <c r="D1209" s="48">
        <v>342.24</v>
      </c>
    </row>
    <row r="1210" spans="1:4" x14ac:dyDescent="0.25">
      <c r="A1210" s="46" t="e">
        <f ca="1">HYPERLINK("#"&amp;CELL("address",OFFSET([4]Analítico!$B$1,MATCH(106009,[4]Analítico!$B:$B,0)-1,3)),106009)</f>
        <v>#VALUE!</v>
      </c>
      <c r="B1210" s="47" t="s">
        <v>12737</v>
      </c>
      <c r="C1210" s="46" t="s">
        <v>161</v>
      </c>
      <c r="D1210" s="48">
        <v>422.49</v>
      </c>
    </row>
    <row r="1211" spans="1:4" x14ac:dyDescent="0.25">
      <c r="A1211" s="46" t="e">
        <f ca="1">HYPERLINK("#"&amp;CELL("address",OFFSET([4]Analítico!$B$1,MATCH(106010,[4]Analítico!$B:$B,0)-1,3)),106010)</f>
        <v>#VALUE!</v>
      </c>
      <c r="B1211" s="47" t="s">
        <v>12738</v>
      </c>
      <c r="C1211" s="46" t="s">
        <v>161</v>
      </c>
      <c r="D1211" s="48">
        <v>494.67</v>
      </c>
    </row>
    <row r="1212" spans="1:4" x14ac:dyDescent="0.25">
      <c r="A1212" s="46" t="e">
        <f ca="1">HYPERLINK("#"&amp;CELL("address",OFFSET([4]Analítico!$B$1,MATCH(106011,[4]Analítico!$B:$B,0)-1,3)),106011)</f>
        <v>#VALUE!</v>
      </c>
      <c r="B1212" s="47" t="s">
        <v>12739</v>
      </c>
      <c r="C1212" s="46" t="s">
        <v>161</v>
      </c>
      <c r="D1212" s="48">
        <v>853.42</v>
      </c>
    </row>
    <row r="1213" spans="1:4" x14ac:dyDescent="0.25">
      <c r="A1213" s="46" t="e">
        <f ca="1">HYPERLINK("#"&amp;CELL("address",OFFSET([4]Analítico!$B$1,MATCH(106013,[4]Analítico!$B:$B,0)-1,3)),106013)</f>
        <v>#VALUE!</v>
      </c>
      <c r="B1213" s="47" t="s">
        <v>12740</v>
      </c>
      <c r="C1213" s="46" t="s">
        <v>161</v>
      </c>
      <c r="D1213" s="48">
        <v>1068.57</v>
      </c>
    </row>
    <row r="1214" spans="1:4" x14ac:dyDescent="0.25">
      <c r="A1214" s="46" t="e">
        <f ca="1">HYPERLINK("#"&amp;CELL("address",OFFSET([4]Analítico!$B$1,MATCH(106012,[4]Analítico!$B:$B,0)-1,3)),106012)</f>
        <v>#VALUE!</v>
      </c>
      <c r="B1214" s="47" t="s">
        <v>12741</v>
      </c>
      <c r="C1214" s="46" t="s">
        <v>161</v>
      </c>
      <c r="D1214" s="48">
        <v>938.83</v>
      </c>
    </row>
    <row r="1215" spans="1:4" x14ac:dyDescent="0.25">
      <c r="A1215" s="46" t="e">
        <f ca="1">HYPERLINK("#"&amp;CELL("address",OFFSET([4]Analítico!$B$1,MATCH(106014,[4]Analítico!$B:$B,0)-1,3)),106014)</f>
        <v>#VALUE!</v>
      </c>
      <c r="B1215" s="47" t="s">
        <v>12742</v>
      </c>
      <c r="C1215" s="46" t="s">
        <v>161</v>
      </c>
      <c r="D1215" s="48">
        <v>1194.78</v>
      </c>
    </row>
    <row r="1216" spans="1:4" x14ac:dyDescent="0.25">
      <c r="A1216" s="46" t="e">
        <f ca="1">HYPERLINK("#"&amp;CELL("address",OFFSET([4]Analítico!$B$1,MATCH(106015,[4]Analítico!$B:$B,0)-1,3)),106015)</f>
        <v>#VALUE!</v>
      </c>
      <c r="B1216" s="47" t="s">
        <v>12743</v>
      </c>
      <c r="C1216" s="46" t="s">
        <v>161</v>
      </c>
      <c r="D1216" s="48">
        <v>1434.36</v>
      </c>
    </row>
    <row r="1217" spans="1:4" x14ac:dyDescent="0.25">
      <c r="A1217" s="46" t="e">
        <f ca="1">HYPERLINK("#"&amp;CELL("address",OFFSET([4]Analítico!$B$1,MATCH(106016,[4]Analítico!$B:$B,0)-1,3)),106016)</f>
        <v>#VALUE!</v>
      </c>
      <c r="B1217" s="47" t="s">
        <v>12744</v>
      </c>
      <c r="C1217" s="46" t="s">
        <v>161</v>
      </c>
      <c r="D1217" s="48">
        <v>1687.83</v>
      </c>
    </row>
    <row r="1218" spans="1:4" x14ac:dyDescent="0.25">
      <c r="A1218" s="46" t="e">
        <f ca="1">HYPERLINK("#"&amp;CELL("address",OFFSET([4]Analítico!$B$1,MATCH(106003,[4]Analítico!$B:$B,0)-1,3)),106003)</f>
        <v>#VALUE!</v>
      </c>
      <c r="B1218" s="47" t="s">
        <v>12745</v>
      </c>
      <c r="C1218" s="46" t="s">
        <v>161</v>
      </c>
      <c r="D1218" s="48">
        <v>174.8</v>
      </c>
    </row>
    <row r="1219" spans="1:4" x14ac:dyDescent="0.25">
      <c r="A1219" s="46" t="e">
        <f ca="1">HYPERLINK("#"&amp;CELL("address",OFFSET([4]Analítico!$B$1,MATCH(105997,[4]Analítico!$B:$B,0)-1,3)),105997)</f>
        <v>#VALUE!</v>
      </c>
      <c r="B1219" s="47" t="s">
        <v>12746</v>
      </c>
      <c r="C1219" s="46" t="s">
        <v>161</v>
      </c>
      <c r="D1219" s="48">
        <v>95.71</v>
      </c>
    </row>
    <row r="1220" spans="1:4" x14ac:dyDescent="0.25">
      <c r="A1220" s="46" t="e">
        <f ca="1">HYPERLINK("#"&amp;CELL("address",OFFSET([4]Analítico!$B$1,MATCH(105998,[4]Analítico!$B:$B,0)-1,3)),105998)</f>
        <v>#VALUE!</v>
      </c>
      <c r="B1220" s="47" t="s">
        <v>12747</v>
      </c>
      <c r="C1220" s="46" t="s">
        <v>161</v>
      </c>
      <c r="D1220" s="48">
        <v>106.04</v>
      </c>
    </row>
    <row r="1221" spans="1:4" x14ac:dyDescent="0.25">
      <c r="A1221" s="46" t="e">
        <f ca="1">HYPERLINK("#"&amp;CELL("address",OFFSET([4]Analítico!$B$1,MATCH(105999,[4]Analítico!$B:$B,0)-1,3)),105999)</f>
        <v>#VALUE!</v>
      </c>
      <c r="B1221" s="47" t="s">
        <v>12748</v>
      </c>
      <c r="C1221" s="46" t="s">
        <v>161</v>
      </c>
      <c r="D1221" s="48">
        <v>120.65</v>
      </c>
    </row>
    <row r="1222" spans="1:4" x14ac:dyDescent="0.25">
      <c r="A1222" s="46" t="e">
        <f ca="1">HYPERLINK("#"&amp;CELL("address",OFFSET([4]Analítico!$B$1,MATCH(106000,[4]Analítico!$B:$B,0)-1,3)),106000)</f>
        <v>#VALUE!</v>
      </c>
      <c r="B1222" s="47" t="s">
        <v>12749</v>
      </c>
      <c r="C1222" s="46" t="s">
        <v>161</v>
      </c>
      <c r="D1222" s="48">
        <v>135.26</v>
      </c>
    </row>
    <row r="1223" spans="1:4" x14ac:dyDescent="0.25">
      <c r="A1223" s="46" t="e">
        <f ca="1">HYPERLINK("#"&amp;CELL("address",OFFSET([4]Analítico!$B$1,MATCH(106001,[4]Analítico!$B:$B,0)-1,3)),106001)</f>
        <v>#VALUE!</v>
      </c>
      <c r="B1223" s="47" t="s">
        <v>12750</v>
      </c>
      <c r="C1223" s="46" t="s">
        <v>161</v>
      </c>
      <c r="D1223" s="48">
        <v>145.59</v>
      </c>
    </row>
    <row r="1224" spans="1:4" x14ac:dyDescent="0.25">
      <c r="A1224" s="46" t="e">
        <f ca="1">HYPERLINK("#"&amp;CELL("address",OFFSET([4]Analítico!$B$1,MATCH(106002,[4]Analítico!$B:$B,0)-1,3)),106002)</f>
        <v>#VALUE!</v>
      </c>
      <c r="B1224" s="47" t="s">
        <v>12751</v>
      </c>
      <c r="C1224" s="46" t="s">
        <v>161</v>
      </c>
      <c r="D1224" s="48">
        <v>160.19999999999999</v>
      </c>
    </row>
    <row r="1225" spans="1:4" x14ac:dyDescent="0.25">
      <c r="A1225" s="46" t="e">
        <f ca="1">HYPERLINK("#"&amp;CELL("address",OFFSET([4]Analítico!$B$1,MATCH(105992,[4]Analítico!$B:$B,0)-1,3)),105992)</f>
        <v>#VALUE!</v>
      </c>
      <c r="B1225" s="47" t="s">
        <v>12752</v>
      </c>
      <c r="C1225" s="46" t="s">
        <v>161</v>
      </c>
      <c r="D1225" s="48">
        <v>104.66</v>
      </c>
    </row>
    <row r="1226" spans="1:4" x14ac:dyDescent="0.25">
      <c r="A1226" s="46" t="e">
        <f ca="1">HYPERLINK("#"&amp;CELL("address",OFFSET([4]Analítico!$B$1,MATCH(105993,[4]Analítico!$B:$B,0)-1,3)),105993)</f>
        <v>#VALUE!</v>
      </c>
      <c r="B1226" s="47" t="s">
        <v>12753</v>
      </c>
      <c r="C1226" s="46" t="s">
        <v>161</v>
      </c>
      <c r="D1226" s="48">
        <v>125.57</v>
      </c>
    </row>
    <row r="1227" spans="1:4" x14ac:dyDescent="0.25">
      <c r="A1227" s="46" t="e">
        <f ca="1">HYPERLINK("#"&amp;CELL("address",OFFSET([4]Analítico!$B$1,MATCH(105994,[4]Analítico!$B:$B,0)-1,3)),105994)</f>
        <v>#VALUE!</v>
      </c>
      <c r="B1227" s="47" t="s">
        <v>12754</v>
      </c>
      <c r="C1227" s="46" t="s">
        <v>161</v>
      </c>
      <c r="D1227" s="48">
        <v>153.88999999999999</v>
      </c>
    </row>
    <row r="1228" spans="1:4" x14ac:dyDescent="0.25">
      <c r="A1228" s="46" t="e">
        <f ca="1">HYPERLINK("#"&amp;CELL("address",OFFSET([4]Analítico!$B$1,MATCH(105995,[4]Analítico!$B:$B,0)-1,3)),105995)</f>
        <v>#VALUE!</v>
      </c>
      <c r="B1228" s="47" t="s">
        <v>12755</v>
      </c>
      <c r="C1228" s="46" t="s">
        <v>161</v>
      </c>
      <c r="D1228" s="48">
        <v>182.28</v>
      </c>
    </row>
    <row r="1229" spans="1:4" x14ac:dyDescent="0.25">
      <c r="A1229" s="46" t="e">
        <f ca="1">HYPERLINK("#"&amp;CELL("address",OFFSET([4]Analítico!$B$1,MATCH(105996,[4]Analítico!$B:$B,0)-1,3)),105996)</f>
        <v>#VALUE!</v>
      </c>
      <c r="B1229" s="47" t="s">
        <v>12756</v>
      </c>
      <c r="C1229" s="46" t="s">
        <v>161</v>
      </c>
      <c r="D1229" s="48">
        <v>197.08</v>
      </c>
    </row>
    <row r="1230" spans="1:4" x14ac:dyDescent="0.25">
      <c r="A1230" s="46" t="e">
        <f ca="1">HYPERLINK("#"&amp;CELL("address",OFFSET([4]Analítico!$B$1,MATCH(105988,[4]Analítico!$B:$B,0)-1,3)),105988)</f>
        <v>#VALUE!</v>
      </c>
      <c r="B1230" s="47" t="s">
        <v>12757</v>
      </c>
      <c r="C1230" s="46" t="s">
        <v>161</v>
      </c>
      <c r="D1230" s="48">
        <v>68.95</v>
      </c>
    </row>
    <row r="1231" spans="1:4" x14ac:dyDescent="0.25">
      <c r="A1231" s="46" t="e">
        <f ca="1">HYPERLINK("#"&amp;CELL("address",OFFSET([4]Analítico!$B$1,MATCH(105989,[4]Analítico!$B:$B,0)-1,3)),105989)</f>
        <v>#VALUE!</v>
      </c>
      <c r="B1231" s="47" t="s">
        <v>12758</v>
      </c>
      <c r="C1231" s="46" t="s">
        <v>161</v>
      </c>
      <c r="D1231" s="48">
        <v>76.349999999999994</v>
      </c>
    </row>
    <row r="1232" spans="1:4" x14ac:dyDescent="0.25">
      <c r="A1232" s="46" t="e">
        <f ca="1">HYPERLINK("#"&amp;CELL("address",OFFSET([4]Analítico!$B$1,MATCH(105990,[4]Analítico!$B:$B,0)-1,3)),105990)</f>
        <v>#VALUE!</v>
      </c>
      <c r="B1232" s="47" t="s">
        <v>12759</v>
      </c>
      <c r="C1232" s="46" t="s">
        <v>161</v>
      </c>
      <c r="D1232" s="48">
        <v>86.81</v>
      </c>
    </row>
    <row r="1233" spans="1:4" x14ac:dyDescent="0.25">
      <c r="A1233" s="46" t="e">
        <f ca="1">HYPERLINK("#"&amp;CELL("address",OFFSET([4]Analítico!$B$1,MATCH(105991,[4]Analítico!$B:$B,0)-1,3)),105991)</f>
        <v>#VALUE!</v>
      </c>
      <c r="B1233" s="47" t="s">
        <v>12760</v>
      </c>
      <c r="C1233" s="46" t="s">
        <v>161</v>
      </c>
      <c r="D1233" s="48">
        <v>97.27</v>
      </c>
    </row>
    <row r="1234" spans="1:4" x14ac:dyDescent="0.25">
      <c r="A1234" s="46" t="e">
        <f ca="1">HYPERLINK("#"&amp;CELL("address",OFFSET([4]Analítico!$B$1,MATCH(105987,[4]Analítico!$B:$B,0)-1,3)),105987)</f>
        <v>#VALUE!</v>
      </c>
      <c r="B1234" s="47" t="s">
        <v>12761</v>
      </c>
      <c r="C1234" s="46" t="s">
        <v>161</v>
      </c>
      <c r="D1234" s="48">
        <v>119.45</v>
      </c>
    </row>
    <row r="1235" spans="1:4" x14ac:dyDescent="0.25">
      <c r="A1235" s="46" t="e">
        <f ca="1">HYPERLINK("#"&amp;CELL("address",OFFSET([4]Analítico!$B$1,MATCH(105986,[4]Analítico!$B:$B,0)-1,3)),105986)</f>
        <v>#VALUE!</v>
      </c>
      <c r="B1235" s="47" t="s">
        <v>12762</v>
      </c>
      <c r="C1235" s="46" t="s">
        <v>161</v>
      </c>
      <c r="D1235" s="48">
        <v>149.06</v>
      </c>
    </row>
    <row r="1236" spans="1:4" x14ac:dyDescent="0.25">
      <c r="A1236" s="46" t="e">
        <f ca="1">HYPERLINK("#"&amp;CELL("address",OFFSET([4]Analítico!$B$1,MATCH(106019,[4]Analítico!$B:$B,0)-1,3)),106019)</f>
        <v>#VALUE!</v>
      </c>
      <c r="B1236" s="47" t="s">
        <v>12763</v>
      </c>
      <c r="C1236" s="46" t="s">
        <v>0</v>
      </c>
      <c r="D1236" s="48">
        <v>0</v>
      </c>
    </row>
    <row r="1237" spans="1:4" x14ac:dyDescent="0.25">
      <c r="A1237" s="46" t="e">
        <f ca="1">HYPERLINK("#"&amp;CELL("address",OFFSET([4]Analítico!$B$1,MATCH(103001,[4]Analítico!$B:$B,0)-1,3)),103001)</f>
        <v>#VALUE!</v>
      </c>
      <c r="B1237" s="47" t="s">
        <v>12764</v>
      </c>
      <c r="C1237" s="46" t="s">
        <v>0</v>
      </c>
      <c r="D1237" s="48">
        <v>201.36</v>
      </c>
    </row>
    <row r="1238" spans="1:4" x14ac:dyDescent="0.25">
      <c r="A1238" s="46" t="e">
        <f ca="1">HYPERLINK("#"&amp;CELL("address",OFFSET([4]Analítico!$B$1,MATCH(103002,[4]Analítico!$B:$B,0)-1,3)),103002)</f>
        <v>#VALUE!</v>
      </c>
      <c r="B1238" s="47" t="s">
        <v>12765</v>
      </c>
      <c r="C1238" s="46" t="s">
        <v>0</v>
      </c>
      <c r="D1238" s="48">
        <v>251.33</v>
      </c>
    </row>
    <row r="1239" spans="1:4" x14ac:dyDescent="0.25">
      <c r="A1239" s="46" t="e">
        <f ca="1">HYPERLINK("#"&amp;CELL("address",OFFSET([4]Analítico!$B$1,MATCH(103003,[4]Analítico!$B:$B,0)-1,3)),103003)</f>
        <v>#VALUE!</v>
      </c>
      <c r="B1239" s="47" t="s">
        <v>12766</v>
      </c>
      <c r="C1239" s="46" t="s">
        <v>0</v>
      </c>
      <c r="D1239" s="48">
        <v>351.24</v>
      </c>
    </row>
    <row r="1240" spans="1:4" x14ac:dyDescent="0.25">
      <c r="A1240" s="46" t="e">
        <f ca="1">HYPERLINK("#"&amp;CELL("address",OFFSET([4]Analítico!$B$1,MATCH(106018,[4]Analítico!$B:$B,0)-1,3)),106018)</f>
        <v>#VALUE!</v>
      </c>
      <c r="B1240" s="47" t="s">
        <v>12767</v>
      </c>
      <c r="C1240" s="46" t="s">
        <v>0</v>
      </c>
      <c r="D1240" s="48">
        <v>0</v>
      </c>
    </row>
    <row r="1241" spans="1:4" x14ac:dyDescent="0.25">
      <c r="A1241" s="46" t="e">
        <f ca="1">HYPERLINK("#"&amp;CELL("address",OFFSET([4]Analítico!$B$1,MATCH(105945,[4]Analítico!$B:$B,0)-1,3)),105945)</f>
        <v>#VALUE!</v>
      </c>
      <c r="B1241" s="47" t="s">
        <v>12768</v>
      </c>
      <c r="C1241" s="46" t="s">
        <v>1</v>
      </c>
      <c r="D1241" s="48">
        <v>9.75</v>
      </c>
    </row>
    <row r="1242" spans="1:4" x14ac:dyDescent="0.25">
      <c r="A1242" s="46" t="e">
        <f ca="1">HYPERLINK("#"&amp;CELL("address",OFFSET([4]Analítico!$B$1,MATCH(98522,[4]Analítico!$B:$B,0)-1,3)),98522)</f>
        <v>#VALUE!</v>
      </c>
      <c r="B1242" s="47" t="s">
        <v>12769</v>
      </c>
      <c r="C1242" s="46" t="s">
        <v>161</v>
      </c>
      <c r="D1242" s="48">
        <v>177.15</v>
      </c>
    </row>
    <row r="1243" spans="1:4" x14ac:dyDescent="0.25">
      <c r="A1243" s="46" t="e">
        <f ca="1">HYPERLINK("#"&amp;CELL("address",OFFSET([4]Analítico!$B$1,MATCH(98523,[4]Analítico!$B:$B,0)-1,3)),98523)</f>
        <v>#VALUE!</v>
      </c>
      <c r="B1243" s="47" t="s">
        <v>12770</v>
      </c>
      <c r="C1243" s="46" t="s">
        <v>161</v>
      </c>
      <c r="D1243" s="48">
        <v>0</v>
      </c>
    </row>
    <row r="1244" spans="1:4" x14ac:dyDescent="0.25">
      <c r="A1244" s="46" t="e">
        <f ca="1">HYPERLINK("#"&amp;CELL("address",OFFSET([4]Analítico!$B$1,MATCH(102364,[4]Analítico!$B:$B,0)-1,3)),102364)</f>
        <v>#VALUE!</v>
      </c>
      <c r="B1244" s="47" t="s">
        <v>12771</v>
      </c>
      <c r="C1244" s="46" t="s">
        <v>1</v>
      </c>
      <c r="D1244" s="48">
        <v>189.32</v>
      </c>
    </row>
    <row r="1245" spans="1:4" x14ac:dyDescent="0.25">
      <c r="A1245" s="46" t="e">
        <f ca="1">HYPERLINK("#"&amp;CELL("address",OFFSET([4]Analítico!$B$1,MATCH(102363,[4]Analítico!$B:$B,0)-1,3)),102363)</f>
        <v>#VALUE!</v>
      </c>
      <c r="B1245" s="47" t="s">
        <v>12772</v>
      </c>
      <c r="C1245" s="46" t="s">
        <v>1</v>
      </c>
      <c r="D1245" s="48">
        <v>167.27</v>
      </c>
    </row>
    <row r="1246" spans="1:4" x14ac:dyDescent="0.25">
      <c r="A1246" s="46" t="e">
        <f ca="1">HYPERLINK("#"&amp;CELL("address",OFFSET([4]Analítico!$B$1,MATCH(102362,[4]Analítico!$B:$B,0)-1,3)),102362)</f>
        <v>#VALUE!</v>
      </c>
      <c r="B1246" s="47" t="s">
        <v>12773</v>
      </c>
      <c r="C1246" s="46" t="s">
        <v>1</v>
      </c>
      <c r="D1246" s="48">
        <v>154.79</v>
      </c>
    </row>
    <row r="1247" spans="1:4" x14ac:dyDescent="0.25">
      <c r="A1247" s="46" t="e">
        <f ca="1">HYPERLINK("#"&amp;CELL("address",OFFSET([4]Analítico!$B$1,MATCH(101196,[4]Analítico!$B:$B,0)-1,3)),101196)</f>
        <v>#VALUE!</v>
      </c>
      <c r="B1247" s="47" t="s">
        <v>12774</v>
      </c>
      <c r="C1247" s="46" t="s">
        <v>161</v>
      </c>
      <c r="D1247" s="48">
        <v>0</v>
      </c>
    </row>
    <row r="1248" spans="1:4" x14ac:dyDescent="0.25">
      <c r="A1248" s="46" t="e">
        <f ca="1">HYPERLINK("#"&amp;CELL("address",OFFSET([4]Analítico!$B$1,MATCH(101195,[4]Analítico!$B:$B,0)-1,3)),101195)</f>
        <v>#VALUE!</v>
      </c>
      <c r="B1248" s="47" t="s">
        <v>12775</v>
      </c>
      <c r="C1248" s="46" t="s">
        <v>161</v>
      </c>
      <c r="D1248" s="48">
        <v>0</v>
      </c>
    </row>
    <row r="1249" spans="1:4" x14ac:dyDescent="0.25">
      <c r="A1249" s="46" t="e">
        <f ca="1">HYPERLINK("#"&amp;CELL("address",OFFSET([4]Analítico!$B$1,MATCH(101193,[4]Analítico!$B:$B,0)-1,3)),101193)</f>
        <v>#VALUE!</v>
      </c>
      <c r="B1249" s="47" t="s">
        <v>12776</v>
      </c>
      <c r="C1249" s="46" t="s">
        <v>161</v>
      </c>
      <c r="D1249" s="48">
        <v>55.77</v>
      </c>
    </row>
    <row r="1250" spans="1:4" x14ac:dyDescent="0.25">
      <c r="A1250" s="46" t="e">
        <f ca="1">HYPERLINK("#"&amp;CELL("address",OFFSET([4]Analítico!$B$1,MATCH(106459,[4]Analítico!$B:$B,0)-1,3)),106459)</f>
        <v>#VALUE!</v>
      </c>
      <c r="B1250" s="47" t="s">
        <v>12777</v>
      </c>
      <c r="C1250" s="46" t="s">
        <v>161</v>
      </c>
      <c r="D1250" s="48">
        <v>55.92</v>
      </c>
    </row>
    <row r="1251" spans="1:4" x14ac:dyDescent="0.25">
      <c r="A1251" s="46" t="e">
        <f ca="1">HYPERLINK("#"&amp;CELL("address",OFFSET([4]Analítico!$B$1,MATCH(101194,[4]Analítico!$B:$B,0)-1,3)),101194)</f>
        <v>#VALUE!</v>
      </c>
      <c r="B1251" s="47" t="s">
        <v>12778</v>
      </c>
      <c r="C1251" s="46" t="s">
        <v>161</v>
      </c>
      <c r="D1251" s="48">
        <v>56.1</v>
      </c>
    </row>
    <row r="1252" spans="1:4" x14ac:dyDescent="0.25">
      <c r="A1252" s="46" t="e">
        <f ca="1">HYPERLINK("#"&amp;CELL("address",OFFSET([4]Analítico!$B$1,MATCH(101190,[4]Analítico!$B:$B,0)-1,3)),101190)</f>
        <v>#VALUE!</v>
      </c>
      <c r="B1252" s="47" t="s">
        <v>12779</v>
      </c>
      <c r="C1252" s="46" t="s">
        <v>161</v>
      </c>
      <c r="D1252" s="48">
        <v>60.78</v>
      </c>
    </row>
    <row r="1253" spans="1:4" x14ac:dyDescent="0.25">
      <c r="A1253" s="46" t="e">
        <f ca="1">HYPERLINK("#"&amp;CELL("address",OFFSET([4]Analítico!$B$1,MATCH(106458,[4]Analítico!$B:$B,0)-1,3)),106458)</f>
        <v>#VALUE!</v>
      </c>
      <c r="B1253" s="47" t="s">
        <v>12780</v>
      </c>
      <c r="C1253" s="46" t="s">
        <v>161</v>
      </c>
      <c r="D1253" s="48">
        <v>60.93</v>
      </c>
    </row>
    <row r="1254" spans="1:4" x14ac:dyDescent="0.25">
      <c r="A1254" s="46" t="e">
        <f ca="1">HYPERLINK("#"&amp;CELL("address",OFFSET([4]Analítico!$B$1,MATCH(101191,[4]Analítico!$B:$B,0)-1,3)),101191)</f>
        <v>#VALUE!</v>
      </c>
      <c r="B1254" s="47" t="s">
        <v>12781</v>
      </c>
      <c r="C1254" s="46" t="s">
        <v>161</v>
      </c>
      <c r="D1254" s="48">
        <v>61.11</v>
      </c>
    </row>
    <row r="1255" spans="1:4" x14ac:dyDescent="0.25">
      <c r="A1255" s="46" t="e">
        <f ca="1">HYPERLINK("#"&amp;CELL("address",OFFSET([4]Analítico!$B$1,MATCH(101198,[4]Analítico!$B:$B,0)-1,3)),101198)</f>
        <v>#VALUE!</v>
      </c>
      <c r="B1255" s="47" t="s">
        <v>12782</v>
      </c>
      <c r="C1255" s="46" t="s">
        <v>161</v>
      </c>
      <c r="D1255" s="48">
        <v>89.31</v>
      </c>
    </row>
    <row r="1256" spans="1:4" x14ac:dyDescent="0.25">
      <c r="A1256" s="46" t="e">
        <f ca="1">HYPERLINK("#"&amp;CELL("address",OFFSET([4]Analítico!$B$1,MATCH(106460,[4]Analítico!$B:$B,0)-1,3)),106460)</f>
        <v>#VALUE!</v>
      </c>
      <c r="B1256" s="47" t="s">
        <v>12783</v>
      </c>
      <c r="C1256" s="46" t="s">
        <v>161</v>
      </c>
      <c r="D1256" s="48">
        <v>89.7</v>
      </c>
    </row>
    <row r="1257" spans="1:4" x14ac:dyDescent="0.25">
      <c r="A1257" s="46" t="e">
        <f ca="1">HYPERLINK("#"&amp;CELL("address",OFFSET([4]Analítico!$B$1,MATCH(101199,[4]Analítico!$B:$B,0)-1,3)),101199)</f>
        <v>#VALUE!</v>
      </c>
      <c r="B1257" s="47" t="s">
        <v>12784</v>
      </c>
      <c r="C1257" s="46" t="s">
        <v>161</v>
      </c>
      <c r="D1257" s="48">
        <v>90.13</v>
      </c>
    </row>
    <row r="1258" spans="1:4" x14ac:dyDescent="0.25">
      <c r="A1258" s="46" t="e">
        <f ca="1">HYPERLINK("#"&amp;CELL("address",OFFSET([4]Analítico!$B$1,MATCH(101203,[4]Analítico!$B:$B,0)-1,3)),101203)</f>
        <v>#VALUE!</v>
      </c>
      <c r="B1258" s="47" t="s">
        <v>12785</v>
      </c>
      <c r="C1258" s="46" t="s">
        <v>161</v>
      </c>
      <c r="D1258" s="48">
        <v>40.19</v>
      </c>
    </row>
    <row r="1259" spans="1:4" x14ac:dyDescent="0.25">
      <c r="A1259" s="46" t="e">
        <f ca="1">HYPERLINK("#"&amp;CELL("address",OFFSET([4]Analítico!$B$1,MATCH(101204,[4]Analítico!$B:$B,0)-1,3)),101204)</f>
        <v>#VALUE!</v>
      </c>
      <c r="B1259" s="47" t="s">
        <v>12786</v>
      </c>
      <c r="C1259" s="46" t="s">
        <v>161</v>
      </c>
      <c r="D1259" s="48">
        <v>40.520000000000003</v>
      </c>
    </row>
    <row r="1260" spans="1:4" x14ac:dyDescent="0.25">
      <c r="A1260" s="46" t="e">
        <f ca="1">HYPERLINK("#"&amp;CELL("address",OFFSET([4]Analítico!$B$1,MATCH(106257,[4]Analítico!$B:$B,0)-1,3)),106257)</f>
        <v>#VALUE!</v>
      </c>
      <c r="B1260" s="47" t="s">
        <v>12787</v>
      </c>
      <c r="C1260" s="46" t="s">
        <v>161</v>
      </c>
      <c r="D1260" s="48">
        <v>40.369999999999997</v>
      </c>
    </row>
    <row r="1261" spans="1:4" x14ac:dyDescent="0.25">
      <c r="A1261" s="46" t="e">
        <f ca="1">HYPERLINK("#"&amp;CELL("address",OFFSET([4]Analítico!$B$1,MATCH(106461,[4]Analítico!$B:$B,0)-1,3)),106461)</f>
        <v>#VALUE!</v>
      </c>
      <c r="B1261" s="47" t="s">
        <v>12788</v>
      </c>
      <c r="C1261" s="46" t="s">
        <v>161</v>
      </c>
      <c r="D1261" s="48">
        <v>60.12</v>
      </c>
    </row>
    <row r="1262" spans="1:4" x14ac:dyDescent="0.25">
      <c r="A1262" s="46" t="e">
        <f ca="1">HYPERLINK("#"&amp;CELL("address",OFFSET([4]Analítico!$B$1,MATCH(106462,[4]Analítico!$B:$B,0)-1,3)),106462)</f>
        <v>#VALUE!</v>
      </c>
      <c r="B1262" s="47" t="s">
        <v>12789</v>
      </c>
      <c r="C1262" s="46" t="s">
        <v>161</v>
      </c>
      <c r="D1262" s="48">
        <v>74.14</v>
      </c>
    </row>
    <row r="1263" spans="1:4" x14ac:dyDescent="0.25">
      <c r="A1263" s="46" t="e">
        <f ca="1">HYPERLINK("#"&amp;CELL("address",OFFSET([4]Analítico!$B$1,MATCH(106479,[4]Analítico!$B:$B,0)-1,3)),106479)</f>
        <v>#VALUE!</v>
      </c>
      <c r="B1263" s="47" t="s">
        <v>12790</v>
      </c>
      <c r="C1263" s="46" t="s">
        <v>161</v>
      </c>
      <c r="D1263" s="48">
        <v>67.09</v>
      </c>
    </row>
    <row r="1264" spans="1:4" x14ac:dyDescent="0.25">
      <c r="A1264" s="46" t="e">
        <f ca="1">HYPERLINK("#"&amp;CELL("address",OFFSET([4]Analítico!$B$1,MATCH(106483,[4]Analítico!$B:$B,0)-1,3)),106483)</f>
        <v>#VALUE!</v>
      </c>
      <c r="B1264" s="47" t="s">
        <v>12791</v>
      </c>
      <c r="C1264" s="46" t="s">
        <v>0</v>
      </c>
      <c r="D1264" s="48">
        <v>101.2</v>
      </c>
    </row>
    <row r="1265" spans="1:4" x14ac:dyDescent="0.25">
      <c r="A1265" s="46" t="e">
        <f ca="1">HYPERLINK("#"&amp;CELL("address",OFFSET([4]Analítico!$B$1,MATCH(106484,[4]Analítico!$B:$B,0)-1,3)),106484)</f>
        <v>#VALUE!</v>
      </c>
      <c r="B1265" s="47" t="s">
        <v>12792</v>
      </c>
      <c r="C1265" s="46" t="s">
        <v>0</v>
      </c>
      <c r="D1265" s="48">
        <v>108.61</v>
      </c>
    </row>
    <row r="1266" spans="1:4" x14ac:dyDescent="0.25">
      <c r="A1266" s="46" t="e">
        <f ca="1">HYPERLINK("#"&amp;CELL("address",OFFSET([4]Analítico!$B$1,MATCH(106480,[4]Analítico!$B:$B,0)-1,3)),106480)</f>
        <v>#VALUE!</v>
      </c>
      <c r="B1266" s="47" t="s">
        <v>12793</v>
      </c>
      <c r="C1266" s="46" t="s">
        <v>0</v>
      </c>
      <c r="D1266" s="48">
        <v>97.76</v>
      </c>
    </row>
    <row r="1267" spans="1:4" x14ac:dyDescent="0.25">
      <c r="A1267" s="46" t="e">
        <f ca="1">HYPERLINK("#"&amp;CELL("address",OFFSET([4]Analítico!$B$1,MATCH(106482,[4]Analítico!$B:$B,0)-1,3)),106482)</f>
        <v>#VALUE!</v>
      </c>
      <c r="B1267" s="47" t="s">
        <v>12794</v>
      </c>
      <c r="C1267" s="46" t="s">
        <v>0</v>
      </c>
      <c r="D1267" s="48">
        <v>0</v>
      </c>
    </row>
    <row r="1268" spans="1:4" x14ac:dyDescent="0.25">
      <c r="A1268" s="46" t="e">
        <f ca="1">HYPERLINK("#"&amp;CELL("address",OFFSET([4]Analítico!$B$1,MATCH(106481,[4]Analítico!$B:$B,0)-1,3)),106481)</f>
        <v>#VALUE!</v>
      </c>
      <c r="B1268" s="47" t="s">
        <v>12795</v>
      </c>
      <c r="C1268" s="46" t="s">
        <v>0</v>
      </c>
      <c r="D1268" s="48">
        <v>110.28</v>
      </c>
    </row>
    <row r="1269" spans="1:4" x14ac:dyDescent="0.25">
      <c r="A1269" s="46" t="e">
        <f ca="1">HYPERLINK("#"&amp;CELL("address",OFFSET([4]Analítico!$B$1,MATCH(106467,[4]Analítico!$B:$B,0)-1,3)),106467)</f>
        <v>#VALUE!</v>
      </c>
      <c r="B1269" s="47" t="s">
        <v>12796</v>
      </c>
      <c r="C1269" s="46" t="s">
        <v>1</v>
      </c>
      <c r="D1269" s="48">
        <v>0</v>
      </c>
    </row>
    <row r="1270" spans="1:4" x14ac:dyDescent="0.25">
      <c r="A1270" s="46" t="e">
        <f ca="1">HYPERLINK("#"&amp;CELL("address",OFFSET([4]Analítico!$B$1,MATCH(106465,[4]Analítico!$B:$B,0)-1,3)),106465)</f>
        <v>#VALUE!</v>
      </c>
      <c r="B1270" s="47" t="s">
        <v>12797</v>
      </c>
      <c r="C1270" s="46" t="s">
        <v>1</v>
      </c>
      <c r="D1270" s="48">
        <v>0</v>
      </c>
    </row>
    <row r="1271" spans="1:4" x14ac:dyDescent="0.25">
      <c r="A1271" s="46" t="e">
        <f ca="1">HYPERLINK("#"&amp;CELL("address",OFFSET([4]Analítico!$B$1,MATCH(106469,[4]Analítico!$B:$B,0)-1,3)),106469)</f>
        <v>#VALUE!</v>
      </c>
      <c r="B1271" s="47" t="s">
        <v>12798</v>
      </c>
      <c r="C1271" s="46" t="s">
        <v>1</v>
      </c>
      <c r="D1271" s="48">
        <v>34.409999999999997</v>
      </c>
    </row>
    <row r="1272" spans="1:4" x14ac:dyDescent="0.25">
      <c r="A1272" s="46" t="e">
        <f ca="1">HYPERLINK("#"&amp;CELL("address",OFFSET([4]Analítico!$B$1,MATCH(106468,[4]Analítico!$B:$B,0)-1,3)),106468)</f>
        <v>#VALUE!</v>
      </c>
      <c r="B1272" s="47" t="s">
        <v>12799</v>
      </c>
      <c r="C1272" s="46" t="s">
        <v>1</v>
      </c>
      <c r="D1272" s="48">
        <v>21.95</v>
      </c>
    </row>
    <row r="1273" spans="1:4" x14ac:dyDescent="0.25">
      <c r="A1273" s="46" t="e">
        <f ca="1">HYPERLINK("#"&amp;CELL("address",OFFSET([4]Analítico!$B$1,MATCH(106466,[4]Analítico!$B:$B,0)-1,3)),106466)</f>
        <v>#VALUE!</v>
      </c>
      <c r="B1273" s="47" t="s">
        <v>12800</v>
      </c>
      <c r="C1273" s="46" t="s">
        <v>1</v>
      </c>
      <c r="D1273" s="48">
        <v>46.57</v>
      </c>
    </row>
    <row r="1274" spans="1:4" x14ac:dyDescent="0.25">
      <c r="A1274" s="46" t="e">
        <f ca="1">HYPERLINK("#"&amp;CELL("address",OFFSET([4]Analítico!$B$1,MATCH(106464,[4]Analítico!$B:$B,0)-1,3)),106464)</f>
        <v>#VALUE!</v>
      </c>
      <c r="B1274" s="47" t="s">
        <v>12801</v>
      </c>
      <c r="C1274" s="46" t="s">
        <v>1</v>
      </c>
      <c r="D1274" s="48">
        <v>60.89</v>
      </c>
    </row>
    <row r="1275" spans="1:4" x14ac:dyDescent="0.25">
      <c r="A1275" s="46" t="e">
        <f ca="1">HYPERLINK("#"&amp;CELL("address",OFFSET([4]Analítico!$B$1,MATCH(106476,[4]Analítico!$B:$B,0)-1,3)),106476)</f>
        <v>#VALUE!</v>
      </c>
      <c r="B1275" s="47" t="s">
        <v>12802</v>
      </c>
      <c r="C1275" s="46" t="s">
        <v>161</v>
      </c>
      <c r="D1275" s="48">
        <v>62.71</v>
      </c>
    </row>
    <row r="1276" spans="1:4" x14ac:dyDescent="0.25">
      <c r="A1276" s="46" t="e">
        <f ca="1">HYPERLINK("#"&amp;CELL("address",OFFSET([4]Analítico!$B$1,MATCH(106477,[4]Analítico!$B:$B,0)-1,3)),106477)</f>
        <v>#VALUE!</v>
      </c>
      <c r="B1276" s="47" t="s">
        <v>12803</v>
      </c>
      <c r="C1276" s="46" t="s">
        <v>161</v>
      </c>
      <c r="D1276" s="48">
        <v>53.05</v>
      </c>
    </row>
    <row r="1277" spans="1:4" x14ac:dyDescent="0.25">
      <c r="A1277" s="46" t="e">
        <f ca="1">HYPERLINK("#"&amp;CELL("address",OFFSET([4]Analítico!$B$1,MATCH(106478,[4]Analítico!$B:$B,0)-1,3)),106478)</f>
        <v>#VALUE!</v>
      </c>
      <c r="B1277" s="47" t="s">
        <v>12804</v>
      </c>
      <c r="C1277" s="46" t="s">
        <v>161</v>
      </c>
      <c r="D1277" s="48">
        <v>113</v>
      </c>
    </row>
    <row r="1278" spans="1:4" x14ac:dyDescent="0.25">
      <c r="A1278" s="46" t="e">
        <f ca="1">HYPERLINK("#"&amp;CELL("address",OFFSET([4]Analítico!$B$1,MATCH(106471,[4]Analítico!$B:$B,0)-1,3)),106471)</f>
        <v>#VALUE!</v>
      </c>
      <c r="B1278" s="47" t="s">
        <v>12805</v>
      </c>
      <c r="C1278" s="46" t="s">
        <v>161</v>
      </c>
      <c r="D1278" s="48">
        <v>143.71</v>
      </c>
    </row>
    <row r="1279" spans="1:4" x14ac:dyDescent="0.25">
      <c r="A1279" s="46" t="e">
        <f ca="1">HYPERLINK("#"&amp;CELL("address",OFFSET([4]Analítico!$B$1,MATCH(106470,[4]Analítico!$B:$B,0)-1,3)),106470)</f>
        <v>#VALUE!</v>
      </c>
      <c r="B1279" s="47" t="s">
        <v>12806</v>
      </c>
      <c r="C1279" s="46" t="s">
        <v>161</v>
      </c>
      <c r="D1279" s="48">
        <v>125.14</v>
      </c>
    </row>
    <row r="1280" spans="1:4" x14ac:dyDescent="0.25">
      <c r="A1280" s="46" t="e">
        <f ca="1">HYPERLINK("#"&amp;CELL("address",OFFSET([4]Analítico!$B$1,MATCH(106472,[4]Analítico!$B:$B,0)-1,3)),106472)</f>
        <v>#VALUE!</v>
      </c>
      <c r="B1280" s="47" t="s">
        <v>12807</v>
      </c>
      <c r="C1280" s="46" t="s">
        <v>161</v>
      </c>
      <c r="D1280" s="48">
        <v>176.91</v>
      </c>
    </row>
    <row r="1281" spans="1:4" x14ac:dyDescent="0.25">
      <c r="A1281" s="46" t="e">
        <f ca="1">HYPERLINK("#"&amp;CELL("address",OFFSET([4]Analítico!$B$1,MATCH(106475,[4]Analítico!$B:$B,0)-1,3)),106475)</f>
        <v>#VALUE!</v>
      </c>
      <c r="B1281" s="47" t="s">
        <v>12808</v>
      </c>
      <c r="C1281" s="46" t="s">
        <v>161</v>
      </c>
      <c r="D1281" s="48">
        <v>142.02000000000001</v>
      </c>
    </row>
    <row r="1282" spans="1:4" x14ac:dyDescent="0.25">
      <c r="A1282" s="46" t="e">
        <f ca="1">HYPERLINK("#"&amp;CELL("address",OFFSET([4]Analítico!$B$1,MATCH(106474,[4]Analítico!$B:$B,0)-1,3)),106474)</f>
        <v>#VALUE!</v>
      </c>
      <c r="B1282" s="47" t="s">
        <v>12809</v>
      </c>
      <c r="C1282" s="46" t="s">
        <v>161</v>
      </c>
      <c r="D1282" s="48">
        <v>108.6</v>
      </c>
    </row>
    <row r="1283" spans="1:4" x14ac:dyDescent="0.25">
      <c r="A1283" s="46" t="e">
        <f ca="1">HYPERLINK("#"&amp;CELL("address",OFFSET([4]Analítico!$B$1,MATCH(106473,[4]Analítico!$B:$B,0)-1,3)),106473)</f>
        <v>#VALUE!</v>
      </c>
      <c r="B1283" s="47" t="s">
        <v>12810</v>
      </c>
      <c r="C1283" s="46" t="s">
        <v>161</v>
      </c>
      <c r="D1283" s="48">
        <v>89.84</v>
      </c>
    </row>
    <row r="1284" spans="1:4" x14ac:dyDescent="0.25">
      <c r="A1284" s="46" t="e">
        <f ca="1">HYPERLINK("#"&amp;CELL("address",OFFSET([4]Analítico!$B$1,MATCH(101205,[4]Analítico!$B:$B,0)-1,3)),101205)</f>
        <v>#VALUE!</v>
      </c>
      <c r="B1284" s="47" t="s">
        <v>12811</v>
      </c>
      <c r="C1284" s="46" t="s">
        <v>161</v>
      </c>
      <c r="D1284" s="48">
        <v>40.369999999999997</v>
      </c>
    </row>
    <row r="1285" spans="1:4" x14ac:dyDescent="0.25">
      <c r="A1285" s="46" t="e">
        <f ca="1">HYPERLINK("#"&amp;CELL("address",OFFSET([4]Analítico!$B$1,MATCH(106463,[4]Analítico!$B:$B,0)-1,3)),106463)</f>
        <v>#VALUE!</v>
      </c>
      <c r="B1285" s="47" t="s">
        <v>12812</v>
      </c>
      <c r="C1285" s="46" t="s">
        <v>1</v>
      </c>
      <c r="D1285" s="48">
        <v>0</v>
      </c>
    </row>
    <row r="1286" spans="1:4" x14ac:dyDescent="0.25">
      <c r="A1286" s="46" t="e">
        <f ca="1">HYPERLINK("#"&amp;CELL("address",OFFSET([4]Analítico!$B$1,MATCH(106457,[4]Analítico!$B:$B,0)-1,3)),106457)</f>
        <v>#VALUE!</v>
      </c>
      <c r="B1286" s="47" t="s">
        <v>12813</v>
      </c>
      <c r="C1286" s="46" t="s">
        <v>161</v>
      </c>
      <c r="D1286" s="48">
        <v>7.05</v>
      </c>
    </row>
    <row r="1287" spans="1:4" x14ac:dyDescent="0.25">
      <c r="A1287" s="46" t="e">
        <f ca="1">HYPERLINK("#"&amp;CELL("address",OFFSET([4]Analítico!$B$1,MATCH(87905,[4]Analítico!$B:$B,0)-1,3)),87905)</f>
        <v>#VALUE!</v>
      </c>
      <c r="B1287" s="47" t="s">
        <v>12814</v>
      </c>
      <c r="C1287" s="46" t="s">
        <v>1</v>
      </c>
      <c r="D1287" s="48">
        <v>9.8699999999999992</v>
      </c>
    </row>
    <row r="1288" spans="1:4" x14ac:dyDescent="0.25">
      <c r="A1288" s="46" t="e">
        <f ca="1">HYPERLINK("#"&amp;CELL("address",OFFSET([4]Analítico!$B$1,MATCH(87904,[4]Analítico!$B:$B,0)-1,3)),87904)</f>
        <v>#VALUE!</v>
      </c>
      <c r="B1288" s="47" t="s">
        <v>12815</v>
      </c>
      <c r="C1288" s="46" t="s">
        <v>1</v>
      </c>
      <c r="D1288" s="48">
        <v>10.57</v>
      </c>
    </row>
    <row r="1289" spans="1:4" x14ac:dyDescent="0.25">
      <c r="A1289" s="46" t="e">
        <f ca="1">HYPERLINK("#"&amp;CELL("address",OFFSET([4]Analítico!$B$1,MATCH(87908,[4]Analítico!$B:$B,0)-1,3)),87908)</f>
        <v>#VALUE!</v>
      </c>
      <c r="B1289" s="47" t="s">
        <v>12816</v>
      </c>
      <c r="C1289" s="46" t="s">
        <v>1</v>
      </c>
      <c r="D1289" s="48">
        <v>7.22</v>
      </c>
    </row>
    <row r="1290" spans="1:4" x14ac:dyDescent="0.25">
      <c r="A1290" s="46" t="e">
        <f ca="1">HYPERLINK("#"&amp;CELL("address",OFFSET([4]Analítico!$B$1,MATCH(87907,[4]Analítico!$B:$B,0)-1,3)),87907)</f>
        <v>#VALUE!</v>
      </c>
      <c r="B1290" s="47" t="s">
        <v>12817</v>
      </c>
      <c r="C1290" s="46" t="s">
        <v>1</v>
      </c>
      <c r="D1290" s="48">
        <v>7.92</v>
      </c>
    </row>
    <row r="1291" spans="1:4" x14ac:dyDescent="0.25">
      <c r="A1291" s="46" t="e">
        <f ca="1">HYPERLINK("#"&amp;CELL("address",OFFSET([4]Analítico!$B$1,MATCH(87903,[4]Analítico!$B:$B,0)-1,3)),87903)</f>
        <v>#VALUE!</v>
      </c>
      <c r="B1291" s="47" t="s">
        <v>12818</v>
      </c>
      <c r="C1291" s="46" t="s">
        <v>1</v>
      </c>
      <c r="D1291" s="48">
        <v>13.2</v>
      </c>
    </row>
    <row r="1292" spans="1:4" x14ac:dyDescent="0.25">
      <c r="A1292" s="46" t="e">
        <f ca="1">HYPERLINK("#"&amp;CELL("address",OFFSET([4]Analítico!$B$1,MATCH(87902,[4]Analítico!$B:$B,0)-1,3)),87902)</f>
        <v>#VALUE!</v>
      </c>
      <c r="B1292" s="47" t="s">
        <v>12819</v>
      </c>
      <c r="C1292" s="46" t="s">
        <v>1</v>
      </c>
      <c r="D1292" s="48">
        <v>13.74</v>
      </c>
    </row>
    <row r="1293" spans="1:4" x14ac:dyDescent="0.25">
      <c r="A1293" s="46" t="e">
        <f ca="1">HYPERLINK("#"&amp;CELL("address",OFFSET([4]Analítico!$B$1,MATCH(87900,[4]Analítico!$B:$B,0)-1,3)),87900)</f>
        <v>#VALUE!</v>
      </c>
      <c r="B1293" s="47" t="s">
        <v>12820</v>
      </c>
      <c r="C1293" s="46" t="s">
        <v>1</v>
      </c>
      <c r="D1293" s="48">
        <v>9.2100000000000009</v>
      </c>
    </row>
    <row r="1294" spans="1:4" x14ac:dyDescent="0.25">
      <c r="A1294" s="46" t="e">
        <f ca="1">HYPERLINK("#"&amp;CELL("address",OFFSET([4]Analítico!$B$1,MATCH(87899,[4]Analítico!$B:$B,0)-1,3)),87899)</f>
        <v>#VALUE!</v>
      </c>
      <c r="B1294" s="47" t="s">
        <v>12821</v>
      </c>
      <c r="C1294" s="46" t="s">
        <v>1</v>
      </c>
      <c r="D1294" s="48">
        <v>9.4499999999999993</v>
      </c>
    </row>
    <row r="1295" spans="1:4" x14ac:dyDescent="0.25">
      <c r="A1295" s="46" t="e">
        <f ca="1">HYPERLINK("#"&amp;CELL("address",OFFSET([4]Analítico!$B$1,MATCH(87894,[4]Analítico!$B:$B,0)-1,3)),87894)</f>
        <v>#VALUE!</v>
      </c>
      <c r="B1295" s="47" t="s">
        <v>12822</v>
      </c>
      <c r="C1295" s="46" t="s">
        <v>1</v>
      </c>
      <c r="D1295" s="48">
        <v>8.34</v>
      </c>
    </row>
    <row r="1296" spans="1:4" x14ac:dyDescent="0.25">
      <c r="A1296" s="46" t="e">
        <f ca="1">HYPERLINK("#"&amp;CELL("address",OFFSET([4]Analítico!$B$1,MATCH(87893,[4]Analítico!$B:$B,0)-1,3)),87893)</f>
        <v>#VALUE!</v>
      </c>
      <c r="B1296" s="47" t="s">
        <v>12823</v>
      </c>
      <c r="C1296" s="46" t="s">
        <v>1</v>
      </c>
      <c r="D1296" s="48">
        <v>9.0399999999999991</v>
      </c>
    </row>
    <row r="1297" spans="1:4" x14ac:dyDescent="0.25">
      <c r="A1297" s="46" t="e">
        <f ca="1">HYPERLINK("#"&amp;CELL("address",OFFSET([4]Analítico!$B$1,MATCH(87897,[4]Analítico!$B:$B,0)-1,3)),87897)</f>
        <v>#VALUE!</v>
      </c>
      <c r="B1297" s="47" t="s">
        <v>12824</v>
      </c>
      <c r="C1297" s="46" t="s">
        <v>1</v>
      </c>
      <c r="D1297" s="48">
        <v>5.83</v>
      </c>
    </row>
    <row r="1298" spans="1:4" x14ac:dyDescent="0.25">
      <c r="A1298" s="46" t="e">
        <f ca="1">HYPERLINK("#"&amp;CELL("address",OFFSET([4]Analítico!$B$1,MATCH(87896,[4]Analítico!$B:$B,0)-1,3)),87896)</f>
        <v>#VALUE!</v>
      </c>
      <c r="B1298" s="47" t="s">
        <v>12825</v>
      </c>
      <c r="C1298" s="46" t="s">
        <v>1</v>
      </c>
      <c r="D1298" s="48">
        <v>6.53</v>
      </c>
    </row>
    <row r="1299" spans="1:4" x14ac:dyDescent="0.25">
      <c r="A1299" s="46" t="e">
        <f ca="1">HYPERLINK("#"&amp;CELL("address",OFFSET([4]Analítico!$B$1,MATCH(87892,[4]Analítico!$B:$B,0)-1,3)),87892)</f>
        <v>#VALUE!</v>
      </c>
      <c r="B1299" s="47" t="s">
        <v>12826</v>
      </c>
      <c r="C1299" s="46" t="s">
        <v>1</v>
      </c>
      <c r="D1299" s="48">
        <v>12.25</v>
      </c>
    </row>
    <row r="1300" spans="1:4" x14ac:dyDescent="0.25">
      <c r="A1300" s="46" t="e">
        <f ca="1">HYPERLINK("#"&amp;CELL("address",OFFSET([4]Analítico!$B$1,MATCH(87891,[4]Analítico!$B:$B,0)-1,3)),87891)</f>
        <v>#VALUE!</v>
      </c>
      <c r="B1300" s="47" t="s">
        <v>12827</v>
      </c>
      <c r="C1300" s="46" t="s">
        <v>1</v>
      </c>
      <c r="D1300" s="48">
        <v>12.79</v>
      </c>
    </row>
    <row r="1301" spans="1:4" x14ac:dyDescent="0.25">
      <c r="A1301" s="46" t="e">
        <f ca="1">HYPERLINK("#"&amp;CELL("address",OFFSET([4]Analítico!$B$1,MATCH(87889,[4]Analítico!$B:$B,0)-1,3)),87889)</f>
        <v>#VALUE!</v>
      </c>
      <c r="B1301" s="47" t="s">
        <v>12828</v>
      </c>
      <c r="C1301" s="46" t="s">
        <v>1</v>
      </c>
      <c r="D1301" s="48">
        <v>8.26</v>
      </c>
    </row>
    <row r="1302" spans="1:4" x14ac:dyDescent="0.25">
      <c r="A1302" s="46" t="e">
        <f ca="1">HYPERLINK("#"&amp;CELL("address",OFFSET([4]Analítico!$B$1,MATCH(87888,[4]Analítico!$B:$B,0)-1,3)),87888)</f>
        <v>#VALUE!</v>
      </c>
      <c r="B1302" s="47" t="s">
        <v>12829</v>
      </c>
      <c r="C1302" s="46" t="s">
        <v>1</v>
      </c>
      <c r="D1302" s="48">
        <v>8.5</v>
      </c>
    </row>
    <row r="1303" spans="1:4" x14ac:dyDescent="0.25">
      <c r="A1303" s="46" t="e">
        <f ca="1">HYPERLINK("#"&amp;CELL("address",OFFSET([4]Analítico!$B$1,MATCH(104411,[4]Analítico!$B:$B,0)-1,3)),104411)</f>
        <v>#VALUE!</v>
      </c>
      <c r="B1303" s="47" t="s">
        <v>12830</v>
      </c>
      <c r="C1303" s="46" t="s">
        <v>1</v>
      </c>
      <c r="D1303" s="48">
        <v>5.09</v>
      </c>
    </row>
    <row r="1304" spans="1:4" x14ac:dyDescent="0.25">
      <c r="A1304" s="46" t="e">
        <f ca="1">HYPERLINK("#"&amp;CELL("address",OFFSET([4]Analítico!$B$1,MATCH(104410,[4]Analítico!$B:$B,0)-1,3)),104410)</f>
        <v>#VALUE!</v>
      </c>
      <c r="B1304" s="47" t="s">
        <v>12831</v>
      </c>
      <c r="C1304" s="46" t="s">
        <v>1</v>
      </c>
      <c r="D1304" s="48">
        <v>5.89</v>
      </c>
    </row>
    <row r="1305" spans="1:4" x14ac:dyDescent="0.25">
      <c r="A1305" s="46" t="e">
        <f ca="1">HYPERLINK("#"&amp;CELL("address",OFFSET([4]Analítico!$B$1,MATCH(87879,[4]Analítico!$B:$B,0)-1,3)),87879)</f>
        <v>#VALUE!</v>
      </c>
      <c r="B1305" s="47" t="s">
        <v>12832</v>
      </c>
      <c r="C1305" s="46" t="s">
        <v>1</v>
      </c>
      <c r="D1305" s="48">
        <v>5.13</v>
      </c>
    </row>
    <row r="1306" spans="1:4" x14ac:dyDescent="0.25">
      <c r="A1306" s="46" t="e">
        <f ca="1">HYPERLINK("#"&amp;CELL("address",OFFSET([4]Analítico!$B$1,MATCH(87878,[4]Analítico!$B:$B,0)-1,3)),87878)</f>
        <v>#VALUE!</v>
      </c>
      <c r="B1306" s="47" t="s">
        <v>12833</v>
      </c>
      <c r="C1306" s="46" t="s">
        <v>1</v>
      </c>
      <c r="D1306" s="48">
        <v>5.83</v>
      </c>
    </row>
    <row r="1307" spans="1:4" x14ac:dyDescent="0.25">
      <c r="A1307" s="46" t="e">
        <f ca="1">HYPERLINK("#"&amp;CELL("address",OFFSET([4]Analítico!$B$1,MATCH(87885,[4]Analítico!$B:$B,0)-1,3)),87885)</f>
        <v>#VALUE!</v>
      </c>
      <c r="B1307" s="47" t="s">
        <v>12834</v>
      </c>
      <c r="C1307" s="46" t="s">
        <v>1</v>
      </c>
      <c r="D1307" s="48">
        <v>10.08</v>
      </c>
    </row>
    <row r="1308" spans="1:4" x14ac:dyDescent="0.25">
      <c r="A1308" s="46" t="e">
        <f ca="1">HYPERLINK("#"&amp;CELL("address",OFFSET([4]Analítico!$B$1,MATCH(87884,[4]Analítico!$B:$B,0)-1,3)),87884)</f>
        <v>#VALUE!</v>
      </c>
      <c r="B1308" s="47" t="s">
        <v>12835</v>
      </c>
      <c r="C1308" s="46" t="s">
        <v>1</v>
      </c>
      <c r="D1308" s="48">
        <v>10.62</v>
      </c>
    </row>
    <row r="1309" spans="1:4" x14ac:dyDescent="0.25">
      <c r="A1309" s="46" t="e">
        <f ca="1">HYPERLINK("#"&amp;CELL("address",OFFSET([4]Analítico!$B$1,MATCH(87882,[4]Analítico!$B:$B,0)-1,3)),87882)</f>
        <v>#VALUE!</v>
      </c>
      <c r="B1309" s="47" t="s">
        <v>12836</v>
      </c>
      <c r="C1309" s="46" t="s">
        <v>1</v>
      </c>
      <c r="D1309" s="48">
        <v>6.09</v>
      </c>
    </row>
    <row r="1310" spans="1:4" x14ac:dyDescent="0.25">
      <c r="A1310" s="46" t="e">
        <f ca="1">HYPERLINK("#"&amp;CELL("address",OFFSET([4]Analítico!$B$1,MATCH(87881,[4]Analítico!$B:$B,0)-1,3)),87881)</f>
        <v>#VALUE!</v>
      </c>
      <c r="B1310" s="47" t="s">
        <v>12837</v>
      </c>
      <c r="C1310" s="46" t="s">
        <v>1</v>
      </c>
      <c r="D1310" s="48">
        <v>6.33</v>
      </c>
    </row>
    <row r="1311" spans="1:4" x14ac:dyDescent="0.25">
      <c r="A1311" s="46" t="e">
        <f ca="1">HYPERLINK("#"&amp;CELL("address",OFFSET([4]Analítico!$B$1,MATCH(87887,[4]Analítico!$B:$B,0)-1,3)),87887)</f>
        <v>#VALUE!</v>
      </c>
      <c r="B1311" s="47" t="s">
        <v>12838</v>
      </c>
      <c r="C1311" s="46" t="s">
        <v>1</v>
      </c>
      <c r="D1311" s="48">
        <v>17.97</v>
      </c>
    </row>
    <row r="1312" spans="1:4" x14ac:dyDescent="0.25">
      <c r="A1312" s="46" t="e">
        <f ca="1">HYPERLINK("#"&amp;CELL("address",OFFSET([4]Analítico!$B$1,MATCH(87886,[4]Analítico!$B:$B,0)-1,3)),87886)</f>
        <v>#VALUE!</v>
      </c>
      <c r="B1312" s="47" t="s">
        <v>12839</v>
      </c>
      <c r="C1312" s="46" t="s">
        <v>1</v>
      </c>
      <c r="D1312" s="48">
        <v>19.14</v>
      </c>
    </row>
    <row r="1313" spans="1:4" x14ac:dyDescent="0.25">
      <c r="A1313" s="46" t="e">
        <f ca="1">HYPERLINK("#"&amp;CELL("address",OFFSET([4]Analítico!$B$1,MATCH(87911,[4]Analítico!$B:$B,0)-1,3)),87911)</f>
        <v>#VALUE!</v>
      </c>
      <c r="B1313" s="47" t="s">
        <v>12840</v>
      </c>
      <c r="C1313" s="46" t="s">
        <v>1</v>
      </c>
      <c r="D1313" s="48">
        <v>25.19</v>
      </c>
    </row>
    <row r="1314" spans="1:4" x14ac:dyDescent="0.25">
      <c r="A1314" s="46" t="e">
        <f ca="1">HYPERLINK("#"&amp;CELL("address",OFFSET([4]Analítico!$B$1,MATCH(87910,[4]Analítico!$B:$B,0)-1,3)),87910)</f>
        <v>#VALUE!</v>
      </c>
      <c r="B1314" s="47" t="s">
        <v>12841</v>
      </c>
      <c r="C1314" s="46" t="s">
        <v>1</v>
      </c>
      <c r="D1314" s="48">
        <v>26.36</v>
      </c>
    </row>
    <row r="1315" spans="1:4" x14ac:dyDescent="0.25">
      <c r="A1315" s="46" t="e">
        <f ca="1">HYPERLINK("#"&amp;CELL("address",OFFSET([4]Analítico!$B$1,MATCH(103686,[4]Analítico!$B:$B,0)-1,3)),103686)</f>
        <v>#VALUE!</v>
      </c>
      <c r="B1315" s="47" t="s">
        <v>12842</v>
      </c>
      <c r="C1315" s="46" t="s">
        <v>28</v>
      </c>
      <c r="D1315" s="48">
        <v>683.12</v>
      </c>
    </row>
    <row r="1316" spans="1:4" x14ac:dyDescent="0.25">
      <c r="A1316" s="46" t="e">
        <f ca="1">HYPERLINK("#"&amp;CELL("address",OFFSET([4]Analítico!$B$1,MATCH(103685,[4]Analítico!$B:$B,0)-1,3)),103685)</f>
        <v>#VALUE!</v>
      </c>
      <c r="B1316" s="47" t="s">
        <v>12843</v>
      </c>
      <c r="C1316" s="46" t="s">
        <v>28</v>
      </c>
      <c r="D1316" s="48">
        <v>605.45000000000005</v>
      </c>
    </row>
    <row r="1317" spans="1:4" x14ac:dyDescent="0.25">
      <c r="A1317" s="46" t="e">
        <f ca="1">HYPERLINK("#"&amp;CELL("address",OFFSET([4]Analítico!$B$1,MATCH(103669,[4]Analítico!$B:$B,0)-1,3)),103669)</f>
        <v>#VALUE!</v>
      </c>
      <c r="B1317" s="47" t="s">
        <v>12844</v>
      </c>
      <c r="C1317" s="46" t="s">
        <v>28</v>
      </c>
      <c r="D1317" s="48">
        <v>981.74</v>
      </c>
    </row>
    <row r="1318" spans="1:4" x14ac:dyDescent="0.25">
      <c r="A1318" s="46" t="e">
        <f ca="1">HYPERLINK("#"&amp;CELL("address",OFFSET([4]Analítico!$B$1,MATCH(103672,[4]Analítico!$B:$B,0)-1,3)),103672)</f>
        <v>#VALUE!</v>
      </c>
      <c r="B1318" s="47" t="s">
        <v>12845</v>
      </c>
      <c r="C1318" s="46" t="s">
        <v>28</v>
      </c>
      <c r="D1318" s="48">
        <v>599.92999999999995</v>
      </c>
    </row>
    <row r="1319" spans="1:4" x14ac:dyDescent="0.25">
      <c r="A1319" s="46" t="e">
        <f ca="1">HYPERLINK("#"&amp;CELL("address",OFFSET([4]Analítico!$B$1,MATCH(103671,[4]Analítico!$B:$B,0)-1,3)),103671)</f>
        <v>#VALUE!</v>
      </c>
      <c r="B1319" s="47" t="s">
        <v>12846</v>
      </c>
      <c r="C1319" s="46" t="s">
        <v>28</v>
      </c>
      <c r="D1319" s="48">
        <v>640.97</v>
      </c>
    </row>
    <row r="1320" spans="1:4" x14ac:dyDescent="0.25">
      <c r="A1320" s="46" t="e">
        <f ca="1">HYPERLINK("#"&amp;CELL("address",OFFSET([4]Analítico!$B$1,MATCH(103688,[4]Analítico!$B:$B,0)-1,3)),103688)</f>
        <v>#VALUE!</v>
      </c>
      <c r="B1320" s="47" t="s">
        <v>12847</v>
      </c>
      <c r="C1320" s="46" t="s">
        <v>28</v>
      </c>
      <c r="D1320" s="48">
        <v>818.75</v>
      </c>
    </row>
    <row r="1321" spans="1:4" x14ac:dyDescent="0.25">
      <c r="A1321" s="46" t="e">
        <f ca="1">HYPERLINK("#"&amp;CELL("address",OFFSET([4]Analítico!$B$1,MATCH(103687,[4]Analítico!$B:$B,0)-1,3)),103687)</f>
        <v>#VALUE!</v>
      </c>
      <c r="B1321" s="47" t="s">
        <v>12848</v>
      </c>
      <c r="C1321" s="46" t="s">
        <v>28</v>
      </c>
      <c r="D1321" s="48">
        <v>1153.6099999999999</v>
      </c>
    </row>
    <row r="1322" spans="1:4" x14ac:dyDescent="0.25">
      <c r="A1322" s="46" t="e">
        <f ca="1">HYPERLINK("#"&amp;CELL("address",OFFSET([4]Analítico!$B$1,MATCH(103684,[4]Analítico!$B:$B,0)-1,3)),103684)</f>
        <v>#VALUE!</v>
      </c>
      <c r="B1322" s="47" t="s">
        <v>12849</v>
      </c>
      <c r="C1322" s="46" t="s">
        <v>28</v>
      </c>
      <c r="D1322" s="48">
        <v>622.71</v>
      </c>
    </row>
    <row r="1323" spans="1:4" x14ac:dyDescent="0.25">
      <c r="A1323" s="46" t="e">
        <f ca="1">HYPERLINK("#"&amp;CELL("address",OFFSET([4]Analítico!$B$1,MATCH(103681,[4]Analítico!$B:$B,0)-1,3)),103681)</f>
        <v>#VALUE!</v>
      </c>
      <c r="B1323" s="47" t="s">
        <v>12850</v>
      </c>
      <c r="C1323" s="46" t="s">
        <v>28</v>
      </c>
      <c r="D1323" s="48">
        <v>674.83</v>
      </c>
    </row>
    <row r="1324" spans="1:4" x14ac:dyDescent="0.25">
      <c r="A1324" s="46" t="e">
        <f ca="1">HYPERLINK("#"&amp;CELL("address",OFFSET([4]Analítico!$B$1,MATCH(103679,[4]Analítico!$B:$B,0)-1,3)),103679)</f>
        <v>#VALUE!</v>
      </c>
      <c r="B1324" s="47" t="s">
        <v>12851</v>
      </c>
      <c r="C1324" s="46" t="s">
        <v>28</v>
      </c>
      <c r="D1324" s="48">
        <v>770.57</v>
      </c>
    </row>
    <row r="1325" spans="1:4" x14ac:dyDescent="0.25">
      <c r="A1325" s="46" t="e">
        <f ca="1">HYPERLINK("#"&amp;CELL("address",OFFSET([4]Analítico!$B$1,MATCH(103677,[4]Analítico!$B:$B,0)-1,3)),103677)</f>
        <v>#VALUE!</v>
      </c>
      <c r="B1325" s="47" t="s">
        <v>12852</v>
      </c>
      <c r="C1325" s="46" t="s">
        <v>28</v>
      </c>
      <c r="D1325" s="48">
        <v>828.53</v>
      </c>
    </row>
    <row r="1326" spans="1:4" x14ac:dyDescent="0.25">
      <c r="A1326" s="46" t="e">
        <f ca="1">HYPERLINK("#"&amp;CELL("address",OFFSET([4]Analítico!$B$1,MATCH(103675,[4]Analítico!$B:$B,0)-1,3)),103675)</f>
        <v>#VALUE!</v>
      </c>
      <c r="B1326" s="47" t="s">
        <v>12853</v>
      </c>
      <c r="C1326" s="46" t="s">
        <v>28</v>
      </c>
      <c r="D1326" s="48">
        <v>599.29</v>
      </c>
    </row>
    <row r="1327" spans="1:4" x14ac:dyDescent="0.25">
      <c r="A1327" s="46" t="e">
        <f ca="1">HYPERLINK("#"&amp;CELL("address",OFFSET([4]Analítico!$B$1,MATCH(103680,[4]Analítico!$B:$B,0)-1,3)),103680)</f>
        <v>#VALUE!</v>
      </c>
      <c r="B1327" s="47" t="s">
        <v>12854</v>
      </c>
      <c r="C1327" s="46" t="s">
        <v>28</v>
      </c>
      <c r="D1327" s="48">
        <v>828.27</v>
      </c>
    </row>
    <row r="1328" spans="1:4" x14ac:dyDescent="0.25">
      <c r="A1328" s="46" t="e">
        <f ca="1">HYPERLINK("#"&amp;CELL("address",OFFSET([4]Analítico!$B$1,MATCH(103678,[4]Analítico!$B:$B,0)-1,3)),103678)</f>
        <v>#VALUE!</v>
      </c>
      <c r="B1328" s="47" t="s">
        <v>12855</v>
      </c>
      <c r="C1328" s="46" t="s">
        <v>28</v>
      </c>
      <c r="D1328" s="48">
        <v>933.21</v>
      </c>
    </row>
    <row r="1329" spans="1:4" x14ac:dyDescent="0.25">
      <c r="A1329" s="46" t="e">
        <f ca="1">HYPERLINK("#"&amp;CELL("address",OFFSET([4]Analítico!$B$1,MATCH(103676,[4]Analítico!$B:$B,0)-1,3)),103676)</f>
        <v>#VALUE!</v>
      </c>
      <c r="B1329" s="47" t="s">
        <v>12856</v>
      </c>
      <c r="C1329" s="46" t="s">
        <v>28</v>
      </c>
      <c r="D1329" s="48">
        <v>1063.99</v>
      </c>
    </row>
    <row r="1330" spans="1:4" x14ac:dyDescent="0.25">
      <c r="A1330" s="46" t="e">
        <f ca="1">HYPERLINK("#"&amp;CELL("address",OFFSET([4]Analítico!$B$1,MATCH(103674,[4]Analítico!$B:$B,0)-1,3)),103674)</f>
        <v>#VALUE!</v>
      </c>
      <c r="B1330" s="47" t="s">
        <v>12857</v>
      </c>
      <c r="C1330" s="46" t="s">
        <v>28</v>
      </c>
      <c r="D1330" s="48">
        <v>626.1</v>
      </c>
    </row>
    <row r="1331" spans="1:4" x14ac:dyDescent="0.25">
      <c r="A1331" s="46" t="e">
        <f ca="1">HYPERLINK("#"&amp;CELL("address",OFFSET([4]Analítico!$B$1,MATCH(103683,[4]Analítico!$B:$B,0)-1,3)),103683)</f>
        <v>#VALUE!</v>
      </c>
      <c r="B1331" s="47" t="s">
        <v>12858</v>
      </c>
      <c r="C1331" s="46" t="s">
        <v>28</v>
      </c>
      <c r="D1331" s="48">
        <v>1404.85</v>
      </c>
    </row>
    <row r="1332" spans="1:4" x14ac:dyDescent="0.25">
      <c r="A1332" s="46" t="e">
        <f ca="1">HYPERLINK("#"&amp;CELL("address",OFFSET([4]Analítico!$B$1,MATCH(103682,[4]Analítico!$B:$B,0)-1,3)),103682)</f>
        <v>#VALUE!</v>
      </c>
      <c r="B1332" s="47" t="s">
        <v>12859</v>
      </c>
      <c r="C1332" s="46" t="s">
        <v>28</v>
      </c>
      <c r="D1332" s="48">
        <v>1008.28</v>
      </c>
    </row>
    <row r="1333" spans="1:4" x14ac:dyDescent="0.25">
      <c r="A1333" s="46" t="e">
        <f ca="1">HYPERLINK("#"&amp;CELL("address",OFFSET([4]Analítico!$B$1,MATCH(103670,[4]Analítico!$B:$B,0)-1,3)),103670)</f>
        <v>#VALUE!</v>
      </c>
      <c r="B1333" s="47" t="s">
        <v>12860</v>
      </c>
      <c r="C1333" s="46" t="s">
        <v>28</v>
      </c>
      <c r="D1333" s="48">
        <v>406.71</v>
      </c>
    </row>
    <row r="1334" spans="1:4" x14ac:dyDescent="0.25">
      <c r="A1334" s="46" t="e">
        <f ca="1">HYPERLINK("#"&amp;CELL("address",OFFSET([4]Analítico!$B$1,MATCH(103673,[4]Analítico!$B:$B,0)-1,3)),103673)</f>
        <v>#VALUE!</v>
      </c>
      <c r="B1334" s="47" t="s">
        <v>12861</v>
      </c>
      <c r="C1334" s="46" t="s">
        <v>28</v>
      </c>
      <c r="D1334" s="48">
        <v>57.99</v>
      </c>
    </row>
    <row r="1335" spans="1:4" x14ac:dyDescent="0.25">
      <c r="A1335" s="46" t="e">
        <f ca="1">HYPERLINK("#"&amp;CELL("address",OFFSET([4]Analítico!$B$1,MATCH(91084,[4]Analítico!$B:$B,0)-1,3)),91084)</f>
        <v>#VALUE!</v>
      </c>
      <c r="B1335" s="47" t="s">
        <v>12862</v>
      </c>
      <c r="C1335" s="46" t="s">
        <v>1</v>
      </c>
      <c r="D1335" s="48">
        <v>259.01</v>
      </c>
    </row>
    <row r="1336" spans="1:4" x14ac:dyDescent="0.25">
      <c r="A1336" s="46" t="e">
        <f ca="1">HYPERLINK("#"&amp;CELL("address",OFFSET([4]Analítico!$B$1,MATCH(91080,[4]Analítico!$B:$B,0)-1,3)),91080)</f>
        <v>#VALUE!</v>
      </c>
      <c r="B1336" s="47" t="s">
        <v>12863</v>
      </c>
      <c r="C1336" s="46" t="s">
        <v>1</v>
      </c>
      <c r="D1336" s="48">
        <v>202.14</v>
      </c>
    </row>
    <row r="1337" spans="1:4" x14ac:dyDescent="0.25">
      <c r="A1337" s="46" t="e">
        <f ca="1">HYPERLINK("#"&amp;CELL("address",OFFSET([4]Analítico!$B$1,MATCH(91101,[4]Analítico!$B:$B,0)-1,3)),91101)</f>
        <v>#VALUE!</v>
      </c>
      <c r="B1337" s="47" t="s">
        <v>12864</v>
      </c>
      <c r="C1337" s="46" t="s">
        <v>1</v>
      </c>
      <c r="D1337" s="48">
        <v>239.94</v>
      </c>
    </row>
    <row r="1338" spans="1:4" x14ac:dyDescent="0.25">
      <c r="A1338" s="46" t="e">
        <f ca="1">HYPERLINK("#"&amp;CELL("address",OFFSET([4]Analítico!$B$1,MATCH(91097,[4]Analítico!$B:$B,0)-1,3)),91097)</f>
        <v>#VALUE!</v>
      </c>
      <c r="B1338" s="47" t="s">
        <v>12865</v>
      </c>
      <c r="C1338" s="46" t="s">
        <v>1</v>
      </c>
      <c r="D1338" s="48">
        <v>194.94</v>
      </c>
    </row>
    <row r="1339" spans="1:4" x14ac:dyDescent="0.25">
      <c r="A1339" s="46" t="e">
        <f ca="1">HYPERLINK("#"&amp;CELL("address",OFFSET([4]Analítico!$B$1,MATCH(91082,[4]Analítico!$B:$B,0)-1,3)),91082)</f>
        <v>#VALUE!</v>
      </c>
      <c r="B1339" s="47" t="s">
        <v>12866</v>
      </c>
      <c r="C1339" s="46" t="s">
        <v>1</v>
      </c>
      <c r="D1339" s="48">
        <v>230.51</v>
      </c>
    </row>
    <row r="1340" spans="1:4" x14ac:dyDescent="0.25">
      <c r="A1340" s="46" t="e">
        <f ca="1">HYPERLINK("#"&amp;CELL("address",OFFSET([4]Analítico!$B$1,MATCH(91078,[4]Analítico!$B:$B,0)-1,3)),91078)</f>
        <v>#VALUE!</v>
      </c>
      <c r="B1340" s="47" t="s">
        <v>12867</v>
      </c>
      <c r="C1340" s="46" t="s">
        <v>1</v>
      </c>
      <c r="D1340" s="48">
        <v>188.65</v>
      </c>
    </row>
    <row r="1341" spans="1:4" x14ac:dyDescent="0.25">
      <c r="A1341" s="46" t="e">
        <f ca="1">HYPERLINK("#"&amp;CELL("address",OFFSET([4]Analítico!$B$1,MATCH(91099,[4]Analítico!$B:$B,0)-1,3)),91099)</f>
        <v>#VALUE!</v>
      </c>
      <c r="B1341" s="47" t="s">
        <v>12868</v>
      </c>
      <c r="C1341" s="46" t="s">
        <v>1</v>
      </c>
      <c r="D1341" s="48">
        <v>217.25</v>
      </c>
    </row>
    <row r="1342" spans="1:4" x14ac:dyDescent="0.25">
      <c r="A1342" s="46" t="e">
        <f ca="1">HYPERLINK("#"&amp;CELL("address",OFFSET([4]Analítico!$B$1,MATCH(91095,[4]Analítico!$B:$B,0)-1,3)),91095)</f>
        <v>#VALUE!</v>
      </c>
      <c r="B1342" s="47" t="s">
        <v>12869</v>
      </c>
      <c r="C1342" s="46" t="s">
        <v>1</v>
      </c>
      <c r="D1342" s="48">
        <v>183.02</v>
      </c>
    </row>
    <row r="1343" spans="1:4" x14ac:dyDescent="0.25">
      <c r="A1343" s="46" t="e">
        <f ca="1">HYPERLINK("#"&amp;CELL("address",OFFSET([4]Analítico!$B$1,MATCH(91076,[4]Analítico!$B:$B,0)-1,3)),91076)</f>
        <v>#VALUE!</v>
      </c>
      <c r="B1343" s="47" t="s">
        <v>12870</v>
      </c>
      <c r="C1343" s="46" t="s">
        <v>1</v>
      </c>
      <c r="D1343" s="48">
        <v>353.5</v>
      </c>
    </row>
    <row r="1344" spans="1:4" x14ac:dyDescent="0.25">
      <c r="A1344" s="46" t="e">
        <f ca="1">HYPERLINK("#"&amp;CELL("address",OFFSET([4]Analítico!$B$1,MATCH(91072,[4]Analítico!$B:$B,0)-1,3)),91072)</f>
        <v>#VALUE!</v>
      </c>
      <c r="B1344" s="47" t="s">
        <v>12871</v>
      </c>
      <c r="C1344" s="46" t="s">
        <v>1</v>
      </c>
      <c r="D1344" s="48">
        <v>308.52</v>
      </c>
    </row>
    <row r="1345" spans="1:4" x14ac:dyDescent="0.25">
      <c r="A1345" s="46" t="e">
        <f ca="1">HYPERLINK("#"&amp;CELL("address",OFFSET([4]Analítico!$B$1,MATCH(91093,[4]Analítico!$B:$B,0)-1,3)),91093)</f>
        <v>#VALUE!</v>
      </c>
      <c r="B1345" s="47" t="s">
        <v>12872</v>
      </c>
      <c r="C1345" s="46" t="s">
        <v>1</v>
      </c>
      <c r="D1345" s="48">
        <v>367.12</v>
      </c>
    </row>
    <row r="1346" spans="1:4" x14ac:dyDescent="0.25">
      <c r="A1346" s="46" t="e">
        <f ca="1">HYPERLINK("#"&amp;CELL("address",OFFSET([4]Analítico!$B$1,MATCH(91089,[4]Analítico!$B:$B,0)-1,3)),91089)</f>
        <v>#VALUE!</v>
      </c>
      <c r="B1346" s="47" t="s">
        <v>12873</v>
      </c>
      <c r="C1346" s="46" t="s">
        <v>1</v>
      </c>
      <c r="D1346" s="48">
        <v>330.35</v>
      </c>
    </row>
    <row r="1347" spans="1:4" x14ac:dyDescent="0.25">
      <c r="A1347" s="46" t="e">
        <f ca="1">HYPERLINK("#"&amp;CELL("address",OFFSET([4]Analítico!$B$1,MATCH(91074,[4]Analítico!$B:$B,0)-1,3)),91074)</f>
        <v>#VALUE!</v>
      </c>
      <c r="B1347" s="47" t="s">
        <v>12874</v>
      </c>
      <c r="C1347" s="46" t="s">
        <v>1</v>
      </c>
      <c r="D1347" s="48">
        <v>224.45</v>
      </c>
    </row>
    <row r="1348" spans="1:4" x14ac:dyDescent="0.25">
      <c r="A1348" s="46" t="e">
        <f ca="1">HYPERLINK("#"&amp;CELL("address",OFFSET([4]Analítico!$B$1,MATCH(91070,[4]Analítico!$B:$B,0)-1,3)),91070)</f>
        <v>#VALUE!</v>
      </c>
      <c r="B1348" s="47" t="s">
        <v>12875</v>
      </c>
      <c r="C1348" s="46" t="s">
        <v>1</v>
      </c>
      <c r="D1348" s="48">
        <v>190.53</v>
      </c>
    </row>
    <row r="1349" spans="1:4" x14ac:dyDescent="0.25">
      <c r="A1349" s="46" t="e">
        <f ca="1">HYPERLINK("#"&amp;CELL("address",OFFSET([4]Analítico!$B$1,MATCH(91091,[4]Analítico!$B:$B,0)-1,3)),91091)</f>
        <v>#VALUE!</v>
      </c>
      <c r="B1349" s="47" t="s">
        <v>12876</v>
      </c>
      <c r="C1349" s="46" t="s">
        <v>1</v>
      </c>
      <c r="D1349" s="48">
        <v>238.88</v>
      </c>
    </row>
    <row r="1350" spans="1:4" x14ac:dyDescent="0.25">
      <c r="A1350" s="46" t="e">
        <f ca="1">HYPERLINK("#"&amp;CELL("address",OFFSET([4]Analítico!$B$1,MATCH(91087,[4]Analítico!$B:$B,0)-1,3)),91087)</f>
        <v>#VALUE!</v>
      </c>
      <c r="B1350" s="47" t="s">
        <v>12877</v>
      </c>
      <c r="C1350" s="46" t="s">
        <v>1</v>
      </c>
      <c r="D1350" s="48">
        <v>210.58</v>
      </c>
    </row>
    <row r="1351" spans="1:4" x14ac:dyDescent="0.25">
      <c r="A1351" s="46" t="e">
        <f ca="1">HYPERLINK("#"&amp;CELL("address",OFFSET([4]Analítico!$B$1,MATCH(91083,[4]Analítico!$B:$B,0)-1,3)),91083)</f>
        <v>#VALUE!</v>
      </c>
      <c r="B1351" s="47" t="s">
        <v>12878</v>
      </c>
      <c r="C1351" s="46" t="s">
        <v>1</v>
      </c>
      <c r="D1351" s="48">
        <v>323.83</v>
      </c>
    </row>
    <row r="1352" spans="1:4" x14ac:dyDescent="0.25">
      <c r="A1352" s="46" t="e">
        <f ca="1">HYPERLINK("#"&amp;CELL("address",OFFSET([4]Analítico!$B$1,MATCH(91079,[4]Analítico!$B:$B,0)-1,3)),91079)</f>
        <v>#VALUE!</v>
      </c>
      <c r="B1352" s="47" t="s">
        <v>12879</v>
      </c>
      <c r="C1352" s="46" t="s">
        <v>1</v>
      </c>
      <c r="D1352" s="48">
        <v>190.31</v>
      </c>
    </row>
    <row r="1353" spans="1:4" x14ac:dyDescent="0.25">
      <c r="A1353" s="46" t="e">
        <f ca="1">HYPERLINK("#"&amp;CELL("address",OFFSET([4]Analítico!$B$1,MATCH(91100,[4]Analítico!$B:$B,0)-1,3)),91100)</f>
        <v>#VALUE!</v>
      </c>
      <c r="B1353" s="47" t="s">
        <v>12880</v>
      </c>
      <c r="C1353" s="46" t="s">
        <v>1</v>
      </c>
      <c r="D1353" s="48">
        <v>267.76</v>
      </c>
    </row>
    <row r="1354" spans="1:4" x14ac:dyDescent="0.25">
      <c r="A1354" s="46" t="e">
        <f ca="1">HYPERLINK("#"&amp;CELL("address",OFFSET([4]Analítico!$B$1,MATCH(91096,[4]Analítico!$B:$B,0)-1,3)),91096)</f>
        <v>#VALUE!</v>
      </c>
      <c r="B1354" s="47" t="s">
        <v>12881</v>
      </c>
      <c r="C1354" s="46" t="s">
        <v>1</v>
      </c>
      <c r="D1354" s="48">
        <v>179.43</v>
      </c>
    </row>
    <row r="1355" spans="1:4" x14ac:dyDescent="0.25">
      <c r="A1355" s="46" t="e">
        <f ca="1">HYPERLINK("#"&amp;CELL("address",OFFSET([4]Analítico!$B$1,MATCH(91081,[4]Analítico!$B:$B,0)-1,3)),91081)</f>
        <v>#VALUE!</v>
      </c>
      <c r="B1355" s="47" t="s">
        <v>12882</v>
      </c>
      <c r="C1355" s="46" t="s">
        <v>1</v>
      </c>
      <c r="D1355" s="48">
        <v>254.61</v>
      </c>
    </row>
    <row r="1356" spans="1:4" x14ac:dyDescent="0.25">
      <c r="A1356" s="46" t="e">
        <f ca="1">HYPERLINK("#"&amp;CELL("address",OFFSET([4]Analítico!$B$1,MATCH(91077,[4]Analítico!$B:$B,0)-1,3)),91077)</f>
        <v>#VALUE!</v>
      </c>
      <c r="B1356" s="47" t="s">
        <v>12883</v>
      </c>
      <c r="C1356" s="46" t="s">
        <v>1</v>
      </c>
      <c r="D1356" s="48">
        <v>173.1</v>
      </c>
    </row>
    <row r="1357" spans="1:4" x14ac:dyDescent="0.25">
      <c r="A1357" s="46" t="e">
        <f ca="1">HYPERLINK("#"&amp;CELL("address",OFFSET([4]Analítico!$B$1,MATCH(91098,[4]Analítico!$B:$B,0)-1,3)),91098)</f>
        <v>#VALUE!</v>
      </c>
      <c r="B1357" s="47" t="s">
        <v>12884</v>
      </c>
      <c r="C1357" s="46" t="s">
        <v>1</v>
      </c>
      <c r="D1357" s="48">
        <v>223.49</v>
      </c>
    </row>
    <row r="1358" spans="1:4" x14ac:dyDescent="0.25">
      <c r="A1358" s="46" t="e">
        <f ca="1">HYPERLINK("#"&amp;CELL("address",OFFSET([4]Analítico!$B$1,MATCH(91094,[4]Analítico!$B:$B,0)-1,3)),91094)</f>
        <v>#VALUE!</v>
      </c>
      <c r="B1358" s="47" t="s">
        <v>12885</v>
      </c>
      <c r="C1358" s="46" t="s">
        <v>1</v>
      </c>
      <c r="D1358" s="48">
        <v>165.21</v>
      </c>
    </row>
    <row r="1359" spans="1:4" x14ac:dyDescent="0.25">
      <c r="A1359" s="46" t="e">
        <f ca="1">HYPERLINK("#"&amp;CELL("address",OFFSET([4]Analítico!$B$1,MATCH(91075,[4]Analítico!$B:$B,0)-1,3)),91075)</f>
        <v>#VALUE!</v>
      </c>
      <c r="B1359" s="47" t="s">
        <v>12886</v>
      </c>
      <c r="C1359" s="46" t="s">
        <v>1</v>
      </c>
      <c r="D1359" s="48">
        <v>388.17</v>
      </c>
    </row>
    <row r="1360" spans="1:4" x14ac:dyDescent="0.25">
      <c r="A1360" s="46" t="e">
        <f ca="1">HYPERLINK("#"&amp;CELL("address",OFFSET([4]Analítico!$B$1,MATCH(91071,[4]Analítico!$B:$B,0)-1,3)),91071)</f>
        <v>#VALUE!</v>
      </c>
      <c r="B1360" s="47" t="s">
        <v>12887</v>
      </c>
      <c r="C1360" s="46" t="s">
        <v>1</v>
      </c>
      <c r="D1360" s="48">
        <v>301.36</v>
      </c>
    </row>
    <row r="1361" spans="1:4" x14ac:dyDescent="0.25">
      <c r="A1361" s="46" t="e">
        <f ca="1">HYPERLINK("#"&amp;CELL("address",OFFSET([4]Analítico!$B$1,MATCH(91092,[4]Analítico!$B:$B,0)-1,3)),91092)</f>
        <v>#VALUE!</v>
      </c>
      <c r="B1361" s="47" t="s">
        <v>12888</v>
      </c>
      <c r="C1361" s="46" t="s">
        <v>1</v>
      </c>
      <c r="D1361" s="48">
        <v>383.04</v>
      </c>
    </row>
    <row r="1362" spans="1:4" x14ac:dyDescent="0.25">
      <c r="A1362" s="46" t="e">
        <f ca="1">HYPERLINK("#"&amp;CELL("address",OFFSET([4]Analítico!$B$1,MATCH(91088,[4]Analítico!$B:$B,0)-1,3)),91088)</f>
        <v>#VALUE!</v>
      </c>
      <c r="B1362" s="47" t="s">
        <v>12889</v>
      </c>
      <c r="C1362" s="46" t="s">
        <v>1</v>
      </c>
      <c r="D1362" s="48">
        <v>320.77</v>
      </c>
    </row>
    <row r="1363" spans="1:4" x14ac:dyDescent="0.25">
      <c r="A1363" s="46" t="e">
        <f ca="1">HYPERLINK("#"&amp;CELL("address",OFFSET([4]Analítico!$B$1,MATCH(91073,[4]Analítico!$B:$B,0)-1,3)),91073)</f>
        <v>#VALUE!</v>
      </c>
      <c r="B1363" s="47" t="s">
        <v>12890</v>
      </c>
      <c r="C1363" s="46" t="s">
        <v>1</v>
      </c>
      <c r="D1363" s="48">
        <v>238.55</v>
      </c>
    </row>
    <row r="1364" spans="1:4" x14ac:dyDescent="0.25">
      <c r="A1364" s="46" t="e">
        <f ca="1">HYPERLINK("#"&amp;CELL("address",OFFSET([4]Analítico!$B$1,MATCH(91069,[4]Analítico!$B:$B,0)-1,3)),91069)</f>
        <v>#VALUE!</v>
      </c>
      <c r="B1364" s="47" t="s">
        <v>12891</v>
      </c>
      <c r="C1364" s="46" t="s">
        <v>1</v>
      </c>
      <c r="D1364" s="48">
        <v>181.12</v>
      </c>
    </row>
    <row r="1365" spans="1:4" x14ac:dyDescent="0.25">
      <c r="A1365" s="46" t="e">
        <f ca="1">HYPERLINK("#"&amp;CELL("address",OFFSET([4]Analítico!$B$1,MATCH(91090,[4]Analítico!$B:$B,0)-1,3)),91090)</f>
        <v>#VALUE!</v>
      </c>
      <c r="B1365" s="47" t="s">
        <v>12892</v>
      </c>
      <c r="C1365" s="46" t="s">
        <v>1</v>
      </c>
      <c r="D1365" s="48">
        <v>243.01</v>
      </c>
    </row>
    <row r="1366" spans="1:4" x14ac:dyDescent="0.25">
      <c r="A1366" s="46" t="e">
        <f ca="1">HYPERLINK("#"&amp;CELL("address",OFFSET([4]Analítico!$B$1,MATCH(91086,[4]Analítico!$B:$B,0)-1,3)),91086)</f>
        <v>#VALUE!</v>
      </c>
      <c r="B1366" s="47" t="s">
        <v>12893</v>
      </c>
      <c r="C1366" s="46" t="s">
        <v>1</v>
      </c>
      <c r="D1366" s="48">
        <v>199.65</v>
      </c>
    </row>
    <row r="1367" spans="1:4" x14ac:dyDescent="0.25">
      <c r="A1367" s="46" t="e">
        <f ca="1">HYPERLINK("#"&amp;CELL("address",OFFSET([4]Analítico!$B$1,MATCH(105522,[4]Analítico!$B:$B,0)-1,3)),105522)</f>
        <v>#VALUE!</v>
      </c>
      <c r="B1367" s="47" t="s">
        <v>12894</v>
      </c>
      <c r="C1367" s="46" t="s">
        <v>1</v>
      </c>
      <c r="D1367" s="48">
        <v>0</v>
      </c>
    </row>
    <row r="1368" spans="1:4" x14ac:dyDescent="0.25">
      <c r="A1368" s="46" t="e">
        <f ca="1">HYPERLINK("#"&amp;CELL("address",OFFSET([4]Analítico!$B$1,MATCH(104281,[4]Analítico!$B:$B,0)-1,3)),104281)</f>
        <v>#VALUE!</v>
      </c>
      <c r="B1368" s="47" t="s">
        <v>12895</v>
      </c>
      <c r="C1368" s="46" t="s">
        <v>0</v>
      </c>
      <c r="D1368" s="48">
        <v>0</v>
      </c>
    </row>
    <row r="1369" spans="1:4" x14ac:dyDescent="0.25">
      <c r="A1369" s="46" t="e">
        <f ca="1">HYPERLINK("#"&amp;CELL("address",OFFSET([4]Analítico!$B$1,MATCH(104287,[4]Analítico!$B:$B,0)-1,3)),104287)</f>
        <v>#VALUE!</v>
      </c>
      <c r="B1369" s="47" t="s">
        <v>12896</v>
      </c>
      <c r="C1369" s="46" t="s">
        <v>0</v>
      </c>
      <c r="D1369" s="48">
        <v>0</v>
      </c>
    </row>
    <row r="1370" spans="1:4" x14ac:dyDescent="0.25">
      <c r="A1370" s="46" t="e">
        <f ca="1">HYPERLINK("#"&amp;CELL("address",OFFSET([4]Analítico!$B$1,MATCH(104286,[4]Analítico!$B:$B,0)-1,3)),104286)</f>
        <v>#VALUE!</v>
      </c>
      <c r="B1370" s="47" t="s">
        <v>12897</v>
      </c>
      <c r="C1370" s="46" t="s">
        <v>0</v>
      </c>
      <c r="D1370" s="48">
        <v>0</v>
      </c>
    </row>
    <row r="1371" spans="1:4" x14ac:dyDescent="0.25">
      <c r="A1371" s="46" t="e">
        <f ca="1">HYPERLINK("#"&amp;CELL("address",OFFSET([4]Analítico!$B$1,MATCH(104292,[4]Analítico!$B:$B,0)-1,3)),104292)</f>
        <v>#VALUE!</v>
      </c>
      <c r="B1371" s="47" t="s">
        <v>12898</v>
      </c>
      <c r="C1371" s="46" t="s">
        <v>0</v>
      </c>
      <c r="D1371" s="48">
        <v>0</v>
      </c>
    </row>
    <row r="1372" spans="1:4" x14ac:dyDescent="0.25">
      <c r="A1372" s="46" t="e">
        <f ca="1">HYPERLINK("#"&amp;CELL("address",OFFSET([4]Analítico!$B$1,MATCH(104282,[4]Analítico!$B:$B,0)-1,3)),104282)</f>
        <v>#VALUE!</v>
      </c>
      <c r="B1372" s="47" t="s">
        <v>12899</v>
      </c>
      <c r="C1372" s="46" t="s">
        <v>0</v>
      </c>
      <c r="D1372" s="48">
        <v>0</v>
      </c>
    </row>
    <row r="1373" spans="1:4" x14ac:dyDescent="0.25">
      <c r="A1373" s="46" t="e">
        <f ca="1">HYPERLINK("#"&amp;CELL("address",OFFSET([4]Analítico!$B$1,MATCH(104288,[4]Analítico!$B:$B,0)-1,3)),104288)</f>
        <v>#VALUE!</v>
      </c>
      <c r="B1373" s="47" t="s">
        <v>12900</v>
      </c>
      <c r="C1373" s="46" t="s">
        <v>0</v>
      </c>
      <c r="D1373" s="48">
        <v>0</v>
      </c>
    </row>
    <row r="1374" spans="1:4" x14ac:dyDescent="0.25">
      <c r="A1374" s="46" t="e">
        <f ca="1">HYPERLINK("#"&amp;CELL("address",OFFSET([4]Analítico!$B$1,MATCH(104283,[4]Analítico!$B:$B,0)-1,3)),104283)</f>
        <v>#VALUE!</v>
      </c>
      <c r="B1374" s="47" t="s">
        <v>12901</v>
      </c>
      <c r="C1374" s="46" t="s">
        <v>0</v>
      </c>
      <c r="D1374" s="48">
        <v>0</v>
      </c>
    </row>
    <row r="1375" spans="1:4" x14ac:dyDescent="0.25">
      <c r="A1375" s="46" t="e">
        <f ca="1">HYPERLINK("#"&amp;CELL("address",OFFSET([4]Analítico!$B$1,MATCH(104289,[4]Analítico!$B:$B,0)-1,3)),104289)</f>
        <v>#VALUE!</v>
      </c>
      <c r="B1375" s="47" t="s">
        <v>12902</v>
      </c>
      <c r="C1375" s="46" t="s">
        <v>0</v>
      </c>
      <c r="D1375" s="48">
        <v>0</v>
      </c>
    </row>
    <row r="1376" spans="1:4" x14ac:dyDescent="0.25">
      <c r="A1376" s="46" t="e">
        <f ca="1">HYPERLINK("#"&amp;CELL("address",OFFSET([4]Analítico!$B$1,MATCH(104284,[4]Analítico!$B:$B,0)-1,3)),104284)</f>
        <v>#VALUE!</v>
      </c>
      <c r="B1376" s="47" t="s">
        <v>12903</v>
      </c>
      <c r="C1376" s="46" t="s">
        <v>0</v>
      </c>
      <c r="D1376" s="48">
        <v>0</v>
      </c>
    </row>
    <row r="1377" spans="1:4" x14ac:dyDescent="0.25">
      <c r="A1377" s="46" t="e">
        <f ca="1">HYPERLINK("#"&amp;CELL("address",OFFSET([4]Analítico!$B$1,MATCH(104290,[4]Analítico!$B:$B,0)-1,3)),104290)</f>
        <v>#VALUE!</v>
      </c>
      <c r="B1377" s="47" t="s">
        <v>12904</v>
      </c>
      <c r="C1377" s="46" t="s">
        <v>0</v>
      </c>
      <c r="D1377" s="48">
        <v>0</v>
      </c>
    </row>
    <row r="1378" spans="1:4" x14ac:dyDescent="0.25">
      <c r="A1378" s="46" t="e">
        <f ca="1">HYPERLINK("#"&amp;CELL("address",OFFSET([4]Analítico!$B$1,MATCH(104285,[4]Analítico!$B:$B,0)-1,3)),104285)</f>
        <v>#VALUE!</v>
      </c>
      <c r="B1378" s="47" t="s">
        <v>12905</v>
      </c>
      <c r="C1378" s="46" t="s">
        <v>0</v>
      </c>
      <c r="D1378" s="48">
        <v>0</v>
      </c>
    </row>
    <row r="1379" spans="1:4" x14ac:dyDescent="0.25">
      <c r="A1379" s="46" t="e">
        <f ca="1">HYPERLINK("#"&amp;CELL("address",OFFSET([4]Analítico!$B$1,MATCH(104291,[4]Analítico!$B:$B,0)-1,3)),104291)</f>
        <v>#VALUE!</v>
      </c>
      <c r="B1379" s="47" t="s">
        <v>12906</v>
      </c>
      <c r="C1379" s="46" t="s">
        <v>0</v>
      </c>
      <c r="D1379" s="48">
        <v>0</v>
      </c>
    </row>
    <row r="1380" spans="1:4" x14ac:dyDescent="0.25">
      <c r="A1380" s="46" t="e">
        <f ca="1">HYPERLINK("#"&amp;CELL("address",OFFSET([4]Analítico!$B$1,MATCH(104267,[4]Analítico!$B:$B,0)-1,3)),104267)</f>
        <v>#VALUE!</v>
      </c>
      <c r="B1380" s="47" t="s">
        <v>12907</v>
      </c>
      <c r="C1380" s="46" t="s">
        <v>0</v>
      </c>
      <c r="D1380" s="48">
        <v>0</v>
      </c>
    </row>
    <row r="1381" spans="1:4" x14ac:dyDescent="0.25">
      <c r="A1381" s="46" t="e">
        <f ca="1">HYPERLINK("#"&amp;CELL("address",OFFSET([4]Analítico!$B$1,MATCH(104268,[4]Analítico!$B:$B,0)-1,3)),104268)</f>
        <v>#VALUE!</v>
      </c>
      <c r="B1381" s="47" t="s">
        <v>12908</v>
      </c>
      <c r="C1381" s="46" t="s">
        <v>0</v>
      </c>
      <c r="D1381" s="48">
        <v>0</v>
      </c>
    </row>
    <row r="1382" spans="1:4" x14ac:dyDescent="0.25">
      <c r="A1382" s="46" t="e">
        <f ca="1">HYPERLINK("#"&amp;CELL("address",OFFSET([4]Analítico!$B$1,MATCH(104269,[4]Analítico!$B:$B,0)-1,3)),104269)</f>
        <v>#VALUE!</v>
      </c>
      <c r="B1382" s="47" t="s">
        <v>12909</v>
      </c>
      <c r="C1382" s="46" t="s">
        <v>0</v>
      </c>
      <c r="D1382" s="48">
        <v>0</v>
      </c>
    </row>
    <row r="1383" spans="1:4" x14ac:dyDescent="0.25">
      <c r="A1383" s="46" t="e">
        <f ca="1">HYPERLINK("#"&amp;CELL("address",OFFSET([4]Analítico!$B$1,MATCH(104270,[4]Analítico!$B:$B,0)-1,3)),104270)</f>
        <v>#VALUE!</v>
      </c>
      <c r="B1383" s="47" t="s">
        <v>12910</v>
      </c>
      <c r="C1383" s="46" t="s">
        <v>0</v>
      </c>
      <c r="D1383" s="48">
        <v>0</v>
      </c>
    </row>
    <row r="1384" spans="1:4" x14ac:dyDescent="0.25">
      <c r="A1384" s="46" t="e">
        <f ca="1">HYPERLINK("#"&amp;CELL("address",OFFSET([4]Analítico!$B$1,MATCH(104276,[4]Analítico!$B:$B,0)-1,3)),104276)</f>
        <v>#VALUE!</v>
      </c>
      <c r="B1384" s="47" t="s">
        <v>12911</v>
      </c>
      <c r="C1384" s="46" t="s">
        <v>0</v>
      </c>
      <c r="D1384" s="48">
        <v>0</v>
      </c>
    </row>
    <row r="1385" spans="1:4" x14ac:dyDescent="0.25">
      <c r="A1385" s="46" t="e">
        <f ca="1">HYPERLINK("#"&amp;CELL("address",OFFSET([4]Analítico!$B$1,MATCH(104280,[4]Analítico!$B:$B,0)-1,3)),104280)</f>
        <v>#VALUE!</v>
      </c>
      <c r="B1385" s="47" t="s">
        <v>12912</v>
      </c>
      <c r="C1385" s="46" t="s">
        <v>0</v>
      </c>
      <c r="D1385" s="48">
        <v>0</v>
      </c>
    </row>
    <row r="1386" spans="1:4" x14ac:dyDescent="0.25">
      <c r="A1386" s="46" t="e">
        <f ca="1">HYPERLINK("#"&amp;CELL("address",OFFSET([4]Analítico!$B$1,MATCH(104271,[4]Analítico!$B:$B,0)-1,3)),104271)</f>
        <v>#VALUE!</v>
      </c>
      <c r="B1386" s="47" t="s">
        <v>12913</v>
      </c>
      <c r="C1386" s="46" t="s">
        <v>0</v>
      </c>
      <c r="D1386" s="48">
        <v>0</v>
      </c>
    </row>
    <row r="1387" spans="1:4" x14ac:dyDescent="0.25">
      <c r="A1387" s="46" t="e">
        <f ca="1">HYPERLINK("#"&amp;CELL("address",OFFSET([4]Analítico!$B$1,MATCH(104272,[4]Analítico!$B:$B,0)-1,3)),104272)</f>
        <v>#VALUE!</v>
      </c>
      <c r="B1387" s="47" t="s">
        <v>12914</v>
      </c>
      <c r="C1387" s="46" t="s">
        <v>0</v>
      </c>
      <c r="D1387" s="48">
        <v>0</v>
      </c>
    </row>
    <row r="1388" spans="1:4" x14ac:dyDescent="0.25">
      <c r="A1388" s="46" t="e">
        <f ca="1">HYPERLINK("#"&amp;CELL("address",OFFSET([4]Analítico!$B$1,MATCH(104273,[4]Analítico!$B:$B,0)-1,3)),104273)</f>
        <v>#VALUE!</v>
      </c>
      <c r="B1388" s="47" t="s">
        <v>12915</v>
      </c>
      <c r="C1388" s="46" t="s">
        <v>0</v>
      </c>
      <c r="D1388" s="48">
        <v>0</v>
      </c>
    </row>
    <row r="1389" spans="1:4" x14ac:dyDescent="0.25">
      <c r="A1389" s="46" t="e">
        <f ca="1">HYPERLINK("#"&amp;CELL("address",OFFSET([4]Analítico!$B$1,MATCH(104277,[4]Analítico!$B:$B,0)-1,3)),104277)</f>
        <v>#VALUE!</v>
      </c>
      <c r="B1389" s="47" t="s">
        <v>12916</v>
      </c>
      <c r="C1389" s="46" t="s">
        <v>0</v>
      </c>
      <c r="D1389" s="48">
        <v>0</v>
      </c>
    </row>
    <row r="1390" spans="1:4" x14ac:dyDescent="0.25">
      <c r="A1390" s="46" t="e">
        <f ca="1">HYPERLINK("#"&amp;CELL("address",OFFSET([4]Analítico!$B$1,MATCH(104274,[4]Analítico!$B:$B,0)-1,3)),104274)</f>
        <v>#VALUE!</v>
      </c>
      <c r="B1390" s="47" t="s">
        <v>12917</v>
      </c>
      <c r="C1390" s="46" t="s">
        <v>0</v>
      </c>
      <c r="D1390" s="48">
        <v>0</v>
      </c>
    </row>
    <row r="1391" spans="1:4" x14ac:dyDescent="0.25">
      <c r="A1391" s="46" t="e">
        <f ca="1">HYPERLINK("#"&amp;CELL("address",OFFSET([4]Analítico!$B$1,MATCH(104278,[4]Analítico!$B:$B,0)-1,3)),104278)</f>
        <v>#VALUE!</v>
      </c>
      <c r="B1391" s="47" t="s">
        <v>12918</v>
      </c>
      <c r="C1391" s="46" t="s">
        <v>0</v>
      </c>
      <c r="D1391" s="48">
        <v>0</v>
      </c>
    </row>
    <row r="1392" spans="1:4" x14ac:dyDescent="0.25">
      <c r="A1392" s="46" t="e">
        <f ca="1">HYPERLINK("#"&amp;CELL("address",OFFSET([4]Analítico!$B$1,MATCH(104275,[4]Analítico!$B:$B,0)-1,3)),104275)</f>
        <v>#VALUE!</v>
      </c>
      <c r="B1392" s="47" t="s">
        <v>12919</v>
      </c>
      <c r="C1392" s="46" t="s">
        <v>0</v>
      </c>
      <c r="D1392" s="48">
        <v>0</v>
      </c>
    </row>
    <row r="1393" spans="1:4" x14ac:dyDescent="0.25">
      <c r="A1393" s="46" t="e">
        <f ca="1">HYPERLINK("#"&amp;CELL("address",OFFSET([4]Analítico!$B$1,MATCH(104279,[4]Analítico!$B:$B,0)-1,3)),104279)</f>
        <v>#VALUE!</v>
      </c>
      <c r="B1393" s="47" t="s">
        <v>12920</v>
      </c>
      <c r="C1393" s="46" t="s">
        <v>0</v>
      </c>
      <c r="D1393" s="48">
        <v>0</v>
      </c>
    </row>
    <row r="1394" spans="1:4" x14ac:dyDescent="0.25">
      <c r="A1394" s="46" t="e">
        <f ca="1">HYPERLINK("#"&amp;CELL("address",OFFSET([4]Analítico!$B$1,MATCH(104265,[4]Analítico!$B:$B,0)-1,3)),104265)</f>
        <v>#VALUE!</v>
      </c>
      <c r="B1394" s="47" t="s">
        <v>12921</v>
      </c>
      <c r="C1394" s="46" t="s">
        <v>0</v>
      </c>
      <c r="D1394" s="48">
        <v>0</v>
      </c>
    </row>
    <row r="1395" spans="1:4" x14ac:dyDescent="0.25">
      <c r="A1395" s="46" t="e">
        <f ca="1">HYPERLINK("#"&amp;CELL("address",OFFSET([4]Analítico!$B$1,MATCH(104266,[4]Analítico!$B:$B,0)-1,3)),104266)</f>
        <v>#VALUE!</v>
      </c>
      <c r="B1395" s="47" t="s">
        <v>12922</v>
      </c>
      <c r="C1395" s="46" t="s">
        <v>0</v>
      </c>
      <c r="D1395" s="48">
        <v>0</v>
      </c>
    </row>
    <row r="1396" spans="1:4" x14ac:dyDescent="0.25">
      <c r="A1396" s="46" t="e">
        <f ca="1">HYPERLINK("#"&amp;CELL("address",OFFSET([4]Analítico!$B$1,MATCH(104305,[4]Analítico!$B:$B,0)-1,3)),104305)</f>
        <v>#VALUE!</v>
      </c>
      <c r="B1396" s="47" t="s">
        <v>12923</v>
      </c>
      <c r="C1396" s="46" t="s">
        <v>161</v>
      </c>
      <c r="D1396" s="48">
        <v>0</v>
      </c>
    </row>
    <row r="1397" spans="1:4" x14ac:dyDescent="0.25">
      <c r="A1397" s="46" t="e">
        <f ca="1">HYPERLINK("#"&amp;CELL("address",OFFSET([4]Analítico!$B$1,MATCH(104306,[4]Analítico!$B:$B,0)-1,3)),104306)</f>
        <v>#VALUE!</v>
      </c>
      <c r="B1397" s="47" t="s">
        <v>12924</v>
      </c>
      <c r="C1397" s="46" t="s">
        <v>161</v>
      </c>
      <c r="D1397" s="48">
        <v>0</v>
      </c>
    </row>
    <row r="1398" spans="1:4" x14ac:dyDescent="0.25">
      <c r="A1398" s="46" t="e">
        <f ca="1">HYPERLINK("#"&amp;CELL("address",OFFSET([4]Analítico!$B$1,MATCH(104307,[4]Analítico!$B:$B,0)-1,3)),104307)</f>
        <v>#VALUE!</v>
      </c>
      <c r="B1398" s="47" t="s">
        <v>12925</v>
      </c>
      <c r="C1398" s="46" t="s">
        <v>161</v>
      </c>
      <c r="D1398" s="48">
        <v>0</v>
      </c>
    </row>
    <row r="1399" spans="1:4" x14ac:dyDescent="0.25">
      <c r="A1399" s="46" t="e">
        <f ca="1">HYPERLINK("#"&amp;CELL("address",OFFSET([4]Analítico!$B$1,MATCH(104308,[4]Analítico!$B:$B,0)-1,3)),104308)</f>
        <v>#VALUE!</v>
      </c>
      <c r="B1399" s="47" t="s">
        <v>12926</v>
      </c>
      <c r="C1399" s="46" t="s">
        <v>161</v>
      </c>
      <c r="D1399" s="48">
        <v>0</v>
      </c>
    </row>
    <row r="1400" spans="1:4" x14ac:dyDescent="0.25">
      <c r="A1400" s="46" t="e">
        <f ca="1">HYPERLINK("#"&amp;CELL("address",OFFSET([4]Analítico!$B$1,MATCH(104309,[4]Analítico!$B:$B,0)-1,3)),104309)</f>
        <v>#VALUE!</v>
      </c>
      <c r="B1400" s="47" t="s">
        <v>12927</v>
      </c>
      <c r="C1400" s="46" t="s">
        <v>161</v>
      </c>
      <c r="D1400" s="48">
        <v>0</v>
      </c>
    </row>
    <row r="1401" spans="1:4" x14ac:dyDescent="0.25">
      <c r="A1401" s="46" t="e">
        <f ca="1">HYPERLINK("#"&amp;CELL("address",OFFSET([4]Analítico!$B$1,MATCH(104310,[4]Analítico!$B:$B,0)-1,3)),104310)</f>
        <v>#VALUE!</v>
      </c>
      <c r="B1401" s="47" t="s">
        <v>12928</v>
      </c>
      <c r="C1401" s="46" t="s">
        <v>161</v>
      </c>
      <c r="D1401" s="48">
        <v>0</v>
      </c>
    </row>
    <row r="1402" spans="1:4" x14ac:dyDescent="0.25">
      <c r="A1402" s="46" t="e">
        <f ca="1">HYPERLINK("#"&amp;CELL("address",OFFSET([4]Analítico!$B$1,MATCH(104311,[4]Analítico!$B:$B,0)-1,3)),104311)</f>
        <v>#VALUE!</v>
      </c>
      <c r="B1402" s="47" t="s">
        <v>12929</v>
      </c>
      <c r="C1402" s="46" t="s">
        <v>161</v>
      </c>
      <c r="D1402" s="48">
        <v>0</v>
      </c>
    </row>
    <row r="1403" spans="1:4" x14ac:dyDescent="0.25">
      <c r="A1403" s="46" t="e">
        <f ca="1">HYPERLINK("#"&amp;CELL("address",OFFSET([4]Analítico!$B$1,MATCH(104301,[4]Analítico!$B:$B,0)-1,3)),104301)</f>
        <v>#VALUE!</v>
      </c>
      <c r="B1403" s="47" t="s">
        <v>12930</v>
      </c>
      <c r="C1403" s="46" t="s">
        <v>622</v>
      </c>
      <c r="D1403" s="48">
        <v>0</v>
      </c>
    </row>
    <row r="1404" spans="1:4" x14ac:dyDescent="0.25">
      <c r="A1404" s="46" t="e">
        <f ca="1">HYPERLINK("#"&amp;CELL("address",OFFSET([4]Analítico!$B$1,MATCH(104302,[4]Analítico!$B:$B,0)-1,3)),104302)</f>
        <v>#VALUE!</v>
      </c>
      <c r="B1404" s="47" t="s">
        <v>12931</v>
      </c>
      <c r="C1404" s="46" t="s">
        <v>622</v>
      </c>
      <c r="D1404" s="48">
        <v>0</v>
      </c>
    </row>
    <row r="1405" spans="1:4" x14ac:dyDescent="0.25">
      <c r="A1405" s="46" t="e">
        <f ca="1">HYPERLINK("#"&amp;CELL("address",OFFSET([4]Analítico!$B$1,MATCH(104303,[4]Analítico!$B:$B,0)-1,3)),104303)</f>
        <v>#VALUE!</v>
      </c>
      <c r="B1405" s="47" t="s">
        <v>12932</v>
      </c>
      <c r="C1405" s="46" t="s">
        <v>622</v>
      </c>
      <c r="D1405" s="48">
        <v>0</v>
      </c>
    </row>
    <row r="1406" spans="1:4" x14ac:dyDescent="0.25">
      <c r="A1406" s="46" t="e">
        <f ca="1">HYPERLINK("#"&amp;CELL("address",OFFSET([4]Analítico!$B$1,MATCH(104304,[4]Analítico!$B:$B,0)-1,3)),104304)</f>
        <v>#VALUE!</v>
      </c>
      <c r="B1406" s="47" t="s">
        <v>12933</v>
      </c>
      <c r="C1406" s="46" t="s">
        <v>622</v>
      </c>
      <c r="D1406" s="48">
        <v>0</v>
      </c>
    </row>
    <row r="1407" spans="1:4" x14ac:dyDescent="0.25">
      <c r="A1407" s="46" t="e">
        <f ca="1">HYPERLINK("#"&amp;CELL("address",OFFSET([4]Analítico!$B$1,MATCH(104293,[4]Analítico!$B:$B,0)-1,3)),104293)</f>
        <v>#VALUE!</v>
      </c>
      <c r="B1407" s="47" t="s">
        <v>12934</v>
      </c>
      <c r="C1407" s="46" t="s">
        <v>622</v>
      </c>
      <c r="D1407" s="48">
        <v>0</v>
      </c>
    </row>
    <row r="1408" spans="1:4" x14ac:dyDescent="0.25">
      <c r="A1408" s="46" t="e">
        <f ca="1">HYPERLINK("#"&amp;CELL("address",OFFSET([4]Analítico!$B$1,MATCH(104297,[4]Analítico!$B:$B,0)-1,3)),104297)</f>
        <v>#VALUE!</v>
      </c>
      <c r="B1408" s="47" t="s">
        <v>12935</v>
      </c>
      <c r="C1408" s="46" t="s">
        <v>622</v>
      </c>
      <c r="D1408" s="48">
        <v>0</v>
      </c>
    </row>
    <row r="1409" spans="1:4" x14ac:dyDescent="0.25">
      <c r="A1409" s="46" t="e">
        <f ca="1">HYPERLINK("#"&amp;CELL("address",OFFSET([4]Analítico!$B$1,MATCH(104295,[4]Analítico!$B:$B,0)-1,3)),104295)</f>
        <v>#VALUE!</v>
      </c>
      <c r="B1409" s="47" t="s">
        <v>12936</v>
      </c>
      <c r="C1409" s="46" t="s">
        <v>622</v>
      </c>
      <c r="D1409" s="48">
        <v>0</v>
      </c>
    </row>
    <row r="1410" spans="1:4" x14ac:dyDescent="0.25">
      <c r="A1410" s="46" t="e">
        <f ca="1">HYPERLINK("#"&amp;CELL("address",OFFSET([4]Analítico!$B$1,MATCH(104299,[4]Analítico!$B:$B,0)-1,3)),104299)</f>
        <v>#VALUE!</v>
      </c>
      <c r="B1410" s="47" t="s">
        <v>12937</v>
      </c>
      <c r="C1410" s="46" t="s">
        <v>622</v>
      </c>
      <c r="D1410" s="48">
        <v>0</v>
      </c>
    </row>
    <row r="1411" spans="1:4" x14ac:dyDescent="0.25">
      <c r="A1411" s="46" t="e">
        <f ca="1">HYPERLINK("#"&amp;CELL("address",OFFSET([4]Analítico!$B$1,MATCH(104294,[4]Analítico!$B:$B,0)-1,3)),104294)</f>
        <v>#VALUE!</v>
      </c>
      <c r="B1411" s="47" t="s">
        <v>12938</v>
      </c>
      <c r="C1411" s="46" t="s">
        <v>622</v>
      </c>
      <c r="D1411" s="48">
        <v>0</v>
      </c>
    </row>
    <row r="1412" spans="1:4" x14ac:dyDescent="0.25">
      <c r="A1412" s="46" t="e">
        <f ca="1">HYPERLINK("#"&amp;CELL("address",OFFSET([4]Analítico!$B$1,MATCH(104298,[4]Analítico!$B:$B,0)-1,3)),104298)</f>
        <v>#VALUE!</v>
      </c>
      <c r="B1412" s="47" t="s">
        <v>12939</v>
      </c>
      <c r="C1412" s="46" t="s">
        <v>622</v>
      </c>
      <c r="D1412" s="48">
        <v>0</v>
      </c>
    </row>
    <row r="1413" spans="1:4" x14ac:dyDescent="0.25">
      <c r="A1413" s="46" t="e">
        <f ca="1">HYPERLINK("#"&amp;CELL("address",OFFSET([4]Analítico!$B$1,MATCH(104296,[4]Analítico!$B:$B,0)-1,3)),104296)</f>
        <v>#VALUE!</v>
      </c>
      <c r="B1413" s="47" t="s">
        <v>12940</v>
      </c>
      <c r="C1413" s="46" t="s">
        <v>622</v>
      </c>
      <c r="D1413" s="48">
        <v>0</v>
      </c>
    </row>
    <row r="1414" spans="1:4" x14ac:dyDescent="0.25">
      <c r="A1414" s="46" t="e">
        <f ca="1">HYPERLINK("#"&amp;CELL("address",OFFSET([4]Analítico!$B$1,MATCH(104300,[4]Analítico!$B:$B,0)-1,3)),104300)</f>
        <v>#VALUE!</v>
      </c>
      <c r="B1414" s="47" t="s">
        <v>12941</v>
      </c>
      <c r="C1414" s="46" t="s">
        <v>622</v>
      </c>
      <c r="D1414" s="48">
        <v>0</v>
      </c>
    </row>
    <row r="1415" spans="1:4" x14ac:dyDescent="0.25">
      <c r="A1415" s="46" t="e">
        <f ca="1">HYPERLINK("#"&amp;CELL("address",OFFSET([4]Analítico!$B$1,MATCH(90944,[4]Analítico!$B:$B,0)-1,3)),90944)</f>
        <v>#VALUE!</v>
      </c>
      <c r="B1415" s="47" t="s">
        <v>12942</v>
      </c>
      <c r="C1415" s="46" t="s">
        <v>1</v>
      </c>
      <c r="D1415" s="48">
        <v>207.77</v>
      </c>
    </row>
    <row r="1416" spans="1:4" x14ac:dyDescent="0.25">
      <c r="A1416" s="46" t="e">
        <f ca="1">HYPERLINK("#"&amp;CELL("address",OFFSET([4]Analítico!$B$1,MATCH(90934,[4]Analítico!$B:$B,0)-1,3)),90934)</f>
        <v>#VALUE!</v>
      </c>
      <c r="B1416" s="47" t="s">
        <v>12943</v>
      </c>
      <c r="C1416" s="46" t="s">
        <v>1</v>
      </c>
      <c r="D1416" s="48">
        <v>192.43</v>
      </c>
    </row>
    <row r="1417" spans="1:4" x14ac:dyDescent="0.25">
      <c r="A1417" s="46" t="e">
        <f ca="1">HYPERLINK("#"&amp;CELL("address",OFFSET([4]Analítico!$B$1,MATCH(90954,[4]Analítico!$B:$B,0)-1,3)),90954)</f>
        <v>#VALUE!</v>
      </c>
      <c r="B1417" s="47" t="s">
        <v>12944</v>
      </c>
      <c r="C1417" s="46" t="s">
        <v>1</v>
      </c>
      <c r="D1417" s="48">
        <v>235.87</v>
      </c>
    </row>
    <row r="1418" spans="1:4" x14ac:dyDescent="0.25">
      <c r="A1418" s="46" t="e">
        <f ca="1">HYPERLINK("#"&amp;CELL("address",OFFSET([4]Analítico!$B$1,MATCH(90933,[4]Analítico!$B:$B,0)-1,3)),90933)</f>
        <v>#VALUE!</v>
      </c>
      <c r="B1418" s="47" t="s">
        <v>12945</v>
      </c>
      <c r="C1418" s="46" t="s">
        <v>1</v>
      </c>
      <c r="D1418" s="48">
        <v>173.9</v>
      </c>
    </row>
    <row r="1419" spans="1:4" x14ac:dyDescent="0.25">
      <c r="A1419" s="46" t="e">
        <f ca="1">HYPERLINK("#"&amp;CELL("address",OFFSET([4]Analítico!$B$1,MATCH(90943,[4]Analítico!$B:$B,0)-1,3)),90943)</f>
        <v>#VALUE!</v>
      </c>
      <c r="B1419" s="47" t="s">
        <v>12946</v>
      </c>
      <c r="C1419" s="46" t="s">
        <v>1</v>
      </c>
      <c r="D1419" s="48">
        <v>187.59</v>
      </c>
    </row>
    <row r="1420" spans="1:4" x14ac:dyDescent="0.25">
      <c r="A1420" s="46" t="e">
        <f ca="1">HYPERLINK("#"&amp;CELL("address",OFFSET([4]Analítico!$B$1,MATCH(90953,[4]Analítico!$B:$B,0)-1,3)),90953)</f>
        <v>#VALUE!</v>
      </c>
      <c r="B1420" s="47" t="s">
        <v>12947</v>
      </c>
      <c r="C1420" s="46" t="s">
        <v>1</v>
      </c>
      <c r="D1420" s="48">
        <v>212.67</v>
      </c>
    </row>
    <row r="1421" spans="1:4" x14ac:dyDescent="0.25">
      <c r="A1421" s="46" t="e">
        <f ca="1">HYPERLINK("#"&amp;CELL("address",OFFSET([4]Analítico!$B$1,MATCH(90932,[4]Analítico!$B:$B,0)-1,3)),90932)</f>
        <v>#VALUE!</v>
      </c>
      <c r="B1421" s="47" t="s">
        <v>12948</v>
      </c>
      <c r="C1421" s="46" t="s">
        <v>1</v>
      </c>
      <c r="D1421" s="48">
        <v>93.68</v>
      </c>
    </row>
    <row r="1422" spans="1:4" x14ac:dyDescent="0.25">
      <c r="A1422" s="46" t="e">
        <f ca="1">HYPERLINK("#"&amp;CELL("address",OFFSET([4]Analítico!$B$1,MATCH(90942,[4]Analítico!$B:$B,0)-1,3)),90942)</f>
        <v>#VALUE!</v>
      </c>
      <c r="B1422" s="47" t="s">
        <v>12949</v>
      </c>
      <c r="C1422" s="46" t="s">
        <v>1</v>
      </c>
      <c r="D1422" s="48">
        <v>100.23</v>
      </c>
    </row>
    <row r="1423" spans="1:4" x14ac:dyDescent="0.25">
      <c r="A1423" s="46" t="e">
        <f ca="1">HYPERLINK("#"&amp;CELL("address",OFFSET([4]Analítico!$B$1,MATCH(90952,[4]Analítico!$B:$B,0)-1,3)),90952)</f>
        <v>#VALUE!</v>
      </c>
      <c r="B1423" s="47" t="s">
        <v>12950</v>
      </c>
      <c r="C1423" s="46" t="s">
        <v>1</v>
      </c>
      <c r="D1423" s="48">
        <v>112.23</v>
      </c>
    </row>
    <row r="1424" spans="1:4" x14ac:dyDescent="0.25">
      <c r="A1424" s="46" t="e">
        <f ca="1">HYPERLINK("#"&amp;CELL("address",OFFSET([4]Analítico!$B$1,MATCH(90930,[4]Analítico!$B:$B,0)-1,3)),90930)</f>
        <v>#VALUE!</v>
      </c>
      <c r="B1424" s="47" t="s">
        <v>12951</v>
      </c>
      <c r="C1424" s="46" t="s">
        <v>1</v>
      </c>
      <c r="D1424" s="48">
        <v>83.38</v>
      </c>
    </row>
    <row r="1425" spans="1:4" x14ac:dyDescent="0.25">
      <c r="A1425" s="46" t="e">
        <f ca="1">HYPERLINK("#"&amp;CELL("address",OFFSET([4]Analítico!$B$1,MATCH(90940,[4]Analítico!$B:$B,0)-1,3)),90940)</f>
        <v>#VALUE!</v>
      </c>
      <c r="B1425" s="47" t="s">
        <v>12952</v>
      </c>
      <c r="C1425" s="46" t="s">
        <v>1</v>
      </c>
      <c r="D1425" s="48">
        <v>89.01</v>
      </c>
    </row>
    <row r="1426" spans="1:4" x14ac:dyDescent="0.25">
      <c r="A1426" s="46" t="e">
        <f ca="1">HYPERLINK("#"&amp;CELL("address",OFFSET([4]Analítico!$B$1,MATCH(90950,[4]Analítico!$B:$B,0)-1,3)),90950)</f>
        <v>#VALUE!</v>
      </c>
      <c r="B1426" s="47" t="s">
        <v>12953</v>
      </c>
      <c r="C1426" s="46" t="s">
        <v>1</v>
      </c>
      <c r="D1426" s="48">
        <v>99.33</v>
      </c>
    </row>
    <row r="1427" spans="1:4" x14ac:dyDescent="0.25">
      <c r="A1427" s="46" t="e">
        <f ca="1">HYPERLINK("#"&amp;CELL("address",OFFSET([4]Analítico!$B$1,MATCH(88476,[4]Analítico!$B:$B,0)-1,3)),88476)</f>
        <v>#VALUE!</v>
      </c>
      <c r="B1427" s="47" t="s">
        <v>12954</v>
      </c>
      <c r="C1427" s="46" t="s">
        <v>1</v>
      </c>
      <c r="D1427" s="48">
        <v>20.309999999999999</v>
      </c>
    </row>
    <row r="1428" spans="1:4" x14ac:dyDescent="0.25">
      <c r="A1428" s="46" t="e">
        <f ca="1">HYPERLINK("#"&amp;CELL("address",OFFSET([4]Analítico!$B$1,MATCH(88477,[4]Analítico!$B:$B,0)-1,3)),88477)</f>
        <v>#VALUE!</v>
      </c>
      <c r="B1428" s="47" t="s">
        <v>12955</v>
      </c>
      <c r="C1428" s="46" t="s">
        <v>1</v>
      </c>
      <c r="D1428" s="48">
        <v>28.51</v>
      </c>
    </row>
    <row r="1429" spans="1:4" x14ac:dyDescent="0.25">
      <c r="A1429" s="46" t="e">
        <f ca="1">HYPERLINK("#"&amp;CELL("address",OFFSET([4]Analítico!$B$1,MATCH(88478,[4]Analítico!$B:$B,0)-1,3)),88478)</f>
        <v>#VALUE!</v>
      </c>
      <c r="B1429" s="47" t="s">
        <v>12956</v>
      </c>
      <c r="C1429" s="46" t="s">
        <v>1</v>
      </c>
      <c r="D1429" s="48">
        <v>35.28</v>
      </c>
    </row>
    <row r="1430" spans="1:4" x14ac:dyDescent="0.25">
      <c r="A1430" s="46" t="e">
        <f ca="1">HYPERLINK("#"&amp;CELL("address",OFFSET([4]Analítico!$B$1,MATCH(88470,[4]Analítico!$B:$B,0)-1,3)),88470)</f>
        <v>#VALUE!</v>
      </c>
      <c r="B1430" s="47" t="s">
        <v>12957</v>
      </c>
      <c r="C1430" s="46" t="s">
        <v>1</v>
      </c>
      <c r="D1430" s="48">
        <v>24.96</v>
      </c>
    </row>
    <row r="1431" spans="1:4" x14ac:dyDescent="0.25">
      <c r="A1431" s="46" t="e">
        <f ca="1">HYPERLINK("#"&amp;CELL("address",OFFSET([4]Analítico!$B$1,MATCH(88471,[4]Analítico!$B:$B,0)-1,3)),88471)</f>
        <v>#VALUE!</v>
      </c>
      <c r="B1431" s="47" t="s">
        <v>12958</v>
      </c>
      <c r="C1431" s="46" t="s">
        <v>1</v>
      </c>
      <c r="D1431" s="48">
        <v>31.42</v>
      </c>
    </row>
    <row r="1432" spans="1:4" x14ac:dyDescent="0.25">
      <c r="A1432" s="46" t="e">
        <f ca="1">HYPERLINK("#"&amp;CELL("address",OFFSET([4]Analítico!$B$1,MATCH(88472,[4]Analítico!$B:$B,0)-1,3)),88472)</f>
        <v>#VALUE!</v>
      </c>
      <c r="B1432" s="47" t="s">
        <v>12959</v>
      </c>
      <c r="C1432" s="46" t="s">
        <v>1</v>
      </c>
      <c r="D1432" s="48">
        <v>36.549999999999997</v>
      </c>
    </row>
    <row r="1433" spans="1:4" x14ac:dyDescent="0.25">
      <c r="A1433" s="46" t="e">
        <f ca="1">HYPERLINK("#"&amp;CELL("address",OFFSET([4]Analítico!$B$1,MATCH(87759,[4]Analítico!$B:$B,0)-1,3)),87759)</f>
        <v>#VALUE!</v>
      </c>
      <c r="B1433" s="47" t="s">
        <v>12960</v>
      </c>
      <c r="C1433" s="46" t="s">
        <v>1</v>
      </c>
      <c r="D1433" s="48">
        <v>133.38999999999999</v>
      </c>
    </row>
    <row r="1434" spans="1:4" x14ac:dyDescent="0.25">
      <c r="A1434" s="46" t="e">
        <f ca="1">HYPERLINK("#"&amp;CELL("address",OFFSET([4]Analítico!$B$1,MATCH(87769,[4]Analítico!$B:$B,0)-1,3)),87769)</f>
        <v>#VALUE!</v>
      </c>
      <c r="B1434" s="47" t="s">
        <v>12961</v>
      </c>
      <c r="C1434" s="46" t="s">
        <v>1</v>
      </c>
      <c r="D1434" s="48">
        <v>158.41</v>
      </c>
    </row>
    <row r="1435" spans="1:4" x14ac:dyDescent="0.25">
      <c r="A1435" s="46" t="e">
        <f ca="1">HYPERLINK("#"&amp;CELL("address",OFFSET([4]Analítico!$B$1,MATCH(87739,[4]Analítico!$B:$B,0)-1,3)),87739)</f>
        <v>#VALUE!</v>
      </c>
      <c r="B1435" s="47" t="s">
        <v>12962</v>
      </c>
      <c r="C1435" s="46" t="s">
        <v>1</v>
      </c>
      <c r="D1435" s="48">
        <v>104.17</v>
      </c>
    </row>
    <row r="1436" spans="1:4" x14ac:dyDescent="0.25">
      <c r="A1436" s="46" t="e">
        <f ca="1">HYPERLINK("#"&amp;CELL("address",OFFSET([4]Analítico!$B$1,MATCH(87749,[4]Analítico!$B:$B,0)-1,3)),87749)</f>
        <v>#VALUE!</v>
      </c>
      <c r="B1436" s="47" t="s">
        <v>12963</v>
      </c>
      <c r="C1436" s="46" t="s">
        <v>1</v>
      </c>
      <c r="D1436" s="48">
        <v>134.65</v>
      </c>
    </row>
    <row r="1437" spans="1:4" x14ac:dyDescent="0.25">
      <c r="A1437" s="46" t="e">
        <f ca="1">HYPERLINK("#"&amp;CELL("address",OFFSET([4]Analítico!$B$1,MATCH(87624,[4]Analítico!$B:$B,0)-1,3)),87624)</f>
        <v>#VALUE!</v>
      </c>
      <c r="B1437" s="47" t="s">
        <v>12964</v>
      </c>
      <c r="C1437" s="46" t="s">
        <v>1</v>
      </c>
      <c r="D1437" s="48">
        <v>87.95</v>
      </c>
    </row>
    <row r="1438" spans="1:4" x14ac:dyDescent="0.25">
      <c r="A1438" s="46" t="e">
        <f ca="1">HYPERLINK("#"&amp;CELL("address",OFFSET([4]Analítico!$B$1,MATCH(87634,[4]Analítico!$B:$B,0)-1,3)),87634)</f>
        <v>#VALUE!</v>
      </c>
      <c r="B1438" s="47" t="s">
        <v>12965</v>
      </c>
      <c r="C1438" s="46" t="s">
        <v>1</v>
      </c>
      <c r="D1438" s="48">
        <v>118.42</v>
      </c>
    </row>
    <row r="1439" spans="1:4" x14ac:dyDescent="0.25">
      <c r="A1439" s="46" t="e">
        <f ca="1">HYPERLINK("#"&amp;CELL("address",OFFSET([4]Analítico!$B$1,MATCH(87644,[4]Analítico!$B:$B,0)-1,3)),87644)</f>
        <v>#VALUE!</v>
      </c>
      <c r="B1439" s="47" t="s">
        <v>12966</v>
      </c>
      <c r="C1439" s="46" t="s">
        <v>1</v>
      </c>
      <c r="D1439" s="48">
        <v>143.37</v>
      </c>
    </row>
    <row r="1440" spans="1:4" x14ac:dyDescent="0.25">
      <c r="A1440" s="46" t="e">
        <f ca="1">HYPERLINK("#"&amp;CELL("address",OFFSET([4]Analítico!$B$1,MATCH(87684,[4]Analítico!$B:$B,0)-1,3)),87684)</f>
        <v>#VALUE!</v>
      </c>
      <c r="B1440" s="47" t="s">
        <v>12967</v>
      </c>
      <c r="C1440" s="46" t="s">
        <v>1</v>
      </c>
      <c r="D1440" s="48">
        <v>139.15</v>
      </c>
    </row>
    <row r="1441" spans="1:4" x14ac:dyDescent="0.25">
      <c r="A1441" s="46" t="e">
        <f ca="1">HYPERLINK("#"&amp;CELL("address",OFFSET([4]Analítico!$B$1,MATCH(87694,[4]Analítico!$B:$B,0)-1,3)),87694)</f>
        <v>#VALUE!</v>
      </c>
      <c r="B1441" s="47" t="s">
        <v>12968</v>
      </c>
      <c r="C1441" s="46" t="s">
        <v>1</v>
      </c>
      <c r="D1441" s="48">
        <v>159.4</v>
      </c>
    </row>
    <row r="1442" spans="1:4" x14ac:dyDescent="0.25">
      <c r="A1442" s="46" t="e">
        <f ca="1">HYPERLINK("#"&amp;CELL("address",OFFSET([4]Analítico!$B$1,MATCH(87704,[4]Analítico!$B:$B,0)-1,3)),87704)</f>
        <v>#VALUE!</v>
      </c>
      <c r="B1442" s="47" t="s">
        <v>12969</v>
      </c>
      <c r="C1442" s="46" t="s">
        <v>1</v>
      </c>
      <c r="D1442" s="48">
        <v>173</v>
      </c>
    </row>
    <row r="1443" spans="1:4" x14ac:dyDescent="0.25">
      <c r="A1443" s="46" t="e">
        <f ca="1">HYPERLINK("#"&amp;CELL("address",OFFSET([4]Analítico!$B$1,MATCH(87758,[4]Analítico!$B:$B,0)-1,3)),87758)</f>
        <v>#VALUE!</v>
      </c>
      <c r="B1443" s="47" t="s">
        <v>12970</v>
      </c>
      <c r="C1443" s="46" t="s">
        <v>1</v>
      </c>
      <c r="D1443" s="48">
        <v>120.23</v>
      </c>
    </row>
    <row r="1444" spans="1:4" x14ac:dyDescent="0.25">
      <c r="A1444" s="46" t="e">
        <f ca="1">HYPERLINK("#"&amp;CELL("address",OFFSET([4]Analítico!$B$1,MATCH(87768,[4]Analítico!$B:$B,0)-1,3)),87768)</f>
        <v>#VALUE!</v>
      </c>
      <c r="B1444" s="47" t="s">
        <v>12971</v>
      </c>
      <c r="C1444" s="46" t="s">
        <v>1</v>
      </c>
      <c r="D1444" s="48">
        <v>142.22999999999999</v>
      </c>
    </row>
    <row r="1445" spans="1:4" x14ac:dyDescent="0.25">
      <c r="A1445" s="46" t="e">
        <f ca="1">HYPERLINK("#"&amp;CELL("address",OFFSET([4]Analítico!$B$1,MATCH(87738,[4]Analítico!$B:$B,0)-1,3)),87738)</f>
        <v>#VALUE!</v>
      </c>
      <c r="B1445" s="47" t="s">
        <v>12972</v>
      </c>
      <c r="C1445" s="46" t="s">
        <v>1</v>
      </c>
      <c r="D1445" s="48">
        <v>94.7</v>
      </c>
    </row>
    <row r="1446" spans="1:4" x14ac:dyDescent="0.25">
      <c r="A1446" s="46" t="e">
        <f ca="1">HYPERLINK("#"&amp;CELL("address",OFFSET([4]Analítico!$B$1,MATCH(87748,[4]Analítico!$B:$B,0)-1,3)),87748)</f>
        <v>#VALUE!</v>
      </c>
      <c r="B1446" s="47" t="s">
        <v>12973</v>
      </c>
      <c r="C1446" s="46" t="s">
        <v>1</v>
      </c>
      <c r="D1446" s="48">
        <v>121.49</v>
      </c>
    </row>
    <row r="1447" spans="1:4" x14ac:dyDescent="0.25">
      <c r="A1447" s="46" t="e">
        <f ca="1">HYPERLINK("#"&amp;CELL("address",OFFSET([4]Analítico!$B$1,MATCH(87623,[4]Analítico!$B:$B,0)-1,3)),87623)</f>
        <v>#VALUE!</v>
      </c>
      <c r="B1447" s="47" t="s">
        <v>12974</v>
      </c>
      <c r="C1447" s="46" t="s">
        <v>1</v>
      </c>
      <c r="D1447" s="48">
        <v>78.48</v>
      </c>
    </row>
    <row r="1448" spans="1:4" x14ac:dyDescent="0.25">
      <c r="A1448" s="46" t="e">
        <f ca="1">HYPERLINK("#"&amp;CELL("address",OFFSET([4]Analítico!$B$1,MATCH(87633,[4]Analítico!$B:$B,0)-1,3)),87633)</f>
        <v>#VALUE!</v>
      </c>
      <c r="B1448" s="47" t="s">
        <v>12975</v>
      </c>
      <c r="C1448" s="46" t="s">
        <v>1</v>
      </c>
      <c r="D1448" s="48">
        <v>105.26</v>
      </c>
    </row>
    <row r="1449" spans="1:4" x14ac:dyDescent="0.25">
      <c r="A1449" s="46" t="e">
        <f ca="1">HYPERLINK("#"&amp;CELL("address",OFFSET([4]Analítico!$B$1,MATCH(87643,[4]Analítico!$B:$B,0)-1,3)),87643)</f>
        <v>#VALUE!</v>
      </c>
      <c r="B1449" s="47" t="s">
        <v>12976</v>
      </c>
      <c r="C1449" s="46" t="s">
        <v>1</v>
      </c>
      <c r="D1449" s="48">
        <v>127.19</v>
      </c>
    </row>
    <row r="1450" spans="1:4" x14ac:dyDescent="0.25">
      <c r="A1450" s="46" t="e">
        <f ca="1">HYPERLINK("#"&amp;CELL("address",OFFSET([4]Analítico!$B$1,MATCH(87683,[4]Analítico!$B:$B,0)-1,3)),87683)</f>
        <v>#VALUE!</v>
      </c>
      <c r="B1450" s="47" t="s">
        <v>12977</v>
      </c>
      <c r="C1450" s="46" t="s">
        <v>1</v>
      </c>
      <c r="D1450" s="48">
        <v>122.97</v>
      </c>
    </row>
    <row r="1451" spans="1:4" x14ac:dyDescent="0.25">
      <c r="A1451" s="46" t="e">
        <f ca="1">HYPERLINK("#"&amp;CELL("address",OFFSET([4]Analítico!$B$1,MATCH(87703,[4]Analítico!$B:$B,0)-1,3)),87703)</f>
        <v>#VALUE!</v>
      </c>
      <c r="B1451" s="47" t="s">
        <v>12978</v>
      </c>
      <c r="C1451" s="46" t="s">
        <v>1</v>
      </c>
      <c r="D1451" s="48">
        <v>152.82</v>
      </c>
    </row>
    <row r="1452" spans="1:4" x14ac:dyDescent="0.25">
      <c r="A1452" s="46" t="e">
        <f ca="1">HYPERLINK("#"&amp;CELL("address",OFFSET([4]Analítico!$B$1,MATCH(87693,[4]Analítico!$B:$B,0)-1,3)),87693)</f>
        <v>#VALUE!</v>
      </c>
      <c r="B1452" s="47" t="s">
        <v>12979</v>
      </c>
      <c r="C1452" s="46" t="s">
        <v>1</v>
      </c>
      <c r="D1452" s="48">
        <v>140.87</v>
      </c>
    </row>
    <row r="1453" spans="1:4" x14ac:dyDescent="0.25">
      <c r="A1453" s="46" t="e">
        <f ca="1">HYPERLINK("#"&amp;CELL("address",OFFSET([4]Analítico!$B$1,MATCH(87757,[4]Analítico!$B:$B,0)-1,3)),87757)</f>
        <v>#VALUE!</v>
      </c>
      <c r="B1453" s="47" t="s">
        <v>12980</v>
      </c>
      <c r="C1453" s="46" t="s">
        <v>1</v>
      </c>
      <c r="D1453" s="48">
        <v>63.27</v>
      </c>
    </row>
    <row r="1454" spans="1:4" x14ac:dyDescent="0.25">
      <c r="A1454" s="46" t="e">
        <f ca="1">HYPERLINK("#"&amp;CELL("address",OFFSET([4]Analítico!$B$1,MATCH(87767,[4]Analítico!$B:$B,0)-1,3)),87767)</f>
        <v>#VALUE!</v>
      </c>
      <c r="B1454" s="47" t="s">
        <v>12981</v>
      </c>
      <c r="C1454" s="46" t="s">
        <v>1</v>
      </c>
      <c r="D1454" s="48">
        <v>72.180000000000007</v>
      </c>
    </row>
    <row r="1455" spans="1:4" x14ac:dyDescent="0.25">
      <c r="A1455" s="46" t="e">
        <f ca="1">HYPERLINK("#"&amp;CELL("address",OFFSET([4]Analítico!$B$1,MATCH(87737,[4]Analítico!$B:$B,0)-1,3)),87737)</f>
        <v>#VALUE!</v>
      </c>
      <c r="B1455" s="47" t="s">
        <v>12982</v>
      </c>
      <c r="C1455" s="46" t="s">
        <v>1</v>
      </c>
      <c r="D1455" s="48">
        <v>53.73</v>
      </c>
    </row>
    <row r="1456" spans="1:4" x14ac:dyDescent="0.25">
      <c r="A1456" s="46" t="e">
        <f ca="1">HYPERLINK("#"&amp;CELL("address",OFFSET([4]Analítico!$B$1,MATCH(87747,[4]Analítico!$B:$B,0)-1,3)),87747)</f>
        <v>#VALUE!</v>
      </c>
      <c r="B1456" s="47" t="s">
        <v>12983</v>
      </c>
      <c r="C1456" s="46" t="s">
        <v>1</v>
      </c>
      <c r="D1456" s="48">
        <v>64.53</v>
      </c>
    </row>
    <row r="1457" spans="1:4" x14ac:dyDescent="0.25">
      <c r="A1457" s="46" t="e">
        <f ca="1">HYPERLINK("#"&amp;CELL("address",OFFSET([4]Analítico!$B$1,MATCH(87622,[4]Analítico!$B:$B,0)-1,3)),87622)</f>
        <v>#VALUE!</v>
      </c>
      <c r="B1457" s="47" t="s">
        <v>12984</v>
      </c>
      <c r="C1457" s="46" t="s">
        <v>1</v>
      </c>
      <c r="D1457" s="48">
        <v>37.51</v>
      </c>
    </row>
    <row r="1458" spans="1:4" x14ac:dyDescent="0.25">
      <c r="A1458" s="46" t="e">
        <f ca="1">HYPERLINK("#"&amp;CELL("address",OFFSET([4]Analítico!$B$1,MATCH(87632,[4]Analítico!$B:$B,0)-1,3)),87632)</f>
        <v>#VALUE!</v>
      </c>
      <c r="B1458" s="47" t="s">
        <v>12985</v>
      </c>
      <c r="C1458" s="46" t="s">
        <v>1</v>
      </c>
      <c r="D1458" s="48">
        <v>48.3</v>
      </c>
    </row>
    <row r="1459" spans="1:4" x14ac:dyDescent="0.25">
      <c r="A1459" s="46" t="e">
        <f ca="1">HYPERLINK("#"&amp;CELL("address",OFFSET([4]Analítico!$B$1,MATCH(87642,[4]Analítico!$B:$B,0)-1,3)),87642)</f>
        <v>#VALUE!</v>
      </c>
      <c r="B1459" s="47" t="s">
        <v>12986</v>
      </c>
      <c r="C1459" s="46" t="s">
        <v>1</v>
      </c>
      <c r="D1459" s="48">
        <v>57.14</v>
      </c>
    </row>
    <row r="1460" spans="1:4" x14ac:dyDescent="0.25">
      <c r="A1460" s="46" t="e">
        <f ca="1">HYPERLINK("#"&amp;CELL("address",OFFSET([4]Analítico!$B$1,MATCH(87682,[4]Analítico!$B:$B,0)-1,3)),87682)</f>
        <v>#VALUE!</v>
      </c>
      <c r="B1460" s="47" t="s">
        <v>12987</v>
      </c>
      <c r="C1460" s="46" t="s">
        <v>1</v>
      </c>
      <c r="D1460" s="48">
        <v>52.92</v>
      </c>
    </row>
    <row r="1461" spans="1:4" x14ac:dyDescent="0.25">
      <c r="A1461" s="46" t="e">
        <f ca="1">HYPERLINK("#"&amp;CELL("address",OFFSET([4]Analítico!$B$1,MATCH(87692,[4]Analítico!$B:$B,0)-1,3)),87692)</f>
        <v>#VALUE!</v>
      </c>
      <c r="B1461" s="47" t="s">
        <v>12988</v>
      </c>
      <c r="C1461" s="46" t="s">
        <v>1</v>
      </c>
      <c r="D1461" s="48">
        <v>60.65</v>
      </c>
    </row>
    <row r="1462" spans="1:4" x14ac:dyDescent="0.25">
      <c r="A1462" s="46" t="e">
        <f ca="1">HYPERLINK("#"&amp;CELL("address",OFFSET([4]Analítico!$B$1,MATCH(87702,[4]Analítico!$B:$B,0)-1,3)),87702)</f>
        <v>#VALUE!</v>
      </c>
      <c r="B1462" s="47" t="s">
        <v>12989</v>
      </c>
      <c r="C1462" s="46" t="s">
        <v>1</v>
      </c>
      <c r="D1462" s="48">
        <v>65.459999999999994</v>
      </c>
    </row>
    <row r="1463" spans="1:4" x14ac:dyDescent="0.25">
      <c r="A1463" s="46" t="e">
        <f ca="1">HYPERLINK("#"&amp;CELL("address",OFFSET([4]Analítico!$B$1,MATCH(87755,[4]Analítico!$B:$B,0)-1,3)),87755)</f>
        <v>#VALUE!</v>
      </c>
      <c r="B1463" s="47" t="s">
        <v>12990</v>
      </c>
      <c r="C1463" s="46" t="s">
        <v>1</v>
      </c>
      <c r="D1463" s="48">
        <v>55.95</v>
      </c>
    </row>
    <row r="1464" spans="1:4" x14ac:dyDescent="0.25">
      <c r="A1464" s="46" t="e">
        <f ca="1">HYPERLINK("#"&amp;CELL("address",OFFSET([4]Analítico!$B$1,MATCH(87765,[4]Analítico!$B:$B,0)-1,3)),87765)</f>
        <v>#VALUE!</v>
      </c>
      <c r="B1464" s="47" t="s">
        <v>12991</v>
      </c>
      <c r="C1464" s="46" t="s">
        <v>1</v>
      </c>
      <c r="D1464" s="48">
        <v>63.19</v>
      </c>
    </row>
    <row r="1465" spans="1:4" x14ac:dyDescent="0.25">
      <c r="A1465" s="46" t="e">
        <f ca="1">HYPERLINK("#"&amp;CELL("address",OFFSET([4]Analítico!$B$1,MATCH(87735,[4]Analítico!$B:$B,0)-1,3)),87735)</f>
        <v>#VALUE!</v>
      </c>
      <c r="B1465" s="47" t="s">
        <v>12992</v>
      </c>
      <c r="C1465" s="46" t="s">
        <v>1</v>
      </c>
      <c r="D1465" s="48">
        <v>48.47</v>
      </c>
    </row>
    <row r="1466" spans="1:4" x14ac:dyDescent="0.25">
      <c r="A1466" s="46" t="e">
        <f ca="1">HYPERLINK("#"&amp;CELL("address",OFFSET([4]Analítico!$B$1,MATCH(87745,[4]Analítico!$B:$B,0)-1,3)),87745)</f>
        <v>#VALUE!</v>
      </c>
      <c r="B1466" s="47" t="s">
        <v>12993</v>
      </c>
      <c r="C1466" s="46" t="s">
        <v>1</v>
      </c>
      <c r="D1466" s="48">
        <v>57.21</v>
      </c>
    </row>
    <row r="1467" spans="1:4" x14ac:dyDescent="0.25">
      <c r="A1467" s="46" t="e">
        <f ca="1">HYPERLINK("#"&amp;CELL("address",OFFSET([4]Analítico!$B$1,MATCH(87620,[4]Analítico!$B:$B,0)-1,3)),87620)</f>
        <v>#VALUE!</v>
      </c>
      <c r="B1467" s="47" t="s">
        <v>12994</v>
      </c>
      <c r="C1467" s="46" t="s">
        <v>1</v>
      </c>
      <c r="D1467" s="48">
        <v>32.25</v>
      </c>
    </row>
    <row r="1468" spans="1:4" x14ac:dyDescent="0.25">
      <c r="A1468" s="46" t="e">
        <f ca="1">HYPERLINK("#"&amp;CELL("address",OFFSET([4]Analítico!$B$1,MATCH(87630,[4]Analítico!$B:$B,0)-1,3)),87630)</f>
        <v>#VALUE!</v>
      </c>
      <c r="B1468" s="47" t="s">
        <v>12995</v>
      </c>
      <c r="C1468" s="46" t="s">
        <v>1</v>
      </c>
      <c r="D1468" s="48">
        <v>40.98</v>
      </c>
    </row>
    <row r="1469" spans="1:4" x14ac:dyDescent="0.25">
      <c r="A1469" s="46" t="e">
        <f ca="1">HYPERLINK("#"&amp;CELL("address",OFFSET([4]Analítico!$B$1,MATCH(87640,[4]Analítico!$B:$B,0)-1,3)),87640)</f>
        <v>#VALUE!</v>
      </c>
      <c r="B1469" s="47" t="s">
        <v>12996</v>
      </c>
      <c r="C1469" s="46" t="s">
        <v>1</v>
      </c>
      <c r="D1469" s="48">
        <v>48.15</v>
      </c>
    </row>
    <row r="1470" spans="1:4" x14ac:dyDescent="0.25">
      <c r="A1470" s="46" t="e">
        <f ca="1">HYPERLINK("#"&amp;CELL("address",OFFSET([4]Analítico!$B$1,MATCH(87680,[4]Analítico!$B:$B,0)-1,3)),87680)</f>
        <v>#VALUE!</v>
      </c>
      <c r="B1470" s="47" t="s">
        <v>12997</v>
      </c>
      <c r="C1470" s="46" t="s">
        <v>1</v>
      </c>
      <c r="D1470" s="48">
        <v>43.93</v>
      </c>
    </row>
    <row r="1471" spans="1:4" x14ac:dyDescent="0.25">
      <c r="A1471" s="46" t="e">
        <f ca="1">HYPERLINK("#"&amp;CELL("address",OFFSET([4]Analítico!$B$1,MATCH(87690,[4]Analítico!$B:$B,0)-1,3)),87690)</f>
        <v>#VALUE!</v>
      </c>
      <c r="B1471" s="47" t="s">
        <v>12998</v>
      </c>
      <c r="C1471" s="46" t="s">
        <v>1</v>
      </c>
      <c r="D1471" s="48">
        <v>50.35</v>
      </c>
    </row>
    <row r="1472" spans="1:4" x14ac:dyDescent="0.25">
      <c r="A1472" s="46" t="e">
        <f ca="1">HYPERLINK("#"&amp;CELL("address",OFFSET([4]Analítico!$B$1,MATCH(87700,[4]Analítico!$B:$B,0)-1,3)),87700)</f>
        <v>#VALUE!</v>
      </c>
      <c r="B1472" s="47" t="s">
        <v>12999</v>
      </c>
      <c r="C1472" s="46" t="s">
        <v>1</v>
      </c>
      <c r="D1472" s="48">
        <v>54.24</v>
      </c>
    </row>
    <row r="1473" spans="1:4" x14ac:dyDescent="0.25">
      <c r="A1473" s="46" t="e">
        <f ca="1">HYPERLINK("#"&amp;CELL("address",OFFSET([4]Analítico!$B$1,MATCH(102803,[4]Analítico!$B:$B,0)-1,3)),102803)</f>
        <v>#VALUE!</v>
      </c>
      <c r="B1473" s="47" t="s">
        <v>13000</v>
      </c>
      <c r="C1473" s="46" t="s">
        <v>1</v>
      </c>
      <c r="D1473" s="48">
        <v>2.99</v>
      </c>
    </row>
    <row r="1474" spans="1:4" x14ac:dyDescent="0.25">
      <c r="A1474" s="46" t="e">
        <f ca="1">HYPERLINK("#"&amp;CELL("address",OFFSET([4]Analítico!$B$1,MATCH(92717,[4]Analítico!$B:$B,0)-1,3)),92717)</f>
        <v>#VALUE!</v>
      </c>
      <c r="B1474" s="47" t="s">
        <v>13001</v>
      </c>
      <c r="C1474" s="46" t="s">
        <v>13002</v>
      </c>
      <c r="D1474" s="48">
        <v>0.26</v>
      </c>
    </row>
    <row r="1475" spans="1:4" x14ac:dyDescent="0.25">
      <c r="A1475" s="46" t="e">
        <f ca="1">HYPERLINK("#"&amp;CELL("address",OFFSET([4]Analítico!$B$1,MATCH(92716,[4]Analítico!$B:$B,0)-1,3)),92716)</f>
        <v>#VALUE!</v>
      </c>
      <c r="B1475" s="47" t="s">
        <v>13003</v>
      </c>
      <c r="C1475" s="46" t="s">
        <v>13004</v>
      </c>
      <c r="D1475" s="48">
        <v>115.25</v>
      </c>
    </row>
    <row r="1476" spans="1:4" x14ac:dyDescent="0.25">
      <c r="A1476" s="46" t="e">
        <f ca="1">HYPERLINK("#"&amp;CELL("address",OFFSET([4]Analítico!$B$1,MATCH(103668,[4]Analítico!$B:$B,0)-1,3)),103668)</f>
        <v>#VALUE!</v>
      </c>
      <c r="B1476" s="47" t="s">
        <v>13005</v>
      </c>
      <c r="C1476" s="46" t="s">
        <v>13002</v>
      </c>
      <c r="D1476" s="48">
        <v>0</v>
      </c>
    </row>
    <row r="1477" spans="1:4" x14ac:dyDescent="0.25">
      <c r="A1477" s="46" t="e">
        <f ca="1">HYPERLINK("#"&amp;CELL("address",OFFSET([4]Analítico!$B$1,MATCH(103667,[4]Analítico!$B:$B,0)-1,3)),103667)</f>
        <v>#VALUE!</v>
      </c>
      <c r="B1477" s="47" t="s">
        <v>13006</v>
      </c>
      <c r="C1477" s="46" t="s">
        <v>13004</v>
      </c>
      <c r="D1477" s="48">
        <v>0</v>
      </c>
    </row>
    <row r="1478" spans="1:4" x14ac:dyDescent="0.25">
      <c r="A1478" s="46" t="e">
        <f ca="1">HYPERLINK("#"&amp;CELL("address",OFFSET([4]Analítico!$B$1,MATCH(89218,[4]Analítico!$B:$B,0)-1,3)),89218)</f>
        <v>#VALUE!</v>
      </c>
      <c r="B1478" s="47" t="s">
        <v>13007</v>
      </c>
      <c r="C1478" s="46" t="s">
        <v>13002</v>
      </c>
      <c r="D1478" s="48">
        <v>117.62</v>
      </c>
    </row>
    <row r="1479" spans="1:4" x14ac:dyDescent="0.25">
      <c r="A1479" s="46" t="e">
        <f ca="1">HYPERLINK("#"&amp;CELL("address",OFFSET([4]Analítico!$B$1,MATCH(89843,[4]Analítico!$B:$B,0)-1,3)),89843)</f>
        <v>#VALUE!</v>
      </c>
      <c r="B1479" s="47" t="s">
        <v>13008</v>
      </c>
      <c r="C1479" s="46" t="s">
        <v>13004</v>
      </c>
      <c r="D1479" s="48">
        <v>257.92</v>
      </c>
    </row>
    <row r="1480" spans="1:4" x14ac:dyDescent="0.25">
      <c r="A1480" s="46" t="e">
        <f ca="1">HYPERLINK("#"&amp;CELL("address",OFFSET([4]Analítico!$B$1,MATCH(87446,[4]Analítico!$B:$B,0)-1,3)),87446)</f>
        <v>#VALUE!</v>
      </c>
      <c r="B1480" s="47" t="s">
        <v>13009</v>
      </c>
      <c r="C1480" s="46" t="s">
        <v>13002</v>
      </c>
      <c r="D1480" s="48">
        <v>0.54</v>
      </c>
    </row>
    <row r="1481" spans="1:4" x14ac:dyDescent="0.25">
      <c r="A1481" s="46" t="e">
        <f ca="1">HYPERLINK("#"&amp;CELL("address",OFFSET([4]Analítico!$B$1,MATCH(87445,[4]Analítico!$B:$B,0)-1,3)),87445)</f>
        <v>#VALUE!</v>
      </c>
      <c r="B1481" s="47" t="s">
        <v>13010</v>
      </c>
      <c r="C1481" s="46" t="s">
        <v>13004</v>
      </c>
      <c r="D1481" s="48">
        <v>6.15</v>
      </c>
    </row>
    <row r="1482" spans="1:4" x14ac:dyDescent="0.25">
      <c r="A1482" s="46" t="e">
        <f ca="1">HYPERLINK("#"&amp;CELL("address",OFFSET([4]Analítico!$B$1,MATCH(93234,[4]Analítico!$B:$B,0)-1,3)),93234)</f>
        <v>#VALUE!</v>
      </c>
      <c r="B1482" s="47" t="s">
        <v>13011</v>
      </c>
      <c r="C1482" s="46" t="s">
        <v>13002</v>
      </c>
      <c r="D1482" s="48">
        <v>0.49</v>
      </c>
    </row>
    <row r="1483" spans="1:4" x14ac:dyDescent="0.25">
      <c r="A1483" s="46" t="e">
        <f ca="1">HYPERLINK("#"&amp;CELL("address",OFFSET([4]Analítico!$B$1,MATCH(93233,[4]Analítico!$B:$B,0)-1,3)),93233)</f>
        <v>#VALUE!</v>
      </c>
      <c r="B1483" s="47" t="s">
        <v>13012</v>
      </c>
      <c r="C1483" s="46" t="s">
        <v>13004</v>
      </c>
      <c r="D1483" s="48">
        <v>6.02</v>
      </c>
    </row>
    <row r="1484" spans="1:4" x14ac:dyDescent="0.25">
      <c r="A1484" s="46" t="e">
        <f ca="1">HYPERLINK("#"&amp;CELL("address",OFFSET([4]Analítico!$B$1,MATCH(102953,[4]Analítico!$B:$B,0)-1,3)),102953)</f>
        <v>#VALUE!</v>
      </c>
      <c r="B1484" s="47" t="s">
        <v>13013</v>
      </c>
      <c r="C1484" s="46" t="s">
        <v>13002</v>
      </c>
      <c r="D1484" s="48">
        <v>0</v>
      </c>
    </row>
    <row r="1485" spans="1:4" x14ac:dyDescent="0.25">
      <c r="A1485" s="46" t="e">
        <f ca="1">HYPERLINK("#"&amp;CELL("address",OFFSET([4]Analítico!$B$1,MATCH(102952,[4]Analítico!$B:$B,0)-1,3)),102952)</f>
        <v>#VALUE!</v>
      </c>
      <c r="B1485" s="47" t="s">
        <v>13014</v>
      </c>
      <c r="C1485" s="46" t="s">
        <v>13004</v>
      </c>
      <c r="D1485" s="48">
        <v>0</v>
      </c>
    </row>
    <row r="1486" spans="1:4" x14ac:dyDescent="0.25">
      <c r="A1486" s="46" t="e">
        <f ca="1">HYPERLINK("#"&amp;CELL("address",OFFSET([4]Analítico!$B$1,MATCH(88831,[4]Analítico!$B:$B,0)-1,3)),88831)</f>
        <v>#VALUE!</v>
      </c>
      <c r="B1486" s="47" t="s">
        <v>13015</v>
      </c>
      <c r="C1486" s="46" t="s">
        <v>13002</v>
      </c>
      <c r="D1486" s="48">
        <v>0.39</v>
      </c>
    </row>
    <row r="1487" spans="1:4" x14ac:dyDescent="0.25">
      <c r="A1487" s="46" t="e">
        <f ca="1">HYPERLINK("#"&amp;CELL("address",OFFSET([4]Analítico!$B$1,MATCH(88830,[4]Analítico!$B:$B,0)-1,3)),88830)</f>
        <v>#VALUE!</v>
      </c>
      <c r="B1487" s="47" t="s">
        <v>13016</v>
      </c>
      <c r="C1487" s="46" t="s">
        <v>13004</v>
      </c>
      <c r="D1487" s="48">
        <v>1.84</v>
      </c>
    </row>
    <row r="1488" spans="1:4" x14ac:dyDescent="0.25">
      <c r="A1488" s="46" t="e">
        <f ca="1">HYPERLINK("#"&amp;CELL("address",OFFSET([4]Analítico!$B$1,MATCH(89226,[4]Analítico!$B:$B,0)-1,3)),89226)</f>
        <v>#VALUE!</v>
      </c>
      <c r="B1488" s="47" t="s">
        <v>13017</v>
      </c>
      <c r="C1488" s="46" t="s">
        <v>13002</v>
      </c>
      <c r="D1488" s="48">
        <v>1.62</v>
      </c>
    </row>
    <row r="1489" spans="1:4" x14ac:dyDescent="0.25">
      <c r="A1489" s="46" t="e">
        <f ca="1">HYPERLINK("#"&amp;CELL("address",OFFSET([4]Analítico!$B$1,MATCH(89225,[4]Analítico!$B:$B,0)-1,3)),89225)</f>
        <v>#VALUE!</v>
      </c>
      <c r="B1489" s="47" t="s">
        <v>13018</v>
      </c>
      <c r="C1489" s="46" t="s">
        <v>13004</v>
      </c>
      <c r="D1489" s="48">
        <v>5.26</v>
      </c>
    </row>
    <row r="1490" spans="1:4" x14ac:dyDescent="0.25">
      <c r="A1490" s="46" t="e">
        <f ca="1">HYPERLINK("#"&amp;CELL("address",OFFSET([4]Analítico!$B$1,MATCH(89279,[4]Analítico!$B:$B,0)-1,3)),89279)</f>
        <v>#VALUE!</v>
      </c>
      <c r="B1490" s="47" t="s">
        <v>13019</v>
      </c>
      <c r="C1490" s="46" t="s">
        <v>13002</v>
      </c>
      <c r="D1490" s="48">
        <v>1.98</v>
      </c>
    </row>
    <row r="1491" spans="1:4" x14ac:dyDescent="0.25">
      <c r="A1491" s="46" t="e">
        <f ca="1">HYPERLINK("#"&amp;CELL("address",OFFSET([4]Analítico!$B$1,MATCH(89278,[4]Analítico!$B:$B,0)-1,3)),89278)</f>
        <v>#VALUE!</v>
      </c>
      <c r="B1491" s="47" t="s">
        <v>13020</v>
      </c>
      <c r="C1491" s="46" t="s">
        <v>13004</v>
      </c>
      <c r="D1491" s="48">
        <v>14.12</v>
      </c>
    </row>
    <row r="1492" spans="1:4" x14ac:dyDescent="0.25">
      <c r="A1492" s="46" t="e">
        <f ca="1">HYPERLINK("#"&amp;CELL("address",OFFSET([4]Analítico!$B$1,MATCH(90651,[4]Analítico!$B:$B,0)-1,3)),90651)</f>
        <v>#VALUE!</v>
      </c>
      <c r="B1492" s="47" t="s">
        <v>13021</v>
      </c>
      <c r="C1492" s="46" t="s">
        <v>13002</v>
      </c>
      <c r="D1492" s="48">
        <v>0.82</v>
      </c>
    </row>
    <row r="1493" spans="1:4" x14ac:dyDescent="0.25">
      <c r="A1493" s="46" t="e">
        <f ca="1">HYPERLINK("#"&amp;CELL("address",OFFSET([4]Analítico!$B$1,MATCH(90650,[4]Analítico!$B:$B,0)-1,3)),90650)</f>
        <v>#VALUE!</v>
      </c>
      <c r="B1493" s="47" t="s">
        <v>13022</v>
      </c>
      <c r="C1493" s="46" t="s">
        <v>13004</v>
      </c>
      <c r="D1493" s="48">
        <v>10.1</v>
      </c>
    </row>
    <row r="1494" spans="1:4" x14ac:dyDescent="0.25">
      <c r="A1494" s="46" t="e">
        <f ca="1">HYPERLINK("#"&amp;CELL("address",OFFSET([4]Analítico!$B$1,MATCH(106101,[4]Analítico!$B:$B,0)-1,3)),106101)</f>
        <v>#VALUE!</v>
      </c>
      <c r="B1494" s="47" t="s">
        <v>13023</v>
      </c>
      <c r="C1494" s="46" t="s">
        <v>13002</v>
      </c>
      <c r="D1494" s="48">
        <v>0</v>
      </c>
    </row>
    <row r="1495" spans="1:4" x14ac:dyDescent="0.25">
      <c r="A1495" s="46" t="e">
        <f ca="1">HYPERLINK("#"&amp;CELL("address",OFFSET([4]Analítico!$B$1,MATCH(106100,[4]Analítico!$B:$B,0)-1,3)),106100)</f>
        <v>#VALUE!</v>
      </c>
      <c r="B1495" s="47" t="s">
        <v>13024</v>
      </c>
      <c r="C1495" s="46" t="s">
        <v>13004</v>
      </c>
      <c r="D1495" s="48">
        <v>0</v>
      </c>
    </row>
    <row r="1496" spans="1:4" x14ac:dyDescent="0.25">
      <c r="A1496" s="46" t="e">
        <f ca="1">HYPERLINK("#"&amp;CELL("address",OFFSET([4]Analítico!$B$1,MATCH(90657,[4]Analítico!$B:$B,0)-1,3)),90657)</f>
        <v>#VALUE!</v>
      </c>
      <c r="B1496" s="47" t="s">
        <v>13025</v>
      </c>
      <c r="C1496" s="46" t="s">
        <v>13002</v>
      </c>
      <c r="D1496" s="48">
        <v>4.87</v>
      </c>
    </row>
    <row r="1497" spans="1:4" x14ac:dyDescent="0.25">
      <c r="A1497" s="46" t="e">
        <f ca="1">HYPERLINK("#"&amp;CELL("address",OFFSET([4]Analítico!$B$1,MATCH(90656,[4]Analítico!$B:$B,0)-1,3)),90656)</f>
        <v>#VALUE!</v>
      </c>
      <c r="B1497" s="47" t="s">
        <v>13026</v>
      </c>
      <c r="C1497" s="46" t="s">
        <v>13004</v>
      </c>
      <c r="D1497" s="48">
        <v>14.84</v>
      </c>
    </row>
    <row r="1498" spans="1:4" x14ac:dyDescent="0.25">
      <c r="A1498" s="46" t="e">
        <f ca="1">HYPERLINK("#"&amp;CELL("address",OFFSET([4]Analítico!$B$1,MATCH(90663,[4]Analítico!$B:$B,0)-1,3)),90663)</f>
        <v>#VALUE!</v>
      </c>
      <c r="B1498" s="47" t="s">
        <v>13027</v>
      </c>
      <c r="C1498" s="46" t="s">
        <v>13002</v>
      </c>
      <c r="D1498" s="48">
        <v>5.23</v>
      </c>
    </row>
    <row r="1499" spans="1:4" x14ac:dyDescent="0.25">
      <c r="A1499" s="46" t="e">
        <f ca="1">HYPERLINK("#"&amp;CELL("address",OFFSET([4]Analítico!$B$1,MATCH(90662,[4]Analítico!$B:$B,0)-1,3)),90662)</f>
        <v>#VALUE!</v>
      </c>
      <c r="B1499" s="47" t="s">
        <v>13028</v>
      </c>
      <c r="C1499" s="46" t="s">
        <v>13004</v>
      </c>
      <c r="D1499" s="48">
        <v>15.51</v>
      </c>
    </row>
    <row r="1500" spans="1:4" x14ac:dyDescent="0.25">
      <c r="A1500" s="46" t="e">
        <f ca="1">HYPERLINK("#"&amp;CELL("address",OFFSET([4]Analítico!$B$1,MATCH(89022,[4]Analítico!$B:$B,0)-1,3)),89022)</f>
        <v>#VALUE!</v>
      </c>
      <c r="B1500" s="47" t="s">
        <v>13029</v>
      </c>
      <c r="C1500" s="46" t="s">
        <v>13002</v>
      </c>
      <c r="D1500" s="48">
        <v>0.47</v>
      </c>
    </row>
    <row r="1501" spans="1:4" x14ac:dyDescent="0.25">
      <c r="A1501" s="46" t="e">
        <f ca="1">HYPERLINK("#"&amp;CELL("address",OFFSET([4]Analítico!$B$1,MATCH(89021,[4]Analítico!$B:$B,0)-1,3)),89021)</f>
        <v>#VALUE!</v>
      </c>
      <c r="B1501" s="47" t="s">
        <v>13030</v>
      </c>
      <c r="C1501" s="46" t="s">
        <v>13004</v>
      </c>
      <c r="D1501" s="48">
        <v>2.58</v>
      </c>
    </row>
    <row r="1502" spans="1:4" x14ac:dyDescent="0.25">
      <c r="A1502" s="46" t="e">
        <f ca="1">HYPERLINK("#"&amp;CELL("address",OFFSET([4]Analítico!$B$1,MATCH(90644,[4]Analítico!$B:$B,0)-1,3)),90644)</f>
        <v>#VALUE!</v>
      </c>
      <c r="B1502" s="47" t="s">
        <v>13031</v>
      </c>
      <c r="C1502" s="46" t="s">
        <v>13002</v>
      </c>
      <c r="D1502" s="48">
        <v>7.5</v>
      </c>
    </row>
    <row r="1503" spans="1:4" x14ac:dyDescent="0.25">
      <c r="A1503" s="46" t="e">
        <f ca="1">HYPERLINK("#"&amp;CELL("address",OFFSET([4]Analítico!$B$1,MATCH(90643,[4]Analítico!$B:$B,0)-1,3)),90643)</f>
        <v>#VALUE!</v>
      </c>
      <c r="B1503" s="47" t="s">
        <v>13032</v>
      </c>
      <c r="C1503" s="46" t="s">
        <v>13004</v>
      </c>
      <c r="D1503" s="48">
        <v>29.36</v>
      </c>
    </row>
    <row r="1504" spans="1:4" x14ac:dyDescent="0.25">
      <c r="A1504" s="46" t="e">
        <f ca="1">HYPERLINK("#"&amp;CELL("address",OFFSET([4]Analítico!$B$1,MATCH(102811,[4]Analítico!$B:$B,0)-1,3)),102811)</f>
        <v>#VALUE!</v>
      </c>
      <c r="B1504" s="47" t="s">
        <v>13033</v>
      </c>
      <c r="C1504" s="46" t="s">
        <v>13002</v>
      </c>
      <c r="D1504" s="48">
        <v>0</v>
      </c>
    </row>
    <row r="1505" spans="1:4" x14ac:dyDescent="0.25">
      <c r="A1505" s="46" t="e">
        <f ca="1">HYPERLINK("#"&amp;CELL("address",OFFSET([4]Analítico!$B$1,MATCH(102810,[4]Analítico!$B:$B,0)-1,3)),102810)</f>
        <v>#VALUE!</v>
      </c>
      <c r="B1505" s="47" t="s">
        <v>13034</v>
      </c>
      <c r="C1505" s="46" t="s">
        <v>13004</v>
      </c>
      <c r="D1505" s="48">
        <v>0</v>
      </c>
    </row>
    <row r="1506" spans="1:4" x14ac:dyDescent="0.25">
      <c r="A1506" s="46" t="e">
        <f ca="1">HYPERLINK("#"&amp;CELL("address",OFFSET([4]Analítico!$B$1,MATCH(92146,[4]Analítico!$B:$B,0)-1,3)),92146)</f>
        <v>#VALUE!</v>
      </c>
      <c r="B1506" s="47" t="s">
        <v>13035</v>
      </c>
      <c r="C1506" s="46" t="s">
        <v>13002</v>
      </c>
      <c r="D1506" s="48">
        <v>39.56</v>
      </c>
    </row>
    <row r="1507" spans="1:4" x14ac:dyDescent="0.25">
      <c r="A1507" s="46" t="e">
        <f ca="1">HYPERLINK("#"&amp;CELL("address",OFFSET([4]Analítico!$B$1,MATCH(92145,[4]Analítico!$B:$B,0)-1,3)),92145)</f>
        <v>#VALUE!</v>
      </c>
      <c r="B1507" s="47" t="s">
        <v>13036</v>
      </c>
      <c r="C1507" s="46" t="s">
        <v>13004</v>
      </c>
      <c r="D1507" s="48">
        <v>89.41</v>
      </c>
    </row>
    <row r="1508" spans="1:4" x14ac:dyDescent="0.25">
      <c r="A1508" s="46" t="e">
        <f ca="1">HYPERLINK("#"&amp;CELL("address",OFFSET([4]Analítico!$B$1,MATCH(92139,[4]Analítico!$B:$B,0)-1,3)),92139)</f>
        <v>#VALUE!</v>
      </c>
      <c r="B1508" s="47" t="s">
        <v>13037</v>
      </c>
      <c r="C1508" s="46" t="s">
        <v>13002</v>
      </c>
      <c r="D1508" s="48">
        <v>51.67</v>
      </c>
    </row>
    <row r="1509" spans="1:4" x14ac:dyDescent="0.25">
      <c r="A1509" s="46" t="e">
        <f ca="1">HYPERLINK("#"&amp;CELL("address",OFFSET([4]Analítico!$B$1,MATCH(92138,[4]Analítico!$B:$B,0)-1,3)),92138)</f>
        <v>#VALUE!</v>
      </c>
      <c r="B1509" s="47" t="s">
        <v>13038</v>
      </c>
      <c r="C1509" s="46" t="s">
        <v>13004</v>
      </c>
      <c r="D1509" s="48">
        <v>110.97</v>
      </c>
    </row>
    <row r="1510" spans="1:4" x14ac:dyDescent="0.25">
      <c r="A1510" s="46" t="e">
        <f ca="1">HYPERLINK("#"&amp;CELL("address",OFFSET([4]Analítico!$B$1,MATCH(91387,[4]Analítico!$B:$B,0)-1,3)),91387)</f>
        <v>#VALUE!</v>
      </c>
      <c r="B1510" s="47" t="s">
        <v>13039</v>
      </c>
      <c r="C1510" s="46" t="s">
        <v>13002</v>
      </c>
      <c r="D1510" s="48">
        <v>85.47</v>
      </c>
    </row>
    <row r="1511" spans="1:4" x14ac:dyDescent="0.25">
      <c r="A1511" s="46" t="e">
        <f ca="1">HYPERLINK("#"&amp;CELL("address",OFFSET([4]Analítico!$B$1,MATCH(91386,[4]Analítico!$B:$B,0)-1,3)),91386)</f>
        <v>#VALUE!</v>
      </c>
      <c r="B1511" s="47" t="s">
        <v>13040</v>
      </c>
      <c r="C1511" s="46" t="s">
        <v>13004</v>
      </c>
      <c r="D1511" s="48">
        <v>311.83999999999997</v>
      </c>
    </row>
    <row r="1512" spans="1:4" x14ac:dyDescent="0.25">
      <c r="A1512" s="46" t="e">
        <f ca="1">HYPERLINK("#"&amp;CELL("address",OFFSET([4]Analítico!$B$1,MATCH(96036,[4]Analítico!$B:$B,0)-1,3)),96036)</f>
        <v>#VALUE!</v>
      </c>
      <c r="B1512" s="47" t="s">
        <v>13041</v>
      </c>
      <c r="C1512" s="46" t="s">
        <v>13002</v>
      </c>
      <c r="D1512" s="48">
        <v>94.92</v>
      </c>
    </row>
    <row r="1513" spans="1:4" x14ac:dyDescent="0.25">
      <c r="A1513" s="46" t="e">
        <f ca="1">HYPERLINK("#"&amp;CELL("address",OFFSET([4]Analítico!$B$1,MATCH(96035,[4]Analítico!$B:$B,0)-1,3)),96035)</f>
        <v>#VALUE!</v>
      </c>
      <c r="B1513" s="47" t="s">
        <v>13042</v>
      </c>
      <c r="C1513" s="46" t="s">
        <v>13004</v>
      </c>
      <c r="D1513" s="48">
        <v>327.42</v>
      </c>
    </row>
    <row r="1514" spans="1:4" x14ac:dyDescent="0.25">
      <c r="A1514" s="46" t="e">
        <f ca="1">HYPERLINK("#"&amp;CELL("address",OFFSET([4]Analítico!$B$1,MATCH(89877,[4]Analítico!$B:$B,0)-1,3)),89877)</f>
        <v>#VALUE!</v>
      </c>
      <c r="B1514" s="47" t="s">
        <v>13043</v>
      </c>
      <c r="C1514" s="46" t="s">
        <v>13002</v>
      </c>
      <c r="D1514" s="48">
        <v>98.07</v>
      </c>
    </row>
    <row r="1515" spans="1:4" x14ac:dyDescent="0.25">
      <c r="A1515" s="46" t="e">
        <f ca="1">HYPERLINK("#"&amp;CELL("address",OFFSET([4]Analítico!$B$1,MATCH(89876,[4]Analítico!$B:$B,0)-1,3)),89876)</f>
        <v>#VALUE!</v>
      </c>
      <c r="B1515" s="47" t="s">
        <v>13044</v>
      </c>
      <c r="C1515" s="46" t="s">
        <v>13004</v>
      </c>
      <c r="D1515" s="48">
        <v>379.46</v>
      </c>
    </row>
    <row r="1516" spans="1:4" x14ac:dyDescent="0.25">
      <c r="A1516" s="46" t="e">
        <f ca="1">HYPERLINK("#"&amp;CELL("address",OFFSET([4]Analítico!$B$1,MATCH(89884,[4]Analítico!$B:$B,0)-1,3)),89884)</f>
        <v>#VALUE!</v>
      </c>
      <c r="B1516" s="47" t="s">
        <v>13045</v>
      </c>
      <c r="C1516" s="46" t="s">
        <v>13002</v>
      </c>
      <c r="D1516" s="48">
        <v>101.93</v>
      </c>
    </row>
    <row r="1517" spans="1:4" x14ac:dyDescent="0.25">
      <c r="A1517" s="46" t="e">
        <f ca="1">HYPERLINK("#"&amp;CELL("address",OFFSET([4]Analítico!$B$1,MATCH(89883,[4]Analítico!$B:$B,0)-1,3)),89883)</f>
        <v>#VALUE!</v>
      </c>
      <c r="B1517" s="47" t="s">
        <v>13046</v>
      </c>
      <c r="C1517" s="46" t="s">
        <v>13004</v>
      </c>
      <c r="D1517" s="48">
        <v>420.25</v>
      </c>
    </row>
    <row r="1518" spans="1:4" x14ac:dyDescent="0.25">
      <c r="A1518" s="46" t="e">
        <f ca="1">HYPERLINK("#"&amp;CELL("address",OFFSET([4]Analítico!$B$1,MATCH(67827,[4]Analítico!$B:$B,0)-1,3)),67827)</f>
        <v>#VALUE!</v>
      </c>
      <c r="B1518" s="47" t="s">
        <v>13047</v>
      </c>
      <c r="C1518" s="46" t="s">
        <v>13002</v>
      </c>
      <c r="D1518" s="48">
        <v>75.52</v>
      </c>
    </row>
    <row r="1519" spans="1:4" x14ac:dyDescent="0.25">
      <c r="A1519" s="46" t="e">
        <f ca="1">HYPERLINK("#"&amp;CELL("address",OFFSET([4]Analítico!$B$1,MATCH(67826,[4]Analítico!$B:$B,0)-1,3)),67826)</f>
        <v>#VALUE!</v>
      </c>
      <c r="B1519" s="47" t="s">
        <v>13048</v>
      </c>
      <c r="C1519" s="46" t="s">
        <v>13004</v>
      </c>
      <c r="D1519" s="48">
        <v>217.29</v>
      </c>
    </row>
    <row r="1520" spans="1:4" x14ac:dyDescent="0.25">
      <c r="A1520" s="46" t="e">
        <f ca="1">HYPERLINK("#"&amp;CELL("address",OFFSET([4]Analítico!$B$1,MATCH(5961,[4]Analítico!$B:$B,0)-1,3)),5961)</f>
        <v>#VALUE!</v>
      </c>
      <c r="B1520" s="47" t="s">
        <v>13049</v>
      </c>
      <c r="C1520" s="46" t="s">
        <v>13002</v>
      </c>
      <c r="D1520" s="48">
        <v>74.239999999999995</v>
      </c>
    </row>
    <row r="1521" spans="1:4" x14ac:dyDescent="0.25">
      <c r="A1521" s="46" t="e">
        <f ca="1">HYPERLINK("#"&amp;CELL("address",OFFSET([4]Analítico!$B$1,MATCH(5811,[4]Analítico!$B:$B,0)-1,3)),5811)</f>
        <v>#VALUE!</v>
      </c>
      <c r="B1521" s="47" t="s">
        <v>13050</v>
      </c>
      <c r="C1521" s="46" t="s">
        <v>13004</v>
      </c>
      <c r="D1521" s="48">
        <v>238.53</v>
      </c>
    </row>
    <row r="1522" spans="1:4" x14ac:dyDescent="0.25">
      <c r="A1522" s="46" t="e">
        <f ca="1">HYPERLINK("#"&amp;CELL("address",OFFSET([4]Analítico!$B$1,MATCH(106373,[4]Analítico!$B:$B,0)-1,3)),106373)</f>
        <v>#VALUE!</v>
      </c>
      <c r="B1522" s="47" t="s">
        <v>13051</v>
      </c>
      <c r="C1522" s="46" t="s">
        <v>13002</v>
      </c>
      <c r="D1522" s="48">
        <v>0</v>
      </c>
    </row>
    <row r="1523" spans="1:4" x14ac:dyDescent="0.25">
      <c r="A1523" s="46" t="e">
        <f ca="1">HYPERLINK("#"&amp;CELL("address",OFFSET([4]Analítico!$B$1,MATCH(106366,[4]Analítico!$B:$B,0)-1,3)),106366)</f>
        <v>#VALUE!</v>
      </c>
      <c r="B1523" s="47" t="s">
        <v>13052</v>
      </c>
      <c r="C1523" s="46" t="s">
        <v>13004</v>
      </c>
      <c r="D1523" s="48">
        <v>0</v>
      </c>
    </row>
    <row r="1524" spans="1:4" x14ac:dyDescent="0.25">
      <c r="A1524" s="46" t="e">
        <f ca="1">HYPERLINK("#"&amp;CELL("address",OFFSET([4]Analítico!$B$1,MATCH(106371,[4]Analítico!$B:$B,0)-1,3)),106371)</f>
        <v>#VALUE!</v>
      </c>
      <c r="B1524" s="47" t="s">
        <v>13053</v>
      </c>
      <c r="C1524" s="46" t="s">
        <v>13002</v>
      </c>
      <c r="D1524" s="48">
        <v>0</v>
      </c>
    </row>
    <row r="1525" spans="1:4" x14ac:dyDescent="0.25">
      <c r="A1525" s="46" t="e">
        <f ca="1">HYPERLINK("#"&amp;CELL("address",OFFSET([4]Analítico!$B$1,MATCH(106364,[4]Analítico!$B:$B,0)-1,3)),106364)</f>
        <v>#VALUE!</v>
      </c>
      <c r="B1525" s="47" t="s">
        <v>13054</v>
      </c>
      <c r="C1525" s="46" t="s">
        <v>13004</v>
      </c>
      <c r="D1525" s="48">
        <v>0</v>
      </c>
    </row>
    <row r="1526" spans="1:4" x14ac:dyDescent="0.25">
      <c r="A1526" s="46" t="e">
        <f ca="1">HYPERLINK("#"&amp;CELL("address",OFFSET([4]Analítico!$B$1,MATCH(92243,[4]Analítico!$B:$B,0)-1,3)),92243)</f>
        <v>#VALUE!</v>
      </c>
      <c r="B1526" s="47" t="s">
        <v>13055</v>
      </c>
      <c r="C1526" s="46" t="s">
        <v>13002</v>
      </c>
      <c r="D1526" s="48">
        <v>91.35</v>
      </c>
    </row>
    <row r="1527" spans="1:4" x14ac:dyDescent="0.25">
      <c r="A1527" s="46" t="e">
        <f ca="1">HYPERLINK("#"&amp;CELL("address",OFFSET([4]Analítico!$B$1,MATCH(92242,[4]Analítico!$B:$B,0)-1,3)),92242)</f>
        <v>#VALUE!</v>
      </c>
      <c r="B1527" s="47" t="s">
        <v>13056</v>
      </c>
      <c r="C1527" s="46" t="s">
        <v>13004</v>
      </c>
      <c r="D1527" s="48">
        <v>478.93</v>
      </c>
    </row>
    <row r="1528" spans="1:4" x14ac:dyDescent="0.25">
      <c r="A1528" s="46" t="e">
        <f ca="1">HYPERLINK("#"&amp;CELL("address",OFFSET([4]Analítico!$B$1,MATCH(91646,[4]Analítico!$B:$B,0)-1,3)),91646)</f>
        <v>#VALUE!</v>
      </c>
      <c r="B1528" s="47" t="s">
        <v>13057</v>
      </c>
      <c r="C1528" s="46" t="s">
        <v>13002</v>
      </c>
      <c r="D1528" s="48">
        <v>108.79</v>
      </c>
    </row>
    <row r="1529" spans="1:4" x14ac:dyDescent="0.25">
      <c r="A1529" s="46" t="e">
        <f ca="1">HYPERLINK("#"&amp;CELL("address",OFFSET([4]Analítico!$B$1,MATCH(91645,[4]Analítico!$B:$B,0)-1,3)),91645)</f>
        <v>#VALUE!</v>
      </c>
      <c r="B1529" s="47" t="s">
        <v>13058</v>
      </c>
      <c r="C1529" s="46" t="s">
        <v>13004</v>
      </c>
      <c r="D1529" s="48">
        <v>546.96</v>
      </c>
    </row>
    <row r="1530" spans="1:4" x14ac:dyDescent="0.25">
      <c r="A1530" s="46" t="e">
        <f ca="1">HYPERLINK("#"&amp;CELL("address",OFFSET([4]Analítico!$B$1,MATCH(92107,[4]Analítico!$B:$B,0)-1,3)),92107)</f>
        <v>#VALUE!</v>
      </c>
      <c r="B1530" s="47" t="s">
        <v>13059</v>
      </c>
      <c r="C1530" s="46" t="s">
        <v>13002</v>
      </c>
      <c r="D1530" s="48">
        <v>105.77</v>
      </c>
    </row>
    <row r="1531" spans="1:4" x14ac:dyDescent="0.25">
      <c r="A1531" s="46" t="e">
        <f ca="1">HYPERLINK("#"&amp;CELL("address",OFFSET([4]Analítico!$B$1,MATCH(92106,[4]Analítico!$B:$B,0)-1,3)),92106)</f>
        <v>#VALUE!</v>
      </c>
      <c r="B1531" s="47" t="s">
        <v>13060</v>
      </c>
      <c r="C1531" s="46" t="s">
        <v>13004</v>
      </c>
      <c r="D1531" s="48">
        <v>413.37</v>
      </c>
    </row>
    <row r="1532" spans="1:4" x14ac:dyDescent="0.25">
      <c r="A1532" s="46" t="e">
        <f ca="1">HYPERLINK("#"&amp;CELL("address",OFFSET([4]Analítico!$B$1,MATCH(5903,[4]Analítico!$B:$B,0)-1,3)),5903)</f>
        <v>#VALUE!</v>
      </c>
      <c r="B1532" s="47" t="s">
        <v>13061</v>
      </c>
      <c r="C1532" s="46" t="s">
        <v>13002</v>
      </c>
      <c r="D1532" s="48">
        <v>84.51</v>
      </c>
    </row>
    <row r="1533" spans="1:4" x14ac:dyDescent="0.25">
      <c r="A1533" s="46" t="e">
        <f ca="1">HYPERLINK("#"&amp;CELL("address",OFFSET([4]Analítico!$B$1,MATCH(5901,[4]Analítico!$B:$B,0)-1,3)),5901)</f>
        <v>#VALUE!</v>
      </c>
      <c r="B1533" s="47" t="s">
        <v>13062</v>
      </c>
      <c r="C1533" s="46" t="s">
        <v>13004</v>
      </c>
      <c r="D1533" s="48">
        <v>371.42</v>
      </c>
    </row>
    <row r="1534" spans="1:4" x14ac:dyDescent="0.25">
      <c r="A1534" s="46" t="e">
        <f ca="1">HYPERLINK("#"&amp;CELL("address",OFFSET([4]Analítico!$B$1,MATCH(106252,[4]Analítico!$B:$B,0)-1,3)),106252)</f>
        <v>#VALUE!</v>
      </c>
      <c r="B1534" s="47" t="s">
        <v>13063</v>
      </c>
      <c r="C1534" s="46" t="s">
        <v>13002</v>
      </c>
      <c r="D1534" s="48">
        <v>84.02</v>
      </c>
    </row>
    <row r="1535" spans="1:4" x14ac:dyDescent="0.25">
      <c r="A1535" s="46" t="e">
        <f ca="1">HYPERLINK("#"&amp;CELL("address",OFFSET([4]Analítico!$B$1,MATCH(106247,[4]Analítico!$B:$B,0)-1,3)),106247)</f>
        <v>#VALUE!</v>
      </c>
      <c r="B1535" s="47" t="s">
        <v>13064</v>
      </c>
      <c r="C1535" s="46" t="s">
        <v>13004</v>
      </c>
      <c r="D1535" s="48">
        <v>328.04</v>
      </c>
    </row>
    <row r="1536" spans="1:4" x14ac:dyDescent="0.25">
      <c r="A1536" s="46" t="e">
        <f ca="1">HYPERLINK("#"&amp;CELL("address",OFFSET([4]Analítico!$B$1,MATCH(6260,[4]Analítico!$B:$B,0)-1,3)),6260)</f>
        <v>#VALUE!</v>
      </c>
      <c r="B1536" s="47" t="s">
        <v>13065</v>
      </c>
      <c r="C1536" s="46" t="s">
        <v>13002</v>
      </c>
      <c r="D1536" s="48">
        <v>71.27</v>
      </c>
    </row>
    <row r="1537" spans="1:4" x14ac:dyDescent="0.25">
      <c r="A1537" s="46" t="e">
        <f ca="1">HYPERLINK("#"&amp;CELL("address",OFFSET([4]Analítico!$B$1,MATCH(6259,[4]Analítico!$B:$B,0)-1,3)),6259)</f>
        <v>#VALUE!</v>
      </c>
      <c r="B1537" s="47" t="s">
        <v>13066</v>
      </c>
      <c r="C1537" s="46" t="s">
        <v>13004</v>
      </c>
      <c r="D1537" s="48">
        <v>301.25</v>
      </c>
    </row>
    <row r="1538" spans="1:4" x14ac:dyDescent="0.25">
      <c r="A1538" s="46" t="e">
        <f ca="1">HYPERLINK("#"&amp;CELL("address",OFFSET([4]Analítico!$B$1,MATCH(104705,[4]Analítico!$B:$B,0)-1,3)),104705)</f>
        <v>#VALUE!</v>
      </c>
      <c r="B1538" s="47" t="s">
        <v>13067</v>
      </c>
      <c r="C1538" s="46" t="s">
        <v>13002</v>
      </c>
      <c r="D1538" s="48">
        <v>0</v>
      </c>
    </row>
    <row r="1539" spans="1:4" x14ac:dyDescent="0.25">
      <c r="A1539" s="46" t="e">
        <f ca="1">HYPERLINK("#"&amp;CELL("address",OFFSET([4]Analítico!$B$1,MATCH(104704,[4]Analítico!$B:$B,0)-1,3)),104704)</f>
        <v>#VALUE!</v>
      </c>
      <c r="B1539" s="47" t="s">
        <v>13068</v>
      </c>
      <c r="C1539" s="46" t="s">
        <v>13004</v>
      </c>
      <c r="D1539" s="48">
        <v>0</v>
      </c>
    </row>
    <row r="1540" spans="1:4" x14ac:dyDescent="0.25">
      <c r="A1540" s="46" t="e">
        <f ca="1">HYPERLINK("#"&amp;CELL("address",OFFSET([4]Analítico!$B$1,MATCH(91395,[4]Analítico!$B:$B,0)-1,3)),91395)</f>
        <v>#VALUE!</v>
      </c>
      <c r="B1540" s="47" t="s">
        <v>13069</v>
      </c>
      <c r="C1540" s="46" t="s">
        <v>13002</v>
      </c>
      <c r="D1540" s="48">
        <v>68.88</v>
      </c>
    </row>
    <row r="1541" spans="1:4" x14ac:dyDescent="0.25">
      <c r="A1541" s="46" t="e">
        <f ca="1">HYPERLINK("#"&amp;CELL("address",OFFSET([4]Analítico!$B$1,MATCH(73467,[4]Analítico!$B:$B,0)-1,3)),73467)</f>
        <v>#VALUE!</v>
      </c>
      <c r="B1541" s="47" t="s">
        <v>13070</v>
      </c>
      <c r="C1541" s="46" t="s">
        <v>13004</v>
      </c>
      <c r="D1541" s="48">
        <v>292.88</v>
      </c>
    </row>
    <row r="1542" spans="1:4" x14ac:dyDescent="0.25">
      <c r="A1542" s="46" t="e">
        <f ca="1">HYPERLINK("#"&amp;CELL("address",OFFSET([4]Analítico!$B$1,MATCH(5826,[4]Analítico!$B:$B,0)-1,3)),5826)</f>
        <v>#VALUE!</v>
      </c>
      <c r="B1542" s="47" t="s">
        <v>13071</v>
      </c>
      <c r="C1542" s="46" t="s">
        <v>13002</v>
      </c>
      <c r="D1542" s="48">
        <v>71.900000000000006</v>
      </c>
    </row>
    <row r="1543" spans="1:4" x14ac:dyDescent="0.25">
      <c r="A1543" s="46" t="e">
        <f ca="1">HYPERLINK("#"&amp;CELL("address",OFFSET([4]Analítico!$B$1,MATCH(5824,[4]Analítico!$B:$B,0)-1,3)),5824)</f>
        <v>#VALUE!</v>
      </c>
      <c r="B1543" s="47" t="s">
        <v>13072</v>
      </c>
      <c r="C1543" s="46" t="s">
        <v>13004</v>
      </c>
      <c r="D1543" s="48">
        <v>253.11</v>
      </c>
    </row>
    <row r="1544" spans="1:4" x14ac:dyDescent="0.25">
      <c r="A1544" s="46" t="e">
        <f ca="1">HYPERLINK("#"&amp;CELL("address",OFFSET([4]Analítico!$B$1,MATCH(106369,[4]Analítico!$B:$B,0)-1,3)),106369)</f>
        <v>#VALUE!</v>
      </c>
      <c r="B1544" s="47" t="s">
        <v>13073</v>
      </c>
      <c r="C1544" s="46" t="s">
        <v>13002</v>
      </c>
      <c r="D1544" s="48">
        <v>0</v>
      </c>
    </row>
    <row r="1545" spans="1:4" x14ac:dyDescent="0.25">
      <c r="A1545" s="46" t="e">
        <f ca="1">HYPERLINK("#"&amp;CELL("address",OFFSET([4]Analítico!$B$1,MATCH(106362,[4]Analítico!$B:$B,0)-1,3)),106362)</f>
        <v>#VALUE!</v>
      </c>
      <c r="B1545" s="47" t="s">
        <v>13074</v>
      </c>
      <c r="C1545" s="46" t="s">
        <v>13004</v>
      </c>
      <c r="D1545" s="48">
        <v>0</v>
      </c>
    </row>
    <row r="1546" spans="1:4" x14ac:dyDescent="0.25">
      <c r="A1546" s="46" t="e">
        <f ca="1">HYPERLINK("#"&amp;CELL("address",OFFSET([4]Analítico!$B$1,MATCH(106253,[4]Analítico!$B:$B,0)-1,3)),106253)</f>
        <v>#VALUE!</v>
      </c>
      <c r="B1546" s="47" t="s">
        <v>13075</v>
      </c>
      <c r="C1546" s="46" t="s">
        <v>13002</v>
      </c>
      <c r="D1546" s="48">
        <v>87.41</v>
      </c>
    </row>
    <row r="1547" spans="1:4" x14ac:dyDescent="0.25">
      <c r="A1547" s="46" t="e">
        <f ca="1">HYPERLINK("#"&amp;CELL("address",OFFSET([4]Analítico!$B$1,MATCH(106248,[4]Analítico!$B:$B,0)-1,3)),106248)</f>
        <v>#VALUE!</v>
      </c>
      <c r="B1547" s="47" t="s">
        <v>13076</v>
      </c>
      <c r="C1547" s="46" t="s">
        <v>13004</v>
      </c>
      <c r="D1547" s="48">
        <v>337.76</v>
      </c>
    </row>
    <row r="1548" spans="1:4" x14ac:dyDescent="0.25">
      <c r="A1548" s="46" t="e">
        <f ca="1">HYPERLINK("#"&amp;CELL("address",OFFSET([4]Analítico!$B$1,MATCH(106372,[4]Analítico!$B:$B,0)-1,3)),106372)</f>
        <v>#VALUE!</v>
      </c>
      <c r="B1548" s="47" t="s">
        <v>13077</v>
      </c>
      <c r="C1548" s="46" t="s">
        <v>13002</v>
      </c>
      <c r="D1548" s="48">
        <v>0</v>
      </c>
    </row>
    <row r="1549" spans="1:4" x14ac:dyDescent="0.25">
      <c r="A1549" s="46" t="e">
        <f ca="1">HYPERLINK("#"&amp;CELL("address",OFFSET([4]Analítico!$B$1,MATCH(106365,[4]Analítico!$B:$B,0)-1,3)),106365)</f>
        <v>#VALUE!</v>
      </c>
      <c r="B1549" s="47" t="s">
        <v>13078</v>
      </c>
      <c r="C1549" s="46" t="s">
        <v>13004</v>
      </c>
      <c r="D1549" s="48">
        <v>0</v>
      </c>
    </row>
    <row r="1550" spans="1:4" x14ac:dyDescent="0.25">
      <c r="A1550" s="46" t="e">
        <f ca="1">HYPERLINK("#"&amp;CELL("address",OFFSET([4]Analítico!$B$1,MATCH(106370,[4]Analítico!$B:$B,0)-1,3)),106370)</f>
        <v>#VALUE!</v>
      </c>
      <c r="B1550" s="47" t="s">
        <v>13079</v>
      </c>
      <c r="C1550" s="46" t="s">
        <v>13002</v>
      </c>
      <c r="D1550" s="48">
        <v>0</v>
      </c>
    </row>
    <row r="1551" spans="1:4" x14ac:dyDescent="0.25">
      <c r="A1551" s="46" t="e">
        <f ca="1">HYPERLINK("#"&amp;CELL("address",OFFSET([4]Analítico!$B$1,MATCH(106363,[4]Analítico!$B:$B,0)-1,3)),106363)</f>
        <v>#VALUE!</v>
      </c>
      <c r="B1551" s="47" t="s">
        <v>13080</v>
      </c>
      <c r="C1551" s="46" t="s">
        <v>13004</v>
      </c>
      <c r="D1551" s="48">
        <v>0</v>
      </c>
    </row>
    <row r="1552" spans="1:4" x14ac:dyDescent="0.25">
      <c r="A1552" s="46" t="e">
        <f ca="1">HYPERLINK("#"&amp;CELL("address",OFFSET([4]Analítico!$B$1,MATCH(5892,[4]Analítico!$B:$B,0)-1,3)),5892)</f>
        <v>#VALUE!</v>
      </c>
      <c r="B1552" s="47" t="s">
        <v>13081</v>
      </c>
      <c r="C1552" s="46" t="s">
        <v>13002</v>
      </c>
      <c r="D1552" s="48">
        <v>66.63</v>
      </c>
    </row>
    <row r="1553" spans="1:4" x14ac:dyDescent="0.25">
      <c r="A1553" s="46" t="e">
        <f ca="1">HYPERLINK("#"&amp;CELL("address",OFFSET([4]Analítico!$B$1,MATCH(5890,[4]Analítico!$B:$B,0)-1,3)),5890)</f>
        <v>#VALUE!</v>
      </c>
      <c r="B1553" s="47" t="s">
        <v>13082</v>
      </c>
      <c r="C1553" s="46" t="s">
        <v>13004</v>
      </c>
      <c r="D1553" s="48">
        <v>239.26</v>
      </c>
    </row>
    <row r="1554" spans="1:4" x14ac:dyDescent="0.25">
      <c r="A1554" s="46" t="e">
        <f ca="1">HYPERLINK("#"&amp;CELL("address",OFFSET([4]Analítico!$B$1,MATCH(5896,[4]Analítico!$B:$B,0)-1,3)),5896)</f>
        <v>#VALUE!</v>
      </c>
      <c r="B1554" s="47" t="s">
        <v>13083</v>
      </c>
      <c r="C1554" s="46" t="s">
        <v>13002</v>
      </c>
      <c r="D1554" s="48">
        <v>69.489999999999995</v>
      </c>
    </row>
    <row r="1555" spans="1:4" x14ac:dyDescent="0.25">
      <c r="A1555" s="46" t="e">
        <f ca="1">HYPERLINK("#"&amp;CELL("address",OFFSET([4]Analítico!$B$1,MATCH(5894,[4]Analítico!$B:$B,0)-1,3)),5894)</f>
        <v>#VALUE!</v>
      </c>
      <c r="B1555" s="47" t="s">
        <v>13084</v>
      </c>
      <c r="C1555" s="46" t="s">
        <v>13004</v>
      </c>
      <c r="D1555" s="48">
        <v>248.48</v>
      </c>
    </row>
    <row r="1556" spans="1:4" x14ac:dyDescent="0.25">
      <c r="A1556" s="46" t="e">
        <f ca="1">HYPERLINK("#"&amp;CELL("address",OFFSET([4]Analítico!$B$1,MATCH(91032,[4]Analítico!$B:$B,0)-1,3)),91032)</f>
        <v>#VALUE!</v>
      </c>
      <c r="B1556" s="47" t="s">
        <v>13085</v>
      </c>
      <c r="C1556" s="46" t="s">
        <v>13002</v>
      </c>
      <c r="D1556" s="48">
        <v>77.98</v>
      </c>
    </row>
    <row r="1557" spans="1:4" x14ac:dyDescent="0.25">
      <c r="A1557" s="46" t="e">
        <f ca="1">HYPERLINK("#"&amp;CELL("address",OFFSET([4]Analítico!$B$1,MATCH(91031,[4]Analítico!$B:$B,0)-1,3)),91031)</f>
        <v>#VALUE!</v>
      </c>
      <c r="B1557" s="47" t="s">
        <v>13086</v>
      </c>
      <c r="C1557" s="46" t="s">
        <v>13004</v>
      </c>
      <c r="D1557" s="48">
        <v>303.02999999999997</v>
      </c>
    </row>
    <row r="1558" spans="1:4" x14ac:dyDescent="0.25">
      <c r="A1558" s="46" t="e">
        <f ca="1">HYPERLINK("#"&amp;CELL("address",OFFSET([4]Analítico!$B$1,MATCH(106255,[4]Analítico!$B:$B,0)-1,3)),106255)</f>
        <v>#VALUE!</v>
      </c>
      <c r="B1558" s="47" t="s">
        <v>13087</v>
      </c>
      <c r="C1558" s="46" t="s">
        <v>13002</v>
      </c>
      <c r="D1558" s="48">
        <v>0</v>
      </c>
    </row>
    <row r="1559" spans="1:4" x14ac:dyDescent="0.25">
      <c r="A1559" s="46" t="e">
        <f ca="1">HYPERLINK("#"&amp;CELL("address",OFFSET([4]Analítico!$B$1,MATCH(106250,[4]Analítico!$B:$B,0)-1,3)),106250)</f>
        <v>#VALUE!</v>
      </c>
      <c r="B1559" s="47" t="s">
        <v>13088</v>
      </c>
      <c r="C1559" s="46" t="s">
        <v>13004</v>
      </c>
      <c r="D1559" s="48">
        <v>0</v>
      </c>
    </row>
    <row r="1560" spans="1:4" x14ac:dyDescent="0.25">
      <c r="A1560" s="46" t="e">
        <f ca="1">HYPERLINK("#"&amp;CELL("address",OFFSET([4]Analítico!$B$1,MATCH(106374,[4]Analítico!$B:$B,0)-1,3)),106374)</f>
        <v>#VALUE!</v>
      </c>
      <c r="B1560" s="47" t="s">
        <v>13089</v>
      </c>
      <c r="C1560" s="46" t="s">
        <v>13002</v>
      </c>
      <c r="D1560" s="48">
        <v>0</v>
      </c>
    </row>
    <row r="1561" spans="1:4" x14ac:dyDescent="0.25">
      <c r="A1561" s="46" t="e">
        <f ca="1">HYPERLINK("#"&amp;CELL("address",OFFSET([4]Analítico!$B$1,MATCH(106367,[4]Analítico!$B:$B,0)-1,3)),106367)</f>
        <v>#VALUE!</v>
      </c>
      <c r="B1561" s="47" t="s">
        <v>13090</v>
      </c>
      <c r="C1561" s="46" t="s">
        <v>13004</v>
      </c>
      <c r="D1561" s="48">
        <v>0</v>
      </c>
    </row>
    <row r="1562" spans="1:4" x14ac:dyDescent="0.25">
      <c r="A1562" s="46" t="e">
        <f ca="1">HYPERLINK("#"&amp;CELL("address",OFFSET([4]Analítico!$B$1,MATCH(106375,[4]Analítico!$B:$B,0)-1,3)),106375)</f>
        <v>#VALUE!</v>
      </c>
      <c r="B1562" s="47" t="s">
        <v>13091</v>
      </c>
      <c r="C1562" s="46" t="s">
        <v>13002</v>
      </c>
      <c r="D1562" s="48">
        <v>0</v>
      </c>
    </row>
    <row r="1563" spans="1:4" x14ac:dyDescent="0.25">
      <c r="A1563" s="46" t="e">
        <f ca="1">HYPERLINK("#"&amp;CELL("address",OFFSET([4]Analítico!$B$1,MATCH(106368,[4]Analítico!$B:$B,0)-1,3)),106368)</f>
        <v>#VALUE!</v>
      </c>
      <c r="B1563" s="47" t="s">
        <v>13092</v>
      </c>
      <c r="C1563" s="46" t="s">
        <v>13004</v>
      </c>
      <c r="D1563" s="48">
        <v>0</v>
      </c>
    </row>
    <row r="1564" spans="1:4" x14ac:dyDescent="0.25">
      <c r="A1564" s="46" t="e">
        <f ca="1">HYPERLINK("#"&amp;CELL("address",OFFSET([4]Analítico!$B$1,MATCH(102817,[4]Analítico!$B:$B,0)-1,3)),102817)</f>
        <v>#VALUE!</v>
      </c>
      <c r="B1564" s="47" t="s">
        <v>13093</v>
      </c>
      <c r="C1564" s="46" t="s">
        <v>13002</v>
      </c>
      <c r="D1564" s="48">
        <v>0</v>
      </c>
    </row>
    <row r="1565" spans="1:4" x14ac:dyDescent="0.25">
      <c r="A1565" s="46" t="e">
        <f ca="1">HYPERLINK("#"&amp;CELL("address",OFFSET([4]Analítico!$B$1,MATCH(102816,[4]Analítico!$B:$B,0)-1,3)),102816)</f>
        <v>#VALUE!</v>
      </c>
      <c r="B1565" s="47" t="s">
        <v>13094</v>
      </c>
      <c r="C1565" s="46" t="s">
        <v>13004</v>
      </c>
      <c r="D1565" s="48">
        <v>0</v>
      </c>
    </row>
    <row r="1566" spans="1:4" x14ac:dyDescent="0.25">
      <c r="A1566" s="46" t="e">
        <f ca="1">HYPERLINK("#"&amp;CELL("address",OFFSET([4]Analítico!$B$1,MATCH(91534,[4]Analítico!$B:$B,0)-1,3)),91534)</f>
        <v>#VALUE!</v>
      </c>
      <c r="B1566" s="47" t="s">
        <v>13095</v>
      </c>
      <c r="C1566" s="46" t="s">
        <v>13002</v>
      </c>
      <c r="D1566" s="48">
        <v>40.119999999999997</v>
      </c>
    </row>
    <row r="1567" spans="1:4" x14ac:dyDescent="0.25">
      <c r="A1567" s="46" t="e">
        <f ca="1">HYPERLINK("#"&amp;CELL("address",OFFSET([4]Analítico!$B$1,MATCH(91533,[4]Analítico!$B:$B,0)-1,3)),91533)</f>
        <v>#VALUE!</v>
      </c>
      <c r="B1567" s="47" t="s">
        <v>13096</v>
      </c>
      <c r="C1567" s="46" t="s">
        <v>13004</v>
      </c>
      <c r="D1567" s="48">
        <v>47.9</v>
      </c>
    </row>
    <row r="1568" spans="1:4" x14ac:dyDescent="0.25">
      <c r="A1568" s="46" t="e">
        <f ca="1">HYPERLINK("#"&amp;CELL("address",OFFSET([4]Analítico!$B$1,MATCH(95265,[4]Analítico!$B:$B,0)-1,3)),95265)</f>
        <v>#VALUE!</v>
      </c>
      <c r="B1568" s="47" t="s">
        <v>13097</v>
      </c>
      <c r="C1568" s="46" t="s">
        <v>13002</v>
      </c>
      <c r="D1568" s="48">
        <v>0.85</v>
      </c>
    </row>
    <row r="1569" spans="1:4" x14ac:dyDescent="0.25">
      <c r="A1569" s="46" t="e">
        <f ca="1">HYPERLINK("#"&amp;CELL("address",OFFSET([4]Analítico!$B$1,MATCH(95264,[4]Analítico!$B:$B,0)-1,3)),95264)</f>
        <v>#VALUE!</v>
      </c>
      <c r="B1569" s="47" t="s">
        <v>13098</v>
      </c>
      <c r="C1569" s="46" t="s">
        <v>13004</v>
      </c>
      <c r="D1569" s="48">
        <v>6.8</v>
      </c>
    </row>
    <row r="1570" spans="1:4" x14ac:dyDescent="0.25">
      <c r="A1570" s="46" t="e">
        <f ca="1">HYPERLINK("#"&amp;CELL("address",OFFSET([4]Analítico!$B$1,MATCH(90973,[4]Analítico!$B:$B,0)-1,3)),90973)</f>
        <v>#VALUE!</v>
      </c>
      <c r="B1570" s="47" t="s">
        <v>13099</v>
      </c>
      <c r="C1570" s="46" t="s">
        <v>13002</v>
      </c>
      <c r="D1570" s="48">
        <v>8.93</v>
      </c>
    </row>
    <row r="1571" spans="1:4" x14ac:dyDescent="0.25">
      <c r="A1571" s="46" t="e">
        <f ca="1">HYPERLINK("#"&amp;CELL("address",OFFSET([4]Analítico!$B$1,MATCH(90972,[4]Analítico!$B:$B,0)-1,3)),90972)</f>
        <v>#VALUE!</v>
      </c>
      <c r="B1571" s="47" t="s">
        <v>13100</v>
      </c>
      <c r="C1571" s="46" t="s">
        <v>13004</v>
      </c>
      <c r="D1571" s="48">
        <v>91.08</v>
      </c>
    </row>
    <row r="1572" spans="1:4" x14ac:dyDescent="0.25">
      <c r="A1572" s="46" t="e">
        <f ca="1">HYPERLINK("#"&amp;CELL("address",OFFSET([4]Analítico!$B$1,MATCH(91001,[4]Analítico!$B:$B,0)-1,3)),91001)</f>
        <v>#VALUE!</v>
      </c>
      <c r="B1572" s="47" t="s">
        <v>13101</v>
      </c>
      <c r="C1572" s="46" t="s">
        <v>13002</v>
      </c>
      <c r="D1572" s="48">
        <v>10.59</v>
      </c>
    </row>
    <row r="1573" spans="1:4" x14ac:dyDescent="0.25">
      <c r="A1573" s="46" t="e">
        <f ca="1">HYPERLINK("#"&amp;CELL("address",OFFSET([4]Analítico!$B$1,MATCH(90999,[4]Analítico!$B:$B,0)-1,3)),90999)</f>
        <v>#VALUE!</v>
      </c>
      <c r="B1573" s="47" t="s">
        <v>13102</v>
      </c>
      <c r="C1573" s="46" t="s">
        <v>13004</v>
      </c>
      <c r="D1573" s="48">
        <v>120.66</v>
      </c>
    </row>
    <row r="1574" spans="1:4" x14ac:dyDescent="0.25">
      <c r="A1574" s="46" t="e">
        <f ca="1">HYPERLINK("#"&amp;CELL("address",OFFSET([4]Analítico!$B$1,MATCH(5954,[4]Analítico!$B:$B,0)-1,3)),5954)</f>
        <v>#VALUE!</v>
      </c>
      <c r="B1574" s="47" t="s">
        <v>13103</v>
      </c>
      <c r="C1574" s="46" t="s">
        <v>13002</v>
      </c>
      <c r="D1574" s="48">
        <v>6.67</v>
      </c>
    </row>
    <row r="1575" spans="1:4" x14ac:dyDescent="0.25">
      <c r="A1575" s="46" t="e">
        <f ca="1">HYPERLINK("#"&amp;CELL("address",OFFSET([4]Analítico!$B$1,MATCH(5953,[4]Analítico!$B:$B,0)-1,3)),5953)</f>
        <v>#VALUE!</v>
      </c>
      <c r="B1575" s="47" t="s">
        <v>13104</v>
      </c>
      <c r="C1575" s="46" t="s">
        <v>13004</v>
      </c>
      <c r="D1575" s="48">
        <v>70.3</v>
      </c>
    </row>
    <row r="1576" spans="1:4" x14ac:dyDescent="0.25">
      <c r="A1576" s="46" t="e">
        <f ca="1">HYPERLINK("#"&amp;CELL("address",OFFSET([4]Analítico!$B$1,MATCH(90982,[4]Analítico!$B:$B,0)-1,3)),90982)</f>
        <v>#VALUE!</v>
      </c>
      <c r="B1576" s="47" t="s">
        <v>13105</v>
      </c>
      <c r="C1576" s="46" t="s">
        <v>13002</v>
      </c>
      <c r="D1576" s="48">
        <v>22.69</v>
      </c>
    </row>
    <row r="1577" spans="1:4" x14ac:dyDescent="0.25">
      <c r="A1577" s="46" t="e">
        <f ca="1">HYPERLINK("#"&amp;CELL("address",OFFSET([4]Analítico!$B$1,MATCH(90979,[4]Analítico!$B:$B,0)-1,3)),90979)</f>
        <v>#VALUE!</v>
      </c>
      <c r="B1577" s="47" t="s">
        <v>13106</v>
      </c>
      <c r="C1577" s="46" t="s">
        <v>13004</v>
      </c>
      <c r="D1577" s="48">
        <v>235.34</v>
      </c>
    </row>
    <row r="1578" spans="1:4" x14ac:dyDescent="0.25">
      <c r="A1578" s="46" t="e">
        <f ca="1">HYPERLINK("#"&amp;CELL("address",OFFSET([4]Analítico!$B$1,MATCH(90965,[4]Analítico!$B:$B,0)-1,3)),90965)</f>
        <v>#VALUE!</v>
      </c>
      <c r="B1578" s="47" t="s">
        <v>13107</v>
      </c>
      <c r="C1578" s="46" t="s">
        <v>13002</v>
      </c>
      <c r="D1578" s="48">
        <v>8.9</v>
      </c>
    </row>
    <row r="1579" spans="1:4" x14ac:dyDescent="0.25">
      <c r="A1579" s="46" t="e">
        <f ca="1">HYPERLINK("#"&amp;CELL("address",OFFSET([4]Analítico!$B$1,MATCH(90964,[4]Analítico!$B:$B,0)-1,3)),90964)</f>
        <v>#VALUE!</v>
      </c>
      <c r="B1579" s="47" t="s">
        <v>13108</v>
      </c>
      <c r="C1579" s="46" t="s">
        <v>13004</v>
      </c>
      <c r="D1579" s="48">
        <v>35.79</v>
      </c>
    </row>
    <row r="1580" spans="1:4" x14ac:dyDescent="0.25">
      <c r="A1580" s="46" t="e">
        <f ca="1">HYPERLINK("#"&amp;CELL("address",OFFSET([4]Analítico!$B$1,MATCH(102970,[4]Analítico!$B:$B,0)-1,3)),102970)</f>
        <v>#VALUE!</v>
      </c>
      <c r="B1580" s="47" t="s">
        <v>13109</v>
      </c>
      <c r="C1580" s="46" t="s">
        <v>13002</v>
      </c>
      <c r="D1580" s="48">
        <v>0.2</v>
      </c>
    </row>
    <row r="1581" spans="1:4" x14ac:dyDescent="0.25">
      <c r="A1581" s="46" t="e">
        <f ca="1">HYPERLINK("#"&amp;CELL("address",OFFSET([4]Analítico!$B$1,MATCH(102971,[4]Analítico!$B:$B,0)-1,3)),102971)</f>
        <v>#VALUE!</v>
      </c>
      <c r="B1581" s="47" t="s">
        <v>13110</v>
      </c>
      <c r="C1581" s="46" t="s">
        <v>13004</v>
      </c>
      <c r="D1581" s="48">
        <v>0.49</v>
      </c>
    </row>
    <row r="1582" spans="1:4" x14ac:dyDescent="0.25">
      <c r="A1582" s="46" t="e">
        <f ca="1">HYPERLINK("#"&amp;CELL("address",OFFSET([4]Analítico!$B$1,MATCH(102822,[4]Analítico!$B:$B,0)-1,3)),102822)</f>
        <v>#VALUE!</v>
      </c>
      <c r="B1582" s="47" t="s">
        <v>13111</v>
      </c>
      <c r="C1582" s="46" t="s">
        <v>13002</v>
      </c>
      <c r="D1582" s="48">
        <v>0</v>
      </c>
    </row>
    <row r="1583" spans="1:4" x14ac:dyDescent="0.25">
      <c r="A1583" s="46" t="e">
        <f ca="1">HYPERLINK("#"&amp;CELL("address",OFFSET([4]Analítico!$B$1,MATCH(102821,[4]Analítico!$B:$B,0)-1,3)),102821)</f>
        <v>#VALUE!</v>
      </c>
      <c r="B1583" s="47" t="s">
        <v>13112</v>
      </c>
      <c r="C1583" s="46" t="s">
        <v>13004</v>
      </c>
      <c r="D1583" s="48">
        <v>0</v>
      </c>
    </row>
    <row r="1584" spans="1:4" x14ac:dyDescent="0.25">
      <c r="A1584" s="46" t="e">
        <f ca="1">HYPERLINK("#"&amp;CELL("address",OFFSET([4]Analítico!$B$1,MATCH(102828,[4]Analítico!$B:$B,0)-1,3)),102828)</f>
        <v>#VALUE!</v>
      </c>
      <c r="B1584" s="47" t="s">
        <v>13113</v>
      </c>
      <c r="C1584" s="46" t="s">
        <v>13002</v>
      </c>
      <c r="D1584" s="48">
        <v>0</v>
      </c>
    </row>
    <row r="1585" spans="1:4" x14ac:dyDescent="0.25">
      <c r="A1585" s="46" t="e">
        <f ca="1">HYPERLINK("#"&amp;CELL("address",OFFSET([4]Analítico!$B$1,MATCH(102827,[4]Analítico!$B:$B,0)-1,3)),102827)</f>
        <v>#VALUE!</v>
      </c>
      <c r="B1585" s="47" t="s">
        <v>13114</v>
      </c>
      <c r="C1585" s="46" t="s">
        <v>13004</v>
      </c>
      <c r="D1585" s="48">
        <v>0</v>
      </c>
    </row>
    <row r="1586" spans="1:4" x14ac:dyDescent="0.25">
      <c r="A1586" s="46" t="e">
        <f ca="1">HYPERLINK("#"&amp;CELL("address",OFFSET([4]Analítico!$B$1,MATCH(103939,[4]Analítico!$B:$B,0)-1,3)),103939)</f>
        <v>#VALUE!</v>
      </c>
      <c r="B1586" s="47" t="s">
        <v>13115</v>
      </c>
      <c r="C1586" s="46" t="s">
        <v>13002</v>
      </c>
      <c r="D1586" s="48">
        <v>0</v>
      </c>
    </row>
    <row r="1587" spans="1:4" x14ac:dyDescent="0.25">
      <c r="A1587" s="46" t="e">
        <f ca="1">HYPERLINK("#"&amp;CELL("address",OFFSET([4]Analítico!$B$1,MATCH(103938,[4]Analítico!$B:$B,0)-1,3)),103938)</f>
        <v>#VALUE!</v>
      </c>
      <c r="B1587" s="47" t="s">
        <v>13116</v>
      </c>
      <c r="C1587" s="46" t="s">
        <v>13004</v>
      </c>
      <c r="D1587" s="48">
        <v>0</v>
      </c>
    </row>
    <row r="1588" spans="1:4" x14ac:dyDescent="0.25">
      <c r="A1588" s="46" t="e">
        <f ca="1">HYPERLINK("#"&amp;CELL("address",OFFSET([4]Analítico!$B$1,MATCH(103945,[4]Analítico!$B:$B,0)-1,3)),103945)</f>
        <v>#VALUE!</v>
      </c>
      <c r="B1588" s="47" t="s">
        <v>13117</v>
      </c>
      <c r="C1588" s="46" t="s">
        <v>13002</v>
      </c>
      <c r="D1588" s="48">
        <v>0</v>
      </c>
    </row>
    <row r="1589" spans="1:4" x14ac:dyDescent="0.25">
      <c r="A1589" s="46" t="e">
        <f ca="1">HYPERLINK("#"&amp;CELL("address",OFFSET([4]Analítico!$B$1,MATCH(103944,[4]Analítico!$B:$B,0)-1,3)),103944)</f>
        <v>#VALUE!</v>
      </c>
      <c r="B1589" s="47" t="s">
        <v>13118</v>
      </c>
      <c r="C1589" s="46" t="s">
        <v>13004</v>
      </c>
      <c r="D1589" s="48">
        <v>0</v>
      </c>
    </row>
    <row r="1590" spans="1:4" x14ac:dyDescent="0.25">
      <c r="A1590" s="46" t="e">
        <f ca="1">HYPERLINK("#"&amp;CELL("address",OFFSET([4]Analítico!$B$1,MATCH(106416,[4]Analítico!$B:$B,0)-1,3)),106416)</f>
        <v>#VALUE!</v>
      </c>
      <c r="B1590" s="47" t="s">
        <v>13119</v>
      </c>
      <c r="C1590" s="46" t="s">
        <v>13002</v>
      </c>
      <c r="D1590" s="48">
        <v>11.91</v>
      </c>
    </row>
    <row r="1591" spans="1:4" x14ac:dyDescent="0.25">
      <c r="A1591" s="46" t="e">
        <f ca="1">HYPERLINK("#"&amp;CELL("address",OFFSET([4]Analítico!$B$1,MATCH(106414,[4]Analítico!$B:$B,0)-1,3)),106414)</f>
        <v>#VALUE!</v>
      </c>
      <c r="B1591" s="47" t="s">
        <v>13120</v>
      </c>
      <c r="C1591" s="46" t="s">
        <v>13004</v>
      </c>
      <c r="D1591" s="48">
        <v>22.39</v>
      </c>
    </row>
    <row r="1592" spans="1:4" x14ac:dyDescent="0.25">
      <c r="A1592" s="46" t="e">
        <f ca="1">HYPERLINK("#"&amp;CELL("address",OFFSET([4]Analítico!$B$1,MATCH(91285,[4]Analítico!$B:$B,0)-1,3)),91285)</f>
        <v>#VALUE!</v>
      </c>
      <c r="B1592" s="47" t="s">
        <v>13121</v>
      </c>
      <c r="C1592" s="46" t="s">
        <v>13002</v>
      </c>
      <c r="D1592" s="48">
        <v>0.48</v>
      </c>
    </row>
    <row r="1593" spans="1:4" x14ac:dyDescent="0.25">
      <c r="A1593" s="46" t="e">
        <f ca="1">HYPERLINK("#"&amp;CELL("address",OFFSET([4]Analítico!$B$1,MATCH(91283,[4]Analítico!$B:$B,0)-1,3)),91283)</f>
        <v>#VALUE!</v>
      </c>
      <c r="B1593" s="47" t="s">
        <v>13122</v>
      </c>
      <c r="C1593" s="46" t="s">
        <v>13004</v>
      </c>
      <c r="D1593" s="48">
        <v>10.46</v>
      </c>
    </row>
    <row r="1594" spans="1:4" x14ac:dyDescent="0.25">
      <c r="A1594" s="46" t="e">
        <f ca="1">HYPERLINK("#"&amp;CELL("address",OFFSET([4]Analítico!$B$1,MATCH(95283,[4]Analítico!$B:$B,0)-1,3)),95283)</f>
        <v>#VALUE!</v>
      </c>
      <c r="B1594" s="47" t="s">
        <v>13123</v>
      </c>
      <c r="C1594" s="46" t="s">
        <v>13002</v>
      </c>
      <c r="D1594" s="48">
        <v>0.85</v>
      </c>
    </row>
    <row r="1595" spans="1:4" x14ac:dyDescent="0.25">
      <c r="A1595" s="46" t="e">
        <f ca="1">HYPERLINK("#"&amp;CELL("address",OFFSET([4]Analítico!$B$1,MATCH(95282,[4]Analítico!$B:$B,0)-1,3)),95282)</f>
        <v>#VALUE!</v>
      </c>
      <c r="B1595" s="47" t="s">
        <v>13124</v>
      </c>
      <c r="C1595" s="46" t="s">
        <v>13004</v>
      </c>
      <c r="D1595" s="48">
        <v>10.95</v>
      </c>
    </row>
    <row r="1596" spans="1:4" x14ac:dyDescent="0.25">
      <c r="A1596" s="46" t="e">
        <f ca="1">HYPERLINK("#"&amp;CELL("address",OFFSET([4]Analítico!$B$1,MATCH(95128,[4]Analítico!$B:$B,0)-1,3)),95128)</f>
        <v>#VALUE!</v>
      </c>
      <c r="B1596" s="47" t="s">
        <v>13125</v>
      </c>
      <c r="C1596" s="46" t="s">
        <v>13002</v>
      </c>
      <c r="D1596" s="48">
        <v>65.63</v>
      </c>
    </row>
    <row r="1597" spans="1:4" x14ac:dyDescent="0.25">
      <c r="A1597" s="46" t="e">
        <f ca="1">HYPERLINK("#"&amp;CELL("address",OFFSET([4]Analítico!$B$1,MATCH(95127,[4]Analítico!$B:$B,0)-1,3)),95127)</f>
        <v>#VALUE!</v>
      </c>
      <c r="B1597" s="47" t="s">
        <v>13126</v>
      </c>
      <c r="C1597" s="46" t="s">
        <v>13004</v>
      </c>
      <c r="D1597" s="48">
        <v>266.02</v>
      </c>
    </row>
    <row r="1598" spans="1:4" x14ac:dyDescent="0.25">
      <c r="A1598" s="46" t="e">
        <f ca="1">HYPERLINK("#"&amp;CELL("address",OFFSET([4]Analítico!$B$1,MATCH(92044,[4]Analítico!$B:$B,0)-1,3)),92044)</f>
        <v>#VALUE!</v>
      </c>
      <c r="B1598" s="47" t="s">
        <v>13127</v>
      </c>
      <c r="C1598" s="46" t="s">
        <v>13002</v>
      </c>
      <c r="D1598" s="48">
        <v>8.8699999999999992</v>
      </c>
    </row>
    <row r="1599" spans="1:4" x14ac:dyDescent="0.25">
      <c r="A1599" s="46" t="e">
        <f ca="1">HYPERLINK("#"&amp;CELL("address",OFFSET([4]Analítico!$B$1,MATCH(92043,[4]Analítico!$B:$B,0)-1,3)),92043)</f>
        <v>#VALUE!</v>
      </c>
      <c r="B1599" s="47" t="s">
        <v>13128</v>
      </c>
      <c r="C1599" s="46" t="s">
        <v>13004</v>
      </c>
      <c r="D1599" s="48">
        <v>15</v>
      </c>
    </row>
    <row r="1600" spans="1:4" x14ac:dyDescent="0.25">
      <c r="A1600" s="46" t="e">
        <f ca="1">HYPERLINK("#"&amp;CELL("address",OFFSET([4]Analítico!$B$1,MATCH(106417,[4]Analítico!$B:$B,0)-1,3)),106417)</f>
        <v>#VALUE!</v>
      </c>
      <c r="B1600" s="47" t="s">
        <v>13129</v>
      </c>
      <c r="C1600" s="46" t="s">
        <v>13002</v>
      </c>
      <c r="D1600" s="48">
        <v>6.78</v>
      </c>
    </row>
    <row r="1601" spans="1:4" x14ac:dyDescent="0.25">
      <c r="A1601" s="46" t="e">
        <f ca="1">HYPERLINK("#"&amp;CELL("address",OFFSET([4]Analítico!$B$1,MATCH(106415,[4]Analítico!$B:$B,0)-1,3)),106415)</f>
        <v>#VALUE!</v>
      </c>
      <c r="B1601" s="47" t="s">
        <v>13130</v>
      </c>
      <c r="C1601" s="46" t="s">
        <v>13004</v>
      </c>
      <c r="D1601" s="48">
        <v>14.22</v>
      </c>
    </row>
    <row r="1602" spans="1:4" x14ac:dyDescent="0.25">
      <c r="A1602" s="46" t="e">
        <f ca="1">HYPERLINK("#"&amp;CELL("address",OFFSET([4]Analítico!$B$1,MATCH(102834,[4]Analítico!$B:$B,0)-1,3)),102834)</f>
        <v>#VALUE!</v>
      </c>
      <c r="B1602" s="47" t="s">
        <v>13131</v>
      </c>
      <c r="C1602" s="46" t="s">
        <v>13002</v>
      </c>
      <c r="D1602" s="48">
        <v>0</v>
      </c>
    </row>
    <row r="1603" spans="1:4" x14ac:dyDescent="0.25">
      <c r="A1603" s="46" t="e">
        <f ca="1">HYPERLINK("#"&amp;CELL("address",OFFSET([4]Analítico!$B$1,MATCH(102833,[4]Analítico!$B:$B,0)-1,3)),102833)</f>
        <v>#VALUE!</v>
      </c>
      <c r="B1603" s="47" t="s">
        <v>13132</v>
      </c>
      <c r="C1603" s="46" t="s">
        <v>13004</v>
      </c>
      <c r="D1603" s="48">
        <v>0</v>
      </c>
    </row>
    <row r="1604" spans="1:4" x14ac:dyDescent="0.25">
      <c r="A1604" s="46" t="e">
        <f ca="1">HYPERLINK("#"&amp;CELL("address",OFFSET([4]Analítico!$B$1,MATCH(92119,[4]Analítico!$B:$B,0)-1,3)),92119)</f>
        <v>#VALUE!</v>
      </c>
      <c r="B1604" s="47" t="s">
        <v>13133</v>
      </c>
      <c r="C1604" s="46" t="s">
        <v>13002</v>
      </c>
      <c r="D1604" s="48">
        <v>0.28000000000000003</v>
      </c>
    </row>
    <row r="1605" spans="1:4" x14ac:dyDescent="0.25">
      <c r="A1605" s="46" t="e">
        <f ca="1">HYPERLINK("#"&amp;CELL("address",OFFSET([4]Analítico!$B$1,MATCH(92118,[4]Analítico!$B:$B,0)-1,3)),92118)</f>
        <v>#VALUE!</v>
      </c>
      <c r="B1605" s="47" t="s">
        <v>13134</v>
      </c>
      <c r="C1605" s="46" t="s">
        <v>13004</v>
      </c>
      <c r="D1605" s="48">
        <v>0.44</v>
      </c>
    </row>
    <row r="1606" spans="1:4" x14ac:dyDescent="0.25">
      <c r="A1606" s="46" t="e">
        <f ca="1">HYPERLINK("#"&amp;CELL("address",OFFSET([4]Analítico!$B$1,MATCH(102917,[4]Analítico!$B:$B,0)-1,3)),102917)</f>
        <v>#VALUE!</v>
      </c>
      <c r="B1606" s="47" t="s">
        <v>13135</v>
      </c>
      <c r="C1606" s="46" t="s">
        <v>13002</v>
      </c>
      <c r="D1606" s="48">
        <v>0</v>
      </c>
    </row>
    <row r="1607" spans="1:4" x14ac:dyDescent="0.25">
      <c r="A1607" s="46" t="e">
        <f ca="1">HYPERLINK("#"&amp;CELL("address",OFFSET([4]Analítico!$B$1,MATCH(102916,[4]Analítico!$B:$B,0)-1,3)),102916)</f>
        <v>#VALUE!</v>
      </c>
      <c r="B1607" s="47" t="s">
        <v>13136</v>
      </c>
      <c r="C1607" s="46" t="s">
        <v>13004</v>
      </c>
      <c r="D1607" s="48">
        <v>0</v>
      </c>
    </row>
    <row r="1608" spans="1:4" x14ac:dyDescent="0.25">
      <c r="A1608" s="46" t="e">
        <f ca="1">HYPERLINK("#"&amp;CELL("address",OFFSET([4]Analítico!$B$1,MATCH(95721,[4]Analítico!$B:$B,0)-1,3)),95721)</f>
        <v>#VALUE!</v>
      </c>
      <c r="B1608" s="47" t="s">
        <v>13137</v>
      </c>
      <c r="C1608" s="46" t="s">
        <v>13002</v>
      </c>
      <c r="D1608" s="48">
        <v>129.44</v>
      </c>
    </row>
    <row r="1609" spans="1:4" x14ac:dyDescent="0.25">
      <c r="A1609" s="46" t="e">
        <f ca="1">HYPERLINK("#"&amp;CELL("address",OFFSET([4]Analítico!$B$1,MATCH(95720,[4]Analítico!$B:$B,0)-1,3)),95720)</f>
        <v>#VALUE!</v>
      </c>
      <c r="B1609" s="47" t="s">
        <v>13138</v>
      </c>
      <c r="C1609" s="46" t="s">
        <v>13004</v>
      </c>
      <c r="D1609" s="48">
        <v>320.13</v>
      </c>
    </row>
    <row r="1610" spans="1:4" x14ac:dyDescent="0.25">
      <c r="A1610" s="46" t="e">
        <f ca="1">HYPERLINK("#"&amp;CELL("address",OFFSET([4]Analítico!$B$1,MATCH(104717,[4]Analítico!$B:$B,0)-1,3)),104717)</f>
        <v>#VALUE!</v>
      </c>
      <c r="B1610" s="47" t="s">
        <v>13139</v>
      </c>
      <c r="C1610" s="46" t="s">
        <v>13002</v>
      </c>
      <c r="D1610" s="48">
        <v>124.47</v>
      </c>
    </row>
    <row r="1611" spans="1:4" x14ac:dyDescent="0.25">
      <c r="A1611" s="46" t="e">
        <f ca="1">HYPERLINK("#"&amp;CELL("address",OFFSET([4]Analítico!$B$1,MATCH(104716,[4]Analítico!$B:$B,0)-1,3)),104716)</f>
        <v>#VALUE!</v>
      </c>
      <c r="B1611" s="47" t="s">
        <v>13140</v>
      </c>
      <c r="C1611" s="46" t="s">
        <v>13004</v>
      </c>
      <c r="D1611" s="48">
        <v>310.24</v>
      </c>
    </row>
    <row r="1612" spans="1:4" x14ac:dyDescent="0.25">
      <c r="A1612" s="46" t="e">
        <f ca="1">HYPERLINK("#"&amp;CELL("address",OFFSET([4]Analítico!$B$1,MATCH(106399,[4]Analítico!$B:$B,0)-1,3)),106399)</f>
        <v>#VALUE!</v>
      </c>
      <c r="B1612" s="47" t="s">
        <v>13141</v>
      </c>
      <c r="C1612" s="46" t="s">
        <v>13002</v>
      </c>
      <c r="D1612" s="48">
        <v>0</v>
      </c>
    </row>
    <row r="1613" spans="1:4" x14ac:dyDescent="0.25">
      <c r="A1613" s="46" t="e">
        <f ca="1">HYPERLINK("#"&amp;CELL("address",OFFSET([4]Analítico!$B$1,MATCH(106398,[4]Analítico!$B:$B,0)-1,3)),106398)</f>
        <v>#VALUE!</v>
      </c>
      <c r="B1613" s="47" t="s">
        <v>13142</v>
      </c>
      <c r="C1613" s="46" t="s">
        <v>13004</v>
      </c>
      <c r="D1613" s="48">
        <v>0</v>
      </c>
    </row>
    <row r="1614" spans="1:4" x14ac:dyDescent="0.25">
      <c r="A1614" s="46" t="e">
        <f ca="1">HYPERLINK("#"&amp;CELL("address",OFFSET([4]Analítico!$B$1,MATCH(106405,[4]Analítico!$B:$B,0)-1,3)),106405)</f>
        <v>#VALUE!</v>
      </c>
      <c r="B1614" s="47" t="s">
        <v>13143</v>
      </c>
      <c r="C1614" s="46" t="s">
        <v>13002</v>
      </c>
      <c r="D1614" s="48">
        <v>0</v>
      </c>
    </row>
    <row r="1615" spans="1:4" x14ac:dyDescent="0.25">
      <c r="A1615" s="46" t="e">
        <f ca="1">HYPERLINK("#"&amp;CELL("address",OFFSET([4]Analítico!$B$1,MATCH(106404,[4]Analítico!$B:$B,0)-1,3)),106404)</f>
        <v>#VALUE!</v>
      </c>
      <c r="B1615" s="47" t="s">
        <v>13144</v>
      </c>
      <c r="C1615" s="46" t="s">
        <v>13004</v>
      </c>
      <c r="D1615" s="48">
        <v>0</v>
      </c>
    </row>
    <row r="1616" spans="1:4" x14ac:dyDescent="0.25">
      <c r="A1616" s="46" t="e">
        <f ca="1">HYPERLINK("#"&amp;CELL("address",OFFSET([4]Analítico!$B$1,MATCH(102899,[4]Analítico!$B:$B,0)-1,3)),102899)</f>
        <v>#VALUE!</v>
      </c>
      <c r="B1616" s="47" t="s">
        <v>13145</v>
      </c>
      <c r="C1616" s="46" t="s">
        <v>13002</v>
      </c>
      <c r="D1616" s="48">
        <v>0</v>
      </c>
    </row>
    <row r="1617" spans="1:4" x14ac:dyDescent="0.25">
      <c r="A1617" s="46" t="e">
        <f ca="1">HYPERLINK("#"&amp;CELL("address",OFFSET([4]Analítico!$B$1,MATCH(102898,[4]Analítico!$B:$B,0)-1,3)),102898)</f>
        <v>#VALUE!</v>
      </c>
      <c r="B1617" s="47" t="s">
        <v>13146</v>
      </c>
      <c r="C1617" s="46" t="s">
        <v>13004</v>
      </c>
      <c r="D1617" s="48">
        <v>0</v>
      </c>
    </row>
    <row r="1618" spans="1:4" x14ac:dyDescent="0.25">
      <c r="A1618" s="46" t="e">
        <f ca="1">HYPERLINK("#"&amp;CELL("address",OFFSET([4]Analítico!$B$1,MATCH(5632,[4]Analítico!$B:$B,0)-1,3)),5632)</f>
        <v>#VALUE!</v>
      </c>
      <c r="B1618" s="47" t="s">
        <v>13147</v>
      </c>
      <c r="C1618" s="46" t="s">
        <v>13002</v>
      </c>
      <c r="D1618" s="48">
        <v>106.43</v>
      </c>
    </row>
    <row r="1619" spans="1:4" x14ac:dyDescent="0.25">
      <c r="A1619" s="46" t="e">
        <f ca="1">HYPERLINK("#"&amp;CELL("address",OFFSET([4]Analítico!$B$1,MATCH(5631,[4]Analítico!$B:$B,0)-1,3)),5631)</f>
        <v>#VALUE!</v>
      </c>
      <c r="B1619" s="47" t="s">
        <v>13148</v>
      </c>
      <c r="C1619" s="46" t="s">
        <v>13004</v>
      </c>
      <c r="D1619" s="48">
        <v>243.53</v>
      </c>
    </row>
    <row r="1620" spans="1:4" x14ac:dyDescent="0.25">
      <c r="A1620" s="46" t="e">
        <f ca="1">HYPERLINK("#"&amp;CELL("address",OFFSET([4]Analítico!$B$1,MATCH(88908,[4]Analítico!$B:$B,0)-1,3)),88908)</f>
        <v>#VALUE!</v>
      </c>
      <c r="B1620" s="47" t="s">
        <v>13149</v>
      </c>
      <c r="C1620" s="46" t="s">
        <v>13002</v>
      </c>
      <c r="D1620" s="48">
        <v>114.29</v>
      </c>
    </row>
    <row r="1621" spans="1:4" x14ac:dyDescent="0.25">
      <c r="A1621" s="46" t="e">
        <f ca="1">HYPERLINK("#"&amp;CELL("address",OFFSET([4]Analítico!$B$1,MATCH(88907,[4]Analítico!$B:$B,0)-1,3)),88907)</f>
        <v>#VALUE!</v>
      </c>
      <c r="B1621" s="47" t="s">
        <v>13150</v>
      </c>
      <c r="C1621" s="46" t="s">
        <v>13004</v>
      </c>
      <c r="D1621" s="48">
        <v>290.01</v>
      </c>
    </row>
    <row r="1622" spans="1:4" x14ac:dyDescent="0.25">
      <c r="A1622" s="46" t="e">
        <f ca="1">HYPERLINK("#"&amp;CELL("address",OFFSET([4]Analítico!$B$1,MATCH(5911,[4]Analítico!$B:$B,0)-1,3)),5911)</f>
        <v>#VALUE!</v>
      </c>
      <c r="B1622" s="47" t="s">
        <v>13151</v>
      </c>
      <c r="C1622" s="46" t="s">
        <v>13002</v>
      </c>
      <c r="D1622" s="48">
        <v>36.82</v>
      </c>
    </row>
    <row r="1623" spans="1:4" x14ac:dyDescent="0.25">
      <c r="A1623" s="46" t="e">
        <f ca="1">HYPERLINK("#"&amp;CELL("address",OFFSET([4]Analítico!$B$1,MATCH(5909,[4]Analítico!$B:$B,0)-1,3)),5909)</f>
        <v>#VALUE!</v>
      </c>
      <c r="B1623" s="47" t="s">
        <v>13152</v>
      </c>
      <c r="C1623" s="46" t="s">
        <v>13004</v>
      </c>
      <c r="D1623" s="48">
        <v>45.22</v>
      </c>
    </row>
    <row r="1624" spans="1:4" x14ac:dyDescent="0.25">
      <c r="A1624" s="46" t="e">
        <f ca="1">HYPERLINK("#"&amp;CELL("address",OFFSET([4]Analítico!$B$1,MATCH(91486,[4]Analítico!$B:$B,0)-1,3)),91486)</f>
        <v>#VALUE!</v>
      </c>
      <c r="B1624" s="47" t="s">
        <v>13153</v>
      </c>
      <c r="C1624" s="46" t="s">
        <v>13002</v>
      </c>
      <c r="D1624" s="48">
        <v>79.930000000000007</v>
      </c>
    </row>
    <row r="1625" spans="1:4" x14ac:dyDescent="0.25">
      <c r="A1625" s="46" t="e">
        <f ca="1">HYPERLINK("#"&amp;CELL("address",OFFSET([4]Analítico!$B$1,MATCH(83362,[4]Analítico!$B:$B,0)-1,3)),83362)</f>
        <v>#VALUE!</v>
      </c>
      <c r="B1625" s="47" t="s">
        <v>13154</v>
      </c>
      <c r="C1625" s="46" t="s">
        <v>13004</v>
      </c>
      <c r="D1625" s="48">
        <v>312.99</v>
      </c>
    </row>
    <row r="1626" spans="1:4" x14ac:dyDescent="0.25">
      <c r="A1626" s="46" t="e">
        <f ca="1">HYPERLINK("#"&amp;CELL("address",OFFSET([4]Analítico!$B$1,MATCH(102839,[4]Analítico!$B:$B,0)-1,3)),102839)</f>
        <v>#VALUE!</v>
      </c>
      <c r="B1626" s="47" t="s">
        <v>13155</v>
      </c>
      <c r="C1626" s="46" t="s">
        <v>13002</v>
      </c>
      <c r="D1626" s="48">
        <v>0</v>
      </c>
    </row>
    <row r="1627" spans="1:4" x14ac:dyDescent="0.25">
      <c r="A1627" s="46" t="e">
        <f ca="1">HYPERLINK("#"&amp;CELL("address",OFFSET([4]Analítico!$B$1,MATCH(102838,[4]Analítico!$B:$B,0)-1,3)),102838)</f>
        <v>#VALUE!</v>
      </c>
      <c r="B1627" s="47" t="s">
        <v>13156</v>
      </c>
      <c r="C1627" s="46" t="s">
        <v>13004</v>
      </c>
      <c r="D1627" s="48">
        <v>0</v>
      </c>
    </row>
    <row r="1628" spans="1:4" x14ac:dyDescent="0.25">
      <c r="A1628" s="46" t="e">
        <f ca="1">HYPERLINK("#"&amp;CELL("address",OFFSET([4]Analítico!$B$1,MATCH(89235,[4]Analítico!$B:$B,0)-1,3)),89235)</f>
        <v>#VALUE!</v>
      </c>
      <c r="B1628" s="47" t="s">
        <v>13157</v>
      </c>
      <c r="C1628" s="46" t="s">
        <v>13002</v>
      </c>
      <c r="D1628" s="48">
        <v>197.45</v>
      </c>
    </row>
    <row r="1629" spans="1:4" x14ac:dyDescent="0.25">
      <c r="A1629" s="46" t="e">
        <f ca="1">HYPERLINK("#"&amp;CELL("address",OFFSET([4]Analítico!$B$1,MATCH(89234,[4]Analítico!$B:$B,0)-1,3)),89234)</f>
        <v>#VALUE!</v>
      </c>
      <c r="B1629" s="47" t="s">
        <v>13158</v>
      </c>
      <c r="C1629" s="46" t="s">
        <v>13004</v>
      </c>
      <c r="D1629" s="48">
        <v>618.98</v>
      </c>
    </row>
    <row r="1630" spans="1:4" x14ac:dyDescent="0.25">
      <c r="A1630" s="46" t="e">
        <f ca="1">HYPERLINK("#"&amp;CELL("address",OFFSET([4]Analítico!$B$1,MATCH(89243,[4]Analítico!$B:$B,0)-1,3)),89243)</f>
        <v>#VALUE!</v>
      </c>
      <c r="B1630" s="47" t="s">
        <v>13159</v>
      </c>
      <c r="C1630" s="46" t="s">
        <v>13002</v>
      </c>
      <c r="D1630" s="48">
        <v>412.02</v>
      </c>
    </row>
    <row r="1631" spans="1:4" x14ac:dyDescent="0.25">
      <c r="A1631" s="46" t="e">
        <f ca="1">HYPERLINK("#"&amp;CELL("address",OFFSET([4]Analítico!$B$1,MATCH(89242,[4]Analítico!$B:$B,0)-1,3)),89242)</f>
        <v>#VALUE!</v>
      </c>
      <c r="B1631" s="47" t="s">
        <v>13160</v>
      </c>
      <c r="C1631" s="46" t="s">
        <v>13004</v>
      </c>
      <c r="D1631" s="48">
        <v>1459.09</v>
      </c>
    </row>
    <row r="1632" spans="1:4" x14ac:dyDescent="0.25">
      <c r="A1632" s="46" t="e">
        <f ca="1">HYPERLINK("#"&amp;CELL("address",OFFSET([4]Analítico!$B$1,MATCH(102935,[4]Analítico!$B:$B,0)-1,3)),102935)</f>
        <v>#VALUE!</v>
      </c>
      <c r="B1632" s="47" t="s">
        <v>13161</v>
      </c>
      <c r="C1632" s="46" t="s">
        <v>13002</v>
      </c>
      <c r="D1632" s="48">
        <v>0</v>
      </c>
    </row>
    <row r="1633" spans="1:4" x14ac:dyDescent="0.25">
      <c r="A1633" s="46" t="e">
        <f ca="1">HYPERLINK("#"&amp;CELL("address",OFFSET([4]Analítico!$B$1,MATCH(102934,[4]Analítico!$B:$B,0)-1,3)),102934)</f>
        <v>#VALUE!</v>
      </c>
      <c r="B1633" s="47" t="s">
        <v>13162</v>
      </c>
      <c r="C1633" s="46" t="s">
        <v>13004</v>
      </c>
      <c r="D1633" s="48">
        <v>0</v>
      </c>
    </row>
    <row r="1634" spans="1:4" x14ac:dyDescent="0.25">
      <c r="A1634" s="46" t="e">
        <f ca="1">HYPERLINK("#"&amp;CELL("address",OFFSET([4]Analítico!$B$1,MATCH(93416,[4]Analítico!$B:$B,0)-1,3)),93416)</f>
        <v>#VALUE!</v>
      </c>
      <c r="B1634" s="47" t="s">
        <v>13163</v>
      </c>
      <c r="C1634" s="46" t="s">
        <v>13002</v>
      </c>
      <c r="D1634" s="48">
        <v>0.5</v>
      </c>
    </row>
    <row r="1635" spans="1:4" x14ac:dyDescent="0.25">
      <c r="A1635" s="46" t="e">
        <f ca="1">HYPERLINK("#"&amp;CELL("address",OFFSET([4]Analítico!$B$1,MATCH(93415,[4]Analítico!$B:$B,0)-1,3)),93415)</f>
        <v>#VALUE!</v>
      </c>
      <c r="B1635" s="47" t="s">
        <v>13164</v>
      </c>
      <c r="C1635" s="46" t="s">
        <v>13004</v>
      </c>
      <c r="D1635" s="48">
        <v>12.73</v>
      </c>
    </row>
    <row r="1636" spans="1:4" x14ac:dyDescent="0.25">
      <c r="A1636" s="46" t="e">
        <f ca="1">HYPERLINK("#"&amp;CELL("address",OFFSET([4]Analítico!$B$1,MATCH(5689,[4]Analítico!$B:$B,0)-1,3)),5689)</f>
        <v>#VALUE!</v>
      </c>
      <c r="B1636" s="47" t="s">
        <v>13165</v>
      </c>
      <c r="C1636" s="46" t="s">
        <v>13004</v>
      </c>
      <c r="D1636" s="48">
        <v>6.4</v>
      </c>
    </row>
    <row r="1637" spans="1:4" x14ac:dyDescent="0.25">
      <c r="A1637" s="46" t="e">
        <f ca="1">HYPERLINK("#"&amp;CELL("address",OFFSET([4]Analítico!$B$1,MATCH(5690,[4]Analítico!$B:$B,0)-1,3)),5690)</f>
        <v>#VALUE!</v>
      </c>
      <c r="B1637" s="47" t="s">
        <v>13166</v>
      </c>
      <c r="C1637" s="46" t="s">
        <v>13002</v>
      </c>
      <c r="D1637" s="48">
        <v>4.1399999999999997</v>
      </c>
    </row>
    <row r="1638" spans="1:4" x14ac:dyDescent="0.25">
      <c r="A1638" s="46" t="e">
        <f ca="1">HYPERLINK("#"&amp;CELL("address",OFFSET([4]Analítico!$B$1,MATCH(5923,[4]Analítico!$B:$B,0)-1,3)),5923)</f>
        <v>#VALUE!</v>
      </c>
      <c r="B1638" s="47" t="s">
        <v>13167</v>
      </c>
      <c r="C1638" s="46" t="s">
        <v>13002</v>
      </c>
      <c r="D1638" s="48">
        <v>3.25</v>
      </c>
    </row>
    <row r="1639" spans="1:4" x14ac:dyDescent="0.25">
      <c r="A1639" s="46" t="e">
        <f ca="1">HYPERLINK("#"&amp;CELL("address",OFFSET([4]Analítico!$B$1,MATCH(5921,[4]Analítico!$B:$B,0)-1,3)),5921)</f>
        <v>#VALUE!</v>
      </c>
      <c r="B1639" s="47" t="s">
        <v>13168</v>
      </c>
      <c r="C1639" s="46" t="s">
        <v>13004</v>
      </c>
      <c r="D1639" s="48">
        <v>5.0199999999999996</v>
      </c>
    </row>
    <row r="1640" spans="1:4" x14ac:dyDescent="0.25">
      <c r="A1640" s="46" t="e">
        <f ca="1">HYPERLINK("#"&amp;CELL("address",OFFSET([4]Analítico!$B$1,MATCH(95212,[4]Analítico!$B:$B,0)-1,3)),95212)</f>
        <v>#VALUE!</v>
      </c>
      <c r="B1640" s="47" t="s">
        <v>13169</v>
      </c>
      <c r="C1640" s="46" t="s">
        <v>13004</v>
      </c>
      <c r="D1640" s="48">
        <v>168.95</v>
      </c>
    </row>
    <row r="1641" spans="1:4" x14ac:dyDescent="0.25">
      <c r="A1641" s="46" t="e">
        <f ca="1">HYPERLINK("#"&amp;CELL("address",OFFSET([4]Analítico!$B$1,MATCH(95213,[4]Analítico!$B:$B,0)-1,3)),95213)</f>
        <v>#VALUE!</v>
      </c>
      <c r="B1641" s="47" t="s">
        <v>13170</v>
      </c>
      <c r="C1641" s="46" t="s">
        <v>13002</v>
      </c>
      <c r="D1641" s="48">
        <v>101.99</v>
      </c>
    </row>
    <row r="1642" spans="1:4" x14ac:dyDescent="0.25">
      <c r="A1642" s="46" t="e">
        <f ca="1">HYPERLINK("#"&amp;CELL("address",OFFSET([4]Analítico!$B$1,MATCH(93272,[4]Analítico!$B:$B,0)-1,3)),93272)</f>
        <v>#VALUE!</v>
      </c>
      <c r="B1642" s="47" t="s">
        <v>13171</v>
      </c>
      <c r="C1642" s="46" t="s">
        <v>13004</v>
      </c>
      <c r="D1642" s="48">
        <v>106.66</v>
      </c>
    </row>
    <row r="1643" spans="1:4" x14ac:dyDescent="0.25">
      <c r="A1643" s="46" t="e">
        <f ca="1">HYPERLINK("#"&amp;CELL("address",OFFSET([4]Analítico!$B$1,MATCH(93274,[4]Analítico!$B:$B,0)-1,3)),93274)</f>
        <v>#VALUE!</v>
      </c>
      <c r="B1643" s="47" t="s">
        <v>13172</v>
      </c>
      <c r="C1643" s="46" t="s">
        <v>13002</v>
      </c>
      <c r="D1643" s="48">
        <v>72.52</v>
      </c>
    </row>
    <row r="1644" spans="1:4" x14ac:dyDescent="0.25">
      <c r="A1644" s="46" t="e">
        <f ca="1">HYPERLINK("#"&amp;CELL("address",OFFSET([4]Analítico!$B$1,MATCH(83766,[4]Analítico!$B:$B,0)-1,3)),83766)</f>
        <v>#VALUE!</v>
      </c>
      <c r="B1644" s="47" t="s">
        <v>13173</v>
      </c>
      <c r="C1644" s="46" t="s">
        <v>13002</v>
      </c>
      <c r="D1644" s="48">
        <v>55.05</v>
      </c>
    </row>
    <row r="1645" spans="1:4" x14ac:dyDescent="0.25">
      <c r="A1645" s="46" t="e">
        <f ca="1">HYPERLINK("#"&amp;CELL("address",OFFSET([4]Analítico!$B$1,MATCH(83765,[4]Analítico!$B:$B,0)-1,3)),83765)</f>
        <v>#VALUE!</v>
      </c>
      <c r="B1645" s="47" t="s">
        <v>13174</v>
      </c>
      <c r="C1645" s="46" t="s">
        <v>13004</v>
      </c>
      <c r="D1645" s="48">
        <v>125.06</v>
      </c>
    </row>
    <row r="1646" spans="1:4" x14ac:dyDescent="0.25">
      <c r="A1646" s="46" t="e">
        <f ca="1">HYPERLINK("#"&amp;CELL("address",OFFSET([4]Analítico!$B$1,MATCH(95873,[4]Analítico!$B:$B,0)-1,3)),95873)</f>
        <v>#VALUE!</v>
      </c>
      <c r="B1646" s="47" t="s">
        <v>13175</v>
      </c>
      <c r="C1646" s="46" t="s">
        <v>13002</v>
      </c>
      <c r="D1646" s="48">
        <v>15</v>
      </c>
    </row>
    <row r="1647" spans="1:4" x14ac:dyDescent="0.25">
      <c r="A1647" s="46" t="e">
        <f ca="1">HYPERLINK("#"&amp;CELL("address",OFFSET([4]Analítico!$B$1,MATCH(95872,[4]Analítico!$B:$B,0)-1,3)),95872)</f>
        <v>#VALUE!</v>
      </c>
      <c r="B1647" s="47" t="s">
        <v>13176</v>
      </c>
      <c r="C1647" s="46" t="s">
        <v>13004</v>
      </c>
      <c r="D1647" s="48">
        <v>355.33</v>
      </c>
    </row>
    <row r="1648" spans="1:4" x14ac:dyDescent="0.25">
      <c r="A1648" s="46" t="e">
        <f ca="1">HYPERLINK("#"&amp;CELL("address",OFFSET([4]Analítico!$B$1,MATCH(104689,[4]Analítico!$B:$B,0)-1,3)),104689)</f>
        <v>#VALUE!</v>
      </c>
      <c r="B1648" s="47" t="s">
        <v>13177</v>
      </c>
      <c r="C1648" s="46" t="s">
        <v>13002</v>
      </c>
      <c r="D1648" s="48">
        <v>0</v>
      </c>
    </row>
    <row r="1649" spans="1:4" x14ac:dyDescent="0.25">
      <c r="A1649" s="46" t="e">
        <f ca="1">HYPERLINK("#"&amp;CELL("address",OFFSET([4]Analítico!$B$1,MATCH(104688,[4]Analítico!$B:$B,0)-1,3)),104688)</f>
        <v>#VALUE!</v>
      </c>
      <c r="B1649" s="47" t="s">
        <v>13178</v>
      </c>
      <c r="C1649" s="46" t="s">
        <v>13004</v>
      </c>
      <c r="D1649" s="48">
        <v>0</v>
      </c>
    </row>
    <row r="1650" spans="1:4" x14ac:dyDescent="0.25">
      <c r="A1650" s="46" t="e">
        <f ca="1">HYPERLINK("#"&amp;CELL("address",OFFSET([4]Analítico!$B$1,MATCH(73395,[4]Analítico!$B:$B,0)-1,3)),73395)</f>
        <v>#VALUE!</v>
      </c>
      <c r="B1650" s="47" t="s">
        <v>13179</v>
      </c>
      <c r="C1650" s="46" t="s">
        <v>13002</v>
      </c>
      <c r="D1650" s="48">
        <v>10.53</v>
      </c>
    </row>
    <row r="1651" spans="1:4" x14ac:dyDescent="0.25">
      <c r="A1651" s="46" t="e">
        <f ca="1">HYPERLINK("#"&amp;CELL("address",OFFSET([4]Analítico!$B$1,MATCH(73417,[4]Analítico!$B:$B,0)-1,3)),73417)</f>
        <v>#VALUE!</v>
      </c>
      <c r="B1651" s="47" t="s">
        <v>13180</v>
      </c>
      <c r="C1651" s="46" t="s">
        <v>13004</v>
      </c>
      <c r="D1651" s="48">
        <v>230.27</v>
      </c>
    </row>
    <row r="1652" spans="1:4" x14ac:dyDescent="0.25">
      <c r="A1652" s="46" t="e">
        <f ca="1">HYPERLINK("#"&amp;CELL("address",OFFSET([4]Analítico!$B$1,MATCH(93428,[4]Analítico!$B:$B,0)-1,3)),93428)</f>
        <v>#VALUE!</v>
      </c>
      <c r="B1652" s="47" t="s">
        <v>13181</v>
      </c>
      <c r="C1652" s="46" t="s">
        <v>13002</v>
      </c>
      <c r="D1652" s="48">
        <v>9.3800000000000008</v>
      </c>
    </row>
    <row r="1653" spans="1:4" x14ac:dyDescent="0.25">
      <c r="A1653" s="46" t="e">
        <f ca="1">HYPERLINK("#"&amp;CELL("address",OFFSET([4]Analítico!$B$1,MATCH(93427,[4]Analítico!$B:$B,0)-1,3)),93427)</f>
        <v>#VALUE!</v>
      </c>
      <c r="B1653" s="47" t="s">
        <v>13182</v>
      </c>
      <c r="C1653" s="46" t="s">
        <v>13004</v>
      </c>
      <c r="D1653" s="48">
        <v>209.52</v>
      </c>
    </row>
    <row r="1654" spans="1:4" x14ac:dyDescent="0.25">
      <c r="A1654" s="46" t="e">
        <f ca="1">HYPERLINK("#"&amp;CELL("address",OFFSET([4]Analítico!$B$1,MATCH(93422,[4]Analítico!$B:$B,0)-1,3)),93422)</f>
        <v>#VALUE!</v>
      </c>
      <c r="B1654" s="47" t="s">
        <v>13183</v>
      </c>
      <c r="C1654" s="46" t="s">
        <v>13002</v>
      </c>
      <c r="D1654" s="48">
        <v>6.62</v>
      </c>
    </row>
    <row r="1655" spans="1:4" x14ac:dyDescent="0.25">
      <c r="A1655" s="46" t="e">
        <f ca="1">HYPERLINK("#"&amp;CELL("address",OFFSET([4]Analítico!$B$1,MATCH(93421,[4]Analítico!$B:$B,0)-1,3)),93421)</f>
        <v>#VALUE!</v>
      </c>
      <c r="B1655" s="47" t="s">
        <v>13184</v>
      </c>
      <c r="C1655" s="46" t="s">
        <v>13004</v>
      </c>
      <c r="D1655" s="48">
        <v>92.15</v>
      </c>
    </row>
    <row r="1656" spans="1:4" x14ac:dyDescent="0.25">
      <c r="A1656" s="46" t="e">
        <f ca="1">HYPERLINK("#"&amp;CELL("address",OFFSET([4]Analítico!$B$1,MATCH(93282,[4]Analítico!$B:$B,0)-1,3)),93282)</f>
        <v>#VALUE!</v>
      </c>
      <c r="B1656" s="47" t="s">
        <v>13185</v>
      </c>
      <c r="C1656" s="46" t="s">
        <v>13002</v>
      </c>
      <c r="D1656" s="48">
        <v>35.22</v>
      </c>
    </row>
    <row r="1657" spans="1:4" x14ac:dyDescent="0.25">
      <c r="A1657" s="46" t="e">
        <f ca="1">HYPERLINK("#"&amp;CELL("address",OFFSET([4]Analítico!$B$1,MATCH(93281,[4]Analítico!$B:$B,0)-1,3)),93281)</f>
        <v>#VALUE!</v>
      </c>
      <c r="B1657" s="47" t="s">
        <v>13186</v>
      </c>
      <c r="C1657" s="46" t="s">
        <v>13004</v>
      </c>
      <c r="D1657" s="48">
        <v>36.119999999999997</v>
      </c>
    </row>
    <row r="1658" spans="1:4" x14ac:dyDescent="0.25">
      <c r="A1658" s="46" t="e">
        <f ca="1">HYPERLINK("#"&amp;CELL("address",OFFSET([4]Analítico!$B$1,MATCH(104914,[4]Analítico!$B:$B,0)-1,3)),104914)</f>
        <v>#VALUE!</v>
      </c>
      <c r="B1658" s="47" t="s">
        <v>13187</v>
      </c>
      <c r="C1658" s="46" t="s">
        <v>13002</v>
      </c>
      <c r="D1658" s="48">
        <v>0</v>
      </c>
    </row>
    <row r="1659" spans="1:4" x14ac:dyDescent="0.25">
      <c r="A1659" s="46" t="e">
        <f ca="1">HYPERLINK("#"&amp;CELL("address",OFFSET([4]Analítico!$B$1,MATCH(104913,[4]Analítico!$B:$B,0)-1,3)),104913)</f>
        <v>#VALUE!</v>
      </c>
      <c r="B1659" s="47" t="s">
        <v>13188</v>
      </c>
      <c r="C1659" s="46" t="s">
        <v>13004</v>
      </c>
      <c r="D1659" s="48">
        <v>0</v>
      </c>
    </row>
    <row r="1660" spans="1:4" x14ac:dyDescent="0.25">
      <c r="A1660" s="46" t="e">
        <f ca="1">HYPERLINK("#"&amp;CELL("address",OFFSET([4]Analítico!$B$1,MATCH(102845,[4]Analítico!$B:$B,0)-1,3)),102845)</f>
        <v>#VALUE!</v>
      </c>
      <c r="B1660" s="47" t="s">
        <v>13189</v>
      </c>
      <c r="C1660" s="46" t="s">
        <v>13002</v>
      </c>
      <c r="D1660" s="48">
        <v>0</v>
      </c>
    </row>
    <row r="1661" spans="1:4" x14ac:dyDescent="0.25">
      <c r="A1661" s="46" t="e">
        <f ca="1">HYPERLINK("#"&amp;CELL("address",OFFSET([4]Analítico!$B$1,MATCH(102844,[4]Analítico!$B:$B,0)-1,3)),102844)</f>
        <v>#VALUE!</v>
      </c>
      <c r="B1661" s="47" t="s">
        <v>13190</v>
      </c>
      <c r="C1661" s="46" t="s">
        <v>13004</v>
      </c>
      <c r="D1661" s="48">
        <v>0</v>
      </c>
    </row>
    <row r="1662" spans="1:4" x14ac:dyDescent="0.25">
      <c r="A1662" s="46" t="e">
        <f ca="1">HYPERLINK("#"&amp;CELL("address",OFFSET([4]Analítico!$B$1,MATCH(89273,[4]Analítico!$B:$B,0)-1,3)),89273)</f>
        <v>#VALUE!</v>
      </c>
      <c r="B1662" s="47" t="s">
        <v>13191</v>
      </c>
      <c r="C1662" s="46" t="s">
        <v>13002</v>
      </c>
      <c r="D1662" s="48">
        <v>113.31</v>
      </c>
    </row>
    <row r="1663" spans="1:4" x14ac:dyDescent="0.25">
      <c r="A1663" s="46" t="e">
        <f ca="1">HYPERLINK("#"&amp;CELL("address",OFFSET([4]Analítico!$B$1,MATCH(89272,[4]Analítico!$B:$B,0)-1,3)),89272)</f>
        <v>#VALUE!</v>
      </c>
      <c r="B1663" s="47" t="s">
        <v>13192</v>
      </c>
      <c r="C1663" s="46" t="s">
        <v>13004</v>
      </c>
      <c r="D1663" s="48">
        <v>231.71</v>
      </c>
    </row>
    <row r="1664" spans="1:4" x14ac:dyDescent="0.25">
      <c r="A1664" s="46" t="e">
        <f ca="1">HYPERLINK("#"&amp;CELL("address",OFFSET([4]Analítico!$B$1,MATCH(93288,[4]Analítico!$B:$B,0)-1,3)),93288)</f>
        <v>#VALUE!</v>
      </c>
      <c r="B1664" s="47" t="s">
        <v>13193</v>
      </c>
      <c r="C1664" s="46" t="s">
        <v>13002</v>
      </c>
      <c r="D1664" s="48">
        <v>184.81</v>
      </c>
    </row>
    <row r="1665" spans="1:4" x14ac:dyDescent="0.25">
      <c r="A1665" s="46" t="e">
        <f ca="1">HYPERLINK("#"&amp;CELL("address",OFFSET([4]Analítico!$B$1,MATCH(93287,[4]Analítico!$B:$B,0)-1,3)),93287)</f>
        <v>#VALUE!</v>
      </c>
      <c r="B1665" s="47" t="s">
        <v>13194</v>
      </c>
      <c r="C1665" s="46" t="s">
        <v>13004</v>
      </c>
      <c r="D1665" s="48">
        <v>356.42</v>
      </c>
    </row>
    <row r="1666" spans="1:4" x14ac:dyDescent="0.25">
      <c r="A1666" s="46" t="e">
        <f ca="1">HYPERLINK("#"&amp;CELL("address",OFFSET([4]Analítico!$B$1,MATCH(104711,[4]Analítico!$B:$B,0)-1,3)),104711)</f>
        <v>#VALUE!</v>
      </c>
      <c r="B1666" s="47" t="s">
        <v>13195</v>
      </c>
      <c r="C1666" s="46" t="s">
        <v>13002</v>
      </c>
      <c r="D1666" s="48">
        <v>0</v>
      </c>
    </row>
    <row r="1667" spans="1:4" x14ac:dyDescent="0.25">
      <c r="A1667" s="46" t="e">
        <f ca="1">HYPERLINK("#"&amp;CELL("address",OFFSET([4]Analítico!$B$1,MATCH(104710,[4]Analítico!$B:$B,0)-1,3)),104710)</f>
        <v>#VALUE!</v>
      </c>
      <c r="B1667" s="47" t="s">
        <v>13196</v>
      </c>
      <c r="C1667" s="46" t="s">
        <v>13004</v>
      </c>
      <c r="D1667" s="48">
        <v>0</v>
      </c>
    </row>
    <row r="1668" spans="1:4" x14ac:dyDescent="0.25">
      <c r="A1668" s="46" t="e">
        <f ca="1">HYPERLINK("#"&amp;CELL("address",OFFSET([4]Analítico!$B$1,MATCH(104908,[4]Analítico!$B:$B,0)-1,3)),104908)</f>
        <v>#VALUE!</v>
      </c>
      <c r="B1668" s="47" t="s">
        <v>13197</v>
      </c>
      <c r="C1668" s="46" t="s">
        <v>13002</v>
      </c>
      <c r="D1668" s="48">
        <v>0</v>
      </c>
    </row>
    <row r="1669" spans="1:4" x14ac:dyDescent="0.25">
      <c r="A1669" s="46" t="e">
        <f ca="1">HYPERLINK("#"&amp;CELL("address",OFFSET([4]Analítico!$B$1,MATCH(104907,[4]Analítico!$B:$B,0)-1,3)),104907)</f>
        <v>#VALUE!</v>
      </c>
      <c r="B1669" s="47" t="s">
        <v>13198</v>
      </c>
      <c r="C1669" s="46" t="s">
        <v>13004</v>
      </c>
      <c r="D1669" s="48">
        <v>0</v>
      </c>
    </row>
    <row r="1670" spans="1:4" x14ac:dyDescent="0.25">
      <c r="A1670" s="46" t="e">
        <f ca="1">HYPERLINK("#"&amp;CELL("address",OFFSET([4]Analítico!$B$1,MATCH(102851,[4]Analítico!$B:$B,0)-1,3)),102851)</f>
        <v>#VALUE!</v>
      </c>
      <c r="B1670" s="47" t="s">
        <v>13199</v>
      </c>
      <c r="C1670" s="46" t="s">
        <v>13002</v>
      </c>
      <c r="D1670" s="48">
        <v>0</v>
      </c>
    </row>
    <row r="1671" spans="1:4" x14ac:dyDescent="0.25">
      <c r="A1671" s="46" t="e">
        <f ca="1">HYPERLINK("#"&amp;CELL("address",OFFSET([4]Analítico!$B$1,MATCH(102850,[4]Analítico!$B:$B,0)-1,3)),102850)</f>
        <v>#VALUE!</v>
      </c>
      <c r="B1671" s="47" t="s">
        <v>13200</v>
      </c>
      <c r="C1671" s="46" t="s">
        <v>13004</v>
      </c>
      <c r="D1671" s="48">
        <v>0</v>
      </c>
    </row>
    <row r="1672" spans="1:4" x14ac:dyDescent="0.25">
      <c r="A1672" s="46" t="e">
        <f ca="1">HYPERLINK("#"&amp;CELL("address",OFFSET([4]Analítico!$B$1,MATCH(102857,[4]Analítico!$B:$B,0)-1,3)),102857)</f>
        <v>#VALUE!</v>
      </c>
      <c r="B1672" s="47" t="s">
        <v>13201</v>
      </c>
      <c r="C1672" s="46" t="s">
        <v>13002</v>
      </c>
      <c r="D1672" s="48">
        <v>0</v>
      </c>
    </row>
    <row r="1673" spans="1:4" x14ac:dyDescent="0.25">
      <c r="A1673" s="46" t="e">
        <f ca="1">HYPERLINK("#"&amp;CELL("address",OFFSET([4]Analítico!$B$1,MATCH(102856,[4]Analítico!$B:$B,0)-1,3)),102856)</f>
        <v>#VALUE!</v>
      </c>
      <c r="B1673" s="47" t="s">
        <v>13202</v>
      </c>
      <c r="C1673" s="46" t="s">
        <v>13004</v>
      </c>
      <c r="D1673" s="48">
        <v>0</v>
      </c>
    </row>
    <row r="1674" spans="1:4" x14ac:dyDescent="0.25">
      <c r="A1674" s="46" t="e">
        <f ca="1">HYPERLINK("#"&amp;CELL("address",OFFSET([4]Analítico!$B$1,MATCH(106256,[4]Analítico!$B:$B,0)-1,3)),106256)</f>
        <v>#VALUE!</v>
      </c>
      <c r="B1674" s="47" t="s">
        <v>13203</v>
      </c>
      <c r="C1674" s="46" t="s">
        <v>13002</v>
      </c>
      <c r="D1674" s="48">
        <v>110.56</v>
      </c>
    </row>
    <row r="1675" spans="1:4" x14ac:dyDescent="0.25">
      <c r="A1675" s="46" t="e">
        <f ca="1">HYPERLINK("#"&amp;CELL("address",OFFSET([4]Analítico!$B$1,MATCH(106251,[4]Analítico!$B:$B,0)-1,3)),106251)</f>
        <v>#VALUE!</v>
      </c>
      <c r="B1675" s="47" t="s">
        <v>13204</v>
      </c>
      <c r="C1675" s="46" t="s">
        <v>13004</v>
      </c>
      <c r="D1675" s="48">
        <v>375.21</v>
      </c>
    </row>
    <row r="1676" spans="1:4" x14ac:dyDescent="0.25">
      <c r="A1676" s="46" t="e">
        <f ca="1">HYPERLINK("#"&amp;CELL("address",OFFSET([4]Analítico!$B$1,MATCH(93403,[4]Analítico!$B:$B,0)-1,3)),93403)</f>
        <v>#VALUE!</v>
      </c>
      <c r="B1676" s="47" t="s">
        <v>13205</v>
      </c>
      <c r="C1676" s="46" t="s">
        <v>13002</v>
      </c>
      <c r="D1676" s="48">
        <v>81.12</v>
      </c>
    </row>
    <row r="1677" spans="1:4" x14ac:dyDescent="0.25">
      <c r="A1677" s="46" t="e">
        <f ca="1">HYPERLINK("#"&amp;CELL("address",OFFSET([4]Analítico!$B$1,MATCH(93402,[4]Analítico!$B:$B,0)-1,3)),93402)</f>
        <v>#VALUE!</v>
      </c>
      <c r="B1677" s="47" t="s">
        <v>13206</v>
      </c>
      <c r="C1677" s="46" t="s">
        <v>13004</v>
      </c>
      <c r="D1677" s="48">
        <v>317.54000000000002</v>
      </c>
    </row>
    <row r="1678" spans="1:4" x14ac:dyDescent="0.25">
      <c r="A1678" s="46" t="e">
        <f ca="1">HYPERLINK("#"&amp;CELL("address",OFFSET([4]Analítico!$B$1,MATCH(5930,[4]Analítico!$B:$B,0)-1,3)),5930)</f>
        <v>#VALUE!</v>
      </c>
      <c r="B1678" s="47" t="s">
        <v>13207</v>
      </c>
      <c r="C1678" s="46" t="s">
        <v>13002</v>
      </c>
      <c r="D1678" s="48">
        <v>84.25</v>
      </c>
    </row>
    <row r="1679" spans="1:4" x14ac:dyDescent="0.25">
      <c r="A1679" s="46" t="e">
        <f ca="1">HYPERLINK("#"&amp;CELL("address",OFFSET([4]Analítico!$B$1,MATCH(5928,[4]Analítico!$B:$B,0)-1,3)),5928)</f>
        <v>#VALUE!</v>
      </c>
      <c r="B1679" s="47" t="s">
        <v>13208</v>
      </c>
      <c r="C1679" s="46" t="s">
        <v>13004</v>
      </c>
      <c r="D1679" s="48">
        <v>323.52999999999997</v>
      </c>
    </row>
    <row r="1680" spans="1:4" x14ac:dyDescent="0.25">
      <c r="A1680" s="46" t="e">
        <f ca="1">HYPERLINK("#"&amp;CELL("address",OFFSET([4]Analítico!$B$1,MATCH(105845,[4]Analítico!$B:$B,0)-1,3)),105845)</f>
        <v>#VALUE!</v>
      </c>
      <c r="B1680" s="47" t="s">
        <v>13209</v>
      </c>
      <c r="C1680" s="46" t="s">
        <v>13002</v>
      </c>
      <c r="D1680" s="48">
        <v>0</v>
      </c>
    </row>
    <row r="1681" spans="1:4" x14ac:dyDescent="0.25">
      <c r="A1681" s="46" t="e">
        <f ca="1">HYPERLINK("#"&amp;CELL("address",OFFSET([4]Analítico!$B$1,MATCH(105844,[4]Analítico!$B:$B,0)-1,3)),105844)</f>
        <v>#VALUE!</v>
      </c>
      <c r="B1681" s="47" t="s">
        <v>13210</v>
      </c>
      <c r="C1681" s="46" t="s">
        <v>13004</v>
      </c>
      <c r="D1681" s="48">
        <v>0</v>
      </c>
    </row>
    <row r="1682" spans="1:4" x14ac:dyDescent="0.25">
      <c r="A1682" s="46" t="e">
        <f ca="1">HYPERLINK("#"&amp;CELL("address",OFFSET([4]Analítico!$B$1,MATCH(91635,[4]Analítico!$B:$B,0)-1,3)),91635)</f>
        <v>#VALUE!</v>
      </c>
      <c r="B1682" s="47" t="s">
        <v>13211</v>
      </c>
      <c r="C1682" s="46" t="s">
        <v>13002</v>
      </c>
      <c r="D1682" s="48">
        <v>75.52</v>
      </c>
    </row>
    <row r="1683" spans="1:4" x14ac:dyDescent="0.25">
      <c r="A1683" s="46" t="e">
        <f ca="1">HYPERLINK("#"&amp;CELL("address",OFFSET([4]Analítico!$B$1,MATCH(91634,[4]Analítico!$B:$B,0)-1,3)),91634)</f>
        <v>#VALUE!</v>
      </c>
      <c r="B1683" s="47" t="s">
        <v>13212</v>
      </c>
      <c r="C1683" s="46" t="s">
        <v>13004</v>
      </c>
      <c r="D1683" s="48">
        <v>275.89999999999998</v>
      </c>
    </row>
    <row r="1684" spans="1:4" x14ac:dyDescent="0.25">
      <c r="A1684" s="46" t="e">
        <f ca="1">HYPERLINK("#"&amp;CELL("address",OFFSET([4]Analítico!$B$1,MATCH(105985,[4]Analítico!$B:$B,0)-1,3)),105985)</f>
        <v>#VALUE!</v>
      </c>
      <c r="B1684" s="47" t="s">
        <v>13213</v>
      </c>
      <c r="C1684" s="46" t="s">
        <v>13002</v>
      </c>
      <c r="D1684" s="48">
        <v>107.82</v>
      </c>
    </row>
    <row r="1685" spans="1:4" x14ac:dyDescent="0.25">
      <c r="A1685" s="46" t="e">
        <f ca="1">HYPERLINK("#"&amp;CELL("address",OFFSET([4]Analítico!$B$1,MATCH(105984,[4]Analítico!$B:$B,0)-1,3)),105984)</f>
        <v>#VALUE!</v>
      </c>
      <c r="B1685" s="47" t="s">
        <v>13214</v>
      </c>
      <c r="C1685" s="46" t="s">
        <v>13004</v>
      </c>
      <c r="D1685" s="48">
        <v>369.98</v>
      </c>
    </row>
    <row r="1686" spans="1:4" x14ac:dyDescent="0.25">
      <c r="A1686" s="46" t="e">
        <f ca="1">HYPERLINK("#"&amp;CELL("address",OFFSET([4]Analítico!$B$1,MATCH(98765,[4]Analítico!$B:$B,0)-1,3)),98765)</f>
        <v>#VALUE!</v>
      </c>
      <c r="B1686" s="47" t="s">
        <v>13215</v>
      </c>
      <c r="C1686" s="46" t="s">
        <v>13002</v>
      </c>
      <c r="D1686" s="48">
        <v>0.06</v>
      </c>
    </row>
    <row r="1687" spans="1:4" x14ac:dyDescent="0.25">
      <c r="A1687" s="46" t="e">
        <f ca="1">HYPERLINK("#"&amp;CELL("address",OFFSET([4]Analítico!$B$1,MATCH(98764,[4]Analítico!$B:$B,0)-1,3)),98764)</f>
        <v>#VALUE!</v>
      </c>
      <c r="B1687" s="47" t="s">
        <v>13216</v>
      </c>
      <c r="C1687" s="46" t="s">
        <v>13004</v>
      </c>
      <c r="D1687" s="48">
        <v>5.36</v>
      </c>
    </row>
    <row r="1688" spans="1:4" x14ac:dyDescent="0.25">
      <c r="A1688" s="46" t="e">
        <f ca="1">HYPERLINK("#"&amp;CELL("address",OFFSET([4]Analítico!$B$1,MATCH(99834,[4]Analítico!$B:$B,0)-1,3)),99834)</f>
        <v>#VALUE!</v>
      </c>
      <c r="B1688" s="47" t="s">
        <v>13217</v>
      </c>
      <c r="C1688" s="46" t="s">
        <v>13002</v>
      </c>
      <c r="D1688" s="48">
        <v>0.19</v>
      </c>
    </row>
    <row r="1689" spans="1:4" x14ac:dyDescent="0.25">
      <c r="A1689" s="46" t="e">
        <f ca="1">HYPERLINK("#"&amp;CELL("address",OFFSET([4]Analítico!$B$1,MATCH(99833,[4]Analítico!$B:$B,0)-1,3)),99833)</f>
        <v>#VALUE!</v>
      </c>
      <c r="B1689" s="47" t="s">
        <v>13218</v>
      </c>
      <c r="C1689" s="46" t="s">
        <v>13004</v>
      </c>
      <c r="D1689" s="48">
        <v>4.18</v>
      </c>
    </row>
    <row r="1690" spans="1:4" x14ac:dyDescent="0.25">
      <c r="A1690" s="46" t="e">
        <f ca="1">HYPERLINK("#"&amp;CELL("address",OFFSET([4]Analítico!$B$1,MATCH(104521,[4]Analítico!$B:$B,0)-1,3)),104521)</f>
        <v>#VALUE!</v>
      </c>
      <c r="B1690" s="47" t="s">
        <v>13219</v>
      </c>
      <c r="C1690" s="46" t="s">
        <v>13002</v>
      </c>
      <c r="D1690" s="48">
        <v>0</v>
      </c>
    </row>
    <row r="1691" spans="1:4" x14ac:dyDescent="0.25">
      <c r="A1691" s="46" t="e">
        <f ca="1">HYPERLINK("#"&amp;CELL("address",OFFSET([4]Analítico!$B$1,MATCH(104520,[4]Analítico!$B:$B,0)-1,3)),104520)</f>
        <v>#VALUE!</v>
      </c>
      <c r="B1691" s="47" t="s">
        <v>13220</v>
      </c>
      <c r="C1691" s="46" t="s">
        <v>13004</v>
      </c>
      <c r="D1691" s="48">
        <v>0</v>
      </c>
    </row>
    <row r="1692" spans="1:4" x14ac:dyDescent="0.25">
      <c r="A1692" s="46" t="e">
        <f ca="1">HYPERLINK("#"&amp;CELL("address",OFFSET([4]Analítico!$B$1,MATCH(90687,[4]Analítico!$B:$B,0)-1,3)),90687)</f>
        <v>#VALUE!</v>
      </c>
      <c r="B1692" s="47" t="s">
        <v>13221</v>
      </c>
      <c r="C1692" s="46" t="s">
        <v>13002</v>
      </c>
      <c r="D1692" s="48">
        <v>84.58</v>
      </c>
    </row>
    <row r="1693" spans="1:4" x14ac:dyDescent="0.25">
      <c r="A1693" s="46" t="e">
        <f ca="1">HYPERLINK("#"&amp;CELL("address",OFFSET([4]Analítico!$B$1,MATCH(90686,[4]Analítico!$B:$B,0)-1,3)),90686)</f>
        <v>#VALUE!</v>
      </c>
      <c r="B1693" s="47" t="s">
        <v>13222</v>
      </c>
      <c r="C1693" s="46" t="s">
        <v>13004</v>
      </c>
      <c r="D1693" s="48">
        <v>195.84</v>
      </c>
    </row>
    <row r="1694" spans="1:4" x14ac:dyDescent="0.25">
      <c r="A1694" s="46" t="e">
        <f ca="1">HYPERLINK("#"&amp;CELL("address",OFFSET([4]Analítico!$B$1,MATCH(5952,[4]Analítico!$B:$B,0)-1,3)),5952)</f>
        <v>#VALUE!</v>
      </c>
      <c r="B1694" s="47" t="s">
        <v>13223</v>
      </c>
      <c r="C1694" s="46" t="s">
        <v>13002</v>
      </c>
      <c r="D1694" s="48">
        <v>35.21</v>
      </c>
    </row>
    <row r="1695" spans="1:4" x14ac:dyDescent="0.25">
      <c r="A1695" s="46" t="e">
        <f ca="1">HYPERLINK("#"&amp;CELL("address",OFFSET([4]Analítico!$B$1,MATCH(5795,[4]Analítico!$B:$B,0)-1,3)),5795)</f>
        <v>#VALUE!</v>
      </c>
      <c r="B1695" s="47" t="s">
        <v>13224</v>
      </c>
      <c r="C1695" s="46" t="s">
        <v>13004</v>
      </c>
      <c r="D1695" s="48">
        <v>35.700000000000003</v>
      </c>
    </row>
    <row r="1696" spans="1:4" x14ac:dyDescent="0.25">
      <c r="A1696" s="46" t="e">
        <f ca="1">HYPERLINK("#"&amp;CELL("address",OFFSET([4]Analítico!$B$1,MATCH(104657,[4]Analítico!$B:$B,0)-1,3)),104657)</f>
        <v>#VALUE!</v>
      </c>
      <c r="B1696" s="47" t="s">
        <v>13225</v>
      </c>
      <c r="C1696" s="46" t="s">
        <v>13002</v>
      </c>
      <c r="D1696" s="48">
        <v>0</v>
      </c>
    </row>
    <row r="1697" spans="1:4" x14ac:dyDescent="0.25">
      <c r="A1697" s="46" t="e">
        <f ca="1">HYPERLINK("#"&amp;CELL("address",OFFSET([4]Analítico!$B$1,MATCH(104656,[4]Analítico!$B:$B,0)-1,3)),104656)</f>
        <v>#VALUE!</v>
      </c>
      <c r="B1697" s="47" t="s">
        <v>13226</v>
      </c>
      <c r="C1697" s="46" t="s">
        <v>13004</v>
      </c>
      <c r="D1697" s="48">
        <v>0</v>
      </c>
    </row>
    <row r="1698" spans="1:4" x14ac:dyDescent="0.25">
      <c r="A1698" s="46" t="e">
        <f ca="1">HYPERLINK("#"&amp;CELL("address",OFFSET([4]Analítico!$B$1,MATCH(102274,[4]Analítico!$B:$B,0)-1,3)),102274)</f>
        <v>#VALUE!</v>
      </c>
      <c r="B1698" s="47" t="s">
        <v>13227</v>
      </c>
      <c r="C1698" s="46" t="s">
        <v>13002</v>
      </c>
      <c r="D1698" s="48">
        <v>35.54</v>
      </c>
    </row>
    <row r="1699" spans="1:4" x14ac:dyDescent="0.25">
      <c r="A1699" s="46" t="e">
        <f ca="1">HYPERLINK("#"&amp;CELL("address",OFFSET([4]Analítico!$B$1,MATCH(102275,[4]Analítico!$B:$B,0)-1,3)),102275)</f>
        <v>#VALUE!</v>
      </c>
      <c r="B1699" s="47" t="s">
        <v>13228</v>
      </c>
      <c r="C1699" s="46" t="s">
        <v>13004</v>
      </c>
      <c r="D1699" s="48">
        <v>37.86</v>
      </c>
    </row>
    <row r="1700" spans="1:4" x14ac:dyDescent="0.25">
      <c r="A1700" s="46" t="e">
        <f ca="1">HYPERLINK("#"&amp;CELL("address",OFFSET([4]Analítico!$B$1,MATCH(95259,[4]Analítico!$B:$B,0)-1,3)),95259)</f>
        <v>#VALUE!</v>
      </c>
      <c r="B1700" s="47" t="s">
        <v>13229</v>
      </c>
      <c r="C1700" s="46" t="s">
        <v>13002</v>
      </c>
      <c r="D1700" s="48">
        <v>35.700000000000003</v>
      </c>
    </row>
    <row r="1701" spans="1:4" x14ac:dyDescent="0.25">
      <c r="A1701" s="46" t="e">
        <f ca="1">HYPERLINK("#"&amp;CELL("address",OFFSET([4]Analítico!$B$1,MATCH(95258,[4]Analítico!$B:$B,0)-1,3)),95258)</f>
        <v>#VALUE!</v>
      </c>
      <c r="B1701" s="47" t="s">
        <v>13230</v>
      </c>
      <c r="C1701" s="46" t="s">
        <v>13004</v>
      </c>
      <c r="D1701" s="48">
        <v>36.69</v>
      </c>
    </row>
    <row r="1702" spans="1:4" x14ac:dyDescent="0.25">
      <c r="A1702" s="46" t="e">
        <f ca="1">HYPERLINK("#"&amp;CELL("address",OFFSET([4]Analítico!$B$1,MATCH(105917,[4]Analítico!$B:$B,0)-1,3)),105917)</f>
        <v>#VALUE!</v>
      </c>
      <c r="B1702" s="47" t="s">
        <v>13231</v>
      </c>
      <c r="C1702" s="46" t="s">
        <v>13002</v>
      </c>
      <c r="D1702" s="48">
        <v>35.549999999999997</v>
      </c>
    </row>
    <row r="1703" spans="1:4" x14ac:dyDescent="0.25">
      <c r="A1703" s="46" t="e">
        <f ca="1">HYPERLINK("#"&amp;CELL("address",OFFSET([4]Analítico!$B$1,MATCH(105916,[4]Analítico!$B:$B,0)-1,3)),105916)</f>
        <v>#VALUE!</v>
      </c>
      <c r="B1703" s="47" t="s">
        <v>13232</v>
      </c>
      <c r="C1703" s="46" t="s">
        <v>13004</v>
      </c>
      <c r="D1703" s="48">
        <v>36.39</v>
      </c>
    </row>
    <row r="1704" spans="1:4" x14ac:dyDescent="0.25">
      <c r="A1704" s="46" t="e">
        <f ca="1">HYPERLINK("#"&amp;CELL("address",OFFSET([4]Analítico!$B$1,MATCH(103794,[4]Analítico!$B:$B,0)-1,3)),103794)</f>
        <v>#VALUE!</v>
      </c>
      <c r="B1704" s="47" t="s">
        <v>13233</v>
      </c>
      <c r="C1704" s="46" t="s">
        <v>13002</v>
      </c>
      <c r="D1704" s="48">
        <v>0</v>
      </c>
    </row>
    <row r="1705" spans="1:4" x14ac:dyDescent="0.25">
      <c r="A1705" s="46" t="e">
        <f ca="1">HYPERLINK("#"&amp;CELL("address",OFFSET([4]Analítico!$B$1,MATCH(103793,[4]Analítico!$B:$B,0)-1,3)),103793)</f>
        <v>#VALUE!</v>
      </c>
      <c r="B1705" s="47" t="s">
        <v>13234</v>
      </c>
      <c r="C1705" s="46" t="s">
        <v>13004</v>
      </c>
      <c r="D1705" s="48">
        <v>0</v>
      </c>
    </row>
    <row r="1706" spans="1:4" x14ac:dyDescent="0.25">
      <c r="A1706" s="46" t="e">
        <f ca="1">HYPERLINK("#"&amp;CELL("address",OFFSET([4]Analítico!$B$1,MATCH(96156,[4]Analítico!$B:$B,0)-1,3)),96156)</f>
        <v>#VALUE!</v>
      </c>
      <c r="B1706" s="47" t="s">
        <v>13235</v>
      </c>
      <c r="C1706" s="46" t="s">
        <v>13002</v>
      </c>
      <c r="D1706" s="48">
        <v>76.069999999999993</v>
      </c>
    </row>
    <row r="1707" spans="1:4" x14ac:dyDescent="0.25">
      <c r="A1707" s="46" t="e">
        <f ca="1">HYPERLINK("#"&amp;CELL("address",OFFSET([4]Analítico!$B$1,MATCH(96158,[4]Analítico!$B:$B,0)-1,3)),96158)</f>
        <v>#VALUE!</v>
      </c>
      <c r="B1707" s="47" t="s">
        <v>13236</v>
      </c>
      <c r="C1707" s="46" t="s">
        <v>13004</v>
      </c>
      <c r="D1707" s="48">
        <v>164.97</v>
      </c>
    </row>
    <row r="1708" spans="1:4" x14ac:dyDescent="0.25">
      <c r="A1708" s="46" t="e">
        <f ca="1">HYPERLINK("#"&amp;CELL("address",OFFSET([4]Analítico!$B$1,MATCH(90693,[4]Analítico!$B:$B,0)-1,3)),90693)</f>
        <v>#VALUE!</v>
      </c>
      <c r="B1708" s="47" t="s">
        <v>13237</v>
      </c>
      <c r="C1708" s="46" t="s">
        <v>13002</v>
      </c>
      <c r="D1708" s="48">
        <v>71.33</v>
      </c>
    </row>
    <row r="1709" spans="1:4" x14ac:dyDescent="0.25">
      <c r="A1709" s="46" t="e">
        <f ca="1">HYPERLINK("#"&amp;CELL("address",OFFSET([4]Analítico!$B$1,MATCH(90692,[4]Analítico!$B:$B,0)-1,3)),90692)</f>
        <v>#VALUE!</v>
      </c>
      <c r="B1709" s="47" t="s">
        <v>13238</v>
      </c>
      <c r="C1709" s="46" t="s">
        <v>13004</v>
      </c>
      <c r="D1709" s="48">
        <v>155.54</v>
      </c>
    </row>
    <row r="1710" spans="1:4" x14ac:dyDescent="0.25">
      <c r="A1710" s="46" t="e">
        <f ca="1">HYPERLINK("#"&amp;CELL("address",OFFSET([4]Analítico!$B$1,MATCH(96246,[4]Analítico!$B:$B,0)-1,3)),96246)</f>
        <v>#VALUE!</v>
      </c>
      <c r="B1710" s="47" t="s">
        <v>13239</v>
      </c>
      <c r="C1710" s="46" t="s">
        <v>13002</v>
      </c>
      <c r="D1710" s="48">
        <v>85.31</v>
      </c>
    </row>
    <row r="1711" spans="1:4" x14ac:dyDescent="0.25">
      <c r="A1711" s="46" t="e">
        <f ca="1">HYPERLINK("#"&amp;CELL("address",OFFSET([4]Analítico!$B$1,MATCH(96245,[4]Analítico!$B:$B,0)-1,3)),96245)</f>
        <v>#VALUE!</v>
      </c>
      <c r="B1711" s="47" t="s">
        <v>13240</v>
      </c>
      <c r="C1711" s="46" t="s">
        <v>13004</v>
      </c>
      <c r="D1711" s="48">
        <v>144.62</v>
      </c>
    </row>
    <row r="1712" spans="1:4" x14ac:dyDescent="0.25">
      <c r="A1712" s="46" t="e">
        <f ca="1">HYPERLINK("#"&amp;CELL("address",OFFSET([4]Analítico!$B$1,MATCH(88404,[4]Analítico!$B:$B,0)-1,3)),88404)</f>
        <v>#VALUE!</v>
      </c>
      <c r="B1712" s="47" t="s">
        <v>13241</v>
      </c>
      <c r="C1712" s="46" t="s">
        <v>13002</v>
      </c>
      <c r="D1712" s="48">
        <v>0.99</v>
      </c>
    </row>
    <row r="1713" spans="1:4" x14ac:dyDescent="0.25">
      <c r="A1713" s="46" t="e">
        <f ca="1">HYPERLINK("#"&amp;CELL("address",OFFSET([4]Analítico!$B$1,MATCH(88399,[4]Analítico!$B:$B,0)-1,3)),88399)</f>
        <v>#VALUE!</v>
      </c>
      <c r="B1713" s="47" t="s">
        <v>13242</v>
      </c>
      <c r="C1713" s="46" t="s">
        <v>13004</v>
      </c>
      <c r="D1713" s="48">
        <v>3.53</v>
      </c>
    </row>
    <row r="1714" spans="1:4" x14ac:dyDescent="0.25">
      <c r="A1714" s="46" t="e">
        <f ca="1">HYPERLINK("#"&amp;CELL("address",OFFSET([4]Analítico!$B$1,MATCH(88392,[4]Analítico!$B:$B,0)-1,3)),88392)</f>
        <v>#VALUE!</v>
      </c>
      <c r="B1714" s="47" t="s">
        <v>13243</v>
      </c>
      <c r="C1714" s="46" t="s">
        <v>13002</v>
      </c>
      <c r="D1714" s="48">
        <v>1.05</v>
      </c>
    </row>
    <row r="1715" spans="1:4" x14ac:dyDescent="0.25">
      <c r="A1715" s="46" t="e">
        <f ca="1">HYPERLINK("#"&amp;CELL("address",OFFSET([4]Analítico!$B$1,MATCH(88386,[4]Analítico!$B:$B,0)-1,3)),88386)</f>
        <v>#VALUE!</v>
      </c>
      <c r="B1715" s="47" t="s">
        <v>13244</v>
      </c>
      <c r="C1715" s="46" t="s">
        <v>13004</v>
      </c>
      <c r="D1715" s="48">
        <v>4.74</v>
      </c>
    </row>
    <row r="1716" spans="1:4" x14ac:dyDescent="0.25">
      <c r="A1716" s="46" t="e">
        <f ca="1">HYPERLINK("#"&amp;CELL("address",OFFSET([4]Analítico!$B$1,MATCH(88398,[4]Analítico!$B:$B,0)-1,3)),88398)</f>
        <v>#VALUE!</v>
      </c>
      <c r="B1716" s="47" t="s">
        <v>13245</v>
      </c>
      <c r="C1716" s="46" t="s">
        <v>13002</v>
      </c>
      <c r="D1716" s="48">
        <v>1.25</v>
      </c>
    </row>
    <row r="1717" spans="1:4" x14ac:dyDescent="0.25">
      <c r="A1717" s="46" t="e">
        <f ca="1">HYPERLINK("#"&amp;CELL("address",OFFSET([4]Analítico!$B$1,MATCH(88393,[4]Analítico!$B:$B,0)-1,3)),88393)</f>
        <v>#VALUE!</v>
      </c>
      <c r="B1717" s="47" t="s">
        <v>13246</v>
      </c>
      <c r="C1717" s="46" t="s">
        <v>13004</v>
      </c>
      <c r="D1717" s="48">
        <v>6.49</v>
      </c>
    </row>
    <row r="1718" spans="1:4" x14ac:dyDescent="0.25">
      <c r="A1718" s="46" t="e">
        <f ca="1">HYPERLINK("#"&amp;CELL("address",OFFSET([4]Analítico!$B$1,MATCH(90638,[4]Analítico!$B:$B,0)-1,3)),90638)</f>
        <v>#VALUE!</v>
      </c>
      <c r="B1718" s="47" t="s">
        <v>13247</v>
      </c>
      <c r="C1718" s="46" t="s">
        <v>13002</v>
      </c>
      <c r="D1718" s="48">
        <v>5.0199999999999996</v>
      </c>
    </row>
    <row r="1719" spans="1:4" x14ac:dyDescent="0.25">
      <c r="A1719" s="46" t="e">
        <f ca="1">HYPERLINK("#"&amp;CELL("address",OFFSET([4]Analítico!$B$1,MATCH(90637,[4]Analítico!$B:$B,0)-1,3)),90637)</f>
        <v>#VALUE!</v>
      </c>
      <c r="B1719" s="47" t="s">
        <v>13248</v>
      </c>
      <c r="C1719" s="46" t="s">
        <v>13004</v>
      </c>
      <c r="D1719" s="48">
        <v>14.98</v>
      </c>
    </row>
    <row r="1720" spans="1:4" x14ac:dyDescent="0.25">
      <c r="A1720" s="46" t="e">
        <f ca="1">HYPERLINK("#"&amp;CELL("address",OFFSET([4]Analítico!$B$1,MATCH(103243,[4]Analítico!$B:$B,0)-1,3)),103243)</f>
        <v>#VALUE!</v>
      </c>
      <c r="B1720" s="47" t="s">
        <v>13249</v>
      </c>
      <c r="C1720" s="46" t="s">
        <v>13002</v>
      </c>
      <c r="D1720" s="48">
        <v>0</v>
      </c>
    </row>
    <row r="1721" spans="1:4" x14ac:dyDescent="0.25">
      <c r="A1721" s="46" t="e">
        <f ca="1">HYPERLINK("#"&amp;CELL("address",OFFSET([4]Analítico!$B$1,MATCH(103242,[4]Analítico!$B:$B,0)-1,3)),103242)</f>
        <v>#VALUE!</v>
      </c>
      <c r="B1721" s="47" t="s">
        <v>13250</v>
      </c>
      <c r="C1721" s="46" t="s">
        <v>13004</v>
      </c>
      <c r="D1721" s="48">
        <v>0</v>
      </c>
    </row>
    <row r="1722" spans="1:4" x14ac:dyDescent="0.25">
      <c r="A1722" s="46" t="e">
        <f ca="1">HYPERLINK("#"&amp;CELL("address",OFFSET([4]Analítico!$B$1,MATCH(5806,[4]Analítico!$B:$B,0)-1,3)),5806)</f>
        <v>#VALUE!</v>
      </c>
      <c r="B1722" s="47" t="s">
        <v>13251</v>
      </c>
      <c r="C1722" s="46" t="s">
        <v>13002</v>
      </c>
      <c r="D1722" s="48">
        <v>0.23</v>
      </c>
    </row>
    <row r="1723" spans="1:4" x14ac:dyDescent="0.25">
      <c r="A1723" s="46" t="e">
        <f ca="1">HYPERLINK("#"&amp;CELL("address",OFFSET([4]Analítico!$B$1,MATCH(73536,[4]Analítico!$B:$B,0)-1,3)),73536)</f>
        <v>#VALUE!</v>
      </c>
      <c r="B1723" s="47" t="s">
        <v>13252</v>
      </c>
      <c r="C1723" s="46" t="s">
        <v>13004</v>
      </c>
      <c r="D1723" s="48">
        <v>22.93</v>
      </c>
    </row>
    <row r="1724" spans="1:4" x14ac:dyDescent="0.25">
      <c r="A1724" s="46" t="e">
        <f ca="1">HYPERLINK("#"&amp;CELL("address",OFFSET([4]Analítico!$B$1,MATCH(7043,[4]Analítico!$B:$B,0)-1,3)),7043)</f>
        <v>#VALUE!</v>
      </c>
      <c r="B1724" s="47" t="s">
        <v>13253</v>
      </c>
      <c r="C1724" s="46" t="s">
        <v>13002</v>
      </c>
      <c r="D1724" s="48">
        <v>0.28000000000000003</v>
      </c>
    </row>
    <row r="1725" spans="1:4" x14ac:dyDescent="0.25">
      <c r="A1725" s="46" t="e">
        <f ca="1">HYPERLINK("#"&amp;CELL("address",OFFSET([4]Analítico!$B$1,MATCH(7042,[4]Analítico!$B:$B,0)-1,3)),7042)</f>
        <v>#VALUE!</v>
      </c>
      <c r="B1725" s="47" t="s">
        <v>13254</v>
      </c>
      <c r="C1725" s="46" t="s">
        <v>13004</v>
      </c>
      <c r="D1725" s="48">
        <v>27.08</v>
      </c>
    </row>
    <row r="1726" spans="1:4" x14ac:dyDescent="0.25">
      <c r="A1726" s="46" t="e">
        <f ca="1">HYPERLINK("#"&amp;CELL("address",OFFSET([4]Analítico!$B$1,MATCH(5934,[4]Analítico!$B:$B,0)-1,3)),5934)</f>
        <v>#VALUE!</v>
      </c>
      <c r="B1726" s="47" t="s">
        <v>13255</v>
      </c>
      <c r="C1726" s="46" t="s">
        <v>13002</v>
      </c>
      <c r="D1726" s="48">
        <v>112.23</v>
      </c>
    </row>
    <row r="1727" spans="1:4" x14ac:dyDescent="0.25">
      <c r="A1727" s="46" t="e">
        <f ca="1">HYPERLINK("#"&amp;CELL("address",OFFSET([4]Analítico!$B$1,MATCH(5932,[4]Analítico!$B:$B,0)-1,3)),5932)</f>
        <v>#VALUE!</v>
      </c>
      <c r="B1727" s="47" t="s">
        <v>13256</v>
      </c>
      <c r="C1727" s="46" t="s">
        <v>13004</v>
      </c>
      <c r="D1727" s="48">
        <v>290.02</v>
      </c>
    </row>
    <row r="1728" spans="1:4" x14ac:dyDescent="0.25">
      <c r="A1728" s="46" t="e">
        <f ca="1">HYPERLINK("#"&amp;CELL("address",OFFSET([4]Analítico!$B$1,MATCH(96159,[4]Analítico!$B:$B,0)-1,3)),96159)</f>
        <v>#VALUE!</v>
      </c>
      <c r="B1728" s="47" t="s">
        <v>13257</v>
      </c>
      <c r="C1728" s="46" t="s">
        <v>13002</v>
      </c>
      <c r="D1728" s="48">
        <v>110.99</v>
      </c>
    </row>
    <row r="1729" spans="1:4" x14ac:dyDescent="0.25">
      <c r="A1729" s="46" t="e">
        <f ca="1">HYPERLINK("#"&amp;CELL("address",OFFSET([4]Analítico!$B$1,MATCH(95133,[4]Analítico!$B:$B,0)-1,3)),95133)</f>
        <v>#VALUE!</v>
      </c>
      <c r="B1729" s="47" t="s">
        <v>13258</v>
      </c>
      <c r="C1729" s="46" t="s">
        <v>13004</v>
      </c>
      <c r="D1729" s="48">
        <v>214.06</v>
      </c>
    </row>
    <row r="1730" spans="1:4" x14ac:dyDescent="0.25">
      <c r="A1730" s="46" t="e">
        <f ca="1">HYPERLINK("#"&amp;CELL("address",OFFSET([4]Analítico!$B$1,MATCH(102986,[4]Analítico!$B:$B,0)-1,3)),102986)</f>
        <v>#VALUE!</v>
      </c>
      <c r="B1730" s="47" t="s">
        <v>13259</v>
      </c>
      <c r="C1730" s="46" t="s">
        <v>13002</v>
      </c>
      <c r="D1730" s="48">
        <v>0</v>
      </c>
    </row>
    <row r="1731" spans="1:4" x14ac:dyDescent="0.25">
      <c r="A1731" s="46" t="e">
        <f ca="1">HYPERLINK("#"&amp;CELL("address",OFFSET([4]Analítico!$B$1,MATCH(102987,[4]Analítico!$B:$B,0)-1,3)),102987)</f>
        <v>#VALUE!</v>
      </c>
      <c r="B1731" s="47" t="s">
        <v>13260</v>
      </c>
      <c r="C1731" s="46" t="s">
        <v>13004</v>
      </c>
      <c r="D1731" s="48">
        <v>0</v>
      </c>
    </row>
    <row r="1732" spans="1:4" x14ac:dyDescent="0.25">
      <c r="A1732" s="46" t="e">
        <f ca="1">HYPERLINK("#"&amp;CELL("address",OFFSET([4]Analítico!$B$1,MATCH(92961,[4]Analítico!$B:$B,0)-1,3)),92961)</f>
        <v>#VALUE!</v>
      </c>
      <c r="B1732" s="47" t="s">
        <v>13261</v>
      </c>
      <c r="C1732" s="46" t="s">
        <v>13002</v>
      </c>
      <c r="D1732" s="48">
        <v>5.22</v>
      </c>
    </row>
    <row r="1733" spans="1:4" x14ac:dyDescent="0.25">
      <c r="A1733" s="46" t="e">
        <f ca="1">HYPERLINK("#"&amp;CELL("address",OFFSET([4]Analítico!$B$1,MATCH(92960,[4]Analítico!$B:$B,0)-1,3)),92960)</f>
        <v>#VALUE!</v>
      </c>
      <c r="B1733" s="47" t="s">
        <v>13262</v>
      </c>
      <c r="C1733" s="46" t="s">
        <v>13004</v>
      </c>
      <c r="D1733" s="48">
        <v>21.08</v>
      </c>
    </row>
    <row r="1734" spans="1:4" x14ac:dyDescent="0.25">
      <c r="A1734" s="46" t="e">
        <f ca="1">HYPERLINK("#"&amp;CELL("address",OFFSET([4]Analítico!$B$1,MATCH(102863,[4]Analítico!$B:$B,0)-1,3)),102863)</f>
        <v>#VALUE!</v>
      </c>
      <c r="B1734" s="47" t="s">
        <v>13263</v>
      </c>
      <c r="C1734" s="46" t="s">
        <v>13002</v>
      </c>
      <c r="D1734" s="48">
        <v>0</v>
      </c>
    </row>
    <row r="1735" spans="1:4" x14ac:dyDescent="0.25">
      <c r="A1735" s="46" t="e">
        <f ca="1">HYPERLINK("#"&amp;CELL("address",OFFSET([4]Analítico!$B$1,MATCH(102862,[4]Analítico!$B:$B,0)-1,3)),102862)</f>
        <v>#VALUE!</v>
      </c>
      <c r="B1735" s="47" t="s">
        <v>13264</v>
      </c>
      <c r="C1735" s="46" t="s">
        <v>13004</v>
      </c>
      <c r="D1735" s="48">
        <v>0</v>
      </c>
    </row>
    <row r="1736" spans="1:4" x14ac:dyDescent="0.25">
      <c r="A1736" s="46" t="e">
        <f ca="1">HYPERLINK("#"&amp;CELL("address",OFFSET([4]Analítico!$B$1,MATCH(93409,[4]Analítico!$B:$B,0)-1,3)),93409)</f>
        <v>#VALUE!</v>
      </c>
      <c r="B1736" s="47" t="s">
        <v>13265</v>
      </c>
      <c r="C1736" s="46" t="s">
        <v>13002</v>
      </c>
      <c r="D1736" s="48">
        <v>39.22</v>
      </c>
    </row>
    <row r="1737" spans="1:4" x14ac:dyDescent="0.25">
      <c r="A1737" s="46" t="e">
        <f ca="1">HYPERLINK("#"&amp;CELL("address",OFFSET([4]Analítico!$B$1,MATCH(93408,[4]Analítico!$B:$B,0)-1,3)),93408)</f>
        <v>#VALUE!</v>
      </c>
      <c r="B1737" s="47" t="s">
        <v>13266</v>
      </c>
      <c r="C1737" s="46" t="s">
        <v>13004</v>
      </c>
      <c r="D1737" s="48">
        <v>105.57</v>
      </c>
    </row>
    <row r="1738" spans="1:4" x14ac:dyDescent="0.25">
      <c r="A1738" s="46" t="e">
        <f ca="1">HYPERLINK("#"&amp;CELL("address",OFFSET([4]Analítico!$B$1,MATCH(102941,[4]Analítico!$B:$B,0)-1,3)),102941)</f>
        <v>#VALUE!</v>
      </c>
      <c r="B1738" s="47" t="s">
        <v>13267</v>
      </c>
      <c r="C1738" s="46" t="s">
        <v>13002</v>
      </c>
      <c r="D1738" s="48">
        <v>0</v>
      </c>
    </row>
    <row r="1739" spans="1:4" x14ac:dyDescent="0.25">
      <c r="A1739" s="46" t="e">
        <f ca="1">HYPERLINK("#"&amp;CELL("address",OFFSET([4]Analítico!$B$1,MATCH(102940,[4]Analítico!$B:$B,0)-1,3)),102940)</f>
        <v>#VALUE!</v>
      </c>
      <c r="B1739" s="47" t="s">
        <v>13268</v>
      </c>
      <c r="C1739" s="46" t="s">
        <v>13004</v>
      </c>
      <c r="D1739" s="48">
        <v>0</v>
      </c>
    </row>
    <row r="1740" spans="1:4" x14ac:dyDescent="0.25">
      <c r="A1740" s="46" t="e">
        <f ca="1">HYPERLINK("#"&amp;CELL("address",OFFSET([4]Analítico!$B$1,MATCH(103164,[4]Analítico!$B:$B,0)-1,3)),103164)</f>
        <v>#VALUE!</v>
      </c>
      <c r="B1740" s="47" t="s">
        <v>13269</v>
      </c>
      <c r="C1740" s="46" t="s">
        <v>13002</v>
      </c>
      <c r="D1740" s="48">
        <v>0</v>
      </c>
    </row>
    <row r="1741" spans="1:4" x14ac:dyDescent="0.25">
      <c r="A1741" s="46" t="e">
        <f ca="1">HYPERLINK("#"&amp;CELL("address",OFFSET([4]Analítico!$B$1,MATCH(103163,[4]Analítico!$B:$B,0)-1,3)),103163)</f>
        <v>#VALUE!</v>
      </c>
      <c r="B1741" s="47" t="s">
        <v>13270</v>
      </c>
      <c r="C1741" s="46" t="s">
        <v>13004</v>
      </c>
      <c r="D1741" s="48">
        <v>0</v>
      </c>
    </row>
    <row r="1742" spans="1:4" x14ac:dyDescent="0.25">
      <c r="A1742" s="46" t="e">
        <f ca="1">HYPERLINK("#"&amp;CELL("address",OFFSET([4]Analítico!$B$1,MATCH(103158,[4]Analítico!$B:$B,0)-1,3)),103158)</f>
        <v>#VALUE!</v>
      </c>
      <c r="B1742" s="47" t="s">
        <v>13271</v>
      </c>
      <c r="C1742" s="46" t="s">
        <v>13002</v>
      </c>
      <c r="D1742" s="48">
        <v>0</v>
      </c>
    </row>
    <row r="1743" spans="1:4" x14ac:dyDescent="0.25">
      <c r="A1743" s="46" t="e">
        <f ca="1">HYPERLINK("#"&amp;CELL("address",OFFSET([4]Analítico!$B$1,MATCH(103157,[4]Analítico!$B:$B,0)-1,3)),103157)</f>
        <v>#VALUE!</v>
      </c>
      <c r="B1743" s="47" t="s">
        <v>13272</v>
      </c>
      <c r="C1743" s="46" t="s">
        <v>13004</v>
      </c>
      <c r="D1743" s="48">
        <v>0</v>
      </c>
    </row>
    <row r="1744" spans="1:4" x14ac:dyDescent="0.25">
      <c r="A1744" s="46" t="e">
        <f ca="1">HYPERLINK("#"&amp;CELL("address",OFFSET([4]Analítico!$B$1,MATCH(103176,[4]Analítico!$B:$B,0)-1,3)),103176)</f>
        <v>#VALUE!</v>
      </c>
      <c r="B1744" s="47" t="s">
        <v>13273</v>
      </c>
      <c r="C1744" s="46" t="s">
        <v>13002</v>
      </c>
      <c r="D1744" s="48">
        <v>0</v>
      </c>
    </row>
    <row r="1745" spans="1:4" x14ac:dyDescent="0.25">
      <c r="A1745" s="46" t="e">
        <f ca="1">HYPERLINK("#"&amp;CELL("address",OFFSET([4]Analítico!$B$1,MATCH(103175,[4]Analítico!$B:$B,0)-1,3)),103175)</f>
        <v>#VALUE!</v>
      </c>
      <c r="B1745" s="47" t="s">
        <v>13274</v>
      </c>
      <c r="C1745" s="46" t="s">
        <v>13004</v>
      </c>
      <c r="D1745" s="48">
        <v>0</v>
      </c>
    </row>
    <row r="1746" spans="1:4" x14ac:dyDescent="0.25">
      <c r="A1746" s="46" t="e">
        <f ca="1">HYPERLINK("#"&amp;CELL("address",OFFSET([4]Analítico!$B$1,MATCH(103182,[4]Analítico!$B:$B,0)-1,3)),103182)</f>
        <v>#VALUE!</v>
      </c>
      <c r="B1746" s="47" t="s">
        <v>13275</v>
      </c>
      <c r="C1746" s="46" t="s">
        <v>13002</v>
      </c>
      <c r="D1746" s="48">
        <v>0</v>
      </c>
    </row>
    <row r="1747" spans="1:4" x14ac:dyDescent="0.25">
      <c r="A1747" s="46" t="e">
        <f ca="1">HYPERLINK("#"&amp;CELL("address",OFFSET([4]Analítico!$B$1,MATCH(103181,[4]Analítico!$B:$B,0)-1,3)),103181)</f>
        <v>#VALUE!</v>
      </c>
      <c r="B1747" s="47" t="s">
        <v>13276</v>
      </c>
      <c r="C1747" s="46" t="s">
        <v>13004</v>
      </c>
      <c r="D1747" s="48">
        <v>0</v>
      </c>
    </row>
    <row r="1748" spans="1:4" x14ac:dyDescent="0.25">
      <c r="A1748" s="46" t="e">
        <f ca="1">HYPERLINK("#"&amp;CELL("address",OFFSET([4]Analítico!$B$1,MATCH(103170,[4]Analítico!$B:$B,0)-1,3)),103170)</f>
        <v>#VALUE!</v>
      </c>
      <c r="B1748" s="47" t="s">
        <v>13277</v>
      </c>
      <c r="C1748" s="46" t="s">
        <v>13002</v>
      </c>
      <c r="D1748" s="48">
        <v>0</v>
      </c>
    </row>
    <row r="1749" spans="1:4" x14ac:dyDescent="0.25">
      <c r="A1749" s="46" t="e">
        <f ca="1">HYPERLINK("#"&amp;CELL("address",OFFSET([4]Analítico!$B$1,MATCH(103169,[4]Analítico!$B:$B,0)-1,3)),103169)</f>
        <v>#VALUE!</v>
      </c>
      <c r="B1749" s="47" t="s">
        <v>13278</v>
      </c>
      <c r="C1749" s="46" t="s">
        <v>13004</v>
      </c>
      <c r="D1749" s="48">
        <v>0</v>
      </c>
    </row>
    <row r="1750" spans="1:4" x14ac:dyDescent="0.25">
      <c r="A1750" s="46" t="e">
        <f ca="1">HYPERLINK("#"&amp;CELL("address",OFFSET([4]Analítico!$B$1,MATCH(102869,[4]Analítico!$B:$B,0)-1,3)),102869)</f>
        <v>#VALUE!</v>
      </c>
      <c r="B1750" s="47" t="s">
        <v>13279</v>
      </c>
      <c r="C1750" s="46" t="s">
        <v>13002</v>
      </c>
      <c r="D1750" s="48">
        <v>0</v>
      </c>
    </row>
    <row r="1751" spans="1:4" x14ac:dyDescent="0.25">
      <c r="A1751" s="46" t="e">
        <f ca="1">HYPERLINK("#"&amp;CELL("address",OFFSET([4]Analítico!$B$1,MATCH(102868,[4]Analítico!$B:$B,0)-1,3)),102868)</f>
        <v>#VALUE!</v>
      </c>
      <c r="B1751" s="47" t="s">
        <v>13280</v>
      </c>
      <c r="C1751" s="46" t="s">
        <v>13004</v>
      </c>
      <c r="D1751" s="48">
        <v>0</v>
      </c>
    </row>
    <row r="1752" spans="1:4" x14ac:dyDescent="0.25">
      <c r="A1752" s="46" t="e">
        <f ca="1">HYPERLINK("#"&amp;CELL("address",OFFSET([4]Analítico!$B$1,MATCH(106326,[4]Analítico!$B:$B,0)-1,3)),106326)</f>
        <v>#VALUE!</v>
      </c>
      <c r="B1752" s="47" t="s">
        <v>13281</v>
      </c>
      <c r="C1752" s="46" t="s">
        <v>13002</v>
      </c>
      <c r="D1752" s="48">
        <v>0</v>
      </c>
    </row>
    <row r="1753" spans="1:4" x14ac:dyDescent="0.25">
      <c r="A1753" s="46" t="e">
        <f ca="1">HYPERLINK("#"&amp;CELL("address",OFFSET([4]Analítico!$B$1,MATCH(106325,[4]Analítico!$B:$B,0)-1,3)),106325)</f>
        <v>#VALUE!</v>
      </c>
      <c r="B1753" s="47" t="s">
        <v>13282</v>
      </c>
      <c r="C1753" s="46" t="s">
        <v>13004</v>
      </c>
      <c r="D1753" s="48">
        <v>0</v>
      </c>
    </row>
    <row r="1754" spans="1:4" x14ac:dyDescent="0.25">
      <c r="A1754" s="46" t="e">
        <f ca="1">HYPERLINK("#"&amp;CELL("address",OFFSET([4]Analítico!$B$1,MATCH(92113,[4]Analítico!$B:$B,0)-1,3)),92113)</f>
        <v>#VALUE!</v>
      </c>
      <c r="B1754" s="47" t="s">
        <v>13283</v>
      </c>
      <c r="C1754" s="46" t="s">
        <v>13002</v>
      </c>
      <c r="D1754" s="48">
        <v>1.17</v>
      </c>
    </row>
    <row r="1755" spans="1:4" x14ac:dyDescent="0.25">
      <c r="A1755" s="46" t="e">
        <f ca="1">HYPERLINK("#"&amp;CELL("address",OFFSET([4]Analítico!$B$1,MATCH(92112,[4]Analítico!$B:$B,0)-1,3)),92112)</f>
        <v>#VALUE!</v>
      </c>
      <c r="B1755" s="47" t="s">
        <v>13284</v>
      </c>
      <c r="C1755" s="46" t="s">
        <v>13004</v>
      </c>
      <c r="D1755" s="48">
        <v>3.46</v>
      </c>
    </row>
    <row r="1756" spans="1:4" x14ac:dyDescent="0.25">
      <c r="A1756" s="46" t="e">
        <f ca="1">HYPERLINK("#"&amp;CELL("address",OFFSET([4]Analítico!$B$1,MATCH(90675,[4]Analítico!$B:$B,0)-1,3)),90675)</f>
        <v>#VALUE!</v>
      </c>
      <c r="B1756" s="47" t="s">
        <v>13285</v>
      </c>
      <c r="C1756" s="46" t="s">
        <v>13002</v>
      </c>
      <c r="D1756" s="48">
        <v>347.73</v>
      </c>
    </row>
    <row r="1757" spans="1:4" x14ac:dyDescent="0.25">
      <c r="A1757" s="46" t="e">
        <f ca="1">HYPERLINK("#"&amp;CELL("address",OFFSET([4]Analítico!$B$1,MATCH(90674,[4]Analítico!$B:$B,0)-1,3)),90674)</f>
        <v>#VALUE!</v>
      </c>
      <c r="B1757" s="47" t="s">
        <v>13286</v>
      </c>
      <c r="C1757" s="46" t="s">
        <v>13004</v>
      </c>
      <c r="D1757" s="48">
        <v>797.02</v>
      </c>
    </row>
    <row r="1758" spans="1:4" x14ac:dyDescent="0.25">
      <c r="A1758" s="46" t="e">
        <f ca="1">HYPERLINK("#"&amp;CELL("address",OFFSET([4]Analítico!$B$1,MATCH(93225,[4]Analítico!$B:$B,0)-1,3)),93225)</f>
        <v>#VALUE!</v>
      </c>
      <c r="B1758" s="47" t="s">
        <v>13287</v>
      </c>
      <c r="C1758" s="46" t="s">
        <v>13002</v>
      </c>
      <c r="D1758" s="48">
        <v>512.37</v>
      </c>
    </row>
    <row r="1759" spans="1:4" x14ac:dyDescent="0.25">
      <c r="A1759" s="46" t="e">
        <f ca="1">HYPERLINK("#"&amp;CELL("address",OFFSET([4]Analítico!$B$1,MATCH(93224,[4]Analítico!$B:$B,0)-1,3)),93224)</f>
        <v>#VALUE!</v>
      </c>
      <c r="B1759" s="47" t="s">
        <v>13288</v>
      </c>
      <c r="C1759" s="46" t="s">
        <v>13004</v>
      </c>
      <c r="D1759" s="48">
        <v>1168.4100000000001</v>
      </c>
    </row>
    <row r="1760" spans="1:4" x14ac:dyDescent="0.25">
      <c r="A1760" s="46" t="e">
        <f ca="1">HYPERLINK("#"&amp;CELL("address",OFFSET([4]Analítico!$B$1,MATCH(104696,[4]Analítico!$B:$B,0)-1,3)),104696)</f>
        <v>#VALUE!</v>
      </c>
      <c r="B1760" s="47" t="s">
        <v>13289</v>
      </c>
      <c r="C1760" s="46" t="s">
        <v>13002</v>
      </c>
      <c r="D1760" s="48">
        <v>40.25</v>
      </c>
    </row>
    <row r="1761" spans="1:4" x14ac:dyDescent="0.25">
      <c r="A1761" s="46" t="e">
        <f ca="1">HYPERLINK("#"&amp;CELL("address",OFFSET([4]Analítico!$B$1,MATCH(104695,[4]Analítico!$B:$B,0)-1,3)),104695)</f>
        <v>#VALUE!</v>
      </c>
      <c r="B1761" s="47" t="s">
        <v>13290</v>
      </c>
      <c r="C1761" s="46" t="s">
        <v>13004</v>
      </c>
      <c r="D1761" s="48">
        <v>43.33</v>
      </c>
    </row>
    <row r="1762" spans="1:4" x14ac:dyDescent="0.25">
      <c r="A1762" s="46" t="e">
        <f ca="1">HYPERLINK("#"&amp;CELL("address",OFFSET([4]Analítico!$B$1,MATCH(90681,[4]Analítico!$B:$B,0)-1,3)),90681)</f>
        <v>#VALUE!</v>
      </c>
      <c r="B1762" s="47" t="s">
        <v>13291</v>
      </c>
      <c r="C1762" s="46" t="s">
        <v>13002</v>
      </c>
      <c r="D1762" s="48">
        <v>181.86</v>
      </c>
    </row>
    <row r="1763" spans="1:4" x14ac:dyDescent="0.25">
      <c r="A1763" s="46" t="e">
        <f ca="1">HYPERLINK("#"&amp;CELL("address",OFFSET([4]Analítico!$B$1,MATCH(90680,[4]Analítico!$B:$B,0)-1,3)),90680)</f>
        <v>#VALUE!</v>
      </c>
      <c r="B1763" s="47" t="s">
        <v>13292</v>
      </c>
      <c r="C1763" s="46" t="s">
        <v>13004</v>
      </c>
      <c r="D1763" s="48">
        <v>433.32</v>
      </c>
    </row>
    <row r="1764" spans="1:4" x14ac:dyDescent="0.25">
      <c r="A1764" s="46" t="e">
        <f ca="1">HYPERLINK("#"&amp;CELL("address",OFFSET([4]Analítico!$B$1,MATCH(102875,[4]Analítico!$B:$B,0)-1,3)),102875)</f>
        <v>#VALUE!</v>
      </c>
      <c r="B1764" s="47" t="s">
        <v>13293</v>
      </c>
      <c r="C1764" s="46" t="s">
        <v>13002</v>
      </c>
      <c r="D1764" s="48">
        <v>489.89</v>
      </c>
    </row>
    <row r="1765" spans="1:4" x14ac:dyDescent="0.25">
      <c r="A1765" s="46" t="e">
        <f ca="1">HYPERLINK("#"&amp;CELL("address",OFFSET([4]Analítico!$B$1,MATCH(102874,[4]Analítico!$B:$B,0)-1,3)),102874)</f>
        <v>#VALUE!</v>
      </c>
      <c r="B1765" s="47" t="s">
        <v>13294</v>
      </c>
      <c r="C1765" s="46" t="s">
        <v>13004</v>
      </c>
      <c r="D1765" s="48">
        <v>1078.79</v>
      </c>
    </row>
    <row r="1766" spans="1:4" x14ac:dyDescent="0.25">
      <c r="A1766" s="46" t="e">
        <f ca="1">HYPERLINK("#"&amp;CELL("address",OFFSET([4]Analítico!$B$1,MATCH(102965,[4]Analítico!$B:$B,0)-1,3)),102965)</f>
        <v>#VALUE!</v>
      </c>
      <c r="B1766" s="47" t="s">
        <v>13295</v>
      </c>
      <c r="C1766" s="46" t="s">
        <v>13002</v>
      </c>
      <c r="D1766" s="48">
        <v>257.86</v>
      </c>
    </row>
    <row r="1767" spans="1:4" x14ac:dyDescent="0.25">
      <c r="A1767" s="46" t="e">
        <f ca="1">HYPERLINK("#"&amp;CELL("address",OFFSET([4]Analítico!$B$1,MATCH(102964,[4]Analítico!$B:$B,0)-1,3)),102964)</f>
        <v>#VALUE!</v>
      </c>
      <c r="B1767" s="47" t="s">
        <v>13296</v>
      </c>
      <c r="C1767" s="46" t="s">
        <v>13004</v>
      </c>
      <c r="D1767" s="48">
        <v>522.04</v>
      </c>
    </row>
    <row r="1768" spans="1:4" x14ac:dyDescent="0.25">
      <c r="A1768" s="46" t="e">
        <f ca="1">HYPERLINK("#"&amp;CELL("address",OFFSET([4]Analítico!$B$1,MATCH(90626,[4]Analítico!$B:$B,0)-1,3)),90626)</f>
        <v>#VALUE!</v>
      </c>
      <c r="B1768" s="47" t="s">
        <v>13297</v>
      </c>
      <c r="C1768" s="46" t="s">
        <v>13002</v>
      </c>
      <c r="D1768" s="48">
        <v>3.05</v>
      </c>
    </row>
    <row r="1769" spans="1:4" x14ac:dyDescent="0.25">
      <c r="A1769" s="46" t="e">
        <f ca="1">HYPERLINK("#"&amp;CELL("address",OFFSET([4]Analítico!$B$1,MATCH(90625,[4]Analítico!$B:$B,0)-1,3)),90625)</f>
        <v>#VALUE!</v>
      </c>
      <c r="B1769" s="47" t="s">
        <v>13298</v>
      </c>
      <c r="C1769" s="46" t="s">
        <v>13004</v>
      </c>
      <c r="D1769" s="48">
        <v>8.91</v>
      </c>
    </row>
    <row r="1770" spans="1:4" x14ac:dyDescent="0.25">
      <c r="A1770" s="46" t="e">
        <f ca="1">HYPERLINK("#"&amp;CELL("address",OFFSET([4]Analítico!$B$1,MATCH(102881,[4]Analítico!$B:$B,0)-1,3)),102881)</f>
        <v>#VALUE!</v>
      </c>
      <c r="B1770" s="47" t="s">
        <v>13299</v>
      </c>
      <c r="C1770" s="46" t="s">
        <v>13002</v>
      </c>
      <c r="D1770" s="48">
        <v>665.58</v>
      </c>
    </row>
    <row r="1771" spans="1:4" x14ac:dyDescent="0.25">
      <c r="A1771" s="46" t="e">
        <f ca="1">HYPERLINK("#"&amp;CELL("address",OFFSET([4]Analítico!$B$1,MATCH(102880,[4]Analítico!$B:$B,0)-1,3)),102880)</f>
        <v>#VALUE!</v>
      </c>
      <c r="B1771" s="47" t="s">
        <v>13300</v>
      </c>
      <c r="C1771" s="46" t="s">
        <v>13004</v>
      </c>
      <c r="D1771" s="48">
        <v>1500.05</v>
      </c>
    </row>
    <row r="1772" spans="1:4" x14ac:dyDescent="0.25">
      <c r="A1772" s="46" t="e">
        <f ca="1">HYPERLINK("#"&amp;CELL("address",OFFSET([4]Analítico!$B$1,MATCH(103225,[4]Analítico!$B:$B,0)-1,3)),103225)</f>
        <v>#VALUE!</v>
      </c>
      <c r="B1772" s="47" t="s">
        <v>13301</v>
      </c>
      <c r="C1772" s="46" t="s">
        <v>13002</v>
      </c>
      <c r="D1772" s="48">
        <v>230.66</v>
      </c>
    </row>
    <row r="1773" spans="1:4" x14ac:dyDescent="0.25">
      <c r="A1773" s="46" t="e">
        <f ca="1">HYPERLINK("#"&amp;CELL("address",OFFSET([4]Analítico!$B$1,MATCH(103224,[4]Analítico!$B:$B,0)-1,3)),103224)</f>
        <v>#VALUE!</v>
      </c>
      <c r="B1773" s="47" t="s">
        <v>13302</v>
      </c>
      <c r="C1773" s="46" t="s">
        <v>13004</v>
      </c>
      <c r="D1773" s="48">
        <v>461.85</v>
      </c>
    </row>
    <row r="1774" spans="1:4" x14ac:dyDescent="0.25">
      <c r="A1774" s="46" t="e">
        <f ca="1">HYPERLINK("#"&amp;CELL("address",OFFSET([4]Analítico!$B$1,MATCH(103237,[4]Analítico!$B:$B,0)-1,3)),103237)</f>
        <v>#VALUE!</v>
      </c>
      <c r="B1774" s="47" t="s">
        <v>13303</v>
      </c>
      <c r="C1774" s="46" t="s">
        <v>13002</v>
      </c>
      <c r="D1774" s="48">
        <v>640.19000000000005</v>
      </c>
    </row>
    <row r="1775" spans="1:4" x14ac:dyDescent="0.25">
      <c r="A1775" s="46" t="e">
        <f ca="1">HYPERLINK("#"&amp;CELL("address",OFFSET([4]Analítico!$B$1,MATCH(103236,[4]Analítico!$B:$B,0)-1,3)),103236)</f>
        <v>#VALUE!</v>
      </c>
      <c r="B1775" s="47" t="s">
        <v>13304</v>
      </c>
      <c r="C1775" s="46" t="s">
        <v>13004</v>
      </c>
      <c r="D1775" s="48">
        <v>1385.96</v>
      </c>
    </row>
    <row r="1776" spans="1:4" x14ac:dyDescent="0.25">
      <c r="A1776" s="46" t="e">
        <f ca="1">HYPERLINK("#"&amp;CELL("address",OFFSET([4]Analítico!$B$1,MATCH(103231,[4]Analítico!$B:$B,0)-1,3)),103231)</f>
        <v>#VALUE!</v>
      </c>
      <c r="B1776" s="47" t="s">
        <v>13305</v>
      </c>
      <c r="C1776" s="46" t="s">
        <v>13002</v>
      </c>
      <c r="D1776" s="48">
        <v>478.62</v>
      </c>
    </row>
    <row r="1777" spans="1:4" x14ac:dyDescent="0.25">
      <c r="A1777" s="46" t="e">
        <f ca="1">HYPERLINK("#"&amp;CELL("address",OFFSET([4]Analítico!$B$1,MATCH(103230,[4]Analítico!$B:$B,0)-1,3)),103230)</f>
        <v>#VALUE!</v>
      </c>
      <c r="B1777" s="47" t="s">
        <v>13306</v>
      </c>
      <c r="C1777" s="46" t="s">
        <v>13004</v>
      </c>
      <c r="D1777" s="48">
        <v>1017.04</v>
      </c>
    </row>
    <row r="1778" spans="1:4" x14ac:dyDescent="0.25">
      <c r="A1778" s="46" t="e">
        <f ca="1">HYPERLINK("#"&amp;CELL("address",OFFSET([4]Analítico!$B$1,MATCH(102975,[4]Analítico!$B:$B,0)-1,3)),102975)</f>
        <v>#VALUE!</v>
      </c>
      <c r="B1778" s="47" t="s">
        <v>13307</v>
      </c>
      <c r="C1778" s="46" t="s">
        <v>13002</v>
      </c>
      <c r="D1778" s="48">
        <v>156.53</v>
      </c>
    </row>
    <row r="1779" spans="1:4" x14ac:dyDescent="0.25">
      <c r="A1779" s="46" t="e">
        <f ca="1">HYPERLINK("#"&amp;CELL("address",OFFSET([4]Analítico!$B$1,MATCH(102976,[4]Analítico!$B:$B,0)-1,3)),102976)</f>
        <v>#VALUE!</v>
      </c>
      <c r="B1779" s="47" t="s">
        <v>13308</v>
      </c>
      <c r="C1779" s="46" t="s">
        <v>13004</v>
      </c>
      <c r="D1779" s="48">
        <v>302.22000000000003</v>
      </c>
    </row>
    <row r="1780" spans="1:4" x14ac:dyDescent="0.25">
      <c r="A1780" s="46" t="e">
        <f ca="1">HYPERLINK("#"&amp;CELL("address",OFFSET([4]Analítico!$B$1,MATCH(90632,[4]Analítico!$B:$B,0)-1,3)),90632)</f>
        <v>#VALUE!</v>
      </c>
      <c r="B1780" s="47" t="s">
        <v>13309</v>
      </c>
      <c r="C1780" s="46" t="s">
        <v>13002</v>
      </c>
      <c r="D1780" s="48">
        <v>107.48</v>
      </c>
    </row>
    <row r="1781" spans="1:4" x14ac:dyDescent="0.25">
      <c r="A1781" s="46" t="e">
        <f ca="1">HYPERLINK("#"&amp;CELL("address",OFFSET([4]Analítico!$B$1,MATCH(90631,[4]Analítico!$B:$B,0)-1,3)),90631)</f>
        <v>#VALUE!</v>
      </c>
      <c r="B1781" s="47" t="s">
        <v>13310</v>
      </c>
      <c r="C1781" s="46" t="s">
        <v>13004</v>
      </c>
      <c r="D1781" s="48">
        <v>176.3</v>
      </c>
    </row>
    <row r="1782" spans="1:4" x14ac:dyDescent="0.25">
      <c r="A1782" s="46" t="e">
        <f ca="1">HYPERLINK("#"&amp;CELL("address",OFFSET([4]Analítico!$B$1,MATCH(95709,[4]Analítico!$B:$B,0)-1,3)),95709)</f>
        <v>#VALUE!</v>
      </c>
      <c r="B1782" s="47" t="s">
        <v>13311</v>
      </c>
      <c r="C1782" s="46" t="s">
        <v>13002</v>
      </c>
      <c r="D1782" s="48">
        <v>108.14</v>
      </c>
    </row>
    <row r="1783" spans="1:4" x14ac:dyDescent="0.25">
      <c r="A1783" s="46" t="e">
        <f ca="1">HYPERLINK("#"&amp;CELL("address",OFFSET([4]Analítico!$B$1,MATCH(95708,[4]Analítico!$B:$B,0)-1,3)),95708)</f>
        <v>#VALUE!</v>
      </c>
      <c r="B1783" s="47" t="s">
        <v>13312</v>
      </c>
      <c r="C1783" s="46" t="s">
        <v>13004</v>
      </c>
      <c r="D1783" s="48">
        <v>179.91</v>
      </c>
    </row>
    <row r="1784" spans="1:4" x14ac:dyDescent="0.25">
      <c r="A1784" s="46" t="e">
        <f ca="1">HYPERLINK("#"&amp;CELL("address",OFFSET([4]Analítico!$B$1,MATCH(91278,[4]Analítico!$B:$B,0)-1,3)),91278)</f>
        <v>#VALUE!</v>
      </c>
      <c r="B1784" s="47" t="s">
        <v>13313</v>
      </c>
      <c r="C1784" s="46" t="s">
        <v>13002</v>
      </c>
      <c r="D1784" s="48">
        <v>0.72</v>
      </c>
    </row>
    <row r="1785" spans="1:4" x14ac:dyDescent="0.25">
      <c r="A1785" s="46" t="e">
        <f ca="1">HYPERLINK("#"&amp;CELL("address",OFFSET([4]Analítico!$B$1,MATCH(91277,[4]Analítico!$B:$B,0)-1,3)),91277)</f>
        <v>#VALUE!</v>
      </c>
      <c r="B1785" s="47" t="s">
        <v>13314</v>
      </c>
      <c r="C1785" s="46" t="s">
        <v>13004</v>
      </c>
      <c r="D1785" s="48">
        <v>10.84</v>
      </c>
    </row>
    <row r="1786" spans="1:4" x14ac:dyDescent="0.25">
      <c r="A1786" s="46" t="e">
        <f ca="1">HYPERLINK("#"&amp;CELL("address",OFFSET([4]Analítico!$B$1,MATCH(102887,[4]Analítico!$B:$B,0)-1,3)),102887)</f>
        <v>#VALUE!</v>
      </c>
      <c r="B1786" s="47" t="s">
        <v>13315</v>
      </c>
      <c r="C1786" s="46" t="s">
        <v>13002</v>
      </c>
      <c r="D1786" s="48">
        <v>0</v>
      </c>
    </row>
    <row r="1787" spans="1:4" x14ac:dyDescent="0.25">
      <c r="A1787" s="46" t="e">
        <f ca="1">HYPERLINK("#"&amp;CELL("address",OFFSET([4]Analítico!$B$1,MATCH(102886,[4]Analítico!$B:$B,0)-1,3)),102886)</f>
        <v>#VALUE!</v>
      </c>
      <c r="B1787" s="47" t="s">
        <v>13316</v>
      </c>
      <c r="C1787" s="46" t="s">
        <v>13004</v>
      </c>
      <c r="D1787" s="48">
        <v>0</v>
      </c>
    </row>
    <row r="1788" spans="1:4" x14ac:dyDescent="0.25">
      <c r="A1788" s="46" t="e">
        <f ca="1">HYPERLINK("#"&amp;CELL("address",OFFSET([4]Analítico!$B$1,MATCH(95277,[4]Analítico!$B:$B,0)-1,3)),95277)</f>
        <v>#VALUE!</v>
      </c>
      <c r="B1788" s="47" t="s">
        <v>13317</v>
      </c>
      <c r="C1788" s="46" t="s">
        <v>13002</v>
      </c>
      <c r="D1788" s="48">
        <v>0.71</v>
      </c>
    </row>
    <row r="1789" spans="1:4" x14ac:dyDescent="0.25">
      <c r="A1789" s="46" t="e">
        <f ca="1">HYPERLINK("#"&amp;CELL("address",OFFSET([4]Analítico!$B$1,MATCH(95276,[4]Analítico!$B:$B,0)-1,3)),95276)</f>
        <v>#VALUE!</v>
      </c>
      <c r="B1789" s="47" t="s">
        <v>13318</v>
      </c>
      <c r="C1789" s="46" t="s">
        <v>13004</v>
      </c>
      <c r="D1789" s="48">
        <v>3.39</v>
      </c>
    </row>
    <row r="1790" spans="1:4" x14ac:dyDescent="0.25">
      <c r="A1790" s="46" t="e">
        <f ca="1">HYPERLINK("#"&amp;CELL("address",OFFSET([4]Analítico!$B$1,MATCH(106254,[4]Analítico!$B:$B,0)-1,3)),106254)</f>
        <v>#VALUE!</v>
      </c>
      <c r="B1790" s="47" t="s">
        <v>13319</v>
      </c>
      <c r="C1790" s="46" t="s">
        <v>13002</v>
      </c>
      <c r="D1790" s="48">
        <v>0</v>
      </c>
    </row>
    <row r="1791" spans="1:4" x14ac:dyDescent="0.25">
      <c r="A1791" s="46" t="e">
        <f ca="1">HYPERLINK("#"&amp;CELL("address",OFFSET([4]Analítico!$B$1,MATCH(106249,[4]Analítico!$B:$B,0)-1,3)),106249)</f>
        <v>#VALUE!</v>
      </c>
      <c r="B1791" s="47" t="s">
        <v>13320</v>
      </c>
      <c r="C1791" s="46" t="s">
        <v>13004</v>
      </c>
      <c r="D1791" s="48">
        <v>0</v>
      </c>
    </row>
    <row r="1792" spans="1:4" x14ac:dyDescent="0.25">
      <c r="A1792" s="46" t="e">
        <f ca="1">HYPERLINK("#"&amp;CELL("address",OFFSET([4]Analítico!$B$1,MATCH(88430,[4]Analítico!$B:$B,0)-1,3)),88430)</f>
        <v>#VALUE!</v>
      </c>
      <c r="B1792" s="47" t="s">
        <v>13321</v>
      </c>
      <c r="C1792" s="46" t="s">
        <v>13002</v>
      </c>
      <c r="D1792" s="48">
        <v>6.52</v>
      </c>
    </row>
    <row r="1793" spans="1:4" x14ac:dyDescent="0.25">
      <c r="A1793" s="46" t="e">
        <f ca="1">HYPERLINK("#"&amp;CELL("address",OFFSET([4]Analítico!$B$1,MATCH(88418,[4]Analítico!$B:$B,0)-1,3)),88418)</f>
        <v>#VALUE!</v>
      </c>
      <c r="B1793" s="47" t="s">
        <v>13322</v>
      </c>
      <c r="C1793" s="46" t="s">
        <v>13004</v>
      </c>
      <c r="D1793" s="48">
        <v>14.08</v>
      </c>
    </row>
    <row r="1794" spans="1:4" x14ac:dyDescent="0.25">
      <c r="A1794" s="46" t="e">
        <f ca="1">HYPERLINK("#"&amp;CELL("address",OFFSET([4]Analítico!$B$1,MATCH(88438,[4]Analítico!$B:$B,0)-1,3)),88438)</f>
        <v>#VALUE!</v>
      </c>
      <c r="B1794" s="47" t="s">
        <v>13323</v>
      </c>
      <c r="C1794" s="46" t="s">
        <v>13002</v>
      </c>
      <c r="D1794" s="48">
        <v>8.65</v>
      </c>
    </row>
    <row r="1795" spans="1:4" x14ac:dyDescent="0.25">
      <c r="A1795" s="46" t="e">
        <f ca="1">HYPERLINK("#"&amp;CELL("address",OFFSET([4]Analítico!$B$1,MATCH(88433,[4]Analítico!$B:$B,0)-1,3)),88433)</f>
        <v>#VALUE!</v>
      </c>
      <c r="B1795" s="47" t="s">
        <v>13324</v>
      </c>
      <c r="C1795" s="46" t="s">
        <v>13004</v>
      </c>
      <c r="D1795" s="48">
        <v>18.37</v>
      </c>
    </row>
    <row r="1796" spans="1:4" x14ac:dyDescent="0.25">
      <c r="A1796" s="46" t="e">
        <f ca="1">HYPERLINK("#"&amp;CELL("address",OFFSET([4]Analítico!$B$1,MATCH(90669,[4]Analítico!$B:$B,0)-1,3)),90669)</f>
        <v>#VALUE!</v>
      </c>
      <c r="B1796" s="47" t="s">
        <v>13325</v>
      </c>
      <c r="C1796" s="46" t="s">
        <v>13002</v>
      </c>
      <c r="D1796" s="48">
        <v>8.94</v>
      </c>
    </row>
    <row r="1797" spans="1:4" x14ac:dyDescent="0.25">
      <c r="A1797" s="46" t="e">
        <f ca="1">HYPERLINK("#"&amp;CELL("address",OFFSET([4]Analítico!$B$1,MATCH(90668,[4]Analítico!$B:$B,0)-1,3)),90668)</f>
        <v>#VALUE!</v>
      </c>
      <c r="B1797" s="47" t="s">
        <v>13326</v>
      </c>
      <c r="C1797" s="46" t="s">
        <v>13004</v>
      </c>
      <c r="D1797" s="48">
        <v>35.880000000000003</v>
      </c>
    </row>
    <row r="1798" spans="1:4" x14ac:dyDescent="0.25">
      <c r="A1798" s="46" t="e">
        <f ca="1">HYPERLINK("#"&amp;CELL("address",OFFSET([4]Analítico!$B$1,MATCH(102980,[4]Analítico!$B:$B,0)-1,3)),102980)</f>
        <v>#VALUE!</v>
      </c>
      <c r="B1798" s="47" t="s">
        <v>13327</v>
      </c>
      <c r="C1798" s="46" t="s">
        <v>13002</v>
      </c>
      <c r="D1798" s="48">
        <v>0</v>
      </c>
    </row>
    <row r="1799" spans="1:4" x14ac:dyDescent="0.25">
      <c r="A1799" s="46" t="e">
        <f ca="1">HYPERLINK("#"&amp;CELL("address",OFFSET([4]Analítico!$B$1,MATCH(102981,[4]Analítico!$B:$B,0)-1,3)),102981)</f>
        <v>#VALUE!</v>
      </c>
      <c r="B1799" s="47" t="s">
        <v>13328</v>
      </c>
      <c r="C1799" s="46" t="s">
        <v>13004</v>
      </c>
      <c r="D1799" s="48">
        <v>0</v>
      </c>
    </row>
    <row r="1800" spans="1:4" x14ac:dyDescent="0.25">
      <c r="A1800" s="46" t="e">
        <f ca="1">HYPERLINK("#"&amp;CELL("address",OFFSET([4]Analítico!$B$1,MATCH(5946,[4]Analítico!$B:$B,0)-1,3)),5946)</f>
        <v>#VALUE!</v>
      </c>
      <c r="B1800" s="47" t="s">
        <v>13329</v>
      </c>
      <c r="C1800" s="46" t="s">
        <v>13002</v>
      </c>
      <c r="D1800" s="48">
        <v>103.6</v>
      </c>
    </row>
    <row r="1801" spans="1:4" x14ac:dyDescent="0.25">
      <c r="A1801" s="46" t="e">
        <f ca="1">HYPERLINK("#"&amp;CELL("address",OFFSET([4]Analítico!$B$1,MATCH(5944,[4]Analítico!$B:$B,0)-1,3)),5944)</f>
        <v>#VALUE!</v>
      </c>
      <c r="B1801" s="47" t="s">
        <v>13330</v>
      </c>
      <c r="C1801" s="46" t="s">
        <v>13004</v>
      </c>
      <c r="D1801" s="48">
        <v>254.74</v>
      </c>
    </row>
    <row r="1802" spans="1:4" x14ac:dyDescent="0.25">
      <c r="A1802" s="46" t="e">
        <f ca="1">HYPERLINK("#"&amp;CELL("address",OFFSET([4]Analítico!$B$1,MATCH(5942,[4]Analítico!$B:$B,0)-1,3)),5942)</f>
        <v>#VALUE!</v>
      </c>
      <c r="B1802" s="47" t="s">
        <v>13331</v>
      </c>
      <c r="C1802" s="46" t="s">
        <v>13002</v>
      </c>
      <c r="D1802" s="48">
        <v>84.99</v>
      </c>
    </row>
    <row r="1803" spans="1:4" x14ac:dyDescent="0.25">
      <c r="A1803" s="46" t="e">
        <f ca="1">HYPERLINK("#"&amp;CELL("address",OFFSET([4]Analítico!$B$1,MATCH(5940,[4]Analítico!$B:$B,0)-1,3)),5940)</f>
        <v>#VALUE!</v>
      </c>
      <c r="B1803" s="47" t="s">
        <v>13332</v>
      </c>
      <c r="C1803" s="46" t="s">
        <v>13004</v>
      </c>
      <c r="D1803" s="48">
        <v>187.9</v>
      </c>
    </row>
    <row r="1804" spans="1:4" x14ac:dyDescent="0.25">
      <c r="A1804" s="46" t="e">
        <f ca="1">HYPERLINK("#"&amp;CELL("address",OFFSET([4]Analítico!$B$1,MATCH(102893,[4]Analítico!$B:$B,0)-1,3)),102893)</f>
        <v>#VALUE!</v>
      </c>
      <c r="B1804" s="47" t="s">
        <v>13333</v>
      </c>
      <c r="C1804" s="46" t="s">
        <v>13002</v>
      </c>
      <c r="D1804" s="48">
        <v>0</v>
      </c>
    </row>
    <row r="1805" spans="1:4" x14ac:dyDescent="0.25">
      <c r="A1805" s="46" t="e">
        <f ca="1">HYPERLINK("#"&amp;CELL("address",OFFSET([4]Analítico!$B$1,MATCH(102892,[4]Analítico!$B:$B,0)-1,3)),102892)</f>
        <v>#VALUE!</v>
      </c>
      <c r="B1805" s="47" t="s">
        <v>13334</v>
      </c>
      <c r="C1805" s="46" t="s">
        <v>13004</v>
      </c>
      <c r="D1805" s="48">
        <v>0</v>
      </c>
    </row>
    <row r="1806" spans="1:4" x14ac:dyDescent="0.25">
      <c r="A1806" s="46" t="e">
        <f ca="1">HYPERLINK("#"&amp;CELL("address",OFFSET([4]Analítico!$B$1,MATCH(89251,[4]Analítico!$B:$B,0)-1,3)),89251)</f>
        <v>#VALUE!</v>
      </c>
      <c r="B1806" s="47" t="s">
        <v>13335</v>
      </c>
      <c r="C1806" s="46" t="s">
        <v>13002</v>
      </c>
      <c r="D1806" s="48">
        <v>362.85</v>
      </c>
    </row>
    <row r="1807" spans="1:4" x14ac:dyDescent="0.25">
      <c r="A1807" s="46" t="e">
        <f ca="1">HYPERLINK("#"&amp;CELL("address",OFFSET([4]Analítico!$B$1,MATCH(89250,[4]Analítico!$B:$B,0)-1,3)),89250)</f>
        <v>#VALUE!</v>
      </c>
      <c r="B1807" s="47" t="s">
        <v>13336</v>
      </c>
      <c r="C1807" s="46" t="s">
        <v>13004</v>
      </c>
      <c r="D1807" s="48">
        <v>1263.8599999999999</v>
      </c>
    </row>
    <row r="1808" spans="1:4" x14ac:dyDescent="0.25">
      <c r="A1808" s="46" t="e">
        <f ca="1">HYPERLINK("#"&amp;CELL("address",OFFSET([4]Analítico!$B$1,MATCH(102959,[4]Analítico!$B:$B,0)-1,3)),102959)</f>
        <v>#VALUE!</v>
      </c>
      <c r="B1808" s="47" t="s">
        <v>13337</v>
      </c>
      <c r="C1808" s="46" t="s">
        <v>13002</v>
      </c>
      <c r="D1808" s="48">
        <v>0</v>
      </c>
    </row>
    <row r="1809" spans="1:4" x14ac:dyDescent="0.25">
      <c r="A1809" s="46" t="e">
        <f ca="1">HYPERLINK("#"&amp;CELL("address",OFFSET([4]Analítico!$B$1,MATCH(102958,[4]Analítico!$B:$B,0)-1,3)),102958)</f>
        <v>#VALUE!</v>
      </c>
      <c r="B1809" s="47" t="s">
        <v>13338</v>
      </c>
      <c r="C1809" s="46" t="s">
        <v>13004</v>
      </c>
      <c r="D1809" s="48">
        <v>0</v>
      </c>
    </row>
    <row r="1810" spans="1:4" x14ac:dyDescent="0.25">
      <c r="A1810" s="46" t="e">
        <f ca="1">HYPERLINK("#"&amp;CELL("address",OFFSET([4]Analítico!$B$1,MATCH(5681,[4]Analítico!$B:$B,0)-1,3)),5681)</f>
        <v>#VALUE!</v>
      </c>
      <c r="B1810" s="47" t="s">
        <v>13339</v>
      </c>
      <c r="C1810" s="46" t="s">
        <v>13002</v>
      </c>
      <c r="D1810" s="48">
        <v>76</v>
      </c>
    </row>
    <row r="1811" spans="1:4" x14ac:dyDescent="0.25">
      <c r="A1811" s="46" t="e">
        <f ca="1">HYPERLINK("#"&amp;CELL("address",OFFSET([4]Analítico!$B$1,MATCH(5680,[4]Analítico!$B:$B,0)-1,3)),5680)</f>
        <v>#VALUE!</v>
      </c>
      <c r="B1811" s="47" t="s">
        <v>13340</v>
      </c>
      <c r="C1811" s="46" t="s">
        <v>13004</v>
      </c>
      <c r="D1811" s="48">
        <v>160.49</v>
      </c>
    </row>
    <row r="1812" spans="1:4" x14ac:dyDescent="0.25">
      <c r="A1812" s="46" t="e">
        <f ca="1">HYPERLINK("#"&amp;CELL("address",OFFSET([4]Analítico!$B$1,MATCH(5877,[4]Analítico!$B:$B,0)-1,3)),5877)</f>
        <v>#VALUE!</v>
      </c>
      <c r="B1812" s="47" t="s">
        <v>13341</v>
      </c>
      <c r="C1812" s="46" t="s">
        <v>13002</v>
      </c>
      <c r="D1812" s="48">
        <v>78.489999999999995</v>
      </c>
    </row>
    <row r="1813" spans="1:4" x14ac:dyDescent="0.25">
      <c r="A1813" s="46" t="e">
        <f ca="1">HYPERLINK("#"&amp;CELL("address",OFFSET([4]Analítico!$B$1,MATCH(5875,[4]Analítico!$B:$B,0)-1,3)),5875)</f>
        <v>#VALUE!</v>
      </c>
      <c r="B1813" s="47" t="s">
        <v>13342</v>
      </c>
      <c r="C1813" s="46" t="s">
        <v>13004</v>
      </c>
      <c r="D1813" s="48">
        <v>160.52000000000001</v>
      </c>
    </row>
    <row r="1814" spans="1:4" x14ac:dyDescent="0.25">
      <c r="A1814" s="46" t="e">
        <f ca="1">HYPERLINK("#"&amp;CELL("address",OFFSET([4]Analítico!$B$1,MATCH(5679,[4]Analítico!$B:$B,0)-1,3)),5679)</f>
        <v>#VALUE!</v>
      </c>
      <c r="B1814" s="47" t="s">
        <v>13343</v>
      </c>
      <c r="C1814" s="46" t="s">
        <v>13002</v>
      </c>
      <c r="D1814" s="48">
        <v>79.650000000000006</v>
      </c>
    </row>
    <row r="1815" spans="1:4" x14ac:dyDescent="0.25">
      <c r="A1815" s="46" t="e">
        <f ca="1">HYPERLINK("#"&amp;CELL("address",OFFSET([4]Analítico!$B$1,MATCH(5678,[4]Analítico!$B:$B,0)-1,3)),5678)</f>
        <v>#VALUE!</v>
      </c>
      <c r="B1815" s="47" t="s">
        <v>13344</v>
      </c>
      <c r="C1815" s="46" t="s">
        <v>13004</v>
      </c>
      <c r="D1815" s="48">
        <v>174.05</v>
      </c>
    </row>
    <row r="1816" spans="1:4" x14ac:dyDescent="0.25">
      <c r="A1816" s="46" t="e">
        <f ca="1">HYPERLINK("#"&amp;CELL("address",OFFSET([4]Analítico!$B$1,MATCH(6880,[4]Analítico!$B:$B,0)-1,3)),6880)</f>
        <v>#VALUE!</v>
      </c>
      <c r="B1816" s="47" t="s">
        <v>13345</v>
      </c>
      <c r="C1816" s="46" t="s">
        <v>13002</v>
      </c>
      <c r="D1816" s="48">
        <v>93.35</v>
      </c>
    </row>
    <row r="1817" spans="1:4" x14ac:dyDescent="0.25">
      <c r="A1817" s="46" t="e">
        <f ca="1">HYPERLINK("#"&amp;CELL("address",OFFSET([4]Analítico!$B$1,MATCH(6879,[4]Analítico!$B:$B,0)-1,3)),6879)</f>
        <v>#VALUE!</v>
      </c>
      <c r="B1817" s="47" t="s">
        <v>13346</v>
      </c>
      <c r="C1817" s="46" t="s">
        <v>13004</v>
      </c>
      <c r="D1817" s="48">
        <v>226.54</v>
      </c>
    </row>
    <row r="1818" spans="1:4" x14ac:dyDescent="0.25">
      <c r="A1818" s="46" t="e">
        <f ca="1">HYPERLINK("#"&amp;CELL("address",OFFSET([4]Analítico!$B$1,MATCH(96464,[4]Analítico!$B:$B,0)-1,3)),96464)</f>
        <v>#VALUE!</v>
      </c>
      <c r="B1818" s="47" t="s">
        <v>13347</v>
      </c>
      <c r="C1818" s="46" t="s">
        <v>13002</v>
      </c>
      <c r="D1818" s="48">
        <v>96.78</v>
      </c>
    </row>
    <row r="1819" spans="1:4" x14ac:dyDescent="0.25">
      <c r="A1819" s="46" t="e">
        <f ca="1">HYPERLINK("#"&amp;CELL("address",OFFSET([4]Analítico!$B$1,MATCH(96463,[4]Analítico!$B:$B,0)-1,3)),96463)</f>
        <v>#VALUE!</v>
      </c>
      <c r="B1819" s="47" t="s">
        <v>13348</v>
      </c>
      <c r="C1819" s="46" t="s">
        <v>13004</v>
      </c>
      <c r="D1819" s="48">
        <v>232.65</v>
      </c>
    </row>
    <row r="1820" spans="1:4" x14ac:dyDescent="0.25">
      <c r="A1820" s="46" t="e">
        <f ca="1">HYPERLINK("#"&amp;CELL("address",OFFSET([4]Analítico!$B$1,MATCH(7050,[4]Analítico!$B:$B,0)-1,3)),7050)</f>
        <v>#VALUE!</v>
      </c>
      <c r="B1820" s="47" t="s">
        <v>13349</v>
      </c>
      <c r="C1820" s="46" t="s">
        <v>13002</v>
      </c>
      <c r="D1820" s="48">
        <v>87.09</v>
      </c>
    </row>
    <row r="1821" spans="1:4" x14ac:dyDescent="0.25">
      <c r="A1821" s="46" t="e">
        <f ca="1">HYPERLINK("#"&amp;CELL("address",OFFSET([4]Analítico!$B$1,MATCH(7049,[4]Analítico!$B:$B,0)-1,3)),7049)</f>
        <v>#VALUE!</v>
      </c>
      <c r="B1821" s="47" t="s">
        <v>13350</v>
      </c>
      <c r="C1821" s="46" t="s">
        <v>13004</v>
      </c>
      <c r="D1821" s="48">
        <v>244.09</v>
      </c>
    </row>
    <row r="1822" spans="1:4" x14ac:dyDescent="0.25">
      <c r="A1822" s="46" t="e">
        <f ca="1">HYPERLINK("#"&amp;CELL("address",OFFSET([4]Analítico!$B$1,MATCH(95632,[4]Analítico!$B:$B,0)-1,3)),95632)</f>
        <v>#VALUE!</v>
      </c>
      <c r="B1822" s="47" t="s">
        <v>13351</v>
      </c>
      <c r="C1822" s="46" t="s">
        <v>13002</v>
      </c>
      <c r="D1822" s="48">
        <v>90.95</v>
      </c>
    </row>
    <row r="1823" spans="1:4" x14ac:dyDescent="0.25">
      <c r="A1823" s="46" t="e">
        <f ca="1">HYPERLINK("#"&amp;CELL("address",OFFSET([4]Analítico!$B$1,MATCH(95631,[4]Analítico!$B:$B,0)-1,3)),95631)</f>
        <v>#VALUE!</v>
      </c>
      <c r="B1823" s="47" t="s">
        <v>13352</v>
      </c>
      <c r="C1823" s="46" t="s">
        <v>13004</v>
      </c>
      <c r="D1823" s="48">
        <v>251.83</v>
      </c>
    </row>
    <row r="1824" spans="1:4" x14ac:dyDescent="0.25">
      <c r="A1824" s="46" t="e">
        <f ca="1">HYPERLINK("#"&amp;CELL("address",OFFSET([4]Analítico!$B$1,MATCH(5685,[4]Analítico!$B:$B,0)-1,3)),5685)</f>
        <v>#VALUE!</v>
      </c>
      <c r="B1824" s="47" t="s">
        <v>13353</v>
      </c>
      <c r="C1824" s="46" t="s">
        <v>13002</v>
      </c>
      <c r="D1824" s="48">
        <v>73.180000000000007</v>
      </c>
    </row>
    <row r="1825" spans="1:4" x14ac:dyDescent="0.25">
      <c r="A1825" s="46" t="e">
        <f ca="1">HYPERLINK("#"&amp;CELL("address",OFFSET([4]Analítico!$B$1,MATCH(5684,[4]Analítico!$B:$B,0)-1,3)),5684)</f>
        <v>#VALUE!</v>
      </c>
      <c r="B1825" s="47" t="s">
        <v>13354</v>
      </c>
      <c r="C1825" s="46" t="s">
        <v>13004</v>
      </c>
      <c r="D1825" s="48">
        <v>177.65</v>
      </c>
    </row>
    <row r="1826" spans="1:4" x14ac:dyDescent="0.25">
      <c r="A1826" s="46" t="e">
        <f ca="1">HYPERLINK("#"&amp;CELL("address",OFFSET([4]Analítico!$B$1,MATCH(93244,[4]Analítico!$B:$B,0)-1,3)),93244)</f>
        <v>#VALUE!</v>
      </c>
      <c r="B1826" s="47" t="s">
        <v>13355</v>
      </c>
      <c r="C1826" s="46" t="s">
        <v>13002</v>
      </c>
      <c r="D1826" s="48">
        <v>74.66</v>
      </c>
    </row>
    <row r="1827" spans="1:4" x14ac:dyDescent="0.25">
      <c r="A1827" s="46" t="e">
        <f ca="1">HYPERLINK("#"&amp;CELL("address",OFFSET([4]Analítico!$B$1,MATCH(73436,[4]Analítico!$B:$B,0)-1,3)),73436)</f>
        <v>#VALUE!</v>
      </c>
      <c r="B1827" s="47" t="s">
        <v>13356</v>
      </c>
      <c r="C1827" s="46" t="s">
        <v>13004</v>
      </c>
      <c r="D1827" s="48">
        <v>180.54</v>
      </c>
    </row>
    <row r="1828" spans="1:4" x14ac:dyDescent="0.25">
      <c r="A1828" s="46" t="e">
        <f ca="1">HYPERLINK("#"&amp;CELL("address",OFFSET([4]Analítico!$B$1,MATCH(5881,[4]Analítico!$B:$B,0)-1,3)),5881)</f>
        <v>#VALUE!</v>
      </c>
      <c r="B1828" s="47" t="s">
        <v>13357</v>
      </c>
      <c r="C1828" s="46" t="s">
        <v>13002</v>
      </c>
      <c r="D1828" s="48">
        <v>86.31</v>
      </c>
    </row>
    <row r="1829" spans="1:4" x14ac:dyDescent="0.25">
      <c r="A1829" s="46" t="e">
        <f ca="1">HYPERLINK("#"&amp;CELL("address",OFFSET([4]Analítico!$B$1,MATCH(5879,[4]Analítico!$B:$B,0)-1,3)),5879)</f>
        <v>#VALUE!</v>
      </c>
      <c r="B1829" s="47" t="s">
        <v>13358</v>
      </c>
      <c r="C1829" s="46" t="s">
        <v>13004</v>
      </c>
      <c r="D1829" s="48">
        <v>149.07</v>
      </c>
    </row>
    <row r="1830" spans="1:4" x14ac:dyDescent="0.25">
      <c r="A1830" s="46" t="e">
        <f ca="1">HYPERLINK("#"&amp;CELL("address",OFFSET([4]Analítico!$B$1,MATCH(5865,[4]Analítico!$B:$B,0)-1,3)),5865)</f>
        <v>#VALUE!</v>
      </c>
      <c r="B1830" s="47" t="s">
        <v>13359</v>
      </c>
      <c r="C1830" s="46" t="s">
        <v>13002</v>
      </c>
      <c r="D1830" s="48">
        <v>10.8</v>
      </c>
    </row>
    <row r="1831" spans="1:4" x14ac:dyDescent="0.25">
      <c r="A1831" s="46" t="e">
        <f ca="1">HYPERLINK("#"&amp;CELL("address",OFFSET([4]Analítico!$B$1,MATCH(5863,[4]Analítico!$B:$B,0)-1,3)),5863)</f>
        <v>#VALUE!</v>
      </c>
      <c r="B1831" s="47" t="s">
        <v>13360</v>
      </c>
      <c r="C1831" s="46" t="s">
        <v>13004</v>
      </c>
      <c r="D1831" s="48">
        <v>21.46</v>
      </c>
    </row>
    <row r="1832" spans="1:4" x14ac:dyDescent="0.25">
      <c r="A1832" s="46" t="e">
        <f ca="1">HYPERLINK("#"&amp;CELL("address",OFFSET([4]Analítico!$B$1,MATCH(5869,[4]Analítico!$B:$B,0)-1,3)),5869)</f>
        <v>#VALUE!</v>
      </c>
      <c r="B1832" s="47" t="s">
        <v>13361</v>
      </c>
      <c r="C1832" s="46" t="s">
        <v>13002</v>
      </c>
      <c r="D1832" s="48">
        <v>81.349999999999994</v>
      </c>
    </row>
    <row r="1833" spans="1:4" x14ac:dyDescent="0.25">
      <c r="A1833" s="46" t="e">
        <f ca="1">HYPERLINK("#"&amp;CELL("address",OFFSET([4]Analítico!$B$1,MATCH(5867,[4]Analítico!$B:$B,0)-1,3)),5867)</f>
        <v>#VALUE!</v>
      </c>
      <c r="B1833" s="47" t="s">
        <v>13362</v>
      </c>
      <c r="C1833" s="46" t="s">
        <v>13004</v>
      </c>
      <c r="D1833" s="48">
        <v>174.18</v>
      </c>
    </row>
    <row r="1834" spans="1:4" x14ac:dyDescent="0.25">
      <c r="A1834" s="46" t="e">
        <f ca="1">HYPERLINK("#"&amp;CELL("address",OFFSET([4]Analítico!$B$1,MATCH(95271,[4]Analítico!$B:$B,0)-1,3)),95271)</f>
        <v>#VALUE!</v>
      </c>
      <c r="B1834" s="47" t="s">
        <v>13363</v>
      </c>
      <c r="C1834" s="46" t="s">
        <v>13002</v>
      </c>
      <c r="D1834" s="48">
        <v>0.72</v>
      </c>
    </row>
    <row r="1835" spans="1:4" x14ac:dyDescent="0.25">
      <c r="A1835" s="46" t="e">
        <f ca="1">HYPERLINK("#"&amp;CELL("address",OFFSET([4]Analítico!$B$1,MATCH(95270,[4]Analítico!$B:$B,0)-1,3)),95270)</f>
        <v>#VALUE!</v>
      </c>
      <c r="B1835" s="47" t="s">
        <v>13364</v>
      </c>
      <c r="C1835" s="46" t="s">
        <v>13004</v>
      </c>
      <c r="D1835" s="48">
        <v>10.71</v>
      </c>
    </row>
    <row r="1836" spans="1:4" x14ac:dyDescent="0.25">
      <c r="A1836" s="46" t="e">
        <f ca="1">HYPERLINK("#"&amp;CELL("address",OFFSET([4]Analítico!$B$1,MATCH(91693,[4]Analítico!$B:$B,0)-1,3)),91693)</f>
        <v>#VALUE!</v>
      </c>
      <c r="B1836" s="47" t="s">
        <v>13365</v>
      </c>
      <c r="C1836" s="46" t="s">
        <v>13002</v>
      </c>
      <c r="D1836" s="48">
        <v>39.159999999999997</v>
      </c>
    </row>
    <row r="1837" spans="1:4" x14ac:dyDescent="0.25">
      <c r="A1837" s="46" t="e">
        <f ca="1">HYPERLINK("#"&amp;CELL("address",OFFSET([4]Analítico!$B$1,MATCH(91692,[4]Analítico!$B:$B,0)-1,3)),91692)</f>
        <v>#VALUE!</v>
      </c>
      <c r="B1837" s="47" t="s">
        <v>13366</v>
      </c>
      <c r="C1837" s="46" t="s">
        <v>13004</v>
      </c>
      <c r="D1837" s="48">
        <v>40.409999999999997</v>
      </c>
    </row>
    <row r="1838" spans="1:4" x14ac:dyDescent="0.25">
      <c r="A1838" s="46" t="e">
        <f ca="1">HYPERLINK("#"&amp;CELL("address",OFFSET([4]Analítico!$B$1,MATCH(102929,[4]Analítico!$B:$B,0)-1,3)),102929)</f>
        <v>#VALUE!</v>
      </c>
      <c r="B1838" s="47" t="s">
        <v>13367</v>
      </c>
      <c r="C1838" s="46" t="s">
        <v>13002</v>
      </c>
      <c r="D1838" s="48">
        <v>0</v>
      </c>
    </row>
    <row r="1839" spans="1:4" x14ac:dyDescent="0.25">
      <c r="A1839" s="46" t="e">
        <f ca="1">HYPERLINK("#"&amp;CELL("address",OFFSET([4]Analítico!$B$1,MATCH(102928,[4]Analítico!$B:$B,0)-1,3)),102928)</f>
        <v>#VALUE!</v>
      </c>
      <c r="B1839" s="47" t="s">
        <v>13368</v>
      </c>
      <c r="C1839" s="46" t="s">
        <v>13004</v>
      </c>
      <c r="D1839" s="48">
        <v>0</v>
      </c>
    </row>
    <row r="1840" spans="1:4" x14ac:dyDescent="0.25">
      <c r="A1840" s="46" t="e">
        <f ca="1">HYPERLINK("#"&amp;CELL("address",OFFSET([4]Analítico!$B$1,MATCH(95140,[4]Analítico!$B:$B,0)-1,3)),95140)</f>
        <v>#VALUE!</v>
      </c>
      <c r="B1840" s="47" t="s">
        <v>13369</v>
      </c>
      <c r="C1840" s="46" t="s">
        <v>13002</v>
      </c>
      <c r="D1840" s="48">
        <v>0.03</v>
      </c>
    </row>
    <row r="1841" spans="1:4" x14ac:dyDescent="0.25">
      <c r="A1841" s="46" t="e">
        <f ca="1">HYPERLINK("#"&amp;CELL("address",OFFSET([4]Analítico!$B$1,MATCH(95139,[4]Analítico!$B:$B,0)-1,3)),95139)</f>
        <v>#VALUE!</v>
      </c>
      <c r="B1841" s="47" t="s">
        <v>13370</v>
      </c>
      <c r="C1841" s="46" t="s">
        <v>13004</v>
      </c>
      <c r="D1841" s="48">
        <v>0.05</v>
      </c>
    </row>
    <row r="1842" spans="1:4" x14ac:dyDescent="0.25">
      <c r="A1842" s="46" t="e">
        <f ca="1">HYPERLINK("#"&amp;CELL("address",OFFSET([4]Analítico!$B$1,MATCH(89027,[4]Analítico!$B:$B,0)-1,3)),89027)</f>
        <v>#VALUE!</v>
      </c>
      <c r="B1842" s="47" t="s">
        <v>13371</v>
      </c>
      <c r="C1842" s="46" t="s">
        <v>13002</v>
      </c>
      <c r="D1842" s="48">
        <v>5.34</v>
      </c>
    </row>
    <row r="1843" spans="1:4" x14ac:dyDescent="0.25">
      <c r="A1843" s="46" t="e">
        <f ca="1">HYPERLINK("#"&amp;CELL("address",OFFSET([4]Analítico!$B$1,MATCH(89028,[4]Analítico!$B:$B,0)-1,3)),89028)</f>
        <v>#VALUE!</v>
      </c>
      <c r="B1843" s="47" t="s">
        <v>13372</v>
      </c>
      <c r="C1843" s="46" t="s">
        <v>13004</v>
      </c>
      <c r="D1843" s="48">
        <v>217.18</v>
      </c>
    </row>
    <row r="1844" spans="1:4" x14ac:dyDescent="0.25">
      <c r="A1844" s="46" t="e">
        <f ca="1">HYPERLINK("#"&amp;CELL("address",OFFSET([4]Analítico!$B$1,MATCH(7031,[4]Analítico!$B:$B,0)-1,3)),7031)</f>
        <v>#VALUE!</v>
      </c>
      <c r="B1844" s="47" t="s">
        <v>13373</v>
      </c>
      <c r="C1844" s="46" t="s">
        <v>13002</v>
      </c>
      <c r="D1844" s="48">
        <v>6.57</v>
      </c>
    </row>
    <row r="1845" spans="1:4" x14ac:dyDescent="0.25">
      <c r="A1845" s="46" t="e">
        <f ca="1">HYPERLINK("#"&amp;CELL("address",OFFSET([4]Analítico!$B$1,MATCH(7030,[4]Analítico!$B:$B,0)-1,3)),7030)</f>
        <v>#VALUE!</v>
      </c>
      <c r="B1845" s="47" t="s">
        <v>13374</v>
      </c>
      <c r="C1845" s="46" t="s">
        <v>13004</v>
      </c>
      <c r="D1845" s="48">
        <v>322.99</v>
      </c>
    </row>
    <row r="1846" spans="1:4" x14ac:dyDescent="0.25">
      <c r="A1846" s="46" t="e">
        <f ca="1">HYPERLINK("#"&amp;CELL("address",OFFSET([4]Analítico!$B$1,MATCH(102947,[4]Analítico!$B:$B,0)-1,3)),102947)</f>
        <v>#VALUE!</v>
      </c>
      <c r="B1846" s="47" t="s">
        <v>13375</v>
      </c>
      <c r="C1846" s="46" t="s">
        <v>13002</v>
      </c>
      <c r="D1846" s="48">
        <v>0</v>
      </c>
    </row>
    <row r="1847" spans="1:4" x14ac:dyDescent="0.25">
      <c r="A1847" s="46" t="e">
        <f ca="1">HYPERLINK("#"&amp;CELL("address",OFFSET([4]Analítico!$B$1,MATCH(102946,[4]Analítico!$B:$B,0)-1,3)),102946)</f>
        <v>#VALUE!</v>
      </c>
      <c r="B1847" s="47" t="s">
        <v>13376</v>
      </c>
      <c r="C1847" s="46" t="s">
        <v>13004</v>
      </c>
      <c r="D1847" s="48">
        <v>0</v>
      </c>
    </row>
    <row r="1848" spans="1:4" x14ac:dyDescent="0.25">
      <c r="A1848" s="46" t="e">
        <f ca="1">HYPERLINK("#"&amp;CELL("address",OFFSET([4]Analítico!$B$1,MATCH(104092,[4]Analítico!$B:$B,0)-1,3)),104092)</f>
        <v>#VALUE!</v>
      </c>
      <c r="B1848" s="47" t="s">
        <v>13377</v>
      </c>
      <c r="C1848" s="46" t="s">
        <v>13002</v>
      </c>
      <c r="D1848" s="48">
        <v>0.03</v>
      </c>
    </row>
    <row r="1849" spans="1:4" x14ac:dyDescent="0.25">
      <c r="A1849" s="46" t="e">
        <f ca="1">HYPERLINK("#"&amp;CELL("address",OFFSET([4]Analítico!$B$1,MATCH(104091,[4]Analítico!$B:$B,0)-1,3)),104091)</f>
        <v>#VALUE!</v>
      </c>
      <c r="B1849" s="47" t="s">
        <v>13378</v>
      </c>
      <c r="C1849" s="46" t="s">
        <v>13004</v>
      </c>
      <c r="D1849" s="48">
        <v>0.66</v>
      </c>
    </row>
    <row r="1850" spans="1:4" x14ac:dyDescent="0.25">
      <c r="A1850" s="46" t="e">
        <f ca="1">HYPERLINK("#"&amp;CELL("address",OFFSET([4]Analítico!$B$1,MATCH(104098,[4]Analítico!$B:$B,0)-1,3)),104098)</f>
        <v>#VALUE!</v>
      </c>
      <c r="B1850" s="47" t="s">
        <v>13379</v>
      </c>
      <c r="C1850" s="46" t="s">
        <v>13002</v>
      </c>
      <c r="D1850" s="48">
        <v>0.05</v>
      </c>
    </row>
    <row r="1851" spans="1:4" x14ac:dyDescent="0.25">
      <c r="A1851" s="46" t="e">
        <f ca="1">HYPERLINK("#"&amp;CELL("address",OFFSET([4]Analítico!$B$1,MATCH(104097,[4]Analítico!$B:$B,0)-1,3)),104097)</f>
        <v>#VALUE!</v>
      </c>
      <c r="B1851" s="47" t="s">
        <v>13380</v>
      </c>
      <c r="C1851" s="46" t="s">
        <v>13004</v>
      </c>
      <c r="D1851" s="48">
        <v>0.92</v>
      </c>
    </row>
    <row r="1852" spans="1:4" x14ac:dyDescent="0.25">
      <c r="A1852" s="46" t="e">
        <f ca="1">HYPERLINK("#"&amp;CELL("address",OFFSET([4]Analítico!$B$1,MATCH(102905,[4]Analítico!$B:$B,0)-1,3)),102905)</f>
        <v>#VALUE!</v>
      </c>
      <c r="B1852" s="47" t="s">
        <v>13381</v>
      </c>
      <c r="C1852" s="46" t="s">
        <v>13002</v>
      </c>
      <c r="D1852" s="48">
        <v>0</v>
      </c>
    </row>
    <row r="1853" spans="1:4" x14ac:dyDescent="0.25">
      <c r="A1853" s="46" t="e">
        <f ca="1">HYPERLINK("#"&amp;CELL("address",OFFSET([4]Analítico!$B$1,MATCH(102904,[4]Analítico!$B:$B,0)-1,3)),102904)</f>
        <v>#VALUE!</v>
      </c>
      <c r="B1853" s="47" t="s">
        <v>13382</v>
      </c>
      <c r="C1853" s="46" t="s">
        <v>13004</v>
      </c>
      <c r="D1853" s="48">
        <v>0</v>
      </c>
    </row>
    <row r="1854" spans="1:4" x14ac:dyDescent="0.25">
      <c r="A1854" s="46" t="e">
        <f ca="1">HYPERLINK("#"&amp;CELL("address",OFFSET([4]Analítico!$B$1,MATCH(89031,[4]Analítico!$B:$B,0)-1,3)),89031)</f>
        <v>#VALUE!</v>
      </c>
      <c r="B1854" s="47" t="s">
        <v>13383</v>
      </c>
      <c r="C1854" s="46" t="s">
        <v>13002</v>
      </c>
      <c r="D1854" s="48">
        <v>89.16</v>
      </c>
    </row>
    <row r="1855" spans="1:4" x14ac:dyDescent="0.25">
      <c r="A1855" s="46" t="e">
        <f ca="1">HYPERLINK("#"&amp;CELL("address",OFFSET([4]Analítico!$B$1,MATCH(89032,[4]Analítico!$B:$B,0)-1,3)),89032)</f>
        <v>#VALUE!</v>
      </c>
      <c r="B1855" s="47" t="s">
        <v>13384</v>
      </c>
      <c r="C1855" s="46" t="s">
        <v>13004</v>
      </c>
      <c r="D1855" s="48">
        <v>226.92</v>
      </c>
    </row>
    <row r="1856" spans="1:4" x14ac:dyDescent="0.25">
      <c r="A1856" s="46" t="e">
        <f ca="1">HYPERLINK("#"&amp;CELL("address",OFFSET([4]Analítico!$B$1,MATCH(88844,[4]Analítico!$B:$B,0)-1,3)),88844)</f>
        <v>#VALUE!</v>
      </c>
      <c r="B1856" s="47" t="s">
        <v>13385</v>
      </c>
      <c r="C1856" s="46" t="s">
        <v>13002</v>
      </c>
      <c r="D1856" s="48">
        <v>91.49</v>
      </c>
    </row>
    <row r="1857" spans="1:4" x14ac:dyDescent="0.25">
      <c r="A1857" s="46" t="e">
        <f ca="1">HYPERLINK("#"&amp;CELL("address",OFFSET([4]Analítico!$B$1,MATCH(88843,[4]Analítico!$B:$B,0)-1,3)),88843)</f>
        <v>#VALUE!</v>
      </c>
      <c r="B1857" s="47" t="s">
        <v>13386</v>
      </c>
      <c r="C1857" s="46" t="s">
        <v>13004</v>
      </c>
      <c r="D1857" s="48">
        <v>251.12</v>
      </c>
    </row>
    <row r="1858" spans="1:4" x14ac:dyDescent="0.25">
      <c r="A1858" s="46" t="e">
        <f ca="1">HYPERLINK("#"&amp;CELL("address",OFFSET([4]Analítico!$B$1,MATCH(5853,[4]Analítico!$B:$B,0)-1,3)),5853)</f>
        <v>#VALUE!</v>
      </c>
      <c r="B1858" s="47" t="s">
        <v>13387</v>
      </c>
      <c r="C1858" s="46" t="s">
        <v>13002</v>
      </c>
      <c r="D1858" s="48">
        <v>104.01</v>
      </c>
    </row>
    <row r="1859" spans="1:4" x14ac:dyDescent="0.25">
      <c r="A1859" s="46" t="e">
        <f ca="1">HYPERLINK("#"&amp;CELL("address",OFFSET([4]Analítico!$B$1,MATCH(5851,[4]Analítico!$B:$B,0)-1,3)),5851)</f>
        <v>#VALUE!</v>
      </c>
      <c r="B1859" s="47" t="s">
        <v>13388</v>
      </c>
      <c r="C1859" s="46" t="s">
        <v>13004</v>
      </c>
      <c r="D1859" s="48">
        <v>298.08</v>
      </c>
    </row>
    <row r="1860" spans="1:4" x14ac:dyDescent="0.25">
      <c r="A1860" s="46" t="e">
        <f ca="1">HYPERLINK("#"&amp;CELL("address",OFFSET([4]Analítico!$B$1,MATCH(5849,[4]Analítico!$B:$B,0)-1,3)),5849)</f>
        <v>#VALUE!</v>
      </c>
      <c r="B1860" s="47" t="s">
        <v>13389</v>
      </c>
      <c r="C1860" s="46" t="s">
        <v>13002</v>
      </c>
      <c r="D1860" s="48">
        <v>103.61</v>
      </c>
    </row>
    <row r="1861" spans="1:4" x14ac:dyDescent="0.25">
      <c r="A1861" s="46" t="e">
        <f ca="1">HYPERLINK("#"&amp;CELL("address",OFFSET([4]Analítico!$B$1,MATCH(5847,[4]Analítico!$B:$B,0)-1,3)),5847)</f>
        <v>#VALUE!</v>
      </c>
      <c r="B1861" s="47" t="s">
        <v>13390</v>
      </c>
      <c r="C1861" s="46" t="s">
        <v>13004</v>
      </c>
      <c r="D1861" s="48">
        <v>312.31</v>
      </c>
    </row>
    <row r="1862" spans="1:4" x14ac:dyDescent="0.25">
      <c r="A1862" s="46" t="e">
        <f ca="1">HYPERLINK("#"&amp;CELL("address",OFFSET([4]Analítico!$B$1,MATCH(5857,[4]Analítico!$B:$B,0)-1,3)),5857)</f>
        <v>#VALUE!</v>
      </c>
      <c r="B1862" s="47" t="s">
        <v>13391</v>
      </c>
      <c r="C1862" s="46" t="s">
        <v>13002</v>
      </c>
      <c r="D1862" s="48">
        <v>251.83</v>
      </c>
    </row>
    <row r="1863" spans="1:4" x14ac:dyDescent="0.25">
      <c r="A1863" s="46" t="e">
        <f ca="1">HYPERLINK("#"&amp;CELL("address",OFFSET([4]Analítico!$B$1,MATCH(5855,[4]Analítico!$B:$B,0)-1,3)),5855)</f>
        <v>#VALUE!</v>
      </c>
      <c r="B1863" s="47" t="s">
        <v>13392</v>
      </c>
      <c r="C1863" s="46" t="s">
        <v>13004</v>
      </c>
      <c r="D1863" s="48">
        <v>778.27</v>
      </c>
    </row>
    <row r="1864" spans="1:4" x14ac:dyDescent="0.25">
      <c r="A1864" s="46" t="e">
        <f ca="1">HYPERLINK("#"&amp;CELL("address",OFFSET([4]Analítico!$B$1,MATCH(96021,[4]Analítico!$B:$B,0)-1,3)),96021)</f>
        <v>#VALUE!</v>
      </c>
      <c r="B1864" s="47" t="s">
        <v>13393</v>
      </c>
      <c r="C1864" s="46" t="s">
        <v>13002</v>
      </c>
      <c r="D1864" s="48">
        <v>66.040000000000006</v>
      </c>
    </row>
    <row r="1865" spans="1:4" x14ac:dyDescent="0.25">
      <c r="A1865" s="46" t="e">
        <f ca="1">HYPERLINK("#"&amp;CELL("address",OFFSET([4]Analítico!$B$1,MATCH(96020,[4]Analítico!$B:$B,0)-1,3)),96020)</f>
        <v>#VALUE!</v>
      </c>
      <c r="B1865" s="47" t="s">
        <v>13394</v>
      </c>
      <c r="C1865" s="46" t="s">
        <v>13004</v>
      </c>
      <c r="D1865" s="48">
        <v>206.32</v>
      </c>
    </row>
    <row r="1866" spans="1:4" x14ac:dyDescent="0.25">
      <c r="A1866" s="46" t="e">
        <f ca="1">HYPERLINK("#"&amp;CELL("address",OFFSET([4]Analítico!$B$1,MATCH(96014,[4]Analítico!$B:$B,0)-1,3)),96014)</f>
        <v>#VALUE!</v>
      </c>
      <c r="B1866" s="47" t="s">
        <v>13395</v>
      </c>
      <c r="C1866" s="46" t="s">
        <v>13002</v>
      </c>
      <c r="D1866" s="48">
        <v>66.3</v>
      </c>
    </row>
    <row r="1867" spans="1:4" x14ac:dyDescent="0.25">
      <c r="A1867" s="46" t="e">
        <f ca="1">HYPERLINK("#"&amp;CELL("address",OFFSET([4]Analítico!$B$1,MATCH(96013,[4]Analítico!$B:$B,0)-1,3)),96013)</f>
        <v>#VALUE!</v>
      </c>
      <c r="B1867" s="47" t="s">
        <v>13396</v>
      </c>
      <c r="C1867" s="46" t="s">
        <v>13004</v>
      </c>
      <c r="D1867" s="48">
        <v>206.8</v>
      </c>
    </row>
    <row r="1868" spans="1:4" x14ac:dyDescent="0.25">
      <c r="A1868" s="46" t="e">
        <f ca="1">HYPERLINK("#"&amp;CELL("address",OFFSET([4]Analítico!$B$1,MATCH(96029,[4]Analítico!$B:$B,0)-1,3)),96029)</f>
        <v>#VALUE!</v>
      </c>
      <c r="B1868" s="47" t="s">
        <v>13397</v>
      </c>
      <c r="C1868" s="46" t="s">
        <v>13002</v>
      </c>
      <c r="D1868" s="48">
        <v>59.98</v>
      </c>
    </row>
    <row r="1869" spans="1:4" x14ac:dyDescent="0.25">
      <c r="A1869" s="46" t="e">
        <f ca="1">HYPERLINK("#"&amp;CELL("address",OFFSET([4]Analítico!$B$1,MATCH(96028,[4]Analítico!$B:$B,0)-1,3)),96028)</f>
        <v>#VALUE!</v>
      </c>
      <c r="B1869" s="47" t="s">
        <v>13398</v>
      </c>
      <c r="C1869" s="46" t="s">
        <v>13004</v>
      </c>
      <c r="D1869" s="48">
        <v>159.55000000000001</v>
      </c>
    </row>
    <row r="1870" spans="1:4" x14ac:dyDescent="0.25">
      <c r="A1870" s="46" t="e">
        <f ca="1">HYPERLINK("#"&amp;CELL("address",OFFSET([4]Analítico!$B$1,MATCH(96155,[4]Analítico!$B:$B,0)-1,3)),96155)</f>
        <v>#VALUE!</v>
      </c>
      <c r="B1870" s="47" t="s">
        <v>13399</v>
      </c>
      <c r="C1870" s="46" t="s">
        <v>13002</v>
      </c>
      <c r="D1870" s="48">
        <v>60.24</v>
      </c>
    </row>
    <row r="1871" spans="1:4" x14ac:dyDescent="0.25">
      <c r="A1871" s="46" t="e">
        <f ca="1">HYPERLINK("#"&amp;CELL("address",OFFSET([4]Analítico!$B$1,MATCH(96157,[4]Analítico!$B:$B,0)-1,3)),96157)</f>
        <v>#VALUE!</v>
      </c>
      <c r="B1871" s="47" t="s">
        <v>13400</v>
      </c>
      <c r="C1871" s="46" t="s">
        <v>13004</v>
      </c>
      <c r="D1871" s="48">
        <v>160.03</v>
      </c>
    </row>
    <row r="1872" spans="1:4" x14ac:dyDescent="0.25">
      <c r="A1872" s="46" t="e">
        <f ca="1">HYPERLINK("#"&amp;CELL("address",OFFSET([4]Analítico!$B$1,MATCH(5845,[4]Analítico!$B:$B,0)-1,3)),5845)</f>
        <v>#VALUE!</v>
      </c>
      <c r="B1872" s="47" t="s">
        <v>13401</v>
      </c>
      <c r="C1872" s="46" t="s">
        <v>13002</v>
      </c>
      <c r="D1872" s="48">
        <v>61.81</v>
      </c>
    </row>
    <row r="1873" spans="1:4" x14ac:dyDescent="0.25">
      <c r="A1873" s="46" t="e">
        <f ca="1">HYPERLINK("#"&amp;CELL("address",OFFSET([4]Analítico!$B$1,MATCH(5843,[4]Analítico!$B:$B,0)-1,3)),5843)</f>
        <v>#VALUE!</v>
      </c>
      <c r="B1873" s="47" t="s">
        <v>13402</v>
      </c>
      <c r="C1873" s="46" t="s">
        <v>13004</v>
      </c>
      <c r="D1873" s="48">
        <v>198.4</v>
      </c>
    </row>
    <row r="1874" spans="1:4" x14ac:dyDescent="0.25">
      <c r="A1874" s="46" t="e">
        <f ca="1">HYPERLINK("#"&amp;CELL("address",OFFSET([4]Analítico!$B$1,MATCH(89036,[4]Analítico!$B:$B,0)-1,3)),89036)</f>
        <v>#VALUE!</v>
      </c>
      <c r="B1874" s="47" t="s">
        <v>13403</v>
      </c>
      <c r="C1874" s="46" t="s">
        <v>13002</v>
      </c>
      <c r="D1874" s="48">
        <v>55.71</v>
      </c>
    </row>
    <row r="1875" spans="1:4" x14ac:dyDescent="0.25">
      <c r="A1875" s="46" t="e">
        <f ca="1">HYPERLINK("#"&amp;CELL("address",OFFSET([4]Analítico!$B$1,MATCH(89035,[4]Analítico!$B:$B,0)-1,3)),89035)</f>
        <v>#VALUE!</v>
      </c>
      <c r="B1875" s="47" t="s">
        <v>13404</v>
      </c>
      <c r="C1875" s="46" t="s">
        <v>13004</v>
      </c>
      <c r="D1875" s="48">
        <v>151.59</v>
      </c>
    </row>
    <row r="1876" spans="1:4" x14ac:dyDescent="0.25">
      <c r="A1876" s="46" t="e">
        <f ca="1">HYPERLINK("#"&amp;CELL("address",OFFSET([4]Analítico!$B$1,MATCH(102911,[4]Analítico!$B:$B,0)-1,3)),102911)</f>
        <v>#VALUE!</v>
      </c>
      <c r="B1876" s="47" t="s">
        <v>13405</v>
      </c>
      <c r="C1876" s="46" t="s">
        <v>13002</v>
      </c>
      <c r="D1876" s="48">
        <v>0</v>
      </c>
    </row>
    <row r="1877" spans="1:4" x14ac:dyDescent="0.25">
      <c r="A1877" s="46" t="e">
        <f ca="1">HYPERLINK("#"&amp;CELL("address",OFFSET([4]Analítico!$B$1,MATCH(102910,[4]Analítico!$B:$B,0)-1,3)),102910)</f>
        <v>#VALUE!</v>
      </c>
      <c r="B1877" s="47" t="s">
        <v>13406</v>
      </c>
      <c r="C1877" s="46" t="s">
        <v>13004</v>
      </c>
      <c r="D1877" s="48">
        <v>0</v>
      </c>
    </row>
    <row r="1878" spans="1:4" x14ac:dyDescent="0.25">
      <c r="A1878" s="46" t="e">
        <f ca="1">HYPERLINK("#"&amp;CELL("address",OFFSET([4]Analítico!$B$1,MATCH(93440,[4]Analítico!$B:$B,0)-1,3)),93440)</f>
        <v>#VALUE!</v>
      </c>
      <c r="B1878" s="47" t="s">
        <v>13407</v>
      </c>
      <c r="C1878" s="46" t="s">
        <v>13002</v>
      </c>
      <c r="D1878" s="48">
        <v>184.49</v>
      </c>
    </row>
    <row r="1879" spans="1:4" x14ac:dyDescent="0.25">
      <c r="A1879" s="46" t="e">
        <f ca="1">HYPERLINK("#"&amp;CELL("address",OFFSET([4]Analítico!$B$1,MATCH(93439,[4]Analítico!$B:$B,0)-1,3)),93439)</f>
        <v>#VALUE!</v>
      </c>
      <c r="B1879" s="47" t="s">
        <v>13408</v>
      </c>
      <c r="C1879" s="46" t="s">
        <v>13004</v>
      </c>
      <c r="D1879" s="48">
        <v>330.44</v>
      </c>
    </row>
    <row r="1880" spans="1:4" x14ac:dyDescent="0.25">
      <c r="A1880" s="46" t="e">
        <f ca="1">HYPERLINK("#"&amp;CELL("address",OFFSET([4]Analítico!$B$1,MATCH(100648,[4]Analítico!$B:$B,0)-1,3)),100648)</f>
        <v>#VALUE!</v>
      </c>
      <c r="B1880" s="47" t="s">
        <v>13409</v>
      </c>
      <c r="C1880" s="46" t="s">
        <v>13002</v>
      </c>
      <c r="D1880" s="48">
        <v>605.82000000000005</v>
      </c>
    </row>
    <row r="1881" spans="1:4" x14ac:dyDescent="0.25">
      <c r="A1881" s="46" t="e">
        <f ca="1">HYPERLINK("#"&amp;CELL("address",OFFSET([4]Analítico!$B$1,MATCH(100647,[4]Analítico!$B:$B,0)-1,3)),100647)</f>
        <v>#VALUE!</v>
      </c>
      <c r="B1881" s="47" t="s">
        <v>13410</v>
      </c>
      <c r="C1881" s="46" t="s">
        <v>13004</v>
      </c>
      <c r="D1881" s="48">
        <v>7784.99</v>
      </c>
    </row>
    <row r="1882" spans="1:4" x14ac:dyDescent="0.25">
      <c r="A1882" s="46" t="e">
        <f ca="1">HYPERLINK("#"&amp;CELL("address",OFFSET([4]Analítico!$B$1,MATCH(5829,[4]Analítico!$B:$B,0)-1,3)),5829)</f>
        <v>#VALUE!</v>
      </c>
      <c r="B1882" s="47" t="s">
        <v>13411</v>
      </c>
      <c r="C1882" s="46" t="s">
        <v>13002</v>
      </c>
      <c r="D1882" s="48">
        <v>215.05</v>
      </c>
    </row>
    <row r="1883" spans="1:4" x14ac:dyDescent="0.25">
      <c r="A1883" s="46" t="e">
        <f ca="1">HYPERLINK("#"&amp;CELL("address",OFFSET([4]Analítico!$B$1,MATCH(5823,[4]Analítico!$B:$B,0)-1,3)),5823)</f>
        <v>#VALUE!</v>
      </c>
      <c r="B1883" s="47" t="s">
        <v>13412</v>
      </c>
      <c r="C1883" s="46" t="s">
        <v>13004</v>
      </c>
      <c r="D1883" s="48">
        <v>271.61</v>
      </c>
    </row>
    <row r="1884" spans="1:4" x14ac:dyDescent="0.25">
      <c r="A1884" s="46" t="e">
        <f ca="1">HYPERLINK("#"&amp;CELL("address",OFFSET([4]Analítico!$B$1,MATCH(106095,[4]Analítico!$B:$B,0)-1,3)),106095)</f>
        <v>#VALUE!</v>
      </c>
      <c r="B1884" s="47" t="s">
        <v>13413</v>
      </c>
      <c r="C1884" s="46" t="s">
        <v>13002</v>
      </c>
      <c r="D1884" s="48">
        <v>118.66</v>
      </c>
    </row>
    <row r="1885" spans="1:4" x14ac:dyDescent="0.25">
      <c r="A1885" s="46" t="e">
        <f ca="1">HYPERLINK("#"&amp;CELL("address",OFFSET([4]Analítico!$B$1,MATCH(106094,[4]Analítico!$B:$B,0)-1,3)),106094)</f>
        <v>#VALUE!</v>
      </c>
      <c r="B1885" s="47" t="s">
        <v>13414</v>
      </c>
      <c r="C1885" s="46" t="s">
        <v>13004</v>
      </c>
      <c r="D1885" s="48">
        <v>367.58</v>
      </c>
    </row>
    <row r="1886" spans="1:4" x14ac:dyDescent="0.25">
      <c r="A1886" s="46" t="e">
        <f ca="1">HYPERLINK("#"&amp;CELL("address",OFFSET([4]Analítico!$B$1,MATCH(100642,[4]Analítico!$B:$B,0)-1,3)),100642)</f>
        <v>#VALUE!</v>
      </c>
      <c r="B1886" s="47" t="s">
        <v>13415</v>
      </c>
      <c r="C1886" s="46" t="s">
        <v>13002</v>
      </c>
      <c r="D1886" s="48">
        <v>311.08999999999997</v>
      </c>
    </row>
    <row r="1887" spans="1:4" x14ac:dyDescent="0.25">
      <c r="A1887" s="46" t="e">
        <f ca="1">HYPERLINK("#"&amp;CELL("address",OFFSET([4]Analítico!$B$1,MATCH(100641,[4]Analítico!$B:$B,0)-1,3)),100641)</f>
        <v>#VALUE!</v>
      </c>
      <c r="B1887" s="47" t="s">
        <v>13416</v>
      </c>
      <c r="C1887" s="46" t="s">
        <v>13004</v>
      </c>
      <c r="D1887" s="48">
        <v>5775.76</v>
      </c>
    </row>
    <row r="1888" spans="1:4" x14ac:dyDescent="0.25">
      <c r="A1888" s="46" t="e">
        <f ca="1">HYPERLINK("#"&amp;CELL("address",OFFSET([4]Analítico!$B$1,MATCH(93434,[4]Analítico!$B:$B,0)-1,3)),93434)</f>
        <v>#VALUE!</v>
      </c>
      <c r="B1888" s="47" t="s">
        <v>13417</v>
      </c>
      <c r="C1888" s="46" t="s">
        <v>13002</v>
      </c>
      <c r="D1888" s="48">
        <v>386.75</v>
      </c>
    </row>
    <row r="1889" spans="1:4" x14ac:dyDescent="0.25">
      <c r="A1889" s="46" t="e">
        <f ca="1">HYPERLINK("#"&amp;CELL("address",OFFSET([4]Analítico!$B$1,MATCH(93433,[4]Analítico!$B:$B,0)-1,3)),93433)</f>
        <v>#VALUE!</v>
      </c>
      <c r="B1889" s="47" t="s">
        <v>13418</v>
      </c>
      <c r="C1889" s="46" t="s">
        <v>13004</v>
      </c>
      <c r="D1889" s="48">
        <v>3198.2</v>
      </c>
    </row>
    <row r="1890" spans="1:4" x14ac:dyDescent="0.25">
      <c r="A1890" s="46" t="e">
        <f ca="1">HYPERLINK("#"&amp;CELL("address",OFFSET([4]Analítico!$B$1,MATCH(95122,[4]Analítico!$B:$B,0)-1,3)),95122)</f>
        <v>#VALUE!</v>
      </c>
      <c r="B1890" s="47" t="s">
        <v>13419</v>
      </c>
      <c r="C1890" s="46" t="s">
        <v>13002</v>
      </c>
      <c r="D1890" s="48">
        <v>270.82</v>
      </c>
    </row>
    <row r="1891" spans="1:4" x14ac:dyDescent="0.25">
      <c r="A1891" s="46" t="e">
        <f ca="1">HYPERLINK("#"&amp;CELL("address",OFFSET([4]Analítico!$B$1,MATCH(95121,[4]Analítico!$B:$B,0)-1,3)),95121)</f>
        <v>#VALUE!</v>
      </c>
      <c r="B1891" s="47" t="s">
        <v>13420</v>
      </c>
      <c r="C1891" s="46" t="s">
        <v>13004</v>
      </c>
      <c r="D1891" s="48">
        <v>409.17</v>
      </c>
    </row>
    <row r="1892" spans="1:4" x14ac:dyDescent="0.25">
      <c r="A1892" s="46" t="e">
        <f ca="1">HYPERLINK("#"&amp;CELL("address",OFFSET([4]Analítico!$B$1,MATCH(103662,[4]Analítico!$B:$B,0)-1,3)),103662)</f>
        <v>#VALUE!</v>
      </c>
      <c r="B1892" s="47" t="s">
        <v>13421</v>
      </c>
      <c r="C1892" s="46" t="s">
        <v>13002</v>
      </c>
      <c r="D1892" s="48">
        <v>0</v>
      </c>
    </row>
    <row r="1893" spans="1:4" x14ac:dyDescent="0.25">
      <c r="A1893" s="46" t="e">
        <f ca="1">HYPERLINK("#"&amp;CELL("address",OFFSET([4]Analítico!$B$1,MATCH(103661,[4]Analítico!$B:$B,0)-1,3)),103661)</f>
        <v>#VALUE!</v>
      </c>
      <c r="B1893" s="47" t="s">
        <v>13422</v>
      </c>
      <c r="C1893" s="46" t="s">
        <v>13004</v>
      </c>
      <c r="D1893" s="48">
        <v>0</v>
      </c>
    </row>
    <row r="1894" spans="1:4" x14ac:dyDescent="0.25">
      <c r="A1894" s="46" t="e">
        <f ca="1">HYPERLINK("#"&amp;CELL("address",OFFSET([4]Analítico!$B$1,MATCH(5841,[4]Analítico!$B:$B,0)-1,3)),5841)</f>
        <v>#VALUE!</v>
      </c>
      <c r="B1894" s="47" t="s">
        <v>13423</v>
      </c>
      <c r="C1894" s="46" t="s">
        <v>13002</v>
      </c>
      <c r="D1894" s="48">
        <v>4.74</v>
      </c>
    </row>
    <row r="1895" spans="1:4" x14ac:dyDescent="0.25">
      <c r="A1895" s="46" t="e">
        <f ca="1">HYPERLINK("#"&amp;CELL("address",OFFSET([4]Analítico!$B$1,MATCH(5839,[4]Analítico!$B:$B,0)-1,3)),5839)</f>
        <v>#VALUE!</v>
      </c>
      <c r="B1895" s="47" t="s">
        <v>13424</v>
      </c>
      <c r="C1895" s="46" t="s">
        <v>13004</v>
      </c>
      <c r="D1895" s="48">
        <v>9.43</v>
      </c>
    </row>
    <row r="1896" spans="1:4" x14ac:dyDescent="0.25">
      <c r="A1896" s="46" t="e">
        <f ca="1">HYPERLINK("#"&amp;CELL("address",OFFSET([4]Analítico!$B$1,MATCH(90587,[4]Analítico!$B:$B,0)-1,3)),90587)</f>
        <v>#VALUE!</v>
      </c>
      <c r="B1896" s="47" t="s">
        <v>13425</v>
      </c>
      <c r="C1896" s="46" t="s">
        <v>13002</v>
      </c>
      <c r="D1896" s="48">
        <v>0.57999999999999996</v>
      </c>
    </row>
    <row r="1897" spans="1:4" x14ac:dyDescent="0.25">
      <c r="A1897" s="46" t="e">
        <f ca="1">HYPERLINK("#"&amp;CELL("address",OFFSET([4]Analítico!$B$1,MATCH(90586,[4]Analítico!$B:$B,0)-1,3)),90586)</f>
        <v>#VALUE!</v>
      </c>
      <c r="B1897" s="47" t="s">
        <v>13426</v>
      </c>
      <c r="C1897" s="46" t="s">
        <v>13004</v>
      </c>
      <c r="D1897" s="48">
        <v>1.4</v>
      </c>
    </row>
    <row r="1898" spans="1:4" x14ac:dyDescent="0.25">
      <c r="A1898" s="46" t="e">
        <f ca="1">HYPERLINK("#"&amp;CELL("address",OFFSET([4]Analítico!$B$1,MATCH(106392,[4]Analítico!$B:$B,0)-1,3)),106392)</f>
        <v>#VALUE!</v>
      </c>
      <c r="B1898" s="47" t="s">
        <v>13427</v>
      </c>
      <c r="C1898" s="46" t="s">
        <v>13002</v>
      </c>
      <c r="D1898" s="48">
        <v>135.24</v>
      </c>
    </row>
    <row r="1899" spans="1:4" x14ac:dyDescent="0.25">
      <c r="A1899" s="46" t="e">
        <f ca="1">HYPERLINK("#"&amp;CELL("address",OFFSET([4]Analítico!$B$1,MATCH(106389,[4]Analítico!$B:$B,0)-1,3)),106389)</f>
        <v>#VALUE!</v>
      </c>
      <c r="B1899" s="47" t="s">
        <v>13428</v>
      </c>
      <c r="C1899" s="46" t="s">
        <v>13004</v>
      </c>
      <c r="D1899" s="48">
        <v>365.06</v>
      </c>
    </row>
    <row r="1900" spans="1:4" x14ac:dyDescent="0.25">
      <c r="A1900" s="46" t="e">
        <f ca="1">HYPERLINK("#"&amp;CELL("address",OFFSET([4]Analítico!$B$1,MATCH(106391,[4]Analítico!$B:$B,0)-1,3)),106391)</f>
        <v>#VALUE!</v>
      </c>
      <c r="B1900" s="47" t="s">
        <v>13429</v>
      </c>
      <c r="C1900" s="46" t="s">
        <v>13002</v>
      </c>
      <c r="D1900" s="48">
        <v>268.91000000000003</v>
      </c>
    </row>
    <row r="1901" spans="1:4" x14ac:dyDescent="0.25">
      <c r="A1901" s="46" t="e">
        <f ca="1">HYPERLINK("#"&amp;CELL("address",OFFSET([4]Analítico!$B$1,MATCH(106388,[4]Analítico!$B:$B,0)-1,3)),106388)</f>
        <v>#VALUE!</v>
      </c>
      <c r="B1901" s="47" t="s">
        <v>13430</v>
      </c>
      <c r="C1901" s="46" t="s">
        <v>13004</v>
      </c>
      <c r="D1901" s="48">
        <v>682.21</v>
      </c>
    </row>
    <row r="1902" spans="1:4" x14ac:dyDescent="0.25">
      <c r="A1902" s="46" t="e">
        <f ca="1">HYPERLINK("#"&amp;CELL("address",OFFSET([4]Analítico!$B$1,MATCH(5837,[4]Analítico!$B:$B,0)-1,3)),5837)</f>
        <v>#VALUE!</v>
      </c>
      <c r="B1902" s="47" t="s">
        <v>13431</v>
      </c>
      <c r="C1902" s="46" t="s">
        <v>13002</v>
      </c>
      <c r="D1902" s="48">
        <v>156.06</v>
      </c>
    </row>
    <row r="1903" spans="1:4" x14ac:dyDescent="0.25">
      <c r="A1903" s="46" t="e">
        <f ca="1">HYPERLINK("#"&amp;CELL("address",OFFSET([4]Analítico!$B$1,MATCH(5835,[4]Analítico!$B:$B,0)-1,3)),5835)</f>
        <v>#VALUE!</v>
      </c>
      <c r="B1903" s="47" t="s">
        <v>13432</v>
      </c>
      <c r="C1903" s="46" t="s">
        <v>13004</v>
      </c>
      <c r="D1903" s="48">
        <v>405.48</v>
      </c>
    </row>
    <row r="1904" spans="1:4" x14ac:dyDescent="0.25">
      <c r="A1904" s="46" t="e">
        <f ca="1">HYPERLINK("#"&amp;CELL("address",OFFSET([4]Analítico!$B$1,MATCH(89257,[4]Analítico!$B:$B,0)-1,3)),89257)</f>
        <v>#VALUE!</v>
      </c>
      <c r="B1904" s="47" t="s">
        <v>13433</v>
      </c>
      <c r="C1904" s="46" t="s">
        <v>13004</v>
      </c>
      <c r="D1904" s="48">
        <v>353.24</v>
      </c>
    </row>
    <row r="1905" spans="1:4" x14ac:dyDescent="0.25">
      <c r="A1905" s="46" t="e">
        <f ca="1">HYPERLINK("#"&amp;CELL("address",OFFSET([4]Analítico!$B$1,MATCH(89258,[4]Analítico!$B:$B,0)-1,3)),89258)</f>
        <v>#VALUE!</v>
      </c>
      <c r="B1905" s="47" t="s">
        <v>13434</v>
      </c>
      <c r="C1905" s="46" t="s">
        <v>13002</v>
      </c>
      <c r="D1905" s="48">
        <v>134.54</v>
      </c>
    </row>
    <row r="1906" spans="1:4" x14ac:dyDescent="0.25">
      <c r="A1906" s="46" t="e">
        <f ca="1">HYPERLINK("#"&amp;CELL("address",OFFSET([4]Analítico!$B$1,MATCH(106393,[4]Analítico!$B:$B,0)-1,3)),106393)</f>
        <v>#VALUE!</v>
      </c>
      <c r="B1906" s="47" t="s">
        <v>13435</v>
      </c>
      <c r="C1906" s="46" t="s">
        <v>13002</v>
      </c>
      <c r="D1906" s="48">
        <v>153.59</v>
      </c>
    </row>
    <row r="1907" spans="1:4" x14ac:dyDescent="0.25">
      <c r="A1907" s="46" t="e">
        <f ca="1">HYPERLINK("#"&amp;CELL("address",OFFSET([4]Analítico!$B$1,MATCH(106390,[4]Analítico!$B:$B,0)-1,3)),106390)</f>
        <v>#VALUE!</v>
      </c>
      <c r="B1907" s="47" t="s">
        <v>13436</v>
      </c>
      <c r="C1907" s="46" t="s">
        <v>13004</v>
      </c>
      <c r="D1907" s="48">
        <v>386.86</v>
      </c>
    </row>
    <row r="1908" spans="1:4" x14ac:dyDescent="0.25">
      <c r="A1908" s="46" t="e">
        <f ca="1">HYPERLINK("#"&amp;CELL("address",OFFSET([4]Analítico!$B$1,MATCH(97621,[4]Analítico!$B:$B,0)-1,3)),97621)</f>
        <v>#VALUE!</v>
      </c>
      <c r="B1908" s="47" t="s">
        <v>13437</v>
      </c>
      <c r="C1908" s="46" t="s">
        <v>28</v>
      </c>
      <c r="D1908" s="48">
        <v>166.38</v>
      </c>
    </row>
    <row r="1909" spans="1:4" x14ac:dyDescent="0.25">
      <c r="A1909" s="46" t="e">
        <f ca="1">HYPERLINK("#"&amp;CELL("address",OFFSET([4]Analítico!$B$1,MATCH(97622,[4]Analítico!$B:$B,0)-1,3)),97622)</f>
        <v>#VALUE!</v>
      </c>
      <c r="B1909" s="47" t="s">
        <v>13438</v>
      </c>
      <c r="C1909" s="46" t="s">
        <v>28</v>
      </c>
      <c r="D1909" s="48">
        <v>81.09</v>
      </c>
    </row>
    <row r="1910" spans="1:4" x14ac:dyDescent="0.25">
      <c r="A1910" s="46" t="e">
        <f ca="1">HYPERLINK("#"&amp;CELL("address",OFFSET([4]Analítico!$B$1,MATCH(97623,[4]Analítico!$B:$B,0)-1,3)),97623)</f>
        <v>#VALUE!</v>
      </c>
      <c r="B1910" s="47" t="s">
        <v>13439</v>
      </c>
      <c r="C1910" s="46" t="s">
        <v>28</v>
      </c>
      <c r="D1910" s="48">
        <v>248.39</v>
      </c>
    </row>
    <row r="1911" spans="1:4" x14ac:dyDescent="0.25">
      <c r="A1911" s="46" t="e">
        <f ca="1">HYPERLINK("#"&amp;CELL("address",OFFSET([4]Analítico!$B$1,MATCH(97624,[4]Analítico!$B:$B,0)-1,3)),97624)</f>
        <v>#VALUE!</v>
      </c>
      <c r="B1911" s="47" t="s">
        <v>13440</v>
      </c>
      <c r="C1911" s="46" t="s">
        <v>28</v>
      </c>
      <c r="D1911" s="48">
        <v>152.46</v>
      </c>
    </row>
    <row r="1912" spans="1:4" x14ac:dyDescent="0.25">
      <c r="A1912" s="46" t="e">
        <f ca="1">HYPERLINK("#"&amp;CELL("address",OFFSET([4]Analítico!$B$1,MATCH(97625,[4]Analítico!$B:$B,0)-1,3)),97625)</f>
        <v>#VALUE!</v>
      </c>
      <c r="B1912" s="47" t="s">
        <v>13441</v>
      </c>
      <c r="C1912" s="46" t="s">
        <v>28</v>
      </c>
      <c r="D1912" s="48">
        <v>56.93</v>
      </c>
    </row>
    <row r="1913" spans="1:4" x14ac:dyDescent="0.25">
      <c r="A1913" s="46" t="e">
        <f ca="1">HYPERLINK("#"&amp;CELL("address",OFFSET([4]Analítico!$B$1,MATCH(104791,[4]Analítico!$B:$B,0)-1,3)),104791)</f>
        <v>#VALUE!</v>
      </c>
      <c r="B1913" s="47" t="s">
        <v>13442</v>
      </c>
      <c r="C1913" s="46" t="s">
        <v>1</v>
      </c>
      <c r="D1913" s="48">
        <v>8.6</v>
      </c>
    </row>
    <row r="1914" spans="1:4" x14ac:dyDescent="0.25">
      <c r="A1914" s="46" t="e">
        <f ca="1">HYPERLINK("#"&amp;CELL("address",OFFSET([4]Analítico!$B$1,MATCH(97631,[4]Analítico!$B:$B,0)-1,3)),97631)</f>
        <v>#VALUE!</v>
      </c>
      <c r="B1914" s="47" t="s">
        <v>13443</v>
      </c>
      <c r="C1914" s="46" t="s">
        <v>1</v>
      </c>
      <c r="D1914" s="48">
        <v>16.18</v>
      </c>
    </row>
    <row r="1915" spans="1:4" x14ac:dyDescent="0.25">
      <c r="A1915" s="46" t="e">
        <f ca="1">HYPERLINK("#"&amp;CELL("address",OFFSET([4]Analítico!$B$1,MATCH(97630,[4]Analítico!$B:$B,0)-1,3)),97630)</f>
        <v>#VALUE!</v>
      </c>
      <c r="B1915" s="47" t="s">
        <v>13444</v>
      </c>
      <c r="C1915" s="46" t="s">
        <v>28</v>
      </c>
      <c r="D1915" s="48">
        <v>0</v>
      </c>
    </row>
    <row r="1916" spans="1:4" x14ac:dyDescent="0.25">
      <c r="A1916" s="46" t="e">
        <f ca="1">HYPERLINK("#"&amp;CELL("address",OFFSET([4]Analítico!$B$1,MATCH(104796,[4]Analítico!$B:$B,0)-1,3)),104796)</f>
        <v>#VALUE!</v>
      </c>
      <c r="B1916" s="47" t="s">
        <v>13445</v>
      </c>
      <c r="C1916" s="46" t="s">
        <v>161</v>
      </c>
      <c r="D1916" s="48">
        <v>17.920000000000002</v>
      </c>
    </row>
    <row r="1917" spans="1:4" x14ac:dyDescent="0.25">
      <c r="A1917" s="46" t="e">
        <f ca="1">HYPERLINK("#"&amp;CELL("address",OFFSET([4]Analítico!$B$1,MATCH(97628,[4]Analítico!$B:$B,0)-1,3)),97628)</f>
        <v>#VALUE!</v>
      </c>
      <c r="B1917" s="47" t="s">
        <v>13446</v>
      </c>
      <c r="C1917" s="46" t="s">
        <v>28</v>
      </c>
      <c r="D1917" s="48">
        <v>379.54</v>
      </c>
    </row>
    <row r="1918" spans="1:4" x14ac:dyDescent="0.25">
      <c r="A1918" s="46" t="e">
        <f ca="1">HYPERLINK("#"&amp;CELL("address",OFFSET([4]Analítico!$B$1,MATCH(97629,[4]Analítico!$B:$B,0)-1,3)),97629)</f>
        <v>#VALUE!</v>
      </c>
      <c r="B1918" s="47" t="s">
        <v>13447</v>
      </c>
      <c r="C1918" s="46" t="s">
        <v>28</v>
      </c>
      <c r="D1918" s="48">
        <v>120.37</v>
      </c>
    </row>
    <row r="1919" spans="1:4" x14ac:dyDescent="0.25">
      <c r="A1919" s="46" t="e">
        <f ca="1">HYPERLINK("#"&amp;CELL("address",OFFSET([4]Analítico!$B$1,MATCH(97626,[4]Analítico!$B:$B,0)-1,3)),97626)</f>
        <v>#VALUE!</v>
      </c>
      <c r="B1919" s="47" t="s">
        <v>13448</v>
      </c>
      <c r="C1919" s="46" t="s">
        <v>28</v>
      </c>
      <c r="D1919" s="48">
        <v>814.92</v>
      </c>
    </row>
    <row r="1920" spans="1:4" x14ac:dyDescent="0.25">
      <c r="A1920" s="46" t="e">
        <f ca="1">HYPERLINK("#"&amp;CELL("address",OFFSET([4]Analítico!$B$1,MATCH(97627,[4]Analítico!$B:$B,0)-1,3)),97627)</f>
        <v>#VALUE!</v>
      </c>
      <c r="B1920" s="47" t="s">
        <v>13449</v>
      </c>
      <c r="C1920" s="46" t="s">
        <v>28</v>
      </c>
      <c r="D1920" s="48">
        <v>258.47000000000003</v>
      </c>
    </row>
    <row r="1921" spans="1:4" x14ac:dyDescent="0.25">
      <c r="A1921" s="46" t="e">
        <f ca="1">HYPERLINK("#"&amp;CELL("address",OFFSET([4]Analítico!$B$1,MATCH(104789,[4]Analítico!$B:$B,0)-1,3)),104789)</f>
        <v>#VALUE!</v>
      </c>
      <c r="B1921" s="47" t="s">
        <v>13450</v>
      </c>
      <c r="C1921" s="46" t="s">
        <v>28</v>
      </c>
      <c r="D1921" s="48">
        <v>285.38</v>
      </c>
    </row>
    <row r="1922" spans="1:4" x14ac:dyDescent="0.25">
      <c r="A1922" s="46" t="e">
        <f ca="1">HYPERLINK("#"&amp;CELL("address",OFFSET([4]Analítico!$B$1,MATCH(104790,[4]Analítico!$B:$B,0)-1,3)),104790)</f>
        <v>#VALUE!</v>
      </c>
      <c r="B1922" s="47" t="s">
        <v>13451</v>
      </c>
      <c r="C1922" s="46" t="s">
        <v>28</v>
      </c>
      <c r="D1922" s="48">
        <v>136.15</v>
      </c>
    </row>
    <row r="1923" spans="1:4" x14ac:dyDescent="0.25">
      <c r="A1923" s="46" t="e">
        <f ca="1">HYPERLINK("#"&amp;CELL("address",OFFSET([4]Analítico!$B$1,MATCH(97633,[4]Analítico!$B:$B,0)-1,3)),97633)</f>
        <v>#VALUE!</v>
      </c>
      <c r="B1923" s="47" t="s">
        <v>13452</v>
      </c>
      <c r="C1923" s="46" t="s">
        <v>1</v>
      </c>
      <c r="D1923" s="48">
        <v>32.32</v>
      </c>
    </row>
    <row r="1924" spans="1:4" x14ac:dyDescent="0.25">
      <c r="A1924" s="46" t="e">
        <f ca="1">HYPERLINK("#"&amp;CELL("address",OFFSET([4]Analítico!$B$1,MATCH(97634,[4]Analítico!$B:$B,0)-1,3)),97634)</f>
        <v>#VALUE!</v>
      </c>
      <c r="B1924" s="47" t="s">
        <v>13453</v>
      </c>
      <c r="C1924" s="46" t="s">
        <v>1</v>
      </c>
      <c r="D1924" s="48">
        <v>9.64</v>
      </c>
    </row>
    <row r="1925" spans="1:4" x14ac:dyDescent="0.25">
      <c r="A1925" s="46" t="e">
        <f ca="1">HYPERLINK("#"&amp;CELL("address",OFFSET([4]Analítico!$B$1,MATCH(97632,[4]Analítico!$B:$B,0)-1,3)),97632)</f>
        <v>#VALUE!</v>
      </c>
      <c r="B1925" s="47" t="s">
        <v>13454</v>
      </c>
      <c r="C1925" s="46" t="s">
        <v>161</v>
      </c>
      <c r="D1925" s="48">
        <v>3.7</v>
      </c>
    </row>
    <row r="1926" spans="1:4" x14ac:dyDescent="0.25">
      <c r="A1926" s="46" t="e">
        <f ca="1">HYPERLINK("#"&amp;CELL("address",OFFSET([4]Analítico!$B$1,MATCH(97636,[4]Analítico!$B:$B,0)-1,3)),97636)</f>
        <v>#VALUE!</v>
      </c>
      <c r="B1926" s="47" t="s">
        <v>13455</v>
      </c>
      <c r="C1926" s="46" t="s">
        <v>1</v>
      </c>
      <c r="D1926" s="48">
        <v>26.76</v>
      </c>
    </row>
    <row r="1927" spans="1:4" x14ac:dyDescent="0.25">
      <c r="A1927" s="46" t="e">
        <f ca="1">HYPERLINK("#"&amp;CELL("address",OFFSET([4]Analítico!$B$1,MATCH(104797,[4]Analítico!$B:$B,0)-1,3)),104797)</f>
        <v>#VALUE!</v>
      </c>
      <c r="B1927" s="47" t="s">
        <v>13456</v>
      </c>
      <c r="C1927" s="46" t="s">
        <v>161</v>
      </c>
      <c r="D1927" s="48">
        <v>22.4</v>
      </c>
    </row>
    <row r="1928" spans="1:4" x14ac:dyDescent="0.25">
      <c r="A1928" s="46" t="e">
        <f ca="1">HYPERLINK("#"&amp;CELL("address",OFFSET([4]Analítico!$B$1,MATCH(104803,[4]Analítico!$B:$B,0)-1,3)),104803)</f>
        <v>#VALUE!</v>
      </c>
      <c r="B1928" s="47" t="s">
        <v>13457</v>
      </c>
      <c r="C1928" s="46" t="s">
        <v>161</v>
      </c>
      <c r="D1928" s="48">
        <v>6.36</v>
      </c>
    </row>
    <row r="1929" spans="1:4" x14ac:dyDescent="0.25">
      <c r="A1929" s="46" t="e">
        <f ca="1">HYPERLINK("#"&amp;CELL("address",OFFSET([4]Analítico!$B$1,MATCH(97664,[4]Analítico!$B:$B,0)-1,3)),97664)</f>
        <v>#VALUE!</v>
      </c>
      <c r="B1929" s="47" t="s">
        <v>13458</v>
      </c>
      <c r="C1929" s="46" t="s">
        <v>0</v>
      </c>
      <c r="D1929" s="48">
        <v>2.3199999999999998</v>
      </c>
    </row>
    <row r="1930" spans="1:4" x14ac:dyDescent="0.25">
      <c r="A1930" s="46" t="e">
        <f ca="1">HYPERLINK("#"&amp;CELL("address",OFFSET([4]Analítico!$B$1,MATCH(104801,[4]Analítico!$B:$B,0)-1,3)),104801)</f>
        <v>#VALUE!</v>
      </c>
      <c r="B1930" s="47" t="s">
        <v>13459</v>
      </c>
      <c r="C1930" s="46" t="s">
        <v>1</v>
      </c>
      <c r="D1930" s="48">
        <v>19.71</v>
      </c>
    </row>
    <row r="1931" spans="1:4" x14ac:dyDescent="0.25">
      <c r="A1931" s="46" t="e">
        <f ca="1">HYPERLINK("#"&amp;CELL("address",OFFSET([4]Analítico!$B$1,MATCH(97661,[4]Analítico!$B:$B,0)-1,3)),97661)</f>
        <v>#VALUE!</v>
      </c>
      <c r="B1931" s="47" t="s">
        <v>13460</v>
      </c>
      <c r="C1931" s="46" t="s">
        <v>161</v>
      </c>
      <c r="D1931" s="48">
        <v>1.07</v>
      </c>
    </row>
    <row r="1932" spans="1:4" x14ac:dyDescent="0.25">
      <c r="A1932" s="46" t="e">
        <f ca="1">HYPERLINK("#"&amp;CELL("address",OFFSET([4]Analítico!$B$1,MATCH(104794,[4]Analítico!$B:$B,0)-1,3)),104794)</f>
        <v>#VALUE!</v>
      </c>
      <c r="B1932" s="47" t="s">
        <v>13461</v>
      </c>
      <c r="C1932" s="46" t="s">
        <v>161</v>
      </c>
      <c r="D1932" s="48">
        <v>1.47</v>
      </c>
    </row>
    <row r="1933" spans="1:4" x14ac:dyDescent="0.25">
      <c r="A1933" s="46" t="e">
        <f ca="1">HYPERLINK("#"&amp;CELL("address",OFFSET([4]Analítico!$B$1,MATCH(104795,[4]Analítico!$B:$B,0)-1,3)),104795)</f>
        <v>#VALUE!</v>
      </c>
      <c r="B1933" s="47" t="s">
        <v>13462</v>
      </c>
      <c r="C1933" s="46" t="s">
        <v>161</v>
      </c>
      <c r="D1933" s="48">
        <v>2.0499999999999998</v>
      </c>
    </row>
    <row r="1934" spans="1:4" x14ac:dyDescent="0.25">
      <c r="A1934" s="46" t="e">
        <f ca="1">HYPERLINK("#"&amp;CELL("address",OFFSET([4]Analítico!$B$1,MATCH(104792,[4]Analítico!$B:$B,0)-1,3)),104792)</f>
        <v>#VALUE!</v>
      </c>
      <c r="B1934" s="47" t="s">
        <v>13463</v>
      </c>
      <c r="C1934" s="46" t="s">
        <v>161</v>
      </c>
      <c r="D1934" s="48">
        <v>0.59</v>
      </c>
    </row>
    <row r="1935" spans="1:4" x14ac:dyDescent="0.25">
      <c r="A1935" s="46" t="e">
        <f ca="1">HYPERLINK("#"&amp;CELL("address",OFFSET([4]Analítico!$B$1,MATCH(104793,[4]Analítico!$B:$B,0)-1,3)),104793)</f>
        <v>#VALUE!</v>
      </c>
      <c r="B1935" s="47" t="s">
        <v>13464</v>
      </c>
      <c r="C1935" s="46" t="s">
        <v>161</v>
      </c>
      <c r="D1935" s="48">
        <v>0.82</v>
      </c>
    </row>
    <row r="1936" spans="1:4" x14ac:dyDescent="0.25">
      <c r="A1936" s="46" t="e">
        <f ca="1">HYPERLINK("#"&amp;CELL("address",OFFSET([4]Analítico!$B$1,MATCH(104800,[4]Analítico!$B:$B,0)-1,3)),104800)</f>
        <v>#VALUE!</v>
      </c>
      <c r="B1936" s="47" t="s">
        <v>13465</v>
      </c>
      <c r="C1936" s="46" t="s">
        <v>161</v>
      </c>
      <c r="D1936" s="48">
        <v>12.84</v>
      </c>
    </row>
    <row r="1937" spans="1:4" x14ac:dyDescent="0.25">
      <c r="A1937" s="46" t="e">
        <f ca="1">HYPERLINK("#"&amp;CELL("address",OFFSET([4]Analítico!$B$1,MATCH(97638,[4]Analítico!$B:$B,0)-1,3)),97638)</f>
        <v>#VALUE!</v>
      </c>
      <c r="B1937" s="47" t="s">
        <v>13466</v>
      </c>
      <c r="C1937" s="46" t="s">
        <v>1</v>
      </c>
      <c r="D1937" s="48">
        <v>12.01</v>
      </c>
    </row>
    <row r="1938" spans="1:4" x14ac:dyDescent="0.25">
      <c r="A1938" s="46" t="e">
        <f ca="1">HYPERLINK("#"&amp;CELL("address",OFFSET([4]Analítico!$B$1,MATCH(97641,[4]Analítico!$B:$B,0)-1,3)),97641)</f>
        <v>#VALUE!</v>
      </c>
      <c r="B1938" s="47" t="s">
        <v>13467</v>
      </c>
      <c r="C1938" s="46" t="s">
        <v>1</v>
      </c>
      <c r="D1938" s="48">
        <v>4.1500000000000004</v>
      </c>
    </row>
    <row r="1939" spans="1:4" x14ac:dyDescent="0.25">
      <c r="A1939" s="46" t="e">
        <f ca="1">HYPERLINK("#"&amp;CELL("address",OFFSET([4]Analítico!$B$1,MATCH(97640,[4]Analítico!$B:$B,0)-1,3)),97640)</f>
        <v>#VALUE!</v>
      </c>
      <c r="B1939" s="47" t="s">
        <v>13468</v>
      </c>
      <c r="C1939" s="46" t="s">
        <v>1</v>
      </c>
      <c r="D1939" s="48">
        <v>2.8</v>
      </c>
    </row>
    <row r="1940" spans="1:4" x14ac:dyDescent="0.25">
      <c r="A1940" s="46" t="e">
        <f ca="1">HYPERLINK("#"&amp;CELL("address",OFFSET([4]Analítico!$B$1,MATCH(97660,[4]Analítico!$B:$B,0)-1,3)),97660)</f>
        <v>#VALUE!</v>
      </c>
      <c r="B1940" s="47" t="s">
        <v>13469</v>
      </c>
      <c r="C1940" s="46" t="s">
        <v>0</v>
      </c>
      <c r="D1940" s="48">
        <v>1</v>
      </c>
    </row>
    <row r="1941" spans="1:4" x14ac:dyDescent="0.25">
      <c r="A1941" s="46" t="e">
        <f ca="1">HYPERLINK("#"&amp;CELL("address",OFFSET([4]Analítico!$B$1,MATCH(97645,[4]Analítico!$B:$B,0)-1,3)),97645)</f>
        <v>#VALUE!</v>
      </c>
      <c r="B1941" s="47" t="s">
        <v>13470</v>
      </c>
      <c r="C1941" s="46" t="s">
        <v>1</v>
      </c>
      <c r="D1941" s="48">
        <v>34.78</v>
      </c>
    </row>
    <row r="1942" spans="1:4" x14ac:dyDescent="0.25">
      <c r="A1942" s="46" t="e">
        <f ca="1">HYPERLINK("#"&amp;CELL("address",OFFSET([4]Analítico!$B$1,MATCH(97663,[4]Analítico!$B:$B,0)-1,3)),97663)</f>
        <v>#VALUE!</v>
      </c>
      <c r="B1942" s="47" t="s">
        <v>13471</v>
      </c>
      <c r="C1942" s="46" t="s">
        <v>0</v>
      </c>
      <c r="D1942" s="48">
        <v>18.61</v>
      </c>
    </row>
    <row r="1943" spans="1:4" x14ac:dyDescent="0.25">
      <c r="A1943" s="46" t="e">
        <f ca="1">HYPERLINK("#"&amp;CELL("address",OFFSET([4]Analítico!$B$1,MATCH(97665,[4]Analítico!$B:$B,0)-1,3)),97665)</f>
        <v>#VALUE!</v>
      </c>
      <c r="B1943" s="47" t="s">
        <v>13472</v>
      </c>
      <c r="C1943" s="46" t="s">
        <v>0</v>
      </c>
      <c r="D1943" s="48">
        <v>2.73</v>
      </c>
    </row>
    <row r="1944" spans="1:4" x14ac:dyDescent="0.25">
      <c r="A1944" s="46" t="e">
        <f ca="1">HYPERLINK("#"&amp;CELL("address",OFFSET([4]Analítico!$B$1,MATCH(97666,[4]Analítico!$B:$B,0)-1,3)),97666)</f>
        <v>#VALUE!</v>
      </c>
      <c r="B1944" s="47" t="s">
        <v>13473</v>
      </c>
      <c r="C1944" s="46" t="s">
        <v>0</v>
      </c>
      <c r="D1944" s="48">
        <v>13.57</v>
      </c>
    </row>
    <row r="1945" spans="1:4" x14ac:dyDescent="0.25">
      <c r="A1945" s="46" t="e">
        <f ca="1">HYPERLINK("#"&amp;CELL("address",OFFSET([4]Analítico!$B$1,MATCH(97635,[4]Analítico!$B:$B,0)-1,3)),97635)</f>
        <v>#VALUE!</v>
      </c>
      <c r="B1945" s="47" t="s">
        <v>13474</v>
      </c>
      <c r="C1945" s="46" t="s">
        <v>1</v>
      </c>
      <c r="D1945" s="48">
        <v>23.72</v>
      </c>
    </row>
    <row r="1946" spans="1:4" x14ac:dyDescent="0.25">
      <c r="A1946" s="46" t="e">
        <f ca="1">HYPERLINK("#"&amp;CELL("address",OFFSET([4]Analítico!$B$1,MATCH(97643,[4]Analítico!$B:$B,0)-1,3)),97643)</f>
        <v>#VALUE!</v>
      </c>
      <c r="B1946" s="47" t="s">
        <v>13475</v>
      </c>
      <c r="C1946" s="46" t="s">
        <v>1</v>
      </c>
      <c r="D1946" s="48">
        <v>35.61</v>
      </c>
    </row>
    <row r="1947" spans="1:4" x14ac:dyDescent="0.25">
      <c r="A1947" s="46" t="e">
        <f ca="1">HYPERLINK("#"&amp;CELL("address",OFFSET([4]Analítico!$B$1,MATCH(104799,[4]Analítico!$B:$B,0)-1,3)),104799)</f>
        <v>#VALUE!</v>
      </c>
      <c r="B1947" s="47" t="s">
        <v>13476</v>
      </c>
      <c r="C1947" s="46" t="s">
        <v>1</v>
      </c>
      <c r="D1947" s="48">
        <v>15.51</v>
      </c>
    </row>
    <row r="1948" spans="1:4" x14ac:dyDescent="0.25">
      <c r="A1948" s="46" t="e">
        <f ca="1">HYPERLINK("#"&amp;CELL("address",OFFSET([4]Analítico!$B$1,MATCH(97639,[4]Analítico!$B:$B,0)-1,3)),97639)</f>
        <v>#VALUE!</v>
      </c>
      <c r="B1948" s="47" t="s">
        <v>13477</v>
      </c>
      <c r="C1948" s="46" t="s">
        <v>1</v>
      </c>
      <c r="D1948" s="48">
        <v>29.08</v>
      </c>
    </row>
    <row r="1949" spans="1:4" x14ac:dyDescent="0.25">
      <c r="A1949" s="46" t="e">
        <f ca="1">HYPERLINK("#"&amp;CELL("address",OFFSET([4]Analítico!$B$1,MATCH(97644,[4]Analítico!$B:$B,0)-1,3)),97644)</f>
        <v>#VALUE!</v>
      </c>
      <c r="B1949" s="47" t="s">
        <v>13478</v>
      </c>
      <c r="C1949" s="46" t="s">
        <v>1</v>
      </c>
      <c r="D1949" s="48">
        <v>13.46</v>
      </c>
    </row>
    <row r="1950" spans="1:4" x14ac:dyDescent="0.25">
      <c r="A1950" s="46" t="e">
        <f ca="1">HYPERLINK("#"&amp;CELL("address",OFFSET([4]Analítico!$B$1,MATCH(97648,[4]Analítico!$B:$B,0)-1,3)),97648)</f>
        <v>#VALUE!</v>
      </c>
      <c r="B1950" s="47" t="s">
        <v>13479</v>
      </c>
      <c r="C1950" s="46" t="s">
        <v>1</v>
      </c>
      <c r="D1950" s="48">
        <v>2.88</v>
      </c>
    </row>
    <row r="1951" spans="1:4" x14ac:dyDescent="0.25">
      <c r="A1951" s="46" t="e">
        <f ca="1">HYPERLINK("#"&amp;CELL("address",OFFSET([4]Analítico!$B$1,MATCH(104798,[4]Analítico!$B:$B,0)-1,3)),104798)</f>
        <v>#VALUE!</v>
      </c>
      <c r="B1951" s="47" t="s">
        <v>13480</v>
      </c>
      <c r="C1951" s="46" t="s">
        <v>0</v>
      </c>
      <c r="D1951" s="48">
        <v>19.760000000000002</v>
      </c>
    </row>
    <row r="1952" spans="1:4" x14ac:dyDescent="0.25">
      <c r="A1952" s="46" t="e">
        <f ca="1">HYPERLINK("#"&amp;CELL("address",OFFSET([4]Analítico!$B$1,MATCH(97637,[4]Analítico!$B:$B,0)-1,3)),97637)</f>
        <v>#VALUE!</v>
      </c>
      <c r="B1952" s="47" t="s">
        <v>13481</v>
      </c>
      <c r="C1952" s="46" t="s">
        <v>1</v>
      </c>
      <c r="D1952" s="48">
        <v>4.13</v>
      </c>
    </row>
    <row r="1953" spans="1:4" x14ac:dyDescent="0.25">
      <c r="A1953" s="46" t="e">
        <f ca="1">HYPERLINK("#"&amp;CELL("address",OFFSET([4]Analítico!$B$1,MATCH(104802,[4]Analítico!$B:$B,0)-1,3)),104802)</f>
        <v>#VALUE!</v>
      </c>
      <c r="B1953" s="47" t="s">
        <v>13482</v>
      </c>
      <c r="C1953" s="46" t="s">
        <v>1</v>
      </c>
      <c r="D1953" s="48">
        <v>13.11</v>
      </c>
    </row>
    <row r="1954" spans="1:4" x14ac:dyDescent="0.25">
      <c r="A1954" s="46" t="e">
        <f ca="1">HYPERLINK("#"&amp;CELL("address",OFFSET([4]Analítico!$B$1,MATCH(97647,[4]Analítico!$B:$B,0)-1,3)),97647)</f>
        <v>#VALUE!</v>
      </c>
      <c r="B1954" s="47" t="s">
        <v>13483</v>
      </c>
      <c r="C1954" s="46" t="s">
        <v>1</v>
      </c>
      <c r="D1954" s="48">
        <v>5.0199999999999996</v>
      </c>
    </row>
    <row r="1955" spans="1:4" x14ac:dyDescent="0.25">
      <c r="A1955" s="46" t="e">
        <f ca="1">HYPERLINK("#"&amp;CELL("address",OFFSET([4]Analítico!$B$1,MATCH(97649,[4]Analítico!$B:$B,0)-1,3)),97649)</f>
        <v>#VALUE!</v>
      </c>
      <c r="B1955" s="47" t="s">
        <v>13484</v>
      </c>
      <c r="C1955" s="46" t="s">
        <v>1</v>
      </c>
      <c r="D1955" s="48">
        <v>6.09</v>
      </c>
    </row>
    <row r="1956" spans="1:4" x14ac:dyDescent="0.25">
      <c r="A1956" s="46" t="e">
        <f ca="1">HYPERLINK("#"&amp;CELL("address",OFFSET([4]Analítico!$B$1,MATCH(97652,[4]Analítico!$B:$B,0)-1,3)),97652)</f>
        <v>#VALUE!</v>
      </c>
      <c r="B1956" s="47" t="s">
        <v>13485</v>
      </c>
      <c r="C1956" s="46" t="s">
        <v>0</v>
      </c>
      <c r="D1956" s="48">
        <v>267.41000000000003</v>
      </c>
    </row>
    <row r="1957" spans="1:4" x14ac:dyDescent="0.25">
      <c r="A1957" s="46" t="e">
        <f ca="1">HYPERLINK("#"&amp;CELL("address",OFFSET([4]Analítico!$B$1,MATCH(97654,[4]Analítico!$B:$B,0)-1,3)),97654)</f>
        <v>#VALUE!</v>
      </c>
      <c r="B1957" s="47" t="s">
        <v>13486</v>
      </c>
      <c r="C1957" s="46" t="s">
        <v>0</v>
      </c>
      <c r="D1957" s="48">
        <v>206.07</v>
      </c>
    </row>
    <row r="1958" spans="1:4" x14ac:dyDescent="0.25">
      <c r="A1958" s="46" t="e">
        <f ca="1">HYPERLINK("#"&amp;CELL("address",OFFSET([4]Analítico!$B$1,MATCH(97651,[4]Analítico!$B:$B,0)-1,3)),97651)</f>
        <v>#VALUE!</v>
      </c>
      <c r="B1958" s="47" t="s">
        <v>13487</v>
      </c>
      <c r="C1958" s="46" t="s">
        <v>0</v>
      </c>
      <c r="D1958" s="48">
        <v>117.96</v>
      </c>
    </row>
    <row r="1959" spans="1:4" x14ac:dyDescent="0.25">
      <c r="A1959" s="46" t="e">
        <f ca="1">HYPERLINK("#"&amp;CELL("address",OFFSET([4]Analítico!$B$1,MATCH(97653,[4]Analítico!$B:$B,0)-1,3)),97653)</f>
        <v>#VALUE!</v>
      </c>
      <c r="B1959" s="47" t="s">
        <v>13488</v>
      </c>
      <c r="C1959" s="46" t="s">
        <v>0</v>
      </c>
      <c r="D1959" s="48">
        <v>157.16</v>
      </c>
    </row>
    <row r="1960" spans="1:4" x14ac:dyDescent="0.25">
      <c r="A1960" s="46" t="e">
        <f ca="1">HYPERLINK("#"&amp;CELL("address",OFFSET([4]Analítico!$B$1,MATCH(97657,[4]Analítico!$B:$B,0)-1,3)),97657)</f>
        <v>#VALUE!</v>
      </c>
      <c r="B1960" s="47" t="s">
        <v>13489</v>
      </c>
      <c r="C1960" s="46" t="s">
        <v>0</v>
      </c>
      <c r="D1960" s="48">
        <v>844</v>
      </c>
    </row>
    <row r="1961" spans="1:4" x14ac:dyDescent="0.25">
      <c r="A1961" s="46" t="e">
        <f ca="1">HYPERLINK("#"&amp;CELL("address",OFFSET([4]Analítico!$B$1,MATCH(97659,[4]Analítico!$B:$B,0)-1,3)),97659)</f>
        <v>#VALUE!</v>
      </c>
      <c r="B1961" s="47" t="s">
        <v>13490</v>
      </c>
      <c r="C1961" s="46" t="s">
        <v>0</v>
      </c>
      <c r="D1961" s="48">
        <v>367.44</v>
      </c>
    </row>
    <row r="1962" spans="1:4" x14ac:dyDescent="0.25">
      <c r="A1962" s="46" t="e">
        <f ca="1">HYPERLINK("#"&amp;CELL("address",OFFSET([4]Analítico!$B$1,MATCH(97656,[4]Analítico!$B:$B,0)-1,3)),97656)</f>
        <v>#VALUE!</v>
      </c>
      <c r="B1962" s="47" t="s">
        <v>13491</v>
      </c>
      <c r="C1962" s="46" t="s">
        <v>0</v>
      </c>
      <c r="D1962" s="48">
        <v>425.81</v>
      </c>
    </row>
    <row r="1963" spans="1:4" x14ac:dyDescent="0.25">
      <c r="A1963" s="46" t="e">
        <f ca="1">HYPERLINK("#"&amp;CELL("address",OFFSET([4]Analítico!$B$1,MATCH(97658,[4]Analítico!$B:$B,0)-1,3)),97658)</f>
        <v>#VALUE!</v>
      </c>
      <c r="B1963" s="47" t="s">
        <v>13492</v>
      </c>
      <c r="C1963" s="46" t="s">
        <v>0</v>
      </c>
      <c r="D1963" s="48">
        <v>256.29000000000002</v>
      </c>
    </row>
    <row r="1964" spans="1:4" x14ac:dyDescent="0.25">
      <c r="A1964" s="46" t="e">
        <f ca="1">HYPERLINK("#"&amp;CELL("address",OFFSET([4]Analítico!$B$1,MATCH(97650,[4]Analítico!$B:$B,0)-1,3)),97650)</f>
        <v>#VALUE!</v>
      </c>
      <c r="B1964" s="47" t="s">
        <v>13493</v>
      </c>
      <c r="C1964" s="46" t="s">
        <v>1</v>
      </c>
      <c r="D1964" s="48">
        <v>10.83</v>
      </c>
    </row>
    <row r="1965" spans="1:4" x14ac:dyDescent="0.25">
      <c r="A1965" s="46" t="e">
        <f ca="1">HYPERLINK("#"&amp;CELL("address",OFFSET([4]Analítico!$B$1,MATCH(97642,[4]Analítico!$B:$B,0)-1,3)),97642)</f>
        <v>#VALUE!</v>
      </c>
      <c r="B1965" s="47" t="s">
        <v>13494</v>
      </c>
      <c r="C1965" s="46" t="s">
        <v>1</v>
      </c>
      <c r="D1965" s="48">
        <v>4.0199999999999996</v>
      </c>
    </row>
    <row r="1966" spans="1:4" x14ac:dyDescent="0.25">
      <c r="A1966" s="46" t="e">
        <f ca="1">HYPERLINK("#"&amp;CELL("address",OFFSET([4]Analítico!$B$1,MATCH(97655,[4]Analítico!$B:$B,0)-1,3)),97655)</f>
        <v>#VALUE!</v>
      </c>
      <c r="B1966" s="47" t="s">
        <v>13495</v>
      </c>
      <c r="C1966" s="46" t="s">
        <v>1</v>
      </c>
      <c r="D1966" s="48">
        <v>45.93</v>
      </c>
    </row>
    <row r="1967" spans="1:4" x14ac:dyDescent="0.25">
      <c r="A1967" s="46" t="e">
        <f ca="1">HYPERLINK("#"&amp;CELL("address",OFFSET([4]Analítico!$B$1,MATCH(97662,[4]Analítico!$B:$B,0)-1,3)),97662)</f>
        <v>#VALUE!</v>
      </c>
      <c r="B1967" s="47" t="s">
        <v>13496</v>
      </c>
      <c r="C1967" s="46" t="s">
        <v>161</v>
      </c>
      <c r="D1967" s="48">
        <v>0.74</v>
      </c>
    </row>
    <row r="1968" spans="1:4" x14ac:dyDescent="0.25">
      <c r="A1968" s="46" t="e">
        <f ca="1">HYPERLINK("#"&amp;CELL("address",OFFSET([4]Analítico!$B$1,MATCH(97646,[4]Analítico!$B:$B,0)-1,3)),97646)</f>
        <v>#VALUE!</v>
      </c>
      <c r="B1968" s="47" t="s">
        <v>13497</v>
      </c>
      <c r="C1968" s="46" t="s">
        <v>1</v>
      </c>
      <c r="D1968" s="48">
        <v>0</v>
      </c>
    </row>
    <row r="1969" spans="1:4" x14ac:dyDescent="0.25">
      <c r="A1969" s="46" t="e">
        <f ca="1">HYPERLINK("#"&amp;CELL("address",OFFSET([4]Analítico!$B$1,MATCH(92712,[4]Analítico!$B:$B,0)-1,3)),92712)</f>
        <v>#VALUE!</v>
      </c>
      <c r="B1969" s="47" t="s">
        <v>13498</v>
      </c>
      <c r="C1969" s="46" t="s">
        <v>352</v>
      </c>
      <c r="D1969" s="48">
        <v>0.21</v>
      </c>
    </row>
    <row r="1970" spans="1:4" x14ac:dyDescent="0.25">
      <c r="A1970" s="46" t="e">
        <f ca="1">HYPERLINK("#"&amp;CELL("address",OFFSET([4]Analítico!$B$1,MATCH(92713,[4]Analítico!$B:$B,0)-1,3)),92713)</f>
        <v>#VALUE!</v>
      </c>
      <c r="B1970" s="47" t="s">
        <v>13499</v>
      </c>
      <c r="C1970" s="46" t="s">
        <v>352</v>
      </c>
      <c r="D1970" s="48">
        <v>0.05</v>
      </c>
    </row>
    <row r="1971" spans="1:4" x14ac:dyDescent="0.25">
      <c r="A1971" s="46" t="e">
        <f ca="1">HYPERLINK("#"&amp;CELL("address",OFFSET([4]Analítico!$B$1,MATCH(92714,[4]Analítico!$B:$B,0)-1,3)),92714)</f>
        <v>#VALUE!</v>
      </c>
      <c r="B1971" s="47" t="s">
        <v>13500</v>
      </c>
      <c r="C1971" s="46" t="s">
        <v>352</v>
      </c>
      <c r="D1971" s="48">
        <v>0.27</v>
      </c>
    </row>
    <row r="1972" spans="1:4" x14ac:dyDescent="0.25">
      <c r="A1972" s="46" t="e">
        <f ca="1">HYPERLINK("#"&amp;CELL("address",OFFSET([4]Analítico!$B$1,MATCH(92715,[4]Analítico!$B:$B,0)-1,3)),92715)</f>
        <v>#VALUE!</v>
      </c>
      <c r="B1972" s="47" t="s">
        <v>13501</v>
      </c>
      <c r="C1972" s="46" t="s">
        <v>352</v>
      </c>
      <c r="D1972" s="48">
        <v>114.72</v>
      </c>
    </row>
    <row r="1973" spans="1:4" x14ac:dyDescent="0.25">
      <c r="A1973" s="46" t="e">
        <f ca="1">HYPERLINK("#"&amp;CELL("address",OFFSET([4]Analítico!$B$1,MATCH(103663,[4]Analítico!$B:$B,0)-1,3)),103663)</f>
        <v>#VALUE!</v>
      </c>
      <c r="B1973" s="47" t="s">
        <v>13502</v>
      </c>
      <c r="C1973" s="46" t="s">
        <v>352</v>
      </c>
      <c r="D1973" s="48">
        <v>0</v>
      </c>
    </row>
    <row r="1974" spans="1:4" x14ac:dyDescent="0.25">
      <c r="A1974" s="46" t="e">
        <f ca="1">HYPERLINK("#"&amp;CELL("address",OFFSET([4]Analítico!$B$1,MATCH(104390,[4]Analítico!$B:$B,0)-1,3)),104390)</f>
        <v>#VALUE!</v>
      </c>
      <c r="B1974" s="47" t="s">
        <v>13503</v>
      </c>
      <c r="C1974" s="46" t="s">
        <v>352</v>
      </c>
      <c r="D1974" s="48">
        <v>0</v>
      </c>
    </row>
    <row r="1975" spans="1:4" x14ac:dyDescent="0.25">
      <c r="A1975" s="46" t="e">
        <f ca="1">HYPERLINK("#"&amp;CELL("address",OFFSET([4]Analítico!$B$1,MATCH(103664,[4]Analítico!$B:$B,0)-1,3)),103664)</f>
        <v>#VALUE!</v>
      </c>
      <c r="B1975" s="47" t="s">
        <v>13504</v>
      </c>
      <c r="C1975" s="46" t="s">
        <v>352</v>
      </c>
      <c r="D1975" s="48">
        <v>0</v>
      </c>
    </row>
    <row r="1976" spans="1:4" x14ac:dyDescent="0.25">
      <c r="A1976" s="46" t="e">
        <f ca="1">HYPERLINK("#"&amp;CELL("address",OFFSET([4]Analítico!$B$1,MATCH(104451,[4]Analítico!$B:$B,0)-1,3)),104451)</f>
        <v>#VALUE!</v>
      </c>
      <c r="B1976" s="47" t="s">
        <v>13505</v>
      </c>
      <c r="C1976" s="46" t="s">
        <v>352</v>
      </c>
      <c r="D1976" s="48">
        <v>0</v>
      </c>
    </row>
    <row r="1977" spans="1:4" x14ac:dyDescent="0.25">
      <c r="A1977" s="46" t="e">
        <f ca="1">HYPERLINK("#"&amp;CELL("address",OFFSET([4]Analítico!$B$1,MATCH(103666,[4]Analítico!$B:$B,0)-1,3)),103666)</f>
        <v>#VALUE!</v>
      </c>
      <c r="B1977" s="47" t="s">
        <v>13506</v>
      </c>
      <c r="C1977" s="46" t="s">
        <v>352</v>
      </c>
      <c r="D1977" s="48">
        <v>164.2</v>
      </c>
    </row>
    <row r="1978" spans="1:4" x14ac:dyDescent="0.25">
      <c r="A1978" s="46" t="e">
        <f ca="1">HYPERLINK("#"&amp;CELL("address",OFFSET([4]Analítico!$B$1,MATCH(89212,[4]Analítico!$B:$B,0)-1,3)),89212)</f>
        <v>#VALUE!</v>
      </c>
      <c r="B1978" s="47" t="s">
        <v>13507</v>
      </c>
      <c r="C1978" s="46" t="s">
        <v>352</v>
      </c>
      <c r="D1978" s="48">
        <v>29.76</v>
      </c>
    </row>
    <row r="1979" spans="1:4" x14ac:dyDescent="0.25">
      <c r="A1979" s="46" t="e">
        <f ca="1">HYPERLINK("#"&amp;CELL("address",OFFSET([4]Analítico!$B$1,MATCH(89213,[4]Analítico!$B:$B,0)-1,3)),89213)</f>
        <v>#VALUE!</v>
      </c>
      <c r="B1979" s="47" t="s">
        <v>13508</v>
      </c>
      <c r="C1979" s="46" t="s">
        <v>352</v>
      </c>
      <c r="D1979" s="48">
        <v>9.18</v>
      </c>
    </row>
    <row r="1980" spans="1:4" x14ac:dyDescent="0.25">
      <c r="A1980" s="46" t="e">
        <f ca="1">HYPERLINK("#"&amp;CELL("address",OFFSET([4]Analítico!$B$1,MATCH(89214,[4]Analítico!$B:$B,0)-1,3)),89214)</f>
        <v>#VALUE!</v>
      </c>
      <c r="B1980" s="47" t="s">
        <v>13509</v>
      </c>
      <c r="C1980" s="46" t="s">
        <v>352</v>
      </c>
      <c r="D1980" s="48">
        <v>27.94</v>
      </c>
    </row>
    <row r="1981" spans="1:4" x14ac:dyDescent="0.25">
      <c r="A1981" s="46" t="e">
        <f ca="1">HYPERLINK("#"&amp;CELL("address",OFFSET([4]Analítico!$B$1,MATCH(89215,[4]Analítico!$B:$B,0)-1,3)),89215)</f>
        <v>#VALUE!</v>
      </c>
      <c r="B1981" s="47" t="s">
        <v>13510</v>
      </c>
      <c r="C1981" s="46" t="s">
        <v>352</v>
      </c>
      <c r="D1981" s="48">
        <v>112.36</v>
      </c>
    </row>
    <row r="1982" spans="1:4" x14ac:dyDescent="0.25">
      <c r="A1982" s="46" t="e">
        <f ca="1">HYPERLINK("#"&amp;CELL("address",OFFSET([4]Analítico!$B$1,MATCH(87441,[4]Analítico!$B:$B,0)-1,3)),87441)</f>
        <v>#VALUE!</v>
      </c>
      <c r="B1982" s="47" t="s">
        <v>13511</v>
      </c>
      <c r="C1982" s="46" t="s">
        <v>352</v>
      </c>
      <c r="D1982" s="48">
        <v>0.44</v>
      </c>
    </row>
    <row r="1983" spans="1:4" x14ac:dyDescent="0.25">
      <c r="A1983" s="46" t="e">
        <f ca="1">HYPERLINK("#"&amp;CELL("address",OFFSET([4]Analítico!$B$1,MATCH(87442,[4]Analítico!$B:$B,0)-1,3)),87442)</f>
        <v>#VALUE!</v>
      </c>
      <c r="B1983" s="47" t="s">
        <v>13512</v>
      </c>
      <c r="C1983" s="46" t="s">
        <v>352</v>
      </c>
      <c r="D1983" s="48">
        <v>0.1</v>
      </c>
    </row>
    <row r="1984" spans="1:4" x14ac:dyDescent="0.25">
      <c r="A1984" s="46" t="e">
        <f ca="1">HYPERLINK("#"&amp;CELL("address",OFFSET([4]Analítico!$B$1,MATCH(87443,[4]Analítico!$B:$B,0)-1,3)),87443)</f>
        <v>#VALUE!</v>
      </c>
      <c r="B1984" s="47" t="s">
        <v>13513</v>
      </c>
      <c r="C1984" s="46" t="s">
        <v>352</v>
      </c>
      <c r="D1984" s="48">
        <v>0.55000000000000004</v>
      </c>
    </row>
    <row r="1985" spans="1:4" x14ac:dyDescent="0.25">
      <c r="A1985" s="46" t="e">
        <f ca="1">HYPERLINK("#"&amp;CELL("address",OFFSET([4]Analítico!$B$1,MATCH(87444,[4]Analítico!$B:$B,0)-1,3)),87444)</f>
        <v>#VALUE!</v>
      </c>
      <c r="B1985" s="47" t="s">
        <v>13514</v>
      </c>
      <c r="C1985" s="46" t="s">
        <v>352</v>
      </c>
      <c r="D1985" s="48">
        <v>5.0599999999999996</v>
      </c>
    </row>
    <row r="1986" spans="1:4" x14ac:dyDescent="0.25">
      <c r="A1986" s="46" t="e">
        <f ca="1">HYPERLINK("#"&amp;CELL("address",OFFSET([4]Analítico!$B$1,MATCH(93229,[4]Analítico!$B:$B,0)-1,3)),93229)</f>
        <v>#VALUE!</v>
      </c>
      <c r="B1986" s="47" t="s">
        <v>13515</v>
      </c>
      <c r="C1986" s="46" t="s">
        <v>352</v>
      </c>
      <c r="D1986" s="48">
        <v>0.4</v>
      </c>
    </row>
    <row r="1987" spans="1:4" x14ac:dyDescent="0.25">
      <c r="A1987" s="46" t="e">
        <f ca="1">HYPERLINK("#"&amp;CELL("address",OFFSET([4]Analítico!$B$1,MATCH(93230,[4]Analítico!$B:$B,0)-1,3)),93230)</f>
        <v>#VALUE!</v>
      </c>
      <c r="B1987" s="47" t="s">
        <v>13516</v>
      </c>
      <c r="C1987" s="46" t="s">
        <v>352</v>
      </c>
      <c r="D1987" s="48">
        <v>0.09</v>
      </c>
    </row>
    <row r="1988" spans="1:4" x14ac:dyDescent="0.25">
      <c r="A1988" s="46" t="e">
        <f ca="1">HYPERLINK("#"&amp;CELL("address",OFFSET([4]Analítico!$B$1,MATCH(93231,[4]Analítico!$B:$B,0)-1,3)),93231)</f>
        <v>#VALUE!</v>
      </c>
      <c r="B1988" s="47" t="s">
        <v>13517</v>
      </c>
      <c r="C1988" s="46" t="s">
        <v>352</v>
      </c>
      <c r="D1988" s="48">
        <v>0.5</v>
      </c>
    </row>
    <row r="1989" spans="1:4" x14ac:dyDescent="0.25">
      <c r="A1989" s="46" t="e">
        <f ca="1">HYPERLINK("#"&amp;CELL("address",OFFSET([4]Analítico!$B$1,MATCH(93232,[4]Analítico!$B:$B,0)-1,3)),93232)</f>
        <v>#VALUE!</v>
      </c>
      <c r="B1989" s="47" t="s">
        <v>13518</v>
      </c>
      <c r="C1989" s="46" t="s">
        <v>352</v>
      </c>
      <c r="D1989" s="48">
        <v>5.03</v>
      </c>
    </row>
    <row r="1990" spans="1:4" x14ac:dyDescent="0.25">
      <c r="A1990" s="46" t="e">
        <f ca="1">HYPERLINK("#"&amp;CELL("address",OFFSET([4]Analítico!$B$1,MATCH(102948,[4]Analítico!$B:$B,0)-1,3)),102948)</f>
        <v>#VALUE!</v>
      </c>
      <c r="B1990" s="47" t="s">
        <v>13519</v>
      </c>
      <c r="C1990" s="46" t="s">
        <v>352</v>
      </c>
      <c r="D1990" s="48">
        <v>0</v>
      </c>
    </row>
    <row r="1991" spans="1:4" x14ac:dyDescent="0.25">
      <c r="A1991" s="46" t="e">
        <f ca="1">HYPERLINK("#"&amp;CELL("address",OFFSET([4]Analítico!$B$1,MATCH(102949,[4]Analítico!$B:$B,0)-1,3)),102949)</f>
        <v>#VALUE!</v>
      </c>
      <c r="B1991" s="47" t="s">
        <v>13520</v>
      </c>
      <c r="C1991" s="46" t="s">
        <v>352</v>
      </c>
      <c r="D1991" s="48">
        <v>0</v>
      </c>
    </row>
    <row r="1992" spans="1:4" x14ac:dyDescent="0.25">
      <c r="A1992" s="46" t="e">
        <f ca="1">HYPERLINK("#"&amp;CELL("address",OFFSET([4]Analítico!$B$1,MATCH(102950,[4]Analítico!$B:$B,0)-1,3)),102950)</f>
        <v>#VALUE!</v>
      </c>
      <c r="B1992" s="47" t="s">
        <v>13521</v>
      </c>
      <c r="C1992" s="46" t="s">
        <v>352</v>
      </c>
      <c r="D1992" s="48">
        <v>0</v>
      </c>
    </row>
    <row r="1993" spans="1:4" x14ac:dyDescent="0.25">
      <c r="A1993" s="46" t="e">
        <f ca="1">HYPERLINK("#"&amp;CELL("address",OFFSET([4]Analítico!$B$1,MATCH(102951,[4]Analítico!$B:$B,0)-1,3)),102951)</f>
        <v>#VALUE!</v>
      </c>
      <c r="B1993" s="47" t="s">
        <v>13522</v>
      </c>
      <c r="C1993" s="46" t="s">
        <v>352</v>
      </c>
      <c r="D1993" s="48">
        <v>0.55000000000000004</v>
      </c>
    </row>
    <row r="1994" spans="1:4" x14ac:dyDescent="0.25">
      <c r="A1994" s="46" t="e">
        <f ca="1">HYPERLINK("#"&amp;CELL("address",OFFSET([4]Analítico!$B$1,MATCH(88826,[4]Analítico!$B:$B,0)-1,3)),88826)</f>
        <v>#VALUE!</v>
      </c>
      <c r="B1994" s="47" t="s">
        <v>13523</v>
      </c>
      <c r="C1994" s="46" t="s">
        <v>352</v>
      </c>
      <c r="D1994" s="48">
        <v>0.32</v>
      </c>
    </row>
    <row r="1995" spans="1:4" x14ac:dyDescent="0.25">
      <c r="A1995" s="46" t="e">
        <f ca="1">HYPERLINK("#"&amp;CELL("address",OFFSET([4]Analítico!$B$1,MATCH(88827,[4]Analítico!$B:$B,0)-1,3)),88827)</f>
        <v>#VALUE!</v>
      </c>
      <c r="B1995" s="47" t="s">
        <v>13524</v>
      </c>
      <c r="C1995" s="46" t="s">
        <v>352</v>
      </c>
      <c r="D1995" s="48">
        <v>7.0000000000000007E-2</v>
      </c>
    </row>
    <row r="1996" spans="1:4" x14ac:dyDescent="0.25">
      <c r="A1996" s="46" t="e">
        <f ca="1">HYPERLINK("#"&amp;CELL("address",OFFSET([4]Analítico!$B$1,MATCH(88828,[4]Analítico!$B:$B,0)-1,3)),88828)</f>
        <v>#VALUE!</v>
      </c>
      <c r="B1996" s="47" t="s">
        <v>13525</v>
      </c>
      <c r="C1996" s="46" t="s">
        <v>352</v>
      </c>
      <c r="D1996" s="48">
        <v>0.35</v>
      </c>
    </row>
    <row r="1997" spans="1:4" x14ac:dyDescent="0.25">
      <c r="A1997" s="46" t="e">
        <f ca="1">HYPERLINK("#"&amp;CELL("address",OFFSET([4]Analítico!$B$1,MATCH(88829,[4]Analítico!$B:$B,0)-1,3)),88829)</f>
        <v>#VALUE!</v>
      </c>
      <c r="B1997" s="47" t="s">
        <v>13526</v>
      </c>
      <c r="C1997" s="46" t="s">
        <v>352</v>
      </c>
      <c r="D1997" s="48">
        <v>1.1000000000000001</v>
      </c>
    </row>
    <row r="1998" spans="1:4" x14ac:dyDescent="0.25">
      <c r="A1998" s="46" t="e">
        <f ca="1">HYPERLINK("#"&amp;CELL("address",OFFSET([4]Analítico!$B$1,MATCH(89221,[4]Analítico!$B:$B,0)-1,3)),89221)</f>
        <v>#VALUE!</v>
      </c>
      <c r="B1998" s="47" t="s">
        <v>13527</v>
      </c>
      <c r="C1998" s="46" t="s">
        <v>352</v>
      </c>
      <c r="D1998" s="48">
        <v>1.32</v>
      </c>
    </row>
    <row r="1999" spans="1:4" x14ac:dyDescent="0.25">
      <c r="A1999" s="46" t="e">
        <f ca="1">HYPERLINK("#"&amp;CELL("address",OFFSET([4]Analítico!$B$1,MATCH(89222,[4]Analítico!$B:$B,0)-1,3)),89222)</f>
        <v>#VALUE!</v>
      </c>
      <c r="B1999" s="47" t="s">
        <v>13528</v>
      </c>
      <c r="C1999" s="46" t="s">
        <v>352</v>
      </c>
      <c r="D1999" s="48">
        <v>0.3</v>
      </c>
    </row>
    <row r="2000" spans="1:4" x14ac:dyDescent="0.25">
      <c r="A2000" s="46" t="e">
        <f ca="1">HYPERLINK("#"&amp;CELL("address",OFFSET([4]Analítico!$B$1,MATCH(89223,[4]Analítico!$B:$B,0)-1,3)),89223)</f>
        <v>#VALUE!</v>
      </c>
      <c r="B2000" s="47" t="s">
        <v>13529</v>
      </c>
      <c r="C2000" s="46" t="s">
        <v>352</v>
      </c>
      <c r="D2000" s="48">
        <v>1.44</v>
      </c>
    </row>
    <row r="2001" spans="1:4" x14ac:dyDescent="0.25">
      <c r="A2001" s="46" t="e">
        <f ca="1">HYPERLINK("#"&amp;CELL("address",OFFSET([4]Analítico!$B$1,MATCH(89224,[4]Analítico!$B:$B,0)-1,3)),89224)</f>
        <v>#VALUE!</v>
      </c>
      <c r="B2001" s="47" t="s">
        <v>13530</v>
      </c>
      <c r="C2001" s="46" t="s">
        <v>352</v>
      </c>
      <c r="D2001" s="48">
        <v>2.2000000000000002</v>
      </c>
    </row>
    <row r="2002" spans="1:4" x14ac:dyDescent="0.25">
      <c r="A2002" s="46" t="e">
        <f ca="1">HYPERLINK("#"&amp;CELL("address",OFFSET([4]Analítico!$B$1,MATCH(89274,[4]Analítico!$B:$B,0)-1,3)),89274)</f>
        <v>#VALUE!</v>
      </c>
      <c r="B2002" s="47" t="s">
        <v>13531</v>
      </c>
      <c r="C2002" s="46" t="s">
        <v>352</v>
      </c>
      <c r="D2002" s="48">
        <v>1.61</v>
      </c>
    </row>
    <row r="2003" spans="1:4" x14ac:dyDescent="0.25">
      <c r="A2003" s="46" t="e">
        <f ca="1">HYPERLINK("#"&amp;CELL("address",OFFSET([4]Analítico!$B$1,MATCH(89275,[4]Analítico!$B:$B,0)-1,3)),89275)</f>
        <v>#VALUE!</v>
      </c>
      <c r="B2003" s="47" t="s">
        <v>13532</v>
      </c>
      <c r="C2003" s="46" t="s">
        <v>352</v>
      </c>
      <c r="D2003" s="48">
        <v>0.37</v>
      </c>
    </row>
    <row r="2004" spans="1:4" x14ac:dyDescent="0.25">
      <c r="A2004" s="46" t="e">
        <f ca="1">HYPERLINK("#"&amp;CELL("address",OFFSET([4]Analítico!$B$1,MATCH(89276,[4]Analítico!$B:$B,0)-1,3)),89276)</f>
        <v>#VALUE!</v>
      </c>
      <c r="B2004" s="47" t="s">
        <v>13533</v>
      </c>
      <c r="C2004" s="46" t="s">
        <v>352</v>
      </c>
      <c r="D2004" s="48">
        <v>2.0099999999999998</v>
      </c>
    </row>
    <row r="2005" spans="1:4" x14ac:dyDescent="0.25">
      <c r="A2005" s="46" t="e">
        <f ca="1">HYPERLINK("#"&amp;CELL("address",OFFSET([4]Analítico!$B$1,MATCH(89277,[4]Analítico!$B:$B,0)-1,3)),89277)</f>
        <v>#VALUE!</v>
      </c>
      <c r="B2005" s="47" t="s">
        <v>13534</v>
      </c>
      <c r="C2005" s="46" t="s">
        <v>352</v>
      </c>
      <c r="D2005" s="48">
        <v>10.130000000000001</v>
      </c>
    </row>
    <row r="2006" spans="1:4" x14ac:dyDescent="0.25">
      <c r="A2006" s="46" t="e">
        <f ca="1">HYPERLINK("#"&amp;CELL("address",OFFSET([4]Analítico!$B$1,MATCH(90646,[4]Analítico!$B:$B,0)-1,3)),90646)</f>
        <v>#VALUE!</v>
      </c>
      <c r="B2006" s="47" t="s">
        <v>13535</v>
      </c>
      <c r="C2006" s="46" t="s">
        <v>352</v>
      </c>
      <c r="D2006" s="48">
        <v>0.67</v>
      </c>
    </row>
    <row r="2007" spans="1:4" x14ac:dyDescent="0.25">
      <c r="A2007" s="46" t="e">
        <f ca="1">HYPERLINK("#"&amp;CELL("address",OFFSET([4]Analítico!$B$1,MATCH(90647,[4]Analítico!$B:$B,0)-1,3)),90647)</f>
        <v>#VALUE!</v>
      </c>
      <c r="B2007" s="47" t="s">
        <v>13536</v>
      </c>
      <c r="C2007" s="46" t="s">
        <v>352</v>
      </c>
      <c r="D2007" s="48">
        <v>0.15</v>
      </c>
    </row>
    <row r="2008" spans="1:4" x14ac:dyDescent="0.25">
      <c r="A2008" s="46" t="e">
        <f ca="1">HYPERLINK("#"&amp;CELL("address",OFFSET([4]Analítico!$B$1,MATCH(90648,[4]Analítico!$B:$B,0)-1,3)),90648)</f>
        <v>#VALUE!</v>
      </c>
      <c r="B2008" s="47" t="s">
        <v>13537</v>
      </c>
      <c r="C2008" s="46" t="s">
        <v>352</v>
      </c>
      <c r="D2008" s="48">
        <v>0.73</v>
      </c>
    </row>
    <row r="2009" spans="1:4" x14ac:dyDescent="0.25">
      <c r="A2009" s="46" t="e">
        <f ca="1">HYPERLINK("#"&amp;CELL("address",OFFSET([4]Analítico!$B$1,MATCH(90649,[4]Analítico!$B:$B,0)-1,3)),90649)</f>
        <v>#VALUE!</v>
      </c>
      <c r="B2009" s="47" t="s">
        <v>13538</v>
      </c>
      <c r="C2009" s="46" t="s">
        <v>352</v>
      </c>
      <c r="D2009" s="48">
        <v>8.5500000000000007</v>
      </c>
    </row>
    <row r="2010" spans="1:4" x14ac:dyDescent="0.25">
      <c r="A2010" s="46" t="e">
        <f ca="1">HYPERLINK("#"&amp;CELL("address",OFFSET([4]Analítico!$B$1,MATCH(106096,[4]Analítico!$B:$B,0)-1,3)),106096)</f>
        <v>#VALUE!</v>
      </c>
      <c r="B2010" s="47" t="s">
        <v>13539</v>
      </c>
      <c r="C2010" s="46" t="s">
        <v>352</v>
      </c>
      <c r="D2010" s="48">
        <v>0</v>
      </c>
    </row>
    <row r="2011" spans="1:4" x14ac:dyDescent="0.25">
      <c r="A2011" s="46" t="e">
        <f ca="1">HYPERLINK("#"&amp;CELL("address",OFFSET([4]Analítico!$B$1,MATCH(106097,[4]Analítico!$B:$B,0)-1,3)),106097)</f>
        <v>#VALUE!</v>
      </c>
      <c r="B2011" s="47" t="s">
        <v>13540</v>
      </c>
      <c r="C2011" s="46" t="s">
        <v>352</v>
      </c>
      <c r="D2011" s="48">
        <v>0</v>
      </c>
    </row>
    <row r="2012" spans="1:4" x14ac:dyDescent="0.25">
      <c r="A2012" s="46" t="e">
        <f ca="1">HYPERLINK("#"&amp;CELL("address",OFFSET([4]Analítico!$B$1,MATCH(106098,[4]Analítico!$B:$B,0)-1,3)),106098)</f>
        <v>#VALUE!</v>
      </c>
      <c r="B2012" s="47" t="s">
        <v>13541</v>
      </c>
      <c r="C2012" s="46" t="s">
        <v>352</v>
      </c>
      <c r="D2012" s="48">
        <v>0</v>
      </c>
    </row>
    <row r="2013" spans="1:4" x14ac:dyDescent="0.25">
      <c r="A2013" s="46" t="e">
        <f ca="1">HYPERLINK("#"&amp;CELL("address",OFFSET([4]Analítico!$B$1,MATCH(106099,[4]Analítico!$B:$B,0)-1,3)),106099)</f>
        <v>#VALUE!</v>
      </c>
      <c r="B2013" s="47" t="s">
        <v>13542</v>
      </c>
      <c r="C2013" s="46" t="s">
        <v>352</v>
      </c>
      <c r="D2013" s="48">
        <v>0.92</v>
      </c>
    </row>
    <row r="2014" spans="1:4" x14ac:dyDescent="0.25">
      <c r="A2014" s="46" t="e">
        <f ca="1">HYPERLINK("#"&amp;CELL("address",OFFSET([4]Analítico!$B$1,MATCH(90652,[4]Analítico!$B:$B,0)-1,3)),90652)</f>
        <v>#VALUE!</v>
      </c>
      <c r="B2014" s="47" t="s">
        <v>13543</v>
      </c>
      <c r="C2014" s="46" t="s">
        <v>352</v>
      </c>
      <c r="D2014" s="48">
        <v>3.96</v>
      </c>
    </row>
    <row r="2015" spans="1:4" x14ac:dyDescent="0.25">
      <c r="A2015" s="46" t="e">
        <f ca="1">HYPERLINK("#"&amp;CELL("address",OFFSET([4]Analítico!$B$1,MATCH(90653,[4]Analítico!$B:$B,0)-1,3)),90653)</f>
        <v>#VALUE!</v>
      </c>
      <c r="B2015" s="47" t="s">
        <v>13544</v>
      </c>
      <c r="C2015" s="46" t="s">
        <v>352</v>
      </c>
      <c r="D2015" s="48">
        <v>0.91</v>
      </c>
    </row>
    <row r="2016" spans="1:4" x14ac:dyDescent="0.25">
      <c r="A2016" s="46" t="e">
        <f ca="1">HYPERLINK("#"&amp;CELL("address",OFFSET([4]Analítico!$B$1,MATCH(90654,[4]Analítico!$B:$B,0)-1,3)),90654)</f>
        <v>#VALUE!</v>
      </c>
      <c r="B2016" s="47" t="s">
        <v>13545</v>
      </c>
      <c r="C2016" s="46" t="s">
        <v>352</v>
      </c>
      <c r="D2016" s="48">
        <v>4.34</v>
      </c>
    </row>
    <row r="2017" spans="1:4" x14ac:dyDescent="0.25">
      <c r="A2017" s="46" t="e">
        <f ca="1">HYPERLINK("#"&amp;CELL("address",OFFSET([4]Analítico!$B$1,MATCH(90655,[4]Analítico!$B:$B,0)-1,3)),90655)</f>
        <v>#VALUE!</v>
      </c>
      <c r="B2017" s="47" t="s">
        <v>13546</v>
      </c>
      <c r="C2017" s="46" t="s">
        <v>352</v>
      </c>
      <c r="D2017" s="48">
        <v>5.63</v>
      </c>
    </row>
    <row r="2018" spans="1:4" x14ac:dyDescent="0.25">
      <c r="A2018" s="46" t="e">
        <f ca="1">HYPERLINK("#"&amp;CELL("address",OFFSET([4]Analítico!$B$1,MATCH(90658,[4]Analítico!$B:$B,0)-1,3)),90658)</f>
        <v>#VALUE!</v>
      </c>
      <c r="B2018" s="47" t="s">
        <v>13547</v>
      </c>
      <c r="C2018" s="46" t="s">
        <v>352</v>
      </c>
      <c r="D2018" s="48">
        <v>4.25</v>
      </c>
    </row>
    <row r="2019" spans="1:4" x14ac:dyDescent="0.25">
      <c r="A2019" s="46" t="e">
        <f ca="1">HYPERLINK("#"&amp;CELL("address",OFFSET([4]Analítico!$B$1,MATCH(90659,[4]Analítico!$B:$B,0)-1,3)),90659)</f>
        <v>#VALUE!</v>
      </c>
      <c r="B2019" s="47" t="s">
        <v>13548</v>
      </c>
      <c r="C2019" s="46" t="s">
        <v>352</v>
      </c>
      <c r="D2019" s="48">
        <v>0.98</v>
      </c>
    </row>
    <row r="2020" spans="1:4" x14ac:dyDescent="0.25">
      <c r="A2020" s="46" t="e">
        <f ca="1">HYPERLINK("#"&amp;CELL("address",OFFSET([4]Analítico!$B$1,MATCH(90660,[4]Analítico!$B:$B,0)-1,3)),90660)</f>
        <v>#VALUE!</v>
      </c>
      <c r="B2020" s="47" t="s">
        <v>13549</v>
      </c>
      <c r="C2020" s="46" t="s">
        <v>352</v>
      </c>
      <c r="D2020" s="48">
        <v>4.6500000000000004</v>
      </c>
    </row>
    <row r="2021" spans="1:4" x14ac:dyDescent="0.25">
      <c r="A2021" s="46" t="e">
        <f ca="1">HYPERLINK("#"&amp;CELL("address",OFFSET([4]Analítico!$B$1,MATCH(90661,[4]Analítico!$B:$B,0)-1,3)),90661)</f>
        <v>#VALUE!</v>
      </c>
      <c r="B2021" s="47" t="s">
        <v>13550</v>
      </c>
      <c r="C2021" s="46" t="s">
        <v>352</v>
      </c>
      <c r="D2021" s="48">
        <v>5.63</v>
      </c>
    </row>
    <row r="2022" spans="1:4" x14ac:dyDescent="0.25">
      <c r="A2022" s="46" t="e">
        <f ca="1">HYPERLINK("#"&amp;CELL("address",OFFSET([4]Analítico!$B$1,MATCH(89019,[4]Analítico!$B:$B,0)-1,3)),89019)</f>
        <v>#VALUE!</v>
      </c>
      <c r="B2022" s="47" t="s">
        <v>13551</v>
      </c>
      <c r="C2022" s="46" t="s">
        <v>352</v>
      </c>
      <c r="D2022" s="48">
        <v>0.38</v>
      </c>
    </row>
    <row r="2023" spans="1:4" x14ac:dyDescent="0.25">
      <c r="A2023" s="46" t="e">
        <f ca="1">HYPERLINK("#"&amp;CELL("address",OFFSET([4]Analítico!$B$1,MATCH(89020,[4]Analítico!$B:$B,0)-1,3)),89020)</f>
        <v>#VALUE!</v>
      </c>
      <c r="B2023" s="47" t="s">
        <v>13552</v>
      </c>
      <c r="C2023" s="46" t="s">
        <v>352</v>
      </c>
      <c r="D2023" s="48">
        <v>0.09</v>
      </c>
    </row>
    <row r="2024" spans="1:4" x14ac:dyDescent="0.25">
      <c r="A2024" s="46" t="e">
        <f ca="1">HYPERLINK("#"&amp;CELL("address",OFFSET([4]Analítico!$B$1,MATCH(5800,[4]Analítico!$B:$B,0)-1,3)),5800)</f>
        <v>#VALUE!</v>
      </c>
      <c r="B2024" s="47" t="s">
        <v>13553</v>
      </c>
      <c r="C2024" s="46" t="s">
        <v>352</v>
      </c>
      <c r="D2024" s="48">
        <v>0.42</v>
      </c>
    </row>
    <row r="2025" spans="1:4" x14ac:dyDescent="0.25">
      <c r="A2025" s="46" t="e">
        <f ca="1">HYPERLINK("#"&amp;CELL("address",OFFSET([4]Analítico!$B$1,MATCH(53866,[4]Analítico!$B:$B,0)-1,3)),53866)</f>
        <v>#VALUE!</v>
      </c>
      <c r="B2025" s="47" t="s">
        <v>13554</v>
      </c>
      <c r="C2025" s="46" t="s">
        <v>352</v>
      </c>
      <c r="D2025" s="48">
        <v>1.69</v>
      </c>
    </row>
    <row r="2026" spans="1:4" x14ac:dyDescent="0.25">
      <c r="A2026" s="46" t="e">
        <f ca="1">HYPERLINK("#"&amp;CELL("address",OFFSET([4]Analítico!$B$1,MATCH(90639,[4]Analítico!$B:$B,0)-1,3)),90639)</f>
        <v>#VALUE!</v>
      </c>
      <c r="B2026" s="47" t="s">
        <v>13555</v>
      </c>
      <c r="C2026" s="46" t="s">
        <v>352</v>
      </c>
      <c r="D2026" s="48">
        <v>6.09</v>
      </c>
    </row>
    <row r="2027" spans="1:4" x14ac:dyDescent="0.25">
      <c r="A2027" s="46" t="e">
        <f ca="1">HYPERLINK("#"&amp;CELL("address",OFFSET([4]Analítico!$B$1,MATCH(90640,[4]Analítico!$B:$B,0)-1,3)),90640)</f>
        <v>#VALUE!</v>
      </c>
      <c r="B2027" s="47" t="s">
        <v>13556</v>
      </c>
      <c r="C2027" s="46" t="s">
        <v>352</v>
      </c>
      <c r="D2027" s="48">
        <v>1.41</v>
      </c>
    </row>
    <row r="2028" spans="1:4" x14ac:dyDescent="0.25">
      <c r="A2028" s="46" t="e">
        <f ca="1">HYPERLINK("#"&amp;CELL("address",OFFSET([4]Analítico!$B$1,MATCH(90641,[4]Analítico!$B:$B,0)-1,3)),90641)</f>
        <v>#VALUE!</v>
      </c>
      <c r="B2028" s="47" t="s">
        <v>13557</v>
      </c>
      <c r="C2028" s="46" t="s">
        <v>352</v>
      </c>
      <c r="D2028" s="48">
        <v>6.66</v>
      </c>
    </row>
    <row r="2029" spans="1:4" x14ac:dyDescent="0.25">
      <c r="A2029" s="46" t="e">
        <f ca="1">HYPERLINK("#"&amp;CELL("address",OFFSET([4]Analítico!$B$1,MATCH(90642,[4]Analítico!$B:$B,0)-1,3)),90642)</f>
        <v>#VALUE!</v>
      </c>
      <c r="B2029" s="47" t="s">
        <v>13558</v>
      </c>
      <c r="C2029" s="46" t="s">
        <v>352</v>
      </c>
      <c r="D2029" s="48">
        <v>15.2</v>
      </c>
    </row>
    <row r="2030" spans="1:4" x14ac:dyDescent="0.25">
      <c r="A2030" s="46" t="e">
        <f ca="1">HYPERLINK("#"&amp;CELL("address",OFFSET([4]Analítico!$B$1,MATCH(102806,[4]Analítico!$B:$B,0)-1,3)),102806)</f>
        <v>#VALUE!</v>
      </c>
      <c r="B2030" s="47" t="s">
        <v>13559</v>
      </c>
      <c r="C2030" s="46" t="s">
        <v>352</v>
      </c>
      <c r="D2030" s="48">
        <v>0</v>
      </c>
    </row>
    <row r="2031" spans="1:4" x14ac:dyDescent="0.25">
      <c r="A2031" s="46" t="e">
        <f ca="1">HYPERLINK("#"&amp;CELL("address",OFFSET([4]Analítico!$B$1,MATCH(102807,[4]Analítico!$B:$B,0)-1,3)),102807)</f>
        <v>#VALUE!</v>
      </c>
      <c r="B2031" s="47" t="s">
        <v>13560</v>
      </c>
      <c r="C2031" s="46" t="s">
        <v>352</v>
      </c>
      <c r="D2031" s="48">
        <v>0</v>
      </c>
    </row>
    <row r="2032" spans="1:4" x14ac:dyDescent="0.25">
      <c r="A2032" s="46" t="e">
        <f ca="1">HYPERLINK("#"&amp;CELL("address",OFFSET([4]Analítico!$B$1,MATCH(102808,[4]Analítico!$B:$B,0)-1,3)),102808)</f>
        <v>#VALUE!</v>
      </c>
      <c r="B2032" s="47" t="s">
        <v>13561</v>
      </c>
      <c r="C2032" s="46" t="s">
        <v>352</v>
      </c>
      <c r="D2032" s="48">
        <v>0</v>
      </c>
    </row>
    <row r="2033" spans="1:4" x14ac:dyDescent="0.25">
      <c r="A2033" s="46" t="e">
        <f ca="1">HYPERLINK("#"&amp;CELL("address",OFFSET([4]Analítico!$B$1,MATCH(102809,[4]Analítico!$B:$B,0)-1,3)),102809)</f>
        <v>#VALUE!</v>
      </c>
      <c r="B2033" s="47" t="s">
        <v>13562</v>
      </c>
      <c r="C2033" s="46" t="s">
        <v>352</v>
      </c>
      <c r="D2033" s="48">
        <v>18.100000000000001</v>
      </c>
    </row>
    <row r="2034" spans="1:4" x14ac:dyDescent="0.25">
      <c r="A2034" s="46" t="e">
        <f ca="1">HYPERLINK("#"&amp;CELL("address",OFFSET([4]Analítico!$B$1,MATCH(92140,[4]Analítico!$B:$B,0)-1,3)),92140)</f>
        <v>#VALUE!</v>
      </c>
      <c r="B2034" s="47" t="s">
        <v>13563</v>
      </c>
      <c r="C2034" s="46" t="s">
        <v>352</v>
      </c>
      <c r="D2034" s="48">
        <v>4.88</v>
      </c>
    </row>
    <row r="2035" spans="1:4" x14ac:dyDescent="0.25">
      <c r="A2035" s="46" t="e">
        <f ca="1">HYPERLINK("#"&amp;CELL("address",OFFSET([4]Analítico!$B$1,MATCH(92142,[4]Analítico!$B:$B,0)-1,3)),92142)</f>
        <v>#VALUE!</v>
      </c>
      <c r="B2035" s="47" t="s">
        <v>13564</v>
      </c>
      <c r="C2035" s="46" t="s">
        <v>352</v>
      </c>
      <c r="D2035" s="48">
        <v>0.61</v>
      </c>
    </row>
    <row r="2036" spans="1:4" x14ac:dyDescent="0.25">
      <c r="A2036" s="46" t="e">
        <f ca="1">HYPERLINK("#"&amp;CELL("address",OFFSET([4]Analítico!$B$1,MATCH(92141,[4]Analítico!$B:$B,0)-1,3)),92141)</f>
        <v>#VALUE!</v>
      </c>
      <c r="B2036" s="47" t="s">
        <v>13565</v>
      </c>
      <c r="C2036" s="46" t="s">
        <v>352</v>
      </c>
      <c r="D2036" s="48">
        <v>1.5</v>
      </c>
    </row>
    <row r="2037" spans="1:4" x14ac:dyDescent="0.25">
      <c r="A2037" s="46" t="e">
        <f ca="1">HYPERLINK("#"&amp;CELL("address",OFFSET([4]Analítico!$B$1,MATCH(92143,[4]Analítico!$B:$B,0)-1,3)),92143)</f>
        <v>#VALUE!</v>
      </c>
      <c r="B2037" s="47" t="s">
        <v>13566</v>
      </c>
      <c r="C2037" s="46" t="s">
        <v>352</v>
      </c>
      <c r="D2037" s="48">
        <v>6.1</v>
      </c>
    </row>
    <row r="2038" spans="1:4" x14ac:dyDescent="0.25">
      <c r="A2038" s="46" t="e">
        <f ca="1">HYPERLINK("#"&amp;CELL("address",OFFSET([4]Analítico!$B$1,MATCH(92144,[4]Analítico!$B:$B,0)-1,3)),92144)</f>
        <v>#VALUE!</v>
      </c>
      <c r="B2038" s="47" t="s">
        <v>13567</v>
      </c>
      <c r="C2038" s="46" t="s">
        <v>352</v>
      </c>
      <c r="D2038" s="48">
        <v>43.75</v>
      </c>
    </row>
    <row r="2039" spans="1:4" x14ac:dyDescent="0.25">
      <c r="A2039" s="46" t="e">
        <f ca="1">HYPERLINK("#"&amp;CELL("address",OFFSET([4]Analítico!$B$1,MATCH(92133,[4]Analítico!$B:$B,0)-1,3)),92133)</f>
        <v>#VALUE!</v>
      </c>
      <c r="B2039" s="47" t="s">
        <v>13568</v>
      </c>
      <c r="C2039" s="46" t="s">
        <v>352</v>
      </c>
      <c r="D2039" s="48">
        <v>13.33</v>
      </c>
    </row>
    <row r="2040" spans="1:4" x14ac:dyDescent="0.25">
      <c r="A2040" s="46" t="e">
        <f ca="1">HYPERLINK("#"&amp;CELL("address",OFFSET([4]Analítico!$B$1,MATCH(92135,[4]Analítico!$B:$B,0)-1,3)),92135)</f>
        <v>#VALUE!</v>
      </c>
      <c r="B2040" s="47" t="s">
        <v>13569</v>
      </c>
      <c r="C2040" s="46" t="s">
        <v>352</v>
      </c>
      <c r="D2040" s="48">
        <v>1.66</v>
      </c>
    </row>
    <row r="2041" spans="1:4" x14ac:dyDescent="0.25">
      <c r="A2041" s="46" t="e">
        <f ca="1">HYPERLINK("#"&amp;CELL("address",OFFSET([4]Analítico!$B$1,MATCH(92134,[4]Analítico!$B:$B,0)-1,3)),92134)</f>
        <v>#VALUE!</v>
      </c>
      <c r="B2041" s="47" t="s">
        <v>13570</v>
      </c>
      <c r="C2041" s="46" t="s">
        <v>352</v>
      </c>
      <c r="D2041" s="48">
        <v>4.1100000000000003</v>
      </c>
    </row>
    <row r="2042" spans="1:4" x14ac:dyDescent="0.25">
      <c r="A2042" s="46" t="e">
        <f ca="1">HYPERLINK("#"&amp;CELL("address",OFFSET([4]Analítico!$B$1,MATCH(92136,[4]Analítico!$B:$B,0)-1,3)),92136)</f>
        <v>#VALUE!</v>
      </c>
      <c r="B2042" s="47" t="s">
        <v>13571</v>
      </c>
      <c r="C2042" s="46" t="s">
        <v>352</v>
      </c>
      <c r="D2042" s="48">
        <v>16.66</v>
      </c>
    </row>
    <row r="2043" spans="1:4" x14ac:dyDescent="0.25">
      <c r="A2043" s="46" t="e">
        <f ca="1">HYPERLINK("#"&amp;CELL("address",OFFSET([4]Analítico!$B$1,MATCH(92137,[4]Analítico!$B:$B,0)-1,3)),92137)</f>
        <v>#VALUE!</v>
      </c>
      <c r="B2043" s="47" t="s">
        <v>13572</v>
      </c>
      <c r="C2043" s="46" t="s">
        <v>352</v>
      </c>
      <c r="D2043" s="48">
        <v>42.64</v>
      </c>
    </row>
    <row r="2044" spans="1:4" x14ac:dyDescent="0.25">
      <c r="A2044" s="46" t="e">
        <f ca="1">HYPERLINK("#"&amp;CELL("address",OFFSET([4]Analítico!$B$1,MATCH(91380,[4]Analítico!$B:$B,0)-1,3)),91380)</f>
        <v>#VALUE!</v>
      </c>
      <c r="B2044" s="47" t="s">
        <v>13573</v>
      </c>
      <c r="C2044" s="46" t="s">
        <v>352</v>
      </c>
      <c r="D2044" s="48">
        <v>30.41</v>
      </c>
    </row>
    <row r="2045" spans="1:4" x14ac:dyDescent="0.25">
      <c r="A2045" s="46" t="e">
        <f ca="1">HYPERLINK("#"&amp;CELL("address",OFFSET([4]Analítico!$B$1,MATCH(91382,[4]Analítico!$B:$B,0)-1,3)),91382)</f>
        <v>#VALUE!</v>
      </c>
      <c r="B2045" s="47" t="s">
        <v>13574</v>
      </c>
      <c r="C2045" s="46" t="s">
        <v>352</v>
      </c>
      <c r="D2045" s="48">
        <v>4.72</v>
      </c>
    </row>
    <row r="2046" spans="1:4" x14ac:dyDescent="0.25">
      <c r="A2046" s="46" t="e">
        <f ca="1">HYPERLINK("#"&amp;CELL("address",OFFSET([4]Analítico!$B$1,MATCH(91381,[4]Analítico!$B:$B,0)-1,3)),91381)</f>
        <v>#VALUE!</v>
      </c>
      <c r="B2046" s="47" t="s">
        <v>13575</v>
      </c>
      <c r="C2046" s="46" t="s">
        <v>352</v>
      </c>
      <c r="D2046" s="48">
        <v>11.7</v>
      </c>
    </row>
    <row r="2047" spans="1:4" x14ac:dyDescent="0.25">
      <c r="A2047" s="46" t="e">
        <f ca="1">HYPERLINK("#"&amp;CELL("address",OFFSET([4]Analítico!$B$1,MATCH(91383,[4]Analítico!$B:$B,0)-1,3)),91383)</f>
        <v>#VALUE!</v>
      </c>
      <c r="B2047" s="47" t="s">
        <v>13576</v>
      </c>
      <c r="C2047" s="46" t="s">
        <v>352</v>
      </c>
      <c r="D2047" s="48">
        <v>54.79</v>
      </c>
    </row>
    <row r="2048" spans="1:4" x14ac:dyDescent="0.25">
      <c r="A2048" s="46" t="e">
        <f ca="1">HYPERLINK("#"&amp;CELL("address",OFFSET([4]Analítico!$B$1,MATCH(91384,[4]Analítico!$B:$B,0)-1,3)),91384)</f>
        <v>#VALUE!</v>
      </c>
      <c r="B2048" s="47" t="s">
        <v>13577</v>
      </c>
      <c r="C2048" s="46" t="s">
        <v>352</v>
      </c>
      <c r="D2048" s="48">
        <v>171.58</v>
      </c>
    </row>
    <row r="2049" spans="1:4" x14ac:dyDescent="0.25">
      <c r="A2049" s="46" t="e">
        <f ca="1">HYPERLINK("#"&amp;CELL("address",OFFSET([4]Analítico!$B$1,MATCH(96030,[4]Analítico!$B:$B,0)-1,3)),96030)</f>
        <v>#VALUE!</v>
      </c>
      <c r="B2049" s="47" t="s">
        <v>13578</v>
      </c>
      <c r="C2049" s="46" t="s">
        <v>352</v>
      </c>
      <c r="D2049" s="48">
        <v>37.770000000000003</v>
      </c>
    </row>
    <row r="2050" spans="1:4" x14ac:dyDescent="0.25">
      <c r="A2050" s="46" t="e">
        <f ca="1">HYPERLINK("#"&amp;CELL("address",OFFSET([4]Analítico!$B$1,MATCH(96032,[4]Analítico!$B:$B,0)-1,3)),96032)</f>
        <v>#VALUE!</v>
      </c>
      <c r="B2050" s="47" t="s">
        <v>13579</v>
      </c>
      <c r="C2050" s="46" t="s">
        <v>352</v>
      </c>
      <c r="D2050" s="48">
        <v>5.3</v>
      </c>
    </row>
    <row r="2051" spans="1:4" x14ac:dyDescent="0.25">
      <c r="A2051" s="46" t="e">
        <f ca="1">HYPERLINK("#"&amp;CELL("address",OFFSET([4]Analítico!$B$1,MATCH(96031,[4]Analítico!$B:$B,0)-1,3)),96031)</f>
        <v>#VALUE!</v>
      </c>
      <c r="B2051" s="47" t="s">
        <v>13580</v>
      </c>
      <c r="C2051" s="46" t="s">
        <v>352</v>
      </c>
      <c r="D2051" s="48">
        <v>13.21</v>
      </c>
    </row>
    <row r="2052" spans="1:4" x14ac:dyDescent="0.25">
      <c r="A2052" s="46" t="e">
        <f ca="1">HYPERLINK("#"&amp;CELL("address",OFFSET([4]Analítico!$B$1,MATCH(96033,[4]Analítico!$B:$B,0)-1,3)),96033)</f>
        <v>#VALUE!</v>
      </c>
      <c r="B2052" s="47" t="s">
        <v>13581</v>
      </c>
      <c r="C2052" s="46" t="s">
        <v>352</v>
      </c>
      <c r="D2052" s="48">
        <v>60.92</v>
      </c>
    </row>
    <row r="2053" spans="1:4" x14ac:dyDescent="0.25">
      <c r="A2053" s="46" t="e">
        <f ca="1">HYPERLINK("#"&amp;CELL("address",OFFSET([4]Analítico!$B$1,MATCH(96034,[4]Analítico!$B:$B,0)-1,3)),96034)</f>
        <v>#VALUE!</v>
      </c>
      <c r="B2053" s="47" t="s">
        <v>13582</v>
      </c>
      <c r="C2053" s="46" t="s">
        <v>352</v>
      </c>
      <c r="D2053" s="48">
        <v>171.58</v>
      </c>
    </row>
    <row r="2054" spans="1:4" x14ac:dyDescent="0.25">
      <c r="A2054" s="46" t="e">
        <f ca="1">HYPERLINK("#"&amp;CELL("address",OFFSET([4]Analítico!$B$1,MATCH(89870,[4]Analítico!$B:$B,0)-1,3)),89870)</f>
        <v>#VALUE!</v>
      </c>
      <c r="B2054" s="47" t="s">
        <v>13583</v>
      </c>
      <c r="C2054" s="46" t="s">
        <v>352</v>
      </c>
      <c r="D2054" s="48">
        <v>39.82</v>
      </c>
    </row>
    <row r="2055" spans="1:4" x14ac:dyDescent="0.25">
      <c r="A2055" s="46" t="e">
        <f ca="1">HYPERLINK("#"&amp;CELL("address",OFFSET([4]Analítico!$B$1,MATCH(89872,[4]Analítico!$B:$B,0)-1,3)),89872)</f>
        <v>#VALUE!</v>
      </c>
      <c r="B2055" s="47" t="s">
        <v>13584</v>
      </c>
      <c r="C2055" s="46" t="s">
        <v>352</v>
      </c>
      <c r="D2055" s="48">
        <v>5.64</v>
      </c>
    </row>
    <row r="2056" spans="1:4" x14ac:dyDescent="0.25">
      <c r="A2056" s="46" t="e">
        <f ca="1">HYPERLINK("#"&amp;CELL("address",OFFSET([4]Analítico!$B$1,MATCH(89871,[4]Analítico!$B:$B,0)-1,3)),89871)</f>
        <v>#VALUE!</v>
      </c>
      <c r="B2056" s="47" t="s">
        <v>13585</v>
      </c>
      <c r="C2056" s="46" t="s">
        <v>352</v>
      </c>
      <c r="D2056" s="48">
        <v>13.97</v>
      </c>
    </row>
    <row r="2057" spans="1:4" x14ac:dyDescent="0.25">
      <c r="A2057" s="46" t="e">
        <f ca="1">HYPERLINK("#"&amp;CELL("address",OFFSET([4]Analítico!$B$1,MATCH(89873,[4]Analítico!$B:$B,0)-1,3)),89873)</f>
        <v>#VALUE!</v>
      </c>
      <c r="B2057" s="47" t="s">
        <v>13586</v>
      </c>
      <c r="C2057" s="46" t="s">
        <v>352</v>
      </c>
      <c r="D2057" s="48">
        <v>68.03</v>
      </c>
    </row>
    <row r="2058" spans="1:4" x14ac:dyDescent="0.25">
      <c r="A2058" s="46" t="e">
        <f ca="1">HYPERLINK("#"&amp;CELL("address",OFFSET([4]Analítico!$B$1,MATCH(89874,[4]Analítico!$B:$B,0)-1,3)),89874)</f>
        <v>#VALUE!</v>
      </c>
      <c r="B2058" s="47" t="s">
        <v>13587</v>
      </c>
      <c r="C2058" s="46" t="s">
        <v>352</v>
      </c>
      <c r="D2058" s="48">
        <v>213.36</v>
      </c>
    </row>
    <row r="2059" spans="1:4" x14ac:dyDescent="0.25">
      <c r="A2059" s="46" t="e">
        <f ca="1">HYPERLINK("#"&amp;CELL("address",OFFSET([4]Analítico!$B$1,MATCH(89878,[4]Analítico!$B:$B,0)-1,3)),89878)</f>
        <v>#VALUE!</v>
      </c>
      <c r="B2059" s="47" t="s">
        <v>13588</v>
      </c>
      <c r="C2059" s="46" t="s">
        <v>352</v>
      </c>
      <c r="D2059" s="48">
        <v>42.65</v>
      </c>
    </row>
    <row r="2060" spans="1:4" x14ac:dyDescent="0.25">
      <c r="A2060" s="46" t="e">
        <f ca="1">HYPERLINK("#"&amp;CELL("address",OFFSET([4]Analítico!$B$1,MATCH(89880,[4]Analítico!$B:$B,0)-1,3)),89880)</f>
        <v>#VALUE!</v>
      </c>
      <c r="B2060" s="47" t="s">
        <v>13589</v>
      </c>
      <c r="C2060" s="46" t="s">
        <v>352</v>
      </c>
      <c r="D2060" s="48">
        <v>5.93</v>
      </c>
    </row>
    <row r="2061" spans="1:4" x14ac:dyDescent="0.25">
      <c r="A2061" s="46" t="e">
        <f ca="1">HYPERLINK("#"&amp;CELL("address",OFFSET([4]Analítico!$B$1,MATCH(89879,[4]Analítico!$B:$B,0)-1,3)),89879)</f>
        <v>#VALUE!</v>
      </c>
      <c r="B2061" s="47" t="s">
        <v>13590</v>
      </c>
      <c r="C2061" s="46" t="s">
        <v>352</v>
      </c>
      <c r="D2061" s="48">
        <v>14.71</v>
      </c>
    </row>
    <row r="2062" spans="1:4" x14ac:dyDescent="0.25">
      <c r="A2062" s="46" t="e">
        <f ca="1">HYPERLINK("#"&amp;CELL("address",OFFSET([4]Analítico!$B$1,MATCH(89881,[4]Analítico!$B:$B,0)-1,3)),89881)</f>
        <v>#VALUE!</v>
      </c>
      <c r="B2062" s="47" t="s">
        <v>13591</v>
      </c>
      <c r="C2062" s="46" t="s">
        <v>352</v>
      </c>
      <c r="D2062" s="48">
        <v>72.16</v>
      </c>
    </row>
    <row r="2063" spans="1:4" x14ac:dyDescent="0.25">
      <c r="A2063" s="46" t="e">
        <f ca="1">HYPERLINK("#"&amp;CELL("address",OFFSET([4]Analítico!$B$1,MATCH(89882,[4]Analítico!$B:$B,0)-1,3)),89882)</f>
        <v>#VALUE!</v>
      </c>
      <c r="B2063" s="47" t="s">
        <v>13592</v>
      </c>
      <c r="C2063" s="46" t="s">
        <v>352</v>
      </c>
      <c r="D2063" s="48">
        <v>246.16</v>
      </c>
    </row>
    <row r="2064" spans="1:4" x14ac:dyDescent="0.25">
      <c r="A2064" s="46" t="e">
        <f ca="1">HYPERLINK("#"&amp;CELL("address",OFFSET([4]Analítico!$B$1,MATCH(7058,[4]Analítico!$B:$B,0)-1,3)),7058)</f>
        <v>#VALUE!</v>
      </c>
      <c r="B2064" s="47" t="s">
        <v>13593</v>
      </c>
      <c r="C2064" s="46" t="s">
        <v>352</v>
      </c>
      <c r="D2064" s="48">
        <v>23.92</v>
      </c>
    </row>
    <row r="2065" spans="1:4" x14ac:dyDescent="0.25">
      <c r="A2065" s="46" t="e">
        <f ca="1">HYPERLINK("#"&amp;CELL("address",OFFSET([4]Analítico!$B$1,MATCH(91402,[4]Analítico!$B:$B,0)-1,3)),91402)</f>
        <v>#VALUE!</v>
      </c>
      <c r="B2065" s="47" t="s">
        <v>13594</v>
      </c>
      <c r="C2065" s="46" t="s">
        <v>352</v>
      </c>
      <c r="D2065" s="48">
        <v>3.73</v>
      </c>
    </row>
    <row r="2066" spans="1:4" x14ac:dyDescent="0.25">
      <c r="A2066" s="46" t="e">
        <f ca="1">HYPERLINK("#"&amp;CELL("address",OFFSET([4]Analítico!$B$1,MATCH(7059,[4]Analítico!$B:$B,0)-1,3)),7059)</f>
        <v>#VALUE!</v>
      </c>
      <c r="B2066" s="47" t="s">
        <v>13595</v>
      </c>
      <c r="C2066" s="46" t="s">
        <v>352</v>
      </c>
      <c r="D2066" s="48">
        <v>9.23</v>
      </c>
    </row>
    <row r="2067" spans="1:4" x14ac:dyDescent="0.25">
      <c r="A2067" s="46" t="e">
        <f ca="1">HYPERLINK("#"&amp;CELL("address",OFFSET([4]Analítico!$B$1,MATCH(7060,[4]Analítico!$B:$B,0)-1,3)),7060)</f>
        <v>#VALUE!</v>
      </c>
      <c r="B2067" s="47" t="s">
        <v>13596</v>
      </c>
      <c r="C2067" s="46" t="s">
        <v>352</v>
      </c>
      <c r="D2067" s="48">
        <v>43.17</v>
      </c>
    </row>
    <row r="2068" spans="1:4" x14ac:dyDescent="0.25">
      <c r="A2068" s="46" t="e">
        <f ca="1">HYPERLINK("#"&amp;CELL("address",OFFSET([4]Analítico!$B$1,MATCH(7061,[4]Analítico!$B:$B,0)-1,3)),7061)</f>
        <v>#VALUE!</v>
      </c>
      <c r="B2068" s="47" t="s">
        <v>13597</v>
      </c>
      <c r="C2068" s="46" t="s">
        <v>352</v>
      </c>
      <c r="D2068" s="48">
        <v>98.6</v>
      </c>
    </row>
    <row r="2069" spans="1:4" x14ac:dyDescent="0.25">
      <c r="A2069" s="46" t="e">
        <f ca="1">HYPERLINK("#"&amp;CELL("address",OFFSET([4]Analítico!$B$1,MATCH(91367,[4]Analítico!$B:$B,0)-1,3)),91367)</f>
        <v>#VALUE!</v>
      </c>
      <c r="B2069" s="47" t="s">
        <v>13598</v>
      </c>
      <c r="C2069" s="46" t="s">
        <v>352</v>
      </c>
      <c r="D2069" s="48">
        <v>23.11</v>
      </c>
    </row>
    <row r="2070" spans="1:4" x14ac:dyDescent="0.25">
      <c r="A2070" s="46" t="e">
        <f ca="1">HYPERLINK("#"&amp;CELL("address",OFFSET([4]Analítico!$B$1,MATCH(91369,[4]Analítico!$B:$B,0)-1,3)),91369)</f>
        <v>#VALUE!</v>
      </c>
      <c r="B2070" s="47" t="s">
        <v>13599</v>
      </c>
      <c r="C2070" s="46" t="s">
        <v>352</v>
      </c>
      <c r="D2070" s="48">
        <v>3.59</v>
      </c>
    </row>
    <row r="2071" spans="1:4" x14ac:dyDescent="0.25">
      <c r="A2071" s="46" t="e">
        <f ca="1">HYPERLINK("#"&amp;CELL("address",OFFSET([4]Analítico!$B$1,MATCH(91368,[4]Analítico!$B:$B,0)-1,3)),91368)</f>
        <v>#VALUE!</v>
      </c>
      <c r="B2071" s="47" t="s">
        <v>13600</v>
      </c>
      <c r="C2071" s="46" t="s">
        <v>352</v>
      </c>
      <c r="D2071" s="48">
        <v>8.9</v>
      </c>
    </row>
    <row r="2072" spans="1:4" x14ac:dyDescent="0.25">
      <c r="A2072" s="46" t="e">
        <f ca="1">HYPERLINK("#"&amp;CELL("address",OFFSET([4]Analítico!$B$1,MATCH(5695,[4]Analítico!$B:$B,0)-1,3)),5695)</f>
        <v>#VALUE!</v>
      </c>
      <c r="B2072" s="47" t="s">
        <v>13601</v>
      </c>
      <c r="C2072" s="46" t="s">
        <v>352</v>
      </c>
      <c r="D2072" s="48">
        <v>41.72</v>
      </c>
    </row>
    <row r="2073" spans="1:4" x14ac:dyDescent="0.25">
      <c r="A2073" s="46" t="e">
        <f ca="1">HYPERLINK("#"&amp;CELL("address",OFFSET([4]Analítico!$B$1,MATCH(53792,[4]Analítico!$B:$B,0)-1,3)),53792)</f>
        <v>#VALUE!</v>
      </c>
      <c r="B2073" s="47" t="s">
        <v>13602</v>
      </c>
      <c r="C2073" s="46" t="s">
        <v>352</v>
      </c>
      <c r="D2073" s="48">
        <v>122.57</v>
      </c>
    </row>
    <row r="2074" spans="1:4" x14ac:dyDescent="0.25">
      <c r="A2074" s="46" t="e">
        <f ca="1">HYPERLINK("#"&amp;CELL("address",OFFSET([4]Analítico!$B$1,MATCH(106347,[4]Analítico!$B:$B,0)-1,3)),106347)</f>
        <v>#VALUE!</v>
      </c>
      <c r="B2074" s="47" t="s">
        <v>13603</v>
      </c>
      <c r="C2074" s="46" t="s">
        <v>352</v>
      </c>
      <c r="D2074" s="48">
        <v>0</v>
      </c>
    </row>
    <row r="2075" spans="1:4" x14ac:dyDescent="0.25">
      <c r="A2075" s="46" t="e">
        <f ca="1">HYPERLINK("#"&amp;CELL("address",OFFSET([4]Analítico!$B$1,MATCH(106350,[4]Analítico!$B:$B,0)-1,3)),106350)</f>
        <v>#VALUE!</v>
      </c>
      <c r="B2075" s="47" t="s">
        <v>13604</v>
      </c>
      <c r="C2075" s="46" t="s">
        <v>352</v>
      </c>
      <c r="D2075" s="48">
        <v>0</v>
      </c>
    </row>
    <row r="2076" spans="1:4" x14ac:dyDescent="0.25">
      <c r="A2076" s="46" t="e">
        <f ca="1">HYPERLINK("#"&amp;CELL("address",OFFSET([4]Analítico!$B$1,MATCH(106348,[4]Analítico!$B:$B,0)-1,3)),106348)</f>
        <v>#VALUE!</v>
      </c>
      <c r="B2076" s="47" t="s">
        <v>13605</v>
      </c>
      <c r="C2076" s="46" t="s">
        <v>352</v>
      </c>
      <c r="D2076" s="48">
        <v>0</v>
      </c>
    </row>
    <row r="2077" spans="1:4" x14ac:dyDescent="0.25">
      <c r="A2077" s="46" t="e">
        <f ca="1">HYPERLINK("#"&amp;CELL("address",OFFSET([4]Analítico!$B$1,MATCH(106349,[4]Analítico!$B:$B,0)-1,3)),106349)</f>
        <v>#VALUE!</v>
      </c>
      <c r="B2077" s="47" t="s">
        <v>13606</v>
      </c>
      <c r="C2077" s="46" t="s">
        <v>352</v>
      </c>
      <c r="D2077" s="48">
        <v>0</v>
      </c>
    </row>
    <row r="2078" spans="1:4" x14ac:dyDescent="0.25">
      <c r="A2078" s="46" t="e">
        <f ca="1">HYPERLINK("#"&amp;CELL("address",OFFSET([4]Analítico!$B$1,MATCH(106351,[4]Analítico!$B:$B,0)-1,3)),106351)</f>
        <v>#VALUE!</v>
      </c>
      <c r="B2078" s="47" t="s">
        <v>13607</v>
      </c>
      <c r="C2078" s="46" t="s">
        <v>352</v>
      </c>
      <c r="D2078" s="48">
        <v>239.49</v>
      </c>
    </row>
    <row r="2079" spans="1:4" x14ac:dyDescent="0.25">
      <c r="A2079" s="46" t="e">
        <f ca="1">HYPERLINK("#"&amp;CELL("address",OFFSET([4]Analítico!$B$1,MATCH(106337,[4]Analítico!$B:$B,0)-1,3)),106337)</f>
        <v>#VALUE!</v>
      </c>
      <c r="B2079" s="47" t="s">
        <v>13608</v>
      </c>
      <c r="C2079" s="46" t="s">
        <v>352</v>
      </c>
      <c r="D2079" s="48">
        <v>0</v>
      </c>
    </row>
    <row r="2080" spans="1:4" x14ac:dyDescent="0.25">
      <c r="A2080" s="46" t="e">
        <f ca="1">HYPERLINK("#"&amp;CELL("address",OFFSET([4]Analítico!$B$1,MATCH(106340,[4]Analítico!$B:$B,0)-1,3)),106340)</f>
        <v>#VALUE!</v>
      </c>
      <c r="B2080" s="47" t="s">
        <v>13609</v>
      </c>
      <c r="C2080" s="46" t="s">
        <v>352</v>
      </c>
      <c r="D2080" s="48">
        <v>0</v>
      </c>
    </row>
    <row r="2081" spans="1:4" x14ac:dyDescent="0.25">
      <c r="A2081" s="46" t="e">
        <f ca="1">HYPERLINK("#"&amp;CELL("address",OFFSET([4]Analítico!$B$1,MATCH(106338,[4]Analítico!$B:$B,0)-1,3)),106338)</f>
        <v>#VALUE!</v>
      </c>
      <c r="B2081" s="47" t="s">
        <v>13610</v>
      </c>
      <c r="C2081" s="46" t="s">
        <v>352</v>
      </c>
      <c r="D2081" s="48">
        <v>0</v>
      </c>
    </row>
    <row r="2082" spans="1:4" x14ac:dyDescent="0.25">
      <c r="A2082" s="46" t="e">
        <f ca="1">HYPERLINK("#"&amp;CELL("address",OFFSET([4]Analítico!$B$1,MATCH(106339,[4]Analítico!$B:$B,0)-1,3)),106339)</f>
        <v>#VALUE!</v>
      </c>
      <c r="B2082" s="47" t="s">
        <v>13611</v>
      </c>
      <c r="C2082" s="46" t="s">
        <v>352</v>
      </c>
      <c r="D2082" s="48">
        <v>0</v>
      </c>
    </row>
    <row r="2083" spans="1:4" x14ac:dyDescent="0.25">
      <c r="A2083" s="46" t="e">
        <f ca="1">HYPERLINK("#"&amp;CELL("address",OFFSET([4]Analítico!$B$1,MATCH(106341,[4]Analítico!$B:$B,0)-1,3)),106341)</f>
        <v>#VALUE!</v>
      </c>
      <c r="B2083" s="47" t="s">
        <v>13612</v>
      </c>
      <c r="C2083" s="46" t="s">
        <v>352</v>
      </c>
      <c r="D2083" s="48">
        <v>325</v>
      </c>
    </row>
    <row r="2084" spans="1:4" x14ac:dyDescent="0.25">
      <c r="A2084" s="46" t="e">
        <f ca="1">HYPERLINK("#"&amp;CELL("address",OFFSET([4]Analítico!$B$1,MATCH(92237,[4]Analítico!$B:$B,0)-1,3)),92237)</f>
        <v>#VALUE!</v>
      </c>
      <c r="B2084" s="47" t="s">
        <v>13613</v>
      </c>
      <c r="C2084" s="46" t="s">
        <v>352</v>
      </c>
      <c r="D2084" s="48">
        <v>29.84</v>
      </c>
    </row>
    <row r="2085" spans="1:4" x14ac:dyDescent="0.25">
      <c r="A2085" s="46" t="e">
        <f ca="1">HYPERLINK("#"&amp;CELL("address",OFFSET([4]Analítico!$B$1,MATCH(92239,[4]Analítico!$B:$B,0)-1,3)),92239)</f>
        <v>#VALUE!</v>
      </c>
      <c r="B2085" s="47" t="s">
        <v>13614</v>
      </c>
      <c r="C2085" s="46" t="s">
        <v>352</v>
      </c>
      <c r="D2085" s="48">
        <v>4.84</v>
      </c>
    </row>
    <row r="2086" spans="1:4" x14ac:dyDescent="0.25">
      <c r="A2086" s="46" t="e">
        <f ca="1">HYPERLINK("#"&amp;CELL("address",OFFSET([4]Analítico!$B$1,MATCH(92238,[4]Analítico!$B:$B,0)-1,3)),92238)</f>
        <v>#VALUE!</v>
      </c>
      <c r="B2086" s="47" t="s">
        <v>13615</v>
      </c>
      <c r="C2086" s="46" t="s">
        <v>352</v>
      </c>
      <c r="D2086" s="48">
        <v>12</v>
      </c>
    </row>
    <row r="2087" spans="1:4" x14ac:dyDescent="0.25">
      <c r="A2087" s="46" t="e">
        <f ca="1">HYPERLINK("#"&amp;CELL("address",OFFSET([4]Analítico!$B$1,MATCH(92240,[4]Analítico!$B:$B,0)-1,3)),92240)</f>
        <v>#VALUE!</v>
      </c>
      <c r="B2087" s="47" t="s">
        <v>13616</v>
      </c>
      <c r="C2087" s="46" t="s">
        <v>352</v>
      </c>
      <c r="D2087" s="48">
        <v>53.46</v>
      </c>
    </row>
    <row r="2088" spans="1:4" x14ac:dyDescent="0.25">
      <c r="A2088" s="46" t="e">
        <f ca="1">HYPERLINK("#"&amp;CELL("address",OFFSET([4]Analítico!$B$1,MATCH(92241,[4]Analítico!$B:$B,0)-1,3)),92241)</f>
        <v>#VALUE!</v>
      </c>
      <c r="B2088" s="47" t="s">
        <v>13617</v>
      </c>
      <c r="C2088" s="46" t="s">
        <v>352</v>
      </c>
      <c r="D2088" s="48">
        <v>334.12</v>
      </c>
    </row>
    <row r="2089" spans="1:4" x14ac:dyDescent="0.25">
      <c r="A2089" s="46" t="e">
        <f ca="1">HYPERLINK("#"&amp;CELL("address",OFFSET([4]Analítico!$B$1,MATCH(91640,[4]Analítico!$B:$B,0)-1,3)),91640)</f>
        <v>#VALUE!</v>
      </c>
      <c r="B2089" s="47" t="s">
        <v>13618</v>
      </c>
      <c r="C2089" s="46" t="s">
        <v>352</v>
      </c>
      <c r="D2089" s="48">
        <v>40.94</v>
      </c>
    </row>
    <row r="2090" spans="1:4" x14ac:dyDescent="0.25">
      <c r="A2090" s="46" t="e">
        <f ca="1">HYPERLINK("#"&amp;CELL("address",OFFSET([4]Analítico!$B$1,MATCH(91642,[4]Analítico!$B:$B,0)-1,3)),91642)</f>
        <v>#VALUE!</v>
      </c>
      <c r="B2090" s="47" t="s">
        <v>13619</v>
      </c>
      <c r="C2090" s="46" t="s">
        <v>352</v>
      </c>
      <c r="D2090" s="48">
        <v>6.67</v>
      </c>
    </row>
    <row r="2091" spans="1:4" x14ac:dyDescent="0.25">
      <c r="A2091" s="46" t="e">
        <f ca="1">HYPERLINK("#"&amp;CELL("address",OFFSET([4]Analítico!$B$1,MATCH(91641,[4]Analítico!$B:$B,0)-1,3)),91641)</f>
        <v>#VALUE!</v>
      </c>
      <c r="B2091" s="47" t="s">
        <v>13620</v>
      </c>
      <c r="C2091" s="46" t="s">
        <v>352</v>
      </c>
      <c r="D2091" s="48">
        <v>16.510000000000002</v>
      </c>
    </row>
    <row r="2092" spans="1:4" x14ac:dyDescent="0.25">
      <c r="A2092" s="46" t="e">
        <f ca="1">HYPERLINK("#"&amp;CELL("address",OFFSET([4]Analítico!$B$1,MATCH(91643,[4]Analítico!$B:$B,0)-1,3)),91643)</f>
        <v>#VALUE!</v>
      </c>
      <c r="B2092" s="47" t="s">
        <v>13621</v>
      </c>
      <c r="C2092" s="46" t="s">
        <v>352</v>
      </c>
      <c r="D2092" s="48">
        <v>73.709999999999994</v>
      </c>
    </row>
    <row r="2093" spans="1:4" x14ac:dyDescent="0.25">
      <c r="A2093" s="46" t="e">
        <f ca="1">HYPERLINK("#"&amp;CELL("address",OFFSET([4]Analítico!$B$1,MATCH(91644,[4]Analítico!$B:$B,0)-1,3)),91644)</f>
        <v>#VALUE!</v>
      </c>
      <c r="B2093" s="47" t="s">
        <v>13622</v>
      </c>
      <c r="C2093" s="46" t="s">
        <v>352</v>
      </c>
      <c r="D2093" s="48">
        <v>364.46</v>
      </c>
    </row>
    <row r="2094" spans="1:4" x14ac:dyDescent="0.25">
      <c r="A2094" s="46" t="e">
        <f ca="1">HYPERLINK("#"&amp;CELL("address",OFFSET([4]Analítico!$B$1,MATCH(92105,[4]Analítico!$B:$B,0)-1,3)),92105)</f>
        <v>#VALUE!</v>
      </c>
      <c r="B2094" s="47" t="s">
        <v>13623</v>
      </c>
      <c r="C2094" s="46" t="s">
        <v>352</v>
      </c>
      <c r="D2094" s="48">
        <v>232.83</v>
      </c>
    </row>
    <row r="2095" spans="1:4" x14ac:dyDescent="0.25">
      <c r="A2095" s="46" t="e">
        <f ca="1">HYPERLINK("#"&amp;CELL("address",OFFSET([4]Analítico!$B$1,MATCH(92101,[4]Analítico!$B:$B,0)-1,3)),92101)</f>
        <v>#VALUE!</v>
      </c>
      <c r="B2095" s="47" t="s">
        <v>13624</v>
      </c>
      <c r="C2095" s="46" t="s">
        <v>352</v>
      </c>
      <c r="D2095" s="48">
        <v>47.45</v>
      </c>
    </row>
    <row r="2096" spans="1:4" x14ac:dyDescent="0.25">
      <c r="A2096" s="46" t="e">
        <f ca="1">HYPERLINK("#"&amp;CELL("address",OFFSET([4]Analítico!$B$1,MATCH(92103,[4]Analítico!$B:$B,0)-1,3)),92103)</f>
        <v>#VALUE!</v>
      </c>
      <c r="B2096" s="47" t="s">
        <v>13625</v>
      </c>
      <c r="C2096" s="46" t="s">
        <v>352</v>
      </c>
      <c r="D2096" s="48">
        <v>6</v>
      </c>
    </row>
    <row r="2097" spans="1:4" x14ac:dyDescent="0.25">
      <c r="A2097" s="46" t="e">
        <f ca="1">HYPERLINK("#"&amp;CELL("address",OFFSET([4]Analítico!$B$1,MATCH(92102,[4]Analítico!$B:$B,0)-1,3)),92102)</f>
        <v>#VALUE!</v>
      </c>
      <c r="B2097" s="47" t="s">
        <v>13626</v>
      </c>
      <c r="C2097" s="46" t="s">
        <v>352</v>
      </c>
      <c r="D2097" s="48">
        <v>14.83</v>
      </c>
    </row>
    <row r="2098" spans="1:4" x14ac:dyDescent="0.25">
      <c r="A2098" s="46" t="e">
        <f ca="1">HYPERLINK("#"&amp;CELL("address",OFFSET([4]Analítico!$B$1,MATCH(92104,[4]Analítico!$B:$B,0)-1,3)),92104)</f>
        <v>#VALUE!</v>
      </c>
      <c r="B2098" s="47" t="s">
        <v>13627</v>
      </c>
      <c r="C2098" s="46" t="s">
        <v>352</v>
      </c>
      <c r="D2098" s="48">
        <v>74.77</v>
      </c>
    </row>
    <row r="2099" spans="1:4" x14ac:dyDescent="0.25">
      <c r="A2099" s="46" t="e">
        <f ca="1">HYPERLINK("#"&amp;CELL("address",OFFSET([4]Analítico!$B$1,MATCH(91396,[4]Analítico!$B:$B,0)-1,3)),91396)</f>
        <v>#VALUE!</v>
      </c>
      <c r="B2099" s="47" t="s">
        <v>13628</v>
      </c>
      <c r="C2099" s="46" t="s">
        <v>352</v>
      </c>
      <c r="D2099" s="48">
        <v>30.48</v>
      </c>
    </row>
    <row r="2100" spans="1:4" x14ac:dyDescent="0.25">
      <c r="A2100" s="46" t="e">
        <f ca="1">HYPERLINK("#"&amp;CELL("address",OFFSET([4]Analítico!$B$1,MATCH(91398,[4]Analítico!$B:$B,0)-1,3)),91398)</f>
        <v>#VALUE!</v>
      </c>
      <c r="B2100" s="47" t="s">
        <v>13629</v>
      </c>
      <c r="C2100" s="46" t="s">
        <v>352</v>
      </c>
      <c r="D2100" s="48">
        <v>4.75</v>
      </c>
    </row>
    <row r="2101" spans="1:4" x14ac:dyDescent="0.25">
      <c r="A2101" s="46" t="e">
        <f ca="1">HYPERLINK("#"&amp;CELL("address",OFFSET([4]Analítico!$B$1,MATCH(91397,[4]Analítico!$B:$B,0)-1,3)),91397)</f>
        <v>#VALUE!</v>
      </c>
      <c r="B2101" s="47" t="s">
        <v>13630</v>
      </c>
      <c r="C2101" s="46" t="s">
        <v>352</v>
      </c>
      <c r="D2101" s="48">
        <v>11.79</v>
      </c>
    </row>
    <row r="2102" spans="1:4" x14ac:dyDescent="0.25">
      <c r="A2102" s="46" t="e">
        <f ca="1">HYPERLINK("#"&amp;CELL("address",OFFSET([4]Analítico!$B$1,MATCH(5763,[4]Analítico!$B:$B,0)-1,3)),5763)</f>
        <v>#VALUE!</v>
      </c>
      <c r="B2102" s="47" t="s">
        <v>13631</v>
      </c>
      <c r="C2102" s="46" t="s">
        <v>352</v>
      </c>
      <c r="D2102" s="48">
        <v>54.08</v>
      </c>
    </row>
    <row r="2103" spans="1:4" x14ac:dyDescent="0.25">
      <c r="A2103" s="46" t="e">
        <f ca="1">HYPERLINK("#"&amp;CELL("address",OFFSET([4]Analítico!$B$1,MATCH(53831,[4]Analítico!$B:$B,0)-1,3)),53831)</f>
        <v>#VALUE!</v>
      </c>
      <c r="B2103" s="47" t="s">
        <v>13632</v>
      </c>
      <c r="C2103" s="46" t="s">
        <v>352</v>
      </c>
      <c r="D2103" s="48">
        <v>232.83</v>
      </c>
    </row>
    <row r="2104" spans="1:4" x14ac:dyDescent="0.25">
      <c r="A2104" s="46" t="e">
        <f ca="1">HYPERLINK("#"&amp;CELL("address",OFFSET([4]Analítico!$B$1,MATCH(106222,[4]Analítico!$B:$B,0)-1,3)),106222)</f>
        <v>#VALUE!</v>
      </c>
      <c r="B2104" s="47" t="s">
        <v>13633</v>
      </c>
      <c r="C2104" s="46" t="s">
        <v>352</v>
      </c>
      <c r="D2104" s="48">
        <v>30.31</v>
      </c>
    </row>
    <row r="2105" spans="1:4" x14ac:dyDescent="0.25">
      <c r="A2105" s="46" t="e">
        <f ca="1">HYPERLINK("#"&amp;CELL("address",OFFSET([4]Analítico!$B$1,MATCH(106225,[4]Analítico!$B:$B,0)-1,3)),106225)</f>
        <v>#VALUE!</v>
      </c>
      <c r="B2105" s="47" t="s">
        <v>13634</v>
      </c>
      <c r="C2105" s="46" t="s">
        <v>352</v>
      </c>
      <c r="D2105" s="48">
        <v>4.67</v>
      </c>
    </row>
    <row r="2106" spans="1:4" x14ac:dyDescent="0.25">
      <c r="A2106" s="46" t="e">
        <f ca="1">HYPERLINK("#"&amp;CELL("address",OFFSET([4]Analítico!$B$1,MATCH(106223,[4]Analítico!$B:$B,0)-1,3)),106223)</f>
        <v>#VALUE!</v>
      </c>
      <c r="B2106" s="47" t="s">
        <v>13635</v>
      </c>
      <c r="C2106" s="46" t="s">
        <v>352</v>
      </c>
      <c r="D2106" s="48">
        <v>11.55</v>
      </c>
    </row>
    <row r="2107" spans="1:4" x14ac:dyDescent="0.25">
      <c r="A2107" s="46" t="e">
        <f ca="1">HYPERLINK("#"&amp;CELL("address",OFFSET([4]Analítico!$B$1,MATCH(106224,[4]Analítico!$B:$B,0)-1,3)),106224)</f>
        <v>#VALUE!</v>
      </c>
      <c r="B2107" s="47" t="s">
        <v>13636</v>
      </c>
      <c r="C2107" s="46" t="s">
        <v>352</v>
      </c>
      <c r="D2107" s="48">
        <v>53.03</v>
      </c>
    </row>
    <row r="2108" spans="1:4" x14ac:dyDescent="0.25">
      <c r="A2108" s="46" t="e">
        <f ca="1">HYPERLINK("#"&amp;CELL("address",OFFSET([4]Analítico!$B$1,MATCH(106226,[4]Analítico!$B:$B,0)-1,3)),106226)</f>
        <v>#VALUE!</v>
      </c>
      <c r="B2108" s="47" t="s">
        <v>13637</v>
      </c>
      <c r="C2108" s="46" t="s">
        <v>352</v>
      </c>
      <c r="D2108" s="48">
        <v>190.99</v>
      </c>
    </row>
    <row r="2109" spans="1:4" x14ac:dyDescent="0.25">
      <c r="A2109" s="46" t="e">
        <f ca="1">HYPERLINK("#"&amp;CELL("address",OFFSET([4]Analítico!$B$1,MATCH(91359,[4]Analítico!$B:$B,0)-1,3)),91359)</f>
        <v>#VALUE!</v>
      </c>
      <c r="B2109" s="47" t="s">
        <v>13638</v>
      </c>
      <c r="C2109" s="46" t="s">
        <v>352</v>
      </c>
      <c r="D2109" s="48">
        <v>21.97</v>
      </c>
    </row>
    <row r="2110" spans="1:4" x14ac:dyDescent="0.25">
      <c r="A2110" s="46" t="e">
        <f ca="1">HYPERLINK("#"&amp;CELL("address",OFFSET([4]Analítico!$B$1,MATCH(91361,[4]Analítico!$B:$B,0)-1,3)),91361)</f>
        <v>#VALUE!</v>
      </c>
      <c r="B2110" s="47" t="s">
        <v>13639</v>
      </c>
      <c r="C2110" s="46" t="s">
        <v>352</v>
      </c>
      <c r="D2110" s="48">
        <v>3.4</v>
      </c>
    </row>
    <row r="2111" spans="1:4" x14ac:dyDescent="0.25">
      <c r="A2111" s="46" t="e">
        <f ca="1">HYPERLINK("#"&amp;CELL("address",OFFSET([4]Analítico!$B$1,MATCH(91360,[4]Analítico!$B:$B,0)-1,3)),91360)</f>
        <v>#VALUE!</v>
      </c>
      <c r="B2111" s="47" t="s">
        <v>13640</v>
      </c>
      <c r="C2111" s="46" t="s">
        <v>352</v>
      </c>
      <c r="D2111" s="48">
        <v>8.41</v>
      </c>
    </row>
    <row r="2112" spans="1:4" x14ac:dyDescent="0.25">
      <c r="A2112" s="46" t="e">
        <f ca="1">HYPERLINK("#"&amp;CELL("address",OFFSET([4]Analítico!$B$1,MATCH(53882,[4]Analítico!$B:$B,0)-1,3)),53882)</f>
        <v>#VALUE!</v>
      </c>
      <c r="B2112" s="47" t="s">
        <v>13641</v>
      </c>
      <c r="C2112" s="46" t="s">
        <v>352</v>
      </c>
      <c r="D2112" s="48">
        <v>38.630000000000003</v>
      </c>
    </row>
    <row r="2113" spans="1:4" x14ac:dyDescent="0.25">
      <c r="A2113" s="46" t="e">
        <f ca="1">HYPERLINK("#"&amp;CELL("address",OFFSET([4]Analítico!$B$1,MATCH(5747,[4]Analítico!$B:$B,0)-1,3)),5747)</f>
        <v>#VALUE!</v>
      </c>
      <c r="B2113" s="47" t="s">
        <v>13642</v>
      </c>
      <c r="C2113" s="46" t="s">
        <v>352</v>
      </c>
      <c r="D2113" s="48">
        <v>191.35</v>
      </c>
    </row>
    <row r="2114" spans="1:4" x14ac:dyDescent="0.25">
      <c r="A2114" s="46" t="e">
        <f ca="1">HYPERLINK("#"&amp;CELL("address",OFFSET([4]Analítico!$B$1,MATCH(104699,[4]Analítico!$B:$B,0)-1,3)),104699)</f>
        <v>#VALUE!</v>
      </c>
      <c r="B2114" s="47" t="s">
        <v>13643</v>
      </c>
      <c r="C2114" s="46" t="s">
        <v>352</v>
      </c>
      <c r="D2114" s="48">
        <v>0</v>
      </c>
    </row>
    <row r="2115" spans="1:4" x14ac:dyDescent="0.25">
      <c r="A2115" s="46" t="e">
        <f ca="1">HYPERLINK("#"&amp;CELL("address",OFFSET([4]Analítico!$B$1,MATCH(104702,[4]Analítico!$B:$B,0)-1,3)),104702)</f>
        <v>#VALUE!</v>
      </c>
      <c r="B2115" s="47" t="s">
        <v>13644</v>
      </c>
      <c r="C2115" s="46" t="s">
        <v>352</v>
      </c>
      <c r="D2115" s="48">
        <v>0</v>
      </c>
    </row>
    <row r="2116" spans="1:4" x14ac:dyDescent="0.25">
      <c r="A2116" s="46" t="e">
        <f ca="1">HYPERLINK("#"&amp;CELL("address",OFFSET([4]Analítico!$B$1,MATCH(104700,[4]Analítico!$B:$B,0)-1,3)),104700)</f>
        <v>#VALUE!</v>
      </c>
      <c r="B2116" s="47" t="s">
        <v>13645</v>
      </c>
      <c r="C2116" s="46" t="s">
        <v>352</v>
      </c>
      <c r="D2116" s="48">
        <v>0</v>
      </c>
    </row>
    <row r="2117" spans="1:4" x14ac:dyDescent="0.25">
      <c r="A2117" s="46" t="e">
        <f ca="1">HYPERLINK("#"&amp;CELL("address",OFFSET([4]Analítico!$B$1,MATCH(104701,[4]Analítico!$B:$B,0)-1,3)),104701)</f>
        <v>#VALUE!</v>
      </c>
      <c r="B2117" s="47" t="s">
        <v>13646</v>
      </c>
      <c r="C2117" s="46" t="s">
        <v>352</v>
      </c>
      <c r="D2117" s="48">
        <v>0</v>
      </c>
    </row>
    <row r="2118" spans="1:4" x14ac:dyDescent="0.25">
      <c r="A2118" s="46" t="e">
        <f ca="1">HYPERLINK("#"&amp;CELL("address",OFFSET([4]Analítico!$B$1,MATCH(104703,[4]Analítico!$B:$B,0)-1,3)),104703)</f>
        <v>#VALUE!</v>
      </c>
      <c r="B2118" s="47" t="s">
        <v>13647</v>
      </c>
      <c r="C2118" s="46" t="s">
        <v>352</v>
      </c>
      <c r="D2118" s="48">
        <v>111.93</v>
      </c>
    </row>
    <row r="2119" spans="1:4" x14ac:dyDescent="0.25">
      <c r="A2119" s="46" t="e">
        <f ca="1">HYPERLINK("#"&amp;CELL("address",OFFSET([4]Analítico!$B$1,MATCH(91390,[4]Analítico!$B:$B,0)-1,3)),91390)</f>
        <v>#VALUE!</v>
      </c>
      <c r="B2119" s="47" t="s">
        <v>13648</v>
      </c>
      <c r="C2119" s="46" t="s">
        <v>352</v>
      </c>
      <c r="D2119" s="48">
        <v>20.13</v>
      </c>
    </row>
    <row r="2120" spans="1:4" x14ac:dyDescent="0.25">
      <c r="A2120" s="46" t="e">
        <f ca="1">HYPERLINK("#"&amp;CELL("address",OFFSET([4]Analítico!$B$1,MATCH(91392,[4]Analítico!$B:$B,0)-1,3)),91392)</f>
        <v>#VALUE!</v>
      </c>
      <c r="B2120" s="47" t="s">
        <v>13649</v>
      </c>
      <c r="C2120" s="46" t="s">
        <v>352</v>
      </c>
      <c r="D2120" s="48">
        <v>3.24</v>
      </c>
    </row>
    <row r="2121" spans="1:4" x14ac:dyDescent="0.25">
      <c r="A2121" s="46" t="e">
        <f ca="1">HYPERLINK("#"&amp;CELL("address",OFFSET([4]Analítico!$B$1,MATCH(91391,[4]Analítico!$B:$B,0)-1,3)),91391)</f>
        <v>#VALUE!</v>
      </c>
      <c r="B2121" s="47" t="s">
        <v>13650</v>
      </c>
      <c r="C2121" s="46" t="s">
        <v>352</v>
      </c>
      <c r="D2121" s="48">
        <v>8.02</v>
      </c>
    </row>
    <row r="2122" spans="1:4" x14ac:dyDescent="0.25">
      <c r="A2122" s="46" t="e">
        <f ca="1">HYPERLINK("#"&amp;CELL("address",OFFSET([4]Analítico!$B$1,MATCH(73335,[4]Analítico!$B:$B,0)-1,3)),73335)</f>
        <v>#VALUE!</v>
      </c>
      <c r="B2122" s="47" t="s">
        <v>13651</v>
      </c>
      <c r="C2122" s="46" t="s">
        <v>352</v>
      </c>
      <c r="D2122" s="48">
        <v>36.71</v>
      </c>
    </row>
    <row r="2123" spans="1:4" x14ac:dyDescent="0.25">
      <c r="A2123" s="46" t="e">
        <f ca="1">HYPERLINK("#"&amp;CELL("address",OFFSET([4]Analítico!$B$1,MATCH(73340,[4]Analítico!$B:$B,0)-1,3)),73340)</f>
        <v>#VALUE!</v>
      </c>
      <c r="B2123" s="47" t="s">
        <v>13652</v>
      </c>
      <c r="C2123" s="46" t="s">
        <v>352</v>
      </c>
      <c r="D2123" s="48">
        <v>187.29</v>
      </c>
    </row>
    <row r="2124" spans="1:4" x14ac:dyDescent="0.25">
      <c r="A2124" s="46" t="e">
        <f ca="1">HYPERLINK("#"&amp;CELL("address",OFFSET([4]Analítico!$B$1,MATCH(89264,[4]Analítico!$B:$B,0)-1,3)),89264)</f>
        <v>#VALUE!</v>
      </c>
      <c r="B2124" s="47" t="s">
        <v>13653</v>
      </c>
      <c r="C2124" s="46" t="s">
        <v>352</v>
      </c>
      <c r="D2124" s="48">
        <v>22.06</v>
      </c>
    </row>
    <row r="2125" spans="1:4" x14ac:dyDescent="0.25">
      <c r="A2125" s="46" t="e">
        <f ca="1">HYPERLINK("#"&amp;CELL("address",OFFSET([4]Analítico!$B$1,MATCH(89266,[4]Analítico!$B:$B,0)-1,3)),89266)</f>
        <v>#VALUE!</v>
      </c>
      <c r="B2125" s="47" t="s">
        <v>13654</v>
      </c>
      <c r="C2125" s="46" t="s">
        <v>352</v>
      </c>
      <c r="D2125" s="48">
        <v>3.55</v>
      </c>
    </row>
    <row r="2126" spans="1:4" x14ac:dyDescent="0.25">
      <c r="A2126" s="46" t="e">
        <f ca="1">HYPERLINK("#"&amp;CELL("address",OFFSET([4]Analítico!$B$1,MATCH(89265,[4]Analítico!$B:$B,0)-1,3)),89265)</f>
        <v>#VALUE!</v>
      </c>
      <c r="B2126" s="47" t="s">
        <v>13655</v>
      </c>
      <c r="C2126" s="46" t="s">
        <v>352</v>
      </c>
      <c r="D2126" s="48">
        <v>8.8000000000000007</v>
      </c>
    </row>
    <row r="2127" spans="1:4" x14ac:dyDescent="0.25">
      <c r="A2127" s="46" t="e">
        <f ca="1">HYPERLINK("#"&amp;CELL("address",OFFSET([4]Analítico!$B$1,MATCH(5705,[4]Analítico!$B:$B,0)-1,3)),5705)</f>
        <v>#VALUE!</v>
      </c>
      <c r="B2127" s="47" t="s">
        <v>13656</v>
      </c>
      <c r="C2127" s="46" t="s">
        <v>352</v>
      </c>
      <c r="D2127" s="48">
        <v>40.25</v>
      </c>
    </row>
    <row r="2128" spans="1:4" x14ac:dyDescent="0.25">
      <c r="A2128" s="46" t="e">
        <f ca="1">HYPERLINK("#"&amp;CELL("address",OFFSET([4]Analítico!$B$1,MATCH(53797,[4]Analítico!$B:$B,0)-1,3)),53797)</f>
        <v>#VALUE!</v>
      </c>
      <c r="B2128" s="47" t="s">
        <v>13657</v>
      </c>
      <c r="C2128" s="46" t="s">
        <v>352</v>
      </c>
      <c r="D2128" s="48">
        <v>140.96</v>
      </c>
    </row>
    <row r="2129" spans="1:4" x14ac:dyDescent="0.25">
      <c r="A2129" s="46" t="e">
        <f ca="1">HYPERLINK("#"&amp;CELL("address",OFFSET([4]Analítico!$B$1,MATCH(106327,[4]Analítico!$B:$B,0)-1,3)),106327)</f>
        <v>#VALUE!</v>
      </c>
      <c r="B2129" s="47" t="s">
        <v>13658</v>
      </c>
      <c r="C2129" s="46" t="s">
        <v>352</v>
      </c>
      <c r="D2129" s="48">
        <v>0</v>
      </c>
    </row>
    <row r="2130" spans="1:4" x14ac:dyDescent="0.25">
      <c r="A2130" s="46" t="e">
        <f ca="1">HYPERLINK("#"&amp;CELL("address",OFFSET([4]Analítico!$B$1,MATCH(106330,[4]Analítico!$B:$B,0)-1,3)),106330)</f>
        <v>#VALUE!</v>
      </c>
      <c r="B2130" s="47" t="s">
        <v>13659</v>
      </c>
      <c r="C2130" s="46" t="s">
        <v>352</v>
      </c>
      <c r="D2130" s="48">
        <v>0</v>
      </c>
    </row>
    <row r="2131" spans="1:4" x14ac:dyDescent="0.25">
      <c r="A2131" s="46" t="e">
        <f ca="1">HYPERLINK("#"&amp;CELL("address",OFFSET([4]Analítico!$B$1,MATCH(106328,[4]Analítico!$B:$B,0)-1,3)),106328)</f>
        <v>#VALUE!</v>
      </c>
      <c r="B2131" s="47" t="s">
        <v>13660</v>
      </c>
      <c r="C2131" s="46" t="s">
        <v>352</v>
      </c>
      <c r="D2131" s="48">
        <v>0</v>
      </c>
    </row>
    <row r="2132" spans="1:4" x14ac:dyDescent="0.25">
      <c r="A2132" s="46" t="e">
        <f ca="1">HYPERLINK("#"&amp;CELL("address",OFFSET([4]Analítico!$B$1,MATCH(106329,[4]Analítico!$B:$B,0)-1,3)),106329)</f>
        <v>#VALUE!</v>
      </c>
      <c r="B2132" s="47" t="s">
        <v>13661</v>
      </c>
      <c r="C2132" s="46" t="s">
        <v>352</v>
      </c>
      <c r="D2132" s="48">
        <v>0</v>
      </c>
    </row>
    <row r="2133" spans="1:4" x14ac:dyDescent="0.25">
      <c r="A2133" s="46" t="e">
        <f ca="1">HYPERLINK("#"&amp;CELL("address",OFFSET([4]Analítico!$B$1,MATCH(106331,[4]Analítico!$B:$B,0)-1,3)),106331)</f>
        <v>#VALUE!</v>
      </c>
      <c r="B2133" s="47" t="s">
        <v>13662</v>
      </c>
      <c r="C2133" s="46" t="s">
        <v>352</v>
      </c>
      <c r="D2133" s="48">
        <v>120.4</v>
      </c>
    </row>
    <row r="2134" spans="1:4" x14ac:dyDescent="0.25">
      <c r="A2134" s="46" t="e">
        <f ca="1">HYPERLINK("#"&amp;CELL("address",OFFSET([4]Analítico!$B$1,MATCH(106227,[4]Analítico!$B:$B,0)-1,3)),106227)</f>
        <v>#VALUE!</v>
      </c>
      <c r="B2134" s="47" t="s">
        <v>13663</v>
      </c>
      <c r="C2134" s="46" t="s">
        <v>352</v>
      </c>
      <c r="D2134" s="48">
        <v>31.66</v>
      </c>
    </row>
    <row r="2135" spans="1:4" x14ac:dyDescent="0.25">
      <c r="A2135" s="46" t="e">
        <f ca="1">HYPERLINK("#"&amp;CELL("address",OFFSET([4]Analítico!$B$1,MATCH(106230,[4]Analítico!$B:$B,0)-1,3)),106230)</f>
        <v>#VALUE!</v>
      </c>
      <c r="B2135" s="47" t="s">
        <v>13664</v>
      </c>
      <c r="C2135" s="46" t="s">
        <v>352</v>
      </c>
      <c r="D2135" s="48">
        <v>5.26</v>
      </c>
    </row>
    <row r="2136" spans="1:4" x14ac:dyDescent="0.25">
      <c r="A2136" s="46" t="e">
        <f ca="1">HYPERLINK("#"&amp;CELL("address",OFFSET([4]Analítico!$B$1,MATCH(106228,[4]Analítico!$B:$B,0)-1,3)),106228)</f>
        <v>#VALUE!</v>
      </c>
      <c r="B2136" s="47" t="s">
        <v>13665</v>
      </c>
      <c r="C2136" s="46" t="s">
        <v>352</v>
      </c>
      <c r="D2136" s="48">
        <v>13</v>
      </c>
    </row>
    <row r="2137" spans="1:4" x14ac:dyDescent="0.25">
      <c r="A2137" s="46" t="e">
        <f ca="1">HYPERLINK("#"&amp;CELL("address",OFFSET([4]Analítico!$B$1,MATCH(106229,[4]Analítico!$B:$B,0)-1,3)),106229)</f>
        <v>#VALUE!</v>
      </c>
      <c r="B2137" s="47" t="s">
        <v>13666</v>
      </c>
      <c r="C2137" s="46" t="s">
        <v>352</v>
      </c>
      <c r="D2137" s="48">
        <v>59.36</v>
      </c>
    </row>
    <row r="2138" spans="1:4" x14ac:dyDescent="0.25">
      <c r="A2138" s="46" t="e">
        <f ca="1">HYPERLINK("#"&amp;CELL("address",OFFSET([4]Analítico!$B$1,MATCH(106231,[4]Analítico!$B:$B,0)-1,3)),106231)</f>
        <v>#VALUE!</v>
      </c>
      <c r="B2138" s="47" t="s">
        <v>13667</v>
      </c>
      <c r="C2138" s="46" t="s">
        <v>352</v>
      </c>
      <c r="D2138" s="48">
        <v>190.99</v>
      </c>
    </row>
    <row r="2139" spans="1:4" x14ac:dyDescent="0.25">
      <c r="A2139" s="46" t="e">
        <f ca="1">HYPERLINK("#"&amp;CELL("address",OFFSET([4]Analítico!$B$1,MATCH(106342,[4]Analítico!$B:$B,0)-1,3)),106342)</f>
        <v>#VALUE!</v>
      </c>
      <c r="B2139" s="47" t="s">
        <v>13668</v>
      </c>
      <c r="C2139" s="46" t="s">
        <v>352</v>
      </c>
      <c r="D2139" s="48">
        <v>0</v>
      </c>
    </row>
    <row r="2140" spans="1:4" x14ac:dyDescent="0.25">
      <c r="A2140" s="46" t="e">
        <f ca="1">HYPERLINK("#"&amp;CELL("address",OFFSET([4]Analítico!$B$1,MATCH(106345,[4]Analítico!$B:$B,0)-1,3)),106345)</f>
        <v>#VALUE!</v>
      </c>
      <c r="B2140" s="47" t="s">
        <v>13669</v>
      </c>
      <c r="C2140" s="46" t="s">
        <v>352</v>
      </c>
      <c r="D2140" s="48">
        <v>0</v>
      </c>
    </row>
    <row r="2141" spans="1:4" x14ac:dyDescent="0.25">
      <c r="A2141" s="46" t="e">
        <f ca="1">HYPERLINK("#"&amp;CELL("address",OFFSET([4]Analítico!$B$1,MATCH(106343,[4]Analítico!$B:$B,0)-1,3)),106343)</f>
        <v>#VALUE!</v>
      </c>
      <c r="B2141" s="47" t="s">
        <v>13670</v>
      </c>
      <c r="C2141" s="46" t="s">
        <v>352</v>
      </c>
      <c r="D2141" s="48">
        <v>0</v>
      </c>
    </row>
    <row r="2142" spans="1:4" x14ac:dyDescent="0.25">
      <c r="A2142" s="46" t="e">
        <f ca="1">HYPERLINK("#"&amp;CELL("address",OFFSET([4]Analítico!$B$1,MATCH(106344,[4]Analítico!$B:$B,0)-1,3)),106344)</f>
        <v>#VALUE!</v>
      </c>
      <c r="B2142" s="47" t="s">
        <v>13671</v>
      </c>
      <c r="C2142" s="46" t="s">
        <v>352</v>
      </c>
      <c r="D2142" s="48">
        <v>0</v>
      </c>
    </row>
    <row r="2143" spans="1:4" x14ac:dyDescent="0.25">
      <c r="A2143" s="46" t="e">
        <f ca="1">HYPERLINK("#"&amp;CELL("address",OFFSET([4]Analítico!$B$1,MATCH(106346,[4]Analítico!$B:$B,0)-1,3)),106346)</f>
        <v>#VALUE!</v>
      </c>
      <c r="B2143" s="47" t="s">
        <v>13672</v>
      </c>
      <c r="C2143" s="46" t="s">
        <v>352</v>
      </c>
      <c r="D2143" s="48">
        <v>190.99</v>
      </c>
    </row>
    <row r="2144" spans="1:4" x14ac:dyDescent="0.25">
      <c r="A2144" s="46" t="e">
        <f ca="1">HYPERLINK("#"&amp;CELL("address",OFFSET([4]Analítico!$B$1,MATCH(106332,[4]Analítico!$B:$B,0)-1,3)),106332)</f>
        <v>#VALUE!</v>
      </c>
      <c r="B2144" s="47" t="s">
        <v>13673</v>
      </c>
      <c r="C2144" s="46" t="s">
        <v>352</v>
      </c>
      <c r="D2144" s="48">
        <v>0</v>
      </c>
    </row>
    <row r="2145" spans="1:4" x14ac:dyDescent="0.25">
      <c r="A2145" s="46" t="e">
        <f ca="1">HYPERLINK("#"&amp;CELL("address",OFFSET([4]Analítico!$B$1,MATCH(106335,[4]Analítico!$B:$B,0)-1,3)),106335)</f>
        <v>#VALUE!</v>
      </c>
      <c r="B2145" s="47" t="s">
        <v>13674</v>
      </c>
      <c r="C2145" s="46" t="s">
        <v>352</v>
      </c>
      <c r="D2145" s="48">
        <v>0</v>
      </c>
    </row>
    <row r="2146" spans="1:4" x14ac:dyDescent="0.25">
      <c r="A2146" s="46" t="e">
        <f ca="1">HYPERLINK("#"&amp;CELL("address",OFFSET([4]Analítico!$B$1,MATCH(106333,[4]Analítico!$B:$B,0)-1,3)),106333)</f>
        <v>#VALUE!</v>
      </c>
      <c r="B2146" s="47" t="s">
        <v>13675</v>
      </c>
      <c r="C2146" s="46" t="s">
        <v>352</v>
      </c>
      <c r="D2146" s="48">
        <v>0</v>
      </c>
    </row>
    <row r="2147" spans="1:4" x14ac:dyDescent="0.25">
      <c r="A2147" s="46" t="e">
        <f ca="1">HYPERLINK("#"&amp;CELL("address",OFFSET([4]Analítico!$B$1,MATCH(106334,[4]Analítico!$B:$B,0)-1,3)),106334)</f>
        <v>#VALUE!</v>
      </c>
      <c r="B2147" s="47" t="s">
        <v>13676</v>
      </c>
      <c r="C2147" s="46" t="s">
        <v>352</v>
      </c>
      <c r="D2147" s="48">
        <v>0</v>
      </c>
    </row>
    <row r="2148" spans="1:4" x14ac:dyDescent="0.25">
      <c r="A2148" s="46" t="e">
        <f ca="1">HYPERLINK("#"&amp;CELL("address",OFFSET([4]Analítico!$B$1,MATCH(106336,[4]Analítico!$B:$B,0)-1,3)),106336)</f>
        <v>#VALUE!</v>
      </c>
      <c r="B2148" s="47" t="s">
        <v>13677</v>
      </c>
      <c r="C2148" s="46" t="s">
        <v>352</v>
      </c>
      <c r="D2148" s="48">
        <v>190.99</v>
      </c>
    </row>
    <row r="2149" spans="1:4" x14ac:dyDescent="0.25">
      <c r="A2149" s="46" t="e">
        <f ca="1">HYPERLINK("#"&amp;CELL("address",OFFSET([4]Analítico!$B$1,MATCH(91354,[4]Analítico!$B:$B,0)-1,3)),91354)</f>
        <v>#VALUE!</v>
      </c>
      <c r="B2149" s="47" t="s">
        <v>13678</v>
      </c>
      <c r="C2149" s="46" t="s">
        <v>352</v>
      </c>
      <c r="D2149" s="48">
        <v>18.48</v>
      </c>
    </row>
    <row r="2150" spans="1:4" x14ac:dyDescent="0.25">
      <c r="A2150" s="46" t="e">
        <f ca="1">HYPERLINK("#"&amp;CELL("address",OFFSET([4]Analítico!$B$1,MATCH(91356,[4]Analítico!$B:$B,0)-1,3)),91356)</f>
        <v>#VALUE!</v>
      </c>
      <c r="B2150" s="47" t="s">
        <v>13679</v>
      </c>
      <c r="C2150" s="46" t="s">
        <v>352</v>
      </c>
      <c r="D2150" s="48">
        <v>3.07</v>
      </c>
    </row>
    <row r="2151" spans="1:4" x14ac:dyDescent="0.25">
      <c r="A2151" s="46" t="e">
        <f ca="1">HYPERLINK("#"&amp;CELL("address",OFFSET([4]Analítico!$B$1,MATCH(91355,[4]Analítico!$B:$B,0)-1,3)),91355)</f>
        <v>#VALUE!</v>
      </c>
      <c r="B2151" s="47" t="s">
        <v>13680</v>
      </c>
      <c r="C2151" s="46" t="s">
        <v>352</v>
      </c>
      <c r="D2151" s="48">
        <v>7.59</v>
      </c>
    </row>
    <row r="2152" spans="1:4" x14ac:dyDescent="0.25">
      <c r="A2152" s="46" t="e">
        <f ca="1">HYPERLINK("#"&amp;CELL("address",OFFSET([4]Analítico!$B$1,MATCH(5751,[4]Analítico!$B:$B,0)-1,3)),5751)</f>
        <v>#VALUE!</v>
      </c>
      <c r="B2152" s="47" t="s">
        <v>13681</v>
      </c>
      <c r="C2152" s="46" t="s">
        <v>352</v>
      </c>
      <c r="D2152" s="48">
        <v>34.64</v>
      </c>
    </row>
    <row r="2153" spans="1:4" x14ac:dyDescent="0.25">
      <c r="A2153" s="46" t="e">
        <f ca="1">HYPERLINK("#"&amp;CELL("address",OFFSET([4]Analítico!$B$1,MATCH(53827,[4]Analítico!$B:$B,0)-1,3)),53827)</f>
        <v>#VALUE!</v>
      </c>
      <c r="B2153" s="47" t="s">
        <v>13682</v>
      </c>
      <c r="C2153" s="46" t="s">
        <v>352</v>
      </c>
      <c r="D2153" s="48">
        <v>137.99</v>
      </c>
    </row>
    <row r="2154" spans="1:4" x14ac:dyDescent="0.25">
      <c r="A2154" s="46" t="e">
        <f ca="1">HYPERLINK("#"&amp;CELL("address",OFFSET([4]Analítico!$B$1,MATCH(91375,[4]Analítico!$B:$B,0)-1,3)),91375)</f>
        <v>#VALUE!</v>
      </c>
      <c r="B2154" s="47" t="s">
        <v>13683</v>
      </c>
      <c r="C2154" s="46" t="s">
        <v>352</v>
      </c>
      <c r="D2154" s="48">
        <v>20.29</v>
      </c>
    </row>
    <row r="2155" spans="1:4" x14ac:dyDescent="0.25">
      <c r="A2155" s="46" t="e">
        <f ca="1">HYPERLINK("#"&amp;CELL("address",OFFSET([4]Analítico!$B$1,MATCH(91377,[4]Analítico!$B:$B,0)-1,3)),91377)</f>
        <v>#VALUE!</v>
      </c>
      <c r="B2155" s="47" t="s">
        <v>13684</v>
      </c>
      <c r="C2155" s="46" t="s">
        <v>352</v>
      </c>
      <c r="D2155" s="48">
        <v>3.37</v>
      </c>
    </row>
    <row r="2156" spans="1:4" x14ac:dyDescent="0.25">
      <c r="A2156" s="46" t="e">
        <f ca="1">HYPERLINK("#"&amp;CELL("address",OFFSET([4]Analítico!$B$1,MATCH(91376,[4]Analítico!$B:$B,0)-1,3)),91376)</f>
        <v>#VALUE!</v>
      </c>
      <c r="B2156" s="47" t="s">
        <v>13685</v>
      </c>
      <c r="C2156" s="46" t="s">
        <v>352</v>
      </c>
      <c r="D2156" s="48">
        <v>8.34</v>
      </c>
    </row>
    <row r="2157" spans="1:4" x14ac:dyDescent="0.25">
      <c r="A2157" s="46" t="e">
        <f ca="1">HYPERLINK("#"&amp;CELL("address",OFFSET([4]Analítico!$B$1,MATCH(5754,[4]Analítico!$B:$B,0)-1,3)),5754)</f>
        <v>#VALUE!</v>
      </c>
      <c r="B2157" s="47" t="s">
        <v>13686</v>
      </c>
      <c r="C2157" s="46" t="s">
        <v>352</v>
      </c>
      <c r="D2157" s="48">
        <v>38.03</v>
      </c>
    </row>
    <row r="2158" spans="1:4" x14ac:dyDescent="0.25">
      <c r="A2158" s="46" t="e">
        <f ca="1">HYPERLINK("#"&amp;CELL("address",OFFSET([4]Analítico!$B$1,MATCH(53829,[4]Analítico!$B:$B,0)-1,3)),53829)</f>
        <v>#VALUE!</v>
      </c>
      <c r="B2158" s="47" t="s">
        <v>13687</v>
      </c>
      <c r="C2158" s="46" t="s">
        <v>352</v>
      </c>
      <c r="D2158" s="48">
        <v>140.96</v>
      </c>
    </row>
    <row r="2159" spans="1:4" x14ac:dyDescent="0.25">
      <c r="A2159" s="46" t="e">
        <f ca="1">HYPERLINK("#"&amp;CELL("address",OFFSET([4]Analítico!$B$1,MATCH(91026,[4]Analítico!$B:$B,0)-1,3)),91026)</f>
        <v>#VALUE!</v>
      </c>
      <c r="B2159" s="47" t="s">
        <v>13688</v>
      </c>
      <c r="C2159" s="46" t="s">
        <v>352</v>
      </c>
      <c r="D2159" s="48">
        <v>25.9</v>
      </c>
    </row>
    <row r="2160" spans="1:4" x14ac:dyDescent="0.25">
      <c r="A2160" s="46" t="e">
        <f ca="1">HYPERLINK("#"&amp;CELL("address",OFFSET([4]Analítico!$B$1,MATCH(91028,[4]Analítico!$B:$B,0)-1,3)),91028)</f>
        <v>#VALUE!</v>
      </c>
      <c r="B2160" s="47" t="s">
        <v>13689</v>
      </c>
      <c r="C2160" s="46" t="s">
        <v>352</v>
      </c>
      <c r="D2160" s="48">
        <v>4.2</v>
      </c>
    </row>
    <row r="2161" spans="1:4" x14ac:dyDescent="0.25">
      <c r="A2161" s="46" t="e">
        <f ca="1">HYPERLINK("#"&amp;CELL("address",OFFSET([4]Analítico!$B$1,MATCH(91027,[4]Analítico!$B:$B,0)-1,3)),91027)</f>
        <v>#VALUE!</v>
      </c>
      <c r="B2161" s="47" t="s">
        <v>13690</v>
      </c>
      <c r="C2161" s="46" t="s">
        <v>352</v>
      </c>
      <c r="D2161" s="48">
        <v>10.39</v>
      </c>
    </row>
    <row r="2162" spans="1:4" x14ac:dyDescent="0.25">
      <c r="A2162" s="46" t="e">
        <f ca="1">HYPERLINK("#"&amp;CELL("address",OFFSET([4]Analítico!$B$1,MATCH(91029,[4]Analítico!$B:$B,0)-1,3)),91029)</f>
        <v>#VALUE!</v>
      </c>
      <c r="B2162" s="47" t="s">
        <v>13691</v>
      </c>
      <c r="C2162" s="46" t="s">
        <v>352</v>
      </c>
      <c r="D2162" s="48">
        <v>47.53</v>
      </c>
    </row>
    <row r="2163" spans="1:4" x14ac:dyDescent="0.25">
      <c r="A2163" s="46" t="e">
        <f ca="1">HYPERLINK("#"&amp;CELL("address",OFFSET([4]Analítico!$B$1,MATCH(91030,[4]Analítico!$B:$B,0)-1,3)),91030)</f>
        <v>#VALUE!</v>
      </c>
      <c r="B2163" s="47" t="s">
        <v>13692</v>
      </c>
      <c r="C2163" s="46" t="s">
        <v>352</v>
      </c>
      <c r="D2163" s="48">
        <v>177.52</v>
      </c>
    </row>
    <row r="2164" spans="1:4" x14ac:dyDescent="0.25">
      <c r="A2164" s="46" t="e">
        <f ca="1">HYPERLINK("#"&amp;CELL("address",OFFSET([4]Analítico!$B$1,MATCH(106237,[4]Analítico!$B:$B,0)-1,3)),106237)</f>
        <v>#VALUE!</v>
      </c>
      <c r="B2164" s="47" t="s">
        <v>13693</v>
      </c>
      <c r="C2164" s="46" t="s">
        <v>352</v>
      </c>
      <c r="D2164" s="48">
        <v>0</v>
      </c>
    </row>
    <row r="2165" spans="1:4" x14ac:dyDescent="0.25">
      <c r="A2165" s="46" t="e">
        <f ca="1">HYPERLINK("#"&amp;CELL("address",OFFSET([4]Analítico!$B$1,MATCH(106240,[4]Analítico!$B:$B,0)-1,3)),106240)</f>
        <v>#VALUE!</v>
      </c>
      <c r="B2165" s="47" t="s">
        <v>13694</v>
      </c>
      <c r="C2165" s="46" t="s">
        <v>352</v>
      </c>
      <c r="D2165" s="48">
        <v>0</v>
      </c>
    </row>
    <row r="2166" spans="1:4" x14ac:dyDescent="0.25">
      <c r="A2166" s="46" t="e">
        <f ca="1">HYPERLINK("#"&amp;CELL("address",OFFSET([4]Analítico!$B$1,MATCH(106238,[4]Analítico!$B:$B,0)-1,3)),106238)</f>
        <v>#VALUE!</v>
      </c>
      <c r="B2166" s="47" t="s">
        <v>13695</v>
      </c>
      <c r="C2166" s="46" t="s">
        <v>352</v>
      </c>
      <c r="D2166" s="48">
        <v>0</v>
      </c>
    </row>
    <row r="2167" spans="1:4" x14ac:dyDescent="0.25">
      <c r="A2167" s="46" t="e">
        <f ca="1">HYPERLINK("#"&amp;CELL("address",OFFSET([4]Analítico!$B$1,MATCH(106239,[4]Analítico!$B:$B,0)-1,3)),106239)</f>
        <v>#VALUE!</v>
      </c>
      <c r="B2167" s="47" t="s">
        <v>13696</v>
      </c>
      <c r="C2167" s="46" t="s">
        <v>352</v>
      </c>
      <c r="D2167" s="48">
        <v>0</v>
      </c>
    </row>
    <row r="2168" spans="1:4" x14ac:dyDescent="0.25">
      <c r="A2168" s="46" t="e">
        <f ca="1">HYPERLINK("#"&amp;CELL("address",OFFSET([4]Analítico!$B$1,MATCH(106241,[4]Analítico!$B:$B,0)-1,3)),106241)</f>
        <v>#VALUE!</v>
      </c>
      <c r="B2168" s="47" t="s">
        <v>13697</v>
      </c>
      <c r="C2168" s="46" t="s">
        <v>352</v>
      </c>
      <c r="D2168" s="48">
        <v>268.52999999999997</v>
      </c>
    </row>
    <row r="2169" spans="1:4" x14ac:dyDescent="0.25">
      <c r="A2169" s="46" t="e">
        <f ca="1">HYPERLINK("#"&amp;CELL("address",OFFSET([4]Analítico!$B$1,MATCH(106352,[4]Analítico!$B:$B,0)-1,3)),106352)</f>
        <v>#VALUE!</v>
      </c>
      <c r="B2169" s="47" t="s">
        <v>13698</v>
      </c>
      <c r="C2169" s="46" t="s">
        <v>352</v>
      </c>
      <c r="D2169" s="48">
        <v>0</v>
      </c>
    </row>
    <row r="2170" spans="1:4" x14ac:dyDescent="0.25">
      <c r="A2170" s="46" t="e">
        <f ca="1">HYPERLINK("#"&amp;CELL("address",OFFSET([4]Analítico!$B$1,MATCH(106355,[4]Analítico!$B:$B,0)-1,3)),106355)</f>
        <v>#VALUE!</v>
      </c>
      <c r="B2170" s="47" t="s">
        <v>13699</v>
      </c>
      <c r="C2170" s="46" t="s">
        <v>352</v>
      </c>
      <c r="D2170" s="48">
        <v>0</v>
      </c>
    </row>
    <row r="2171" spans="1:4" x14ac:dyDescent="0.25">
      <c r="A2171" s="46" t="e">
        <f ca="1">HYPERLINK("#"&amp;CELL("address",OFFSET([4]Analítico!$B$1,MATCH(106353,[4]Analítico!$B:$B,0)-1,3)),106353)</f>
        <v>#VALUE!</v>
      </c>
      <c r="B2171" s="47" t="s">
        <v>13700</v>
      </c>
      <c r="C2171" s="46" t="s">
        <v>352</v>
      </c>
      <c r="D2171" s="48">
        <v>0</v>
      </c>
    </row>
    <row r="2172" spans="1:4" x14ac:dyDescent="0.25">
      <c r="A2172" s="46" t="e">
        <f ca="1">HYPERLINK("#"&amp;CELL("address",OFFSET([4]Analítico!$B$1,MATCH(106354,[4]Analítico!$B:$B,0)-1,3)),106354)</f>
        <v>#VALUE!</v>
      </c>
      <c r="B2172" s="47" t="s">
        <v>13701</v>
      </c>
      <c r="C2172" s="46" t="s">
        <v>352</v>
      </c>
      <c r="D2172" s="48">
        <v>0</v>
      </c>
    </row>
    <row r="2173" spans="1:4" x14ac:dyDescent="0.25">
      <c r="A2173" s="46" t="e">
        <f ca="1">HYPERLINK("#"&amp;CELL("address",OFFSET([4]Analítico!$B$1,MATCH(106356,[4]Analítico!$B:$B,0)-1,3)),106356)</f>
        <v>#VALUE!</v>
      </c>
      <c r="B2173" s="47" t="s">
        <v>13702</v>
      </c>
      <c r="C2173" s="46" t="s">
        <v>352</v>
      </c>
      <c r="D2173" s="48">
        <v>268.52999999999997</v>
      </c>
    </row>
    <row r="2174" spans="1:4" x14ac:dyDescent="0.25">
      <c r="A2174" s="46" t="e">
        <f ca="1">HYPERLINK("#"&amp;CELL("address",OFFSET([4]Analítico!$B$1,MATCH(106357,[4]Analítico!$B:$B,0)-1,3)),106357)</f>
        <v>#VALUE!</v>
      </c>
      <c r="B2174" s="47" t="s">
        <v>13703</v>
      </c>
      <c r="C2174" s="46" t="s">
        <v>352</v>
      </c>
      <c r="D2174" s="48">
        <v>0</v>
      </c>
    </row>
    <row r="2175" spans="1:4" x14ac:dyDescent="0.25">
      <c r="A2175" s="46" t="e">
        <f ca="1">HYPERLINK("#"&amp;CELL("address",OFFSET([4]Analítico!$B$1,MATCH(106360,[4]Analítico!$B:$B,0)-1,3)),106360)</f>
        <v>#VALUE!</v>
      </c>
      <c r="B2175" s="47" t="s">
        <v>13704</v>
      </c>
      <c r="C2175" s="46" t="s">
        <v>352</v>
      </c>
      <c r="D2175" s="48">
        <v>0</v>
      </c>
    </row>
    <row r="2176" spans="1:4" x14ac:dyDescent="0.25">
      <c r="A2176" s="46" t="e">
        <f ca="1">HYPERLINK("#"&amp;CELL("address",OFFSET([4]Analítico!$B$1,MATCH(106358,[4]Analítico!$B:$B,0)-1,3)),106358)</f>
        <v>#VALUE!</v>
      </c>
      <c r="B2176" s="47" t="s">
        <v>13705</v>
      </c>
      <c r="C2176" s="46" t="s">
        <v>352</v>
      </c>
      <c r="D2176" s="48">
        <v>0</v>
      </c>
    </row>
    <row r="2177" spans="1:4" x14ac:dyDescent="0.25">
      <c r="A2177" s="46" t="e">
        <f ca="1">HYPERLINK("#"&amp;CELL("address",OFFSET([4]Analítico!$B$1,MATCH(106359,[4]Analítico!$B:$B,0)-1,3)),106359)</f>
        <v>#VALUE!</v>
      </c>
      <c r="B2177" s="47" t="s">
        <v>13706</v>
      </c>
      <c r="C2177" s="46" t="s">
        <v>352</v>
      </c>
      <c r="D2177" s="48">
        <v>0</v>
      </c>
    </row>
    <row r="2178" spans="1:4" x14ac:dyDescent="0.25">
      <c r="A2178" s="46" t="e">
        <f ca="1">HYPERLINK("#"&amp;CELL("address",OFFSET([4]Analítico!$B$1,MATCH(106361,[4]Analítico!$B:$B,0)-1,3)),106361)</f>
        <v>#VALUE!</v>
      </c>
      <c r="B2178" s="47" t="s">
        <v>13707</v>
      </c>
      <c r="C2178" s="46" t="s">
        <v>352</v>
      </c>
      <c r="D2178" s="48">
        <v>364.46</v>
      </c>
    </row>
    <row r="2179" spans="1:4" x14ac:dyDescent="0.25">
      <c r="A2179" s="46" t="e">
        <f ca="1">HYPERLINK("#"&amp;CELL("address",OFFSET([4]Analítico!$B$1,MATCH(102812,[4]Analítico!$B:$B,0)-1,3)),102812)</f>
        <v>#VALUE!</v>
      </c>
      <c r="B2179" s="47" t="s">
        <v>13708</v>
      </c>
      <c r="C2179" s="46" t="s">
        <v>352</v>
      </c>
      <c r="D2179" s="48">
        <v>0</v>
      </c>
    </row>
    <row r="2180" spans="1:4" x14ac:dyDescent="0.25">
      <c r="A2180" s="46" t="e">
        <f ca="1">HYPERLINK("#"&amp;CELL("address",OFFSET([4]Analítico!$B$1,MATCH(102813,[4]Analítico!$B:$B,0)-1,3)),102813)</f>
        <v>#VALUE!</v>
      </c>
      <c r="B2180" s="47" t="s">
        <v>13709</v>
      </c>
      <c r="C2180" s="46" t="s">
        <v>352</v>
      </c>
      <c r="D2180" s="48">
        <v>0</v>
      </c>
    </row>
    <row r="2181" spans="1:4" x14ac:dyDescent="0.25">
      <c r="A2181" s="46" t="e">
        <f ca="1">HYPERLINK("#"&amp;CELL("address",OFFSET([4]Analítico!$B$1,MATCH(102814,[4]Analítico!$B:$B,0)-1,3)),102814)</f>
        <v>#VALUE!</v>
      </c>
      <c r="B2181" s="47" t="s">
        <v>13710</v>
      </c>
      <c r="C2181" s="46" t="s">
        <v>352</v>
      </c>
      <c r="D2181" s="48">
        <v>0</v>
      </c>
    </row>
    <row r="2182" spans="1:4" x14ac:dyDescent="0.25">
      <c r="A2182" s="46" t="e">
        <f ca="1">HYPERLINK("#"&amp;CELL("address",OFFSET([4]Analítico!$B$1,MATCH(102815,[4]Analítico!$B:$B,0)-1,3)),102815)</f>
        <v>#VALUE!</v>
      </c>
      <c r="B2182" s="47" t="s">
        <v>13711</v>
      </c>
      <c r="C2182" s="46" t="s">
        <v>352</v>
      </c>
      <c r="D2182" s="48">
        <v>2.99</v>
      </c>
    </row>
    <row r="2183" spans="1:4" x14ac:dyDescent="0.25">
      <c r="A2183" s="46" t="e">
        <f ca="1">HYPERLINK("#"&amp;CELL("address",OFFSET([4]Analítico!$B$1,MATCH(91529,[4]Analítico!$B:$B,0)-1,3)),91529)</f>
        <v>#VALUE!</v>
      </c>
      <c r="B2183" s="47" t="s">
        <v>13712</v>
      </c>
      <c r="C2183" s="46" t="s">
        <v>352</v>
      </c>
      <c r="D2183" s="48">
        <v>0.84</v>
      </c>
    </row>
    <row r="2184" spans="1:4" x14ac:dyDescent="0.25">
      <c r="A2184" s="46" t="e">
        <f ca="1">HYPERLINK("#"&amp;CELL("address",OFFSET([4]Analítico!$B$1,MATCH(91530,[4]Analítico!$B:$B,0)-1,3)),91530)</f>
        <v>#VALUE!</v>
      </c>
      <c r="B2184" s="47" t="s">
        <v>13713</v>
      </c>
      <c r="C2184" s="46" t="s">
        <v>352</v>
      </c>
      <c r="D2184" s="48">
        <v>0.22</v>
      </c>
    </row>
    <row r="2185" spans="1:4" x14ac:dyDescent="0.25">
      <c r="A2185" s="46" t="e">
        <f ca="1">HYPERLINK("#"&amp;CELL("address",OFFSET([4]Analítico!$B$1,MATCH(91531,[4]Analítico!$B:$B,0)-1,3)),91531)</f>
        <v>#VALUE!</v>
      </c>
      <c r="B2185" s="47" t="s">
        <v>13714</v>
      </c>
      <c r="C2185" s="46" t="s">
        <v>352</v>
      </c>
      <c r="D2185" s="48">
        <v>1.05</v>
      </c>
    </row>
    <row r="2186" spans="1:4" x14ac:dyDescent="0.25">
      <c r="A2186" s="46" t="e">
        <f ca="1">HYPERLINK("#"&amp;CELL("address",OFFSET([4]Analítico!$B$1,MATCH(91532,[4]Analítico!$B:$B,0)-1,3)),91532)</f>
        <v>#VALUE!</v>
      </c>
      <c r="B2186" s="47" t="s">
        <v>13715</v>
      </c>
      <c r="C2186" s="46" t="s">
        <v>352</v>
      </c>
      <c r="D2186" s="48">
        <v>6.73</v>
      </c>
    </row>
    <row r="2187" spans="1:4" x14ac:dyDescent="0.25">
      <c r="A2187" s="46" t="e">
        <f ca="1">HYPERLINK("#"&amp;CELL("address",OFFSET([4]Analítico!$B$1,MATCH(95260,[4]Analítico!$B:$B,0)-1,3)),95260)</f>
        <v>#VALUE!</v>
      </c>
      <c r="B2187" s="47" t="s">
        <v>13716</v>
      </c>
      <c r="C2187" s="46" t="s">
        <v>352</v>
      </c>
      <c r="D2187" s="48">
        <v>0.67</v>
      </c>
    </row>
    <row r="2188" spans="1:4" x14ac:dyDescent="0.25">
      <c r="A2188" s="46" t="e">
        <f ca="1">HYPERLINK("#"&amp;CELL("address",OFFSET([4]Analítico!$B$1,MATCH(95261,[4]Analítico!$B:$B,0)-1,3)),95261)</f>
        <v>#VALUE!</v>
      </c>
      <c r="B2188" s="47" t="s">
        <v>13717</v>
      </c>
      <c r="C2188" s="46" t="s">
        <v>352</v>
      </c>
      <c r="D2188" s="48">
        <v>0.18</v>
      </c>
    </row>
    <row r="2189" spans="1:4" x14ac:dyDescent="0.25">
      <c r="A2189" s="46" t="e">
        <f ca="1">HYPERLINK("#"&amp;CELL("address",OFFSET([4]Analítico!$B$1,MATCH(95262,[4]Analítico!$B:$B,0)-1,3)),95262)</f>
        <v>#VALUE!</v>
      </c>
      <c r="B2189" s="47" t="s">
        <v>13718</v>
      </c>
      <c r="C2189" s="46" t="s">
        <v>352</v>
      </c>
      <c r="D2189" s="48">
        <v>0.85</v>
      </c>
    </row>
    <row r="2190" spans="1:4" x14ac:dyDescent="0.25">
      <c r="A2190" s="46" t="e">
        <f ca="1">HYPERLINK("#"&amp;CELL("address",OFFSET([4]Analítico!$B$1,MATCH(95263,[4]Analítico!$B:$B,0)-1,3)),95263)</f>
        <v>#VALUE!</v>
      </c>
      <c r="B2190" s="47" t="s">
        <v>13719</v>
      </c>
      <c r="C2190" s="46" t="s">
        <v>352</v>
      </c>
      <c r="D2190" s="48">
        <v>5.0999999999999996</v>
      </c>
    </row>
    <row r="2191" spans="1:4" x14ac:dyDescent="0.25">
      <c r="A2191" s="46" t="e">
        <f ca="1">HYPERLINK("#"&amp;CELL("address",OFFSET([4]Analítico!$B$1,MATCH(90968,[4]Analítico!$B:$B,0)-1,3)),90968)</f>
        <v>#VALUE!</v>
      </c>
      <c r="B2191" s="47" t="s">
        <v>13720</v>
      </c>
      <c r="C2191" s="46" t="s">
        <v>352</v>
      </c>
      <c r="D2191" s="48">
        <v>7.04</v>
      </c>
    </row>
    <row r="2192" spans="1:4" x14ac:dyDescent="0.25">
      <c r="A2192" s="46" t="e">
        <f ca="1">HYPERLINK("#"&amp;CELL("address",OFFSET([4]Analítico!$B$1,MATCH(90969,[4]Analítico!$B:$B,0)-1,3)),90969)</f>
        <v>#VALUE!</v>
      </c>
      <c r="B2192" s="47" t="s">
        <v>13721</v>
      </c>
      <c r="C2192" s="46" t="s">
        <v>352</v>
      </c>
      <c r="D2192" s="48">
        <v>1.89</v>
      </c>
    </row>
    <row r="2193" spans="1:4" x14ac:dyDescent="0.25">
      <c r="A2193" s="46" t="e">
        <f ca="1">HYPERLINK("#"&amp;CELL("address",OFFSET([4]Analítico!$B$1,MATCH(90970,[4]Analítico!$B:$B,0)-1,3)),90970)</f>
        <v>#VALUE!</v>
      </c>
      <c r="B2193" s="47" t="s">
        <v>13722</v>
      </c>
      <c r="C2193" s="46" t="s">
        <v>352</v>
      </c>
      <c r="D2193" s="48">
        <v>8.81</v>
      </c>
    </row>
    <row r="2194" spans="1:4" x14ac:dyDescent="0.25">
      <c r="A2194" s="46" t="e">
        <f ca="1">HYPERLINK("#"&amp;CELL("address",OFFSET([4]Analítico!$B$1,MATCH(90971,[4]Analítico!$B:$B,0)-1,3)),90971)</f>
        <v>#VALUE!</v>
      </c>
      <c r="B2194" s="47" t="s">
        <v>13723</v>
      </c>
      <c r="C2194" s="46" t="s">
        <v>352</v>
      </c>
      <c r="D2194" s="48">
        <v>73.34</v>
      </c>
    </row>
    <row r="2195" spans="1:4" x14ac:dyDescent="0.25">
      <c r="A2195" s="46" t="e">
        <f ca="1">HYPERLINK("#"&amp;CELL("address",OFFSET([4]Analítico!$B$1,MATCH(90992,[4]Analítico!$B:$B,0)-1,3)),90992)</f>
        <v>#VALUE!</v>
      </c>
      <c r="B2195" s="47" t="s">
        <v>13724</v>
      </c>
      <c r="C2195" s="46" t="s">
        <v>352</v>
      </c>
      <c r="D2195" s="48">
        <v>8.35</v>
      </c>
    </row>
    <row r="2196" spans="1:4" x14ac:dyDescent="0.25">
      <c r="A2196" s="46" t="e">
        <f ca="1">HYPERLINK("#"&amp;CELL("address",OFFSET([4]Analítico!$B$1,MATCH(90993,[4]Analítico!$B:$B,0)-1,3)),90993)</f>
        <v>#VALUE!</v>
      </c>
      <c r="B2196" s="47" t="s">
        <v>13725</v>
      </c>
      <c r="C2196" s="46" t="s">
        <v>352</v>
      </c>
      <c r="D2196" s="48">
        <v>2.2400000000000002</v>
      </c>
    </row>
    <row r="2197" spans="1:4" x14ac:dyDescent="0.25">
      <c r="A2197" s="46" t="e">
        <f ca="1">HYPERLINK("#"&amp;CELL("address",OFFSET([4]Analítico!$B$1,MATCH(90994,[4]Analítico!$B:$B,0)-1,3)),90994)</f>
        <v>#VALUE!</v>
      </c>
      <c r="B2197" s="47" t="s">
        <v>13726</v>
      </c>
      <c r="C2197" s="46" t="s">
        <v>352</v>
      </c>
      <c r="D2197" s="48">
        <v>10.45</v>
      </c>
    </row>
    <row r="2198" spans="1:4" x14ac:dyDescent="0.25">
      <c r="A2198" s="46" t="e">
        <f ca="1">HYPERLINK("#"&amp;CELL("address",OFFSET([4]Analítico!$B$1,MATCH(90995,[4]Analítico!$B:$B,0)-1,3)),90995)</f>
        <v>#VALUE!</v>
      </c>
      <c r="B2198" s="47" t="s">
        <v>13727</v>
      </c>
      <c r="C2198" s="46" t="s">
        <v>352</v>
      </c>
      <c r="D2198" s="48">
        <v>99.62</v>
      </c>
    </row>
    <row r="2199" spans="1:4" x14ac:dyDescent="0.25">
      <c r="A2199" s="46" t="e">
        <f ca="1">HYPERLINK("#"&amp;CELL("address",OFFSET([4]Analítico!$B$1,MATCH(90957,[4]Analítico!$B:$B,0)-1,3)),90957)</f>
        <v>#VALUE!</v>
      </c>
      <c r="B2199" s="47" t="s">
        <v>13728</v>
      </c>
      <c r="C2199" s="46" t="s">
        <v>352</v>
      </c>
      <c r="D2199" s="48">
        <v>5.26</v>
      </c>
    </row>
    <row r="2200" spans="1:4" x14ac:dyDescent="0.25">
      <c r="A2200" s="46" t="e">
        <f ca="1">HYPERLINK("#"&amp;CELL("address",OFFSET([4]Analítico!$B$1,MATCH(90958,[4]Analítico!$B:$B,0)-1,3)),90958)</f>
        <v>#VALUE!</v>
      </c>
      <c r="B2200" s="47" t="s">
        <v>13729</v>
      </c>
      <c r="C2200" s="46" t="s">
        <v>352</v>
      </c>
      <c r="D2200" s="48">
        <v>1.41</v>
      </c>
    </row>
    <row r="2201" spans="1:4" x14ac:dyDescent="0.25">
      <c r="A2201" s="46" t="e">
        <f ca="1">HYPERLINK("#"&amp;CELL("address",OFFSET([4]Analítico!$B$1,MATCH(5797,[4]Analítico!$B:$B,0)-1,3)),5797)</f>
        <v>#VALUE!</v>
      </c>
      <c r="B2201" s="47" t="s">
        <v>13730</v>
      </c>
      <c r="C2201" s="46" t="s">
        <v>352</v>
      </c>
      <c r="D2201" s="48">
        <v>6.58</v>
      </c>
    </row>
    <row r="2202" spans="1:4" x14ac:dyDescent="0.25">
      <c r="A2202" s="46" t="e">
        <f ca="1">HYPERLINK("#"&amp;CELL("address",OFFSET([4]Analítico!$B$1,MATCH(53865,[4]Analítico!$B:$B,0)-1,3)),53865)</f>
        <v>#VALUE!</v>
      </c>
      <c r="B2202" s="47" t="s">
        <v>13731</v>
      </c>
      <c r="C2202" s="46" t="s">
        <v>352</v>
      </c>
      <c r="D2202" s="48">
        <v>57.05</v>
      </c>
    </row>
    <row r="2203" spans="1:4" x14ac:dyDescent="0.25">
      <c r="A2203" s="46" t="e">
        <f ca="1">HYPERLINK("#"&amp;CELL("address",OFFSET([4]Analítico!$B$1,MATCH(90975,[4]Analítico!$B:$B,0)-1,3)),90975)</f>
        <v>#VALUE!</v>
      </c>
      <c r="B2203" s="47" t="s">
        <v>13732</v>
      </c>
      <c r="C2203" s="46" t="s">
        <v>352</v>
      </c>
      <c r="D2203" s="48">
        <v>17.89</v>
      </c>
    </row>
    <row r="2204" spans="1:4" x14ac:dyDescent="0.25">
      <c r="A2204" s="46" t="e">
        <f ca="1">HYPERLINK("#"&amp;CELL("address",OFFSET([4]Analítico!$B$1,MATCH(90976,[4]Analítico!$B:$B,0)-1,3)),90976)</f>
        <v>#VALUE!</v>
      </c>
      <c r="B2204" s="47" t="s">
        <v>13733</v>
      </c>
      <c r="C2204" s="46" t="s">
        <v>352</v>
      </c>
      <c r="D2204" s="48">
        <v>4.8</v>
      </c>
    </row>
    <row r="2205" spans="1:4" x14ac:dyDescent="0.25">
      <c r="A2205" s="46" t="e">
        <f ca="1">HYPERLINK("#"&amp;CELL("address",OFFSET([4]Analítico!$B$1,MATCH(90977,[4]Analítico!$B:$B,0)-1,3)),90977)</f>
        <v>#VALUE!</v>
      </c>
      <c r="B2205" s="47" t="s">
        <v>13734</v>
      </c>
      <c r="C2205" s="46" t="s">
        <v>352</v>
      </c>
      <c r="D2205" s="48">
        <v>22.39</v>
      </c>
    </row>
    <row r="2206" spans="1:4" x14ac:dyDescent="0.25">
      <c r="A2206" s="46" t="e">
        <f ca="1">HYPERLINK("#"&amp;CELL("address",OFFSET([4]Analítico!$B$1,MATCH(90978,[4]Analítico!$B:$B,0)-1,3)),90978)</f>
        <v>#VALUE!</v>
      </c>
      <c r="B2206" s="47" t="s">
        <v>13735</v>
      </c>
      <c r="C2206" s="46" t="s">
        <v>352</v>
      </c>
      <c r="D2206" s="48">
        <v>190.26</v>
      </c>
    </row>
    <row r="2207" spans="1:4" x14ac:dyDescent="0.25">
      <c r="A2207" s="46" t="e">
        <f ca="1">HYPERLINK("#"&amp;CELL("address",OFFSET([4]Analítico!$B$1,MATCH(90960,[4]Analítico!$B:$B,0)-1,3)),90960)</f>
        <v>#VALUE!</v>
      </c>
      <c r="B2207" s="47" t="s">
        <v>13736</v>
      </c>
      <c r="C2207" s="46" t="s">
        <v>352</v>
      </c>
      <c r="D2207" s="48">
        <v>7.02</v>
      </c>
    </row>
    <row r="2208" spans="1:4" x14ac:dyDescent="0.25">
      <c r="A2208" s="46" t="e">
        <f ca="1">HYPERLINK("#"&amp;CELL("address",OFFSET([4]Analítico!$B$1,MATCH(90961,[4]Analítico!$B:$B,0)-1,3)),90961)</f>
        <v>#VALUE!</v>
      </c>
      <c r="B2208" s="47" t="s">
        <v>13737</v>
      </c>
      <c r="C2208" s="46" t="s">
        <v>352</v>
      </c>
      <c r="D2208" s="48">
        <v>1.88</v>
      </c>
    </row>
    <row r="2209" spans="1:4" x14ac:dyDescent="0.25">
      <c r="A2209" s="46" t="e">
        <f ca="1">HYPERLINK("#"&amp;CELL("address",OFFSET([4]Analítico!$B$1,MATCH(90962,[4]Analítico!$B:$B,0)-1,3)),90962)</f>
        <v>#VALUE!</v>
      </c>
      <c r="B2209" s="47" t="s">
        <v>13738</v>
      </c>
      <c r="C2209" s="46" t="s">
        <v>352</v>
      </c>
      <c r="D2209" s="48">
        <v>8.7899999999999991</v>
      </c>
    </row>
    <row r="2210" spans="1:4" x14ac:dyDescent="0.25">
      <c r="A2210" s="46" t="e">
        <f ca="1">HYPERLINK("#"&amp;CELL("address",OFFSET([4]Analítico!$B$1,MATCH(90963,[4]Analítico!$B:$B,0)-1,3)),90963)</f>
        <v>#VALUE!</v>
      </c>
      <c r="B2210" s="47" t="s">
        <v>13739</v>
      </c>
      <c r="C2210" s="46" t="s">
        <v>352</v>
      </c>
      <c r="D2210" s="48">
        <v>18.100000000000001</v>
      </c>
    </row>
    <row r="2211" spans="1:4" x14ac:dyDescent="0.25">
      <c r="A2211" s="46" t="e">
        <f ca="1">HYPERLINK("#"&amp;CELL("address",OFFSET([4]Analítico!$B$1,MATCH(102966,[4]Analítico!$B:$B,0)-1,3)),102966)</f>
        <v>#VALUE!</v>
      </c>
      <c r="B2211" s="47" t="s">
        <v>13740</v>
      </c>
      <c r="C2211" s="46" t="s">
        <v>352</v>
      </c>
      <c r="D2211" s="48">
        <v>0.17</v>
      </c>
    </row>
    <row r="2212" spans="1:4" x14ac:dyDescent="0.25">
      <c r="A2212" s="46" t="e">
        <f ca="1">HYPERLINK("#"&amp;CELL("address",OFFSET([4]Analítico!$B$1,MATCH(102967,[4]Analítico!$B:$B,0)-1,3)),102967)</f>
        <v>#VALUE!</v>
      </c>
      <c r="B2212" s="47" t="s">
        <v>13741</v>
      </c>
      <c r="C2212" s="46" t="s">
        <v>352</v>
      </c>
      <c r="D2212" s="48">
        <v>0.03</v>
      </c>
    </row>
    <row r="2213" spans="1:4" x14ac:dyDescent="0.25">
      <c r="A2213" s="46" t="e">
        <f ca="1">HYPERLINK("#"&amp;CELL("address",OFFSET([4]Analítico!$B$1,MATCH(102968,[4]Analítico!$B:$B,0)-1,3)),102968)</f>
        <v>#VALUE!</v>
      </c>
      <c r="B2213" s="47" t="s">
        <v>13742</v>
      </c>
      <c r="C2213" s="46" t="s">
        <v>352</v>
      </c>
      <c r="D2213" s="48">
        <v>0.16</v>
      </c>
    </row>
    <row r="2214" spans="1:4" x14ac:dyDescent="0.25">
      <c r="A2214" s="46" t="e">
        <f ca="1">HYPERLINK("#"&amp;CELL("address",OFFSET([4]Analítico!$B$1,MATCH(102969,[4]Analítico!$B:$B,0)-1,3)),102969)</f>
        <v>#VALUE!</v>
      </c>
      <c r="B2214" s="47" t="s">
        <v>13743</v>
      </c>
      <c r="C2214" s="46" t="s">
        <v>352</v>
      </c>
      <c r="D2214" s="48">
        <v>0.13</v>
      </c>
    </row>
    <row r="2215" spans="1:4" x14ac:dyDescent="0.25">
      <c r="A2215" s="46" t="e">
        <f ca="1">HYPERLINK("#"&amp;CELL("address",OFFSET([4]Analítico!$B$1,MATCH(102818,[4]Analítico!$B:$B,0)-1,3)),102818)</f>
        <v>#VALUE!</v>
      </c>
      <c r="B2215" s="47" t="s">
        <v>13744</v>
      </c>
      <c r="C2215" s="46" t="s">
        <v>352</v>
      </c>
      <c r="D2215" s="48">
        <v>0</v>
      </c>
    </row>
    <row r="2216" spans="1:4" x14ac:dyDescent="0.25">
      <c r="A2216" s="46" t="e">
        <f ca="1">HYPERLINK("#"&amp;CELL("address",OFFSET([4]Analítico!$B$1,MATCH(102819,[4]Analítico!$B:$B,0)-1,3)),102819)</f>
        <v>#VALUE!</v>
      </c>
      <c r="B2216" s="47" t="s">
        <v>13745</v>
      </c>
      <c r="C2216" s="46" t="s">
        <v>352</v>
      </c>
      <c r="D2216" s="48">
        <v>0</v>
      </c>
    </row>
    <row r="2217" spans="1:4" x14ac:dyDescent="0.25">
      <c r="A2217" s="46" t="e">
        <f ca="1">HYPERLINK("#"&amp;CELL("address",OFFSET([4]Analítico!$B$1,MATCH(102820,[4]Analítico!$B:$B,0)-1,3)),102820)</f>
        <v>#VALUE!</v>
      </c>
      <c r="B2217" s="47" t="s">
        <v>13746</v>
      </c>
      <c r="C2217" s="46" t="s">
        <v>352</v>
      </c>
      <c r="D2217" s="48">
        <v>0</v>
      </c>
    </row>
    <row r="2218" spans="1:4" x14ac:dyDescent="0.25">
      <c r="A2218" s="46" t="e">
        <f ca="1">HYPERLINK("#"&amp;CELL("address",OFFSET([4]Analítico!$B$1,MATCH(102832,[4]Analítico!$B:$B,0)-1,3)),102832)</f>
        <v>#VALUE!</v>
      </c>
      <c r="B2218" s="47" t="s">
        <v>13747</v>
      </c>
      <c r="C2218" s="46" t="s">
        <v>352</v>
      </c>
      <c r="D2218" s="48">
        <v>7.48</v>
      </c>
    </row>
    <row r="2219" spans="1:4" x14ac:dyDescent="0.25">
      <c r="A2219" s="46" t="e">
        <f ca="1">HYPERLINK("#"&amp;CELL("address",OFFSET([4]Analítico!$B$1,MATCH(102823,[4]Analítico!$B:$B,0)-1,3)),102823)</f>
        <v>#VALUE!</v>
      </c>
      <c r="B2219" s="47" t="s">
        <v>13748</v>
      </c>
      <c r="C2219" s="46" t="s">
        <v>352</v>
      </c>
      <c r="D2219" s="48">
        <v>0</v>
      </c>
    </row>
    <row r="2220" spans="1:4" x14ac:dyDescent="0.25">
      <c r="A2220" s="46" t="e">
        <f ca="1">HYPERLINK("#"&amp;CELL("address",OFFSET([4]Analítico!$B$1,MATCH(102824,[4]Analítico!$B:$B,0)-1,3)),102824)</f>
        <v>#VALUE!</v>
      </c>
      <c r="B2220" s="47" t="s">
        <v>13749</v>
      </c>
      <c r="C2220" s="46" t="s">
        <v>352</v>
      </c>
      <c r="D2220" s="48">
        <v>0</v>
      </c>
    </row>
    <row r="2221" spans="1:4" x14ac:dyDescent="0.25">
      <c r="A2221" s="46" t="e">
        <f ca="1">HYPERLINK("#"&amp;CELL("address",OFFSET([4]Analítico!$B$1,MATCH(102825,[4]Analítico!$B:$B,0)-1,3)),102825)</f>
        <v>#VALUE!</v>
      </c>
      <c r="B2221" s="47" t="s">
        <v>13750</v>
      </c>
      <c r="C2221" s="46" t="s">
        <v>352</v>
      </c>
      <c r="D2221" s="48">
        <v>0</v>
      </c>
    </row>
    <row r="2222" spans="1:4" x14ac:dyDescent="0.25">
      <c r="A2222" s="46" t="e">
        <f ca="1">HYPERLINK("#"&amp;CELL("address",OFFSET([4]Analítico!$B$1,MATCH(102826,[4]Analítico!$B:$B,0)-1,3)),102826)</f>
        <v>#VALUE!</v>
      </c>
      <c r="B2222" s="47" t="s">
        <v>13751</v>
      </c>
      <c r="C2222" s="46" t="s">
        <v>352</v>
      </c>
      <c r="D2222" s="48">
        <v>5.61</v>
      </c>
    </row>
    <row r="2223" spans="1:4" x14ac:dyDescent="0.25">
      <c r="A2223" s="46" t="e">
        <f ca="1">HYPERLINK("#"&amp;CELL("address",OFFSET([4]Analítico!$B$1,MATCH(103934,[4]Analítico!$B:$B,0)-1,3)),103934)</f>
        <v>#VALUE!</v>
      </c>
      <c r="B2223" s="47" t="s">
        <v>13752</v>
      </c>
      <c r="C2223" s="46" t="s">
        <v>352</v>
      </c>
      <c r="D2223" s="48">
        <v>0</v>
      </c>
    </row>
    <row r="2224" spans="1:4" x14ac:dyDescent="0.25">
      <c r="A2224" s="46" t="e">
        <f ca="1">HYPERLINK("#"&amp;CELL("address",OFFSET([4]Analítico!$B$1,MATCH(103935,[4]Analítico!$B:$B,0)-1,3)),103935)</f>
        <v>#VALUE!</v>
      </c>
      <c r="B2224" s="47" t="s">
        <v>13753</v>
      </c>
      <c r="C2224" s="46" t="s">
        <v>352</v>
      </c>
      <c r="D2224" s="48">
        <v>0</v>
      </c>
    </row>
    <row r="2225" spans="1:4" x14ac:dyDescent="0.25">
      <c r="A2225" s="46" t="e">
        <f ca="1">HYPERLINK("#"&amp;CELL("address",OFFSET([4]Analítico!$B$1,MATCH(103936,[4]Analítico!$B:$B,0)-1,3)),103936)</f>
        <v>#VALUE!</v>
      </c>
      <c r="B2225" s="47" t="s">
        <v>13754</v>
      </c>
      <c r="C2225" s="46" t="s">
        <v>352</v>
      </c>
      <c r="D2225" s="48">
        <v>0</v>
      </c>
    </row>
    <row r="2226" spans="1:4" x14ac:dyDescent="0.25">
      <c r="A2226" s="46" t="e">
        <f ca="1">HYPERLINK("#"&amp;CELL("address",OFFSET([4]Analítico!$B$1,MATCH(103937,[4]Analítico!$B:$B,0)-1,3)),103937)</f>
        <v>#VALUE!</v>
      </c>
      <c r="B2226" s="47" t="s">
        <v>13755</v>
      </c>
      <c r="C2226" s="46" t="s">
        <v>352</v>
      </c>
      <c r="D2226" s="48">
        <v>1.34</v>
      </c>
    </row>
    <row r="2227" spans="1:4" x14ac:dyDescent="0.25">
      <c r="A2227" s="46" t="e">
        <f ca="1">HYPERLINK("#"&amp;CELL("address",OFFSET([4]Analítico!$B$1,MATCH(103940,[4]Analítico!$B:$B,0)-1,3)),103940)</f>
        <v>#VALUE!</v>
      </c>
      <c r="B2227" s="47" t="s">
        <v>13756</v>
      </c>
      <c r="C2227" s="46" t="s">
        <v>352</v>
      </c>
      <c r="D2227" s="48">
        <v>0</v>
      </c>
    </row>
    <row r="2228" spans="1:4" x14ac:dyDescent="0.25">
      <c r="A2228" s="46" t="e">
        <f ca="1">HYPERLINK("#"&amp;CELL("address",OFFSET([4]Analítico!$B$1,MATCH(103941,[4]Analítico!$B:$B,0)-1,3)),103941)</f>
        <v>#VALUE!</v>
      </c>
      <c r="B2228" s="47" t="s">
        <v>13757</v>
      </c>
      <c r="C2228" s="46" t="s">
        <v>352</v>
      </c>
      <c r="D2228" s="48">
        <v>0</v>
      </c>
    </row>
    <row r="2229" spans="1:4" x14ac:dyDescent="0.25">
      <c r="A2229" s="46" t="e">
        <f ca="1">HYPERLINK("#"&amp;CELL("address",OFFSET([4]Analítico!$B$1,MATCH(103942,[4]Analítico!$B:$B,0)-1,3)),103942)</f>
        <v>#VALUE!</v>
      </c>
      <c r="B2229" s="47" t="s">
        <v>13758</v>
      </c>
      <c r="C2229" s="46" t="s">
        <v>352</v>
      </c>
      <c r="D2229" s="48">
        <v>0</v>
      </c>
    </row>
    <row r="2230" spans="1:4" x14ac:dyDescent="0.25">
      <c r="A2230" s="46" t="e">
        <f ca="1">HYPERLINK("#"&amp;CELL("address",OFFSET([4]Analítico!$B$1,MATCH(103943,[4]Analítico!$B:$B,0)-1,3)),103943)</f>
        <v>#VALUE!</v>
      </c>
      <c r="B2230" s="47" t="s">
        <v>13759</v>
      </c>
      <c r="C2230" s="46" t="s">
        <v>352</v>
      </c>
      <c r="D2230" s="48">
        <v>1.34</v>
      </c>
    </row>
    <row r="2231" spans="1:4" x14ac:dyDescent="0.25">
      <c r="A2231" s="46" t="e">
        <f ca="1">HYPERLINK("#"&amp;CELL("address",OFFSET([4]Analítico!$B$1,MATCH(106406,[4]Analítico!$B:$B,0)-1,3)),106406)</f>
        <v>#VALUE!</v>
      </c>
      <c r="B2231" s="47" t="s">
        <v>13760</v>
      </c>
      <c r="C2231" s="46" t="s">
        <v>352</v>
      </c>
      <c r="D2231" s="48">
        <v>9.8800000000000008</v>
      </c>
    </row>
    <row r="2232" spans="1:4" x14ac:dyDescent="0.25">
      <c r="A2232" s="46" t="e">
        <f ca="1">HYPERLINK("#"&amp;CELL("address",OFFSET([4]Analítico!$B$1,MATCH(106407,[4]Analítico!$B:$B,0)-1,3)),106407)</f>
        <v>#VALUE!</v>
      </c>
      <c r="B2232" s="47" t="s">
        <v>13761</v>
      </c>
      <c r="C2232" s="46" t="s">
        <v>352</v>
      </c>
      <c r="D2232" s="48">
        <v>2.0299999999999998</v>
      </c>
    </row>
    <row r="2233" spans="1:4" x14ac:dyDescent="0.25">
      <c r="A2233" s="46" t="e">
        <f ca="1">HYPERLINK("#"&amp;CELL("address",OFFSET([4]Analítico!$B$1,MATCH(106408,[4]Analítico!$B:$B,0)-1,3)),106408)</f>
        <v>#VALUE!</v>
      </c>
      <c r="B2233" s="47" t="s">
        <v>13762</v>
      </c>
      <c r="C2233" s="46" t="s">
        <v>352</v>
      </c>
      <c r="D2233" s="48">
        <v>6.86</v>
      </c>
    </row>
    <row r="2234" spans="1:4" x14ac:dyDescent="0.25">
      <c r="A2234" s="46" t="e">
        <f ca="1">HYPERLINK("#"&amp;CELL("address",OFFSET([4]Analítico!$B$1,MATCH(106409,[4]Analítico!$B:$B,0)-1,3)),106409)</f>
        <v>#VALUE!</v>
      </c>
      <c r="B2234" s="47" t="s">
        <v>13763</v>
      </c>
      <c r="C2234" s="46" t="s">
        <v>352</v>
      </c>
      <c r="D2234" s="48">
        <v>3.62</v>
      </c>
    </row>
    <row r="2235" spans="1:4" x14ac:dyDescent="0.25">
      <c r="A2235" s="46" t="e">
        <f ca="1">HYPERLINK("#"&amp;CELL("address",OFFSET([4]Analítico!$B$1,MATCH(91279,[4]Analítico!$B:$B,0)-1,3)),91279)</f>
        <v>#VALUE!</v>
      </c>
      <c r="B2235" s="47" t="s">
        <v>13764</v>
      </c>
      <c r="C2235" s="46" t="s">
        <v>352</v>
      </c>
      <c r="D2235" s="48">
        <v>0.4</v>
      </c>
    </row>
    <row r="2236" spans="1:4" x14ac:dyDescent="0.25">
      <c r="A2236" s="46" t="e">
        <f ca="1">HYPERLINK("#"&amp;CELL("address",OFFSET([4]Analítico!$B$1,MATCH(91280,[4]Analítico!$B:$B,0)-1,3)),91280)</f>
        <v>#VALUE!</v>
      </c>
      <c r="B2236" s="47" t="s">
        <v>13765</v>
      </c>
      <c r="C2236" s="46" t="s">
        <v>352</v>
      </c>
      <c r="D2236" s="48">
        <v>0.08</v>
      </c>
    </row>
    <row r="2237" spans="1:4" x14ac:dyDescent="0.25">
      <c r="A2237" s="46" t="e">
        <f ca="1">HYPERLINK("#"&amp;CELL("address",OFFSET([4]Analítico!$B$1,MATCH(91281,[4]Analítico!$B:$B,0)-1,3)),91281)</f>
        <v>#VALUE!</v>
      </c>
      <c r="B2237" s="47" t="s">
        <v>13766</v>
      </c>
      <c r="C2237" s="46" t="s">
        <v>352</v>
      </c>
      <c r="D2237" s="48">
        <v>0.5</v>
      </c>
    </row>
    <row r="2238" spans="1:4" x14ac:dyDescent="0.25">
      <c r="A2238" s="46" t="e">
        <f ca="1">HYPERLINK("#"&amp;CELL("address",OFFSET([4]Analítico!$B$1,MATCH(91282,[4]Analítico!$B:$B,0)-1,3)),91282)</f>
        <v>#VALUE!</v>
      </c>
      <c r="B2238" s="47" t="s">
        <v>13767</v>
      </c>
      <c r="C2238" s="46" t="s">
        <v>352</v>
      </c>
      <c r="D2238" s="48">
        <v>9.48</v>
      </c>
    </row>
    <row r="2239" spans="1:4" x14ac:dyDescent="0.25">
      <c r="A2239" s="46" t="e">
        <f ca="1">HYPERLINK("#"&amp;CELL("address",OFFSET([4]Analítico!$B$1,MATCH(95278,[4]Analítico!$B:$B,0)-1,3)),95278)</f>
        <v>#VALUE!</v>
      </c>
      <c r="B2239" s="47" t="s">
        <v>13768</v>
      </c>
      <c r="C2239" s="46" t="s">
        <v>352</v>
      </c>
      <c r="D2239" s="48">
        <v>0.71</v>
      </c>
    </row>
    <row r="2240" spans="1:4" x14ac:dyDescent="0.25">
      <c r="A2240" s="46" t="e">
        <f ca="1">HYPERLINK("#"&amp;CELL("address",OFFSET([4]Analítico!$B$1,MATCH(95279,[4]Analítico!$B:$B,0)-1,3)),95279)</f>
        <v>#VALUE!</v>
      </c>
      <c r="B2240" s="47" t="s">
        <v>13769</v>
      </c>
      <c r="C2240" s="46" t="s">
        <v>352</v>
      </c>
      <c r="D2240" s="48">
        <v>0.14000000000000001</v>
      </c>
    </row>
    <row r="2241" spans="1:4" x14ac:dyDescent="0.25">
      <c r="A2241" s="46" t="e">
        <f ca="1">HYPERLINK("#"&amp;CELL("address",OFFSET([4]Analítico!$B$1,MATCH(95280,[4]Analítico!$B:$B,0)-1,3)),95280)</f>
        <v>#VALUE!</v>
      </c>
      <c r="B2241" s="47" t="s">
        <v>13770</v>
      </c>
      <c r="C2241" s="46" t="s">
        <v>352</v>
      </c>
      <c r="D2241" s="48">
        <v>0.69</v>
      </c>
    </row>
    <row r="2242" spans="1:4" x14ac:dyDescent="0.25">
      <c r="A2242" s="46" t="e">
        <f ca="1">HYPERLINK("#"&amp;CELL("address",OFFSET([4]Analítico!$B$1,MATCH(95281,[4]Analítico!$B:$B,0)-1,3)),95281)</f>
        <v>#VALUE!</v>
      </c>
      <c r="B2242" s="47" t="s">
        <v>13771</v>
      </c>
      <c r="C2242" s="46" t="s">
        <v>352</v>
      </c>
      <c r="D2242" s="48">
        <v>9.41</v>
      </c>
    </row>
    <row r="2243" spans="1:4" x14ac:dyDescent="0.25">
      <c r="A2243" s="46" t="e">
        <f ca="1">HYPERLINK("#"&amp;CELL("address",OFFSET([4]Analítico!$B$1,MATCH(95124,[4]Analítico!$B:$B,0)-1,3)),95124)</f>
        <v>#VALUE!</v>
      </c>
      <c r="B2243" s="47" t="s">
        <v>13772</v>
      </c>
      <c r="C2243" s="46" t="s">
        <v>352</v>
      </c>
      <c r="D2243" s="48">
        <v>6.26</v>
      </c>
    </row>
    <row r="2244" spans="1:4" x14ac:dyDescent="0.25">
      <c r="A2244" s="46" t="e">
        <f ca="1">HYPERLINK("#"&amp;CELL("address",OFFSET([4]Analítico!$B$1,MATCH(95123,[4]Analítico!$B:$B,0)-1,3)),95123)</f>
        <v>#VALUE!</v>
      </c>
      <c r="B2244" s="47" t="s">
        <v>13773</v>
      </c>
      <c r="C2244" s="46" t="s">
        <v>352</v>
      </c>
      <c r="D2244" s="48">
        <v>20.309999999999999</v>
      </c>
    </row>
    <row r="2245" spans="1:4" x14ac:dyDescent="0.25">
      <c r="A2245" s="46" t="e">
        <f ca="1">HYPERLINK("#"&amp;CELL("address",OFFSET([4]Analítico!$B$1,MATCH(95125,[4]Analítico!$B:$B,0)-1,3)),95125)</f>
        <v>#VALUE!</v>
      </c>
      <c r="B2245" s="47" t="s">
        <v>13774</v>
      </c>
      <c r="C2245" s="46" t="s">
        <v>352</v>
      </c>
      <c r="D2245" s="48">
        <v>22.22</v>
      </c>
    </row>
    <row r="2246" spans="1:4" x14ac:dyDescent="0.25">
      <c r="A2246" s="46" t="e">
        <f ca="1">HYPERLINK("#"&amp;CELL("address",OFFSET([4]Analítico!$B$1,MATCH(95126,[4]Analítico!$B:$B,0)-1,3)),95126)</f>
        <v>#VALUE!</v>
      </c>
      <c r="B2246" s="47" t="s">
        <v>13775</v>
      </c>
      <c r="C2246" s="46" t="s">
        <v>352</v>
      </c>
      <c r="D2246" s="48">
        <v>178.17</v>
      </c>
    </row>
    <row r="2247" spans="1:4" x14ac:dyDescent="0.25">
      <c r="A2247" s="46" t="e">
        <f ca="1">HYPERLINK("#"&amp;CELL("address",OFFSET([4]Analítico!$B$1,MATCH(92040,[4]Analítico!$B:$B,0)-1,3)),92040)</f>
        <v>#VALUE!</v>
      </c>
      <c r="B2247" s="47" t="s">
        <v>13776</v>
      </c>
      <c r="C2247" s="46" t="s">
        <v>352</v>
      </c>
      <c r="D2247" s="48">
        <v>7.36</v>
      </c>
    </row>
    <row r="2248" spans="1:4" x14ac:dyDescent="0.25">
      <c r="A2248" s="46" t="e">
        <f ca="1">HYPERLINK("#"&amp;CELL("address",OFFSET([4]Analítico!$B$1,MATCH(92041,[4]Analítico!$B:$B,0)-1,3)),92041)</f>
        <v>#VALUE!</v>
      </c>
      <c r="B2248" s="47" t="s">
        <v>13777</v>
      </c>
      <c r="C2248" s="46" t="s">
        <v>352</v>
      </c>
      <c r="D2248" s="48">
        <v>1.51</v>
      </c>
    </row>
    <row r="2249" spans="1:4" x14ac:dyDescent="0.25">
      <c r="A2249" s="46" t="e">
        <f ca="1">HYPERLINK("#"&amp;CELL("address",OFFSET([4]Analítico!$B$1,MATCH(92042,[4]Analítico!$B:$B,0)-1,3)),92042)</f>
        <v>#VALUE!</v>
      </c>
      <c r="B2249" s="47" t="s">
        <v>13778</v>
      </c>
      <c r="C2249" s="46" t="s">
        <v>352</v>
      </c>
      <c r="D2249" s="48">
        <v>6.13</v>
      </c>
    </row>
    <row r="2250" spans="1:4" x14ac:dyDescent="0.25">
      <c r="A2250" s="46" t="e">
        <f ca="1">HYPERLINK("#"&amp;CELL("address",OFFSET([4]Analítico!$B$1,MATCH(106410,[4]Analítico!$B:$B,0)-1,3)),106410)</f>
        <v>#VALUE!</v>
      </c>
      <c r="B2250" s="47" t="s">
        <v>13779</v>
      </c>
      <c r="C2250" s="46" t="s">
        <v>352</v>
      </c>
      <c r="D2250" s="48">
        <v>4.76</v>
      </c>
    </row>
    <row r="2251" spans="1:4" x14ac:dyDescent="0.25">
      <c r="A2251" s="46" t="e">
        <f ca="1">HYPERLINK("#"&amp;CELL("address",OFFSET([4]Analítico!$B$1,MATCH(106411,[4]Analítico!$B:$B,0)-1,3)),106411)</f>
        <v>#VALUE!</v>
      </c>
      <c r="B2251" s="47" t="s">
        <v>13780</v>
      </c>
      <c r="C2251" s="46" t="s">
        <v>352</v>
      </c>
      <c r="D2251" s="48">
        <v>2.02</v>
      </c>
    </row>
    <row r="2252" spans="1:4" x14ac:dyDescent="0.25">
      <c r="A2252" s="46" t="e">
        <f ca="1">HYPERLINK("#"&amp;CELL("address",OFFSET([4]Analítico!$B$1,MATCH(106412,[4]Analítico!$B:$B,0)-1,3)),106412)</f>
        <v>#VALUE!</v>
      </c>
      <c r="B2252" s="47" t="s">
        <v>13781</v>
      </c>
      <c r="C2252" s="46" t="s">
        <v>352</v>
      </c>
      <c r="D2252" s="48">
        <v>5.21</v>
      </c>
    </row>
    <row r="2253" spans="1:4" x14ac:dyDescent="0.25">
      <c r="A2253" s="46" t="e">
        <f ca="1">HYPERLINK("#"&amp;CELL("address",OFFSET([4]Analítico!$B$1,MATCH(106413,[4]Analítico!$B:$B,0)-1,3)),106413)</f>
        <v>#VALUE!</v>
      </c>
      <c r="B2253" s="47" t="s">
        <v>13782</v>
      </c>
      <c r="C2253" s="46" t="s">
        <v>352</v>
      </c>
      <c r="D2253" s="48">
        <v>2.23</v>
      </c>
    </row>
    <row r="2254" spans="1:4" x14ac:dyDescent="0.25">
      <c r="A2254" s="46" t="e">
        <f ca="1">HYPERLINK("#"&amp;CELL("address",OFFSET([4]Analítico!$B$1,MATCH(102829,[4]Analítico!$B:$B,0)-1,3)),102829)</f>
        <v>#VALUE!</v>
      </c>
      <c r="B2254" s="47" t="s">
        <v>13783</v>
      </c>
      <c r="C2254" s="46" t="s">
        <v>352</v>
      </c>
      <c r="D2254" s="48">
        <v>0</v>
      </c>
    </row>
    <row r="2255" spans="1:4" x14ac:dyDescent="0.25">
      <c r="A2255" s="46" t="e">
        <f ca="1">HYPERLINK("#"&amp;CELL("address",OFFSET([4]Analítico!$B$1,MATCH(102830,[4]Analítico!$B:$B,0)-1,3)),102830)</f>
        <v>#VALUE!</v>
      </c>
      <c r="B2255" s="47" t="s">
        <v>13784</v>
      </c>
      <c r="C2255" s="46" t="s">
        <v>352</v>
      </c>
      <c r="D2255" s="48">
        <v>0</v>
      </c>
    </row>
    <row r="2256" spans="1:4" x14ac:dyDescent="0.25">
      <c r="A2256" s="46" t="e">
        <f ca="1">HYPERLINK("#"&amp;CELL("address",OFFSET([4]Analítico!$B$1,MATCH(102831,[4]Analítico!$B:$B,0)-1,3)),102831)</f>
        <v>#VALUE!</v>
      </c>
      <c r="B2256" s="47" t="s">
        <v>13785</v>
      </c>
      <c r="C2256" s="46" t="s">
        <v>352</v>
      </c>
      <c r="D2256" s="48">
        <v>0</v>
      </c>
    </row>
    <row r="2257" spans="1:4" x14ac:dyDescent="0.25">
      <c r="A2257" s="46" t="e">
        <f ca="1">HYPERLINK("#"&amp;CELL("address",OFFSET([4]Analítico!$B$1,MATCH(92114,[4]Analítico!$B:$B,0)-1,3)),92114)</f>
        <v>#VALUE!</v>
      </c>
      <c r="B2257" s="47" t="s">
        <v>13786</v>
      </c>
      <c r="C2257" s="46" t="s">
        <v>352</v>
      </c>
      <c r="D2257" s="48">
        <v>0.24</v>
      </c>
    </row>
    <row r="2258" spans="1:4" x14ac:dyDescent="0.25">
      <c r="A2258" s="46" t="e">
        <f ca="1">HYPERLINK("#"&amp;CELL("address",OFFSET([4]Analítico!$B$1,MATCH(92115,[4]Analítico!$B:$B,0)-1,3)),92115)</f>
        <v>#VALUE!</v>
      </c>
      <c r="B2258" s="47" t="s">
        <v>13787</v>
      </c>
      <c r="C2258" s="46" t="s">
        <v>352</v>
      </c>
      <c r="D2258" s="48">
        <v>0.04</v>
      </c>
    </row>
    <row r="2259" spans="1:4" x14ac:dyDescent="0.25">
      <c r="A2259" s="46" t="e">
        <f ca="1">HYPERLINK("#"&amp;CELL("address",OFFSET([4]Analítico!$B$1,MATCH(92116,[4]Analítico!$B:$B,0)-1,3)),92116)</f>
        <v>#VALUE!</v>
      </c>
      <c r="B2259" s="47" t="s">
        <v>13788</v>
      </c>
      <c r="C2259" s="46" t="s">
        <v>352</v>
      </c>
      <c r="D2259" s="48">
        <v>0.16</v>
      </c>
    </row>
    <row r="2260" spans="1:4" x14ac:dyDescent="0.25">
      <c r="A2260" s="46" t="e">
        <f ca="1">HYPERLINK("#"&amp;CELL("address",OFFSET([4]Analítico!$B$1,MATCH(102912,[4]Analítico!$B:$B,0)-1,3)),102912)</f>
        <v>#VALUE!</v>
      </c>
      <c r="B2260" s="47" t="s">
        <v>13789</v>
      </c>
      <c r="C2260" s="46" t="s">
        <v>352</v>
      </c>
      <c r="D2260" s="48">
        <v>0</v>
      </c>
    </row>
    <row r="2261" spans="1:4" x14ac:dyDescent="0.25">
      <c r="A2261" s="46" t="e">
        <f ca="1">HYPERLINK("#"&amp;CELL("address",OFFSET([4]Analítico!$B$1,MATCH(102913,[4]Analítico!$B:$B,0)-1,3)),102913)</f>
        <v>#VALUE!</v>
      </c>
      <c r="B2261" s="47" t="s">
        <v>13790</v>
      </c>
      <c r="C2261" s="46" t="s">
        <v>352</v>
      </c>
      <c r="D2261" s="48">
        <v>0</v>
      </c>
    </row>
    <row r="2262" spans="1:4" x14ac:dyDescent="0.25">
      <c r="A2262" s="46" t="e">
        <f ca="1">HYPERLINK("#"&amp;CELL("address",OFFSET([4]Analítico!$B$1,MATCH(102914,[4]Analítico!$B:$B,0)-1,3)),102914)</f>
        <v>#VALUE!</v>
      </c>
      <c r="B2262" s="47" t="s">
        <v>13791</v>
      </c>
      <c r="C2262" s="46" t="s">
        <v>352</v>
      </c>
      <c r="D2262" s="48">
        <v>0</v>
      </c>
    </row>
    <row r="2263" spans="1:4" x14ac:dyDescent="0.25">
      <c r="A2263" s="46" t="e">
        <f ca="1">HYPERLINK("#"&amp;CELL("address",OFFSET([4]Analítico!$B$1,MATCH(102915,[4]Analítico!$B:$B,0)-1,3)),102915)</f>
        <v>#VALUE!</v>
      </c>
      <c r="B2263" s="47" t="s">
        <v>13792</v>
      </c>
      <c r="C2263" s="46" t="s">
        <v>352</v>
      </c>
      <c r="D2263" s="48">
        <v>0.55000000000000004</v>
      </c>
    </row>
    <row r="2264" spans="1:4" x14ac:dyDescent="0.25">
      <c r="A2264" s="46" t="e">
        <f ca="1">HYPERLINK("#"&amp;CELL("address",OFFSET([4]Analítico!$B$1,MATCH(95716,[4]Analítico!$B:$B,0)-1,3)),95716)</f>
        <v>#VALUE!</v>
      </c>
      <c r="B2264" s="47" t="s">
        <v>13793</v>
      </c>
      <c r="C2264" s="46" t="s">
        <v>352</v>
      </c>
      <c r="D2264" s="48">
        <v>65.5</v>
      </c>
    </row>
    <row r="2265" spans="1:4" x14ac:dyDescent="0.25">
      <c r="A2265" s="46" t="e">
        <f ca="1">HYPERLINK("#"&amp;CELL("address",OFFSET([4]Analítico!$B$1,MATCH(95717,[4]Analítico!$B:$B,0)-1,3)),95717)</f>
        <v>#VALUE!</v>
      </c>
      <c r="B2265" s="47" t="s">
        <v>13794</v>
      </c>
      <c r="C2265" s="46" t="s">
        <v>352</v>
      </c>
      <c r="D2265" s="48">
        <v>17.309999999999999</v>
      </c>
    </row>
    <row r="2266" spans="1:4" x14ac:dyDescent="0.25">
      <c r="A2266" s="46" t="e">
        <f ca="1">HYPERLINK("#"&amp;CELL("address",OFFSET([4]Analítico!$B$1,MATCH(95718,[4]Analítico!$B:$B,0)-1,3)),95718)</f>
        <v>#VALUE!</v>
      </c>
      <c r="B2266" s="47" t="s">
        <v>13795</v>
      </c>
      <c r="C2266" s="46" t="s">
        <v>352</v>
      </c>
      <c r="D2266" s="48">
        <v>81.88</v>
      </c>
    </row>
    <row r="2267" spans="1:4" x14ac:dyDescent="0.25">
      <c r="A2267" s="46" t="e">
        <f ca="1">HYPERLINK("#"&amp;CELL("address",OFFSET([4]Analítico!$B$1,MATCH(95719,[4]Analítico!$B:$B,0)-1,3)),95719)</f>
        <v>#VALUE!</v>
      </c>
      <c r="B2267" s="47" t="s">
        <v>13796</v>
      </c>
      <c r="C2267" s="46" t="s">
        <v>352</v>
      </c>
      <c r="D2267" s="48">
        <v>108.81</v>
      </c>
    </row>
    <row r="2268" spans="1:4" x14ac:dyDescent="0.25">
      <c r="A2268" s="46" t="e">
        <f ca="1">HYPERLINK("#"&amp;CELL("address",OFFSET([4]Analítico!$B$1,MATCH(104712,[4]Analítico!$B:$B,0)-1,3)),104712)</f>
        <v>#VALUE!</v>
      </c>
      <c r="B2268" s="47" t="s">
        <v>13797</v>
      </c>
      <c r="C2268" s="46" t="s">
        <v>352</v>
      </c>
      <c r="D2268" s="48">
        <v>61.57</v>
      </c>
    </row>
    <row r="2269" spans="1:4" x14ac:dyDescent="0.25">
      <c r="A2269" s="46" t="e">
        <f ca="1">HYPERLINK("#"&amp;CELL("address",OFFSET([4]Analítico!$B$1,MATCH(104713,[4]Analítico!$B:$B,0)-1,3)),104713)</f>
        <v>#VALUE!</v>
      </c>
      <c r="B2269" s="47" t="s">
        <v>13798</v>
      </c>
      <c r="C2269" s="46" t="s">
        <v>352</v>
      </c>
      <c r="D2269" s="48">
        <v>16.27</v>
      </c>
    </row>
    <row r="2270" spans="1:4" x14ac:dyDescent="0.25">
      <c r="A2270" s="46" t="e">
        <f ca="1">HYPERLINK("#"&amp;CELL("address",OFFSET([4]Analítico!$B$1,MATCH(104714,[4]Analítico!$B:$B,0)-1,3)),104714)</f>
        <v>#VALUE!</v>
      </c>
      <c r="B2270" s="47" t="s">
        <v>13799</v>
      </c>
      <c r="C2270" s="46" t="s">
        <v>352</v>
      </c>
      <c r="D2270" s="48">
        <v>76.959999999999994</v>
      </c>
    </row>
    <row r="2271" spans="1:4" x14ac:dyDescent="0.25">
      <c r="A2271" s="46" t="e">
        <f ca="1">HYPERLINK("#"&amp;CELL("address",OFFSET([4]Analítico!$B$1,MATCH(104715,[4]Analítico!$B:$B,0)-1,3)),104715)</f>
        <v>#VALUE!</v>
      </c>
      <c r="B2271" s="47" t="s">
        <v>13800</v>
      </c>
      <c r="C2271" s="46" t="s">
        <v>352</v>
      </c>
      <c r="D2271" s="48">
        <v>108.81</v>
      </c>
    </row>
    <row r="2272" spans="1:4" x14ac:dyDescent="0.25">
      <c r="A2272" s="46" t="e">
        <f ca="1">HYPERLINK("#"&amp;CELL("address",OFFSET([4]Analítico!$B$1,MATCH(106394,[4]Analítico!$B:$B,0)-1,3)),106394)</f>
        <v>#VALUE!</v>
      </c>
      <c r="B2272" s="47" t="s">
        <v>13801</v>
      </c>
      <c r="C2272" s="46" t="s">
        <v>352</v>
      </c>
      <c r="D2272" s="48">
        <v>0</v>
      </c>
    </row>
    <row r="2273" spans="1:4" x14ac:dyDescent="0.25">
      <c r="A2273" s="46" t="e">
        <f ca="1">HYPERLINK("#"&amp;CELL("address",OFFSET([4]Analítico!$B$1,MATCH(106395,[4]Analítico!$B:$B,0)-1,3)),106395)</f>
        <v>#VALUE!</v>
      </c>
      <c r="B2273" s="47" t="s">
        <v>13802</v>
      </c>
      <c r="C2273" s="46" t="s">
        <v>352</v>
      </c>
      <c r="D2273" s="48">
        <v>0</v>
      </c>
    </row>
    <row r="2274" spans="1:4" x14ac:dyDescent="0.25">
      <c r="A2274" s="46" t="e">
        <f ca="1">HYPERLINK("#"&amp;CELL("address",OFFSET([4]Analítico!$B$1,MATCH(106396,[4]Analítico!$B:$B,0)-1,3)),106396)</f>
        <v>#VALUE!</v>
      </c>
      <c r="B2274" s="47" t="s">
        <v>13803</v>
      </c>
      <c r="C2274" s="46" t="s">
        <v>352</v>
      </c>
      <c r="D2274" s="48">
        <v>0</v>
      </c>
    </row>
    <row r="2275" spans="1:4" x14ac:dyDescent="0.25">
      <c r="A2275" s="46" t="e">
        <f ca="1">HYPERLINK("#"&amp;CELL("address",OFFSET([4]Analítico!$B$1,MATCH(106397,[4]Analítico!$B:$B,0)-1,3)),106397)</f>
        <v>#VALUE!</v>
      </c>
      <c r="B2275" s="47" t="s">
        <v>13804</v>
      </c>
      <c r="C2275" s="46" t="s">
        <v>352</v>
      </c>
      <c r="D2275" s="48">
        <v>108.81</v>
      </c>
    </row>
    <row r="2276" spans="1:4" x14ac:dyDescent="0.25">
      <c r="A2276" s="46" t="e">
        <f ca="1">HYPERLINK("#"&amp;CELL("address",OFFSET([4]Analítico!$B$1,MATCH(106400,[4]Analítico!$B:$B,0)-1,3)),106400)</f>
        <v>#VALUE!</v>
      </c>
      <c r="B2276" s="47" t="s">
        <v>13805</v>
      </c>
      <c r="C2276" s="46" t="s">
        <v>352</v>
      </c>
      <c r="D2276" s="48">
        <v>0</v>
      </c>
    </row>
    <row r="2277" spans="1:4" x14ac:dyDescent="0.25">
      <c r="A2277" s="46" t="e">
        <f ca="1">HYPERLINK("#"&amp;CELL("address",OFFSET([4]Analítico!$B$1,MATCH(106401,[4]Analítico!$B:$B,0)-1,3)),106401)</f>
        <v>#VALUE!</v>
      </c>
      <c r="B2277" s="47" t="s">
        <v>13806</v>
      </c>
      <c r="C2277" s="46" t="s">
        <v>352</v>
      </c>
      <c r="D2277" s="48">
        <v>0</v>
      </c>
    </row>
    <row r="2278" spans="1:4" x14ac:dyDescent="0.25">
      <c r="A2278" s="46" t="e">
        <f ca="1">HYPERLINK("#"&amp;CELL("address",OFFSET([4]Analítico!$B$1,MATCH(106402,[4]Analítico!$B:$B,0)-1,3)),106402)</f>
        <v>#VALUE!</v>
      </c>
      <c r="B2278" s="47" t="s">
        <v>13807</v>
      </c>
      <c r="C2278" s="46" t="s">
        <v>352</v>
      </c>
      <c r="D2278" s="48">
        <v>0</v>
      </c>
    </row>
    <row r="2279" spans="1:4" x14ac:dyDescent="0.25">
      <c r="A2279" s="46" t="e">
        <f ca="1">HYPERLINK("#"&amp;CELL("address",OFFSET([4]Analítico!$B$1,MATCH(106403,[4]Analítico!$B:$B,0)-1,3)),106403)</f>
        <v>#VALUE!</v>
      </c>
      <c r="B2279" s="47" t="s">
        <v>13808</v>
      </c>
      <c r="C2279" s="46" t="s">
        <v>352</v>
      </c>
      <c r="D2279" s="48">
        <v>108.81</v>
      </c>
    </row>
    <row r="2280" spans="1:4" x14ac:dyDescent="0.25">
      <c r="A2280" s="46" t="e">
        <f ca="1">HYPERLINK("#"&amp;CELL("address",OFFSET([4]Analítico!$B$1,MATCH(102894,[4]Analítico!$B:$B,0)-1,3)),102894)</f>
        <v>#VALUE!</v>
      </c>
      <c r="B2280" s="47" t="s">
        <v>13809</v>
      </c>
      <c r="C2280" s="46" t="s">
        <v>352</v>
      </c>
      <c r="D2280" s="48">
        <v>0</v>
      </c>
    </row>
    <row r="2281" spans="1:4" x14ac:dyDescent="0.25">
      <c r="A2281" s="46" t="e">
        <f ca="1">HYPERLINK("#"&amp;CELL("address",OFFSET([4]Analítico!$B$1,MATCH(104161,[4]Analítico!$B:$B,0)-1,3)),104161)</f>
        <v>#VALUE!</v>
      </c>
      <c r="B2281" s="47" t="s">
        <v>13810</v>
      </c>
      <c r="C2281" s="46" t="s">
        <v>352</v>
      </c>
      <c r="D2281" s="48">
        <v>0</v>
      </c>
    </row>
    <row r="2282" spans="1:4" x14ac:dyDescent="0.25">
      <c r="A2282" s="46" t="e">
        <f ca="1">HYPERLINK("#"&amp;CELL("address",OFFSET([4]Analítico!$B$1,MATCH(102896,[4]Analítico!$B:$B,0)-1,3)),102896)</f>
        <v>#VALUE!</v>
      </c>
      <c r="B2282" s="47" t="s">
        <v>13811</v>
      </c>
      <c r="C2282" s="46" t="s">
        <v>352</v>
      </c>
      <c r="D2282" s="48">
        <v>0</v>
      </c>
    </row>
    <row r="2283" spans="1:4" x14ac:dyDescent="0.25">
      <c r="A2283" s="46" t="e">
        <f ca="1">HYPERLINK("#"&amp;CELL("address",OFFSET([4]Analítico!$B$1,MATCH(102897,[4]Analítico!$B:$B,0)-1,3)),102897)</f>
        <v>#VALUE!</v>
      </c>
      <c r="B2283" s="47" t="s">
        <v>13812</v>
      </c>
      <c r="C2283" s="46" t="s">
        <v>352</v>
      </c>
      <c r="D2283" s="48">
        <v>108.81</v>
      </c>
    </row>
    <row r="2284" spans="1:4" x14ac:dyDescent="0.25">
      <c r="A2284" s="46" t="e">
        <f ca="1">HYPERLINK("#"&amp;CELL("address",OFFSET([4]Analítico!$B$1,MATCH(5627,[4]Analítico!$B:$B,0)-1,3)),5627)</f>
        <v>#VALUE!</v>
      </c>
      <c r="B2284" s="47" t="s">
        <v>13813</v>
      </c>
      <c r="C2284" s="46" t="s">
        <v>352</v>
      </c>
      <c r="D2284" s="48">
        <v>47.3</v>
      </c>
    </row>
    <row r="2285" spans="1:4" x14ac:dyDescent="0.25">
      <c r="A2285" s="46" t="e">
        <f ca="1">HYPERLINK("#"&amp;CELL("address",OFFSET([4]Analítico!$B$1,MATCH(5628,[4]Analítico!$B:$B,0)-1,3)),5628)</f>
        <v>#VALUE!</v>
      </c>
      <c r="B2285" s="47" t="s">
        <v>13814</v>
      </c>
      <c r="C2285" s="46" t="s">
        <v>352</v>
      </c>
      <c r="D2285" s="48">
        <v>12.5</v>
      </c>
    </row>
    <row r="2286" spans="1:4" x14ac:dyDescent="0.25">
      <c r="A2286" s="46" t="e">
        <f ca="1">HYPERLINK("#"&amp;CELL("address",OFFSET([4]Analítico!$B$1,MATCH(5629,[4]Analítico!$B:$B,0)-1,3)),5629)</f>
        <v>#VALUE!</v>
      </c>
      <c r="B2286" s="47" t="s">
        <v>13815</v>
      </c>
      <c r="C2286" s="46" t="s">
        <v>352</v>
      </c>
      <c r="D2286" s="48">
        <v>59.13</v>
      </c>
    </row>
    <row r="2287" spans="1:4" x14ac:dyDescent="0.25">
      <c r="A2287" s="46" t="e">
        <f ca="1">HYPERLINK("#"&amp;CELL("address",OFFSET([4]Analítico!$B$1,MATCH(5630,[4]Analítico!$B:$B,0)-1,3)),5630)</f>
        <v>#VALUE!</v>
      </c>
      <c r="B2287" s="47" t="s">
        <v>13816</v>
      </c>
      <c r="C2287" s="46" t="s">
        <v>352</v>
      </c>
      <c r="D2287" s="48">
        <v>77.97</v>
      </c>
    </row>
    <row r="2288" spans="1:4" x14ac:dyDescent="0.25">
      <c r="A2288" s="46" t="e">
        <f ca="1">HYPERLINK("#"&amp;CELL("address",OFFSET([4]Analítico!$B$1,MATCH(88900,[4]Analítico!$B:$B,0)-1,3)),88900)</f>
        <v>#VALUE!</v>
      </c>
      <c r="B2288" s="47" t="s">
        <v>13817</v>
      </c>
      <c r="C2288" s="46" t="s">
        <v>352</v>
      </c>
      <c r="D2288" s="48">
        <v>53.52</v>
      </c>
    </row>
    <row r="2289" spans="1:4" x14ac:dyDescent="0.25">
      <c r="A2289" s="46" t="e">
        <f ca="1">HYPERLINK("#"&amp;CELL("address",OFFSET([4]Analítico!$B$1,MATCH(88902,[4]Analítico!$B:$B,0)-1,3)),88902)</f>
        <v>#VALUE!</v>
      </c>
      <c r="B2289" s="47" t="s">
        <v>13818</v>
      </c>
      <c r="C2289" s="46" t="s">
        <v>352</v>
      </c>
      <c r="D2289" s="48">
        <v>14.14</v>
      </c>
    </row>
    <row r="2290" spans="1:4" x14ac:dyDescent="0.25">
      <c r="A2290" s="46" t="e">
        <f ca="1">HYPERLINK("#"&amp;CELL("address",OFFSET([4]Analítico!$B$1,MATCH(88903,[4]Analítico!$B:$B,0)-1,3)),88903)</f>
        <v>#VALUE!</v>
      </c>
      <c r="B2290" s="47" t="s">
        <v>13819</v>
      </c>
      <c r="C2290" s="46" t="s">
        <v>352</v>
      </c>
      <c r="D2290" s="48">
        <v>66.91</v>
      </c>
    </row>
    <row r="2291" spans="1:4" x14ac:dyDescent="0.25">
      <c r="A2291" s="46" t="e">
        <f ca="1">HYPERLINK("#"&amp;CELL("address",OFFSET([4]Analítico!$B$1,MATCH(88904,[4]Analítico!$B:$B,0)-1,3)),88904)</f>
        <v>#VALUE!</v>
      </c>
      <c r="B2291" s="47" t="s">
        <v>13820</v>
      </c>
      <c r="C2291" s="46" t="s">
        <v>352</v>
      </c>
      <c r="D2291" s="48">
        <v>108.81</v>
      </c>
    </row>
    <row r="2292" spans="1:4" x14ac:dyDescent="0.25">
      <c r="A2292" s="46" t="e">
        <f ca="1">HYPERLINK("#"&amp;CELL("address",OFFSET([4]Analítico!$B$1,MATCH(88569,[4]Analítico!$B:$B,0)-1,3)),88569)</f>
        <v>#VALUE!</v>
      </c>
      <c r="B2292" s="47" t="s">
        <v>13821</v>
      </c>
      <c r="C2292" s="46" t="s">
        <v>352</v>
      </c>
      <c r="D2292" s="48">
        <v>4.21</v>
      </c>
    </row>
    <row r="2293" spans="1:4" x14ac:dyDescent="0.25">
      <c r="A2293" s="46" t="e">
        <f ca="1">HYPERLINK("#"&amp;CELL("address",OFFSET([4]Analítico!$B$1,MATCH(88570,[4]Analítico!$B:$B,0)-1,3)),88570)</f>
        <v>#VALUE!</v>
      </c>
      <c r="B2293" s="47" t="s">
        <v>13822</v>
      </c>
      <c r="C2293" s="46" t="s">
        <v>352</v>
      </c>
      <c r="D2293" s="48">
        <v>1.46</v>
      </c>
    </row>
    <row r="2294" spans="1:4" x14ac:dyDescent="0.25">
      <c r="A2294" s="46" t="e">
        <f ca="1">HYPERLINK("#"&amp;CELL("address",OFFSET([4]Analítico!$B$1,MATCH(5765,[4]Analítico!$B:$B,0)-1,3)),5765)</f>
        <v>#VALUE!</v>
      </c>
      <c r="B2294" s="47" t="s">
        <v>13823</v>
      </c>
      <c r="C2294" s="46" t="s">
        <v>352</v>
      </c>
      <c r="D2294" s="48">
        <v>5.27</v>
      </c>
    </row>
    <row r="2295" spans="1:4" x14ac:dyDescent="0.25">
      <c r="A2295" s="46" t="e">
        <f ca="1">HYPERLINK("#"&amp;CELL("address",OFFSET([4]Analítico!$B$1,MATCH(5766,[4]Analítico!$B:$B,0)-1,3)),5766)</f>
        <v>#VALUE!</v>
      </c>
      <c r="B2295" s="47" t="s">
        <v>13824</v>
      </c>
      <c r="C2295" s="46" t="s">
        <v>352</v>
      </c>
      <c r="D2295" s="48">
        <v>3.13</v>
      </c>
    </row>
    <row r="2296" spans="1:4" x14ac:dyDescent="0.25">
      <c r="A2296" s="46" t="e">
        <f ca="1">HYPERLINK("#"&amp;CELL("address",OFFSET([4]Analítico!$B$1,MATCH(91468,[4]Analítico!$B:$B,0)-1,3)),91468)</f>
        <v>#VALUE!</v>
      </c>
      <c r="B2296" s="47" t="s">
        <v>13825</v>
      </c>
      <c r="C2296" s="46" t="s">
        <v>352</v>
      </c>
      <c r="D2296" s="48">
        <v>27.43</v>
      </c>
    </row>
    <row r="2297" spans="1:4" x14ac:dyDescent="0.25">
      <c r="A2297" s="46" t="e">
        <f ca="1">HYPERLINK("#"&amp;CELL("address",OFFSET([4]Analítico!$B$1,MATCH(91484,[4]Analítico!$B:$B,0)-1,3)),91484)</f>
        <v>#VALUE!</v>
      </c>
      <c r="B2297" s="47" t="s">
        <v>13826</v>
      </c>
      <c r="C2297" s="46" t="s">
        <v>352</v>
      </c>
      <c r="D2297" s="48">
        <v>4.32</v>
      </c>
    </row>
    <row r="2298" spans="1:4" x14ac:dyDescent="0.25">
      <c r="A2298" s="46" t="e">
        <f ca="1">HYPERLINK("#"&amp;CELL("address",OFFSET([4]Analítico!$B$1,MATCH(91469,[4]Analítico!$B:$B,0)-1,3)),91469)</f>
        <v>#VALUE!</v>
      </c>
      <c r="B2298" s="47" t="s">
        <v>13827</v>
      </c>
      <c r="C2298" s="46" t="s">
        <v>352</v>
      </c>
      <c r="D2298" s="48">
        <v>10.69</v>
      </c>
    </row>
    <row r="2299" spans="1:4" x14ac:dyDescent="0.25">
      <c r="A2299" s="46" t="e">
        <f ca="1">HYPERLINK("#"&amp;CELL("address",OFFSET([4]Analítico!$B$1,MATCH(83361,[4]Analítico!$B:$B,0)-1,3)),83361)</f>
        <v>#VALUE!</v>
      </c>
      <c r="B2299" s="47" t="s">
        <v>13828</v>
      </c>
      <c r="C2299" s="46" t="s">
        <v>352</v>
      </c>
      <c r="D2299" s="48">
        <v>45.77</v>
      </c>
    </row>
    <row r="2300" spans="1:4" x14ac:dyDescent="0.25">
      <c r="A2300" s="46" t="e">
        <f ca="1">HYPERLINK("#"&amp;CELL("address",OFFSET([4]Analítico!$B$1,MATCH(91485,[4]Analítico!$B:$B,0)-1,3)),91485)</f>
        <v>#VALUE!</v>
      </c>
      <c r="B2300" s="47" t="s">
        <v>13829</v>
      </c>
      <c r="C2300" s="46" t="s">
        <v>352</v>
      </c>
      <c r="D2300" s="48">
        <v>187.29</v>
      </c>
    </row>
    <row r="2301" spans="1:4" x14ac:dyDescent="0.25">
      <c r="A2301" s="46" t="e">
        <f ca="1">HYPERLINK("#"&amp;CELL("address",OFFSET([4]Analítico!$B$1,MATCH(102835,[4]Analítico!$B:$B,0)-1,3)),102835)</f>
        <v>#VALUE!</v>
      </c>
      <c r="B2301" s="47" t="s">
        <v>13830</v>
      </c>
      <c r="C2301" s="46" t="s">
        <v>352</v>
      </c>
      <c r="D2301" s="48">
        <v>0</v>
      </c>
    </row>
    <row r="2302" spans="1:4" x14ac:dyDescent="0.25">
      <c r="A2302" s="46" t="e">
        <f ca="1">HYPERLINK("#"&amp;CELL("address",OFFSET([4]Analítico!$B$1,MATCH(102836,[4]Analítico!$B:$B,0)-1,3)),102836)</f>
        <v>#VALUE!</v>
      </c>
      <c r="B2302" s="47" t="s">
        <v>13831</v>
      </c>
      <c r="C2302" s="46" t="s">
        <v>352</v>
      </c>
      <c r="D2302" s="48">
        <v>0</v>
      </c>
    </row>
    <row r="2303" spans="1:4" x14ac:dyDescent="0.25">
      <c r="A2303" s="46" t="e">
        <f ca="1">HYPERLINK("#"&amp;CELL("address",OFFSET([4]Analítico!$B$1,MATCH(102837,[4]Analítico!$B:$B,0)-1,3)),102837)</f>
        <v>#VALUE!</v>
      </c>
      <c r="B2303" s="47" t="s">
        <v>13832</v>
      </c>
      <c r="C2303" s="46" t="s">
        <v>352</v>
      </c>
      <c r="D2303" s="48">
        <v>0</v>
      </c>
    </row>
    <row r="2304" spans="1:4" x14ac:dyDescent="0.25">
      <c r="A2304" s="46" t="e">
        <f ca="1">HYPERLINK("#"&amp;CELL("address",OFFSET([4]Analítico!$B$1,MATCH(89230,[4]Analítico!$B:$B,0)-1,3)),89230)</f>
        <v>#VALUE!</v>
      </c>
      <c r="B2304" s="47" t="s">
        <v>13833</v>
      </c>
      <c r="C2304" s="46" t="s">
        <v>352</v>
      </c>
      <c r="D2304" s="48">
        <v>122.95</v>
      </c>
    </row>
    <row r="2305" spans="1:4" x14ac:dyDescent="0.25">
      <c r="A2305" s="46" t="e">
        <f ca="1">HYPERLINK("#"&amp;CELL("address",OFFSET([4]Analítico!$B$1,MATCH(89231,[4]Analítico!$B:$B,0)-1,3)),89231)</f>
        <v>#VALUE!</v>
      </c>
      <c r="B2305" s="47" t="s">
        <v>13834</v>
      </c>
      <c r="C2305" s="46" t="s">
        <v>352</v>
      </c>
      <c r="D2305" s="48">
        <v>37.65</v>
      </c>
    </row>
    <row r="2306" spans="1:4" x14ac:dyDescent="0.25">
      <c r="A2306" s="46" t="e">
        <f ca="1">HYPERLINK("#"&amp;CELL("address",OFFSET([4]Analítico!$B$1,MATCH(89232,[4]Analítico!$B:$B,0)-1,3)),89232)</f>
        <v>#VALUE!</v>
      </c>
      <c r="B2306" s="47" t="s">
        <v>13835</v>
      </c>
      <c r="C2306" s="46" t="s">
        <v>352</v>
      </c>
      <c r="D2306" s="48">
        <v>219.32</v>
      </c>
    </row>
    <row r="2307" spans="1:4" x14ac:dyDescent="0.25">
      <c r="A2307" s="46" t="e">
        <f ca="1">HYPERLINK("#"&amp;CELL("address",OFFSET([4]Analítico!$B$1,MATCH(89233,[4]Analítico!$B:$B,0)-1,3)),89233)</f>
        <v>#VALUE!</v>
      </c>
      <c r="B2307" s="47" t="s">
        <v>13836</v>
      </c>
      <c r="C2307" s="46" t="s">
        <v>352</v>
      </c>
      <c r="D2307" s="48">
        <v>202.21</v>
      </c>
    </row>
    <row r="2308" spans="1:4" x14ac:dyDescent="0.25">
      <c r="A2308" s="46" t="e">
        <f ca="1">HYPERLINK("#"&amp;CELL("address",OFFSET([4]Analítico!$B$1,MATCH(89236,[4]Analítico!$B:$B,0)-1,3)),89236)</f>
        <v>#VALUE!</v>
      </c>
      <c r="B2308" s="47" t="s">
        <v>13837</v>
      </c>
      <c r="C2308" s="46" t="s">
        <v>352</v>
      </c>
      <c r="D2308" s="48">
        <v>287.22000000000003</v>
      </c>
    </row>
    <row r="2309" spans="1:4" x14ac:dyDescent="0.25">
      <c r="A2309" s="46" t="e">
        <f ca="1">HYPERLINK("#"&amp;CELL("address",OFFSET([4]Analítico!$B$1,MATCH(89237,[4]Analítico!$B:$B,0)-1,3)),89237)</f>
        <v>#VALUE!</v>
      </c>
      <c r="B2309" s="47" t="s">
        <v>13838</v>
      </c>
      <c r="C2309" s="46" t="s">
        <v>352</v>
      </c>
      <c r="D2309" s="48">
        <v>87.95</v>
      </c>
    </row>
    <row r="2310" spans="1:4" x14ac:dyDescent="0.25">
      <c r="A2310" s="46" t="e">
        <f ca="1">HYPERLINK("#"&amp;CELL("address",OFFSET([4]Analítico!$B$1,MATCH(89238,[4]Analítico!$B:$B,0)-1,3)),89238)</f>
        <v>#VALUE!</v>
      </c>
      <c r="B2310" s="47" t="s">
        <v>13839</v>
      </c>
      <c r="C2310" s="46" t="s">
        <v>352</v>
      </c>
      <c r="D2310" s="48">
        <v>512.33000000000004</v>
      </c>
    </row>
    <row r="2311" spans="1:4" x14ac:dyDescent="0.25">
      <c r="A2311" s="46" t="e">
        <f ca="1">HYPERLINK("#"&amp;CELL("address",OFFSET([4]Analítico!$B$1,MATCH(89239,[4]Analítico!$B:$B,0)-1,3)),89239)</f>
        <v>#VALUE!</v>
      </c>
      <c r="B2311" s="47" t="s">
        <v>13840</v>
      </c>
      <c r="C2311" s="46" t="s">
        <v>352</v>
      </c>
      <c r="D2311" s="48">
        <v>534.74</v>
      </c>
    </row>
    <row r="2312" spans="1:4" x14ac:dyDescent="0.25">
      <c r="A2312" s="46" t="e">
        <f ca="1">HYPERLINK("#"&amp;CELL("address",OFFSET([4]Analítico!$B$1,MATCH(102930,[4]Analítico!$B:$B,0)-1,3)),102930)</f>
        <v>#VALUE!</v>
      </c>
      <c r="B2312" s="47" t="s">
        <v>13841</v>
      </c>
      <c r="C2312" s="46" t="s">
        <v>352</v>
      </c>
      <c r="D2312" s="48">
        <v>0</v>
      </c>
    </row>
    <row r="2313" spans="1:4" x14ac:dyDescent="0.25">
      <c r="A2313" s="46" t="e">
        <f ca="1">HYPERLINK("#"&amp;CELL("address",OFFSET([4]Analítico!$B$1,MATCH(102931,[4]Analítico!$B:$B,0)-1,3)),102931)</f>
        <v>#VALUE!</v>
      </c>
      <c r="B2313" s="47" t="s">
        <v>13842</v>
      </c>
      <c r="C2313" s="46" t="s">
        <v>352</v>
      </c>
      <c r="D2313" s="48">
        <v>0</v>
      </c>
    </row>
    <row r="2314" spans="1:4" x14ac:dyDescent="0.25">
      <c r="A2314" s="46" t="e">
        <f ca="1">HYPERLINK("#"&amp;CELL("address",OFFSET([4]Analítico!$B$1,MATCH(102932,[4]Analítico!$B:$B,0)-1,3)),102932)</f>
        <v>#VALUE!</v>
      </c>
      <c r="B2314" s="47" t="s">
        <v>13843</v>
      </c>
      <c r="C2314" s="46" t="s">
        <v>352</v>
      </c>
      <c r="D2314" s="48">
        <v>0</v>
      </c>
    </row>
    <row r="2315" spans="1:4" x14ac:dyDescent="0.25">
      <c r="A2315" s="46" t="e">
        <f ca="1">HYPERLINK("#"&amp;CELL("address",OFFSET([4]Analítico!$B$1,MATCH(102933,[4]Analítico!$B:$B,0)-1,3)),102933)</f>
        <v>#VALUE!</v>
      </c>
      <c r="B2315" s="47" t="s">
        <v>13844</v>
      </c>
      <c r="C2315" s="46" t="s">
        <v>352</v>
      </c>
      <c r="D2315" s="48">
        <v>0.82</v>
      </c>
    </row>
    <row r="2316" spans="1:4" x14ac:dyDescent="0.25">
      <c r="A2316" s="46" t="e">
        <f ca="1">HYPERLINK("#"&amp;CELL("address",OFFSET([4]Analítico!$B$1,MATCH(93411,[4]Analítico!$B:$B,0)-1,3)),93411)</f>
        <v>#VALUE!</v>
      </c>
      <c r="B2316" s="47" t="s">
        <v>13845</v>
      </c>
      <c r="C2316" s="46" t="s">
        <v>352</v>
      </c>
      <c r="D2316" s="48">
        <v>0.37</v>
      </c>
    </row>
    <row r="2317" spans="1:4" x14ac:dyDescent="0.25">
      <c r="A2317" s="46" t="e">
        <f ca="1">HYPERLINK("#"&amp;CELL("address",OFFSET([4]Analítico!$B$1,MATCH(93412,[4]Analítico!$B:$B,0)-1,3)),93412)</f>
        <v>#VALUE!</v>
      </c>
      <c r="B2317" s="47" t="s">
        <v>13846</v>
      </c>
      <c r="C2317" s="46" t="s">
        <v>352</v>
      </c>
      <c r="D2317" s="48">
        <v>0.13</v>
      </c>
    </row>
    <row r="2318" spans="1:4" x14ac:dyDescent="0.25">
      <c r="A2318" s="46" t="e">
        <f ca="1">HYPERLINK("#"&amp;CELL("address",OFFSET([4]Analítico!$B$1,MATCH(93413,[4]Analítico!$B:$B,0)-1,3)),93413)</f>
        <v>#VALUE!</v>
      </c>
      <c r="B2318" s="47" t="s">
        <v>13847</v>
      </c>
      <c r="C2318" s="46" t="s">
        <v>352</v>
      </c>
      <c r="D2318" s="48">
        <v>0.33</v>
      </c>
    </row>
    <row r="2319" spans="1:4" x14ac:dyDescent="0.25">
      <c r="A2319" s="46" t="e">
        <f ca="1">HYPERLINK("#"&amp;CELL("address",OFFSET([4]Analítico!$B$1,MATCH(93414,[4]Analítico!$B:$B,0)-1,3)),93414)</f>
        <v>#VALUE!</v>
      </c>
      <c r="B2319" s="47" t="s">
        <v>13848</v>
      </c>
      <c r="C2319" s="46" t="s">
        <v>352</v>
      </c>
      <c r="D2319" s="48">
        <v>11.9</v>
      </c>
    </row>
    <row r="2320" spans="1:4" x14ac:dyDescent="0.25">
      <c r="A2320" s="46" t="e">
        <f ca="1">HYPERLINK("#"&amp;CELL("address",OFFSET([4]Analítico!$B$1,MATCH(88855,[4]Analítico!$B:$B,0)-1,3)),88855)</f>
        <v>#VALUE!</v>
      </c>
      <c r="B2320" s="47" t="s">
        <v>13849</v>
      </c>
      <c r="C2320" s="46" t="s">
        <v>352</v>
      </c>
      <c r="D2320" s="48">
        <v>3.25</v>
      </c>
    </row>
    <row r="2321" spans="1:4" x14ac:dyDescent="0.25">
      <c r="A2321" s="46" t="e">
        <f ca="1">HYPERLINK("#"&amp;CELL("address",OFFSET([4]Analítico!$B$1,MATCH(88856,[4]Analítico!$B:$B,0)-1,3)),88856)</f>
        <v>#VALUE!</v>
      </c>
      <c r="B2321" s="47" t="s">
        <v>13850</v>
      </c>
      <c r="C2321" s="46" t="s">
        <v>352</v>
      </c>
      <c r="D2321" s="48">
        <v>0.89</v>
      </c>
    </row>
    <row r="2322" spans="1:4" x14ac:dyDescent="0.25">
      <c r="A2322" s="46" t="e">
        <f ca="1">HYPERLINK("#"&amp;CELL("address",OFFSET([4]Analítico!$B$1,MATCH(5658,[4]Analítico!$B:$B,0)-1,3)),5658)</f>
        <v>#VALUE!</v>
      </c>
      <c r="B2322" s="47" t="s">
        <v>13851</v>
      </c>
      <c r="C2322" s="46" t="s">
        <v>352</v>
      </c>
      <c r="D2322" s="48">
        <v>2.2599999999999998</v>
      </c>
    </row>
    <row r="2323" spans="1:4" x14ac:dyDescent="0.25">
      <c r="A2323" s="46" t="e">
        <f ca="1">HYPERLINK("#"&amp;CELL("address",OFFSET([4]Analítico!$B$1,MATCH(53840,[4]Analítico!$B:$B,0)-1,3)),53840)</f>
        <v>#VALUE!</v>
      </c>
      <c r="B2323" s="47" t="s">
        <v>13852</v>
      </c>
      <c r="C2323" s="46" t="s">
        <v>352</v>
      </c>
      <c r="D2323" s="48">
        <v>2.5499999999999998</v>
      </c>
    </row>
    <row r="2324" spans="1:4" x14ac:dyDescent="0.25">
      <c r="A2324" s="46" t="e">
        <f ca="1">HYPERLINK("#"&amp;CELL("address",OFFSET([4]Analítico!$B$1,MATCH(87026,[4]Analítico!$B:$B,0)-1,3)),87026)</f>
        <v>#VALUE!</v>
      </c>
      <c r="B2324" s="47" t="s">
        <v>13853</v>
      </c>
      <c r="C2324" s="46" t="s">
        <v>352</v>
      </c>
      <c r="D2324" s="48">
        <v>0.7</v>
      </c>
    </row>
    <row r="2325" spans="1:4" x14ac:dyDescent="0.25">
      <c r="A2325" s="46" t="e">
        <f ca="1">HYPERLINK("#"&amp;CELL("address",OFFSET([4]Analítico!$B$1,MATCH(53841,[4]Analítico!$B:$B,0)-1,3)),53841)</f>
        <v>#VALUE!</v>
      </c>
      <c r="B2325" s="47" t="s">
        <v>13854</v>
      </c>
      <c r="C2325" s="46" t="s">
        <v>352</v>
      </c>
      <c r="D2325" s="48">
        <v>1.77</v>
      </c>
    </row>
    <row r="2326" spans="1:4" x14ac:dyDescent="0.25">
      <c r="A2326" s="46" t="e">
        <f ca="1">HYPERLINK("#"&amp;CELL("address",OFFSET([4]Analítico!$B$1,MATCH(95209,[4]Analítico!$B:$B,0)-1,3)),95209)</f>
        <v>#VALUE!</v>
      </c>
      <c r="B2326" s="47" t="s">
        <v>13855</v>
      </c>
      <c r="C2326" s="46" t="s">
        <v>352</v>
      </c>
      <c r="D2326" s="48">
        <v>12.42</v>
      </c>
    </row>
    <row r="2327" spans="1:4" x14ac:dyDescent="0.25">
      <c r="A2327" s="46" t="e">
        <f ca="1">HYPERLINK("#"&amp;CELL("address",OFFSET([4]Analítico!$B$1,MATCH(95210,[4]Analítico!$B:$B,0)-1,3)),95210)</f>
        <v>#VALUE!</v>
      </c>
      <c r="B2327" s="47" t="s">
        <v>13856</v>
      </c>
      <c r="C2327" s="46" t="s">
        <v>352</v>
      </c>
      <c r="D2327" s="48">
        <v>58.74</v>
      </c>
    </row>
    <row r="2328" spans="1:4" x14ac:dyDescent="0.25">
      <c r="A2328" s="46" t="e">
        <f ca="1">HYPERLINK("#"&amp;CELL("address",OFFSET([4]Analítico!$B$1,MATCH(95211,[4]Analítico!$B:$B,0)-1,3)),95211)</f>
        <v>#VALUE!</v>
      </c>
      <c r="B2328" s="47" t="s">
        <v>13857</v>
      </c>
      <c r="C2328" s="46" t="s">
        <v>352</v>
      </c>
      <c r="D2328" s="48">
        <v>8.2200000000000006</v>
      </c>
    </row>
    <row r="2329" spans="1:4" x14ac:dyDescent="0.25">
      <c r="A2329" s="46" t="e">
        <f ca="1">HYPERLINK("#"&amp;CELL("address",OFFSET([4]Analítico!$B$1,MATCH(93267,[4]Analítico!$B:$B,0)-1,3)),93267)</f>
        <v>#VALUE!</v>
      </c>
      <c r="B2329" s="47" t="s">
        <v>13858</v>
      </c>
      <c r="C2329" s="46" t="s">
        <v>352</v>
      </c>
      <c r="D2329" s="48">
        <v>26.66</v>
      </c>
    </row>
    <row r="2330" spans="1:4" x14ac:dyDescent="0.25">
      <c r="A2330" s="46" t="e">
        <f ca="1">HYPERLINK("#"&amp;CELL("address",OFFSET([4]Analítico!$B$1,MATCH(93269,[4]Analítico!$B:$B,0)-1,3)),93269)</f>
        <v>#VALUE!</v>
      </c>
      <c r="B2330" s="47" t="s">
        <v>13859</v>
      </c>
      <c r="C2330" s="46" t="s">
        <v>352</v>
      </c>
      <c r="D2330" s="48">
        <v>10</v>
      </c>
    </row>
    <row r="2331" spans="1:4" x14ac:dyDescent="0.25">
      <c r="A2331" s="46" t="e">
        <f ca="1">HYPERLINK("#"&amp;CELL("address",OFFSET([4]Analítico!$B$1,MATCH(93270,[4]Analítico!$B:$B,0)-1,3)),93270)</f>
        <v>#VALUE!</v>
      </c>
      <c r="B2331" s="47" t="s">
        <v>13860</v>
      </c>
      <c r="C2331" s="46" t="s">
        <v>352</v>
      </c>
      <c r="D2331" s="48">
        <v>25.92</v>
      </c>
    </row>
    <row r="2332" spans="1:4" x14ac:dyDescent="0.25">
      <c r="A2332" s="46" t="e">
        <f ca="1">HYPERLINK("#"&amp;CELL("address",OFFSET([4]Analítico!$B$1,MATCH(93271,[4]Analítico!$B:$B,0)-1,3)),93271)</f>
        <v>#VALUE!</v>
      </c>
      <c r="B2332" s="47" t="s">
        <v>13861</v>
      </c>
      <c r="C2332" s="46" t="s">
        <v>352</v>
      </c>
      <c r="D2332" s="48">
        <v>8.2200000000000006</v>
      </c>
    </row>
    <row r="2333" spans="1:4" x14ac:dyDescent="0.25">
      <c r="A2333" s="46" t="e">
        <f ca="1">HYPERLINK("#"&amp;CELL("address",OFFSET([4]Analítico!$B$1,MATCH(95208,[4]Analítico!$B:$B,0)-1,3)),95208)</f>
        <v>#VALUE!</v>
      </c>
      <c r="B2333" s="47" t="s">
        <v>13862</v>
      </c>
      <c r="C2333" s="46" t="s">
        <v>352</v>
      </c>
      <c r="D2333" s="48">
        <v>53.71</v>
      </c>
    </row>
    <row r="2334" spans="1:4" x14ac:dyDescent="0.25">
      <c r="A2334" s="46" t="e">
        <f ca="1">HYPERLINK("#"&amp;CELL("address",OFFSET([4]Analítico!$B$1,MATCH(83761,[4]Analítico!$B:$B,0)-1,3)),83761)</f>
        <v>#VALUE!</v>
      </c>
      <c r="B2334" s="47" t="s">
        <v>13863</v>
      </c>
      <c r="C2334" s="46" t="s">
        <v>352</v>
      </c>
      <c r="D2334" s="48">
        <v>10.38</v>
      </c>
    </row>
    <row r="2335" spans="1:4" x14ac:dyDescent="0.25">
      <c r="A2335" s="46" t="e">
        <f ca="1">HYPERLINK("#"&amp;CELL("address",OFFSET([4]Analítico!$B$1,MATCH(83764,[4]Analítico!$B:$B,0)-1,3)),83764)</f>
        <v>#VALUE!</v>
      </c>
      <c r="B2335" s="47" t="s">
        <v>13864</v>
      </c>
      <c r="C2335" s="46" t="s">
        <v>352</v>
      </c>
      <c r="D2335" s="48">
        <v>3.66</v>
      </c>
    </row>
    <row r="2336" spans="1:4" x14ac:dyDescent="0.25">
      <c r="A2336" s="46" t="e">
        <f ca="1">HYPERLINK("#"&amp;CELL("address",OFFSET([4]Analítico!$B$1,MATCH(83762,[4]Analítico!$B:$B,0)-1,3)),83762)</f>
        <v>#VALUE!</v>
      </c>
      <c r="B2336" s="47" t="s">
        <v>13865</v>
      </c>
      <c r="C2336" s="46" t="s">
        <v>352</v>
      </c>
      <c r="D2336" s="48">
        <v>9.27</v>
      </c>
    </row>
    <row r="2337" spans="1:4" x14ac:dyDescent="0.25">
      <c r="A2337" s="46" t="e">
        <f ca="1">HYPERLINK("#"&amp;CELL("address",OFFSET([4]Analítico!$B$1,MATCH(83763,[4]Analítico!$B:$B,0)-1,3)),83763)</f>
        <v>#VALUE!</v>
      </c>
      <c r="B2337" s="47" t="s">
        <v>13866</v>
      </c>
      <c r="C2337" s="46" t="s">
        <v>352</v>
      </c>
      <c r="D2337" s="48">
        <v>60.74</v>
      </c>
    </row>
    <row r="2338" spans="1:4" x14ac:dyDescent="0.25">
      <c r="A2338" s="46" t="e">
        <f ca="1">HYPERLINK("#"&amp;CELL("address",OFFSET([4]Analítico!$B$1,MATCH(95874,[4]Analítico!$B:$B,0)-1,3)),95874)</f>
        <v>#VALUE!</v>
      </c>
      <c r="B2338" s="47" t="s">
        <v>13867</v>
      </c>
      <c r="C2338" s="46" t="s">
        <v>352</v>
      </c>
      <c r="D2338" s="48">
        <v>11.09</v>
      </c>
    </row>
    <row r="2339" spans="1:4" x14ac:dyDescent="0.25">
      <c r="A2339" s="46" t="e">
        <f ca="1">HYPERLINK("#"&amp;CELL("address",OFFSET([4]Analítico!$B$1,MATCH(95869,[4]Analítico!$B:$B,0)-1,3)),95869)</f>
        <v>#VALUE!</v>
      </c>
      <c r="B2339" s="47" t="s">
        <v>13868</v>
      </c>
      <c r="C2339" s="46" t="s">
        <v>352</v>
      </c>
      <c r="D2339" s="48">
        <v>3.91</v>
      </c>
    </row>
    <row r="2340" spans="1:4" x14ac:dyDescent="0.25">
      <c r="A2340" s="46" t="e">
        <f ca="1">HYPERLINK("#"&amp;CELL("address",OFFSET([4]Analítico!$B$1,MATCH(95870,[4]Analítico!$B:$B,0)-1,3)),95870)</f>
        <v>#VALUE!</v>
      </c>
      <c r="B2340" s="47" t="s">
        <v>13869</v>
      </c>
      <c r="C2340" s="46" t="s">
        <v>352</v>
      </c>
      <c r="D2340" s="48">
        <v>9.9</v>
      </c>
    </row>
    <row r="2341" spans="1:4" x14ac:dyDescent="0.25">
      <c r="A2341" s="46" t="e">
        <f ca="1">HYPERLINK("#"&amp;CELL("address",OFFSET([4]Analítico!$B$1,MATCH(95871,[4]Analítico!$B:$B,0)-1,3)),95871)</f>
        <v>#VALUE!</v>
      </c>
      <c r="B2341" s="47" t="s">
        <v>13870</v>
      </c>
      <c r="C2341" s="46" t="s">
        <v>352</v>
      </c>
      <c r="D2341" s="48">
        <v>330.43</v>
      </c>
    </row>
    <row r="2342" spans="1:4" x14ac:dyDescent="0.25">
      <c r="A2342" s="46" t="e">
        <f ca="1">HYPERLINK("#"&amp;CELL("address",OFFSET([4]Analítico!$B$1,MATCH(104684,[4]Analítico!$B:$B,0)-1,3)),104684)</f>
        <v>#VALUE!</v>
      </c>
      <c r="B2342" s="47" t="s">
        <v>13871</v>
      </c>
      <c r="C2342" s="46" t="s">
        <v>352</v>
      </c>
      <c r="D2342" s="48">
        <v>0</v>
      </c>
    </row>
    <row r="2343" spans="1:4" x14ac:dyDescent="0.25">
      <c r="A2343" s="46" t="e">
        <f ca="1">HYPERLINK("#"&amp;CELL("address",OFFSET([4]Analítico!$B$1,MATCH(104685,[4]Analítico!$B:$B,0)-1,3)),104685)</f>
        <v>#VALUE!</v>
      </c>
      <c r="B2343" s="47" t="s">
        <v>13872</v>
      </c>
      <c r="C2343" s="46" t="s">
        <v>352</v>
      </c>
      <c r="D2343" s="48">
        <v>0</v>
      </c>
    </row>
    <row r="2344" spans="1:4" x14ac:dyDescent="0.25">
      <c r="A2344" s="46" t="e">
        <f ca="1">HYPERLINK("#"&amp;CELL("address",OFFSET([4]Analítico!$B$1,MATCH(104686,[4]Analítico!$B:$B,0)-1,3)),104686)</f>
        <v>#VALUE!</v>
      </c>
      <c r="B2344" s="47" t="s">
        <v>13873</v>
      </c>
      <c r="C2344" s="46" t="s">
        <v>352</v>
      </c>
      <c r="D2344" s="48">
        <v>0</v>
      </c>
    </row>
    <row r="2345" spans="1:4" x14ac:dyDescent="0.25">
      <c r="A2345" s="46" t="e">
        <f ca="1">HYPERLINK("#"&amp;CELL("address",OFFSET([4]Analítico!$B$1,MATCH(104687,[4]Analítico!$B:$B,0)-1,3)),104687)</f>
        <v>#VALUE!</v>
      </c>
      <c r="B2345" s="47" t="s">
        <v>13874</v>
      </c>
      <c r="C2345" s="46" t="s">
        <v>352</v>
      </c>
      <c r="D2345" s="48">
        <v>543.86</v>
      </c>
    </row>
    <row r="2346" spans="1:4" x14ac:dyDescent="0.25">
      <c r="A2346" s="46" t="e">
        <f ca="1">HYPERLINK("#"&amp;CELL("address",OFFSET([4]Analítico!$B$1,MATCH(73303,[4]Analítico!$B:$B,0)-1,3)),73303)</f>
        <v>#VALUE!</v>
      </c>
      <c r="B2346" s="47" t="s">
        <v>13875</v>
      </c>
      <c r="C2346" s="46" t="s">
        <v>352</v>
      </c>
      <c r="D2346" s="48">
        <v>7.79</v>
      </c>
    </row>
    <row r="2347" spans="1:4" x14ac:dyDescent="0.25">
      <c r="A2347" s="46" t="e">
        <f ca="1">HYPERLINK("#"&amp;CELL("address",OFFSET([4]Analítico!$B$1,MATCH(93235,[4]Analítico!$B:$B,0)-1,3)),93235)</f>
        <v>#VALUE!</v>
      </c>
      <c r="B2347" s="47" t="s">
        <v>13876</v>
      </c>
      <c r="C2347" s="46" t="s">
        <v>352</v>
      </c>
      <c r="D2347" s="48">
        <v>2.74</v>
      </c>
    </row>
    <row r="2348" spans="1:4" x14ac:dyDescent="0.25">
      <c r="A2348" s="46" t="e">
        <f ca="1">HYPERLINK("#"&amp;CELL("address",OFFSET([4]Analítico!$B$1,MATCH(73307,[4]Analítico!$B:$B,0)-1,3)),73307)</f>
        <v>#VALUE!</v>
      </c>
      <c r="B2348" s="47" t="s">
        <v>13877</v>
      </c>
      <c r="C2348" s="46" t="s">
        <v>352</v>
      </c>
      <c r="D2348" s="48">
        <v>6.95</v>
      </c>
    </row>
    <row r="2349" spans="1:4" x14ac:dyDescent="0.25">
      <c r="A2349" s="46" t="e">
        <f ca="1">HYPERLINK("#"&amp;CELL("address",OFFSET([4]Analítico!$B$1,MATCH(73311,[4]Analítico!$B:$B,0)-1,3)),73311)</f>
        <v>#VALUE!</v>
      </c>
      <c r="B2349" s="47" t="s">
        <v>13878</v>
      </c>
      <c r="C2349" s="46" t="s">
        <v>352</v>
      </c>
      <c r="D2349" s="48">
        <v>215.53</v>
      </c>
    </row>
    <row r="2350" spans="1:4" x14ac:dyDescent="0.25">
      <c r="A2350" s="46" t="e">
        <f ca="1">HYPERLINK("#"&amp;CELL("address",OFFSET([4]Analítico!$B$1,MATCH(93423,[4]Analítico!$B:$B,0)-1,3)),93423)</f>
        <v>#VALUE!</v>
      </c>
      <c r="B2350" s="47" t="s">
        <v>13879</v>
      </c>
      <c r="C2350" s="46" t="s">
        <v>352</v>
      </c>
      <c r="D2350" s="48">
        <v>6.94</v>
      </c>
    </row>
    <row r="2351" spans="1:4" x14ac:dyDescent="0.25">
      <c r="A2351" s="46" t="e">
        <f ca="1">HYPERLINK("#"&amp;CELL("address",OFFSET([4]Analítico!$B$1,MATCH(93424,[4]Analítico!$B:$B,0)-1,3)),93424)</f>
        <v>#VALUE!</v>
      </c>
      <c r="B2351" s="47" t="s">
        <v>13880</v>
      </c>
      <c r="C2351" s="46" t="s">
        <v>352</v>
      </c>
      <c r="D2351" s="48">
        <v>2.44</v>
      </c>
    </row>
    <row r="2352" spans="1:4" x14ac:dyDescent="0.25">
      <c r="A2352" s="46" t="e">
        <f ca="1">HYPERLINK("#"&amp;CELL("address",OFFSET([4]Analítico!$B$1,MATCH(93425,[4]Analítico!$B:$B,0)-1,3)),93425)</f>
        <v>#VALUE!</v>
      </c>
      <c r="B2352" s="47" t="s">
        <v>13881</v>
      </c>
      <c r="C2352" s="46" t="s">
        <v>352</v>
      </c>
      <c r="D2352" s="48">
        <v>6.19</v>
      </c>
    </row>
    <row r="2353" spans="1:4" x14ac:dyDescent="0.25">
      <c r="A2353" s="46" t="e">
        <f ca="1">HYPERLINK("#"&amp;CELL("address",OFFSET([4]Analítico!$B$1,MATCH(93426,[4]Analítico!$B:$B,0)-1,3)),93426)</f>
        <v>#VALUE!</v>
      </c>
      <c r="B2353" s="47" t="s">
        <v>13882</v>
      </c>
      <c r="C2353" s="46" t="s">
        <v>352</v>
      </c>
      <c r="D2353" s="48">
        <v>193.95</v>
      </c>
    </row>
    <row r="2354" spans="1:4" x14ac:dyDescent="0.25">
      <c r="A2354" s="46" t="e">
        <f ca="1">HYPERLINK("#"&amp;CELL("address",OFFSET([4]Analítico!$B$1,MATCH(93417,[4]Analítico!$B:$B,0)-1,3)),93417)</f>
        <v>#VALUE!</v>
      </c>
      <c r="B2354" s="47" t="s">
        <v>13883</v>
      </c>
      <c r="C2354" s="46" t="s">
        <v>352</v>
      </c>
      <c r="D2354" s="48">
        <v>4.9000000000000004</v>
      </c>
    </row>
    <row r="2355" spans="1:4" x14ac:dyDescent="0.25">
      <c r="A2355" s="46" t="e">
        <f ca="1">HYPERLINK("#"&amp;CELL("address",OFFSET([4]Analítico!$B$1,MATCH(93418,[4]Analítico!$B:$B,0)-1,3)),93418)</f>
        <v>#VALUE!</v>
      </c>
      <c r="B2355" s="47" t="s">
        <v>13884</v>
      </c>
      <c r="C2355" s="46" t="s">
        <v>352</v>
      </c>
      <c r="D2355" s="48">
        <v>1.72</v>
      </c>
    </row>
    <row r="2356" spans="1:4" x14ac:dyDescent="0.25">
      <c r="A2356" s="46" t="e">
        <f ca="1">HYPERLINK("#"&amp;CELL("address",OFFSET([4]Analítico!$B$1,MATCH(93419,[4]Analítico!$B:$B,0)-1,3)),93419)</f>
        <v>#VALUE!</v>
      </c>
      <c r="B2356" s="47" t="s">
        <v>13885</v>
      </c>
      <c r="C2356" s="46" t="s">
        <v>352</v>
      </c>
      <c r="D2356" s="48">
        <v>4.37</v>
      </c>
    </row>
    <row r="2357" spans="1:4" x14ac:dyDescent="0.25">
      <c r="A2357" s="46" t="e">
        <f ca="1">HYPERLINK("#"&amp;CELL("address",OFFSET([4]Analítico!$B$1,MATCH(93420,[4]Analítico!$B:$B,0)-1,3)),93420)</f>
        <v>#VALUE!</v>
      </c>
      <c r="B2357" s="47" t="s">
        <v>13886</v>
      </c>
      <c r="C2357" s="46" t="s">
        <v>352</v>
      </c>
      <c r="D2357" s="48">
        <v>81.16</v>
      </c>
    </row>
    <row r="2358" spans="1:4" x14ac:dyDescent="0.25">
      <c r="A2358" s="46" t="e">
        <f ca="1">HYPERLINK("#"&amp;CELL("address",OFFSET([4]Analítico!$B$1,MATCH(93277,[4]Analítico!$B:$B,0)-1,3)),93277)</f>
        <v>#VALUE!</v>
      </c>
      <c r="B2358" s="47" t="s">
        <v>13887</v>
      </c>
      <c r="C2358" s="46" t="s">
        <v>352</v>
      </c>
      <c r="D2358" s="48">
        <v>0.23</v>
      </c>
    </row>
    <row r="2359" spans="1:4" x14ac:dyDescent="0.25">
      <c r="A2359" s="46" t="e">
        <f ca="1">HYPERLINK("#"&amp;CELL("address",OFFSET([4]Analítico!$B$1,MATCH(93278,[4]Analítico!$B:$B,0)-1,3)),93278)</f>
        <v>#VALUE!</v>
      </c>
      <c r="B2359" s="47" t="s">
        <v>13888</v>
      </c>
      <c r="C2359" s="46" t="s">
        <v>352</v>
      </c>
      <c r="D2359" s="48">
        <v>0.05</v>
      </c>
    </row>
    <row r="2360" spans="1:4" x14ac:dyDescent="0.25">
      <c r="A2360" s="46" t="e">
        <f ca="1">HYPERLINK("#"&amp;CELL("address",OFFSET([4]Analítico!$B$1,MATCH(93279,[4]Analítico!$B:$B,0)-1,3)),93279)</f>
        <v>#VALUE!</v>
      </c>
      <c r="B2360" s="47" t="s">
        <v>13889</v>
      </c>
      <c r="C2360" s="46" t="s">
        <v>352</v>
      </c>
      <c r="D2360" s="48">
        <v>0.22</v>
      </c>
    </row>
    <row r="2361" spans="1:4" x14ac:dyDescent="0.25">
      <c r="A2361" s="46" t="e">
        <f ca="1">HYPERLINK("#"&amp;CELL("address",OFFSET([4]Analítico!$B$1,MATCH(93280,[4]Analítico!$B:$B,0)-1,3)),93280)</f>
        <v>#VALUE!</v>
      </c>
      <c r="B2361" s="47" t="s">
        <v>13890</v>
      </c>
      <c r="C2361" s="46" t="s">
        <v>352</v>
      </c>
      <c r="D2361" s="48">
        <v>0.68</v>
      </c>
    </row>
    <row r="2362" spans="1:4" x14ac:dyDescent="0.25">
      <c r="A2362" s="46" t="e">
        <f ca="1">HYPERLINK("#"&amp;CELL("address",OFFSET([4]Analítico!$B$1,MATCH(104909,[4]Analítico!$B:$B,0)-1,3)),104909)</f>
        <v>#VALUE!</v>
      </c>
      <c r="B2362" s="47" t="s">
        <v>13891</v>
      </c>
      <c r="C2362" s="46" t="s">
        <v>352</v>
      </c>
      <c r="D2362" s="48">
        <v>0</v>
      </c>
    </row>
    <row r="2363" spans="1:4" x14ac:dyDescent="0.25">
      <c r="A2363" s="46" t="e">
        <f ca="1">HYPERLINK("#"&amp;CELL("address",OFFSET([4]Analítico!$B$1,MATCH(104910,[4]Analítico!$B:$B,0)-1,3)),104910)</f>
        <v>#VALUE!</v>
      </c>
      <c r="B2363" s="47" t="s">
        <v>13892</v>
      </c>
      <c r="C2363" s="46" t="s">
        <v>352</v>
      </c>
      <c r="D2363" s="48">
        <v>0</v>
      </c>
    </row>
    <row r="2364" spans="1:4" x14ac:dyDescent="0.25">
      <c r="A2364" s="46" t="e">
        <f ca="1">HYPERLINK("#"&amp;CELL("address",OFFSET([4]Analítico!$B$1,MATCH(104911,[4]Analítico!$B:$B,0)-1,3)),104911)</f>
        <v>#VALUE!</v>
      </c>
      <c r="B2364" s="47" t="s">
        <v>13893</v>
      </c>
      <c r="C2364" s="46" t="s">
        <v>352</v>
      </c>
      <c r="D2364" s="48">
        <v>0</v>
      </c>
    </row>
    <row r="2365" spans="1:4" x14ac:dyDescent="0.25">
      <c r="A2365" s="46" t="e">
        <f ca="1">HYPERLINK("#"&amp;CELL("address",OFFSET([4]Analítico!$B$1,MATCH(104912,[4]Analítico!$B:$B,0)-1,3)),104912)</f>
        <v>#VALUE!</v>
      </c>
      <c r="B2365" s="47" t="s">
        <v>13894</v>
      </c>
      <c r="C2365" s="46" t="s">
        <v>352</v>
      </c>
      <c r="D2365" s="48">
        <v>33.659999999999997</v>
      </c>
    </row>
    <row r="2366" spans="1:4" x14ac:dyDescent="0.25">
      <c r="A2366" s="46" t="e">
        <f ca="1">HYPERLINK("#"&amp;CELL("address",OFFSET([4]Analítico!$B$1,MATCH(102840,[4]Analítico!$B:$B,0)-1,3)),102840)</f>
        <v>#VALUE!</v>
      </c>
      <c r="B2366" s="47" t="s">
        <v>13895</v>
      </c>
      <c r="C2366" s="46" t="s">
        <v>352</v>
      </c>
      <c r="D2366" s="48">
        <v>0</v>
      </c>
    </row>
    <row r="2367" spans="1:4" x14ac:dyDescent="0.25">
      <c r="A2367" s="46" t="e">
        <f ca="1">HYPERLINK("#"&amp;CELL("address",OFFSET([4]Analítico!$B$1,MATCH(102841,[4]Analítico!$B:$B,0)-1,3)),102841)</f>
        <v>#VALUE!</v>
      </c>
      <c r="B2367" s="47" t="s">
        <v>13896</v>
      </c>
      <c r="C2367" s="46" t="s">
        <v>352</v>
      </c>
      <c r="D2367" s="48">
        <v>0</v>
      </c>
    </row>
    <row r="2368" spans="1:4" x14ac:dyDescent="0.25">
      <c r="A2368" s="46" t="e">
        <f ca="1">HYPERLINK("#"&amp;CELL("address",OFFSET([4]Analítico!$B$1,MATCH(102842,[4]Analítico!$B:$B,0)-1,3)),102842)</f>
        <v>#VALUE!</v>
      </c>
      <c r="B2368" s="47" t="s">
        <v>13897</v>
      </c>
      <c r="C2368" s="46" t="s">
        <v>352</v>
      </c>
      <c r="D2368" s="48">
        <v>0</v>
      </c>
    </row>
    <row r="2369" spans="1:4" x14ac:dyDescent="0.25">
      <c r="A2369" s="46" t="e">
        <f ca="1">HYPERLINK("#"&amp;CELL("address",OFFSET([4]Analítico!$B$1,MATCH(102843,[4]Analítico!$B:$B,0)-1,3)),102843)</f>
        <v>#VALUE!</v>
      </c>
      <c r="B2369" s="47" t="s">
        <v>13898</v>
      </c>
      <c r="C2369" s="46" t="s">
        <v>352</v>
      </c>
      <c r="D2369" s="48">
        <v>162.9</v>
      </c>
    </row>
    <row r="2370" spans="1:4" x14ac:dyDescent="0.25">
      <c r="A2370" s="46" t="e">
        <f ca="1">HYPERLINK("#"&amp;CELL("address",OFFSET([4]Analítico!$B$1,MATCH(89267,[4]Analítico!$B:$B,0)-1,3)),89267)</f>
        <v>#VALUE!</v>
      </c>
      <c r="B2370" s="47" t="s">
        <v>13899</v>
      </c>
      <c r="C2370" s="46" t="s">
        <v>352</v>
      </c>
      <c r="D2370" s="48">
        <v>51.81</v>
      </c>
    </row>
    <row r="2371" spans="1:4" x14ac:dyDescent="0.25">
      <c r="A2371" s="46" t="e">
        <f ca="1">HYPERLINK("#"&amp;CELL("address",OFFSET([4]Analítico!$B$1,MATCH(89269,[4]Analítico!$B:$B,0)-1,3)),89269)</f>
        <v>#VALUE!</v>
      </c>
      <c r="B2371" s="47" t="s">
        <v>13900</v>
      </c>
      <c r="C2371" s="46" t="s">
        <v>352</v>
      </c>
      <c r="D2371" s="48">
        <v>7.38</v>
      </c>
    </row>
    <row r="2372" spans="1:4" x14ac:dyDescent="0.25">
      <c r="A2372" s="46" t="e">
        <f ca="1">HYPERLINK("#"&amp;CELL("address",OFFSET([4]Analítico!$B$1,MATCH(89268,[4]Analítico!$B:$B,0)-1,3)),89268)</f>
        <v>#VALUE!</v>
      </c>
      <c r="B2372" s="47" t="s">
        <v>13901</v>
      </c>
      <c r="C2372" s="46" t="s">
        <v>352</v>
      </c>
      <c r="D2372" s="48">
        <v>18.260000000000002</v>
      </c>
    </row>
    <row r="2373" spans="1:4" x14ac:dyDescent="0.25">
      <c r="A2373" s="46" t="e">
        <f ca="1">HYPERLINK("#"&amp;CELL("address",OFFSET([4]Analítico!$B$1,MATCH(89270,[4]Analítico!$B:$B,0)-1,3)),89270)</f>
        <v>#VALUE!</v>
      </c>
      <c r="B2373" s="47" t="s">
        <v>13902</v>
      </c>
      <c r="C2373" s="46" t="s">
        <v>352</v>
      </c>
      <c r="D2373" s="48">
        <v>83.29</v>
      </c>
    </row>
    <row r="2374" spans="1:4" x14ac:dyDescent="0.25">
      <c r="A2374" s="46" t="e">
        <f ca="1">HYPERLINK("#"&amp;CELL("address",OFFSET([4]Analítico!$B$1,MATCH(89271,[4]Analítico!$B:$B,0)-1,3)),89271)</f>
        <v>#VALUE!</v>
      </c>
      <c r="B2374" s="47" t="s">
        <v>13903</v>
      </c>
      <c r="C2374" s="46" t="s">
        <v>352</v>
      </c>
      <c r="D2374" s="48">
        <v>35.11</v>
      </c>
    </row>
    <row r="2375" spans="1:4" x14ac:dyDescent="0.25">
      <c r="A2375" s="46" t="e">
        <f ca="1">HYPERLINK("#"&amp;CELL("address",OFFSET([4]Analítico!$B$1,MATCH(93283,[4]Analítico!$B:$B,0)-1,3)),93283)</f>
        <v>#VALUE!</v>
      </c>
      <c r="B2375" s="47" t="s">
        <v>13904</v>
      </c>
      <c r="C2375" s="46" t="s">
        <v>352</v>
      </c>
      <c r="D2375" s="48">
        <v>99.64</v>
      </c>
    </row>
    <row r="2376" spans="1:4" x14ac:dyDescent="0.25">
      <c r="A2376" s="46" t="e">
        <f ca="1">HYPERLINK("#"&amp;CELL("address",OFFSET([4]Analítico!$B$1,MATCH(93296,[4]Analítico!$B:$B,0)-1,3)),93296)</f>
        <v>#VALUE!</v>
      </c>
      <c r="B2376" s="47" t="s">
        <v>13905</v>
      </c>
      <c r="C2376" s="46" t="s">
        <v>352</v>
      </c>
      <c r="D2376" s="48">
        <v>14.19</v>
      </c>
    </row>
    <row r="2377" spans="1:4" x14ac:dyDescent="0.25">
      <c r="A2377" s="46" t="e">
        <f ca="1">HYPERLINK("#"&amp;CELL("address",OFFSET([4]Analítico!$B$1,MATCH(93284,[4]Analítico!$B:$B,0)-1,3)),93284)</f>
        <v>#VALUE!</v>
      </c>
      <c r="B2377" s="47" t="s">
        <v>13906</v>
      </c>
      <c r="C2377" s="46" t="s">
        <v>352</v>
      </c>
      <c r="D2377" s="48">
        <v>35.119999999999997</v>
      </c>
    </row>
    <row r="2378" spans="1:4" x14ac:dyDescent="0.25">
      <c r="A2378" s="46" t="e">
        <f ca="1">HYPERLINK("#"&amp;CELL("address",OFFSET([4]Analítico!$B$1,MATCH(93285,[4]Analítico!$B:$B,0)-1,3)),93285)</f>
        <v>#VALUE!</v>
      </c>
      <c r="B2378" s="47" t="s">
        <v>13907</v>
      </c>
      <c r="C2378" s="46" t="s">
        <v>352</v>
      </c>
      <c r="D2378" s="48">
        <v>160.16999999999999</v>
      </c>
    </row>
    <row r="2379" spans="1:4" x14ac:dyDescent="0.25">
      <c r="A2379" s="46" t="e">
        <f ca="1">HYPERLINK("#"&amp;CELL("address",OFFSET([4]Analítico!$B$1,MATCH(93286,[4]Analítico!$B:$B,0)-1,3)),93286)</f>
        <v>#VALUE!</v>
      </c>
      <c r="B2379" s="47" t="s">
        <v>13908</v>
      </c>
      <c r="C2379" s="46" t="s">
        <v>352</v>
      </c>
      <c r="D2379" s="48">
        <v>11.44</v>
      </c>
    </row>
    <row r="2380" spans="1:4" x14ac:dyDescent="0.25">
      <c r="A2380" s="46" t="e">
        <f ca="1">HYPERLINK("#"&amp;CELL("address",OFFSET([4]Analítico!$B$1,MATCH(104706,[4]Analítico!$B:$B,0)-1,3)),104706)</f>
        <v>#VALUE!</v>
      </c>
      <c r="B2380" s="47" t="s">
        <v>13909</v>
      </c>
      <c r="C2380" s="46" t="s">
        <v>352</v>
      </c>
      <c r="D2380" s="48">
        <v>0</v>
      </c>
    </row>
    <row r="2381" spans="1:4" x14ac:dyDescent="0.25">
      <c r="A2381" s="46" t="e">
        <f ca="1">HYPERLINK("#"&amp;CELL("address",OFFSET([4]Analítico!$B$1,MATCH(104707,[4]Analítico!$B:$B,0)-1,3)),104707)</f>
        <v>#VALUE!</v>
      </c>
      <c r="B2381" s="47" t="s">
        <v>13910</v>
      </c>
      <c r="C2381" s="46" t="s">
        <v>352</v>
      </c>
      <c r="D2381" s="48">
        <v>0</v>
      </c>
    </row>
    <row r="2382" spans="1:4" x14ac:dyDescent="0.25">
      <c r="A2382" s="46" t="e">
        <f ca="1">HYPERLINK("#"&amp;CELL("address",OFFSET([4]Analítico!$B$1,MATCH(104708,[4]Analítico!$B:$B,0)-1,3)),104708)</f>
        <v>#VALUE!</v>
      </c>
      <c r="B2382" s="47" t="s">
        <v>13911</v>
      </c>
      <c r="C2382" s="46" t="s">
        <v>352</v>
      </c>
      <c r="D2382" s="48">
        <v>0</v>
      </c>
    </row>
    <row r="2383" spans="1:4" x14ac:dyDescent="0.25">
      <c r="A2383" s="46" t="e">
        <f ca="1">HYPERLINK("#"&amp;CELL("address",OFFSET([4]Analítico!$B$1,MATCH(104709,[4]Analítico!$B:$B,0)-1,3)),104709)</f>
        <v>#VALUE!</v>
      </c>
      <c r="B2383" s="47" t="s">
        <v>13912</v>
      </c>
      <c r="C2383" s="46" t="s">
        <v>352</v>
      </c>
      <c r="D2383" s="48">
        <v>1415.42</v>
      </c>
    </row>
    <row r="2384" spans="1:4" x14ac:dyDescent="0.25">
      <c r="A2384" s="46" t="e">
        <f ca="1">HYPERLINK("#"&amp;CELL("address",OFFSET([4]Analítico!$B$1,MATCH(104903,[4]Analítico!$B:$B,0)-1,3)),104903)</f>
        <v>#VALUE!</v>
      </c>
      <c r="B2384" s="47" t="s">
        <v>13913</v>
      </c>
      <c r="C2384" s="46" t="s">
        <v>352</v>
      </c>
      <c r="D2384" s="48">
        <v>0</v>
      </c>
    </row>
    <row r="2385" spans="1:4" x14ac:dyDescent="0.25">
      <c r="A2385" s="46" t="e">
        <f ca="1">HYPERLINK("#"&amp;CELL("address",OFFSET([4]Analítico!$B$1,MATCH(104904,[4]Analítico!$B:$B,0)-1,3)),104904)</f>
        <v>#VALUE!</v>
      </c>
      <c r="B2385" s="47" t="s">
        <v>13914</v>
      </c>
      <c r="C2385" s="46" t="s">
        <v>352</v>
      </c>
      <c r="D2385" s="48">
        <v>0</v>
      </c>
    </row>
    <row r="2386" spans="1:4" x14ac:dyDescent="0.25">
      <c r="A2386" s="46" t="e">
        <f ca="1">HYPERLINK("#"&amp;CELL("address",OFFSET([4]Analítico!$B$1,MATCH(104905,[4]Analítico!$B:$B,0)-1,3)),104905)</f>
        <v>#VALUE!</v>
      </c>
      <c r="B2386" s="47" t="s">
        <v>13915</v>
      </c>
      <c r="C2386" s="46" t="s">
        <v>352</v>
      </c>
      <c r="D2386" s="48">
        <v>0</v>
      </c>
    </row>
    <row r="2387" spans="1:4" x14ac:dyDescent="0.25">
      <c r="A2387" s="46" t="e">
        <f ca="1">HYPERLINK("#"&amp;CELL("address",OFFSET([4]Analítico!$B$1,MATCH(104906,[4]Analítico!$B:$B,0)-1,3)),104906)</f>
        <v>#VALUE!</v>
      </c>
      <c r="B2387" s="47" t="s">
        <v>13916</v>
      </c>
      <c r="C2387" s="46" t="s">
        <v>352</v>
      </c>
      <c r="D2387" s="48">
        <v>119.46</v>
      </c>
    </row>
    <row r="2388" spans="1:4" x14ac:dyDescent="0.25">
      <c r="A2388" s="46" t="e">
        <f ca="1">HYPERLINK("#"&amp;CELL("address",OFFSET([4]Analítico!$B$1,MATCH(102846,[4]Analítico!$B:$B,0)-1,3)),102846)</f>
        <v>#VALUE!</v>
      </c>
      <c r="B2388" s="47" t="s">
        <v>13917</v>
      </c>
      <c r="C2388" s="46" t="s">
        <v>352</v>
      </c>
      <c r="D2388" s="48">
        <v>0</v>
      </c>
    </row>
    <row r="2389" spans="1:4" x14ac:dyDescent="0.25">
      <c r="A2389" s="46" t="e">
        <f ca="1">HYPERLINK("#"&amp;CELL("address",OFFSET([4]Analítico!$B$1,MATCH(102847,[4]Analítico!$B:$B,0)-1,3)),102847)</f>
        <v>#VALUE!</v>
      </c>
      <c r="B2389" s="47" t="s">
        <v>13918</v>
      </c>
      <c r="C2389" s="46" t="s">
        <v>352</v>
      </c>
      <c r="D2389" s="48">
        <v>0</v>
      </c>
    </row>
    <row r="2390" spans="1:4" x14ac:dyDescent="0.25">
      <c r="A2390" s="46" t="e">
        <f ca="1">HYPERLINK("#"&amp;CELL("address",OFFSET([4]Analítico!$B$1,MATCH(102848,[4]Analítico!$B:$B,0)-1,3)),102848)</f>
        <v>#VALUE!</v>
      </c>
      <c r="B2390" s="47" t="s">
        <v>13919</v>
      </c>
      <c r="C2390" s="46" t="s">
        <v>352</v>
      </c>
      <c r="D2390" s="48">
        <v>0</v>
      </c>
    </row>
    <row r="2391" spans="1:4" x14ac:dyDescent="0.25">
      <c r="A2391" s="46" t="e">
        <f ca="1">HYPERLINK("#"&amp;CELL("address",OFFSET([4]Analítico!$B$1,MATCH(102849,[4]Analítico!$B:$B,0)-1,3)),102849)</f>
        <v>#VALUE!</v>
      </c>
      <c r="B2391" s="47" t="s">
        <v>13920</v>
      </c>
      <c r="C2391" s="46" t="s">
        <v>352</v>
      </c>
      <c r="D2391" s="48">
        <v>79.64</v>
      </c>
    </row>
    <row r="2392" spans="1:4" x14ac:dyDescent="0.25">
      <c r="A2392" s="46" t="e">
        <f ca="1">HYPERLINK("#"&amp;CELL("address",OFFSET([4]Analítico!$B$1,MATCH(102852,[4]Analítico!$B:$B,0)-1,3)),102852)</f>
        <v>#VALUE!</v>
      </c>
      <c r="B2392" s="47" t="s">
        <v>13921</v>
      </c>
      <c r="C2392" s="46" t="s">
        <v>352</v>
      </c>
      <c r="D2392" s="48">
        <v>0</v>
      </c>
    </row>
    <row r="2393" spans="1:4" x14ac:dyDescent="0.25">
      <c r="A2393" s="46" t="e">
        <f ca="1">HYPERLINK("#"&amp;CELL("address",OFFSET([4]Analítico!$B$1,MATCH(102853,[4]Analítico!$B:$B,0)-1,3)),102853)</f>
        <v>#VALUE!</v>
      </c>
      <c r="B2393" s="47" t="s">
        <v>13922</v>
      </c>
      <c r="C2393" s="46" t="s">
        <v>352</v>
      </c>
      <c r="D2393" s="48">
        <v>0</v>
      </c>
    </row>
    <row r="2394" spans="1:4" x14ac:dyDescent="0.25">
      <c r="A2394" s="46" t="e">
        <f ca="1">HYPERLINK("#"&amp;CELL("address",OFFSET([4]Analítico!$B$1,MATCH(102854,[4]Analítico!$B:$B,0)-1,3)),102854)</f>
        <v>#VALUE!</v>
      </c>
      <c r="B2394" s="47" t="s">
        <v>13923</v>
      </c>
      <c r="C2394" s="46" t="s">
        <v>352</v>
      </c>
      <c r="D2394" s="48">
        <v>0</v>
      </c>
    </row>
    <row r="2395" spans="1:4" x14ac:dyDescent="0.25">
      <c r="A2395" s="46" t="e">
        <f ca="1">HYPERLINK("#"&amp;CELL("address",OFFSET([4]Analítico!$B$1,MATCH(102855,[4]Analítico!$B:$B,0)-1,3)),102855)</f>
        <v>#VALUE!</v>
      </c>
      <c r="B2395" s="47" t="s">
        <v>13924</v>
      </c>
      <c r="C2395" s="46" t="s">
        <v>352</v>
      </c>
      <c r="D2395" s="48">
        <v>79.64</v>
      </c>
    </row>
    <row r="2396" spans="1:4" x14ac:dyDescent="0.25">
      <c r="A2396" s="46" t="e">
        <f ca="1">HYPERLINK("#"&amp;CELL("address",OFFSET([4]Analítico!$B$1,MATCH(106242,[4]Analítico!$B:$B,0)-1,3)),106242)</f>
        <v>#VALUE!</v>
      </c>
      <c r="B2396" s="47" t="s">
        <v>13925</v>
      </c>
      <c r="C2396" s="46" t="s">
        <v>352</v>
      </c>
      <c r="D2396" s="48">
        <v>46.81</v>
      </c>
    </row>
    <row r="2397" spans="1:4" x14ac:dyDescent="0.25">
      <c r="A2397" s="46" t="e">
        <f ca="1">HYPERLINK("#"&amp;CELL("address",OFFSET([4]Analítico!$B$1,MATCH(106245,[4]Analítico!$B:$B,0)-1,3)),106245)</f>
        <v>#VALUE!</v>
      </c>
      <c r="B2397" s="47" t="s">
        <v>13926</v>
      </c>
      <c r="C2397" s="46" t="s">
        <v>352</v>
      </c>
      <c r="D2397" s="48">
        <v>6.44</v>
      </c>
    </row>
    <row r="2398" spans="1:4" x14ac:dyDescent="0.25">
      <c r="A2398" s="46" t="e">
        <f ca="1">HYPERLINK("#"&amp;CELL("address",OFFSET([4]Analítico!$B$1,MATCH(106243,[4]Analítico!$B:$B,0)-1,3)),106243)</f>
        <v>#VALUE!</v>
      </c>
      <c r="B2398" s="47" t="s">
        <v>13927</v>
      </c>
      <c r="C2398" s="46" t="s">
        <v>352</v>
      </c>
      <c r="D2398" s="48">
        <v>15.88</v>
      </c>
    </row>
    <row r="2399" spans="1:4" x14ac:dyDescent="0.25">
      <c r="A2399" s="46" t="e">
        <f ca="1">HYPERLINK("#"&amp;CELL("address",OFFSET([4]Analítico!$B$1,MATCH(106244,[4]Analítico!$B:$B,0)-1,3)),106244)</f>
        <v>#VALUE!</v>
      </c>
      <c r="B2399" s="47" t="s">
        <v>13928</v>
      </c>
      <c r="C2399" s="46" t="s">
        <v>352</v>
      </c>
      <c r="D2399" s="48">
        <v>73.66</v>
      </c>
    </row>
    <row r="2400" spans="1:4" x14ac:dyDescent="0.25">
      <c r="A2400" s="46" t="e">
        <f ca="1">HYPERLINK("#"&amp;CELL("address",OFFSET([4]Analítico!$B$1,MATCH(106246,[4]Analítico!$B:$B,0)-1,3)),106246)</f>
        <v>#VALUE!</v>
      </c>
      <c r="B2400" s="47" t="s">
        <v>13929</v>
      </c>
      <c r="C2400" s="46" t="s">
        <v>352</v>
      </c>
      <c r="D2400" s="48">
        <v>190.99</v>
      </c>
    </row>
    <row r="2401" spans="1:4" x14ac:dyDescent="0.25">
      <c r="A2401" s="46" t="e">
        <f ca="1">HYPERLINK("#"&amp;CELL("address",OFFSET([4]Analítico!$B$1,MATCH(93397,[4]Analítico!$B:$B,0)-1,3)),93397)</f>
        <v>#VALUE!</v>
      </c>
      <c r="B2401" s="47" t="s">
        <v>13930</v>
      </c>
      <c r="C2401" s="46" t="s">
        <v>352</v>
      </c>
      <c r="D2401" s="48">
        <v>25.92</v>
      </c>
    </row>
    <row r="2402" spans="1:4" x14ac:dyDescent="0.25">
      <c r="A2402" s="46" t="e">
        <f ca="1">HYPERLINK("#"&amp;CELL("address",OFFSET([4]Analítico!$B$1,MATCH(93399,[4]Analítico!$B:$B,0)-1,3)),93399)</f>
        <v>#VALUE!</v>
      </c>
      <c r="B2402" s="47" t="s">
        <v>13931</v>
      </c>
      <c r="C2402" s="46" t="s">
        <v>352</v>
      </c>
      <c r="D2402" s="48">
        <v>3.96</v>
      </c>
    </row>
    <row r="2403" spans="1:4" x14ac:dyDescent="0.25">
      <c r="A2403" s="46" t="e">
        <f ca="1">HYPERLINK("#"&amp;CELL("address",OFFSET([4]Analítico!$B$1,MATCH(93398,[4]Analítico!$B:$B,0)-1,3)),93398)</f>
        <v>#VALUE!</v>
      </c>
      <c r="B2403" s="47" t="s">
        <v>13932</v>
      </c>
      <c r="C2403" s="46" t="s">
        <v>352</v>
      </c>
      <c r="D2403" s="48">
        <v>9.81</v>
      </c>
    </row>
    <row r="2404" spans="1:4" x14ac:dyDescent="0.25">
      <c r="A2404" s="46" t="e">
        <f ca="1">HYPERLINK("#"&amp;CELL("address",OFFSET([4]Analítico!$B$1,MATCH(93400,[4]Analítico!$B:$B,0)-1,3)),93400)</f>
        <v>#VALUE!</v>
      </c>
      <c r="B2404" s="47" t="s">
        <v>13933</v>
      </c>
      <c r="C2404" s="46" t="s">
        <v>352</v>
      </c>
      <c r="D2404" s="48">
        <v>45.07</v>
      </c>
    </row>
    <row r="2405" spans="1:4" x14ac:dyDescent="0.25">
      <c r="A2405" s="46" t="e">
        <f ca="1">HYPERLINK("#"&amp;CELL("address",OFFSET([4]Analítico!$B$1,MATCH(93401,[4]Analítico!$B:$B,0)-1,3)),93401)</f>
        <v>#VALUE!</v>
      </c>
      <c r="B2405" s="47" t="s">
        <v>13934</v>
      </c>
      <c r="C2405" s="46" t="s">
        <v>352</v>
      </c>
      <c r="D2405" s="48">
        <v>191.35</v>
      </c>
    </row>
    <row r="2406" spans="1:4" x14ac:dyDescent="0.25">
      <c r="A2406" s="46" t="e">
        <f ca="1">HYPERLINK("#"&amp;CELL("address",OFFSET([4]Analítico!$B$1,MATCH(89259,[4]Analítico!$B:$B,0)-1,3)),89259)</f>
        <v>#VALUE!</v>
      </c>
      <c r="B2406" s="47" t="s">
        <v>13935</v>
      </c>
      <c r="C2406" s="46" t="s">
        <v>352</v>
      </c>
      <c r="D2406" s="48">
        <v>28.21</v>
      </c>
    </row>
    <row r="2407" spans="1:4" x14ac:dyDescent="0.25">
      <c r="A2407" s="46" t="e">
        <f ca="1">HYPERLINK("#"&amp;CELL("address",OFFSET([4]Analítico!$B$1,MATCH(91466,[4]Analítico!$B:$B,0)-1,3)),91466)</f>
        <v>#VALUE!</v>
      </c>
      <c r="B2407" s="47" t="s">
        <v>13936</v>
      </c>
      <c r="C2407" s="46" t="s">
        <v>352</v>
      </c>
      <c r="D2407" s="48">
        <v>4.2</v>
      </c>
    </row>
    <row r="2408" spans="1:4" x14ac:dyDescent="0.25">
      <c r="A2408" s="46" t="e">
        <f ca="1">HYPERLINK("#"&amp;CELL("address",OFFSET([4]Analítico!$B$1,MATCH(89260,[4]Analítico!$B:$B,0)-1,3)),89260)</f>
        <v>#VALUE!</v>
      </c>
      <c r="B2408" s="47" t="s">
        <v>13937</v>
      </c>
      <c r="C2408" s="46" t="s">
        <v>352</v>
      </c>
      <c r="D2408" s="48">
        <v>10.41</v>
      </c>
    </row>
    <row r="2409" spans="1:4" x14ac:dyDescent="0.25">
      <c r="A2409" s="46" t="e">
        <f ca="1">HYPERLINK("#"&amp;CELL("address",OFFSET([4]Analítico!$B$1,MATCH(89262,[4]Analítico!$B:$B,0)-1,3)),89262)</f>
        <v>#VALUE!</v>
      </c>
      <c r="B2409" s="47" t="s">
        <v>13938</v>
      </c>
      <c r="C2409" s="46" t="s">
        <v>352</v>
      </c>
      <c r="D2409" s="48">
        <v>47.93</v>
      </c>
    </row>
    <row r="2410" spans="1:4" x14ac:dyDescent="0.25">
      <c r="A2410" s="46" t="e">
        <f ca="1">HYPERLINK("#"&amp;CELL("address",OFFSET([4]Analítico!$B$1,MATCH(91467,[4]Analítico!$B:$B,0)-1,3)),91467)</f>
        <v>#VALUE!</v>
      </c>
      <c r="B2410" s="47" t="s">
        <v>13939</v>
      </c>
      <c r="C2410" s="46" t="s">
        <v>352</v>
      </c>
      <c r="D2410" s="48">
        <v>191.35</v>
      </c>
    </row>
    <row r="2411" spans="1:4" x14ac:dyDescent="0.25">
      <c r="A2411" s="46" t="e">
        <f ca="1">HYPERLINK("#"&amp;CELL("address",OFFSET([4]Analítico!$B$1,MATCH(105839,[4]Analítico!$B:$B,0)-1,3)),105839)</f>
        <v>#VALUE!</v>
      </c>
      <c r="B2411" s="47" t="s">
        <v>13940</v>
      </c>
      <c r="C2411" s="46" t="s">
        <v>352</v>
      </c>
      <c r="D2411" s="48">
        <v>0</v>
      </c>
    </row>
    <row r="2412" spans="1:4" x14ac:dyDescent="0.25">
      <c r="A2412" s="46" t="e">
        <f ca="1">HYPERLINK("#"&amp;CELL("address",OFFSET([4]Analítico!$B$1,MATCH(105842,[4]Analítico!$B:$B,0)-1,3)),105842)</f>
        <v>#VALUE!</v>
      </c>
      <c r="B2412" s="47" t="s">
        <v>13941</v>
      </c>
      <c r="C2412" s="46" t="s">
        <v>352</v>
      </c>
      <c r="D2412" s="48">
        <v>0</v>
      </c>
    </row>
    <row r="2413" spans="1:4" x14ac:dyDescent="0.25">
      <c r="A2413" s="46" t="e">
        <f ca="1">HYPERLINK("#"&amp;CELL("address",OFFSET([4]Analítico!$B$1,MATCH(105840,[4]Analítico!$B:$B,0)-1,3)),105840)</f>
        <v>#VALUE!</v>
      </c>
      <c r="B2413" s="47" t="s">
        <v>13942</v>
      </c>
      <c r="C2413" s="46" t="s">
        <v>352</v>
      </c>
      <c r="D2413" s="48">
        <v>0</v>
      </c>
    </row>
    <row r="2414" spans="1:4" x14ac:dyDescent="0.25">
      <c r="A2414" s="46" t="e">
        <f ca="1">HYPERLINK("#"&amp;CELL("address",OFFSET([4]Analítico!$B$1,MATCH(105841,[4]Analítico!$B:$B,0)-1,3)),105841)</f>
        <v>#VALUE!</v>
      </c>
      <c r="B2414" s="47" t="s">
        <v>13943</v>
      </c>
      <c r="C2414" s="46" t="s">
        <v>352</v>
      </c>
      <c r="D2414" s="48">
        <v>0</v>
      </c>
    </row>
    <row r="2415" spans="1:4" x14ac:dyDescent="0.25">
      <c r="A2415" s="46" t="e">
        <f ca="1">HYPERLINK("#"&amp;CELL("address",OFFSET([4]Analítico!$B$1,MATCH(105843,[4]Analítico!$B:$B,0)-1,3)),105843)</f>
        <v>#VALUE!</v>
      </c>
      <c r="B2415" s="47" t="s">
        <v>13944</v>
      </c>
      <c r="C2415" s="46" t="s">
        <v>352</v>
      </c>
      <c r="D2415" s="48">
        <v>100.7</v>
      </c>
    </row>
    <row r="2416" spans="1:4" x14ac:dyDescent="0.25">
      <c r="A2416" s="46" t="e">
        <f ca="1">HYPERLINK("#"&amp;CELL("address",OFFSET([4]Analítico!$B$1,MATCH(91629,[4]Analítico!$B:$B,0)-1,3)),91629)</f>
        <v>#VALUE!</v>
      </c>
      <c r="B2416" s="47" t="s">
        <v>13945</v>
      </c>
      <c r="C2416" s="46" t="s">
        <v>352</v>
      </c>
      <c r="D2416" s="48">
        <v>22.37</v>
      </c>
    </row>
    <row r="2417" spans="1:4" x14ac:dyDescent="0.25">
      <c r="A2417" s="46" t="e">
        <f ca="1">HYPERLINK("#"&amp;CELL("address",OFFSET([4]Analítico!$B$1,MATCH(91631,[4]Analítico!$B:$B,0)-1,3)),91631)</f>
        <v>#VALUE!</v>
      </c>
      <c r="B2417" s="47" t="s">
        <v>13946</v>
      </c>
      <c r="C2417" s="46" t="s">
        <v>352</v>
      </c>
      <c r="D2417" s="48">
        <v>3.37</v>
      </c>
    </row>
    <row r="2418" spans="1:4" x14ac:dyDescent="0.25">
      <c r="A2418" s="46" t="e">
        <f ca="1">HYPERLINK("#"&amp;CELL("address",OFFSET([4]Analítico!$B$1,MATCH(91630,[4]Analítico!$B:$B,0)-1,3)),91630)</f>
        <v>#VALUE!</v>
      </c>
      <c r="B2418" s="47" t="s">
        <v>13947</v>
      </c>
      <c r="C2418" s="46" t="s">
        <v>352</v>
      </c>
      <c r="D2418" s="48">
        <v>8.35</v>
      </c>
    </row>
    <row r="2419" spans="1:4" x14ac:dyDescent="0.25">
      <c r="A2419" s="46" t="e">
        <f ca="1">HYPERLINK("#"&amp;CELL("address",OFFSET([4]Analítico!$B$1,MATCH(91632,[4]Analítico!$B:$B,0)-1,3)),91632)</f>
        <v>#VALUE!</v>
      </c>
      <c r="B2419" s="47" t="s">
        <v>13948</v>
      </c>
      <c r="C2419" s="46" t="s">
        <v>352</v>
      </c>
      <c r="D2419" s="48">
        <v>38.43</v>
      </c>
    </row>
    <row r="2420" spans="1:4" x14ac:dyDescent="0.25">
      <c r="A2420" s="46" t="e">
        <f ca="1">HYPERLINK("#"&amp;CELL("address",OFFSET([4]Analítico!$B$1,MATCH(91633,[4]Analítico!$B:$B,0)-1,3)),91633)</f>
        <v>#VALUE!</v>
      </c>
      <c r="B2420" s="47" t="s">
        <v>13949</v>
      </c>
      <c r="C2420" s="46" t="s">
        <v>352</v>
      </c>
      <c r="D2420" s="48">
        <v>161.94999999999999</v>
      </c>
    </row>
    <row r="2421" spans="1:4" x14ac:dyDescent="0.25">
      <c r="A2421" s="46" t="e">
        <f ca="1">HYPERLINK("#"&amp;CELL("address",OFFSET([4]Analítico!$B$1,MATCH(105979,[4]Analítico!$B:$B,0)-1,3)),105979)</f>
        <v>#VALUE!</v>
      </c>
      <c r="B2421" s="47" t="s">
        <v>13950</v>
      </c>
      <c r="C2421" s="46" t="s">
        <v>352</v>
      </c>
      <c r="D2421" s="48">
        <v>44.81</v>
      </c>
    </row>
    <row r="2422" spans="1:4" x14ac:dyDescent="0.25">
      <c r="A2422" s="46" t="e">
        <f ca="1">HYPERLINK("#"&amp;CELL("address",OFFSET([4]Analítico!$B$1,MATCH(105982,[4]Analítico!$B:$B,0)-1,3)),105982)</f>
        <v>#VALUE!</v>
      </c>
      <c r="B2422" s="47" t="s">
        <v>13951</v>
      </c>
      <c r="C2422" s="46" t="s">
        <v>352</v>
      </c>
      <c r="D2422" s="48">
        <v>6.22</v>
      </c>
    </row>
    <row r="2423" spans="1:4" x14ac:dyDescent="0.25">
      <c r="A2423" s="46" t="e">
        <f ca="1">HYPERLINK("#"&amp;CELL("address",OFFSET([4]Analítico!$B$1,MATCH(105980,[4]Analítico!$B:$B,0)-1,3)),105980)</f>
        <v>#VALUE!</v>
      </c>
      <c r="B2423" s="47" t="s">
        <v>13952</v>
      </c>
      <c r="C2423" s="46" t="s">
        <v>352</v>
      </c>
      <c r="D2423" s="48">
        <v>15.36</v>
      </c>
    </row>
    <row r="2424" spans="1:4" x14ac:dyDescent="0.25">
      <c r="A2424" s="46" t="e">
        <f ca="1">HYPERLINK("#"&amp;CELL("address",OFFSET([4]Analítico!$B$1,MATCH(105981,[4]Analítico!$B:$B,0)-1,3)),105981)</f>
        <v>#VALUE!</v>
      </c>
      <c r="B2424" s="47" t="s">
        <v>13953</v>
      </c>
      <c r="C2424" s="46" t="s">
        <v>352</v>
      </c>
      <c r="D2424" s="48">
        <v>71.17</v>
      </c>
    </row>
    <row r="2425" spans="1:4" x14ac:dyDescent="0.25">
      <c r="A2425" s="46" t="e">
        <f ca="1">HYPERLINK("#"&amp;CELL("address",OFFSET([4]Analítico!$B$1,MATCH(105983,[4]Analítico!$B:$B,0)-1,3)),105983)</f>
        <v>#VALUE!</v>
      </c>
      <c r="B2425" s="47" t="s">
        <v>13954</v>
      </c>
      <c r="C2425" s="46" t="s">
        <v>352</v>
      </c>
      <c r="D2425" s="48">
        <v>190.99</v>
      </c>
    </row>
    <row r="2426" spans="1:4" x14ac:dyDescent="0.25">
      <c r="A2426" s="46" t="e">
        <f ca="1">HYPERLINK("#"&amp;CELL("address",OFFSET([4]Analítico!$B$1,MATCH(98760,[4]Analítico!$B:$B,0)-1,3)),98760)</f>
        <v>#VALUE!</v>
      </c>
      <c r="B2426" s="47" t="s">
        <v>13955</v>
      </c>
      <c r="C2426" s="46" t="s">
        <v>352</v>
      </c>
      <c r="D2426" s="48">
        <v>0.05</v>
      </c>
    </row>
    <row r="2427" spans="1:4" x14ac:dyDescent="0.25">
      <c r="A2427" s="46" t="e">
        <f ca="1">HYPERLINK("#"&amp;CELL("address",OFFSET([4]Analítico!$B$1,MATCH(98761,[4]Analítico!$B:$B,0)-1,3)),98761)</f>
        <v>#VALUE!</v>
      </c>
      <c r="B2427" s="47" t="s">
        <v>13956</v>
      </c>
      <c r="C2427" s="46" t="s">
        <v>352</v>
      </c>
      <c r="D2427" s="48">
        <v>0.01</v>
      </c>
    </row>
    <row r="2428" spans="1:4" x14ac:dyDescent="0.25">
      <c r="A2428" s="46" t="e">
        <f ca="1">HYPERLINK("#"&amp;CELL("address",OFFSET([4]Analítico!$B$1,MATCH(98762,[4]Analítico!$B:$B,0)-1,3)),98762)</f>
        <v>#VALUE!</v>
      </c>
      <c r="B2428" s="47" t="s">
        <v>13957</v>
      </c>
      <c r="C2428" s="46" t="s">
        <v>352</v>
      </c>
      <c r="D2428" s="48">
        <v>7.0000000000000007E-2</v>
      </c>
    </row>
    <row r="2429" spans="1:4" x14ac:dyDescent="0.25">
      <c r="A2429" s="46" t="e">
        <f ca="1">HYPERLINK("#"&amp;CELL("address",OFFSET([4]Analítico!$B$1,MATCH(98763,[4]Analítico!$B:$B,0)-1,3)),98763)</f>
        <v>#VALUE!</v>
      </c>
      <c r="B2429" s="47" t="s">
        <v>13958</v>
      </c>
      <c r="C2429" s="46" t="s">
        <v>352</v>
      </c>
      <c r="D2429" s="48">
        <v>5.23</v>
      </c>
    </row>
    <row r="2430" spans="1:4" x14ac:dyDescent="0.25">
      <c r="A2430" s="46" t="e">
        <f ca="1">HYPERLINK("#"&amp;CELL("address",OFFSET([4]Analítico!$B$1,MATCH(99829,[4]Analítico!$B:$B,0)-1,3)),99829)</f>
        <v>#VALUE!</v>
      </c>
      <c r="B2430" s="47" t="s">
        <v>13959</v>
      </c>
      <c r="C2430" s="46" t="s">
        <v>352</v>
      </c>
      <c r="D2430" s="48">
        <v>0.16</v>
      </c>
    </row>
    <row r="2431" spans="1:4" x14ac:dyDescent="0.25">
      <c r="A2431" s="46" t="e">
        <f ca="1">HYPERLINK("#"&amp;CELL("address",OFFSET([4]Analítico!$B$1,MATCH(99830,[4]Analítico!$B:$B,0)-1,3)),99830)</f>
        <v>#VALUE!</v>
      </c>
      <c r="B2431" s="47" t="s">
        <v>13960</v>
      </c>
      <c r="C2431" s="46" t="s">
        <v>352</v>
      </c>
      <c r="D2431" s="48">
        <v>0.03</v>
      </c>
    </row>
    <row r="2432" spans="1:4" x14ac:dyDescent="0.25">
      <c r="A2432" s="46" t="e">
        <f ca="1">HYPERLINK("#"&amp;CELL("address",OFFSET([4]Analítico!$B$1,MATCH(99831,[4]Analítico!$B:$B,0)-1,3)),99831)</f>
        <v>#VALUE!</v>
      </c>
      <c r="B2432" s="47" t="s">
        <v>13961</v>
      </c>
      <c r="C2432" s="46" t="s">
        <v>352</v>
      </c>
      <c r="D2432" s="48">
        <v>0.11</v>
      </c>
    </row>
    <row r="2433" spans="1:4" x14ac:dyDescent="0.25">
      <c r="A2433" s="46" t="e">
        <f ca="1">HYPERLINK("#"&amp;CELL("address",OFFSET([4]Analítico!$B$1,MATCH(99832,[4]Analítico!$B:$B,0)-1,3)),99832)</f>
        <v>#VALUE!</v>
      </c>
      <c r="B2433" s="47" t="s">
        <v>13962</v>
      </c>
      <c r="C2433" s="46" t="s">
        <v>352</v>
      </c>
      <c r="D2433" s="48">
        <v>3.88</v>
      </c>
    </row>
    <row r="2434" spans="1:4" x14ac:dyDescent="0.25">
      <c r="A2434" s="46" t="e">
        <f ca="1">HYPERLINK("#"&amp;CELL("address",OFFSET([4]Analítico!$B$1,MATCH(104516,[4]Analítico!$B:$B,0)-1,3)),104516)</f>
        <v>#VALUE!</v>
      </c>
      <c r="B2434" s="47" t="s">
        <v>13963</v>
      </c>
      <c r="C2434" s="46" t="s">
        <v>352</v>
      </c>
      <c r="D2434" s="48">
        <v>0</v>
      </c>
    </row>
    <row r="2435" spans="1:4" x14ac:dyDescent="0.25">
      <c r="A2435" s="46" t="e">
        <f ca="1">HYPERLINK("#"&amp;CELL("address",OFFSET([4]Analítico!$B$1,MATCH(104517,[4]Analítico!$B:$B,0)-1,3)),104517)</f>
        <v>#VALUE!</v>
      </c>
      <c r="B2435" s="47" t="s">
        <v>13964</v>
      </c>
      <c r="C2435" s="46" t="s">
        <v>352</v>
      </c>
      <c r="D2435" s="48">
        <v>0</v>
      </c>
    </row>
    <row r="2436" spans="1:4" x14ac:dyDescent="0.25">
      <c r="A2436" s="46" t="e">
        <f ca="1">HYPERLINK("#"&amp;CELL("address",OFFSET([4]Analítico!$B$1,MATCH(104518,[4]Analítico!$B:$B,0)-1,3)),104518)</f>
        <v>#VALUE!</v>
      </c>
      <c r="B2436" s="47" t="s">
        <v>13965</v>
      </c>
      <c r="C2436" s="46" t="s">
        <v>352</v>
      </c>
      <c r="D2436" s="48">
        <v>0</v>
      </c>
    </row>
    <row r="2437" spans="1:4" x14ac:dyDescent="0.25">
      <c r="A2437" s="46" t="e">
        <f ca="1">HYPERLINK("#"&amp;CELL("address",OFFSET([4]Analítico!$B$1,MATCH(104519,[4]Analítico!$B:$B,0)-1,3)),104519)</f>
        <v>#VALUE!</v>
      </c>
      <c r="B2437" s="47" t="s">
        <v>13966</v>
      </c>
      <c r="C2437" s="46" t="s">
        <v>352</v>
      </c>
      <c r="D2437" s="48">
        <v>0.56000000000000005</v>
      </c>
    </row>
    <row r="2438" spans="1:4" x14ac:dyDescent="0.25">
      <c r="A2438" s="46" t="e">
        <f ca="1">HYPERLINK("#"&amp;CELL("address",OFFSET([4]Analítico!$B$1,MATCH(90682,[4]Analítico!$B:$B,0)-1,3)),90682)</f>
        <v>#VALUE!</v>
      </c>
      <c r="B2438" s="47" t="s">
        <v>13967</v>
      </c>
      <c r="C2438" s="46" t="s">
        <v>352</v>
      </c>
      <c r="D2438" s="48">
        <v>38.770000000000003</v>
      </c>
    </row>
    <row r="2439" spans="1:4" x14ac:dyDescent="0.25">
      <c r="A2439" s="46" t="e">
        <f ca="1">HYPERLINK("#"&amp;CELL("address",OFFSET([4]Analítico!$B$1,MATCH(90683,[4]Analítico!$B:$B,0)-1,3)),90683)</f>
        <v>#VALUE!</v>
      </c>
      <c r="B2439" s="47" t="s">
        <v>13968</v>
      </c>
      <c r="C2439" s="46" t="s">
        <v>352</v>
      </c>
      <c r="D2439" s="48">
        <v>8.9600000000000009</v>
      </c>
    </row>
    <row r="2440" spans="1:4" x14ac:dyDescent="0.25">
      <c r="A2440" s="46" t="e">
        <f ca="1">HYPERLINK("#"&amp;CELL("address",OFFSET([4]Analítico!$B$1,MATCH(90684,[4]Analítico!$B:$B,0)-1,3)),90684)</f>
        <v>#VALUE!</v>
      </c>
      <c r="B2440" s="47" t="s">
        <v>13969</v>
      </c>
      <c r="C2440" s="46" t="s">
        <v>352</v>
      </c>
      <c r="D2440" s="48">
        <v>42.41</v>
      </c>
    </row>
    <row r="2441" spans="1:4" x14ac:dyDescent="0.25">
      <c r="A2441" s="46" t="e">
        <f ca="1">HYPERLINK("#"&amp;CELL("address",OFFSET([4]Analítico!$B$1,MATCH(90685,[4]Analítico!$B:$B,0)-1,3)),90685)</f>
        <v>#VALUE!</v>
      </c>
      <c r="B2441" s="47" t="s">
        <v>13970</v>
      </c>
      <c r="C2441" s="46" t="s">
        <v>352</v>
      </c>
      <c r="D2441" s="48">
        <v>68.849999999999994</v>
      </c>
    </row>
    <row r="2442" spans="1:4" x14ac:dyDescent="0.25">
      <c r="A2442" s="46" t="e">
        <f ca="1">HYPERLINK("#"&amp;CELL("address",OFFSET([4]Analítico!$B$1,MATCH(95114,[4]Analítico!$B:$B,0)-1,3)),95114)</f>
        <v>#VALUE!</v>
      </c>
      <c r="B2442" s="47" t="s">
        <v>13971</v>
      </c>
      <c r="C2442" s="46" t="s">
        <v>352</v>
      </c>
      <c r="D2442" s="48">
        <v>0.39</v>
      </c>
    </row>
    <row r="2443" spans="1:4" x14ac:dyDescent="0.25">
      <c r="A2443" s="46" t="e">
        <f ca="1">HYPERLINK("#"&amp;CELL("address",OFFSET([4]Analítico!$B$1,MATCH(95115,[4]Analítico!$B:$B,0)-1,3)),95115)</f>
        <v>#VALUE!</v>
      </c>
      <c r="B2443" s="47" t="s">
        <v>13972</v>
      </c>
      <c r="C2443" s="46" t="s">
        <v>352</v>
      </c>
      <c r="D2443" s="48">
        <v>0.09</v>
      </c>
    </row>
    <row r="2444" spans="1:4" x14ac:dyDescent="0.25">
      <c r="A2444" s="46" t="e">
        <f ca="1">HYPERLINK("#"&amp;CELL("address",OFFSET([4]Analítico!$B$1,MATCH(53863,[4]Analítico!$B:$B,0)-1,3)),53863)</f>
        <v>#VALUE!</v>
      </c>
      <c r="B2444" s="47" t="s">
        <v>13973</v>
      </c>
      <c r="C2444" s="46" t="s">
        <v>352</v>
      </c>
      <c r="D2444" s="48">
        <v>0.49</v>
      </c>
    </row>
    <row r="2445" spans="1:4" x14ac:dyDescent="0.25">
      <c r="A2445" s="46" t="e">
        <f ca="1">HYPERLINK("#"&amp;CELL("address",OFFSET([4]Analítico!$B$1,MATCH(104652,[4]Analítico!$B:$B,0)-1,3)),104652)</f>
        <v>#VALUE!</v>
      </c>
      <c r="B2445" s="47" t="s">
        <v>13974</v>
      </c>
      <c r="C2445" s="46" t="s">
        <v>352</v>
      </c>
      <c r="D2445" s="48">
        <v>0</v>
      </c>
    </row>
    <row r="2446" spans="1:4" x14ac:dyDescent="0.25">
      <c r="A2446" s="46" t="e">
        <f ca="1">HYPERLINK("#"&amp;CELL("address",OFFSET([4]Analítico!$B$1,MATCH(104653,[4]Analítico!$B:$B,0)-1,3)),104653)</f>
        <v>#VALUE!</v>
      </c>
      <c r="B2446" s="47" t="s">
        <v>13975</v>
      </c>
      <c r="C2446" s="46" t="s">
        <v>352</v>
      </c>
      <c r="D2446" s="48">
        <v>0</v>
      </c>
    </row>
    <row r="2447" spans="1:4" x14ac:dyDescent="0.25">
      <c r="A2447" s="46" t="e">
        <f ca="1">HYPERLINK("#"&amp;CELL("address",OFFSET([4]Analítico!$B$1,MATCH(104654,[4]Analítico!$B:$B,0)-1,3)),104654)</f>
        <v>#VALUE!</v>
      </c>
      <c r="B2447" s="47" t="s">
        <v>13976</v>
      </c>
      <c r="C2447" s="46" t="s">
        <v>352</v>
      </c>
      <c r="D2447" s="48">
        <v>0</v>
      </c>
    </row>
    <row r="2448" spans="1:4" x14ac:dyDescent="0.25">
      <c r="A2448" s="46" t="e">
        <f ca="1">HYPERLINK("#"&amp;CELL("address",OFFSET([4]Analítico!$B$1,MATCH(104655,[4]Analítico!$B:$B,0)-1,3)),104655)</f>
        <v>#VALUE!</v>
      </c>
      <c r="B2448" s="47" t="s">
        <v>13977</v>
      </c>
      <c r="C2448" s="46" t="s">
        <v>352</v>
      </c>
      <c r="D2448" s="48">
        <v>0.59</v>
      </c>
    </row>
    <row r="2449" spans="1:4" x14ac:dyDescent="0.25">
      <c r="A2449" s="46" t="e">
        <f ca="1">HYPERLINK("#"&amp;CELL("address",OFFSET([4]Analítico!$B$1,MATCH(102270,[4]Analítico!$B:$B,0)-1,3)),102270)</f>
        <v>#VALUE!</v>
      </c>
      <c r="B2449" s="47" t="s">
        <v>13978</v>
      </c>
      <c r="C2449" s="46" t="s">
        <v>352</v>
      </c>
      <c r="D2449" s="48">
        <v>0.66</v>
      </c>
    </row>
    <row r="2450" spans="1:4" x14ac:dyDescent="0.25">
      <c r="A2450" s="46" t="e">
        <f ca="1">HYPERLINK("#"&amp;CELL("address",OFFSET([4]Analítico!$B$1,MATCH(102271,[4]Analítico!$B:$B,0)-1,3)),102271)</f>
        <v>#VALUE!</v>
      </c>
      <c r="B2450" s="47" t="s">
        <v>13979</v>
      </c>
      <c r="C2450" s="46" t="s">
        <v>352</v>
      </c>
      <c r="D2450" s="48">
        <v>0.15</v>
      </c>
    </row>
    <row r="2451" spans="1:4" x14ac:dyDescent="0.25">
      <c r="A2451" s="46" t="e">
        <f ca="1">HYPERLINK("#"&amp;CELL("address",OFFSET([4]Analítico!$B$1,MATCH(102272,[4]Analítico!$B:$B,0)-1,3)),102272)</f>
        <v>#VALUE!</v>
      </c>
      <c r="B2451" s="47" t="s">
        <v>13980</v>
      </c>
      <c r="C2451" s="46" t="s">
        <v>352</v>
      </c>
      <c r="D2451" s="48">
        <v>0.83</v>
      </c>
    </row>
    <row r="2452" spans="1:4" x14ac:dyDescent="0.25">
      <c r="A2452" s="46" t="e">
        <f ca="1">HYPERLINK("#"&amp;CELL("address",OFFSET([4]Analítico!$B$1,MATCH(102273,[4]Analítico!$B:$B,0)-1,3)),102273)</f>
        <v>#VALUE!</v>
      </c>
      <c r="B2452" s="47" t="s">
        <v>13981</v>
      </c>
      <c r="C2452" s="46" t="s">
        <v>352</v>
      </c>
      <c r="D2452" s="48">
        <v>1.49</v>
      </c>
    </row>
    <row r="2453" spans="1:4" x14ac:dyDescent="0.25">
      <c r="A2453" s="46" t="e">
        <f ca="1">HYPERLINK("#"&amp;CELL("address",OFFSET([4]Analítico!$B$1,MATCH(95255,[4]Analítico!$B:$B,0)-1,3)),95255)</f>
        <v>#VALUE!</v>
      </c>
      <c r="B2453" s="47" t="s">
        <v>13982</v>
      </c>
      <c r="C2453" s="46" t="s">
        <v>352</v>
      </c>
      <c r="D2453" s="48">
        <v>0.79</v>
      </c>
    </row>
    <row r="2454" spans="1:4" x14ac:dyDescent="0.25">
      <c r="A2454" s="46" t="e">
        <f ca="1">HYPERLINK("#"&amp;CELL("address",OFFSET([4]Analítico!$B$1,MATCH(95256,[4]Analítico!$B:$B,0)-1,3)),95256)</f>
        <v>#VALUE!</v>
      </c>
      <c r="B2454" s="47" t="s">
        <v>13983</v>
      </c>
      <c r="C2454" s="46" t="s">
        <v>352</v>
      </c>
      <c r="D2454" s="48">
        <v>0.18</v>
      </c>
    </row>
    <row r="2455" spans="1:4" x14ac:dyDescent="0.25">
      <c r="A2455" s="46" t="e">
        <f ca="1">HYPERLINK("#"&amp;CELL("address",OFFSET([4]Analítico!$B$1,MATCH(95257,[4]Analítico!$B:$B,0)-1,3)),95257)</f>
        <v>#VALUE!</v>
      </c>
      <c r="B2455" s="47" t="s">
        <v>13984</v>
      </c>
      <c r="C2455" s="46" t="s">
        <v>352</v>
      </c>
      <c r="D2455" s="48">
        <v>0.99</v>
      </c>
    </row>
    <row r="2456" spans="1:4" x14ac:dyDescent="0.25">
      <c r="A2456" s="46" t="e">
        <f ca="1">HYPERLINK("#"&amp;CELL("address",OFFSET([4]Analítico!$B$1,MATCH(105913,[4]Analítico!$B:$B,0)-1,3)),105913)</f>
        <v>#VALUE!</v>
      </c>
      <c r="B2456" s="47" t="s">
        <v>13985</v>
      </c>
      <c r="C2456" s="46" t="s">
        <v>352</v>
      </c>
      <c r="D2456" s="48">
        <v>0.67</v>
      </c>
    </row>
    <row r="2457" spans="1:4" x14ac:dyDescent="0.25">
      <c r="A2457" s="46" t="e">
        <f ca="1">HYPERLINK("#"&amp;CELL("address",OFFSET([4]Analítico!$B$1,MATCH(105914,[4]Analítico!$B:$B,0)-1,3)),105914)</f>
        <v>#VALUE!</v>
      </c>
      <c r="B2457" s="47" t="s">
        <v>13986</v>
      </c>
      <c r="C2457" s="46" t="s">
        <v>352</v>
      </c>
      <c r="D2457" s="48">
        <v>0.15</v>
      </c>
    </row>
    <row r="2458" spans="1:4" x14ac:dyDescent="0.25">
      <c r="A2458" s="46" t="e">
        <f ca="1">HYPERLINK("#"&amp;CELL("address",OFFSET([4]Analítico!$B$1,MATCH(105915,[4]Analítico!$B:$B,0)-1,3)),105915)</f>
        <v>#VALUE!</v>
      </c>
      <c r="B2458" s="47" t="s">
        <v>13987</v>
      </c>
      <c r="C2458" s="46" t="s">
        <v>352</v>
      </c>
      <c r="D2458" s="48">
        <v>0.84</v>
      </c>
    </row>
    <row r="2459" spans="1:4" x14ac:dyDescent="0.25">
      <c r="A2459" s="46" t="e">
        <f ca="1">HYPERLINK("#"&amp;CELL("address",OFFSET([4]Analítico!$B$1,MATCH(103792,[4]Analítico!$B:$B,0)-1,3)),103792)</f>
        <v>#VALUE!</v>
      </c>
      <c r="B2459" s="47" t="s">
        <v>13988</v>
      </c>
      <c r="C2459" s="46" t="s">
        <v>352</v>
      </c>
      <c r="D2459" s="48">
        <v>4.1100000000000003</v>
      </c>
    </row>
    <row r="2460" spans="1:4" x14ac:dyDescent="0.25">
      <c r="A2460" s="46" t="e">
        <f ca="1">HYPERLINK("#"&amp;CELL("address",OFFSET([4]Analítico!$B$1,MATCH(103789,[4]Analítico!$B:$B,0)-1,3)),103789)</f>
        <v>#VALUE!</v>
      </c>
      <c r="B2460" s="47" t="s">
        <v>13989</v>
      </c>
      <c r="C2460" s="46" t="s">
        <v>352</v>
      </c>
      <c r="D2460" s="48">
        <v>0</v>
      </c>
    </row>
    <row r="2461" spans="1:4" x14ac:dyDescent="0.25">
      <c r="A2461" s="46" t="e">
        <f ca="1">HYPERLINK("#"&amp;CELL("address",OFFSET([4]Analítico!$B$1,MATCH(103790,[4]Analítico!$B:$B,0)-1,3)),103790)</f>
        <v>#VALUE!</v>
      </c>
      <c r="B2461" s="47" t="s">
        <v>13990</v>
      </c>
      <c r="C2461" s="46" t="s">
        <v>352</v>
      </c>
      <c r="D2461" s="48">
        <v>0</v>
      </c>
    </row>
    <row r="2462" spans="1:4" x14ac:dyDescent="0.25">
      <c r="A2462" s="46" t="e">
        <f ca="1">HYPERLINK("#"&amp;CELL("address",OFFSET([4]Analítico!$B$1,MATCH(103791,[4]Analítico!$B:$B,0)-1,3)),103791)</f>
        <v>#VALUE!</v>
      </c>
      <c r="B2462" s="47" t="s">
        <v>13991</v>
      </c>
      <c r="C2462" s="46" t="s">
        <v>352</v>
      </c>
      <c r="D2462" s="48">
        <v>0</v>
      </c>
    </row>
    <row r="2463" spans="1:4" x14ac:dyDescent="0.25">
      <c r="A2463" s="46" t="e">
        <f ca="1">HYPERLINK("#"&amp;CELL("address",OFFSET([4]Analítico!$B$1,MATCH(96054,[4]Analítico!$B:$B,0)-1,3)),96054)</f>
        <v>#VALUE!</v>
      </c>
      <c r="B2463" s="47" t="s">
        <v>13992</v>
      </c>
      <c r="C2463" s="46" t="s">
        <v>352</v>
      </c>
      <c r="D2463" s="48">
        <v>32.549999999999997</v>
      </c>
    </row>
    <row r="2464" spans="1:4" x14ac:dyDescent="0.25">
      <c r="A2464" s="46" t="e">
        <f ca="1">HYPERLINK("#"&amp;CELL("address",OFFSET([4]Analítico!$B$1,MATCH(96060,[4]Analítico!$B:$B,0)-1,3)),96060)</f>
        <v>#VALUE!</v>
      </c>
      <c r="B2464" s="47" t="s">
        <v>13993</v>
      </c>
      <c r="C2464" s="46" t="s">
        <v>352</v>
      </c>
      <c r="D2464" s="48">
        <v>6.67</v>
      </c>
    </row>
    <row r="2465" spans="1:4" x14ac:dyDescent="0.25">
      <c r="A2465" s="46" t="e">
        <f ca="1">HYPERLINK("#"&amp;CELL("address",OFFSET([4]Analítico!$B$1,MATCH(96061,[4]Analítico!$B:$B,0)-1,3)),96061)</f>
        <v>#VALUE!</v>
      </c>
      <c r="B2465" s="47" t="s">
        <v>13994</v>
      </c>
      <c r="C2465" s="46" t="s">
        <v>352</v>
      </c>
      <c r="D2465" s="48">
        <v>40.69</v>
      </c>
    </row>
    <row r="2466" spans="1:4" x14ac:dyDescent="0.25">
      <c r="A2466" s="46" t="e">
        <f ca="1">HYPERLINK("#"&amp;CELL("address",OFFSET([4]Analítico!$B$1,MATCH(96062,[4]Analítico!$B:$B,0)-1,3)),96062)</f>
        <v>#VALUE!</v>
      </c>
      <c r="B2466" s="47" t="s">
        <v>13995</v>
      </c>
      <c r="C2466" s="46" t="s">
        <v>352</v>
      </c>
      <c r="D2466" s="48">
        <v>48.21</v>
      </c>
    </row>
    <row r="2467" spans="1:4" x14ac:dyDescent="0.25">
      <c r="A2467" s="46" t="e">
        <f ca="1">HYPERLINK("#"&amp;CELL("address",OFFSET([4]Analítico!$B$1,MATCH(90688,[4]Analítico!$B:$B,0)-1,3)),90688)</f>
        <v>#VALUE!</v>
      </c>
      <c r="B2467" s="47" t="s">
        <v>13996</v>
      </c>
      <c r="C2467" s="46" t="s">
        <v>352</v>
      </c>
      <c r="D2467" s="48">
        <v>28.8</v>
      </c>
    </row>
    <row r="2468" spans="1:4" x14ac:dyDescent="0.25">
      <c r="A2468" s="46" t="e">
        <f ca="1">HYPERLINK("#"&amp;CELL("address",OFFSET([4]Analítico!$B$1,MATCH(90689,[4]Analítico!$B:$B,0)-1,3)),90689)</f>
        <v>#VALUE!</v>
      </c>
      <c r="B2468" s="47" t="s">
        <v>13997</v>
      </c>
      <c r="C2468" s="46" t="s">
        <v>352</v>
      </c>
      <c r="D2468" s="48">
        <v>5.68</v>
      </c>
    </row>
    <row r="2469" spans="1:4" x14ac:dyDescent="0.25">
      <c r="A2469" s="46" t="e">
        <f ca="1">HYPERLINK("#"&amp;CELL("address",OFFSET([4]Analítico!$B$1,MATCH(90690,[4]Analítico!$B:$B,0)-1,3)),90690)</f>
        <v>#VALUE!</v>
      </c>
      <c r="B2469" s="47" t="s">
        <v>13998</v>
      </c>
      <c r="C2469" s="46" t="s">
        <v>352</v>
      </c>
      <c r="D2469" s="48">
        <v>36</v>
      </c>
    </row>
    <row r="2470" spans="1:4" x14ac:dyDescent="0.25">
      <c r="A2470" s="46" t="e">
        <f ca="1">HYPERLINK("#"&amp;CELL("address",OFFSET([4]Analítico!$B$1,MATCH(90691,[4]Analítico!$B:$B,0)-1,3)),90691)</f>
        <v>#VALUE!</v>
      </c>
      <c r="B2470" s="47" t="s">
        <v>13999</v>
      </c>
      <c r="C2470" s="46" t="s">
        <v>352</v>
      </c>
      <c r="D2470" s="48">
        <v>48.21</v>
      </c>
    </row>
    <row r="2471" spans="1:4" x14ac:dyDescent="0.25">
      <c r="A2471" s="46" t="e">
        <f ca="1">HYPERLINK("#"&amp;CELL("address",OFFSET([4]Analítico!$B$1,MATCH(96241,[4]Analítico!$B:$B,0)-1,3)),96241)</f>
        <v>#VALUE!</v>
      </c>
      <c r="B2471" s="47" t="s">
        <v>14000</v>
      </c>
      <c r="C2471" s="46" t="s">
        <v>352</v>
      </c>
      <c r="D2471" s="48">
        <v>30.6</v>
      </c>
    </row>
    <row r="2472" spans="1:4" x14ac:dyDescent="0.25">
      <c r="A2472" s="46" t="e">
        <f ca="1">HYPERLINK("#"&amp;CELL("address",OFFSET([4]Analítico!$B$1,MATCH(96242,[4]Analítico!$B:$B,0)-1,3)),96242)</f>
        <v>#VALUE!</v>
      </c>
      <c r="B2472" s="47" t="s">
        <v>14001</v>
      </c>
      <c r="C2472" s="46" t="s">
        <v>352</v>
      </c>
      <c r="D2472" s="48">
        <v>8.08</v>
      </c>
    </row>
    <row r="2473" spans="1:4" x14ac:dyDescent="0.25">
      <c r="A2473" s="46" t="e">
        <f ca="1">HYPERLINK("#"&amp;CELL("address",OFFSET([4]Analítico!$B$1,MATCH(96243,[4]Analítico!$B:$B,0)-1,3)),96243)</f>
        <v>#VALUE!</v>
      </c>
      <c r="B2473" s="47" t="s">
        <v>14002</v>
      </c>
      <c r="C2473" s="46" t="s">
        <v>352</v>
      </c>
      <c r="D2473" s="48">
        <v>38.25</v>
      </c>
    </row>
    <row r="2474" spans="1:4" x14ac:dyDescent="0.25">
      <c r="A2474" s="46" t="e">
        <f ca="1">HYPERLINK("#"&amp;CELL("address",OFFSET([4]Analítico!$B$1,MATCH(96244,[4]Analítico!$B:$B,0)-1,3)),96244)</f>
        <v>#VALUE!</v>
      </c>
      <c r="B2474" s="47" t="s">
        <v>14003</v>
      </c>
      <c r="C2474" s="46" t="s">
        <v>352</v>
      </c>
      <c r="D2474" s="48">
        <v>21.06</v>
      </c>
    </row>
    <row r="2475" spans="1:4" x14ac:dyDescent="0.25">
      <c r="A2475" s="46" t="e">
        <f ca="1">HYPERLINK("#"&amp;CELL("address",OFFSET([4]Analítico!$B$1,MATCH(88400,[4]Analítico!$B:$B,0)-1,3)),88400)</f>
        <v>#VALUE!</v>
      </c>
      <c r="B2475" s="47" t="s">
        <v>14004</v>
      </c>
      <c r="C2475" s="46" t="s">
        <v>352</v>
      </c>
      <c r="D2475" s="48">
        <v>0.81</v>
      </c>
    </row>
    <row r="2476" spans="1:4" x14ac:dyDescent="0.25">
      <c r="A2476" s="46" t="e">
        <f ca="1">HYPERLINK("#"&amp;CELL("address",OFFSET([4]Analítico!$B$1,MATCH(88401,[4]Analítico!$B:$B,0)-1,3)),88401)</f>
        <v>#VALUE!</v>
      </c>
      <c r="B2476" s="47" t="s">
        <v>14005</v>
      </c>
      <c r="C2476" s="46" t="s">
        <v>352</v>
      </c>
      <c r="D2476" s="48">
        <v>0.18</v>
      </c>
    </row>
    <row r="2477" spans="1:4" x14ac:dyDescent="0.25">
      <c r="A2477" s="46" t="e">
        <f ca="1">HYPERLINK("#"&amp;CELL("address",OFFSET([4]Analítico!$B$1,MATCH(88402,[4]Analítico!$B:$B,0)-1,3)),88402)</f>
        <v>#VALUE!</v>
      </c>
      <c r="B2477" s="47" t="s">
        <v>14006</v>
      </c>
      <c r="C2477" s="46" t="s">
        <v>352</v>
      </c>
      <c r="D2477" s="48">
        <v>0.89</v>
      </c>
    </row>
    <row r="2478" spans="1:4" x14ac:dyDescent="0.25">
      <c r="A2478" s="46" t="e">
        <f ca="1">HYPERLINK("#"&amp;CELL("address",OFFSET([4]Analítico!$B$1,MATCH(88403,[4]Analítico!$B:$B,0)-1,3)),88403)</f>
        <v>#VALUE!</v>
      </c>
      <c r="B2478" s="47" t="s">
        <v>14007</v>
      </c>
      <c r="C2478" s="46" t="s">
        <v>352</v>
      </c>
      <c r="D2478" s="48">
        <v>1.65</v>
      </c>
    </row>
    <row r="2479" spans="1:4" x14ac:dyDescent="0.25">
      <c r="A2479" s="46" t="e">
        <f ca="1">HYPERLINK("#"&amp;CELL("address",OFFSET([4]Analítico!$B$1,MATCH(88387,[4]Analítico!$B:$B,0)-1,3)),88387)</f>
        <v>#VALUE!</v>
      </c>
      <c r="B2479" s="47" t="s">
        <v>14008</v>
      </c>
      <c r="C2479" s="46" t="s">
        <v>352</v>
      </c>
      <c r="D2479" s="48">
        <v>0.86</v>
      </c>
    </row>
    <row r="2480" spans="1:4" x14ac:dyDescent="0.25">
      <c r="A2480" s="46" t="e">
        <f ca="1">HYPERLINK("#"&amp;CELL("address",OFFSET([4]Analítico!$B$1,MATCH(88389,[4]Analítico!$B:$B,0)-1,3)),88389)</f>
        <v>#VALUE!</v>
      </c>
      <c r="B2480" s="47" t="s">
        <v>14009</v>
      </c>
      <c r="C2480" s="46" t="s">
        <v>352</v>
      </c>
      <c r="D2480" s="48">
        <v>0.19</v>
      </c>
    </row>
    <row r="2481" spans="1:4" x14ac:dyDescent="0.25">
      <c r="A2481" s="46" t="e">
        <f ca="1">HYPERLINK("#"&amp;CELL("address",OFFSET([4]Analítico!$B$1,MATCH(88390,[4]Analítico!$B:$B,0)-1,3)),88390)</f>
        <v>#VALUE!</v>
      </c>
      <c r="B2481" s="47" t="s">
        <v>14010</v>
      </c>
      <c r="C2481" s="46" t="s">
        <v>352</v>
      </c>
      <c r="D2481" s="48">
        <v>0.94</v>
      </c>
    </row>
    <row r="2482" spans="1:4" x14ac:dyDescent="0.25">
      <c r="A2482" s="46" t="e">
        <f ca="1">HYPERLINK("#"&amp;CELL("address",OFFSET([4]Analítico!$B$1,MATCH(88391,[4]Analítico!$B:$B,0)-1,3)),88391)</f>
        <v>#VALUE!</v>
      </c>
      <c r="B2482" s="47" t="s">
        <v>14011</v>
      </c>
      <c r="C2482" s="46" t="s">
        <v>352</v>
      </c>
      <c r="D2482" s="48">
        <v>2.75</v>
      </c>
    </row>
    <row r="2483" spans="1:4" x14ac:dyDescent="0.25">
      <c r="A2483" s="46" t="e">
        <f ca="1">HYPERLINK("#"&amp;CELL("address",OFFSET([4]Analítico!$B$1,MATCH(88394,[4]Analítico!$B:$B,0)-1,3)),88394)</f>
        <v>#VALUE!</v>
      </c>
      <c r="B2483" s="47" t="s">
        <v>14012</v>
      </c>
      <c r="C2483" s="46" t="s">
        <v>352</v>
      </c>
      <c r="D2483" s="48">
        <v>1.02</v>
      </c>
    </row>
    <row r="2484" spans="1:4" x14ac:dyDescent="0.25">
      <c r="A2484" s="46" t="e">
        <f ca="1">HYPERLINK("#"&amp;CELL("address",OFFSET([4]Analítico!$B$1,MATCH(88395,[4]Analítico!$B:$B,0)-1,3)),88395)</f>
        <v>#VALUE!</v>
      </c>
      <c r="B2484" s="47" t="s">
        <v>14013</v>
      </c>
      <c r="C2484" s="46" t="s">
        <v>352</v>
      </c>
      <c r="D2484" s="48">
        <v>0.23</v>
      </c>
    </row>
    <row r="2485" spans="1:4" x14ac:dyDescent="0.25">
      <c r="A2485" s="46" t="e">
        <f ca="1">HYPERLINK("#"&amp;CELL("address",OFFSET([4]Analítico!$B$1,MATCH(88396,[4]Analítico!$B:$B,0)-1,3)),88396)</f>
        <v>#VALUE!</v>
      </c>
      <c r="B2485" s="47" t="s">
        <v>14014</v>
      </c>
      <c r="C2485" s="46" t="s">
        <v>352</v>
      </c>
      <c r="D2485" s="48">
        <v>1.1200000000000001</v>
      </c>
    </row>
    <row r="2486" spans="1:4" x14ac:dyDescent="0.25">
      <c r="A2486" s="46" t="e">
        <f ca="1">HYPERLINK("#"&amp;CELL("address",OFFSET([4]Analítico!$B$1,MATCH(88397,[4]Analítico!$B:$B,0)-1,3)),88397)</f>
        <v>#VALUE!</v>
      </c>
      <c r="B2486" s="47" t="s">
        <v>14015</v>
      </c>
      <c r="C2486" s="46" t="s">
        <v>352</v>
      </c>
      <c r="D2486" s="48">
        <v>4.12</v>
      </c>
    </row>
    <row r="2487" spans="1:4" x14ac:dyDescent="0.25">
      <c r="A2487" s="46" t="e">
        <f ca="1">HYPERLINK("#"&amp;CELL("address",OFFSET([4]Analítico!$B$1,MATCH(90633,[4]Analítico!$B:$B,0)-1,3)),90633)</f>
        <v>#VALUE!</v>
      </c>
      <c r="B2487" s="47" t="s">
        <v>14016</v>
      </c>
      <c r="C2487" s="46" t="s">
        <v>352</v>
      </c>
      <c r="D2487" s="48">
        <v>4.08</v>
      </c>
    </row>
    <row r="2488" spans="1:4" x14ac:dyDescent="0.25">
      <c r="A2488" s="46" t="e">
        <f ca="1">HYPERLINK("#"&amp;CELL("address",OFFSET([4]Analítico!$B$1,MATCH(90634,[4]Analítico!$B:$B,0)-1,3)),90634)</f>
        <v>#VALUE!</v>
      </c>
      <c r="B2488" s="47" t="s">
        <v>14017</v>
      </c>
      <c r="C2488" s="46" t="s">
        <v>352</v>
      </c>
      <c r="D2488" s="48">
        <v>0.94</v>
      </c>
    </row>
    <row r="2489" spans="1:4" x14ac:dyDescent="0.25">
      <c r="A2489" s="46" t="e">
        <f ca="1">HYPERLINK("#"&amp;CELL("address",OFFSET([4]Analítico!$B$1,MATCH(90635,[4]Analítico!$B:$B,0)-1,3)),90635)</f>
        <v>#VALUE!</v>
      </c>
      <c r="B2489" s="47" t="s">
        <v>14018</v>
      </c>
      <c r="C2489" s="46" t="s">
        <v>352</v>
      </c>
      <c r="D2489" s="48">
        <v>4.46</v>
      </c>
    </row>
    <row r="2490" spans="1:4" x14ac:dyDescent="0.25">
      <c r="A2490" s="46" t="e">
        <f ca="1">HYPERLINK("#"&amp;CELL("address",OFFSET([4]Analítico!$B$1,MATCH(90636,[4]Analítico!$B:$B,0)-1,3)),90636)</f>
        <v>#VALUE!</v>
      </c>
      <c r="B2490" s="47" t="s">
        <v>14019</v>
      </c>
      <c r="C2490" s="46" t="s">
        <v>352</v>
      </c>
      <c r="D2490" s="48">
        <v>5.5</v>
      </c>
    </row>
    <row r="2491" spans="1:4" x14ac:dyDescent="0.25">
      <c r="A2491" s="46" t="e">
        <f ca="1">HYPERLINK("#"&amp;CELL("address",OFFSET([4]Analítico!$B$1,MATCH(103238,[4]Analítico!$B:$B,0)-1,3)),103238)</f>
        <v>#VALUE!</v>
      </c>
      <c r="B2491" s="47" t="s">
        <v>14020</v>
      </c>
      <c r="C2491" s="46" t="s">
        <v>352</v>
      </c>
      <c r="D2491" s="48">
        <v>0</v>
      </c>
    </row>
    <row r="2492" spans="1:4" x14ac:dyDescent="0.25">
      <c r="A2492" s="46" t="e">
        <f ca="1">HYPERLINK("#"&amp;CELL("address",OFFSET([4]Analítico!$B$1,MATCH(103239,[4]Analítico!$B:$B,0)-1,3)),103239)</f>
        <v>#VALUE!</v>
      </c>
      <c r="B2492" s="47" t="s">
        <v>14021</v>
      </c>
      <c r="C2492" s="46" t="s">
        <v>352</v>
      </c>
      <c r="D2492" s="48">
        <v>0</v>
      </c>
    </row>
    <row r="2493" spans="1:4" x14ac:dyDescent="0.25">
      <c r="A2493" s="46" t="e">
        <f ca="1">HYPERLINK("#"&amp;CELL("address",OFFSET([4]Analítico!$B$1,MATCH(103240,[4]Analítico!$B:$B,0)-1,3)),103240)</f>
        <v>#VALUE!</v>
      </c>
      <c r="B2493" s="47" t="s">
        <v>14022</v>
      </c>
      <c r="C2493" s="46" t="s">
        <v>352</v>
      </c>
      <c r="D2493" s="48">
        <v>0</v>
      </c>
    </row>
    <row r="2494" spans="1:4" x14ac:dyDescent="0.25">
      <c r="A2494" s="46" t="e">
        <f ca="1">HYPERLINK("#"&amp;CELL("address",OFFSET([4]Analítico!$B$1,MATCH(103241,[4]Analítico!$B:$B,0)-1,3)),103241)</f>
        <v>#VALUE!</v>
      </c>
      <c r="B2494" s="47" t="s">
        <v>14023</v>
      </c>
      <c r="C2494" s="46" t="s">
        <v>352</v>
      </c>
      <c r="D2494" s="48">
        <v>10.32</v>
      </c>
    </row>
    <row r="2495" spans="1:4" x14ac:dyDescent="0.25">
      <c r="A2495" s="46" t="e">
        <f ca="1">HYPERLINK("#"&amp;CELL("address",OFFSET([4]Analítico!$B$1,MATCH(88853,[4]Analítico!$B:$B,0)-1,3)),88853)</f>
        <v>#VALUE!</v>
      </c>
      <c r="B2495" s="47" t="s">
        <v>14024</v>
      </c>
      <c r="C2495" s="46" t="s">
        <v>352</v>
      </c>
      <c r="D2495" s="48">
        <v>0.19</v>
      </c>
    </row>
    <row r="2496" spans="1:4" x14ac:dyDescent="0.25">
      <c r="A2496" s="46" t="e">
        <f ca="1">HYPERLINK("#"&amp;CELL("address",OFFSET([4]Analítico!$B$1,MATCH(88854,[4]Analítico!$B:$B,0)-1,3)),88854)</f>
        <v>#VALUE!</v>
      </c>
      <c r="B2496" s="47" t="s">
        <v>14025</v>
      </c>
      <c r="C2496" s="46" t="s">
        <v>352</v>
      </c>
      <c r="D2496" s="48">
        <v>0.04</v>
      </c>
    </row>
    <row r="2497" spans="1:4" x14ac:dyDescent="0.25">
      <c r="A2497" s="46" t="e">
        <f ca="1">HYPERLINK("#"&amp;CELL("address",OFFSET([4]Analítico!$B$1,MATCH(5692,[4]Analítico!$B:$B,0)-1,3)),5692)</f>
        <v>#VALUE!</v>
      </c>
      <c r="B2497" s="47" t="s">
        <v>14026</v>
      </c>
      <c r="C2497" s="46" t="s">
        <v>352</v>
      </c>
      <c r="D2497" s="48">
        <v>0.21</v>
      </c>
    </row>
    <row r="2498" spans="1:4" x14ac:dyDescent="0.25">
      <c r="A2498" s="46" t="e">
        <f ca="1">HYPERLINK("#"&amp;CELL("address",OFFSET([4]Analítico!$B$1,MATCH(5693,[4]Analítico!$B:$B,0)-1,3)),5693)</f>
        <v>#VALUE!</v>
      </c>
      <c r="B2498" s="47" t="s">
        <v>14027</v>
      </c>
      <c r="C2498" s="46" t="s">
        <v>352</v>
      </c>
      <c r="D2498" s="48">
        <v>22.49</v>
      </c>
    </row>
    <row r="2499" spans="1:4" x14ac:dyDescent="0.25">
      <c r="A2499" s="46" t="e">
        <f ca="1">HYPERLINK("#"&amp;CELL("address",OFFSET([4]Analítico!$B$1,MATCH(7044,[4]Analítico!$B:$B,0)-1,3)),7044)</f>
        <v>#VALUE!</v>
      </c>
      <c r="B2499" s="47" t="s">
        <v>14028</v>
      </c>
      <c r="C2499" s="46" t="s">
        <v>352</v>
      </c>
      <c r="D2499" s="48">
        <v>0.23</v>
      </c>
    </row>
    <row r="2500" spans="1:4" x14ac:dyDescent="0.25">
      <c r="A2500" s="46" t="e">
        <f ca="1">HYPERLINK("#"&amp;CELL("address",OFFSET([4]Analítico!$B$1,MATCH(7045,[4]Analítico!$B:$B,0)-1,3)),7045)</f>
        <v>#VALUE!</v>
      </c>
      <c r="B2500" s="47" t="s">
        <v>14029</v>
      </c>
      <c r="C2500" s="46" t="s">
        <v>352</v>
      </c>
      <c r="D2500" s="48">
        <v>0.05</v>
      </c>
    </row>
    <row r="2501" spans="1:4" x14ac:dyDescent="0.25">
      <c r="A2501" s="46" t="e">
        <f ca="1">HYPERLINK("#"&amp;CELL("address",OFFSET([4]Analítico!$B$1,MATCH(7046,[4]Analítico!$B:$B,0)-1,3)),7046)</f>
        <v>#VALUE!</v>
      </c>
      <c r="B2501" s="47" t="s">
        <v>14030</v>
      </c>
      <c r="C2501" s="46" t="s">
        <v>352</v>
      </c>
      <c r="D2501" s="48">
        <v>0.25</v>
      </c>
    </row>
    <row r="2502" spans="1:4" x14ac:dyDescent="0.25">
      <c r="A2502" s="46" t="e">
        <f ca="1">HYPERLINK("#"&amp;CELL("address",OFFSET([4]Analítico!$B$1,MATCH(7047,[4]Analítico!$B:$B,0)-1,3)),7047)</f>
        <v>#VALUE!</v>
      </c>
      <c r="B2502" s="47" t="s">
        <v>14031</v>
      </c>
      <c r="C2502" s="46" t="s">
        <v>352</v>
      </c>
      <c r="D2502" s="48">
        <v>26.55</v>
      </c>
    </row>
    <row r="2503" spans="1:4" x14ac:dyDescent="0.25">
      <c r="A2503" s="46" t="e">
        <f ca="1">HYPERLINK("#"&amp;CELL("address",OFFSET([4]Analítico!$B$1,MATCH(89228,[4]Analítico!$B:$B,0)-1,3)),89228)</f>
        <v>#VALUE!</v>
      </c>
      <c r="B2503" s="47" t="s">
        <v>14032</v>
      </c>
      <c r="C2503" s="46" t="s">
        <v>352</v>
      </c>
      <c r="D2503" s="48">
        <v>47.6</v>
      </c>
    </row>
    <row r="2504" spans="1:4" x14ac:dyDescent="0.25">
      <c r="A2504" s="46" t="e">
        <f ca="1">HYPERLINK("#"&amp;CELL("address",OFFSET([4]Analítico!$B$1,MATCH(89229,[4]Analítico!$B:$B,0)-1,3)),89229)</f>
        <v>#VALUE!</v>
      </c>
      <c r="B2504" s="47" t="s">
        <v>14033</v>
      </c>
      <c r="C2504" s="46" t="s">
        <v>352</v>
      </c>
      <c r="D2504" s="48">
        <v>16.77</v>
      </c>
    </row>
    <row r="2505" spans="1:4" x14ac:dyDescent="0.25">
      <c r="A2505" s="46" t="e">
        <f ca="1">HYPERLINK("#"&amp;CELL("address",OFFSET([4]Analítico!$B$1,MATCH(5779,[4]Analítico!$B:$B,0)-1,3)),5779)</f>
        <v>#VALUE!</v>
      </c>
      <c r="B2505" s="47" t="s">
        <v>14034</v>
      </c>
      <c r="C2505" s="46" t="s">
        <v>352</v>
      </c>
      <c r="D2505" s="48">
        <v>76.510000000000005</v>
      </c>
    </row>
    <row r="2506" spans="1:4" x14ac:dyDescent="0.25">
      <c r="A2506" s="46" t="e">
        <f ca="1">HYPERLINK("#"&amp;CELL("address",OFFSET([4]Analítico!$B$1,MATCH(53849,[4]Analítico!$B:$B,0)-1,3)),53849)</f>
        <v>#VALUE!</v>
      </c>
      <c r="B2506" s="47" t="s">
        <v>14035</v>
      </c>
      <c r="C2506" s="46" t="s">
        <v>352</v>
      </c>
      <c r="D2506" s="48">
        <v>101.28</v>
      </c>
    </row>
    <row r="2507" spans="1:4" x14ac:dyDescent="0.25">
      <c r="A2507" s="46" t="e">
        <f ca="1">HYPERLINK("#"&amp;CELL("address",OFFSET([4]Analítico!$B$1,MATCH(95129,[4]Analítico!$B:$B,0)-1,3)),95129)</f>
        <v>#VALUE!</v>
      </c>
      <c r="B2507" s="47" t="s">
        <v>14036</v>
      </c>
      <c r="C2507" s="46" t="s">
        <v>352</v>
      </c>
      <c r="D2507" s="48">
        <v>54.41</v>
      </c>
    </row>
    <row r="2508" spans="1:4" x14ac:dyDescent="0.25">
      <c r="A2508" s="46" t="e">
        <f ca="1">HYPERLINK("#"&amp;CELL("address",OFFSET([4]Analítico!$B$1,MATCH(95130,[4]Analítico!$B:$B,0)-1,3)),95130)</f>
        <v>#VALUE!</v>
      </c>
      <c r="B2508" s="47" t="s">
        <v>14037</v>
      </c>
      <c r="C2508" s="46" t="s">
        <v>352</v>
      </c>
      <c r="D2508" s="48">
        <v>19.73</v>
      </c>
    </row>
    <row r="2509" spans="1:4" x14ac:dyDescent="0.25">
      <c r="A2509" s="46" t="e">
        <f ca="1">HYPERLINK("#"&amp;CELL("address",OFFSET([4]Analítico!$B$1,MATCH(95131,[4]Analítico!$B:$B,0)-1,3)),95131)</f>
        <v>#VALUE!</v>
      </c>
      <c r="B2509" s="47" t="s">
        <v>14038</v>
      </c>
      <c r="C2509" s="46" t="s">
        <v>352</v>
      </c>
      <c r="D2509" s="48">
        <v>64.05</v>
      </c>
    </row>
    <row r="2510" spans="1:4" x14ac:dyDescent="0.25">
      <c r="A2510" s="46" t="e">
        <f ca="1">HYPERLINK("#"&amp;CELL("address",OFFSET([4]Analítico!$B$1,MATCH(95132,[4]Analítico!$B:$B,0)-1,3)),95132)</f>
        <v>#VALUE!</v>
      </c>
      <c r="B2510" s="47" t="s">
        <v>14039</v>
      </c>
      <c r="C2510" s="46" t="s">
        <v>352</v>
      </c>
      <c r="D2510" s="48">
        <v>39.020000000000003</v>
      </c>
    </row>
    <row r="2511" spans="1:4" x14ac:dyDescent="0.25">
      <c r="A2511" s="46" t="e">
        <f ca="1">HYPERLINK("#"&amp;CELL("address",OFFSET([4]Analítico!$B$1,MATCH(102982,[4]Analítico!$B:$B,0)-1,3)),102982)</f>
        <v>#VALUE!</v>
      </c>
      <c r="B2511" s="47" t="s">
        <v>14040</v>
      </c>
      <c r="C2511" s="46" t="s">
        <v>352</v>
      </c>
      <c r="D2511" s="48">
        <v>0</v>
      </c>
    </row>
    <row r="2512" spans="1:4" x14ac:dyDescent="0.25">
      <c r="A2512" s="46" t="e">
        <f ca="1">HYPERLINK("#"&amp;CELL("address",OFFSET([4]Analítico!$B$1,MATCH(102983,[4]Analítico!$B:$B,0)-1,3)),102983)</f>
        <v>#VALUE!</v>
      </c>
      <c r="B2512" s="47" t="s">
        <v>14041</v>
      </c>
      <c r="C2512" s="46" t="s">
        <v>352</v>
      </c>
      <c r="D2512" s="48">
        <v>0</v>
      </c>
    </row>
    <row r="2513" spans="1:4" x14ac:dyDescent="0.25">
      <c r="A2513" s="46" t="e">
        <f ca="1">HYPERLINK("#"&amp;CELL("address",OFFSET([4]Analítico!$B$1,MATCH(102984,[4]Analítico!$B:$B,0)-1,3)),102984)</f>
        <v>#VALUE!</v>
      </c>
      <c r="B2513" s="47" t="s">
        <v>14042</v>
      </c>
      <c r="C2513" s="46" t="s">
        <v>352</v>
      </c>
      <c r="D2513" s="48">
        <v>0</v>
      </c>
    </row>
    <row r="2514" spans="1:4" x14ac:dyDescent="0.25">
      <c r="A2514" s="46" t="e">
        <f ca="1">HYPERLINK("#"&amp;CELL("address",OFFSET([4]Analítico!$B$1,MATCH(102985,[4]Analítico!$B:$B,0)-1,3)),102985)</f>
        <v>#VALUE!</v>
      </c>
      <c r="B2514" s="47" t="s">
        <v>14043</v>
      </c>
      <c r="C2514" s="46" t="s">
        <v>352</v>
      </c>
      <c r="D2514" s="48">
        <v>18.100000000000001</v>
      </c>
    </row>
    <row r="2515" spans="1:4" x14ac:dyDescent="0.25">
      <c r="A2515" s="46" t="e">
        <f ca="1">HYPERLINK("#"&amp;CELL("address",OFFSET([4]Analítico!$B$1,MATCH(92956,[4]Analítico!$B:$B,0)-1,3)),92956)</f>
        <v>#VALUE!</v>
      </c>
      <c r="B2515" s="47" t="s">
        <v>14044</v>
      </c>
      <c r="C2515" s="46" t="s">
        <v>352</v>
      </c>
      <c r="D2515" s="48">
        <v>4.24</v>
      </c>
    </row>
    <row r="2516" spans="1:4" x14ac:dyDescent="0.25">
      <c r="A2516" s="46" t="e">
        <f ca="1">HYPERLINK("#"&amp;CELL("address",OFFSET([4]Analítico!$B$1,MATCH(92957,[4]Analítico!$B:$B,0)-1,3)),92957)</f>
        <v>#VALUE!</v>
      </c>
      <c r="B2516" s="47" t="s">
        <v>14045</v>
      </c>
      <c r="C2516" s="46" t="s">
        <v>352</v>
      </c>
      <c r="D2516" s="48">
        <v>0.98</v>
      </c>
    </row>
    <row r="2517" spans="1:4" x14ac:dyDescent="0.25">
      <c r="A2517" s="46" t="e">
        <f ca="1">HYPERLINK("#"&amp;CELL("address",OFFSET([4]Analítico!$B$1,MATCH(92958,[4]Analítico!$B:$B,0)-1,3)),92958)</f>
        <v>#VALUE!</v>
      </c>
      <c r="B2517" s="47" t="s">
        <v>14046</v>
      </c>
      <c r="C2517" s="46" t="s">
        <v>352</v>
      </c>
      <c r="D2517" s="48">
        <v>4.6399999999999997</v>
      </c>
    </row>
    <row r="2518" spans="1:4" x14ac:dyDescent="0.25">
      <c r="A2518" s="46" t="e">
        <f ca="1">HYPERLINK("#"&amp;CELL("address",OFFSET([4]Analítico!$B$1,MATCH(92959,[4]Analítico!$B:$B,0)-1,3)),92959)</f>
        <v>#VALUE!</v>
      </c>
      <c r="B2518" s="47" t="s">
        <v>14047</v>
      </c>
      <c r="C2518" s="46" t="s">
        <v>352</v>
      </c>
      <c r="D2518" s="48">
        <v>11.22</v>
      </c>
    </row>
    <row r="2519" spans="1:4" x14ac:dyDescent="0.25">
      <c r="A2519" s="46" t="e">
        <f ca="1">HYPERLINK("#"&amp;CELL("address",OFFSET([4]Analítico!$B$1,MATCH(102858,[4]Analítico!$B:$B,0)-1,3)),102858)</f>
        <v>#VALUE!</v>
      </c>
      <c r="B2519" s="47" t="s">
        <v>14048</v>
      </c>
      <c r="C2519" s="46" t="s">
        <v>352</v>
      </c>
      <c r="D2519" s="48">
        <v>0</v>
      </c>
    </row>
    <row r="2520" spans="1:4" x14ac:dyDescent="0.25">
      <c r="A2520" s="46" t="e">
        <f ca="1">HYPERLINK("#"&amp;CELL("address",OFFSET([4]Analítico!$B$1,MATCH(102859,[4]Analítico!$B:$B,0)-1,3)),102859)</f>
        <v>#VALUE!</v>
      </c>
      <c r="B2520" s="47" t="s">
        <v>14049</v>
      </c>
      <c r="C2520" s="46" t="s">
        <v>352</v>
      </c>
      <c r="D2520" s="48">
        <v>0</v>
      </c>
    </row>
    <row r="2521" spans="1:4" x14ac:dyDescent="0.25">
      <c r="A2521" s="46" t="e">
        <f ca="1">HYPERLINK("#"&amp;CELL("address",OFFSET([4]Analítico!$B$1,MATCH(102860,[4]Analítico!$B:$B,0)-1,3)),102860)</f>
        <v>#VALUE!</v>
      </c>
      <c r="B2521" s="47" t="s">
        <v>14050</v>
      </c>
      <c r="C2521" s="46" t="s">
        <v>352</v>
      </c>
      <c r="D2521" s="48">
        <v>0</v>
      </c>
    </row>
    <row r="2522" spans="1:4" x14ac:dyDescent="0.25">
      <c r="A2522" s="46" t="e">
        <f ca="1">HYPERLINK("#"&amp;CELL("address",OFFSET([4]Analítico!$B$1,MATCH(102861,[4]Analítico!$B:$B,0)-1,3)),102861)</f>
        <v>#VALUE!</v>
      </c>
      <c r="B2522" s="47" t="s">
        <v>14051</v>
      </c>
      <c r="C2522" s="46" t="s">
        <v>352</v>
      </c>
      <c r="D2522" s="48">
        <v>1.1000000000000001</v>
      </c>
    </row>
    <row r="2523" spans="1:4" x14ac:dyDescent="0.25">
      <c r="A2523" s="46" t="e">
        <f ca="1">HYPERLINK("#"&amp;CELL("address",OFFSET([4]Analítico!$B$1,MATCH(93404,[4]Analítico!$B:$B,0)-1,3)),93404)</f>
        <v>#VALUE!</v>
      </c>
      <c r="B2523" s="47" t="s">
        <v>14052</v>
      </c>
      <c r="C2523" s="46" t="s">
        <v>352</v>
      </c>
      <c r="D2523" s="48">
        <v>7.75</v>
      </c>
    </row>
    <row r="2524" spans="1:4" x14ac:dyDescent="0.25">
      <c r="A2524" s="46" t="e">
        <f ca="1">HYPERLINK("#"&amp;CELL("address",OFFSET([4]Analítico!$B$1,MATCH(93405,[4]Analítico!$B:$B,0)-1,3)),93405)</f>
        <v>#VALUE!</v>
      </c>
      <c r="B2524" s="47" t="s">
        <v>14053</v>
      </c>
      <c r="C2524" s="46" t="s">
        <v>352</v>
      </c>
      <c r="D2524" s="48">
        <v>1.98</v>
      </c>
    </row>
    <row r="2525" spans="1:4" x14ac:dyDescent="0.25">
      <c r="A2525" s="46" t="e">
        <f ca="1">HYPERLINK("#"&amp;CELL("address",OFFSET([4]Analítico!$B$1,MATCH(93406,[4]Analítico!$B:$B,0)-1,3)),93406)</f>
        <v>#VALUE!</v>
      </c>
      <c r="B2525" s="47" t="s">
        <v>14054</v>
      </c>
      <c r="C2525" s="46" t="s">
        <v>352</v>
      </c>
      <c r="D2525" s="48">
        <v>9.3000000000000007</v>
      </c>
    </row>
    <row r="2526" spans="1:4" x14ac:dyDescent="0.25">
      <c r="A2526" s="46" t="e">
        <f ca="1">HYPERLINK("#"&amp;CELL("address",OFFSET([4]Analítico!$B$1,MATCH(93407,[4]Analítico!$B:$B,0)-1,3)),93407)</f>
        <v>#VALUE!</v>
      </c>
      <c r="B2526" s="47" t="s">
        <v>14055</v>
      </c>
      <c r="C2526" s="46" t="s">
        <v>352</v>
      </c>
      <c r="D2526" s="48">
        <v>57.05</v>
      </c>
    </row>
    <row r="2527" spans="1:4" x14ac:dyDescent="0.25">
      <c r="A2527" s="46" t="e">
        <f ca="1">HYPERLINK("#"&amp;CELL("address",OFFSET([4]Analítico!$B$1,MATCH(102936,[4]Analítico!$B:$B,0)-1,3)),102936)</f>
        <v>#VALUE!</v>
      </c>
      <c r="B2527" s="47" t="s">
        <v>14056</v>
      </c>
      <c r="C2527" s="46" t="s">
        <v>352</v>
      </c>
      <c r="D2527" s="48">
        <v>0</v>
      </c>
    </row>
    <row r="2528" spans="1:4" x14ac:dyDescent="0.25">
      <c r="A2528" s="46" t="e">
        <f ca="1">HYPERLINK("#"&amp;CELL("address",OFFSET([4]Analítico!$B$1,MATCH(102937,[4]Analítico!$B:$B,0)-1,3)),102937)</f>
        <v>#VALUE!</v>
      </c>
      <c r="B2528" s="47" t="s">
        <v>14057</v>
      </c>
      <c r="C2528" s="46" t="s">
        <v>352</v>
      </c>
      <c r="D2528" s="48">
        <v>0</v>
      </c>
    </row>
    <row r="2529" spans="1:4" x14ac:dyDescent="0.25">
      <c r="A2529" s="46" t="e">
        <f ca="1">HYPERLINK("#"&amp;CELL("address",OFFSET([4]Analítico!$B$1,MATCH(102938,[4]Analítico!$B:$B,0)-1,3)),102938)</f>
        <v>#VALUE!</v>
      </c>
      <c r="B2529" s="47" t="s">
        <v>14058</v>
      </c>
      <c r="C2529" s="46" t="s">
        <v>352</v>
      </c>
      <c r="D2529" s="48">
        <v>0</v>
      </c>
    </row>
    <row r="2530" spans="1:4" x14ac:dyDescent="0.25">
      <c r="A2530" s="46" t="e">
        <f ca="1">HYPERLINK("#"&amp;CELL("address",OFFSET([4]Analítico!$B$1,MATCH(102939,[4]Analítico!$B:$B,0)-1,3)),102939)</f>
        <v>#VALUE!</v>
      </c>
      <c r="B2530" s="47" t="s">
        <v>14059</v>
      </c>
      <c r="C2530" s="46" t="s">
        <v>352</v>
      </c>
      <c r="D2530" s="48">
        <v>8.2200000000000006</v>
      </c>
    </row>
    <row r="2531" spans="1:4" x14ac:dyDescent="0.25">
      <c r="A2531" s="46" t="e">
        <f ca="1">HYPERLINK("#"&amp;CELL("address",OFFSET([4]Analítico!$B$1,MATCH(103159,[4]Analítico!$B:$B,0)-1,3)),103159)</f>
        <v>#VALUE!</v>
      </c>
      <c r="B2531" s="47" t="s">
        <v>14060</v>
      </c>
      <c r="C2531" s="46" t="s">
        <v>352</v>
      </c>
      <c r="D2531" s="48">
        <v>0</v>
      </c>
    </row>
    <row r="2532" spans="1:4" x14ac:dyDescent="0.25">
      <c r="A2532" s="46" t="e">
        <f ca="1">HYPERLINK("#"&amp;CELL("address",OFFSET([4]Analítico!$B$1,MATCH(103160,[4]Analítico!$B:$B,0)-1,3)),103160)</f>
        <v>#VALUE!</v>
      </c>
      <c r="B2532" s="47" t="s">
        <v>14061</v>
      </c>
      <c r="C2532" s="46" t="s">
        <v>352</v>
      </c>
      <c r="D2532" s="48">
        <v>0</v>
      </c>
    </row>
    <row r="2533" spans="1:4" x14ac:dyDescent="0.25">
      <c r="A2533" s="46" t="e">
        <f ca="1">HYPERLINK("#"&amp;CELL("address",OFFSET([4]Analítico!$B$1,MATCH(103161,[4]Analítico!$B:$B,0)-1,3)),103161)</f>
        <v>#VALUE!</v>
      </c>
      <c r="B2533" s="47" t="s">
        <v>14062</v>
      </c>
      <c r="C2533" s="46" t="s">
        <v>352</v>
      </c>
      <c r="D2533" s="48">
        <v>0</v>
      </c>
    </row>
    <row r="2534" spans="1:4" x14ac:dyDescent="0.25">
      <c r="A2534" s="46" t="e">
        <f ca="1">HYPERLINK("#"&amp;CELL("address",OFFSET([4]Analítico!$B$1,MATCH(103162,[4]Analítico!$B:$B,0)-1,3)),103162)</f>
        <v>#VALUE!</v>
      </c>
      <c r="B2534" s="47" t="s">
        <v>14063</v>
      </c>
      <c r="C2534" s="46" t="s">
        <v>352</v>
      </c>
      <c r="D2534" s="48">
        <v>0.57999999999999996</v>
      </c>
    </row>
    <row r="2535" spans="1:4" x14ac:dyDescent="0.25">
      <c r="A2535" s="46" t="e">
        <f ca="1">HYPERLINK("#"&amp;CELL("address",OFFSET([4]Analítico!$B$1,MATCH(103153,[4]Analítico!$B:$B,0)-1,3)),103153)</f>
        <v>#VALUE!</v>
      </c>
      <c r="B2535" s="47" t="s">
        <v>14064</v>
      </c>
      <c r="C2535" s="46" t="s">
        <v>352</v>
      </c>
      <c r="D2535" s="48">
        <v>0</v>
      </c>
    </row>
    <row r="2536" spans="1:4" x14ac:dyDescent="0.25">
      <c r="A2536" s="46" t="e">
        <f ca="1">HYPERLINK("#"&amp;CELL("address",OFFSET([4]Analítico!$B$1,MATCH(103154,[4]Analítico!$B:$B,0)-1,3)),103154)</f>
        <v>#VALUE!</v>
      </c>
      <c r="B2536" s="47" t="s">
        <v>14065</v>
      </c>
      <c r="C2536" s="46" t="s">
        <v>352</v>
      </c>
      <c r="D2536" s="48">
        <v>0</v>
      </c>
    </row>
    <row r="2537" spans="1:4" x14ac:dyDescent="0.25">
      <c r="A2537" s="46" t="e">
        <f ca="1">HYPERLINK("#"&amp;CELL("address",OFFSET([4]Analítico!$B$1,MATCH(103155,[4]Analítico!$B:$B,0)-1,3)),103155)</f>
        <v>#VALUE!</v>
      </c>
      <c r="B2537" s="47" t="s">
        <v>14066</v>
      </c>
      <c r="C2537" s="46" t="s">
        <v>352</v>
      </c>
      <c r="D2537" s="48">
        <v>0</v>
      </c>
    </row>
    <row r="2538" spans="1:4" x14ac:dyDescent="0.25">
      <c r="A2538" s="46" t="e">
        <f ca="1">HYPERLINK("#"&amp;CELL("address",OFFSET([4]Analítico!$B$1,MATCH(103156,[4]Analítico!$B:$B,0)-1,3)),103156)</f>
        <v>#VALUE!</v>
      </c>
      <c r="B2538" s="47" t="s">
        <v>14067</v>
      </c>
      <c r="C2538" s="46" t="s">
        <v>352</v>
      </c>
      <c r="D2538" s="48">
        <v>2.09</v>
      </c>
    </row>
    <row r="2539" spans="1:4" x14ac:dyDescent="0.25">
      <c r="A2539" s="46" t="e">
        <f ca="1">HYPERLINK("#"&amp;CELL("address",OFFSET([4]Analítico!$B$1,MATCH(103171,[4]Analítico!$B:$B,0)-1,3)),103171)</f>
        <v>#VALUE!</v>
      </c>
      <c r="B2539" s="47" t="s">
        <v>14068</v>
      </c>
      <c r="C2539" s="46" t="s">
        <v>352</v>
      </c>
      <c r="D2539" s="48">
        <v>0</v>
      </c>
    </row>
    <row r="2540" spans="1:4" x14ac:dyDescent="0.25">
      <c r="A2540" s="46" t="e">
        <f ca="1">HYPERLINK("#"&amp;CELL("address",OFFSET([4]Analítico!$B$1,MATCH(103172,[4]Analítico!$B:$B,0)-1,3)),103172)</f>
        <v>#VALUE!</v>
      </c>
      <c r="B2540" s="47" t="s">
        <v>14069</v>
      </c>
      <c r="C2540" s="46" t="s">
        <v>352</v>
      </c>
      <c r="D2540" s="48">
        <v>0</v>
      </c>
    </row>
    <row r="2541" spans="1:4" x14ac:dyDescent="0.25">
      <c r="A2541" s="46" t="e">
        <f ca="1">HYPERLINK("#"&amp;CELL("address",OFFSET([4]Analítico!$B$1,MATCH(103173,[4]Analítico!$B:$B,0)-1,3)),103173)</f>
        <v>#VALUE!</v>
      </c>
      <c r="B2541" s="47" t="s">
        <v>14070</v>
      </c>
      <c r="C2541" s="46" t="s">
        <v>352</v>
      </c>
      <c r="D2541" s="48">
        <v>0</v>
      </c>
    </row>
    <row r="2542" spans="1:4" x14ac:dyDescent="0.25">
      <c r="A2542" s="46" t="e">
        <f ca="1">HYPERLINK("#"&amp;CELL("address",OFFSET([4]Analítico!$B$1,MATCH(103174,[4]Analítico!$B:$B,0)-1,3)),103174)</f>
        <v>#VALUE!</v>
      </c>
      <c r="B2542" s="47" t="s">
        <v>14071</v>
      </c>
      <c r="C2542" s="46" t="s">
        <v>352</v>
      </c>
      <c r="D2542" s="48">
        <v>1.67</v>
      </c>
    </row>
    <row r="2543" spans="1:4" x14ac:dyDescent="0.25">
      <c r="A2543" s="46" t="e">
        <f ca="1">HYPERLINK("#"&amp;CELL("address",OFFSET([4]Analítico!$B$1,MATCH(103177,[4]Analítico!$B:$B,0)-1,3)),103177)</f>
        <v>#VALUE!</v>
      </c>
      <c r="B2543" s="47" t="s">
        <v>14072</v>
      </c>
      <c r="C2543" s="46" t="s">
        <v>352</v>
      </c>
      <c r="D2543" s="48">
        <v>0</v>
      </c>
    </row>
    <row r="2544" spans="1:4" x14ac:dyDescent="0.25">
      <c r="A2544" s="46" t="e">
        <f ca="1">HYPERLINK("#"&amp;CELL("address",OFFSET([4]Analítico!$B$1,MATCH(103178,[4]Analítico!$B:$B,0)-1,3)),103178)</f>
        <v>#VALUE!</v>
      </c>
      <c r="B2544" s="47" t="s">
        <v>14073</v>
      </c>
      <c r="C2544" s="46" t="s">
        <v>352</v>
      </c>
      <c r="D2544" s="48">
        <v>0</v>
      </c>
    </row>
    <row r="2545" spans="1:4" x14ac:dyDescent="0.25">
      <c r="A2545" s="46" t="e">
        <f ca="1">HYPERLINK("#"&amp;CELL("address",OFFSET([4]Analítico!$B$1,MATCH(103179,[4]Analítico!$B:$B,0)-1,3)),103179)</f>
        <v>#VALUE!</v>
      </c>
      <c r="B2545" s="47" t="s">
        <v>14074</v>
      </c>
      <c r="C2545" s="46" t="s">
        <v>352</v>
      </c>
      <c r="D2545" s="48">
        <v>0</v>
      </c>
    </row>
    <row r="2546" spans="1:4" x14ac:dyDescent="0.25">
      <c r="A2546" s="46" t="e">
        <f ca="1">HYPERLINK("#"&amp;CELL("address",OFFSET([4]Analítico!$B$1,MATCH(103180,[4]Analítico!$B:$B,0)-1,3)),103180)</f>
        <v>#VALUE!</v>
      </c>
      <c r="B2546" s="47" t="s">
        <v>14075</v>
      </c>
      <c r="C2546" s="46" t="s">
        <v>352</v>
      </c>
      <c r="D2546" s="48">
        <v>3.84</v>
      </c>
    </row>
    <row r="2547" spans="1:4" x14ac:dyDescent="0.25">
      <c r="A2547" s="46" t="e">
        <f ca="1">HYPERLINK("#"&amp;CELL("address",OFFSET([4]Analítico!$B$1,MATCH(103165,[4]Analítico!$B:$B,0)-1,3)),103165)</f>
        <v>#VALUE!</v>
      </c>
      <c r="B2547" s="47" t="s">
        <v>14076</v>
      </c>
      <c r="C2547" s="46" t="s">
        <v>352</v>
      </c>
      <c r="D2547" s="48">
        <v>0</v>
      </c>
    </row>
    <row r="2548" spans="1:4" x14ac:dyDescent="0.25">
      <c r="A2548" s="46" t="e">
        <f ca="1">HYPERLINK("#"&amp;CELL("address",OFFSET([4]Analítico!$B$1,MATCH(103166,[4]Analítico!$B:$B,0)-1,3)),103166)</f>
        <v>#VALUE!</v>
      </c>
      <c r="B2548" s="47" t="s">
        <v>14077</v>
      </c>
      <c r="C2548" s="46" t="s">
        <v>352</v>
      </c>
      <c r="D2548" s="48">
        <v>0</v>
      </c>
    </row>
    <row r="2549" spans="1:4" x14ac:dyDescent="0.25">
      <c r="A2549" s="46" t="e">
        <f ca="1">HYPERLINK("#"&amp;CELL("address",OFFSET([4]Analítico!$B$1,MATCH(103167,[4]Analítico!$B:$B,0)-1,3)),103167)</f>
        <v>#VALUE!</v>
      </c>
      <c r="B2549" s="47" t="s">
        <v>14078</v>
      </c>
      <c r="C2549" s="46" t="s">
        <v>352</v>
      </c>
      <c r="D2549" s="48">
        <v>0</v>
      </c>
    </row>
    <row r="2550" spans="1:4" x14ac:dyDescent="0.25">
      <c r="A2550" s="46" t="e">
        <f ca="1">HYPERLINK("#"&amp;CELL("address",OFFSET([4]Analítico!$B$1,MATCH(103168,[4]Analítico!$B:$B,0)-1,3)),103168)</f>
        <v>#VALUE!</v>
      </c>
      <c r="B2550" s="47" t="s">
        <v>14079</v>
      </c>
      <c r="C2550" s="46" t="s">
        <v>352</v>
      </c>
      <c r="D2550" s="48">
        <v>0.66</v>
      </c>
    </row>
    <row r="2551" spans="1:4" x14ac:dyDescent="0.25">
      <c r="A2551" s="46" t="e">
        <f ca="1">HYPERLINK("#"&amp;CELL("address",OFFSET([4]Analítico!$B$1,MATCH(102864,[4]Analítico!$B:$B,0)-1,3)),102864)</f>
        <v>#VALUE!</v>
      </c>
      <c r="B2551" s="47" t="s">
        <v>14080</v>
      </c>
      <c r="C2551" s="46" t="s">
        <v>352</v>
      </c>
      <c r="D2551" s="48">
        <v>0</v>
      </c>
    </row>
    <row r="2552" spans="1:4" x14ac:dyDescent="0.25">
      <c r="A2552" s="46" t="e">
        <f ca="1">HYPERLINK("#"&amp;CELL("address",OFFSET([4]Analítico!$B$1,MATCH(102865,[4]Analítico!$B:$B,0)-1,3)),102865)</f>
        <v>#VALUE!</v>
      </c>
      <c r="B2552" s="47" t="s">
        <v>14081</v>
      </c>
      <c r="C2552" s="46" t="s">
        <v>352</v>
      </c>
      <c r="D2552" s="48">
        <v>0</v>
      </c>
    </row>
    <row r="2553" spans="1:4" x14ac:dyDescent="0.25">
      <c r="A2553" s="46" t="e">
        <f ca="1">HYPERLINK("#"&amp;CELL("address",OFFSET([4]Analítico!$B$1,MATCH(102866,[4]Analítico!$B:$B,0)-1,3)),102866)</f>
        <v>#VALUE!</v>
      </c>
      <c r="B2553" s="47" t="s">
        <v>14082</v>
      </c>
      <c r="C2553" s="46" t="s">
        <v>352</v>
      </c>
      <c r="D2553" s="48">
        <v>0</v>
      </c>
    </row>
    <row r="2554" spans="1:4" x14ac:dyDescent="0.25">
      <c r="A2554" s="46" t="e">
        <f ca="1">HYPERLINK("#"&amp;CELL("address",OFFSET([4]Analítico!$B$1,MATCH(102867,[4]Analítico!$B:$B,0)-1,3)),102867)</f>
        <v>#VALUE!</v>
      </c>
      <c r="B2554" s="47" t="s">
        <v>14083</v>
      </c>
      <c r="C2554" s="46" t="s">
        <v>352</v>
      </c>
      <c r="D2554" s="48">
        <v>0.59</v>
      </c>
    </row>
    <row r="2555" spans="1:4" x14ac:dyDescent="0.25">
      <c r="A2555" s="46" t="e">
        <f ca="1">HYPERLINK("#"&amp;CELL("address",OFFSET([4]Analítico!$B$1,MATCH(106321,[4]Analítico!$B:$B,0)-1,3)),106321)</f>
        <v>#VALUE!</v>
      </c>
      <c r="B2555" s="47" t="s">
        <v>14084</v>
      </c>
      <c r="C2555" s="46" t="s">
        <v>352</v>
      </c>
      <c r="D2555" s="48">
        <v>0</v>
      </c>
    </row>
    <row r="2556" spans="1:4" x14ac:dyDescent="0.25">
      <c r="A2556" s="46" t="e">
        <f ca="1">HYPERLINK("#"&amp;CELL("address",OFFSET([4]Analítico!$B$1,MATCH(106322,[4]Analítico!$B:$B,0)-1,3)),106322)</f>
        <v>#VALUE!</v>
      </c>
      <c r="B2556" s="47" t="s">
        <v>14085</v>
      </c>
      <c r="C2556" s="46" t="s">
        <v>352</v>
      </c>
      <c r="D2556" s="48">
        <v>0</v>
      </c>
    </row>
    <row r="2557" spans="1:4" x14ac:dyDescent="0.25">
      <c r="A2557" s="46" t="e">
        <f ca="1">HYPERLINK("#"&amp;CELL("address",OFFSET([4]Analítico!$B$1,MATCH(106323,[4]Analítico!$B:$B,0)-1,3)),106323)</f>
        <v>#VALUE!</v>
      </c>
      <c r="B2557" s="47" t="s">
        <v>14086</v>
      </c>
      <c r="C2557" s="46" t="s">
        <v>352</v>
      </c>
      <c r="D2557" s="48">
        <v>0</v>
      </c>
    </row>
    <row r="2558" spans="1:4" x14ac:dyDescent="0.25">
      <c r="A2558" s="46" t="e">
        <f ca="1">HYPERLINK("#"&amp;CELL("address",OFFSET([4]Analítico!$B$1,MATCH(106324,[4]Analítico!$B:$B,0)-1,3)),106324)</f>
        <v>#VALUE!</v>
      </c>
      <c r="B2558" s="47" t="s">
        <v>14087</v>
      </c>
      <c r="C2558" s="46" t="s">
        <v>352</v>
      </c>
      <c r="D2558" s="48">
        <v>0.55000000000000004</v>
      </c>
    </row>
    <row r="2559" spans="1:4" x14ac:dyDescent="0.25">
      <c r="A2559" s="46" t="e">
        <f ca="1">HYPERLINK("#"&amp;CELL("address",OFFSET([4]Analítico!$B$1,MATCH(92108,[4]Analítico!$B:$B,0)-1,3)),92108)</f>
        <v>#VALUE!</v>
      </c>
      <c r="B2559" s="47" t="s">
        <v>14088</v>
      </c>
      <c r="C2559" s="46" t="s">
        <v>352</v>
      </c>
      <c r="D2559" s="48">
        <v>0.95</v>
      </c>
    </row>
    <row r="2560" spans="1:4" x14ac:dyDescent="0.25">
      <c r="A2560" s="46" t="e">
        <f ca="1">HYPERLINK("#"&amp;CELL("address",OFFSET([4]Analítico!$B$1,MATCH(92109,[4]Analítico!$B:$B,0)-1,3)),92109)</f>
        <v>#VALUE!</v>
      </c>
      <c r="B2560" s="47" t="s">
        <v>14089</v>
      </c>
      <c r="C2560" s="46" t="s">
        <v>352</v>
      </c>
      <c r="D2560" s="48">
        <v>0.22</v>
      </c>
    </row>
    <row r="2561" spans="1:4" x14ac:dyDescent="0.25">
      <c r="A2561" s="46" t="e">
        <f ca="1">HYPERLINK("#"&amp;CELL("address",OFFSET([4]Analítico!$B$1,MATCH(92110,[4]Analítico!$B:$B,0)-1,3)),92110)</f>
        <v>#VALUE!</v>
      </c>
      <c r="B2561" s="47" t="s">
        <v>14090</v>
      </c>
      <c r="C2561" s="46" t="s">
        <v>352</v>
      </c>
      <c r="D2561" s="48">
        <v>1.19</v>
      </c>
    </row>
    <row r="2562" spans="1:4" x14ac:dyDescent="0.25">
      <c r="A2562" s="46" t="e">
        <f ca="1">HYPERLINK("#"&amp;CELL("address",OFFSET([4]Analítico!$B$1,MATCH(92111,[4]Analítico!$B:$B,0)-1,3)),92111)</f>
        <v>#VALUE!</v>
      </c>
      <c r="B2562" s="47" t="s">
        <v>14091</v>
      </c>
      <c r="C2562" s="46" t="s">
        <v>352</v>
      </c>
      <c r="D2562" s="48">
        <v>1.1000000000000001</v>
      </c>
    </row>
    <row r="2563" spans="1:4" x14ac:dyDescent="0.25">
      <c r="A2563" s="46" t="e">
        <f ca="1">HYPERLINK("#"&amp;CELL("address",OFFSET([4]Analítico!$B$1,MATCH(90670,[4]Analítico!$B:$B,0)-1,3)),90670)</f>
        <v>#VALUE!</v>
      </c>
      <c r="B2563" s="47" t="s">
        <v>14092</v>
      </c>
      <c r="C2563" s="46" t="s">
        <v>352</v>
      </c>
      <c r="D2563" s="48">
        <v>243.38</v>
      </c>
    </row>
    <row r="2564" spans="1:4" x14ac:dyDescent="0.25">
      <c r="A2564" s="46" t="e">
        <f ca="1">HYPERLINK("#"&amp;CELL("address",OFFSET([4]Analítico!$B$1,MATCH(90671,[4]Analítico!$B:$B,0)-1,3)),90671)</f>
        <v>#VALUE!</v>
      </c>
      <c r="B2564" s="47" t="s">
        <v>14093</v>
      </c>
      <c r="C2564" s="46" t="s">
        <v>352</v>
      </c>
      <c r="D2564" s="48">
        <v>65.290000000000006</v>
      </c>
    </row>
    <row r="2565" spans="1:4" x14ac:dyDescent="0.25">
      <c r="A2565" s="46" t="e">
        <f ca="1">HYPERLINK("#"&amp;CELL("address",OFFSET([4]Analítico!$B$1,MATCH(90672,[4]Analítico!$B:$B,0)-1,3)),90672)</f>
        <v>#VALUE!</v>
      </c>
      <c r="B2565" s="47" t="s">
        <v>14094</v>
      </c>
      <c r="C2565" s="46" t="s">
        <v>352</v>
      </c>
      <c r="D2565" s="48">
        <v>304.57</v>
      </c>
    </row>
    <row r="2566" spans="1:4" x14ac:dyDescent="0.25">
      <c r="A2566" s="46" t="e">
        <f ca="1">HYPERLINK("#"&amp;CELL("address",OFFSET([4]Analítico!$B$1,MATCH(90673,[4]Analítico!$B:$B,0)-1,3)),90673)</f>
        <v>#VALUE!</v>
      </c>
      <c r="B2566" s="47" t="s">
        <v>14095</v>
      </c>
      <c r="C2566" s="46" t="s">
        <v>352</v>
      </c>
      <c r="D2566" s="48">
        <v>144.72</v>
      </c>
    </row>
    <row r="2567" spans="1:4" x14ac:dyDescent="0.25">
      <c r="A2567" s="46" t="e">
        <f ca="1">HYPERLINK("#"&amp;CELL("address",OFFSET([4]Analítico!$B$1,MATCH(93220,[4]Analítico!$B:$B,0)-1,3)),93220)</f>
        <v>#VALUE!</v>
      </c>
      <c r="B2567" s="47" t="s">
        <v>14096</v>
      </c>
      <c r="C2567" s="46" t="s">
        <v>352</v>
      </c>
      <c r="D2567" s="48">
        <v>373.19</v>
      </c>
    </row>
    <row r="2568" spans="1:4" x14ac:dyDescent="0.25">
      <c r="A2568" s="46" t="e">
        <f ca="1">HYPERLINK("#"&amp;CELL("address",OFFSET([4]Analítico!$B$1,MATCH(93221,[4]Analítico!$B:$B,0)-1,3)),93221)</f>
        <v>#VALUE!</v>
      </c>
      <c r="B2568" s="47" t="s">
        <v>14097</v>
      </c>
      <c r="C2568" s="46" t="s">
        <v>352</v>
      </c>
      <c r="D2568" s="48">
        <v>100.12</v>
      </c>
    </row>
    <row r="2569" spans="1:4" x14ac:dyDescent="0.25">
      <c r="A2569" s="46" t="e">
        <f ca="1">HYPERLINK("#"&amp;CELL("address",OFFSET([4]Analítico!$B$1,MATCH(93222,[4]Analítico!$B:$B,0)-1,3)),93222)</f>
        <v>#VALUE!</v>
      </c>
      <c r="B2569" s="47" t="s">
        <v>14098</v>
      </c>
      <c r="C2569" s="46" t="s">
        <v>352</v>
      </c>
      <c r="D2569" s="48">
        <v>467.01</v>
      </c>
    </row>
    <row r="2570" spans="1:4" x14ac:dyDescent="0.25">
      <c r="A2570" s="46" t="e">
        <f ca="1">HYPERLINK("#"&amp;CELL("address",OFFSET([4]Analítico!$B$1,MATCH(93223,[4]Analítico!$B:$B,0)-1,3)),93223)</f>
        <v>#VALUE!</v>
      </c>
      <c r="B2570" s="47" t="s">
        <v>14099</v>
      </c>
      <c r="C2570" s="46" t="s">
        <v>352</v>
      </c>
      <c r="D2570" s="48">
        <v>189.03</v>
      </c>
    </row>
    <row r="2571" spans="1:4" x14ac:dyDescent="0.25">
      <c r="A2571" s="46" t="e">
        <f ca="1">HYPERLINK("#"&amp;CELL("address",OFFSET([4]Analítico!$B$1,MATCH(104691,[4]Analítico!$B:$B,0)-1,3)),104691)</f>
        <v>#VALUE!</v>
      </c>
      <c r="B2571" s="47" t="s">
        <v>14100</v>
      </c>
      <c r="C2571" s="46" t="s">
        <v>352</v>
      </c>
      <c r="D2571" s="48">
        <v>0.97</v>
      </c>
    </row>
    <row r="2572" spans="1:4" x14ac:dyDescent="0.25">
      <c r="A2572" s="46" t="e">
        <f ca="1">HYPERLINK("#"&amp;CELL("address",OFFSET([4]Analítico!$B$1,MATCH(104692,[4]Analítico!$B:$B,0)-1,3)),104692)</f>
        <v>#VALUE!</v>
      </c>
      <c r="B2572" s="47" t="s">
        <v>14101</v>
      </c>
      <c r="C2572" s="46" t="s">
        <v>352</v>
      </c>
      <c r="D2572" s="48">
        <v>0.22</v>
      </c>
    </row>
    <row r="2573" spans="1:4" x14ac:dyDescent="0.25">
      <c r="A2573" s="46" t="e">
        <f ca="1">HYPERLINK("#"&amp;CELL("address",OFFSET([4]Analítico!$B$1,MATCH(104693,[4]Analítico!$B:$B,0)-1,3)),104693)</f>
        <v>#VALUE!</v>
      </c>
      <c r="B2573" s="47" t="s">
        <v>14102</v>
      </c>
      <c r="C2573" s="46" t="s">
        <v>352</v>
      </c>
      <c r="D2573" s="48">
        <v>1.21</v>
      </c>
    </row>
    <row r="2574" spans="1:4" x14ac:dyDescent="0.25">
      <c r="A2574" s="46" t="e">
        <f ca="1">HYPERLINK("#"&amp;CELL("address",OFFSET([4]Analítico!$B$1,MATCH(104694,[4]Analítico!$B:$B,0)-1,3)),104694)</f>
        <v>#VALUE!</v>
      </c>
      <c r="B2574" s="47" t="s">
        <v>14103</v>
      </c>
      <c r="C2574" s="46" t="s">
        <v>352</v>
      </c>
      <c r="D2574" s="48">
        <v>1.87</v>
      </c>
    </row>
    <row r="2575" spans="1:4" x14ac:dyDescent="0.25">
      <c r="A2575" s="46" t="e">
        <f ca="1">HYPERLINK("#"&amp;CELL("address",OFFSET([4]Analítico!$B$1,MATCH(90676,[4]Analítico!$B:$B,0)-1,3)),90676)</f>
        <v>#VALUE!</v>
      </c>
      <c r="B2575" s="47" t="s">
        <v>14104</v>
      </c>
      <c r="C2575" s="46" t="s">
        <v>352</v>
      </c>
      <c r="D2575" s="48">
        <v>100.17</v>
      </c>
    </row>
    <row r="2576" spans="1:4" x14ac:dyDescent="0.25">
      <c r="A2576" s="46" t="e">
        <f ca="1">HYPERLINK("#"&amp;CELL("address",OFFSET([4]Analítico!$B$1,MATCH(91021,[4]Analítico!$B:$B,0)-1,3)),91021)</f>
        <v>#VALUE!</v>
      </c>
      <c r="B2576" s="47" t="s">
        <v>14105</v>
      </c>
      <c r="C2576" s="46" t="s">
        <v>352</v>
      </c>
      <c r="D2576" s="48">
        <v>12.29</v>
      </c>
    </row>
    <row r="2577" spans="1:4" x14ac:dyDescent="0.25">
      <c r="A2577" s="46" t="e">
        <f ca="1">HYPERLINK("#"&amp;CELL("address",OFFSET([4]Analítico!$B$1,MATCH(90677,[4]Analítico!$B:$B,0)-1,3)),90677)</f>
        <v>#VALUE!</v>
      </c>
      <c r="B2577" s="47" t="s">
        <v>14106</v>
      </c>
      <c r="C2577" s="46" t="s">
        <v>352</v>
      </c>
      <c r="D2577" s="48">
        <v>30.34</v>
      </c>
    </row>
    <row r="2578" spans="1:4" x14ac:dyDescent="0.25">
      <c r="A2578" s="46" t="e">
        <f ca="1">HYPERLINK("#"&amp;CELL("address",OFFSET([4]Analítico!$B$1,MATCH(90678,[4]Analítico!$B:$B,0)-1,3)),90678)</f>
        <v>#VALUE!</v>
      </c>
      <c r="B2578" s="47" t="s">
        <v>14107</v>
      </c>
      <c r="C2578" s="46" t="s">
        <v>352</v>
      </c>
      <c r="D2578" s="48">
        <v>140.47999999999999</v>
      </c>
    </row>
    <row r="2579" spans="1:4" x14ac:dyDescent="0.25">
      <c r="A2579" s="46" t="e">
        <f ca="1">HYPERLINK("#"&amp;CELL("address",OFFSET([4]Analítico!$B$1,MATCH(90679,[4]Analítico!$B:$B,0)-1,3)),90679)</f>
        <v>#VALUE!</v>
      </c>
      <c r="B2579" s="47" t="s">
        <v>14108</v>
      </c>
      <c r="C2579" s="46" t="s">
        <v>352</v>
      </c>
      <c r="D2579" s="48">
        <v>110.98</v>
      </c>
    </row>
    <row r="2580" spans="1:4" x14ac:dyDescent="0.25">
      <c r="A2580" s="46" t="e">
        <f ca="1">HYPERLINK("#"&amp;CELL("address",OFFSET([4]Analítico!$B$1,MATCH(102870,[4]Analítico!$B:$B,0)-1,3)),102870)</f>
        <v>#VALUE!</v>
      </c>
      <c r="B2580" s="47" t="s">
        <v>14109</v>
      </c>
      <c r="C2580" s="46" t="s">
        <v>352</v>
      </c>
      <c r="D2580" s="48">
        <v>354.94</v>
      </c>
    </row>
    <row r="2581" spans="1:4" x14ac:dyDescent="0.25">
      <c r="A2581" s="46" t="e">
        <f ca="1">HYPERLINK("#"&amp;CELL("address",OFFSET([4]Analítico!$B$1,MATCH(102871,[4]Analítico!$B:$B,0)-1,3)),102871)</f>
        <v>#VALUE!</v>
      </c>
      <c r="B2581" s="47" t="s">
        <v>14110</v>
      </c>
      <c r="C2581" s="46" t="s">
        <v>352</v>
      </c>
      <c r="D2581" s="48">
        <v>95.89</v>
      </c>
    </row>
    <row r="2582" spans="1:4" x14ac:dyDescent="0.25">
      <c r="A2582" s="46" t="e">
        <f ca="1">HYPERLINK("#"&amp;CELL("address",OFFSET([4]Analítico!$B$1,MATCH(102872,[4]Analítico!$B:$B,0)-1,3)),102872)</f>
        <v>#VALUE!</v>
      </c>
      <c r="B2582" s="47" t="s">
        <v>14111</v>
      </c>
      <c r="C2582" s="46" t="s">
        <v>352</v>
      </c>
      <c r="D2582" s="48">
        <v>444.18</v>
      </c>
    </row>
    <row r="2583" spans="1:4" x14ac:dyDescent="0.25">
      <c r="A2583" s="46" t="e">
        <f ca="1">HYPERLINK("#"&amp;CELL("address",OFFSET([4]Analítico!$B$1,MATCH(102873,[4]Analítico!$B:$B,0)-1,3)),102873)</f>
        <v>#VALUE!</v>
      </c>
      <c r="B2583" s="47" t="s">
        <v>14112</v>
      </c>
      <c r="C2583" s="46" t="s">
        <v>352</v>
      </c>
      <c r="D2583" s="48">
        <v>144.72</v>
      </c>
    </row>
    <row r="2584" spans="1:4" x14ac:dyDescent="0.25">
      <c r="A2584" s="46" t="e">
        <f ca="1">HYPERLINK("#"&amp;CELL("address",OFFSET([4]Analítico!$B$1,MATCH(102960,[4]Analítico!$B:$B,0)-1,3)),102960)</f>
        <v>#VALUE!</v>
      </c>
      <c r="B2584" s="47" t="s">
        <v>14113</v>
      </c>
      <c r="C2584" s="46" t="s">
        <v>352</v>
      </c>
      <c r="D2584" s="48">
        <v>172.26</v>
      </c>
    </row>
    <row r="2585" spans="1:4" x14ac:dyDescent="0.25">
      <c r="A2585" s="46" t="e">
        <f ca="1">HYPERLINK("#"&amp;CELL("address",OFFSET([4]Analítico!$B$1,MATCH(102961,[4]Analítico!$B:$B,0)-1,3)),102961)</f>
        <v>#VALUE!</v>
      </c>
      <c r="B2585" s="47" t="s">
        <v>14114</v>
      </c>
      <c r="C2585" s="46" t="s">
        <v>352</v>
      </c>
      <c r="D2585" s="48">
        <v>46.54</v>
      </c>
    </row>
    <row r="2586" spans="1:4" x14ac:dyDescent="0.25">
      <c r="A2586" s="46" t="e">
        <f ca="1">HYPERLINK("#"&amp;CELL("address",OFFSET([4]Analítico!$B$1,MATCH(102962,[4]Analítico!$B:$B,0)-1,3)),102962)</f>
        <v>#VALUE!</v>
      </c>
      <c r="B2586" s="47" t="s">
        <v>14115</v>
      </c>
      <c r="C2586" s="46" t="s">
        <v>352</v>
      </c>
      <c r="D2586" s="48">
        <v>161.59</v>
      </c>
    </row>
    <row r="2587" spans="1:4" x14ac:dyDescent="0.25">
      <c r="A2587" s="46" t="e">
        <f ca="1">HYPERLINK("#"&amp;CELL("address",OFFSET([4]Analítico!$B$1,MATCH(102963,[4]Analítico!$B:$B,0)-1,3)),102963)</f>
        <v>#VALUE!</v>
      </c>
      <c r="B2587" s="47" t="s">
        <v>14116</v>
      </c>
      <c r="C2587" s="46" t="s">
        <v>352</v>
      </c>
      <c r="D2587" s="48">
        <v>102.59</v>
      </c>
    </row>
    <row r="2588" spans="1:4" x14ac:dyDescent="0.25">
      <c r="A2588" s="46" t="e">
        <f ca="1">HYPERLINK("#"&amp;CELL("address",OFFSET([4]Analítico!$B$1,MATCH(90621,[4]Analítico!$B:$B,0)-1,3)),90621)</f>
        <v>#VALUE!</v>
      </c>
      <c r="B2588" s="47" t="s">
        <v>14117</v>
      </c>
      <c r="C2588" s="46" t="s">
        <v>352</v>
      </c>
      <c r="D2588" s="48">
        <v>2.48</v>
      </c>
    </row>
    <row r="2589" spans="1:4" x14ac:dyDescent="0.25">
      <c r="A2589" s="46" t="e">
        <f ca="1">HYPERLINK("#"&amp;CELL("address",OFFSET([4]Analítico!$B$1,MATCH(90622,[4]Analítico!$B:$B,0)-1,3)),90622)</f>
        <v>#VALUE!</v>
      </c>
      <c r="B2589" s="47" t="s">
        <v>14118</v>
      </c>
      <c r="C2589" s="46" t="s">
        <v>352</v>
      </c>
      <c r="D2589" s="48">
        <v>0.56999999999999995</v>
      </c>
    </row>
    <row r="2590" spans="1:4" x14ac:dyDescent="0.25">
      <c r="A2590" s="46" t="e">
        <f ca="1">HYPERLINK("#"&amp;CELL("address",OFFSET([4]Analítico!$B$1,MATCH(90623,[4]Analítico!$B:$B,0)-1,3)),90623)</f>
        <v>#VALUE!</v>
      </c>
      <c r="B2590" s="47" t="s">
        <v>14119</v>
      </c>
      <c r="C2590" s="46" t="s">
        <v>352</v>
      </c>
      <c r="D2590" s="48">
        <v>3.11</v>
      </c>
    </row>
    <row r="2591" spans="1:4" x14ac:dyDescent="0.25">
      <c r="A2591" s="46" t="e">
        <f ca="1">HYPERLINK("#"&amp;CELL("address",OFFSET([4]Analítico!$B$1,MATCH(90624,[4]Analítico!$B:$B,0)-1,3)),90624)</f>
        <v>#VALUE!</v>
      </c>
      <c r="B2591" s="47" t="s">
        <v>14120</v>
      </c>
      <c r="C2591" s="46" t="s">
        <v>352</v>
      </c>
      <c r="D2591" s="48">
        <v>2.75</v>
      </c>
    </row>
    <row r="2592" spans="1:4" x14ac:dyDescent="0.25">
      <c r="A2592" s="46" t="e">
        <f ca="1">HYPERLINK("#"&amp;CELL("address",OFFSET([4]Analítico!$B$1,MATCH(102876,[4]Analítico!$B:$B,0)-1,3)),102876)</f>
        <v>#VALUE!</v>
      </c>
      <c r="B2592" s="47" t="s">
        <v>14121</v>
      </c>
      <c r="C2592" s="46" t="s">
        <v>352</v>
      </c>
      <c r="D2592" s="48">
        <v>493.26</v>
      </c>
    </row>
    <row r="2593" spans="1:4" x14ac:dyDescent="0.25">
      <c r="A2593" s="46" t="e">
        <f ca="1">HYPERLINK("#"&amp;CELL("address",OFFSET([4]Analítico!$B$1,MATCH(102877,[4]Analítico!$B:$B,0)-1,3)),102877)</f>
        <v>#VALUE!</v>
      </c>
      <c r="B2593" s="47" t="s">
        <v>14122</v>
      </c>
      <c r="C2593" s="46" t="s">
        <v>352</v>
      </c>
      <c r="D2593" s="48">
        <v>133.26</v>
      </c>
    </row>
    <row r="2594" spans="1:4" x14ac:dyDescent="0.25">
      <c r="A2594" s="46" t="e">
        <f ca="1">HYPERLINK("#"&amp;CELL("address",OFFSET([4]Analítico!$B$1,MATCH(102878,[4]Analítico!$B:$B,0)-1,3)),102878)</f>
        <v>#VALUE!</v>
      </c>
      <c r="B2594" s="47" t="s">
        <v>14123</v>
      </c>
      <c r="C2594" s="46" t="s">
        <v>352</v>
      </c>
      <c r="D2594" s="48">
        <v>617.27</v>
      </c>
    </row>
    <row r="2595" spans="1:4" x14ac:dyDescent="0.25">
      <c r="A2595" s="46" t="e">
        <f ca="1">HYPERLINK("#"&amp;CELL("address",OFFSET([4]Analítico!$B$1,MATCH(102879,[4]Analítico!$B:$B,0)-1,3)),102879)</f>
        <v>#VALUE!</v>
      </c>
      <c r="B2595" s="47" t="s">
        <v>14124</v>
      </c>
      <c r="C2595" s="46" t="s">
        <v>352</v>
      </c>
      <c r="D2595" s="48">
        <v>217.2</v>
      </c>
    </row>
    <row r="2596" spans="1:4" x14ac:dyDescent="0.25">
      <c r="A2596" s="46" t="e">
        <f ca="1">HYPERLINK("#"&amp;CELL("address",OFFSET([4]Analítico!$B$1,MATCH(103220,[4]Analítico!$B:$B,0)-1,3)),103220)</f>
        <v>#VALUE!</v>
      </c>
      <c r="B2596" s="47" t="s">
        <v>14125</v>
      </c>
      <c r="C2596" s="46" t="s">
        <v>352</v>
      </c>
      <c r="D2596" s="48">
        <v>150.85</v>
      </c>
    </row>
    <row r="2597" spans="1:4" x14ac:dyDescent="0.25">
      <c r="A2597" s="46" t="e">
        <f ca="1">HYPERLINK("#"&amp;CELL("address",OFFSET([4]Analítico!$B$1,MATCH(103221,[4]Analítico!$B:$B,0)-1,3)),103221)</f>
        <v>#VALUE!</v>
      </c>
      <c r="B2597" s="47" t="s">
        <v>14126</v>
      </c>
      <c r="C2597" s="46" t="s">
        <v>352</v>
      </c>
      <c r="D2597" s="48">
        <v>40.75</v>
      </c>
    </row>
    <row r="2598" spans="1:4" x14ac:dyDescent="0.25">
      <c r="A2598" s="46" t="e">
        <f ca="1">HYPERLINK("#"&amp;CELL("address",OFFSET([4]Analítico!$B$1,MATCH(103222,[4]Analítico!$B:$B,0)-1,3)),103222)</f>
        <v>#VALUE!</v>
      </c>
      <c r="B2598" s="47" t="s">
        <v>14127</v>
      </c>
      <c r="C2598" s="46" t="s">
        <v>352</v>
      </c>
      <c r="D2598" s="48">
        <v>188.77</v>
      </c>
    </row>
    <row r="2599" spans="1:4" x14ac:dyDescent="0.25">
      <c r="A2599" s="46" t="e">
        <f ca="1">HYPERLINK("#"&amp;CELL("address",OFFSET([4]Analítico!$B$1,MATCH(103223,[4]Analítico!$B:$B,0)-1,3)),103223)</f>
        <v>#VALUE!</v>
      </c>
      <c r="B2599" s="47" t="s">
        <v>14128</v>
      </c>
      <c r="C2599" s="46" t="s">
        <v>352</v>
      </c>
      <c r="D2599" s="48">
        <v>42.42</v>
      </c>
    </row>
    <row r="2600" spans="1:4" x14ac:dyDescent="0.25">
      <c r="A2600" s="46" t="e">
        <f ca="1">HYPERLINK("#"&amp;CELL("address",OFFSET([4]Analítico!$B$1,MATCH(103232,[4]Analítico!$B:$B,0)-1,3)),103232)</f>
        <v>#VALUE!</v>
      </c>
      <c r="B2600" s="47" t="s">
        <v>14129</v>
      </c>
      <c r="C2600" s="46" t="s">
        <v>352</v>
      </c>
      <c r="D2600" s="48">
        <v>473.27</v>
      </c>
    </row>
    <row r="2601" spans="1:4" x14ac:dyDescent="0.25">
      <c r="A2601" s="46" t="e">
        <f ca="1">HYPERLINK("#"&amp;CELL("address",OFFSET([4]Analítico!$B$1,MATCH(103233,[4]Analítico!$B:$B,0)-1,3)),103233)</f>
        <v>#VALUE!</v>
      </c>
      <c r="B2601" s="47" t="s">
        <v>14130</v>
      </c>
      <c r="C2601" s="46" t="s">
        <v>352</v>
      </c>
      <c r="D2601" s="48">
        <v>127.86</v>
      </c>
    </row>
    <row r="2602" spans="1:4" x14ac:dyDescent="0.25">
      <c r="A2602" s="46" t="e">
        <f ca="1">HYPERLINK("#"&amp;CELL("address",OFFSET([4]Analítico!$B$1,MATCH(103234,[4]Analítico!$B:$B,0)-1,3)),103234)</f>
        <v>#VALUE!</v>
      </c>
      <c r="B2602" s="47" t="s">
        <v>14131</v>
      </c>
      <c r="C2602" s="46" t="s">
        <v>352</v>
      </c>
      <c r="D2602" s="48">
        <v>621.54999999999995</v>
      </c>
    </row>
    <row r="2603" spans="1:4" x14ac:dyDescent="0.25">
      <c r="A2603" s="46" t="e">
        <f ca="1">HYPERLINK("#"&amp;CELL("address",OFFSET([4]Analítico!$B$1,MATCH(103235,[4]Analítico!$B:$B,0)-1,3)),103235)</f>
        <v>#VALUE!</v>
      </c>
      <c r="B2603" s="47" t="s">
        <v>14132</v>
      </c>
      <c r="C2603" s="46" t="s">
        <v>352</v>
      </c>
      <c r="D2603" s="48">
        <v>124.22</v>
      </c>
    </row>
    <row r="2604" spans="1:4" x14ac:dyDescent="0.25">
      <c r="A2604" s="46" t="e">
        <f ca="1">HYPERLINK("#"&amp;CELL("address",OFFSET([4]Analítico!$B$1,MATCH(103228,[4]Analítico!$B:$B,0)-1,3)),103228)</f>
        <v>#VALUE!</v>
      </c>
      <c r="B2604" s="47" t="s">
        <v>14133</v>
      </c>
      <c r="C2604" s="46" t="s">
        <v>352</v>
      </c>
      <c r="D2604" s="48">
        <v>433.08</v>
      </c>
    </row>
    <row r="2605" spans="1:4" x14ac:dyDescent="0.25">
      <c r="A2605" s="46" t="e">
        <f ca="1">HYPERLINK("#"&amp;CELL("address",OFFSET([4]Analítico!$B$1,MATCH(103226,[4]Analítico!$B:$B,0)-1,3)),103226)</f>
        <v>#VALUE!</v>
      </c>
      <c r="B2605" s="47" t="s">
        <v>14134</v>
      </c>
      <c r="C2605" s="46" t="s">
        <v>352</v>
      </c>
      <c r="D2605" s="48">
        <v>346.07</v>
      </c>
    </row>
    <row r="2606" spans="1:4" x14ac:dyDescent="0.25">
      <c r="A2606" s="46" t="e">
        <f ca="1">HYPERLINK("#"&amp;CELL("address",OFFSET([4]Analítico!$B$1,MATCH(103227,[4]Analítico!$B:$B,0)-1,3)),103227)</f>
        <v>#VALUE!</v>
      </c>
      <c r="B2606" s="47" t="s">
        <v>14135</v>
      </c>
      <c r="C2606" s="46" t="s">
        <v>352</v>
      </c>
      <c r="D2606" s="48">
        <v>93.49</v>
      </c>
    </row>
    <row r="2607" spans="1:4" x14ac:dyDescent="0.25">
      <c r="A2607" s="46" t="e">
        <f ca="1">HYPERLINK("#"&amp;CELL("address",OFFSET([4]Analítico!$B$1,MATCH(103229,[4]Analítico!$B:$B,0)-1,3)),103229)</f>
        <v>#VALUE!</v>
      </c>
      <c r="B2607" s="47" t="s">
        <v>14136</v>
      </c>
      <c r="C2607" s="46" t="s">
        <v>352</v>
      </c>
      <c r="D2607" s="48">
        <v>105.34</v>
      </c>
    </row>
    <row r="2608" spans="1:4" x14ac:dyDescent="0.25">
      <c r="A2608" s="46" t="e">
        <f ca="1">HYPERLINK("#"&amp;CELL("address",OFFSET([4]Analítico!$B$1,MATCH(102972,[4]Analítico!$B:$B,0)-1,3)),102972)</f>
        <v>#VALUE!</v>
      </c>
      <c r="B2608" s="47" t="s">
        <v>14137</v>
      </c>
      <c r="C2608" s="46" t="s">
        <v>352</v>
      </c>
      <c r="D2608" s="48">
        <v>91.94</v>
      </c>
    </row>
    <row r="2609" spans="1:4" x14ac:dyDescent="0.25">
      <c r="A2609" s="46" t="e">
        <f ca="1">HYPERLINK("#"&amp;CELL("address",OFFSET([4]Analítico!$B$1,MATCH(102973,[4]Analítico!$B:$B,0)-1,3)),102973)</f>
        <v>#VALUE!</v>
      </c>
      <c r="B2609" s="47" t="s">
        <v>14138</v>
      </c>
      <c r="C2609" s="46" t="s">
        <v>352</v>
      </c>
      <c r="D2609" s="48">
        <v>25.53</v>
      </c>
    </row>
    <row r="2610" spans="1:4" x14ac:dyDescent="0.25">
      <c r="A2610" s="46" t="e">
        <f ca="1">HYPERLINK("#"&amp;CELL("address",OFFSET([4]Analítico!$B$1,MATCH(102974,[4]Analítico!$B:$B,0)-1,3)),102974)</f>
        <v>#VALUE!</v>
      </c>
      <c r="B2610" s="47" t="s">
        <v>14139</v>
      </c>
      <c r="C2610" s="46" t="s">
        <v>352</v>
      </c>
      <c r="D2610" s="48">
        <v>86.25</v>
      </c>
    </row>
    <row r="2611" spans="1:4" x14ac:dyDescent="0.25">
      <c r="A2611" s="46" t="e">
        <f ca="1">HYPERLINK("#"&amp;CELL("address",OFFSET([4]Analítico!$B$1,MATCH(96301,[4]Analítico!$B:$B,0)-1,3)),96301)</f>
        <v>#VALUE!</v>
      </c>
      <c r="B2611" s="47" t="s">
        <v>14140</v>
      </c>
      <c r="C2611" s="46" t="s">
        <v>352</v>
      </c>
      <c r="D2611" s="48">
        <v>59.44</v>
      </c>
    </row>
    <row r="2612" spans="1:4" x14ac:dyDescent="0.25">
      <c r="A2612" s="46" t="e">
        <f ca="1">HYPERLINK("#"&amp;CELL("address",OFFSET([4]Analítico!$B$1,MATCH(90627,[4]Analítico!$B:$B,0)-1,3)),90627)</f>
        <v>#VALUE!</v>
      </c>
      <c r="B2612" s="47" t="s">
        <v>14141</v>
      </c>
      <c r="C2612" s="46" t="s">
        <v>352</v>
      </c>
      <c r="D2612" s="48">
        <v>53.95</v>
      </c>
    </row>
    <row r="2613" spans="1:4" x14ac:dyDescent="0.25">
      <c r="A2613" s="46" t="e">
        <f ca="1">HYPERLINK("#"&amp;CELL("address",OFFSET([4]Analítico!$B$1,MATCH(90628,[4]Analítico!$B:$B,0)-1,3)),90628)</f>
        <v>#VALUE!</v>
      </c>
      <c r="B2613" s="47" t="s">
        <v>14142</v>
      </c>
      <c r="C2613" s="46" t="s">
        <v>352</v>
      </c>
      <c r="D2613" s="48">
        <v>14.47</v>
      </c>
    </row>
    <row r="2614" spans="1:4" x14ac:dyDescent="0.25">
      <c r="A2614" s="46" t="e">
        <f ca="1">HYPERLINK("#"&amp;CELL("address",OFFSET([4]Analítico!$B$1,MATCH(90629,[4]Analítico!$B:$B,0)-1,3)),90629)</f>
        <v>#VALUE!</v>
      </c>
      <c r="B2614" s="47" t="s">
        <v>14143</v>
      </c>
      <c r="C2614" s="46" t="s">
        <v>352</v>
      </c>
      <c r="D2614" s="48">
        <v>67.510000000000005</v>
      </c>
    </row>
    <row r="2615" spans="1:4" x14ac:dyDescent="0.25">
      <c r="A2615" s="46" t="e">
        <f ca="1">HYPERLINK("#"&amp;CELL("address",OFFSET([4]Analítico!$B$1,MATCH(90630,[4]Analítico!$B:$B,0)-1,3)),90630)</f>
        <v>#VALUE!</v>
      </c>
      <c r="B2615" s="47" t="s">
        <v>14144</v>
      </c>
      <c r="C2615" s="46" t="s">
        <v>352</v>
      </c>
      <c r="D2615" s="48">
        <v>1.31</v>
      </c>
    </row>
    <row r="2616" spans="1:4" x14ac:dyDescent="0.25">
      <c r="A2616" s="46" t="e">
        <f ca="1">HYPERLINK("#"&amp;CELL("address",OFFSET([4]Analítico!$B$1,MATCH(95704,[4]Analítico!$B:$B,0)-1,3)),95704)</f>
        <v>#VALUE!</v>
      </c>
      <c r="B2616" s="47" t="s">
        <v>14145</v>
      </c>
      <c r="C2616" s="46" t="s">
        <v>352</v>
      </c>
      <c r="D2616" s="48">
        <v>54.47</v>
      </c>
    </row>
    <row r="2617" spans="1:4" x14ac:dyDescent="0.25">
      <c r="A2617" s="46" t="e">
        <f ca="1">HYPERLINK("#"&amp;CELL("address",OFFSET([4]Analítico!$B$1,MATCH(95705,[4]Analítico!$B:$B,0)-1,3)),95705)</f>
        <v>#VALUE!</v>
      </c>
      <c r="B2617" s="47" t="s">
        <v>14146</v>
      </c>
      <c r="C2617" s="46" t="s">
        <v>352</v>
      </c>
      <c r="D2617" s="48">
        <v>14.61</v>
      </c>
    </row>
    <row r="2618" spans="1:4" x14ac:dyDescent="0.25">
      <c r="A2618" s="46" t="e">
        <f ca="1">HYPERLINK("#"&amp;CELL("address",OFFSET([4]Analítico!$B$1,MATCH(95706,[4]Analítico!$B:$B,0)-1,3)),95706)</f>
        <v>#VALUE!</v>
      </c>
      <c r="B2618" s="47" t="s">
        <v>14147</v>
      </c>
      <c r="C2618" s="46" t="s">
        <v>352</v>
      </c>
      <c r="D2618" s="48">
        <v>68.17</v>
      </c>
    </row>
    <row r="2619" spans="1:4" x14ac:dyDescent="0.25">
      <c r="A2619" s="46" t="e">
        <f ca="1">HYPERLINK("#"&amp;CELL("address",OFFSET([4]Analítico!$B$1,MATCH(95707,[4]Analítico!$B:$B,0)-1,3)),95707)</f>
        <v>#VALUE!</v>
      </c>
      <c r="B2619" s="47" t="s">
        <v>14148</v>
      </c>
      <c r="C2619" s="46" t="s">
        <v>352</v>
      </c>
      <c r="D2619" s="48">
        <v>3.6</v>
      </c>
    </row>
    <row r="2620" spans="1:4" x14ac:dyDescent="0.25">
      <c r="A2620" s="46" t="e">
        <f ca="1">HYPERLINK("#"&amp;CELL("address",OFFSET([4]Analítico!$B$1,MATCH(91273,[4]Analítico!$B:$B,0)-1,3)),91273)</f>
        <v>#VALUE!</v>
      </c>
      <c r="B2620" s="47" t="s">
        <v>14149</v>
      </c>
      <c r="C2620" s="46" t="s">
        <v>352</v>
      </c>
      <c r="D2620" s="48">
        <v>0.56999999999999995</v>
      </c>
    </row>
    <row r="2621" spans="1:4" x14ac:dyDescent="0.25">
      <c r="A2621" s="46" t="e">
        <f ca="1">HYPERLINK("#"&amp;CELL("address",OFFSET([4]Analítico!$B$1,MATCH(91274,[4]Analítico!$B:$B,0)-1,3)),91274)</f>
        <v>#VALUE!</v>
      </c>
      <c r="B2621" s="47" t="s">
        <v>14150</v>
      </c>
      <c r="C2621" s="46" t="s">
        <v>352</v>
      </c>
      <c r="D2621" s="48">
        <v>0.15</v>
      </c>
    </row>
    <row r="2622" spans="1:4" x14ac:dyDescent="0.25">
      <c r="A2622" s="46" t="e">
        <f ca="1">HYPERLINK("#"&amp;CELL("address",OFFSET([4]Analítico!$B$1,MATCH(91275,[4]Analítico!$B:$B,0)-1,3)),91275)</f>
        <v>#VALUE!</v>
      </c>
      <c r="B2622" s="47" t="s">
        <v>14151</v>
      </c>
      <c r="C2622" s="46" t="s">
        <v>352</v>
      </c>
      <c r="D2622" s="48">
        <v>0.71</v>
      </c>
    </row>
    <row r="2623" spans="1:4" x14ac:dyDescent="0.25">
      <c r="A2623" s="46" t="e">
        <f ca="1">HYPERLINK("#"&amp;CELL("address",OFFSET([4]Analítico!$B$1,MATCH(91276,[4]Analítico!$B:$B,0)-1,3)),91276)</f>
        <v>#VALUE!</v>
      </c>
      <c r="B2623" s="47" t="s">
        <v>14152</v>
      </c>
      <c r="C2623" s="46" t="s">
        <v>352</v>
      </c>
      <c r="D2623" s="48">
        <v>9.41</v>
      </c>
    </row>
    <row r="2624" spans="1:4" x14ac:dyDescent="0.25">
      <c r="A2624" s="46" t="e">
        <f ca="1">HYPERLINK("#"&amp;CELL("address",OFFSET([4]Analítico!$B$1,MATCH(102882,[4]Analítico!$B:$B,0)-1,3)),102882)</f>
        <v>#VALUE!</v>
      </c>
      <c r="B2624" s="47" t="s">
        <v>14153</v>
      </c>
      <c r="C2624" s="46" t="s">
        <v>352</v>
      </c>
      <c r="D2624" s="48">
        <v>0</v>
      </c>
    </row>
    <row r="2625" spans="1:4" x14ac:dyDescent="0.25">
      <c r="A2625" s="46" t="e">
        <f ca="1">HYPERLINK("#"&amp;CELL("address",OFFSET([4]Analítico!$B$1,MATCH(102883,[4]Analítico!$B:$B,0)-1,3)),102883)</f>
        <v>#VALUE!</v>
      </c>
      <c r="B2625" s="47" t="s">
        <v>14154</v>
      </c>
      <c r="C2625" s="46" t="s">
        <v>352</v>
      </c>
      <c r="D2625" s="48">
        <v>0</v>
      </c>
    </row>
    <row r="2626" spans="1:4" x14ac:dyDescent="0.25">
      <c r="A2626" s="46" t="e">
        <f ca="1">HYPERLINK("#"&amp;CELL("address",OFFSET([4]Analítico!$B$1,MATCH(102884,[4]Analítico!$B:$B,0)-1,3)),102884)</f>
        <v>#VALUE!</v>
      </c>
      <c r="B2626" s="47" t="s">
        <v>14155</v>
      </c>
      <c r="C2626" s="46" t="s">
        <v>352</v>
      </c>
      <c r="D2626" s="48">
        <v>0</v>
      </c>
    </row>
    <row r="2627" spans="1:4" x14ac:dyDescent="0.25">
      <c r="A2627" s="46" t="e">
        <f ca="1">HYPERLINK("#"&amp;CELL("address",OFFSET([4]Analítico!$B$1,MATCH(102885,[4]Analítico!$B:$B,0)-1,3)),102885)</f>
        <v>#VALUE!</v>
      </c>
      <c r="B2627" s="47" t="s">
        <v>14156</v>
      </c>
      <c r="C2627" s="46" t="s">
        <v>352</v>
      </c>
      <c r="D2627" s="48">
        <v>1.1200000000000001</v>
      </c>
    </row>
    <row r="2628" spans="1:4" x14ac:dyDescent="0.25">
      <c r="A2628" s="46" t="e">
        <f ca="1">HYPERLINK("#"&amp;CELL("address",OFFSET([4]Analítico!$B$1,MATCH(95272,[4]Analítico!$B:$B,0)-1,3)),95272)</f>
        <v>#VALUE!</v>
      </c>
      <c r="B2628" s="47" t="s">
        <v>14157</v>
      </c>
      <c r="C2628" s="46" t="s">
        <v>352</v>
      </c>
      <c r="D2628" s="48">
        <v>0.57999999999999996</v>
      </c>
    </row>
    <row r="2629" spans="1:4" x14ac:dyDescent="0.25">
      <c r="A2629" s="46" t="e">
        <f ca="1">HYPERLINK("#"&amp;CELL("address",OFFSET([4]Analítico!$B$1,MATCH(95273,[4]Analítico!$B:$B,0)-1,3)),95273)</f>
        <v>#VALUE!</v>
      </c>
      <c r="B2629" s="47" t="s">
        <v>14158</v>
      </c>
      <c r="C2629" s="46" t="s">
        <v>352</v>
      </c>
      <c r="D2629" s="48">
        <v>0.13</v>
      </c>
    </row>
    <row r="2630" spans="1:4" x14ac:dyDescent="0.25">
      <c r="A2630" s="46" t="e">
        <f ca="1">HYPERLINK("#"&amp;CELL("address",OFFSET([4]Analítico!$B$1,MATCH(95274,[4]Analítico!$B:$B,0)-1,3)),95274)</f>
        <v>#VALUE!</v>
      </c>
      <c r="B2630" s="47" t="s">
        <v>14159</v>
      </c>
      <c r="C2630" s="46" t="s">
        <v>352</v>
      </c>
      <c r="D2630" s="48">
        <v>0.45</v>
      </c>
    </row>
    <row r="2631" spans="1:4" x14ac:dyDescent="0.25">
      <c r="A2631" s="46" t="e">
        <f ca="1">HYPERLINK("#"&amp;CELL("address",OFFSET([4]Analítico!$B$1,MATCH(95275,[4]Analítico!$B:$B,0)-1,3)),95275)</f>
        <v>#VALUE!</v>
      </c>
      <c r="B2631" s="47" t="s">
        <v>14160</v>
      </c>
      <c r="C2631" s="46" t="s">
        <v>352</v>
      </c>
      <c r="D2631" s="48">
        <v>2.23</v>
      </c>
    </row>
    <row r="2632" spans="1:4" x14ac:dyDescent="0.25">
      <c r="A2632" s="46" t="e">
        <f ca="1">HYPERLINK("#"&amp;CELL("address",OFFSET([4]Analítico!$B$1,MATCH(106232,[4]Analítico!$B:$B,0)-1,3)),106232)</f>
        <v>#VALUE!</v>
      </c>
      <c r="B2632" s="47" t="s">
        <v>14161</v>
      </c>
      <c r="C2632" s="46" t="s">
        <v>352</v>
      </c>
      <c r="D2632" s="48">
        <v>0</v>
      </c>
    </row>
    <row r="2633" spans="1:4" x14ac:dyDescent="0.25">
      <c r="A2633" s="46" t="e">
        <f ca="1">HYPERLINK("#"&amp;CELL("address",OFFSET([4]Analítico!$B$1,MATCH(106235,[4]Analítico!$B:$B,0)-1,3)),106235)</f>
        <v>#VALUE!</v>
      </c>
      <c r="B2633" s="47" t="s">
        <v>14162</v>
      </c>
      <c r="C2633" s="46" t="s">
        <v>352</v>
      </c>
      <c r="D2633" s="48">
        <v>0</v>
      </c>
    </row>
    <row r="2634" spans="1:4" x14ac:dyDescent="0.25">
      <c r="A2634" s="46" t="e">
        <f ca="1">HYPERLINK("#"&amp;CELL("address",OFFSET([4]Analítico!$B$1,MATCH(106233,[4]Analítico!$B:$B,0)-1,3)),106233)</f>
        <v>#VALUE!</v>
      </c>
      <c r="B2634" s="47" t="s">
        <v>14163</v>
      </c>
      <c r="C2634" s="46" t="s">
        <v>352</v>
      </c>
      <c r="D2634" s="48">
        <v>0</v>
      </c>
    </row>
    <row r="2635" spans="1:4" x14ac:dyDescent="0.25">
      <c r="A2635" s="46" t="e">
        <f ca="1">HYPERLINK("#"&amp;CELL("address",OFFSET([4]Analítico!$B$1,MATCH(106234,[4]Analítico!$B:$B,0)-1,3)),106234)</f>
        <v>#VALUE!</v>
      </c>
      <c r="B2635" s="47" t="s">
        <v>14164</v>
      </c>
      <c r="C2635" s="46" t="s">
        <v>352</v>
      </c>
      <c r="D2635" s="48">
        <v>0</v>
      </c>
    </row>
    <row r="2636" spans="1:4" x14ac:dyDescent="0.25">
      <c r="A2636" s="46" t="e">
        <f ca="1">HYPERLINK("#"&amp;CELL("address",OFFSET([4]Analítico!$B$1,MATCH(106236,[4]Analítico!$B:$B,0)-1,3)),106236)</f>
        <v>#VALUE!</v>
      </c>
      <c r="B2636" s="47" t="s">
        <v>14165</v>
      </c>
      <c r="C2636" s="46" t="s">
        <v>352</v>
      </c>
      <c r="D2636" s="48">
        <v>187.29</v>
      </c>
    </row>
    <row r="2637" spans="1:4" x14ac:dyDescent="0.25">
      <c r="A2637" s="46" t="e">
        <f ca="1">HYPERLINK("#"&amp;CELL("address",OFFSET([4]Analítico!$B$1,MATCH(88419,[4]Analítico!$B:$B,0)-1,3)),88419)</f>
        <v>#VALUE!</v>
      </c>
      <c r="B2637" s="47" t="s">
        <v>14166</v>
      </c>
      <c r="C2637" s="46" t="s">
        <v>352</v>
      </c>
      <c r="D2637" s="48">
        <v>5.3</v>
      </c>
    </row>
    <row r="2638" spans="1:4" x14ac:dyDescent="0.25">
      <c r="A2638" s="46" t="e">
        <f ca="1">HYPERLINK("#"&amp;CELL("address",OFFSET([4]Analítico!$B$1,MATCH(88422,[4]Analítico!$B:$B,0)-1,3)),88422)</f>
        <v>#VALUE!</v>
      </c>
      <c r="B2638" s="47" t="s">
        <v>14167</v>
      </c>
      <c r="C2638" s="46" t="s">
        <v>352</v>
      </c>
      <c r="D2638" s="48">
        <v>1.22</v>
      </c>
    </row>
    <row r="2639" spans="1:4" x14ac:dyDescent="0.25">
      <c r="A2639" s="46" t="e">
        <f ca="1">HYPERLINK("#"&amp;CELL("address",OFFSET([4]Analítico!$B$1,MATCH(88425,[4]Analítico!$B:$B,0)-1,3)),88425)</f>
        <v>#VALUE!</v>
      </c>
      <c r="B2639" s="47" t="s">
        <v>14168</v>
      </c>
      <c r="C2639" s="46" t="s">
        <v>352</v>
      </c>
      <c r="D2639" s="48">
        <v>6.63</v>
      </c>
    </row>
    <row r="2640" spans="1:4" x14ac:dyDescent="0.25">
      <c r="A2640" s="46" t="e">
        <f ca="1">HYPERLINK("#"&amp;CELL("address",OFFSET([4]Analítico!$B$1,MATCH(88427,[4]Analítico!$B:$B,0)-1,3)),88427)</f>
        <v>#VALUE!</v>
      </c>
      <c r="B2640" s="47" t="s">
        <v>14169</v>
      </c>
      <c r="C2640" s="46" t="s">
        <v>352</v>
      </c>
      <c r="D2640" s="48">
        <v>0.93</v>
      </c>
    </row>
    <row r="2641" spans="1:4" x14ac:dyDescent="0.25">
      <c r="A2641" s="46" t="e">
        <f ca="1">HYPERLINK("#"&amp;CELL("address",OFFSET([4]Analítico!$B$1,MATCH(88434,[4]Analítico!$B:$B,0)-1,3)),88434)</f>
        <v>#VALUE!</v>
      </c>
      <c r="B2641" s="47" t="s">
        <v>14170</v>
      </c>
      <c r="C2641" s="46" t="s">
        <v>352</v>
      </c>
      <c r="D2641" s="48">
        <v>7.03</v>
      </c>
    </row>
    <row r="2642" spans="1:4" x14ac:dyDescent="0.25">
      <c r="A2642" s="46" t="e">
        <f ca="1">HYPERLINK("#"&amp;CELL("address",OFFSET([4]Analítico!$B$1,MATCH(88435,[4]Analítico!$B:$B,0)-1,3)),88435)</f>
        <v>#VALUE!</v>
      </c>
      <c r="B2642" s="47" t="s">
        <v>14171</v>
      </c>
      <c r="C2642" s="46" t="s">
        <v>352</v>
      </c>
      <c r="D2642" s="48">
        <v>1.62</v>
      </c>
    </row>
    <row r="2643" spans="1:4" x14ac:dyDescent="0.25">
      <c r="A2643" s="46" t="e">
        <f ca="1">HYPERLINK("#"&amp;CELL("address",OFFSET([4]Analítico!$B$1,MATCH(88436,[4]Analítico!$B:$B,0)-1,3)),88436)</f>
        <v>#VALUE!</v>
      </c>
      <c r="B2643" s="47" t="s">
        <v>14172</v>
      </c>
      <c r="C2643" s="46" t="s">
        <v>352</v>
      </c>
      <c r="D2643" s="48">
        <v>8.7899999999999991</v>
      </c>
    </row>
    <row r="2644" spans="1:4" x14ac:dyDescent="0.25">
      <c r="A2644" s="46" t="e">
        <f ca="1">HYPERLINK("#"&amp;CELL("address",OFFSET([4]Analítico!$B$1,MATCH(88437,[4]Analítico!$B:$B,0)-1,3)),88437)</f>
        <v>#VALUE!</v>
      </c>
      <c r="B2644" s="47" t="s">
        <v>14173</v>
      </c>
      <c r="C2644" s="46" t="s">
        <v>352</v>
      </c>
      <c r="D2644" s="48">
        <v>0.93</v>
      </c>
    </row>
    <row r="2645" spans="1:4" x14ac:dyDescent="0.25">
      <c r="A2645" s="46" t="e">
        <f ca="1">HYPERLINK("#"&amp;CELL("address",OFFSET([4]Analítico!$B$1,MATCH(90664,[4]Analítico!$B:$B,0)-1,3)),90664)</f>
        <v>#VALUE!</v>
      </c>
      <c r="B2645" s="47" t="s">
        <v>14174</v>
      </c>
      <c r="C2645" s="46" t="s">
        <v>352</v>
      </c>
      <c r="D2645" s="48">
        <v>7.06</v>
      </c>
    </row>
    <row r="2646" spans="1:4" x14ac:dyDescent="0.25">
      <c r="A2646" s="46" t="e">
        <f ca="1">HYPERLINK("#"&amp;CELL("address",OFFSET([4]Analítico!$B$1,MATCH(90665,[4]Analítico!$B:$B,0)-1,3)),90665)</f>
        <v>#VALUE!</v>
      </c>
      <c r="B2646" s="47" t="s">
        <v>14175</v>
      </c>
      <c r="C2646" s="46" t="s">
        <v>352</v>
      </c>
      <c r="D2646" s="48">
        <v>1.88</v>
      </c>
    </row>
    <row r="2647" spans="1:4" x14ac:dyDescent="0.25">
      <c r="A2647" s="46" t="e">
        <f ca="1">HYPERLINK("#"&amp;CELL("address",OFFSET([4]Analítico!$B$1,MATCH(90666,[4]Analítico!$B:$B,0)-1,3)),90666)</f>
        <v>#VALUE!</v>
      </c>
      <c r="B2647" s="47" t="s">
        <v>14176</v>
      </c>
      <c r="C2647" s="46" t="s">
        <v>352</v>
      </c>
      <c r="D2647" s="48">
        <v>8.84</v>
      </c>
    </row>
    <row r="2648" spans="1:4" x14ac:dyDescent="0.25">
      <c r="A2648" s="46" t="e">
        <f ca="1">HYPERLINK("#"&amp;CELL("address",OFFSET([4]Analítico!$B$1,MATCH(90667,[4]Analítico!$B:$B,0)-1,3)),90667)</f>
        <v>#VALUE!</v>
      </c>
      <c r="B2648" s="47" t="s">
        <v>14177</v>
      </c>
      <c r="C2648" s="46" t="s">
        <v>352</v>
      </c>
      <c r="D2648" s="48">
        <v>18.100000000000001</v>
      </c>
    </row>
    <row r="2649" spans="1:4" x14ac:dyDescent="0.25">
      <c r="A2649" s="46" t="e">
        <f ca="1">HYPERLINK("#"&amp;CELL("address",OFFSET([4]Analítico!$B$1,MATCH(102977,[4]Analítico!$B:$B,0)-1,3)),102977)</f>
        <v>#VALUE!</v>
      </c>
      <c r="B2649" s="47" t="s">
        <v>14178</v>
      </c>
      <c r="C2649" s="46" t="s">
        <v>352</v>
      </c>
      <c r="D2649" s="48">
        <v>0</v>
      </c>
    </row>
    <row r="2650" spans="1:4" x14ac:dyDescent="0.25">
      <c r="A2650" s="46" t="e">
        <f ca="1">HYPERLINK("#"&amp;CELL("address",OFFSET([4]Analítico!$B$1,MATCH(102978,[4]Analítico!$B:$B,0)-1,3)),102978)</f>
        <v>#VALUE!</v>
      </c>
      <c r="B2650" s="47" t="s">
        <v>14179</v>
      </c>
      <c r="C2650" s="46" t="s">
        <v>352</v>
      </c>
      <c r="D2650" s="48">
        <v>0</v>
      </c>
    </row>
    <row r="2651" spans="1:4" x14ac:dyDescent="0.25">
      <c r="A2651" s="46" t="e">
        <f ca="1">HYPERLINK("#"&amp;CELL("address",OFFSET([4]Analítico!$B$1,MATCH(102979,[4]Analítico!$B:$B,0)-1,3)),102979)</f>
        <v>#VALUE!</v>
      </c>
      <c r="B2651" s="47" t="s">
        <v>14180</v>
      </c>
      <c r="C2651" s="46" t="s">
        <v>352</v>
      </c>
      <c r="D2651" s="48">
        <v>0</v>
      </c>
    </row>
    <row r="2652" spans="1:4" x14ac:dyDescent="0.25">
      <c r="A2652" s="46" t="e">
        <f ca="1">HYPERLINK("#"&amp;CELL("address",OFFSET([4]Analítico!$B$1,MATCH(95217,[4]Analítico!$B:$B,0)-1,3)),95217)</f>
        <v>#VALUE!</v>
      </c>
      <c r="B2652" s="47" t="s">
        <v>14181</v>
      </c>
      <c r="C2652" s="46" t="s">
        <v>352</v>
      </c>
      <c r="D2652" s="48">
        <v>0.55000000000000004</v>
      </c>
    </row>
    <row r="2653" spans="1:4" x14ac:dyDescent="0.25">
      <c r="A2653" s="46" t="e">
        <f ca="1">HYPERLINK("#"&amp;CELL("address",OFFSET([4]Analítico!$B$1,MATCH(89130,[4]Analítico!$B:$B,0)-1,3)),89130)</f>
        <v>#VALUE!</v>
      </c>
      <c r="B2653" s="47" t="s">
        <v>14182</v>
      </c>
      <c r="C2653" s="46" t="s">
        <v>352</v>
      </c>
      <c r="D2653" s="48">
        <v>52.8</v>
      </c>
    </row>
    <row r="2654" spans="1:4" x14ac:dyDescent="0.25">
      <c r="A2654" s="46" t="e">
        <f ca="1">HYPERLINK("#"&amp;CELL("address",OFFSET([4]Analítico!$B$1,MATCH(89131,[4]Analítico!$B:$B,0)-1,3)),89131)</f>
        <v>#VALUE!</v>
      </c>
      <c r="B2654" s="47" t="s">
        <v>14183</v>
      </c>
      <c r="C2654" s="46" t="s">
        <v>352</v>
      </c>
      <c r="D2654" s="48">
        <v>13.95</v>
      </c>
    </row>
    <row r="2655" spans="1:4" x14ac:dyDescent="0.25">
      <c r="A2655" s="46" t="e">
        <f ca="1">HYPERLINK("#"&amp;CELL("address",OFFSET([4]Analítico!$B$1,MATCH(53861,[4]Analítico!$B:$B,0)-1,3)),53861)</f>
        <v>#VALUE!</v>
      </c>
      <c r="B2655" s="47" t="s">
        <v>14184</v>
      </c>
      <c r="C2655" s="46" t="s">
        <v>352</v>
      </c>
      <c r="D2655" s="48">
        <v>66</v>
      </c>
    </row>
    <row r="2656" spans="1:4" x14ac:dyDescent="0.25">
      <c r="A2656" s="46" t="e">
        <f ca="1">HYPERLINK("#"&amp;CELL("address",OFFSET([4]Analítico!$B$1,MATCH(5787,[4]Analítico!$B:$B,0)-1,3)),5787)</f>
        <v>#VALUE!</v>
      </c>
      <c r="B2656" s="47" t="s">
        <v>14185</v>
      </c>
      <c r="C2656" s="46" t="s">
        <v>352</v>
      </c>
      <c r="D2656" s="48">
        <v>85.14</v>
      </c>
    </row>
    <row r="2657" spans="1:4" x14ac:dyDescent="0.25">
      <c r="A2657" s="46" t="e">
        <f ca="1">HYPERLINK("#"&amp;CELL("address",OFFSET([4]Analítico!$B$1,MATCH(89128,[4]Analítico!$B:$B,0)-1,3)),89128)</f>
        <v>#VALUE!</v>
      </c>
      <c r="B2657" s="47" t="s">
        <v>14186</v>
      </c>
      <c r="C2657" s="46" t="s">
        <v>352</v>
      </c>
      <c r="D2657" s="48">
        <v>38.08</v>
      </c>
    </row>
    <row r="2658" spans="1:4" x14ac:dyDescent="0.25">
      <c r="A2658" s="46" t="e">
        <f ca="1">HYPERLINK("#"&amp;CELL("address",OFFSET([4]Analítico!$B$1,MATCH(89129,[4]Analítico!$B:$B,0)-1,3)),89129)</f>
        <v>#VALUE!</v>
      </c>
      <c r="B2658" s="47" t="s">
        <v>14187</v>
      </c>
      <c r="C2658" s="46" t="s">
        <v>352</v>
      </c>
      <c r="D2658" s="48">
        <v>10.06</v>
      </c>
    </row>
    <row r="2659" spans="1:4" x14ac:dyDescent="0.25">
      <c r="A2659" s="46" t="e">
        <f ca="1">HYPERLINK("#"&amp;CELL("address",OFFSET([4]Analítico!$B$1,MATCH(53857,[4]Analítico!$B:$B,0)-1,3)),53857)</f>
        <v>#VALUE!</v>
      </c>
      <c r="B2659" s="47" t="s">
        <v>14188</v>
      </c>
      <c r="C2659" s="46" t="s">
        <v>352</v>
      </c>
      <c r="D2659" s="48">
        <v>47.6</v>
      </c>
    </row>
    <row r="2660" spans="1:4" x14ac:dyDescent="0.25">
      <c r="A2660" s="46" t="e">
        <f ca="1">HYPERLINK("#"&amp;CELL("address",OFFSET([4]Analítico!$B$1,MATCH(53858,[4]Analítico!$B:$B,0)-1,3)),53858)</f>
        <v>#VALUE!</v>
      </c>
      <c r="B2660" s="47" t="s">
        <v>14189</v>
      </c>
      <c r="C2660" s="46" t="s">
        <v>352</v>
      </c>
      <c r="D2660" s="48">
        <v>55.31</v>
      </c>
    </row>
    <row r="2661" spans="1:4" x14ac:dyDescent="0.25">
      <c r="A2661" s="46" t="e">
        <f ca="1">HYPERLINK("#"&amp;CELL("address",OFFSET([4]Analítico!$B$1,MATCH(102888,[4]Analítico!$B:$B,0)-1,3)),102888)</f>
        <v>#VALUE!</v>
      </c>
      <c r="B2661" s="47" t="s">
        <v>14190</v>
      </c>
      <c r="C2661" s="46" t="s">
        <v>352</v>
      </c>
      <c r="D2661" s="48">
        <v>0</v>
      </c>
    </row>
    <row r="2662" spans="1:4" x14ac:dyDescent="0.25">
      <c r="A2662" s="46" t="e">
        <f ca="1">HYPERLINK("#"&amp;CELL("address",OFFSET([4]Analítico!$B$1,MATCH(102889,[4]Analítico!$B:$B,0)-1,3)),102889)</f>
        <v>#VALUE!</v>
      </c>
      <c r="B2662" s="47" t="s">
        <v>14191</v>
      </c>
      <c r="C2662" s="46" t="s">
        <v>352</v>
      </c>
      <c r="D2662" s="48">
        <v>0</v>
      </c>
    </row>
    <row r="2663" spans="1:4" x14ac:dyDescent="0.25">
      <c r="A2663" s="46" t="e">
        <f ca="1">HYPERLINK("#"&amp;CELL("address",OFFSET([4]Analítico!$B$1,MATCH(102890,[4]Analítico!$B:$B,0)-1,3)),102890)</f>
        <v>#VALUE!</v>
      </c>
      <c r="B2663" s="47" t="s">
        <v>14192</v>
      </c>
      <c r="C2663" s="46" t="s">
        <v>352</v>
      </c>
      <c r="D2663" s="48">
        <v>0</v>
      </c>
    </row>
    <row r="2664" spans="1:4" x14ac:dyDescent="0.25">
      <c r="A2664" s="46" t="e">
        <f ca="1">HYPERLINK("#"&amp;CELL("address",OFFSET([4]Analítico!$B$1,MATCH(102891,[4]Analítico!$B:$B,0)-1,3)),102891)</f>
        <v>#VALUE!</v>
      </c>
      <c r="B2664" s="47" t="s">
        <v>14193</v>
      </c>
      <c r="C2664" s="46" t="s">
        <v>352</v>
      </c>
      <c r="D2664" s="48">
        <v>1.1200000000000001</v>
      </c>
    </row>
    <row r="2665" spans="1:4" x14ac:dyDescent="0.25">
      <c r="A2665" s="46" t="e">
        <f ca="1">HYPERLINK("#"&amp;CELL("address",OFFSET([4]Analítico!$B$1,MATCH(89246,[4]Analítico!$B:$B,0)-1,3)),89246)</f>
        <v>#VALUE!</v>
      </c>
      <c r="B2665" s="47" t="s">
        <v>14194</v>
      </c>
      <c r="C2665" s="46" t="s">
        <v>352</v>
      </c>
      <c r="D2665" s="48">
        <v>249.58</v>
      </c>
    </row>
    <row r="2666" spans="1:4" x14ac:dyDescent="0.25">
      <c r="A2666" s="46" t="e">
        <f ca="1">HYPERLINK("#"&amp;CELL("address",OFFSET([4]Analítico!$B$1,MATCH(89247,[4]Analítico!$B:$B,0)-1,3)),89247)</f>
        <v>#VALUE!</v>
      </c>
      <c r="B2666" s="47" t="s">
        <v>14195</v>
      </c>
      <c r="C2666" s="46" t="s">
        <v>352</v>
      </c>
      <c r="D2666" s="48">
        <v>76.42</v>
      </c>
    </row>
    <row r="2667" spans="1:4" x14ac:dyDescent="0.25">
      <c r="A2667" s="46" t="e">
        <f ca="1">HYPERLINK("#"&amp;CELL("address",OFFSET([4]Analítico!$B$1,MATCH(89248,[4]Analítico!$B:$B,0)-1,3)),89248)</f>
        <v>#VALUE!</v>
      </c>
      <c r="B2667" s="47" t="s">
        <v>14196</v>
      </c>
      <c r="C2667" s="46" t="s">
        <v>352</v>
      </c>
      <c r="D2667" s="48">
        <v>445.18</v>
      </c>
    </row>
    <row r="2668" spans="1:4" x14ac:dyDescent="0.25">
      <c r="A2668" s="46" t="e">
        <f ca="1">HYPERLINK("#"&amp;CELL("address",OFFSET([4]Analítico!$B$1,MATCH(89249,[4]Analítico!$B:$B,0)-1,3)),89249)</f>
        <v>#VALUE!</v>
      </c>
      <c r="B2668" s="47" t="s">
        <v>14197</v>
      </c>
      <c r="C2668" s="46" t="s">
        <v>352</v>
      </c>
      <c r="D2668" s="48">
        <v>455.83</v>
      </c>
    </row>
    <row r="2669" spans="1:4" x14ac:dyDescent="0.25">
      <c r="A2669" s="46" t="e">
        <f ca="1">HYPERLINK("#"&amp;CELL("address",OFFSET([4]Analítico!$B$1,MATCH(102954,[4]Analítico!$B:$B,0)-1,3)),102954)</f>
        <v>#VALUE!</v>
      </c>
      <c r="B2669" s="47" t="s">
        <v>14198</v>
      </c>
      <c r="C2669" s="46" t="s">
        <v>352</v>
      </c>
      <c r="D2669" s="48">
        <v>0</v>
      </c>
    </row>
    <row r="2670" spans="1:4" x14ac:dyDescent="0.25">
      <c r="A2670" s="46" t="e">
        <f ca="1">HYPERLINK("#"&amp;CELL("address",OFFSET([4]Analítico!$B$1,MATCH(104727,[4]Analítico!$B:$B,0)-1,3)),104727)</f>
        <v>#VALUE!</v>
      </c>
      <c r="B2670" s="47" t="s">
        <v>14199</v>
      </c>
      <c r="C2670" s="46" t="s">
        <v>352</v>
      </c>
      <c r="D2670" s="48">
        <v>0</v>
      </c>
    </row>
    <row r="2671" spans="1:4" x14ac:dyDescent="0.25">
      <c r="A2671" s="46" t="e">
        <f ca="1">HYPERLINK("#"&amp;CELL("address",OFFSET([4]Analítico!$B$1,MATCH(102956,[4]Analítico!$B:$B,0)-1,3)),102956)</f>
        <v>#VALUE!</v>
      </c>
      <c r="B2671" s="47" t="s">
        <v>14200</v>
      </c>
      <c r="C2671" s="46" t="s">
        <v>352</v>
      </c>
      <c r="D2671" s="48">
        <v>0</v>
      </c>
    </row>
    <row r="2672" spans="1:4" x14ac:dyDescent="0.25">
      <c r="A2672" s="46" t="e">
        <f ca="1">HYPERLINK("#"&amp;CELL("address",OFFSET([4]Analítico!$B$1,MATCH(102957,[4]Analítico!$B:$B,0)-1,3)),102957)</f>
        <v>#VALUE!</v>
      </c>
      <c r="B2672" s="47" t="s">
        <v>14201</v>
      </c>
      <c r="C2672" s="46" t="s">
        <v>352</v>
      </c>
      <c r="D2672" s="48">
        <v>47.56</v>
      </c>
    </row>
    <row r="2673" spans="1:4" x14ac:dyDescent="0.25">
      <c r="A2673" s="46" t="e">
        <f ca="1">HYPERLINK("#"&amp;CELL("address",OFFSET([4]Analítico!$B$1,MATCH(88859,[4]Analítico!$B:$B,0)-1,3)),88859)</f>
        <v>#VALUE!</v>
      </c>
      <c r="B2673" s="47" t="s">
        <v>14202</v>
      </c>
      <c r="C2673" s="46" t="s">
        <v>352</v>
      </c>
      <c r="D2673" s="48">
        <v>23.23</v>
      </c>
    </row>
    <row r="2674" spans="1:4" x14ac:dyDescent="0.25">
      <c r="A2674" s="46" t="e">
        <f ca="1">HYPERLINK("#"&amp;CELL("address",OFFSET([4]Analítico!$B$1,MATCH(88860,[4]Analítico!$B:$B,0)-1,3)),88860)</f>
        <v>#VALUE!</v>
      </c>
      <c r="B2674" s="47" t="s">
        <v>14203</v>
      </c>
      <c r="C2674" s="46" t="s">
        <v>352</v>
      </c>
      <c r="D2674" s="48">
        <v>6.14</v>
      </c>
    </row>
    <row r="2675" spans="1:4" x14ac:dyDescent="0.25">
      <c r="A2675" s="46" t="e">
        <f ca="1">HYPERLINK("#"&amp;CELL("address",OFFSET([4]Analítico!$B$1,MATCH(5667,[4]Analítico!$B:$B,0)-1,3)),5667)</f>
        <v>#VALUE!</v>
      </c>
      <c r="B2675" s="47" t="s">
        <v>14204</v>
      </c>
      <c r="C2675" s="46" t="s">
        <v>352</v>
      </c>
      <c r="D2675" s="48">
        <v>29.04</v>
      </c>
    </row>
    <row r="2676" spans="1:4" x14ac:dyDescent="0.25">
      <c r="A2676" s="46" t="e">
        <f ca="1">HYPERLINK("#"&amp;CELL("address",OFFSET([4]Analítico!$B$1,MATCH(5668,[4]Analítico!$B:$B,0)-1,3)),5668)</f>
        <v>#VALUE!</v>
      </c>
      <c r="B2676" s="47" t="s">
        <v>14205</v>
      </c>
      <c r="C2676" s="46" t="s">
        <v>352</v>
      </c>
      <c r="D2676" s="48">
        <v>55.45</v>
      </c>
    </row>
    <row r="2677" spans="1:4" x14ac:dyDescent="0.25">
      <c r="A2677" s="46" t="e">
        <f ca="1">HYPERLINK("#"&amp;CELL("address",OFFSET([4]Analítico!$B$1,MATCH(89011,[4]Analítico!$B:$B,0)-1,3)),89011)</f>
        <v>#VALUE!</v>
      </c>
      <c r="B2677" s="47" t="s">
        <v>14206</v>
      </c>
      <c r="C2677" s="46" t="s">
        <v>352</v>
      </c>
      <c r="D2677" s="48">
        <v>25.2</v>
      </c>
    </row>
    <row r="2678" spans="1:4" x14ac:dyDescent="0.25">
      <c r="A2678" s="46" t="e">
        <f ca="1">HYPERLINK("#"&amp;CELL("address",OFFSET([4]Analítico!$B$1,MATCH(89012,[4]Analítico!$B:$B,0)-1,3)),89012)</f>
        <v>#VALUE!</v>
      </c>
      <c r="B2678" s="47" t="s">
        <v>14207</v>
      </c>
      <c r="C2678" s="46" t="s">
        <v>352</v>
      </c>
      <c r="D2678" s="48">
        <v>6.66</v>
      </c>
    </row>
    <row r="2679" spans="1:4" x14ac:dyDescent="0.25">
      <c r="A2679" s="46" t="e">
        <f ca="1">HYPERLINK("#"&amp;CELL("address",OFFSET([4]Analítico!$B$1,MATCH(5735,[4]Analítico!$B:$B,0)-1,3)),5735)</f>
        <v>#VALUE!</v>
      </c>
      <c r="B2679" s="47" t="s">
        <v>14208</v>
      </c>
      <c r="C2679" s="46" t="s">
        <v>352</v>
      </c>
      <c r="D2679" s="48">
        <v>31.5</v>
      </c>
    </row>
    <row r="2680" spans="1:4" x14ac:dyDescent="0.25">
      <c r="A2680" s="46" t="e">
        <f ca="1">HYPERLINK("#"&amp;CELL("address",OFFSET([4]Analítico!$B$1,MATCH(5736,[4]Analítico!$B:$B,0)-1,3)),5736)</f>
        <v>#VALUE!</v>
      </c>
      <c r="B2680" s="47" t="s">
        <v>14209</v>
      </c>
      <c r="C2680" s="46" t="s">
        <v>352</v>
      </c>
      <c r="D2680" s="48">
        <v>50.53</v>
      </c>
    </row>
    <row r="2681" spans="1:4" x14ac:dyDescent="0.25">
      <c r="A2681" s="46" t="e">
        <f ca="1">HYPERLINK("#"&amp;CELL("address",OFFSET([4]Analítico!$B$1,MATCH(88857,[4]Analítico!$B:$B,0)-1,3)),88857)</f>
        <v>#VALUE!</v>
      </c>
      <c r="B2681" s="47" t="s">
        <v>14210</v>
      </c>
      <c r="C2681" s="46" t="s">
        <v>352</v>
      </c>
      <c r="D2681" s="48">
        <v>26.12</v>
      </c>
    </row>
    <row r="2682" spans="1:4" x14ac:dyDescent="0.25">
      <c r="A2682" s="46" t="e">
        <f ca="1">HYPERLINK("#"&amp;CELL("address",OFFSET([4]Analítico!$B$1,MATCH(88858,[4]Analítico!$B:$B,0)-1,3)),88858)</f>
        <v>#VALUE!</v>
      </c>
      <c r="B2682" s="47" t="s">
        <v>14211</v>
      </c>
      <c r="C2682" s="46" t="s">
        <v>352</v>
      </c>
      <c r="D2682" s="48">
        <v>6.9</v>
      </c>
    </row>
    <row r="2683" spans="1:4" x14ac:dyDescent="0.25">
      <c r="A2683" s="46" t="e">
        <f ca="1">HYPERLINK("#"&amp;CELL("address",OFFSET([4]Analítico!$B$1,MATCH(5664,[4]Analítico!$B:$B,0)-1,3)),5664)</f>
        <v>#VALUE!</v>
      </c>
      <c r="B2683" s="47" t="s">
        <v>14212</v>
      </c>
      <c r="C2683" s="46" t="s">
        <v>352</v>
      </c>
      <c r="D2683" s="48">
        <v>32.65</v>
      </c>
    </row>
    <row r="2684" spans="1:4" x14ac:dyDescent="0.25">
      <c r="A2684" s="46" t="e">
        <f ca="1">HYPERLINK("#"&amp;CELL("address",OFFSET([4]Analítico!$B$1,MATCH(53786,[4]Analítico!$B:$B,0)-1,3)),53786)</f>
        <v>#VALUE!</v>
      </c>
      <c r="B2684" s="47" t="s">
        <v>14213</v>
      </c>
      <c r="C2684" s="46" t="s">
        <v>352</v>
      </c>
      <c r="D2684" s="48">
        <v>61.75</v>
      </c>
    </row>
    <row r="2685" spans="1:4" x14ac:dyDescent="0.25">
      <c r="A2685" s="46" t="e">
        <f ca="1">HYPERLINK("#"&amp;CELL("address",OFFSET([4]Analítico!$B$1,MATCH(7038,[4]Analítico!$B:$B,0)-1,3)),7038)</f>
        <v>#VALUE!</v>
      </c>
      <c r="B2685" s="47" t="s">
        <v>14214</v>
      </c>
      <c r="C2685" s="46" t="s">
        <v>352</v>
      </c>
      <c r="D2685" s="48">
        <v>44.13</v>
      </c>
    </row>
    <row r="2686" spans="1:4" x14ac:dyDescent="0.25">
      <c r="A2686" s="46" t="e">
        <f ca="1">HYPERLINK("#"&amp;CELL("address",OFFSET([4]Analítico!$B$1,MATCH(7039,[4]Analítico!$B:$B,0)-1,3)),7039)</f>
        <v>#VALUE!</v>
      </c>
      <c r="B2686" s="47" t="s">
        <v>14215</v>
      </c>
      <c r="C2686" s="46" t="s">
        <v>352</v>
      </c>
      <c r="D2686" s="48">
        <v>11.84</v>
      </c>
    </row>
    <row r="2687" spans="1:4" x14ac:dyDescent="0.25">
      <c r="A2687" s="46" t="e">
        <f ca="1">HYPERLINK("#"&amp;CELL("address",OFFSET([4]Analítico!$B$1,MATCH(7040,[4]Analítico!$B:$B,0)-1,3)),7040)</f>
        <v>#VALUE!</v>
      </c>
      <c r="B2687" s="47" t="s">
        <v>14216</v>
      </c>
      <c r="C2687" s="46" t="s">
        <v>352</v>
      </c>
      <c r="D2687" s="48">
        <v>55.22</v>
      </c>
    </row>
    <row r="2688" spans="1:4" x14ac:dyDescent="0.25">
      <c r="A2688" s="46" t="e">
        <f ca="1">HYPERLINK("#"&amp;CELL("address",OFFSET([4]Analítico!$B$1,MATCH(55263,[4]Analítico!$B:$B,0)-1,3)),55263)</f>
        <v>#VALUE!</v>
      </c>
      <c r="B2688" s="47" t="s">
        <v>14217</v>
      </c>
      <c r="C2688" s="46" t="s">
        <v>352</v>
      </c>
      <c r="D2688" s="48">
        <v>77.97</v>
      </c>
    </row>
    <row r="2689" spans="1:4" x14ac:dyDescent="0.25">
      <c r="A2689" s="46" t="e">
        <f ca="1">HYPERLINK("#"&amp;CELL("address",OFFSET([4]Analítico!$B$1,MATCH(96460,[4]Analítico!$B:$B,0)-1,3)),96460)</f>
        <v>#VALUE!</v>
      </c>
      <c r="B2689" s="47" t="s">
        <v>14218</v>
      </c>
      <c r="C2689" s="46" t="s">
        <v>352</v>
      </c>
      <c r="D2689" s="48">
        <v>46.84</v>
      </c>
    </row>
    <row r="2690" spans="1:4" x14ac:dyDescent="0.25">
      <c r="A2690" s="46" t="e">
        <f ca="1">HYPERLINK("#"&amp;CELL("address",OFFSET([4]Analítico!$B$1,MATCH(96459,[4]Analítico!$B:$B,0)-1,3)),96459)</f>
        <v>#VALUE!</v>
      </c>
      <c r="B2690" s="47" t="s">
        <v>14219</v>
      </c>
      <c r="C2690" s="46" t="s">
        <v>352</v>
      </c>
      <c r="D2690" s="48">
        <v>12.56</v>
      </c>
    </row>
    <row r="2691" spans="1:4" x14ac:dyDescent="0.25">
      <c r="A2691" s="46" t="e">
        <f ca="1">HYPERLINK("#"&amp;CELL("address",OFFSET([4]Analítico!$B$1,MATCH(96458,[4]Analítico!$B:$B,0)-1,3)),96458)</f>
        <v>#VALUE!</v>
      </c>
      <c r="B2691" s="47" t="s">
        <v>14220</v>
      </c>
      <c r="C2691" s="46" t="s">
        <v>352</v>
      </c>
      <c r="D2691" s="48">
        <v>58.62</v>
      </c>
    </row>
    <row r="2692" spans="1:4" x14ac:dyDescent="0.25">
      <c r="A2692" s="46" t="e">
        <f ca="1">HYPERLINK("#"&amp;CELL("address",OFFSET([4]Analítico!$B$1,MATCH(96457,[4]Analítico!$B:$B,0)-1,3)),96457)</f>
        <v>#VALUE!</v>
      </c>
      <c r="B2692" s="47" t="s">
        <v>14221</v>
      </c>
      <c r="C2692" s="46" t="s">
        <v>352</v>
      </c>
      <c r="D2692" s="48">
        <v>77.25</v>
      </c>
    </row>
    <row r="2693" spans="1:4" x14ac:dyDescent="0.25">
      <c r="A2693" s="46" t="e">
        <f ca="1">HYPERLINK("#"&amp;CELL("address",OFFSET([4]Analítico!$B$1,MATCH(7051,[4]Analítico!$B:$B,0)-1,3)),7051)</f>
        <v>#VALUE!</v>
      </c>
      <c r="B2693" s="47" t="s">
        <v>14222</v>
      </c>
      <c r="C2693" s="46" t="s">
        <v>352</v>
      </c>
      <c r="D2693" s="48">
        <v>39.14</v>
      </c>
    </row>
    <row r="2694" spans="1:4" x14ac:dyDescent="0.25">
      <c r="A2694" s="46" t="e">
        <f ca="1">HYPERLINK("#"&amp;CELL("address",OFFSET([4]Analítico!$B$1,MATCH(7052,[4]Analítico!$B:$B,0)-1,3)),7052)</f>
        <v>#VALUE!</v>
      </c>
      <c r="B2694" s="47" t="s">
        <v>14223</v>
      </c>
      <c r="C2694" s="46" t="s">
        <v>352</v>
      </c>
      <c r="D2694" s="48">
        <v>10.57</v>
      </c>
    </row>
    <row r="2695" spans="1:4" x14ac:dyDescent="0.25">
      <c r="A2695" s="46" t="e">
        <f ca="1">HYPERLINK("#"&amp;CELL("address",OFFSET([4]Analítico!$B$1,MATCH(7053,[4]Analítico!$B:$B,0)-1,3)),7053)</f>
        <v>#VALUE!</v>
      </c>
      <c r="B2695" s="47" t="s">
        <v>14224</v>
      </c>
      <c r="C2695" s="46" t="s">
        <v>352</v>
      </c>
      <c r="D2695" s="48">
        <v>48.98</v>
      </c>
    </row>
    <row r="2696" spans="1:4" x14ac:dyDescent="0.25">
      <c r="A2696" s="46" t="e">
        <f ca="1">HYPERLINK("#"&amp;CELL("address",OFFSET([4]Analítico!$B$1,MATCH(7054,[4]Analítico!$B:$B,0)-1,3)),7054)</f>
        <v>#VALUE!</v>
      </c>
      <c r="B2696" s="47" t="s">
        <v>14225</v>
      </c>
      <c r="C2696" s="46" t="s">
        <v>352</v>
      </c>
      <c r="D2696" s="48">
        <v>108.02</v>
      </c>
    </row>
    <row r="2697" spans="1:4" x14ac:dyDescent="0.25">
      <c r="A2697" s="46" t="e">
        <f ca="1">HYPERLINK("#"&amp;CELL("address",OFFSET([4]Analítico!$B$1,MATCH(95627,[4]Analítico!$B:$B,0)-1,3)),95627)</f>
        <v>#VALUE!</v>
      </c>
      <c r="B2697" s="47" t="s">
        <v>14226</v>
      </c>
      <c r="C2697" s="46" t="s">
        <v>352</v>
      </c>
      <c r="D2697" s="48">
        <v>42.24</v>
      </c>
    </row>
    <row r="2698" spans="1:4" x14ac:dyDescent="0.25">
      <c r="A2698" s="46" t="e">
        <f ca="1">HYPERLINK("#"&amp;CELL("address",OFFSET([4]Analítico!$B$1,MATCH(95628,[4]Analítico!$B:$B,0)-1,3)),95628)</f>
        <v>#VALUE!</v>
      </c>
      <c r="B2698" s="47" t="s">
        <v>14227</v>
      </c>
      <c r="C2698" s="46" t="s">
        <v>352</v>
      </c>
      <c r="D2698" s="48">
        <v>11.33</v>
      </c>
    </row>
    <row r="2699" spans="1:4" x14ac:dyDescent="0.25">
      <c r="A2699" s="46" t="e">
        <f ca="1">HYPERLINK("#"&amp;CELL("address",OFFSET([4]Analítico!$B$1,MATCH(95629,[4]Analítico!$B:$B,0)-1,3)),95629)</f>
        <v>#VALUE!</v>
      </c>
      <c r="B2699" s="47" t="s">
        <v>14228</v>
      </c>
      <c r="C2699" s="46" t="s">
        <v>352</v>
      </c>
      <c r="D2699" s="48">
        <v>52.86</v>
      </c>
    </row>
    <row r="2700" spans="1:4" x14ac:dyDescent="0.25">
      <c r="A2700" s="46" t="e">
        <f ca="1">HYPERLINK("#"&amp;CELL("address",OFFSET([4]Analítico!$B$1,MATCH(95630,[4]Analítico!$B:$B,0)-1,3)),95630)</f>
        <v>#VALUE!</v>
      </c>
      <c r="B2700" s="47" t="s">
        <v>14229</v>
      </c>
      <c r="C2700" s="46" t="s">
        <v>352</v>
      </c>
      <c r="D2700" s="48">
        <v>108.02</v>
      </c>
    </row>
    <row r="2701" spans="1:4" x14ac:dyDescent="0.25">
      <c r="A2701" s="46" t="e">
        <f ca="1">HYPERLINK("#"&amp;CELL("address",OFFSET([4]Analítico!$B$1,MATCH(89210,[4]Analítico!$B:$B,0)-1,3)),89210)</f>
        <v>#VALUE!</v>
      </c>
      <c r="B2701" s="47" t="s">
        <v>14230</v>
      </c>
      <c r="C2701" s="46" t="s">
        <v>352</v>
      </c>
      <c r="D2701" s="48">
        <v>28.23</v>
      </c>
    </row>
    <row r="2702" spans="1:4" x14ac:dyDescent="0.25">
      <c r="A2702" s="46" t="e">
        <f ca="1">HYPERLINK("#"&amp;CELL("address",OFFSET([4]Analítico!$B$1,MATCH(89211,[4]Analítico!$B:$B,0)-1,3)),89211)</f>
        <v>#VALUE!</v>
      </c>
      <c r="B2702" s="47" t="s">
        <v>14231</v>
      </c>
      <c r="C2702" s="46" t="s">
        <v>352</v>
      </c>
      <c r="D2702" s="48">
        <v>7.57</v>
      </c>
    </row>
    <row r="2703" spans="1:4" x14ac:dyDescent="0.25">
      <c r="A2703" s="46" t="e">
        <f ca="1">HYPERLINK("#"&amp;CELL("address",OFFSET([4]Analítico!$B$1,MATCH(5674,[4]Analítico!$B:$B,0)-1,3)),5674)</f>
        <v>#VALUE!</v>
      </c>
      <c r="B2703" s="47" t="s">
        <v>14232</v>
      </c>
      <c r="C2703" s="46" t="s">
        <v>352</v>
      </c>
      <c r="D2703" s="48">
        <v>35.33</v>
      </c>
    </row>
    <row r="2704" spans="1:4" x14ac:dyDescent="0.25">
      <c r="A2704" s="46" t="e">
        <f ca="1">HYPERLINK("#"&amp;CELL("address",OFFSET([4]Analítico!$B$1,MATCH(53788,[4]Analítico!$B:$B,0)-1,3)),53788)</f>
        <v>#VALUE!</v>
      </c>
      <c r="B2704" s="47" t="s">
        <v>14233</v>
      </c>
      <c r="C2704" s="46" t="s">
        <v>352</v>
      </c>
      <c r="D2704" s="48">
        <v>69.14</v>
      </c>
    </row>
    <row r="2705" spans="1:4" x14ac:dyDescent="0.25">
      <c r="A2705" s="46" t="e">
        <f ca="1">HYPERLINK("#"&amp;CELL("address",OFFSET([4]Analítico!$B$1,MATCH(73309,[4]Analítico!$B:$B,0)-1,3)),73309)</f>
        <v>#VALUE!</v>
      </c>
      <c r="B2705" s="47" t="s">
        <v>14234</v>
      </c>
      <c r="C2705" s="46" t="s">
        <v>352</v>
      </c>
      <c r="D2705" s="48">
        <v>29.35</v>
      </c>
    </row>
    <row r="2706" spans="1:4" x14ac:dyDescent="0.25">
      <c r="A2706" s="46" t="e">
        <f ca="1">HYPERLINK("#"&amp;CELL("address",OFFSET([4]Analítico!$B$1,MATCH(73313,[4]Analítico!$B:$B,0)-1,3)),73313)</f>
        <v>#VALUE!</v>
      </c>
      <c r="B2706" s="47" t="s">
        <v>14235</v>
      </c>
      <c r="C2706" s="46" t="s">
        <v>352</v>
      </c>
      <c r="D2706" s="48">
        <v>7.93</v>
      </c>
    </row>
    <row r="2707" spans="1:4" x14ac:dyDescent="0.25">
      <c r="A2707" s="46" t="e">
        <f ca="1">HYPERLINK("#"&amp;CELL("address",OFFSET([4]Analítico!$B$1,MATCH(5089,[4]Analítico!$B:$B,0)-1,3)),5089)</f>
        <v>#VALUE!</v>
      </c>
      <c r="B2707" s="47" t="s">
        <v>14236</v>
      </c>
      <c r="C2707" s="46" t="s">
        <v>352</v>
      </c>
      <c r="D2707" s="48">
        <v>36.74</v>
      </c>
    </row>
    <row r="2708" spans="1:4" x14ac:dyDescent="0.25">
      <c r="A2708" s="46" t="e">
        <f ca="1">HYPERLINK("#"&amp;CELL("address",OFFSET([4]Analítico!$B$1,MATCH(73315,[4]Analítico!$B:$B,0)-1,3)),73315)</f>
        <v>#VALUE!</v>
      </c>
      <c r="B2708" s="47" t="s">
        <v>14237</v>
      </c>
      <c r="C2708" s="46" t="s">
        <v>352</v>
      </c>
      <c r="D2708" s="48">
        <v>69.14</v>
      </c>
    </row>
    <row r="2709" spans="1:4" x14ac:dyDescent="0.25">
      <c r="A2709" s="46" t="e">
        <f ca="1">HYPERLINK("#"&amp;CELL("address",OFFSET([4]Analítico!$B$1,MATCH(5738,[4]Analítico!$B:$B,0)-1,3)),5738)</f>
        <v>#VALUE!</v>
      </c>
      <c r="B2709" s="47" t="s">
        <v>14238</v>
      </c>
      <c r="C2709" s="46" t="s">
        <v>352</v>
      </c>
      <c r="D2709" s="48">
        <v>38.58</v>
      </c>
    </row>
    <row r="2710" spans="1:4" x14ac:dyDescent="0.25">
      <c r="A2710" s="46" t="e">
        <f ca="1">HYPERLINK("#"&amp;CELL("address",OFFSET([4]Analítico!$B$1,MATCH(93239,[4]Analítico!$B:$B,0)-1,3)),93239)</f>
        <v>#VALUE!</v>
      </c>
      <c r="B2710" s="47" t="s">
        <v>14239</v>
      </c>
      <c r="C2710" s="46" t="s">
        <v>352</v>
      </c>
      <c r="D2710" s="48">
        <v>10.35</v>
      </c>
    </row>
    <row r="2711" spans="1:4" x14ac:dyDescent="0.25">
      <c r="A2711" s="46" t="e">
        <f ca="1">HYPERLINK("#"&amp;CELL("address",OFFSET([4]Analítico!$B$1,MATCH(5739,[4]Analítico!$B:$B,0)-1,3)),5739)</f>
        <v>#VALUE!</v>
      </c>
      <c r="B2711" s="47" t="s">
        <v>14240</v>
      </c>
      <c r="C2711" s="46" t="s">
        <v>352</v>
      </c>
      <c r="D2711" s="48">
        <v>48.28</v>
      </c>
    </row>
    <row r="2712" spans="1:4" x14ac:dyDescent="0.25">
      <c r="A2712" s="46" t="e">
        <f ca="1">HYPERLINK("#"&amp;CELL("address",OFFSET([4]Analítico!$B$1,MATCH(93240,[4]Analítico!$B:$B,0)-1,3)),93240)</f>
        <v>#VALUE!</v>
      </c>
      <c r="B2712" s="47" t="s">
        <v>14241</v>
      </c>
      <c r="C2712" s="46" t="s">
        <v>352</v>
      </c>
      <c r="D2712" s="48">
        <v>14.48</v>
      </c>
    </row>
    <row r="2713" spans="1:4" x14ac:dyDescent="0.25">
      <c r="A2713" s="46" t="e">
        <f ca="1">HYPERLINK("#"&amp;CELL("address",OFFSET([4]Analítico!$B$1,MATCH(53818,[4]Analítico!$B:$B,0)-1,3)),53818)</f>
        <v>#VALUE!</v>
      </c>
      <c r="B2713" s="47" t="s">
        <v>14242</v>
      </c>
      <c r="C2713" s="46" t="s">
        <v>352</v>
      </c>
      <c r="D2713" s="48">
        <v>8.52</v>
      </c>
    </row>
    <row r="2714" spans="1:4" x14ac:dyDescent="0.25">
      <c r="A2714" s="46" t="e">
        <f ca="1">HYPERLINK("#"&amp;CELL("address",OFFSET([4]Analítico!$B$1,MATCH(93238,[4]Analítico!$B:$B,0)-1,3)),93238)</f>
        <v>#VALUE!</v>
      </c>
      <c r="B2714" s="47" t="s">
        <v>14243</v>
      </c>
      <c r="C2714" s="46" t="s">
        <v>352</v>
      </c>
      <c r="D2714" s="48">
        <v>2.2799999999999998</v>
      </c>
    </row>
    <row r="2715" spans="1:4" x14ac:dyDescent="0.25">
      <c r="A2715" s="46" t="e">
        <f ca="1">HYPERLINK("#"&amp;CELL("address",OFFSET([4]Analítico!$B$1,MATCH(5727,[4]Analítico!$B:$B,0)-1,3)),5727)</f>
        <v>#VALUE!</v>
      </c>
      <c r="B2715" s="47" t="s">
        <v>14244</v>
      </c>
      <c r="C2715" s="46" t="s">
        <v>352</v>
      </c>
      <c r="D2715" s="48">
        <v>10.66</v>
      </c>
    </row>
    <row r="2716" spans="1:4" x14ac:dyDescent="0.25">
      <c r="A2716" s="46" t="e">
        <f ca="1">HYPERLINK("#"&amp;CELL("address",OFFSET([4]Analítico!$B$1,MATCH(89280,[4]Analítico!$B:$B,0)-1,3)),89280)</f>
        <v>#VALUE!</v>
      </c>
      <c r="B2716" s="47" t="s">
        <v>14245</v>
      </c>
      <c r="C2716" s="46" t="s">
        <v>352</v>
      </c>
      <c r="D2716" s="48">
        <v>34.67</v>
      </c>
    </row>
    <row r="2717" spans="1:4" x14ac:dyDescent="0.25">
      <c r="A2717" s="46" t="e">
        <f ca="1">HYPERLINK("#"&amp;CELL("address",OFFSET([4]Analítico!$B$1,MATCH(89281,[4]Analítico!$B:$B,0)-1,3)),89281)</f>
        <v>#VALUE!</v>
      </c>
      <c r="B2717" s="47" t="s">
        <v>14246</v>
      </c>
      <c r="C2717" s="46" t="s">
        <v>352</v>
      </c>
      <c r="D2717" s="48">
        <v>9.3000000000000007</v>
      </c>
    </row>
    <row r="2718" spans="1:4" x14ac:dyDescent="0.25">
      <c r="A2718" s="46" t="e">
        <f ca="1">HYPERLINK("#"&amp;CELL("address",OFFSET([4]Analítico!$B$1,MATCH(5729,[4]Analítico!$B:$B,0)-1,3)),5729)</f>
        <v>#VALUE!</v>
      </c>
      <c r="B2718" s="47" t="s">
        <v>14247</v>
      </c>
      <c r="C2718" s="46" t="s">
        <v>352</v>
      </c>
      <c r="D2718" s="48">
        <v>43.39</v>
      </c>
    </row>
    <row r="2719" spans="1:4" x14ac:dyDescent="0.25">
      <c r="A2719" s="46" t="e">
        <f ca="1">HYPERLINK("#"&amp;CELL("address",OFFSET([4]Analítico!$B$1,MATCH(5730,[4]Analítico!$B:$B,0)-1,3)),5730)</f>
        <v>#VALUE!</v>
      </c>
      <c r="B2719" s="47" t="s">
        <v>14248</v>
      </c>
      <c r="C2719" s="46" t="s">
        <v>352</v>
      </c>
      <c r="D2719" s="48">
        <v>49.44</v>
      </c>
    </row>
    <row r="2720" spans="1:4" x14ac:dyDescent="0.25">
      <c r="A2720" s="46" t="e">
        <f ca="1">HYPERLINK("#"&amp;CELL("address",OFFSET([4]Analítico!$B$1,MATCH(95266,[4]Analítico!$B:$B,0)-1,3)),95266)</f>
        <v>#VALUE!</v>
      </c>
      <c r="B2720" s="47" t="s">
        <v>14249</v>
      </c>
      <c r="C2720" s="46" t="s">
        <v>352</v>
      </c>
      <c r="D2720" s="48">
        <v>0.6</v>
      </c>
    </row>
    <row r="2721" spans="1:4" x14ac:dyDescent="0.25">
      <c r="A2721" s="46" t="e">
        <f ca="1">HYPERLINK("#"&amp;CELL("address",OFFSET([4]Analítico!$B$1,MATCH(95267,[4]Analítico!$B:$B,0)-1,3)),95267)</f>
        <v>#VALUE!</v>
      </c>
      <c r="B2721" s="47" t="s">
        <v>14250</v>
      </c>
      <c r="C2721" s="46" t="s">
        <v>352</v>
      </c>
      <c r="D2721" s="48">
        <v>0.12</v>
      </c>
    </row>
    <row r="2722" spans="1:4" x14ac:dyDescent="0.25">
      <c r="A2722" s="46" t="e">
        <f ca="1">HYPERLINK("#"&amp;CELL("address",OFFSET([4]Analítico!$B$1,MATCH(95268,[4]Analítico!$B:$B,0)-1,3)),95268)</f>
        <v>#VALUE!</v>
      </c>
      <c r="B2722" s="47" t="s">
        <v>14251</v>
      </c>
      <c r="C2722" s="46" t="s">
        <v>352</v>
      </c>
      <c r="D2722" s="48">
        <v>0.57999999999999996</v>
      </c>
    </row>
    <row r="2723" spans="1:4" x14ac:dyDescent="0.25">
      <c r="A2723" s="46" t="e">
        <f ca="1">HYPERLINK("#"&amp;CELL("address",OFFSET([4]Analítico!$B$1,MATCH(95269,[4]Analítico!$B:$B,0)-1,3)),95269)</f>
        <v>#VALUE!</v>
      </c>
      <c r="B2723" s="47" t="s">
        <v>14252</v>
      </c>
      <c r="C2723" s="46" t="s">
        <v>352</v>
      </c>
      <c r="D2723" s="48">
        <v>9.41</v>
      </c>
    </row>
    <row r="2724" spans="1:4" x14ac:dyDescent="0.25">
      <c r="A2724" s="46" t="e">
        <f ca="1">HYPERLINK("#"&amp;CELL("address",OFFSET([4]Analítico!$B$1,MATCH(91688,[4]Analítico!$B:$B,0)-1,3)),91688)</f>
        <v>#VALUE!</v>
      </c>
      <c r="B2724" s="47" t="s">
        <v>14253</v>
      </c>
      <c r="C2724" s="46" t="s">
        <v>352</v>
      </c>
      <c r="D2724" s="48">
        <v>0.09</v>
      </c>
    </row>
    <row r="2725" spans="1:4" x14ac:dyDescent="0.25">
      <c r="A2725" s="46" t="e">
        <f ca="1">HYPERLINK("#"&amp;CELL("address",OFFSET([4]Analítico!$B$1,MATCH(91689,[4]Analítico!$B:$B,0)-1,3)),91689)</f>
        <v>#VALUE!</v>
      </c>
      <c r="B2725" s="47" t="s">
        <v>14254</v>
      </c>
      <c r="C2725" s="46" t="s">
        <v>352</v>
      </c>
      <c r="D2725" s="48">
        <v>0.01</v>
      </c>
    </row>
    <row r="2726" spans="1:4" x14ac:dyDescent="0.25">
      <c r="A2726" s="46" t="e">
        <f ca="1">HYPERLINK("#"&amp;CELL("address",OFFSET([4]Analítico!$B$1,MATCH(91690,[4]Analítico!$B:$B,0)-1,3)),91690)</f>
        <v>#VALUE!</v>
      </c>
      <c r="B2726" s="47" t="s">
        <v>14255</v>
      </c>
      <c r="C2726" s="46" t="s">
        <v>352</v>
      </c>
      <c r="D2726" s="48">
        <v>0.06</v>
      </c>
    </row>
    <row r="2727" spans="1:4" x14ac:dyDescent="0.25">
      <c r="A2727" s="46" t="e">
        <f ca="1">HYPERLINK("#"&amp;CELL("address",OFFSET([4]Analítico!$B$1,MATCH(91691,[4]Analítico!$B:$B,0)-1,3)),91691)</f>
        <v>#VALUE!</v>
      </c>
      <c r="B2727" s="47" t="s">
        <v>14256</v>
      </c>
      <c r="C2727" s="46" t="s">
        <v>352</v>
      </c>
      <c r="D2727" s="48">
        <v>1.19</v>
      </c>
    </row>
    <row r="2728" spans="1:4" x14ac:dyDescent="0.25">
      <c r="A2728" s="46" t="e">
        <f ca="1">HYPERLINK("#"&amp;CELL("address",OFFSET([4]Analítico!$B$1,MATCH(102924,[4]Analítico!$B:$B,0)-1,3)),102924)</f>
        <v>#VALUE!</v>
      </c>
      <c r="B2728" s="47" t="s">
        <v>14257</v>
      </c>
      <c r="C2728" s="46" t="s">
        <v>352</v>
      </c>
      <c r="D2728" s="48">
        <v>0</v>
      </c>
    </row>
    <row r="2729" spans="1:4" x14ac:dyDescent="0.25">
      <c r="A2729" s="46" t="e">
        <f ca="1">HYPERLINK("#"&amp;CELL("address",OFFSET([4]Analítico!$B$1,MATCH(102925,[4]Analítico!$B:$B,0)-1,3)),102925)</f>
        <v>#VALUE!</v>
      </c>
      <c r="B2729" s="47" t="s">
        <v>14258</v>
      </c>
      <c r="C2729" s="46" t="s">
        <v>352</v>
      </c>
      <c r="D2729" s="48">
        <v>0</v>
      </c>
    </row>
    <row r="2730" spans="1:4" x14ac:dyDescent="0.25">
      <c r="A2730" s="46" t="e">
        <f ca="1">HYPERLINK("#"&amp;CELL("address",OFFSET([4]Analítico!$B$1,MATCH(102926,[4]Analítico!$B:$B,0)-1,3)),102926)</f>
        <v>#VALUE!</v>
      </c>
      <c r="B2730" s="47" t="s">
        <v>14259</v>
      </c>
      <c r="C2730" s="46" t="s">
        <v>352</v>
      </c>
      <c r="D2730" s="48">
        <v>0</v>
      </c>
    </row>
    <row r="2731" spans="1:4" x14ac:dyDescent="0.25">
      <c r="A2731" s="46" t="e">
        <f ca="1">HYPERLINK("#"&amp;CELL("address",OFFSET([4]Analítico!$B$1,MATCH(102927,[4]Analítico!$B:$B,0)-1,3)),102927)</f>
        <v>#VALUE!</v>
      </c>
      <c r="B2731" s="47" t="s">
        <v>14260</v>
      </c>
      <c r="C2731" s="46" t="s">
        <v>352</v>
      </c>
      <c r="D2731" s="48">
        <v>0.82</v>
      </c>
    </row>
    <row r="2732" spans="1:4" x14ac:dyDescent="0.25">
      <c r="A2732" s="46" t="e">
        <f ca="1">HYPERLINK("#"&amp;CELL("address",OFFSET([4]Analítico!$B$1,MATCH(95136,[4]Analítico!$B:$B,0)-1,3)),95136)</f>
        <v>#VALUE!</v>
      </c>
      <c r="B2732" s="47" t="s">
        <v>14261</v>
      </c>
      <c r="C2732" s="46" t="s">
        <v>352</v>
      </c>
      <c r="D2732" s="48">
        <v>0.02</v>
      </c>
    </row>
    <row r="2733" spans="1:4" x14ac:dyDescent="0.25">
      <c r="A2733" s="46" t="e">
        <f ca="1">HYPERLINK("#"&amp;CELL("address",OFFSET([4]Analítico!$B$1,MATCH(95137,[4]Analítico!$B:$B,0)-1,3)),95137)</f>
        <v>#VALUE!</v>
      </c>
      <c r="B2733" s="47" t="s">
        <v>14262</v>
      </c>
      <c r="C2733" s="46" t="s">
        <v>352</v>
      </c>
      <c r="D2733" s="48">
        <v>0.01</v>
      </c>
    </row>
    <row r="2734" spans="1:4" x14ac:dyDescent="0.25">
      <c r="A2734" s="46" t="e">
        <f ca="1">HYPERLINK("#"&amp;CELL("address",OFFSET([4]Analítico!$B$1,MATCH(95138,[4]Analítico!$B:$B,0)-1,3)),95138)</f>
        <v>#VALUE!</v>
      </c>
      <c r="B2734" s="47" t="s">
        <v>14263</v>
      </c>
      <c r="C2734" s="46" t="s">
        <v>352</v>
      </c>
      <c r="D2734" s="48">
        <v>0.02</v>
      </c>
    </row>
    <row r="2735" spans="1:4" x14ac:dyDescent="0.25">
      <c r="A2735" s="46" t="e">
        <f ca="1">HYPERLINK("#"&amp;CELL("address",OFFSET([4]Analítico!$B$1,MATCH(89023,[4]Analítico!$B:$B,0)-1,3)),89023)</f>
        <v>#VALUE!</v>
      </c>
      <c r="B2735" s="47" t="s">
        <v>14264</v>
      </c>
      <c r="C2735" s="46" t="s">
        <v>352</v>
      </c>
      <c r="D2735" s="48">
        <v>3.97</v>
      </c>
    </row>
    <row r="2736" spans="1:4" x14ac:dyDescent="0.25">
      <c r="A2736" s="46" t="e">
        <f ca="1">HYPERLINK("#"&amp;CELL("address",OFFSET([4]Analítico!$B$1,MATCH(89024,[4]Analítico!$B:$B,0)-1,3)),89024)</f>
        <v>#VALUE!</v>
      </c>
      <c r="B2736" s="47" t="s">
        <v>14265</v>
      </c>
      <c r="C2736" s="46" t="s">
        <v>352</v>
      </c>
      <c r="D2736" s="48">
        <v>1.37</v>
      </c>
    </row>
    <row r="2737" spans="1:4" x14ac:dyDescent="0.25">
      <c r="A2737" s="46" t="e">
        <f ca="1">HYPERLINK("#"&amp;CELL("address",OFFSET([4]Analítico!$B$1,MATCH(89025,[4]Analítico!$B:$B,0)-1,3)),89025)</f>
        <v>#VALUE!</v>
      </c>
      <c r="B2737" s="47" t="s">
        <v>14266</v>
      </c>
      <c r="C2737" s="46" t="s">
        <v>352</v>
      </c>
      <c r="D2737" s="48">
        <v>4.96</v>
      </c>
    </row>
    <row r="2738" spans="1:4" x14ac:dyDescent="0.25">
      <c r="A2738" s="46" t="e">
        <f ca="1">HYPERLINK("#"&amp;CELL("address",OFFSET([4]Analítico!$B$1,MATCH(89026,[4]Analítico!$B:$B,0)-1,3)),89026)</f>
        <v>#VALUE!</v>
      </c>
      <c r="B2738" s="47" t="s">
        <v>14267</v>
      </c>
      <c r="C2738" s="46" t="s">
        <v>352</v>
      </c>
      <c r="D2738" s="48">
        <v>206.88</v>
      </c>
    </row>
    <row r="2739" spans="1:4" x14ac:dyDescent="0.25">
      <c r="A2739" s="46" t="e">
        <f ca="1">HYPERLINK("#"&amp;CELL("address",OFFSET([4]Analítico!$B$1,MATCH(7032,[4]Analítico!$B:$B,0)-1,3)),7032)</f>
        <v>#VALUE!</v>
      </c>
      <c r="B2739" s="47" t="s">
        <v>14268</v>
      </c>
      <c r="C2739" s="46" t="s">
        <v>352</v>
      </c>
      <c r="D2739" s="48">
        <v>4.88</v>
      </c>
    </row>
    <row r="2740" spans="1:4" x14ac:dyDescent="0.25">
      <c r="A2740" s="46" t="e">
        <f ca="1">HYPERLINK("#"&amp;CELL("address",OFFSET([4]Analítico!$B$1,MATCH(7033,[4]Analítico!$B:$B,0)-1,3)),7033)</f>
        <v>#VALUE!</v>
      </c>
      <c r="B2740" s="47" t="s">
        <v>14269</v>
      </c>
      <c r="C2740" s="46" t="s">
        <v>352</v>
      </c>
      <c r="D2740" s="48">
        <v>1.69</v>
      </c>
    </row>
    <row r="2741" spans="1:4" x14ac:dyDescent="0.25">
      <c r="A2741" s="46" t="e">
        <f ca="1">HYPERLINK("#"&amp;CELL("address",OFFSET([4]Analítico!$B$1,MATCH(7034,[4]Analítico!$B:$B,0)-1,3)),7034)</f>
        <v>#VALUE!</v>
      </c>
      <c r="B2741" s="47" t="s">
        <v>14270</v>
      </c>
      <c r="C2741" s="46" t="s">
        <v>352</v>
      </c>
      <c r="D2741" s="48">
        <v>6.1</v>
      </c>
    </row>
    <row r="2742" spans="1:4" x14ac:dyDescent="0.25">
      <c r="A2742" s="46" t="e">
        <f ca="1">HYPERLINK("#"&amp;CELL("address",OFFSET([4]Analítico!$B$1,MATCH(7035,[4]Analítico!$B:$B,0)-1,3)),7035)</f>
        <v>#VALUE!</v>
      </c>
      <c r="B2742" s="47" t="s">
        <v>14271</v>
      </c>
      <c r="C2742" s="46" t="s">
        <v>352</v>
      </c>
      <c r="D2742" s="48">
        <v>310.32</v>
      </c>
    </row>
    <row r="2743" spans="1:4" x14ac:dyDescent="0.25">
      <c r="A2743" s="46" t="e">
        <f ca="1">HYPERLINK("#"&amp;CELL("address",OFFSET([4]Analítico!$B$1,MATCH(102942,[4]Analítico!$B:$B,0)-1,3)),102942)</f>
        <v>#VALUE!</v>
      </c>
      <c r="B2743" s="47" t="s">
        <v>14272</v>
      </c>
      <c r="C2743" s="46" t="s">
        <v>352</v>
      </c>
      <c r="D2743" s="48">
        <v>0</v>
      </c>
    </row>
    <row r="2744" spans="1:4" x14ac:dyDescent="0.25">
      <c r="A2744" s="46" t="e">
        <f ca="1">HYPERLINK("#"&amp;CELL("address",OFFSET([4]Analítico!$B$1,MATCH(102943,[4]Analítico!$B:$B,0)-1,3)),102943)</f>
        <v>#VALUE!</v>
      </c>
      <c r="B2744" s="47" t="s">
        <v>14273</v>
      </c>
      <c r="C2744" s="46" t="s">
        <v>352</v>
      </c>
      <c r="D2744" s="48">
        <v>0</v>
      </c>
    </row>
    <row r="2745" spans="1:4" x14ac:dyDescent="0.25">
      <c r="A2745" s="46" t="e">
        <f ca="1">HYPERLINK("#"&amp;CELL("address",OFFSET([4]Analítico!$B$1,MATCH(102944,[4]Analítico!$B:$B,0)-1,3)),102944)</f>
        <v>#VALUE!</v>
      </c>
      <c r="B2745" s="47" t="s">
        <v>14274</v>
      </c>
      <c r="C2745" s="46" t="s">
        <v>352</v>
      </c>
      <c r="D2745" s="48">
        <v>0</v>
      </c>
    </row>
    <row r="2746" spans="1:4" x14ac:dyDescent="0.25">
      <c r="A2746" s="46" t="e">
        <f ca="1">HYPERLINK("#"&amp;CELL("address",OFFSET([4]Analítico!$B$1,MATCH(102945,[4]Analítico!$B:$B,0)-1,3)),102945)</f>
        <v>#VALUE!</v>
      </c>
      <c r="B2746" s="47" t="s">
        <v>14275</v>
      </c>
      <c r="C2746" s="46" t="s">
        <v>352</v>
      </c>
      <c r="D2746" s="48">
        <v>0.01</v>
      </c>
    </row>
    <row r="2747" spans="1:4" x14ac:dyDescent="0.25">
      <c r="A2747" s="46" t="e">
        <f ca="1">HYPERLINK("#"&amp;CELL("address",OFFSET([4]Analítico!$B$1,MATCH(104087,[4]Analítico!$B:$B,0)-1,3)),104087)</f>
        <v>#VALUE!</v>
      </c>
      <c r="B2747" s="47" t="s">
        <v>14276</v>
      </c>
      <c r="C2747" s="46" t="s">
        <v>352</v>
      </c>
      <c r="D2747" s="48">
        <v>0.03</v>
      </c>
    </row>
    <row r="2748" spans="1:4" x14ac:dyDescent="0.25">
      <c r="A2748" s="46" t="e">
        <f ca="1">HYPERLINK("#"&amp;CELL("address",OFFSET([4]Analítico!$B$1,MATCH(104088,[4]Analítico!$B:$B,0)-1,3)),104088)</f>
        <v>#VALUE!</v>
      </c>
      <c r="B2748" s="47" t="s">
        <v>14277</v>
      </c>
      <c r="C2748" s="46" t="s">
        <v>352</v>
      </c>
      <c r="D2748" s="48">
        <v>0</v>
      </c>
    </row>
    <row r="2749" spans="1:4" x14ac:dyDescent="0.25">
      <c r="A2749" s="46" t="e">
        <f ca="1">HYPERLINK("#"&amp;CELL("address",OFFSET([4]Analítico!$B$1,MATCH(104089,[4]Analítico!$B:$B,0)-1,3)),104089)</f>
        <v>#VALUE!</v>
      </c>
      <c r="B2749" s="47" t="s">
        <v>14278</v>
      </c>
      <c r="C2749" s="46" t="s">
        <v>352</v>
      </c>
      <c r="D2749" s="48">
        <v>0.04</v>
      </c>
    </row>
    <row r="2750" spans="1:4" x14ac:dyDescent="0.25">
      <c r="A2750" s="46" t="e">
        <f ca="1">HYPERLINK("#"&amp;CELL("address",OFFSET([4]Analítico!$B$1,MATCH(104090,[4]Analítico!$B:$B,0)-1,3)),104090)</f>
        <v>#VALUE!</v>
      </c>
      <c r="B2750" s="47" t="s">
        <v>14279</v>
      </c>
      <c r="C2750" s="46" t="s">
        <v>352</v>
      </c>
      <c r="D2750" s="48">
        <v>0.59</v>
      </c>
    </row>
    <row r="2751" spans="1:4" x14ac:dyDescent="0.25">
      <c r="A2751" s="46" t="e">
        <f ca="1">HYPERLINK("#"&amp;CELL("address",OFFSET([4]Analítico!$B$1,MATCH(104093,[4]Analítico!$B:$B,0)-1,3)),104093)</f>
        <v>#VALUE!</v>
      </c>
      <c r="B2751" s="47" t="s">
        <v>14280</v>
      </c>
      <c r="C2751" s="46" t="s">
        <v>352</v>
      </c>
      <c r="D2751" s="48">
        <v>0.04</v>
      </c>
    </row>
    <row r="2752" spans="1:4" x14ac:dyDescent="0.25">
      <c r="A2752" s="46" t="e">
        <f ca="1">HYPERLINK("#"&amp;CELL("address",OFFSET([4]Analítico!$B$1,MATCH(104094,[4]Analítico!$B:$B,0)-1,3)),104094)</f>
        <v>#VALUE!</v>
      </c>
      <c r="B2752" s="47" t="s">
        <v>14281</v>
      </c>
      <c r="C2752" s="46" t="s">
        <v>352</v>
      </c>
      <c r="D2752" s="48">
        <v>0.01</v>
      </c>
    </row>
    <row r="2753" spans="1:4" x14ac:dyDescent="0.25">
      <c r="A2753" s="46" t="e">
        <f ca="1">HYPERLINK("#"&amp;CELL("address",OFFSET([4]Analítico!$B$1,MATCH(104095,[4]Analítico!$B:$B,0)-1,3)),104095)</f>
        <v>#VALUE!</v>
      </c>
      <c r="B2753" s="47" t="s">
        <v>14282</v>
      </c>
      <c r="C2753" s="46" t="s">
        <v>352</v>
      </c>
      <c r="D2753" s="48">
        <v>0.05</v>
      </c>
    </row>
    <row r="2754" spans="1:4" x14ac:dyDescent="0.25">
      <c r="A2754" s="46" t="e">
        <f ca="1">HYPERLINK("#"&amp;CELL("address",OFFSET([4]Analítico!$B$1,MATCH(104096,[4]Analítico!$B:$B,0)-1,3)),104096)</f>
        <v>#VALUE!</v>
      </c>
      <c r="B2754" s="47" t="s">
        <v>14283</v>
      </c>
      <c r="C2754" s="46" t="s">
        <v>352</v>
      </c>
      <c r="D2754" s="48">
        <v>0.82</v>
      </c>
    </row>
    <row r="2755" spans="1:4" x14ac:dyDescent="0.25">
      <c r="A2755" s="46" t="e">
        <f ca="1">HYPERLINK("#"&amp;CELL("address",OFFSET([4]Analítico!$B$1,MATCH(102900,[4]Analítico!$B:$B,0)-1,3)),102900)</f>
        <v>#VALUE!</v>
      </c>
      <c r="B2755" s="47" t="s">
        <v>14284</v>
      </c>
      <c r="C2755" s="46" t="s">
        <v>352</v>
      </c>
      <c r="D2755" s="48">
        <v>0</v>
      </c>
    </row>
    <row r="2756" spans="1:4" x14ac:dyDescent="0.25">
      <c r="A2756" s="46" t="e">
        <f ca="1">HYPERLINK("#"&amp;CELL("address",OFFSET([4]Analítico!$B$1,MATCH(102901,[4]Analítico!$B:$B,0)-1,3)),102901)</f>
        <v>#VALUE!</v>
      </c>
      <c r="B2756" s="47" t="s">
        <v>14285</v>
      </c>
      <c r="C2756" s="46" t="s">
        <v>352</v>
      </c>
      <c r="D2756" s="48">
        <v>0</v>
      </c>
    </row>
    <row r="2757" spans="1:4" x14ac:dyDescent="0.25">
      <c r="A2757" s="46" t="e">
        <f ca="1">HYPERLINK("#"&amp;CELL("address",OFFSET([4]Analítico!$B$1,MATCH(102902,[4]Analítico!$B:$B,0)-1,3)),102902)</f>
        <v>#VALUE!</v>
      </c>
      <c r="B2757" s="47" t="s">
        <v>14286</v>
      </c>
      <c r="C2757" s="46" t="s">
        <v>352</v>
      </c>
      <c r="D2757" s="48">
        <v>0</v>
      </c>
    </row>
    <row r="2758" spans="1:4" x14ac:dyDescent="0.25">
      <c r="A2758" s="46" t="e">
        <f ca="1">HYPERLINK("#"&amp;CELL("address",OFFSET([4]Analítico!$B$1,MATCH(102903,[4]Analítico!$B:$B,0)-1,3)),102903)</f>
        <v>#VALUE!</v>
      </c>
      <c r="B2758" s="47" t="s">
        <v>14287</v>
      </c>
      <c r="C2758" s="46" t="s">
        <v>352</v>
      </c>
      <c r="D2758" s="48">
        <v>14.11</v>
      </c>
    </row>
    <row r="2759" spans="1:4" x14ac:dyDescent="0.25">
      <c r="A2759" s="46" t="e">
        <f ca="1">HYPERLINK("#"&amp;CELL("address",OFFSET([4]Analítico!$B$1,MATCH(89029,[4]Analítico!$B:$B,0)-1,3)),89029)</f>
        <v>#VALUE!</v>
      </c>
      <c r="B2759" s="47" t="s">
        <v>14288</v>
      </c>
      <c r="C2759" s="46" t="s">
        <v>352</v>
      </c>
      <c r="D2759" s="48">
        <v>34.78</v>
      </c>
    </row>
    <row r="2760" spans="1:4" x14ac:dyDescent="0.25">
      <c r="A2760" s="46" t="e">
        <f ca="1">HYPERLINK("#"&amp;CELL("address",OFFSET([4]Analítico!$B$1,MATCH(89030,[4]Analítico!$B:$B,0)-1,3)),89030)</f>
        <v>#VALUE!</v>
      </c>
      <c r="B2760" s="47" t="s">
        <v>14289</v>
      </c>
      <c r="C2760" s="46" t="s">
        <v>352</v>
      </c>
      <c r="D2760" s="48">
        <v>15.32</v>
      </c>
    </row>
    <row r="2761" spans="1:4" x14ac:dyDescent="0.25">
      <c r="A2761" s="46" t="e">
        <f ca="1">HYPERLINK("#"&amp;CELL("address",OFFSET([4]Analítico!$B$1,MATCH(5724,[4]Analítico!$B:$B,0)-1,3)),5724)</f>
        <v>#VALUE!</v>
      </c>
      <c r="B2761" s="47" t="s">
        <v>14290</v>
      </c>
      <c r="C2761" s="46" t="s">
        <v>352</v>
      </c>
      <c r="D2761" s="48">
        <v>62.18</v>
      </c>
    </row>
    <row r="2762" spans="1:4" x14ac:dyDescent="0.25">
      <c r="A2762" s="46" t="e">
        <f ca="1">HYPERLINK("#"&amp;CELL("address",OFFSET([4]Analítico!$B$1,MATCH(53817,[4]Analítico!$B:$B,0)-1,3)),53817)</f>
        <v>#VALUE!</v>
      </c>
      <c r="B2762" s="47" t="s">
        <v>14291</v>
      </c>
      <c r="C2762" s="46" t="s">
        <v>352</v>
      </c>
      <c r="D2762" s="48">
        <v>75.58</v>
      </c>
    </row>
    <row r="2763" spans="1:4" x14ac:dyDescent="0.25">
      <c r="A2763" s="46" t="e">
        <f ca="1">HYPERLINK("#"&amp;CELL("address",OFFSET([4]Analítico!$B$1,MATCH(88839,[4]Analítico!$B:$B,0)-1,3)),88839)</f>
        <v>#VALUE!</v>
      </c>
      <c r="B2763" s="47" t="s">
        <v>14292</v>
      </c>
      <c r="C2763" s="46" t="s">
        <v>352</v>
      </c>
      <c r="D2763" s="48">
        <v>36.4</v>
      </c>
    </row>
    <row r="2764" spans="1:4" x14ac:dyDescent="0.25">
      <c r="A2764" s="46" t="e">
        <f ca="1">HYPERLINK("#"&amp;CELL("address",OFFSET([4]Analítico!$B$1,MATCH(88840,[4]Analítico!$B:$B,0)-1,3)),88840)</f>
        <v>#VALUE!</v>
      </c>
      <c r="B2764" s="47" t="s">
        <v>14293</v>
      </c>
      <c r="C2764" s="46" t="s">
        <v>352</v>
      </c>
      <c r="D2764" s="48">
        <v>16.03</v>
      </c>
    </row>
    <row r="2765" spans="1:4" x14ac:dyDescent="0.25">
      <c r="A2765" s="46" t="e">
        <f ca="1">HYPERLINK("#"&amp;CELL("address",OFFSET([4]Analítico!$B$1,MATCH(88841,[4]Analítico!$B:$B,0)-1,3)),88841)</f>
        <v>#VALUE!</v>
      </c>
      <c r="B2765" s="47" t="s">
        <v>14294</v>
      </c>
      <c r="C2765" s="46" t="s">
        <v>352</v>
      </c>
      <c r="D2765" s="48">
        <v>65.08</v>
      </c>
    </row>
    <row r="2766" spans="1:4" x14ac:dyDescent="0.25">
      <c r="A2766" s="46" t="e">
        <f ca="1">HYPERLINK("#"&amp;CELL("address",OFFSET([4]Analítico!$B$1,MATCH(88842,[4]Analítico!$B:$B,0)-1,3)),88842)</f>
        <v>#VALUE!</v>
      </c>
      <c r="B2766" s="47" t="s">
        <v>14295</v>
      </c>
      <c r="C2766" s="46" t="s">
        <v>352</v>
      </c>
      <c r="D2766" s="48">
        <v>94.55</v>
      </c>
    </row>
    <row r="2767" spans="1:4" x14ac:dyDescent="0.25">
      <c r="A2767" s="46" t="e">
        <f ca="1">HYPERLINK("#"&amp;CELL("address",OFFSET([4]Analítico!$B$1,MATCH(89009,[4]Analítico!$B:$B,0)-1,3)),89009)</f>
        <v>#VALUE!</v>
      </c>
      <c r="B2767" s="47" t="s">
        <v>14296</v>
      </c>
      <c r="C2767" s="46" t="s">
        <v>352</v>
      </c>
      <c r="D2767" s="48">
        <v>45.09</v>
      </c>
    </row>
    <row r="2768" spans="1:4" x14ac:dyDescent="0.25">
      <c r="A2768" s="46" t="e">
        <f ca="1">HYPERLINK("#"&amp;CELL("address",OFFSET([4]Analítico!$B$1,MATCH(89010,[4]Analítico!$B:$B,0)-1,3)),89010)</f>
        <v>#VALUE!</v>
      </c>
      <c r="B2768" s="47" t="s">
        <v>14297</v>
      </c>
      <c r="C2768" s="46" t="s">
        <v>352</v>
      </c>
      <c r="D2768" s="48">
        <v>19.86</v>
      </c>
    </row>
    <row r="2769" spans="1:4" x14ac:dyDescent="0.25">
      <c r="A2769" s="46" t="e">
        <f ca="1">HYPERLINK("#"&amp;CELL("address",OFFSET([4]Analítico!$B$1,MATCH(53810,[4]Analítico!$B:$B,0)-1,3)),53810)</f>
        <v>#VALUE!</v>
      </c>
      <c r="B2769" s="47" t="s">
        <v>14298</v>
      </c>
      <c r="C2769" s="46" t="s">
        <v>352</v>
      </c>
      <c r="D2769" s="48">
        <v>80.62</v>
      </c>
    </row>
    <row r="2770" spans="1:4" x14ac:dyDescent="0.25">
      <c r="A2770" s="46" t="e">
        <f ca="1">HYPERLINK("#"&amp;CELL("address",OFFSET([4]Analítico!$B$1,MATCH(5721,[4]Analítico!$B:$B,0)-1,3)),5721)</f>
        <v>#VALUE!</v>
      </c>
      <c r="B2770" s="47" t="s">
        <v>14299</v>
      </c>
      <c r="C2770" s="46" t="s">
        <v>352</v>
      </c>
      <c r="D2770" s="48">
        <v>113.45</v>
      </c>
    </row>
    <row r="2771" spans="1:4" x14ac:dyDescent="0.25">
      <c r="A2771" s="46" t="e">
        <f ca="1">HYPERLINK("#"&amp;CELL("address",OFFSET([4]Analítico!$B$1,MATCH(89017,[4]Analítico!$B:$B,0)-1,3)),89017)</f>
        <v>#VALUE!</v>
      </c>
      <c r="B2771" s="47" t="s">
        <v>14300</v>
      </c>
      <c r="C2771" s="46" t="s">
        <v>352</v>
      </c>
      <c r="D2771" s="48">
        <v>44.81</v>
      </c>
    </row>
    <row r="2772" spans="1:4" x14ac:dyDescent="0.25">
      <c r="A2772" s="46" t="e">
        <f ca="1">HYPERLINK("#"&amp;CELL("address",OFFSET([4]Analítico!$B$1,MATCH(89018,[4]Analítico!$B:$B,0)-1,3)),89018)</f>
        <v>#VALUE!</v>
      </c>
      <c r="B2772" s="47" t="s">
        <v>14301</v>
      </c>
      <c r="C2772" s="46" t="s">
        <v>352</v>
      </c>
      <c r="D2772" s="48">
        <v>19.739999999999998</v>
      </c>
    </row>
    <row r="2773" spans="1:4" x14ac:dyDescent="0.25">
      <c r="A2773" s="46" t="e">
        <f ca="1">HYPERLINK("#"&amp;CELL("address",OFFSET([4]Analítico!$B$1,MATCH(53806,[4]Analítico!$B:$B,0)-1,3)),53806)</f>
        <v>#VALUE!</v>
      </c>
      <c r="B2773" s="47" t="s">
        <v>14302</v>
      </c>
      <c r="C2773" s="46" t="s">
        <v>352</v>
      </c>
      <c r="D2773" s="48">
        <v>80.12</v>
      </c>
    </row>
    <row r="2774" spans="1:4" x14ac:dyDescent="0.25">
      <c r="A2774" s="46" t="e">
        <f ca="1">HYPERLINK("#"&amp;CELL("address",OFFSET([4]Analítico!$B$1,MATCH(5718,[4]Analítico!$B:$B,0)-1,3)),5718)</f>
        <v>#VALUE!</v>
      </c>
      <c r="B2774" s="47" t="s">
        <v>14303</v>
      </c>
      <c r="C2774" s="46" t="s">
        <v>352</v>
      </c>
      <c r="D2774" s="48">
        <v>128.58000000000001</v>
      </c>
    </row>
    <row r="2775" spans="1:4" x14ac:dyDescent="0.25">
      <c r="A2775" s="46" t="e">
        <f ca="1">HYPERLINK("#"&amp;CELL("address",OFFSET([4]Analítico!$B$1,MATCH(89013,[4]Analítico!$B:$B,0)-1,3)),89013)</f>
        <v>#VALUE!</v>
      </c>
      <c r="B2775" s="47" t="s">
        <v>14304</v>
      </c>
      <c r="C2775" s="46" t="s">
        <v>352</v>
      </c>
      <c r="D2775" s="48">
        <v>147.71</v>
      </c>
    </row>
    <row r="2776" spans="1:4" x14ac:dyDescent="0.25">
      <c r="A2776" s="46" t="e">
        <f ca="1">HYPERLINK("#"&amp;CELL("address",OFFSET([4]Analítico!$B$1,MATCH(89014,[4]Analítico!$B:$B,0)-1,3)),89014)</f>
        <v>#VALUE!</v>
      </c>
      <c r="B2776" s="47" t="s">
        <v>14305</v>
      </c>
      <c r="C2776" s="46" t="s">
        <v>352</v>
      </c>
      <c r="D2776" s="48">
        <v>65.06</v>
      </c>
    </row>
    <row r="2777" spans="1:4" x14ac:dyDescent="0.25">
      <c r="A2777" s="46" t="e">
        <f ca="1">HYPERLINK("#"&amp;CELL("address",OFFSET([4]Analítico!$B$1,MATCH(53814,[4]Analítico!$B:$B,0)-1,3)),53814)</f>
        <v>#VALUE!</v>
      </c>
      <c r="B2777" s="47" t="s">
        <v>14306</v>
      </c>
      <c r="C2777" s="46" t="s">
        <v>352</v>
      </c>
      <c r="D2777" s="48">
        <v>264.07</v>
      </c>
    </row>
    <row r="2778" spans="1:4" x14ac:dyDescent="0.25">
      <c r="A2778" s="46" t="e">
        <f ca="1">HYPERLINK("#"&amp;CELL("address",OFFSET([4]Analítico!$B$1,MATCH(5722,[4]Analítico!$B:$B,0)-1,3)),5722)</f>
        <v>#VALUE!</v>
      </c>
      <c r="B2778" s="47" t="s">
        <v>14307</v>
      </c>
      <c r="C2778" s="46" t="s">
        <v>352</v>
      </c>
      <c r="D2778" s="48">
        <v>262.37</v>
      </c>
    </row>
    <row r="2779" spans="1:4" x14ac:dyDescent="0.25">
      <c r="A2779" s="46" t="e">
        <f ca="1">HYPERLINK("#"&amp;CELL("address",OFFSET([4]Analítico!$B$1,MATCH(96015,[4]Analítico!$B:$B,0)-1,3)),96015)</f>
        <v>#VALUE!</v>
      </c>
      <c r="B2779" s="47" t="s">
        <v>14308</v>
      </c>
      <c r="C2779" s="46" t="s">
        <v>352</v>
      </c>
      <c r="D2779" s="48">
        <v>21.28</v>
      </c>
    </row>
    <row r="2780" spans="1:4" x14ac:dyDescent="0.25">
      <c r="A2780" s="46" t="e">
        <f ca="1">HYPERLINK("#"&amp;CELL("address",OFFSET([4]Analítico!$B$1,MATCH(96016,[4]Analítico!$B:$B,0)-1,3)),96016)</f>
        <v>#VALUE!</v>
      </c>
      <c r="B2780" s="47" t="s">
        <v>14309</v>
      </c>
      <c r="C2780" s="46" t="s">
        <v>352</v>
      </c>
      <c r="D2780" s="48">
        <v>5.7</v>
      </c>
    </row>
    <row r="2781" spans="1:4" x14ac:dyDescent="0.25">
      <c r="A2781" s="46" t="e">
        <f ca="1">HYPERLINK("#"&amp;CELL("address",OFFSET([4]Analítico!$B$1,MATCH(96018,[4]Analítico!$B:$B,0)-1,3)),96018)</f>
        <v>#VALUE!</v>
      </c>
      <c r="B2781" s="47" t="s">
        <v>14310</v>
      </c>
      <c r="C2781" s="46" t="s">
        <v>352</v>
      </c>
      <c r="D2781" s="48">
        <v>23.29</v>
      </c>
    </row>
    <row r="2782" spans="1:4" x14ac:dyDescent="0.25">
      <c r="A2782" s="46" t="e">
        <f ca="1">HYPERLINK("#"&amp;CELL("address",OFFSET([4]Analítico!$B$1,MATCH(96019,[4]Analítico!$B:$B,0)-1,3)),96019)</f>
        <v>#VALUE!</v>
      </c>
      <c r="B2782" s="47" t="s">
        <v>14311</v>
      </c>
      <c r="C2782" s="46" t="s">
        <v>352</v>
      </c>
      <c r="D2782" s="48">
        <v>116.99</v>
      </c>
    </row>
    <row r="2783" spans="1:4" x14ac:dyDescent="0.25">
      <c r="A2783" s="46" t="e">
        <f ca="1">HYPERLINK("#"&amp;CELL("address",OFFSET([4]Analítico!$B$1,MATCH(96008,[4]Analítico!$B:$B,0)-1,3)),96008)</f>
        <v>#VALUE!</v>
      </c>
      <c r="B2783" s="47" t="s">
        <v>14312</v>
      </c>
      <c r="C2783" s="46" t="s">
        <v>352</v>
      </c>
      <c r="D2783" s="48">
        <v>21.48</v>
      </c>
    </row>
    <row r="2784" spans="1:4" x14ac:dyDescent="0.25">
      <c r="A2784" s="46" t="e">
        <f ca="1">HYPERLINK("#"&amp;CELL("address",OFFSET([4]Analítico!$B$1,MATCH(96009,[4]Analítico!$B:$B,0)-1,3)),96009)</f>
        <v>#VALUE!</v>
      </c>
      <c r="B2784" s="47" t="s">
        <v>14313</v>
      </c>
      <c r="C2784" s="46" t="s">
        <v>352</v>
      </c>
      <c r="D2784" s="48">
        <v>5.76</v>
      </c>
    </row>
    <row r="2785" spans="1:4" x14ac:dyDescent="0.25">
      <c r="A2785" s="46" t="e">
        <f ca="1">HYPERLINK("#"&amp;CELL("address",OFFSET([4]Analítico!$B$1,MATCH(96011,[4]Analítico!$B:$B,0)-1,3)),96011)</f>
        <v>#VALUE!</v>
      </c>
      <c r="B2785" s="47" t="s">
        <v>14314</v>
      </c>
      <c r="C2785" s="46" t="s">
        <v>352</v>
      </c>
      <c r="D2785" s="48">
        <v>23.51</v>
      </c>
    </row>
    <row r="2786" spans="1:4" x14ac:dyDescent="0.25">
      <c r="A2786" s="46" t="e">
        <f ca="1">HYPERLINK("#"&amp;CELL("address",OFFSET([4]Analítico!$B$1,MATCH(96012,[4]Analítico!$B:$B,0)-1,3)),96012)</f>
        <v>#VALUE!</v>
      </c>
      <c r="B2786" s="47" t="s">
        <v>14315</v>
      </c>
      <c r="C2786" s="46" t="s">
        <v>352</v>
      </c>
      <c r="D2786" s="48">
        <v>116.99</v>
      </c>
    </row>
    <row r="2787" spans="1:4" x14ac:dyDescent="0.25">
      <c r="A2787" s="46" t="e">
        <f ca="1">HYPERLINK("#"&amp;CELL("address",OFFSET([4]Analítico!$B$1,MATCH(96023,[4]Analítico!$B:$B,0)-1,3)),96023)</f>
        <v>#VALUE!</v>
      </c>
      <c r="B2787" s="47" t="s">
        <v>14316</v>
      </c>
      <c r="C2787" s="46" t="s">
        <v>352</v>
      </c>
      <c r="D2787" s="48">
        <v>16.5</v>
      </c>
    </row>
    <row r="2788" spans="1:4" x14ac:dyDescent="0.25">
      <c r="A2788" s="46" t="e">
        <f ca="1">HYPERLINK("#"&amp;CELL("address",OFFSET([4]Analítico!$B$1,MATCH(96024,[4]Analítico!$B:$B,0)-1,3)),96024)</f>
        <v>#VALUE!</v>
      </c>
      <c r="B2788" s="47" t="s">
        <v>14317</v>
      </c>
      <c r="C2788" s="46" t="s">
        <v>352</v>
      </c>
      <c r="D2788" s="48">
        <v>4.42</v>
      </c>
    </row>
    <row r="2789" spans="1:4" x14ac:dyDescent="0.25">
      <c r="A2789" s="46" t="e">
        <f ca="1">HYPERLINK("#"&amp;CELL("address",OFFSET([4]Analítico!$B$1,MATCH(96026,[4]Analítico!$B:$B,0)-1,3)),96026)</f>
        <v>#VALUE!</v>
      </c>
      <c r="B2789" s="47" t="s">
        <v>14318</v>
      </c>
      <c r="C2789" s="46" t="s">
        <v>352</v>
      </c>
      <c r="D2789" s="48">
        <v>18.05</v>
      </c>
    </row>
    <row r="2790" spans="1:4" x14ac:dyDescent="0.25">
      <c r="A2790" s="46" t="e">
        <f ca="1">HYPERLINK("#"&amp;CELL("address",OFFSET([4]Analítico!$B$1,MATCH(96027,[4]Analítico!$B:$B,0)-1,3)),96027)</f>
        <v>#VALUE!</v>
      </c>
      <c r="B2790" s="47" t="s">
        <v>14319</v>
      </c>
      <c r="C2790" s="46" t="s">
        <v>352</v>
      </c>
      <c r="D2790" s="48">
        <v>81.52</v>
      </c>
    </row>
    <row r="2791" spans="1:4" x14ac:dyDescent="0.25">
      <c r="A2791" s="46" t="e">
        <f ca="1">HYPERLINK("#"&amp;CELL("address",OFFSET([4]Analítico!$B$1,MATCH(96053,[4]Analítico!$B:$B,0)-1,3)),96053)</f>
        <v>#VALUE!</v>
      </c>
      <c r="B2791" s="47" t="s">
        <v>14320</v>
      </c>
      <c r="C2791" s="46" t="s">
        <v>352</v>
      </c>
      <c r="D2791" s="48">
        <v>16.7</v>
      </c>
    </row>
    <row r="2792" spans="1:4" x14ac:dyDescent="0.25">
      <c r="A2792" s="46" t="e">
        <f ca="1">HYPERLINK("#"&amp;CELL("address",OFFSET([4]Analítico!$B$1,MATCH(96055,[4]Analítico!$B:$B,0)-1,3)),96055)</f>
        <v>#VALUE!</v>
      </c>
      <c r="B2792" s="47" t="s">
        <v>14321</v>
      </c>
      <c r="C2792" s="46" t="s">
        <v>352</v>
      </c>
      <c r="D2792" s="48">
        <v>4.4800000000000004</v>
      </c>
    </row>
    <row r="2793" spans="1:4" x14ac:dyDescent="0.25">
      <c r="A2793" s="46" t="e">
        <f ca="1">HYPERLINK("#"&amp;CELL("address",OFFSET([4]Analítico!$B$1,MATCH(96056,[4]Analítico!$B:$B,0)-1,3)),96056)</f>
        <v>#VALUE!</v>
      </c>
      <c r="B2793" s="47" t="s">
        <v>14322</v>
      </c>
      <c r="C2793" s="46" t="s">
        <v>352</v>
      </c>
      <c r="D2793" s="48">
        <v>18.27</v>
      </c>
    </row>
    <row r="2794" spans="1:4" x14ac:dyDescent="0.25">
      <c r="A2794" s="46" t="e">
        <f ca="1">HYPERLINK("#"&amp;CELL("address",OFFSET([4]Analítico!$B$1,MATCH(96057,[4]Analítico!$B:$B,0)-1,3)),96057)</f>
        <v>#VALUE!</v>
      </c>
      <c r="B2794" s="47" t="s">
        <v>14323</v>
      </c>
      <c r="C2794" s="46" t="s">
        <v>352</v>
      </c>
      <c r="D2794" s="48">
        <v>81.52</v>
      </c>
    </row>
    <row r="2795" spans="1:4" x14ac:dyDescent="0.25">
      <c r="A2795" s="46" t="e">
        <f ca="1">HYPERLINK("#"&amp;CELL("address",OFFSET([4]Analítico!$B$1,MATCH(7063,[4]Analítico!$B:$B,0)-1,3)),7063)</f>
        <v>#VALUE!</v>
      </c>
      <c r="B2795" s="47" t="s">
        <v>14324</v>
      </c>
      <c r="C2795" s="46" t="s">
        <v>352</v>
      </c>
      <c r="D2795" s="48">
        <v>17.91</v>
      </c>
    </row>
    <row r="2796" spans="1:4" x14ac:dyDescent="0.25">
      <c r="A2796" s="46" t="e">
        <f ca="1">HYPERLINK("#"&amp;CELL("address",OFFSET([4]Analítico!$B$1,MATCH(7064,[4]Analítico!$B:$B,0)-1,3)),7064)</f>
        <v>#VALUE!</v>
      </c>
      <c r="B2796" s="47" t="s">
        <v>14325</v>
      </c>
      <c r="C2796" s="46" t="s">
        <v>352</v>
      </c>
      <c r="D2796" s="48">
        <v>4.84</v>
      </c>
    </row>
    <row r="2797" spans="1:4" x14ac:dyDescent="0.25">
      <c r="A2797" s="46" t="e">
        <f ca="1">HYPERLINK("#"&amp;CELL("address",OFFSET([4]Analítico!$B$1,MATCH(7065,[4]Analítico!$B:$B,0)-1,3)),7065)</f>
        <v>#VALUE!</v>
      </c>
      <c r="B2797" s="47" t="s">
        <v>14326</v>
      </c>
      <c r="C2797" s="46" t="s">
        <v>352</v>
      </c>
      <c r="D2797" s="48">
        <v>19.600000000000001</v>
      </c>
    </row>
    <row r="2798" spans="1:4" x14ac:dyDescent="0.25">
      <c r="A2798" s="46" t="e">
        <f ca="1">HYPERLINK("#"&amp;CELL("address",OFFSET([4]Analítico!$B$1,MATCH(7066,[4]Analítico!$B:$B,0)-1,3)),7066)</f>
        <v>#VALUE!</v>
      </c>
      <c r="B2798" s="47" t="s">
        <v>14327</v>
      </c>
      <c r="C2798" s="46" t="s">
        <v>352</v>
      </c>
      <c r="D2798" s="48">
        <v>116.99</v>
      </c>
    </row>
    <row r="2799" spans="1:4" x14ac:dyDescent="0.25">
      <c r="A2799" s="46" t="e">
        <f ca="1">HYPERLINK("#"&amp;CELL("address",OFFSET([4]Analítico!$B$1,MATCH(89033,[4]Analítico!$B:$B,0)-1,3)),89033)</f>
        <v>#VALUE!</v>
      </c>
      <c r="B2799" s="47" t="s">
        <v>14328</v>
      </c>
      <c r="C2799" s="46" t="s">
        <v>352</v>
      </c>
      <c r="D2799" s="48">
        <v>13.13</v>
      </c>
    </row>
    <row r="2800" spans="1:4" x14ac:dyDescent="0.25">
      <c r="A2800" s="46" t="e">
        <f ca="1">HYPERLINK("#"&amp;CELL("address",OFFSET([4]Analítico!$B$1,MATCH(89034,[4]Analítico!$B:$B,0)-1,3)),89034)</f>
        <v>#VALUE!</v>
      </c>
      <c r="B2800" s="47" t="s">
        <v>14329</v>
      </c>
      <c r="C2800" s="46" t="s">
        <v>352</v>
      </c>
      <c r="D2800" s="48">
        <v>3.52</v>
      </c>
    </row>
    <row r="2801" spans="1:4" x14ac:dyDescent="0.25">
      <c r="A2801" s="46" t="e">
        <f ca="1">HYPERLINK("#"&amp;CELL("address",OFFSET([4]Analítico!$B$1,MATCH(5714,[4]Analítico!$B:$B,0)-1,3)),5714)</f>
        <v>#VALUE!</v>
      </c>
      <c r="B2801" s="47" t="s">
        <v>14330</v>
      </c>
      <c r="C2801" s="46" t="s">
        <v>352</v>
      </c>
      <c r="D2801" s="48">
        <v>14.36</v>
      </c>
    </row>
    <row r="2802" spans="1:4" x14ac:dyDescent="0.25">
      <c r="A2802" s="46" t="e">
        <f ca="1">HYPERLINK("#"&amp;CELL("address",OFFSET([4]Analítico!$B$1,MATCH(5715,[4]Analítico!$B:$B,0)-1,3)),5715)</f>
        <v>#VALUE!</v>
      </c>
      <c r="B2802" s="47" t="s">
        <v>14331</v>
      </c>
      <c r="C2802" s="46" t="s">
        <v>352</v>
      </c>
      <c r="D2802" s="48">
        <v>81.52</v>
      </c>
    </row>
    <row r="2803" spans="1:4" x14ac:dyDescent="0.25">
      <c r="A2803" s="46" t="e">
        <f ca="1">HYPERLINK("#"&amp;CELL("address",OFFSET([4]Analítico!$B$1,MATCH(102906,[4]Analítico!$B:$B,0)-1,3)),102906)</f>
        <v>#VALUE!</v>
      </c>
      <c r="B2803" s="47" t="s">
        <v>14332</v>
      </c>
      <c r="C2803" s="46" t="s">
        <v>352</v>
      </c>
      <c r="D2803" s="48">
        <v>0</v>
      </c>
    </row>
    <row r="2804" spans="1:4" x14ac:dyDescent="0.25">
      <c r="A2804" s="46" t="e">
        <f ca="1">HYPERLINK("#"&amp;CELL("address",OFFSET([4]Analítico!$B$1,MATCH(102907,[4]Analítico!$B:$B,0)-1,3)),102907)</f>
        <v>#VALUE!</v>
      </c>
      <c r="B2804" s="47" t="s">
        <v>14333</v>
      </c>
      <c r="C2804" s="46" t="s">
        <v>352</v>
      </c>
      <c r="D2804" s="48">
        <v>0</v>
      </c>
    </row>
    <row r="2805" spans="1:4" x14ac:dyDescent="0.25">
      <c r="A2805" s="46" t="e">
        <f ca="1">HYPERLINK("#"&amp;CELL("address",OFFSET([4]Analítico!$B$1,MATCH(102908,[4]Analítico!$B:$B,0)-1,3)),102908)</f>
        <v>#VALUE!</v>
      </c>
      <c r="B2805" s="47" t="s">
        <v>14334</v>
      </c>
      <c r="C2805" s="46" t="s">
        <v>352</v>
      </c>
      <c r="D2805" s="48">
        <v>0</v>
      </c>
    </row>
    <row r="2806" spans="1:4" x14ac:dyDescent="0.25">
      <c r="A2806" s="46" t="e">
        <f ca="1">HYPERLINK("#"&amp;CELL("address",OFFSET([4]Analítico!$B$1,MATCH(102909,[4]Analítico!$B:$B,0)-1,3)),102909)</f>
        <v>#VALUE!</v>
      </c>
      <c r="B2806" s="47" t="s">
        <v>14335</v>
      </c>
      <c r="C2806" s="46" t="s">
        <v>352</v>
      </c>
      <c r="D2806" s="48">
        <v>3.59</v>
      </c>
    </row>
    <row r="2807" spans="1:4" x14ac:dyDescent="0.25">
      <c r="A2807" s="46" t="e">
        <f ca="1">HYPERLINK("#"&amp;CELL("address",OFFSET([4]Analítico!$B$1,MATCH(93435,[4]Analítico!$B:$B,0)-1,3)),93435)</f>
        <v>#VALUE!</v>
      </c>
      <c r="B2807" s="47" t="s">
        <v>14336</v>
      </c>
      <c r="C2807" s="46" t="s">
        <v>352</v>
      </c>
      <c r="D2807" s="48">
        <v>9.1999999999999993</v>
      </c>
    </row>
    <row r="2808" spans="1:4" x14ac:dyDescent="0.25">
      <c r="A2808" s="46" t="e">
        <f ca="1">HYPERLINK("#"&amp;CELL("address",OFFSET([4]Analítico!$B$1,MATCH(93436,[4]Analítico!$B:$B,0)-1,3)),93436)</f>
        <v>#VALUE!</v>
      </c>
      <c r="B2808" s="47" t="s">
        <v>14337</v>
      </c>
      <c r="C2808" s="46" t="s">
        <v>352</v>
      </c>
      <c r="D2808" s="48">
        <v>2.83</v>
      </c>
    </row>
    <row r="2809" spans="1:4" x14ac:dyDescent="0.25">
      <c r="A2809" s="46" t="e">
        <f ca="1">HYPERLINK("#"&amp;CELL("address",OFFSET([4]Analítico!$B$1,MATCH(93437,[4]Analítico!$B:$B,0)-1,3)),93437)</f>
        <v>#VALUE!</v>
      </c>
      <c r="B2809" s="47" t="s">
        <v>14338</v>
      </c>
      <c r="C2809" s="46" t="s">
        <v>352</v>
      </c>
      <c r="D2809" s="48">
        <v>10.06</v>
      </c>
    </row>
    <row r="2810" spans="1:4" x14ac:dyDescent="0.25">
      <c r="A2810" s="46" t="e">
        <f ca="1">HYPERLINK("#"&amp;CELL("address",OFFSET([4]Analítico!$B$1,MATCH(93438,[4]Analítico!$B:$B,0)-1,3)),93438)</f>
        <v>#VALUE!</v>
      </c>
      <c r="B2810" s="47" t="s">
        <v>14339</v>
      </c>
      <c r="C2810" s="46" t="s">
        <v>352</v>
      </c>
      <c r="D2810" s="48">
        <v>135.88999999999999</v>
      </c>
    </row>
    <row r="2811" spans="1:4" x14ac:dyDescent="0.25">
      <c r="A2811" s="46" t="e">
        <f ca="1">HYPERLINK("#"&amp;CELL("address",OFFSET([4]Analítico!$B$1,MATCH(100643,[4]Analítico!$B:$B,0)-1,3)),100643)</f>
        <v>#VALUE!</v>
      </c>
      <c r="B2811" s="47" t="s">
        <v>14340</v>
      </c>
      <c r="C2811" s="46" t="s">
        <v>352</v>
      </c>
      <c r="D2811" s="48">
        <v>412.54</v>
      </c>
    </row>
    <row r="2812" spans="1:4" x14ac:dyDescent="0.25">
      <c r="A2812" s="46" t="e">
        <f ca="1">HYPERLINK("#"&amp;CELL("address",OFFSET([4]Analítico!$B$1,MATCH(100644,[4]Analítico!$B:$B,0)-1,3)),100644)</f>
        <v>#VALUE!</v>
      </c>
      <c r="B2812" s="47" t="s">
        <v>14341</v>
      </c>
      <c r="C2812" s="46" t="s">
        <v>352</v>
      </c>
      <c r="D2812" s="48">
        <v>145.41999999999999</v>
      </c>
    </row>
    <row r="2813" spans="1:4" x14ac:dyDescent="0.25">
      <c r="A2813" s="46" t="e">
        <f ca="1">HYPERLINK("#"&amp;CELL("address",OFFSET([4]Analítico!$B$1,MATCH(100645,[4]Analítico!$B:$B,0)-1,3)),100645)</f>
        <v>#VALUE!</v>
      </c>
      <c r="B2813" s="47" t="s">
        <v>14342</v>
      </c>
      <c r="C2813" s="46" t="s">
        <v>352</v>
      </c>
      <c r="D2813" s="48">
        <v>663.17</v>
      </c>
    </row>
    <row r="2814" spans="1:4" x14ac:dyDescent="0.25">
      <c r="A2814" s="46" t="e">
        <f ca="1">HYPERLINK("#"&amp;CELL("address",OFFSET([4]Analítico!$B$1,MATCH(100646,[4]Analítico!$B:$B,0)-1,3)),100646)</f>
        <v>#VALUE!</v>
      </c>
      <c r="B2814" s="47" t="s">
        <v>14343</v>
      </c>
      <c r="C2814" s="46" t="s">
        <v>352</v>
      </c>
      <c r="D2814" s="48">
        <v>6516</v>
      </c>
    </row>
    <row r="2815" spans="1:4" x14ac:dyDescent="0.25">
      <c r="A2815" s="46" t="e">
        <f ca="1">HYPERLINK("#"&amp;CELL("address",OFFSET([4]Analítico!$B$1,MATCH(95116,[4]Analítico!$B:$B,0)-1,3)),95116)</f>
        <v>#VALUE!</v>
      </c>
      <c r="B2815" s="47" t="s">
        <v>14344</v>
      </c>
      <c r="C2815" s="46" t="s">
        <v>352</v>
      </c>
      <c r="D2815" s="48">
        <v>32.549999999999997</v>
      </c>
    </row>
    <row r="2816" spans="1:4" x14ac:dyDescent="0.25">
      <c r="A2816" s="46" t="e">
        <f ca="1">HYPERLINK("#"&amp;CELL("address",OFFSET([4]Analítico!$B$1,MATCH(95117,[4]Analítico!$B:$B,0)-1,3)),95117)</f>
        <v>#VALUE!</v>
      </c>
      <c r="B2816" s="47" t="s">
        <v>14345</v>
      </c>
      <c r="C2816" s="46" t="s">
        <v>352</v>
      </c>
      <c r="D2816" s="48">
        <v>10.039999999999999</v>
      </c>
    </row>
    <row r="2817" spans="1:4" x14ac:dyDescent="0.25">
      <c r="A2817" s="46" t="e">
        <f ca="1">HYPERLINK("#"&amp;CELL("address",OFFSET([4]Analítico!$B$1,MATCH(53794,[4]Analítico!$B:$B,0)-1,3)),53794)</f>
        <v>#VALUE!</v>
      </c>
      <c r="B2817" s="47" t="s">
        <v>14346</v>
      </c>
      <c r="C2817" s="46" t="s">
        <v>352</v>
      </c>
      <c r="D2817" s="48">
        <v>35.619999999999997</v>
      </c>
    </row>
    <row r="2818" spans="1:4" x14ac:dyDescent="0.25">
      <c r="A2818" s="46" t="e">
        <f ca="1">HYPERLINK("#"&amp;CELL("address",OFFSET([4]Analítico!$B$1,MATCH(5703,[4]Analítico!$B:$B,0)-1,3)),5703)</f>
        <v>#VALUE!</v>
      </c>
      <c r="B2818" s="47" t="s">
        <v>14347</v>
      </c>
      <c r="C2818" s="46" t="s">
        <v>352</v>
      </c>
      <c r="D2818" s="48">
        <v>20.94</v>
      </c>
    </row>
    <row r="2819" spans="1:4" x14ac:dyDescent="0.25">
      <c r="A2819" s="46" t="e">
        <f ca="1">HYPERLINK("#"&amp;CELL("address",OFFSET([4]Analítico!$B$1,MATCH(106089,[4]Analítico!$B:$B,0)-1,3)),106089)</f>
        <v>#VALUE!</v>
      </c>
      <c r="B2819" s="47" t="s">
        <v>14348</v>
      </c>
      <c r="C2819" s="46" t="s">
        <v>352</v>
      </c>
      <c r="D2819" s="48">
        <v>51.48</v>
      </c>
    </row>
    <row r="2820" spans="1:4" x14ac:dyDescent="0.25">
      <c r="A2820" s="46" t="e">
        <f ca="1">HYPERLINK("#"&amp;CELL("address",OFFSET([4]Analítico!$B$1,MATCH(106092,[4]Analítico!$B:$B,0)-1,3)),106092)</f>
        <v>#VALUE!</v>
      </c>
      <c r="B2820" s="47" t="s">
        <v>14349</v>
      </c>
      <c r="C2820" s="46" t="s">
        <v>352</v>
      </c>
      <c r="D2820" s="48">
        <v>8.5399999999999991</v>
      </c>
    </row>
    <row r="2821" spans="1:4" x14ac:dyDescent="0.25">
      <c r="A2821" s="46" t="e">
        <f ca="1">HYPERLINK("#"&amp;CELL("address",OFFSET([4]Analítico!$B$1,MATCH(106090,[4]Analítico!$B:$B,0)-1,3)),106090)</f>
        <v>#VALUE!</v>
      </c>
      <c r="B2821" s="47" t="s">
        <v>14350</v>
      </c>
      <c r="C2821" s="46" t="s">
        <v>352</v>
      </c>
      <c r="D2821" s="48">
        <v>21.15</v>
      </c>
    </row>
    <row r="2822" spans="1:4" x14ac:dyDescent="0.25">
      <c r="A2822" s="46" t="e">
        <f ca="1">HYPERLINK("#"&amp;CELL("address",OFFSET([4]Analítico!$B$1,MATCH(106091,[4]Analítico!$B:$B,0)-1,3)),106091)</f>
        <v>#VALUE!</v>
      </c>
      <c r="B2822" s="47" t="s">
        <v>14351</v>
      </c>
      <c r="C2822" s="46" t="s">
        <v>352</v>
      </c>
      <c r="D2822" s="48">
        <v>96.52</v>
      </c>
    </row>
    <row r="2823" spans="1:4" x14ac:dyDescent="0.25">
      <c r="A2823" s="46" t="e">
        <f ca="1">HYPERLINK("#"&amp;CELL("address",OFFSET([4]Analítico!$B$1,MATCH(106093,[4]Analítico!$B:$B,0)-1,3)),106093)</f>
        <v>#VALUE!</v>
      </c>
      <c r="B2823" s="47" t="s">
        <v>14352</v>
      </c>
      <c r="C2823" s="46" t="s">
        <v>352</v>
      </c>
      <c r="D2823" s="48">
        <v>152.4</v>
      </c>
    </row>
    <row r="2824" spans="1:4" x14ac:dyDescent="0.25">
      <c r="A2824" s="46" t="e">
        <f ca="1">HYPERLINK("#"&amp;CELL("address",OFFSET([4]Analítico!$B$1,MATCH(100637,[4]Analítico!$B:$B,0)-1,3)),100637)</f>
        <v>#VALUE!</v>
      </c>
      <c r="B2824" s="47" t="s">
        <v>14353</v>
      </c>
      <c r="C2824" s="46" t="s">
        <v>352</v>
      </c>
      <c r="D2824" s="48">
        <v>201.34</v>
      </c>
    </row>
    <row r="2825" spans="1:4" x14ac:dyDescent="0.25">
      <c r="A2825" s="46" t="e">
        <f ca="1">HYPERLINK("#"&amp;CELL("address",OFFSET([4]Analítico!$B$1,MATCH(100638,[4]Analítico!$B:$B,0)-1,3)),100638)</f>
        <v>#VALUE!</v>
      </c>
      <c r="B2825" s="47" t="s">
        <v>14354</v>
      </c>
      <c r="C2825" s="46" t="s">
        <v>352</v>
      </c>
      <c r="D2825" s="48">
        <v>61.89</v>
      </c>
    </row>
    <row r="2826" spans="1:4" x14ac:dyDescent="0.25">
      <c r="A2826" s="46" t="e">
        <f ca="1">HYPERLINK("#"&amp;CELL("address",OFFSET([4]Analítico!$B$1,MATCH(100639,[4]Analítico!$B:$B,0)-1,3)),100639)</f>
        <v>#VALUE!</v>
      </c>
      <c r="B2826" s="47" t="s">
        <v>14355</v>
      </c>
      <c r="C2826" s="46" t="s">
        <v>352</v>
      </c>
      <c r="D2826" s="48">
        <v>251.87</v>
      </c>
    </row>
    <row r="2827" spans="1:4" x14ac:dyDescent="0.25">
      <c r="A2827" s="46" t="e">
        <f ca="1">HYPERLINK("#"&amp;CELL("address",OFFSET([4]Analítico!$B$1,MATCH(100640,[4]Analítico!$B:$B,0)-1,3)),100640)</f>
        <v>#VALUE!</v>
      </c>
      <c r="B2827" s="47" t="s">
        <v>14356</v>
      </c>
      <c r="C2827" s="46" t="s">
        <v>352</v>
      </c>
      <c r="D2827" s="48">
        <v>5212.8</v>
      </c>
    </row>
    <row r="2828" spans="1:4" x14ac:dyDescent="0.25">
      <c r="A2828" s="46" t="e">
        <f ca="1">HYPERLINK("#"&amp;CELL("address",OFFSET([4]Analítico!$B$1,MATCH(93429,[4]Analítico!$B:$B,0)-1,3)),93429)</f>
        <v>#VALUE!</v>
      </c>
      <c r="B2828" s="47" t="s">
        <v>14357</v>
      </c>
      <c r="C2828" s="46" t="s">
        <v>352</v>
      </c>
      <c r="D2828" s="48">
        <v>163.91</v>
      </c>
    </row>
    <row r="2829" spans="1:4" x14ac:dyDescent="0.25">
      <c r="A2829" s="46" t="e">
        <f ca="1">HYPERLINK("#"&amp;CELL("address",OFFSET([4]Analítico!$B$1,MATCH(93430,[4]Analítico!$B:$B,0)-1,3)),93430)</f>
        <v>#VALUE!</v>
      </c>
      <c r="B2829" s="47" t="s">
        <v>14358</v>
      </c>
      <c r="C2829" s="46" t="s">
        <v>352</v>
      </c>
      <c r="D2829" s="48">
        <v>50.38</v>
      </c>
    </row>
    <row r="2830" spans="1:4" x14ac:dyDescent="0.25">
      <c r="A2830" s="46" t="e">
        <f ca="1">HYPERLINK("#"&amp;CELL("address",OFFSET([4]Analítico!$B$1,MATCH(93431,[4]Analítico!$B:$B,0)-1,3)),93431)</f>
        <v>#VALUE!</v>
      </c>
      <c r="B2830" s="47" t="s">
        <v>14359</v>
      </c>
      <c r="C2830" s="46" t="s">
        <v>352</v>
      </c>
      <c r="D2830" s="48">
        <v>205.05</v>
      </c>
    </row>
    <row r="2831" spans="1:4" x14ac:dyDescent="0.25">
      <c r="A2831" s="46" t="e">
        <f ca="1">HYPERLINK("#"&amp;CELL("address",OFFSET([4]Analítico!$B$1,MATCH(93432,[4]Analítico!$B:$B,0)-1,3)),93432)</f>
        <v>#VALUE!</v>
      </c>
      <c r="B2831" s="47" t="s">
        <v>14360</v>
      </c>
      <c r="C2831" s="46" t="s">
        <v>352</v>
      </c>
      <c r="D2831" s="48">
        <v>2606.4</v>
      </c>
    </row>
    <row r="2832" spans="1:4" x14ac:dyDescent="0.25">
      <c r="A2832" s="46" t="e">
        <f ca="1">HYPERLINK("#"&amp;CELL("address",OFFSET([4]Analítico!$B$1,MATCH(95118,[4]Analítico!$B:$B,0)-1,3)),95118)</f>
        <v>#VALUE!</v>
      </c>
      <c r="B2832" s="47" t="s">
        <v>14361</v>
      </c>
      <c r="C2832" s="46" t="s">
        <v>352</v>
      </c>
      <c r="D2832" s="48">
        <v>75.17</v>
      </c>
    </row>
    <row r="2833" spans="1:4" x14ac:dyDescent="0.25">
      <c r="A2833" s="46" t="e">
        <f ca="1">HYPERLINK("#"&amp;CELL("address",OFFSET([4]Analítico!$B$1,MATCH(95119,[4]Analítico!$B:$B,0)-1,3)),95119)</f>
        <v>#VALUE!</v>
      </c>
      <c r="B2833" s="47" t="s">
        <v>14362</v>
      </c>
      <c r="C2833" s="46" t="s">
        <v>352</v>
      </c>
      <c r="D2833" s="48">
        <v>23.19</v>
      </c>
    </row>
    <row r="2834" spans="1:4" x14ac:dyDescent="0.25">
      <c r="A2834" s="46" t="e">
        <f ca="1">HYPERLINK("#"&amp;CELL("address",OFFSET([4]Analítico!$B$1,MATCH(5707,[4]Analítico!$B:$B,0)-1,3)),5707)</f>
        <v>#VALUE!</v>
      </c>
      <c r="B2834" s="47" t="s">
        <v>14363</v>
      </c>
      <c r="C2834" s="46" t="s">
        <v>352</v>
      </c>
      <c r="D2834" s="48">
        <v>82.25</v>
      </c>
    </row>
    <row r="2835" spans="1:4" x14ac:dyDescent="0.25">
      <c r="A2835" s="46" t="e">
        <f ca="1">HYPERLINK("#"&amp;CELL("address",OFFSET([4]Analítico!$B$1,MATCH(95120,[4]Analítico!$B:$B,0)-1,3)),95120)</f>
        <v>#VALUE!</v>
      </c>
      <c r="B2835" s="47" t="s">
        <v>14364</v>
      </c>
      <c r="C2835" s="46" t="s">
        <v>352</v>
      </c>
      <c r="D2835" s="48">
        <v>56.1</v>
      </c>
    </row>
    <row r="2836" spans="1:4" x14ac:dyDescent="0.25">
      <c r="A2836" s="46" t="e">
        <f ca="1">HYPERLINK("#"&amp;CELL("address",OFFSET([4]Analítico!$B$1,MATCH(103657,[4]Analítico!$B:$B,0)-1,3)),103657)</f>
        <v>#VALUE!</v>
      </c>
      <c r="B2836" s="47" t="s">
        <v>14365</v>
      </c>
      <c r="C2836" s="46" t="s">
        <v>352</v>
      </c>
      <c r="D2836" s="48">
        <v>0</v>
      </c>
    </row>
    <row r="2837" spans="1:4" x14ac:dyDescent="0.25">
      <c r="A2837" s="46" t="e">
        <f ca="1">HYPERLINK("#"&amp;CELL("address",OFFSET([4]Analítico!$B$1,MATCH(103658,[4]Analítico!$B:$B,0)-1,3)),103658)</f>
        <v>#VALUE!</v>
      </c>
      <c r="B2837" s="47" t="s">
        <v>14366</v>
      </c>
      <c r="C2837" s="46" t="s">
        <v>352</v>
      </c>
      <c r="D2837" s="48">
        <v>0</v>
      </c>
    </row>
    <row r="2838" spans="1:4" x14ac:dyDescent="0.25">
      <c r="A2838" s="46" t="e">
        <f ca="1">HYPERLINK("#"&amp;CELL("address",OFFSET([4]Analítico!$B$1,MATCH(103659,[4]Analítico!$B:$B,0)-1,3)),103659)</f>
        <v>#VALUE!</v>
      </c>
      <c r="B2838" s="47" t="s">
        <v>14367</v>
      </c>
      <c r="C2838" s="46" t="s">
        <v>352</v>
      </c>
      <c r="D2838" s="48">
        <v>0</v>
      </c>
    </row>
    <row r="2839" spans="1:4" x14ac:dyDescent="0.25">
      <c r="A2839" s="46" t="e">
        <f ca="1">HYPERLINK("#"&amp;CELL("address",OFFSET([4]Analítico!$B$1,MATCH(103660,[4]Analítico!$B:$B,0)-1,3)),103660)</f>
        <v>#VALUE!</v>
      </c>
      <c r="B2839" s="47" t="s">
        <v>14368</v>
      </c>
      <c r="C2839" s="46" t="s">
        <v>352</v>
      </c>
      <c r="D2839" s="48">
        <v>12.68</v>
      </c>
    </row>
    <row r="2840" spans="1:4" x14ac:dyDescent="0.25">
      <c r="A2840" s="46" t="e">
        <f ca="1">HYPERLINK("#"&amp;CELL("address",OFFSET([4]Analítico!$B$1,MATCH(89015,[4]Analítico!$B:$B,0)-1,3)),89015)</f>
        <v>#VALUE!</v>
      </c>
      <c r="B2840" s="47" t="s">
        <v>14369</v>
      </c>
      <c r="C2840" s="46" t="s">
        <v>352</v>
      </c>
      <c r="D2840" s="48">
        <v>3.75</v>
      </c>
    </row>
    <row r="2841" spans="1:4" x14ac:dyDescent="0.25">
      <c r="A2841" s="46" t="e">
        <f ca="1">HYPERLINK("#"&amp;CELL("address",OFFSET([4]Analítico!$B$1,MATCH(89016,[4]Analítico!$B:$B,0)-1,3)),89016)</f>
        <v>#VALUE!</v>
      </c>
      <c r="B2841" s="47" t="s">
        <v>14370</v>
      </c>
      <c r="C2841" s="46" t="s">
        <v>352</v>
      </c>
      <c r="D2841" s="48">
        <v>0.99</v>
      </c>
    </row>
    <row r="2842" spans="1:4" x14ac:dyDescent="0.25">
      <c r="A2842" s="46" t="e">
        <f ca="1">HYPERLINK("#"&amp;CELL("address",OFFSET([4]Analítico!$B$1,MATCH(53804,[4]Analítico!$B:$B,0)-1,3)),53804)</f>
        <v>#VALUE!</v>
      </c>
      <c r="B2842" s="47" t="s">
        <v>14371</v>
      </c>
      <c r="C2842" s="46" t="s">
        <v>352</v>
      </c>
      <c r="D2842" s="48">
        <v>4.6900000000000004</v>
      </c>
    </row>
    <row r="2843" spans="1:4" x14ac:dyDescent="0.25">
      <c r="A2843" s="46" t="e">
        <f ca="1">HYPERLINK("#"&amp;CELL("address",OFFSET([4]Analítico!$B$1,MATCH(90582,[4]Analítico!$B:$B,0)-1,3)),90582)</f>
        <v>#VALUE!</v>
      </c>
      <c r="B2843" s="47" t="s">
        <v>14372</v>
      </c>
      <c r="C2843" s="46" t="s">
        <v>352</v>
      </c>
      <c r="D2843" s="48">
        <v>0.47</v>
      </c>
    </row>
    <row r="2844" spans="1:4" x14ac:dyDescent="0.25">
      <c r="A2844" s="46" t="e">
        <f ca="1">HYPERLINK("#"&amp;CELL("address",OFFSET([4]Analítico!$B$1,MATCH(90583,[4]Analítico!$B:$B,0)-1,3)),90583)</f>
        <v>#VALUE!</v>
      </c>
      <c r="B2844" s="47" t="s">
        <v>14373</v>
      </c>
      <c r="C2844" s="46" t="s">
        <v>352</v>
      </c>
      <c r="D2844" s="48">
        <v>0.11</v>
      </c>
    </row>
    <row r="2845" spans="1:4" x14ac:dyDescent="0.25">
      <c r="A2845" s="46" t="e">
        <f ca="1">HYPERLINK("#"&amp;CELL("address",OFFSET([4]Analítico!$B$1,MATCH(90584,[4]Analítico!$B:$B,0)-1,3)),90584)</f>
        <v>#VALUE!</v>
      </c>
      <c r="B2845" s="47" t="s">
        <v>14374</v>
      </c>
      <c r="C2845" s="46" t="s">
        <v>352</v>
      </c>
      <c r="D2845" s="48">
        <v>0.37</v>
      </c>
    </row>
    <row r="2846" spans="1:4" x14ac:dyDescent="0.25">
      <c r="A2846" s="46" t="e">
        <f ca="1">HYPERLINK("#"&amp;CELL("address",OFFSET([4]Analítico!$B$1,MATCH(90585,[4]Analítico!$B:$B,0)-1,3)),90585)</f>
        <v>#VALUE!</v>
      </c>
      <c r="B2846" s="47" t="s">
        <v>14375</v>
      </c>
      <c r="C2846" s="46" t="s">
        <v>352</v>
      </c>
      <c r="D2846" s="48">
        <v>0.45</v>
      </c>
    </row>
    <row r="2847" spans="1:4" x14ac:dyDescent="0.25">
      <c r="A2847" s="46" t="e">
        <f ca="1">HYPERLINK("#"&amp;CELL("address",OFFSET([4]Analítico!$B$1,MATCH(106380,[4]Analítico!$B:$B,0)-1,3)),106380)</f>
        <v>#VALUE!</v>
      </c>
      <c r="B2847" s="47" t="s">
        <v>14376</v>
      </c>
      <c r="C2847" s="46" t="s">
        <v>352</v>
      </c>
      <c r="D2847" s="48">
        <v>72.75</v>
      </c>
    </row>
    <row r="2848" spans="1:4" x14ac:dyDescent="0.25">
      <c r="A2848" s="46" t="e">
        <f ca="1">HYPERLINK("#"&amp;CELL("address",OFFSET([4]Analítico!$B$1,MATCH(106381,[4]Analítico!$B:$B,0)-1,3)),106381)</f>
        <v>#VALUE!</v>
      </c>
      <c r="B2848" s="47" t="s">
        <v>14377</v>
      </c>
      <c r="C2848" s="46" t="s">
        <v>352</v>
      </c>
      <c r="D2848" s="48">
        <v>25.64</v>
      </c>
    </row>
    <row r="2849" spans="1:4" x14ac:dyDescent="0.25">
      <c r="A2849" s="46" t="e">
        <f ca="1">HYPERLINK("#"&amp;CELL("address",OFFSET([4]Analítico!$B$1,MATCH(106382,[4]Analítico!$B:$B,0)-1,3)),106382)</f>
        <v>#VALUE!</v>
      </c>
      <c r="B2849" s="47" t="s">
        <v>14378</v>
      </c>
      <c r="C2849" s="46" t="s">
        <v>352</v>
      </c>
      <c r="D2849" s="48">
        <v>116.95</v>
      </c>
    </row>
    <row r="2850" spans="1:4" x14ac:dyDescent="0.25">
      <c r="A2850" s="46" t="e">
        <f ca="1">HYPERLINK("#"&amp;CELL("address",OFFSET([4]Analítico!$B$1,MATCH(106383,[4]Analítico!$B:$B,0)-1,3)),106383)</f>
        <v>#VALUE!</v>
      </c>
      <c r="B2850" s="47" t="s">
        <v>14379</v>
      </c>
      <c r="C2850" s="46" t="s">
        <v>352</v>
      </c>
      <c r="D2850" s="48">
        <v>112.87</v>
      </c>
    </row>
    <row r="2851" spans="1:4" x14ac:dyDescent="0.25">
      <c r="A2851" s="46" t="e">
        <f ca="1">HYPERLINK("#"&amp;CELL("address",OFFSET([4]Analítico!$B$1,MATCH(106376,[4]Analítico!$B:$B,0)-1,3)),106376)</f>
        <v>#VALUE!</v>
      </c>
      <c r="B2851" s="47" t="s">
        <v>14380</v>
      </c>
      <c r="C2851" s="46" t="s">
        <v>352</v>
      </c>
      <c r="D2851" s="48">
        <v>171.58</v>
      </c>
    </row>
    <row r="2852" spans="1:4" x14ac:dyDescent="0.25">
      <c r="A2852" s="46" t="e">
        <f ca="1">HYPERLINK("#"&amp;CELL("address",OFFSET([4]Analítico!$B$1,MATCH(106377,[4]Analítico!$B:$B,0)-1,3)),106377)</f>
        <v>#VALUE!</v>
      </c>
      <c r="B2852" s="47" t="s">
        <v>14381</v>
      </c>
      <c r="C2852" s="46" t="s">
        <v>352</v>
      </c>
      <c r="D2852" s="48">
        <v>60.48</v>
      </c>
    </row>
    <row r="2853" spans="1:4" x14ac:dyDescent="0.25">
      <c r="A2853" s="46" t="e">
        <f ca="1">HYPERLINK("#"&amp;CELL("address",OFFSET([4]Analítico!$B$1,MATCH(106378,[4]Analítico!$B:$B,0)-1,3)),106378)</f>
        <v>#VALUE!</v>
      </c>
      <c r="B2853" s="47" t="s">
        <v>14382</v>
      </c>
      <c r="C2853" s="46" t="s">
        <v>352</v>
      </c>
      <c r="D2853" s="48">
        <v>275.82</v>
      </c>
    </row>
    <row r="2854" spans="1:4" x14ac:dyDescent="0.25">
      <c r="A2854" s="46" t="e">
        <f ca="1">HYPERLINK("#"&amp;CELL("address",OFFSET([4]Analítico!$B$1,MATCH(106379,[4]Analítico!$B:$B,0)-1,3)),106379)</f>
        <v>#VALUE!</v>
      </c>
      <c r="B2854" s="47" t="s">
        <v>14383</v>
      </c>
      <c r="C2854" s="46" t="s">
        <v>352</v>
      </c>
      <c r="D2854" s="48">
        <v>137.47999999999999</v>
      </c>
    </row>
    <row r="2855" spans="1:4" x14ac:dyDescent="0.25">
      <c r="A2855" s="46" t="e">
        <f ca="1">HYPERLINK("#"&amp;CELL("address",OFFSET([4]Analítico!$B$1,MATCH(89240,[4]Analítico!$B:$B,0)-1,3)),89240)</f>
        <v>#VALUE!</v>
      </c>
      <c r="B2855" s="47" t="s">
        <v>14384</v>
      </c>
      <c r="C2855" s="46" t="s">
        <v>352</v>
      </c>
      <c r="D2855" s="48">
        <v>88.14</v>
      </c>
    </row>
    <row r="2856" spans="1:4" x14ac:dyDescent="0.25">
      <c r="A2856" s="46" t="e">
        <f ca="1">HYPERLINK("#"&amp;CELL("address",OFFSET([4]Analítico!$B$1,MATCH(89241,[4]Analítico!$B:$B,0)-1,3)),89241)</f>
        <v>#VALUE!</v>
      </c>
      <c r="B2856" s="47" t="s">
        <v>14385</v>
      </c>
      <c r="C2856" s="46" t="s">
        <v>352</v>
      </c>
      <c r="D2856" s="48">
        <v>31.07</v>
      </c>
    </row>
    <row r="2857" spans="1:4" x14ac:dyDescent="0.25">
      <c r="A2857" s="46" t="e">
        <f ca="1">HYPERLINK("#"&amp;CELL("address",OFFSET([4]Analítico!$B$1,MATCH(5710,[4]Analítico!$B:$B,0)-1,3)),5710)</f>
        <v>#VALUE!</v>
      </c>
      <c r="B2857" s="47" t="s">
        <v>14386</v>
      </c>
      <c r="C2857" s="46" t="s">
        <v>352</v>
      </c>
      <c r="D2857" s="48">
        <v>141.69</v>
      </c>
    </row>
    <row r="2858" spans="1:4" x14ac:dyDescent="0.25">
      <c r="A2858" s="46" t="e">
        <f ca="1">HYPERLINK("#"&amp;CELL("address",OFFSET([4]Analítico!$B$1,MATCH(5711,[4]Analítico!$B:$B,0)-1,3)),5711)</f>
        <v>#VALUE!</v>
      </c>
      <c r="B2858" s="47" t="s">
        <v>14387</v>
      </c>
      <c r="C2858" s="46" t="s">
        <v>352</v>
      </c>
      <c r="D2858" s="48">
        <v>107.73</v>
      </c>
    </row>
    <row r="2859" spans="1:4" x14ac:dyDescent="0.25">
      <c r="A2859" s="46" t="e">
        <f ca="1">HYPERLINK("#"&amp;CELL("address",OFFSET([4]Analítico!$B$1,MATCH(89253,[4]Analítico!$B:$B,0)-1,3)),89253)</f>
        <v>#VALUE!</v>
      </c>
      <c r="B2859" s="47" t="s">
        <v>14388</v>
      </c>
      <c r="C2859" s="46" t="s">
        <v>352</v>
      </c>
      <c r="D2859" s="48">
        <v>72.23</v>
      </c>
    </row>
    <row r="2860" spans="1:4" x14ac:dyDescent="0.25">
      <c r="A2860" s="46" t="e">
        <f ca="1">HYPERLINK("#"&amp;CELL("address",OFFSET([4]Analítico!$B$1,MATCH(89254,[4]Analítico!$B:$B,0)-1,3)),89254)</f>
        <v>#VALUE!</v>
      </c>
      <c r="B2860" s="47" t="s">
        <v>14389</v>
      </c>
      <c r="C2860" s="46" t="s">
        <v>352</v>
      </c>
      <c r="D2860" s="48">
        <v>25.46</v>
      </c>
    </row>
    <row r="2861" spans="1:4" x14ac:dyDescent="0.25">
      <c r="A2861" s="46" t="e">
        <f ca="1">HYPERLINK("#"&amp;CELL("address",OFFSET([4]Analítico!$B$1,MATCH(89255,[4]Analítico!$B:$B,0)-1,3)),89255)</f>
        <v>#VALUE!</v>
      </c>
      <c r="B2861" s="47" t="s">
        <v>14390</v>
      </c>
      <c r="C2861" s="46" t="s">
        <v>352</v>
      </c>
      <c r="D2861" s="48">
        <v>116.11</v>
      </c>
    </row>
    <row r="2862" spans="1:4" x14ac:dyDescent="0.25">
      <c r="A2862" s="46" t="e">
        <f ca="1">HYPERLINK("#"&amp;CELL("address",OFFSET([4]Analítico!$B$1,MATCH(89256,[4]Analítico!$B:$B,0)-1,3)),89256)</f>
        <v>#VALUE!</v>
      </c>
      <c r="B2862" s="47" t="s">
        <v>14391</v>
      </c>
      <c r="C2862" s="46" t="s">
        <v>352</v>
      </c>
      <c r="D2862" s="48">
        <v>102.59</v>
      </c>
    </row>
    <row r="2863" spans="1:4" x14ac:dyDescent="0.25">
      <c r="A2863" s="46" t="e">
        <f ca="1">HYPERLINK("#"&amp;CELL("address",OFFSET([4]Analítico!$B$1,MATCH(106384,[4]Analítico!$B:$B,0)-1,3)),106384)</f>
        <v>#VALUE!</v>
      </c>
      <c r="B2863" s="47" t="s">
        <v>14392</v>
      </c>
      <c r="C2863" s="46" t="s">
        <v>352</v>
      </c>
      <c r="D2863" s="48">
        <v>89.22</v>
      </c>
    </row>
    <row r="2864" spans="1:4" x14ac:dyDescent="0.25">
      <c r="A2864" s="46" t="e">
        <f ca="1">HYPERLINK("#"&amp;CELL("address",OFFSET([4]Analítico!$B$1,MATCH(106385,[4]Analítico!$B:$B,0)-1,3)),106385)</f>
        <v>#VALUE!</v>
      </c>
      <c r="B2864" s="47" t="s">
        <v>14393</v>
      </c>
      <c r="C2864" s="46" t="s">
        <v>352</v>
      </c>
      <c r="D2864" s="48">
        <v>27.52</v>
      </c>
    </row>
    <row r="2865" spans="1:4" x14ac:dyDescent="0.25">
      <c r="A2865" s="46" t="e">
        <f ca="1">HYPERLINK("#"&amp;CELL("address",OFFSET([4]Analítico!$B$1,MATCH(106386,[4]Analítico!$B:$B,0)-1,3)),106386)</f>
        <v>#VALUE!</v>
      </c>
      <c r="B2865" s="47" t="s">
        <v>14394</v>
      </c>
      <c r="C2865" s="46" t="s">
        <v>352</v>
      </c>
      <c r="D2865" s="48">
        <v>125.54</v>
      </c>
    </row>
    <row r="2866" spans="1:4" x14ac:dyDescent="0.25">
      <c r="A2866" s="46" t="e">
        <f ca="1">HYPERLINK("#"&amp;CELL("address",OFFSET([4]Analítico!$B$1,MATCH(106387,[4]Analítico!$B:$B,0)-1,3)),106387)</f>
        <v>#VALUE!</v>
      </c>
      <c r="B2866" s="47" t="s">
        <v>14395</v>
      </c>
      <c r="C2866" s="46" t="s">
        <v>352</v>
      </c>
      <c r="D2866" s="48">
        <v>107.73</v>
      </c>
    </row>
    <row r="2867" spans="1:4" x14ac:dyDescent="0.25">
      <c r="A2867" s="46" t="e">
        <f ca="1">HYPERLINK("#"&amp;CELL("address",OFFSET([4]Analítico!$B$1,MATCH(106489,[4]Analítico!$B:$B,0)-1,3)),106489)</f>
        <v>#VALUE!</v>
      </c>
      <c r="B2867" s="47" t="s">
        <v>14396</v>
      </c>
      <c r="C2867" s="46" t="s">
        <v>0</v>
      </c>
      <c r="D2867" s="48">
        <v>0</v>
      </c>
    </row>
    <row r="2868" spans="1:4" x14ac:dyDescent="0.25">
      <c r="A2868" s="46" t="e">
        <f ca="1">HYPERLINK("#"&amp;CELL("address",OFFSET([4]Analítico!$B$1,MATCH(106491,[4]Analítico!$B:$B,0)-1,3)),106491)</f>
        <v>#VALUE!</v>
      </c>
      <c r="B2868" s="47" t="s">
        <v>14397</v>
      </c>
      <c r="C2868" s="46" t="s">
        <v>0</v>
      </c>
      <c r="D2868" s="48">
        <v>0</v>
      </c>
    </row>
    <row r="2869" spans="1:4" x14ac:dyDescent="0.25">
      <c r="A2869" s="46" t="e">
        <f ca="1">HYPERLINK("#"&amp;CELL("address",OFFSET([4]Analítico!$B$1,MATCH(106493,[4]Analítico!$B:$B,0)-1,3)),106493)</f>
        <v>#VALUE!</v>
      </c>
      <c r="B2869" s="47" t="s">
        <v>14398</v>
      </c>
      <c r="C2869" s="46" t="s">
        <v>0</v>
      </c>
      <c r="D2869" s="48">
        <v>0</v>
      </c>
    </row>
    <row r="2870" spans="1:4" x14ac:dyDescent="0.25">
      <c r="A2870" s="46" t="e">
        <f ca="1">HYPERLINK("#"&amp;CELL("address",OFFSET([4]Analítico!$B$1,MATCH(106490,[4]Analítico!$B:$B,0)-1,3)),106490)</f>
        <v>#VALUE!</v>
      </c>
      <c r="B2870" s="47" t="s">
        <v>14399</v>
      </c>
      <c r="C2870" s="46" t="s">
        <v>0</v>
      </c>
      <c r="D2870" s="48">
        <v>0</v>
      </c>
    </row>
    <row r="2871" spans="1:4" x14ac:dyDescent="0.25">
      <c r="A2871" s="46" t="e">
        <f ca="1">HYPERLINK("#"&amp;CELL("address",OFFSET([4]Analítico!$B$1,MATCH(106492,[4]Analítico!$B:$B,0)-1,3)),106492)</f>
        <v>#VALUE!</v>
      </c>
      <c r="B2871" s="47" t="s">
        <v>14400</v>
      </c>
      <c r="C2871" s="46" t="s">
        <v>0</v>
      </c>
      <c r="D2871" s="48">
        <v>0</v>
      </c>
    </row>
    <row r="2872" spans="1:4" x14ac:dyDescent="0.25">
      <c r="A2872" s="46" t="e">
        <f ca="1">HYPERLINK("#"&amp;CELL("address",OFFSET([4]Analítico!$B$1,MATCH(106496,[4]Analítico!$B:$B,0)-1,3)),106496)</f>
        <v>#VALUE!</v>
      </c>
      <c r="B2872" s="47" t="s">
        <v>14401</v>
      </c>
      <c r="C2872" s="46" t="s">
        <v>0</v>
      </c>
      <c r="D2872" s="48">
        <v>0</v>
      </c>
    </row>
    <row r="2873" spans="1:4" x14ac:dyDescent="0.25">
      <c r="A2873" s="46" t="e">
        <f ca="1">HYPERLINK("#"&amp;CELL("address",OFFSET([4]Analítico!$B$1,MATCH(106497,[4]Analítico!$B:$B,0)-1,3)),106497)</f>
        <v>#VALUE!</v>
      </c>
      <c r="B2873" s="47" t="s">
        <v>14402</v>
      </c>
      <c r="C2873" s="46" t="s">
        <v>0</v>
      </c>
      <c r="D2873" s="48">
        <v>0</v>
      </c>
    </row>
    <row r="2874" spans="1:4" x14ac:dyDescent="0.25">
      <c r="A2874" s="46" t="e">
        <f ca="1">HYPERLINK("#"&amp;CELL("address",OFFSET([4]Analítico!$B$1,MATCH(106495,[4]Analítico!$B:$B,0)-1,3)),106495)</f>
        <v>#VALUE!</v>
      </c>
      <c r="B2874" s="47" t="s">
        <v>14403</v>
      </c>
      <c r="C2874" s="46" t="s">
        <v>0</v>
      </c>
      <c r="D2874" s="48">
        <v>0</v>
      </c>
    </row>
    <row r="2875" spans="1:4" x14ac:dyDescent="0.25">
      <c r="A2875" s="46" t="e">
        <f ca="1">HYPERLINK("#"&amp;CELL("address",OFFSET([4]Analítico!$B$1,MATCH(106498,[4]Analítico!$B:$B,0)-1,3)),106498)</f>
        <v>#VALUE!</v>
      </c>
      <c r="B2875" s="47" t="s">
        <v>14404</v>
      </c>
      <c r="C2875" s="46" t="s">
        <v>0</v>
      </c>
      <c r="D2875" s="48">
        <v>0</v>
      </c>
    </row>
    <row r="2876" spans="1:4" x14ac:dyDescent="0.25">
      <c r="A2876" s="46" t="e">
        <f ca="1">HYPERLINK("#"&amp;CELL("address",OFFSET([4]Analítico!$B$1,MATCH(106494,[4]Analítico!$B:$B,0)-1,3)),106494)</f>
        <v>#VALUE!</v>
      </c>
      <c r="B2876" s="47" t="s">
        <v>14405</v>
      </c>
      <c r="C2876" s="46" t="s">
        <v>0</v>
      </c>
      <c r="D2876" s="48">
        <v>0</v>
      </c>
    </row>
    <row r="2877" spans="1:4" x14ac:dyDescent="0.25">
      <c r="A2877" s="46" t="e">
        <f ca="1">HYPERLINK("#"&amp;CELL("address",OFFSET([4]Analítico!$B$1,MATCH(106485,[4]Analítico!$B:$B,0)-1,3)),106485)</f>
        <v>#VALUE!</v>
      </c>
      <c r="B2877" s="47" t="s">
        <v>14406</v>
      </c>
      <c r="C2877" s="46" t="s">
        <v>0</v>
      </c>
      <c r="D2877" s="48">
        <v>0</v>
      </c>
    </row>
    <row r="2878" spans="1:4" x14ac:dyDescent="0.25">
      <c r="A2878" s="46" t="e">
        <f ca="1">HYPERLINK("#"&amp;CELL("address",OFFSET([4]Analítico!$B$1,MATCH(106486,[4]Analítico!$B:$B,0)-1,3)),106486)</f>
        <v>#VALUE!</v>
      </c>
      <c r="B2878" s="47" t="s">
        <v>14407</v>
      </c>
      <c r="C2878" s="46" t="s">
        <v>0</v>
      </c>
      <c r="D2878" s="48">
        <v>0</v>
      </c>
    </row>
    <row r="2879" spans="1:4" x14ac:dyDescent="0.25">
      <c r="A2879" s="46" t="e">
        <f ca="1">HYPERLINK("#"&amp;CELL("address",OFFSET([4]Analítico!$B$1,MATCH(106487,[4]Analítico!$B:$B,0)-1,3)),106487)</f>
        <v>#VALUE!</v>
      </c>
      <c r="B2879" s="47" t="s">
        <v>14408</v>
      </c>
      <c r="C2879" s="46" t="s">
        <v>0</v>
      </c>
      <c r="D2879" s="48">
        <v>0</v>
      </c>
    </row>
    <row r="2880" spans="1:4" x14ac:dyDescent="0.25">
      <c r="A2880" s="46" t="e">
        <f ca="1">HYPERLINK("#"&amp;CELL("address",OFFSET([4]Analítico!$B$1,MATCH(106488,[4]Analítico!$B:$B,0)-1,3)),106488)</f>
        <v>#VALUE!</v>
      </c>
      <c r="B2880" s="47" t="s">
        <v>14409</v>
      </c>
      <c r="C2880" s="46" t="s">
        <v>0</v>
      </c>
      <c r="D2880" s="48">
        <v>0</v>
      </c>
    </row>
    <row r="2881" spans="1:4" x14ac:dyDescent="0.25">
      <c r="A2881" s="46" t="e">
        <f ca="1">HYPERLINK("#"&amp;CELL("address",OFFSET([4]Analítico!$B$1,MATCH(103797,[4]Analítico!$B:$B,0)-1,3)),103797)</f>
        <v>#VALUE!</v>
      </c>
      <c r="B2881" s="47" t="s">
        <v>14410</v>
      </c>
      <c r="C2881" s="46" t="s">
        <v>622</v>
      </c>
      <c r="D2881" s="48">
        <v>16.91</v>
      </c>
    </row>
    <row r="2882" spans="1:4" x14ac:dyDescent="0.25">
      <c r="A2882" s="46" t="e">
        <f ca="1">HYPERLINK("#"&amp;CELL("address",OFFSET([4]Analítico!$B$1,MATCH(103930,[4]Analítico!$B:$B,0)-1,3)),103930)</f>
        <v>#VALUE!</v>
      </c>
      <c r="B2882" s="47" t="s">
        <v>14411</v>
      </c>
      <c r="C2882" s="46" t="s">
        <v>28</v>
      </c>
      <c r="D2882" s="48">
        <v>800.51</v>
      </c>
    </row>
    <row r="2883" spans="1:4" x14ac:dyDescent="0.25">
      <c r="A2883" s="46" t="e">
        <f ca="1">HYPERLINK("#"&amp;CELL("address",OFFSET([4]Analítico!$B$1,MATCH(103931,[4]Analítico!$B:$B,0)-1,3)),103931)</f>
        <v>#VALUE!</v>
      </c>
      <c r="B2883" s="47" t="s">
        <v>14412</v>
      </c>
      <c r="C2883" s="46" t="s">
        <v>28</v>
      </c>
      <c r="D2883" s="48">
        <v>587.01</v>
      </c>
    </row>
    <row r="2884" spans="1:4" x14ac:dyDescent="0.25">
      <c r="A2884" s="46" t="e">
        <f ca="1">HYPERLINK("#"&amp;CELL("address",OFFSET([4]Analítico!$B$1,MATCH(103932,[4]Analítico!$B:$B,0)-1,3)),103932)</f>
        <v>#VALUE!</v>
      </c>
      <c r="B2884" s="47" t="s">
        <v>14413</v>
      </c>
      <c r="C2884" s="46" t="s">
        <v>28</v>
      </c>
      <c r="D2884" s="48">
        <v>555.73</v>
      </c>
    </row>
    <row r="2885" spans="1:4" x14ac:dyDescent="0.25">
      <c r="A2885" s="46" t="e">
        <f ca="1">HYPERLINK("#"&amp;CELL("address",OFFSET([4]Analítico!$B$1,MATCH(103929,[4]Analítico!$B:$B,0)-1,3)),103929)</f>
        <v>#VALUE!</v>
      </c>
      <c r="B2885" s="47" t="s">
        <v>14414</v>
      </c>
      <c r="C2885" s="46" t="s">
        <v>28</v>
      </c>
      <c r="D2885" s="48">
        <v>1294.26</v>
      </c>
    </row>
    <row r="2886" spans="1:4" x14ac:dyDescent="0.25">
      <c r="A2886" s="46" t="e">
        <f ca="1">HYPERLINK("#"&amp;CELL("address",OFFSET([4]Analítico!$B$1,MATCH(103928,[4]Analítico!$B:$B,0)-1,3)),103928)</f>
        <v>#VALUE!</v>
      </c>
      <c r="B2886" s="47" t="s">
        <v>14415</v>
      </c>
      <c r="C2886" s="46" t="s">
        <v>28</v>
      </c>
      <c r="D2886" s="48">
        <v>541.05999999999995</v>
      </c>
    </row>
    <row r="2887" spans="1:4" x14ac:dyDescent="0.25">
      <c r="A2887" s="46" t="e">
        <f ca="1">HYPERLINK("#"&amp;CELL("address",OFFSET([4]Analítico!$B$1,MATCH(103798,[4]Analítico!$B:$B,0)-1,3)),103798)</f>
        <v>#VALUE!</v>
      </c>
      <c r="B2887" s="47" t="s">
        <v>14416</v>
      </c>
      <c r="C2887" s="46" t="s">
        <v>28</v>
      </c>
      <c r="D2887" s="48">
        <v>613.15</v>
      </c>
    </row>
    <row r="2888" spans="1:4" x14ac:dyDescent="0.25">
      <c r="A2888" s="46" t="e">
        <f ca="1">HYPERLINK("#"&amp;CELL("address",OFFSET([4]Analítico!$B$1,MATCH(103801,[4]Analítico!$B:$B,0)-1,3)),103801)</f>
        <v>#VALUE!</v>
      </c>
      <c r="B2888" s="47" t="s">
        <v>14417</v>
      </c>
      <c r="C2888" s="46" t="s">
        <v>28</v>
      </c>
      <c r="D2888" s="48">
        <v>663.3</v>
      </c>
    </row>
    <row r="2889" spans="1:4" x14ac:dyDescent="0.25">
      <c r="A2889" s="46" t="e">
        <f ca="1">HYPERLINK("#"&amp;CELL("address",OFFSET([4]Analítico!$B$1,MATCH(103933,[4]Analítico!$B:$B,0)-1,3)),103933)</f>
        <v>#VALUE!</v>
      </c>
      <c r="B2889" s="47" t="s">
        <v>14418</v>
      </c>
      <c r="C2889" s="46" t="s">
        <v>28</v>
      </c>
      <c r="D2889" s="48">
        <v>1545.41</v>
      </c>
    </row>
    <row r="2890" spans="1:4" x14ac:dyDescent="0.25">
      <c r="A2890" s="46" t="e">
        <f ca="1">HYPERLINK("#"&amp;CELL("address",OFFSET([4]Analítico!$B$1,MATCH(103925,[4]Analítico!$B:$B,0)-1,3)),103925)</f>
        <v>#VALUE!</v>
      </c>
      <c r="B2890" s="47" t="s">
        <v>14419</v>
      </c>
      <c r="C2890" s="46" t="s">
        <v>28</v>
      </c>
      <c r="D2890" s="48">
        <v>1751.75</v>
      </c>
    </row>
    <row r="2891" spans="1:4" x14ac:dyDescent="0.25">
      <c r="A2891" s="46" t="e">
        <f ca="1">HYPERLINK("#"&amp;CELL("address",OFFSET([4]Analítico!$B$1,MATCH(103926,[4]Analítico!$B:$B,0)-1,3)),103926)</f>
        <v>#VALUE!</v>
      </c>
      <c r="B2891" s="47" t="s">
        <v>14420</v>
      </c>
      <c r="C2891" s="46" t="s">
        <v>28</v>
      </c>
      <c r="D2891" s="48">
        <v>1397.52</v>
      </c>
    </row>
    <row r="2892" spans="1:4" x14ac:dyDescent="0.25">
      <c r="A2892" s="46" t="e">
        <f ca="1">HYPERLINK("#"&amp;CELL("address",OFFSET([4]Analítico!$B$1,MATCH(103796,[4]Analítico!$B:$B,0)-1,3)),103796)</f>
        <v>#VALUE!</v>
      </c>
      <c r="B2892" s="47" t="s">
        <v>14421</v>
      </c>
      <c r="C2892" s="46" t="s">
        <v>1</v>
      </c>
      <c r="D2892" s="48">
        <v>63.09</v>
      </c>
    </row>
    <row r="2893" spans="1:4" x14ac:dyDescent="0.25">
      <c r="A2893" s="46" t="e">
        <f ca="1">HYPERLINK("#"&amp;CELL("address",OFFSET([4]Analítico!$B$1,MATCH(103795,[4]Analítico!$B:$B,0)-1,3)),103795)</f>
        <v>#VALUE!</v>
      </c>
      <c r="B2893" s="47" t="s">
        <v>14422</v>
      </c>
      <c r="C2893" s="46" t="s">
        <v>1</v>
      </c>
      <c r="D2893" s="48">
        <v>95.71</v>
      </c>
    </row>
    <row r="2894" spans="1:4" x14ac:dyDescent="0.25">
      <c r="A2894" s="46" t="e">
        <f ca="1">HYPERLINK("#"&amp;CELL("address",OFFSET([4]Analítico!$B$1,MATCH(103800,[4]Analítico!$B:$B,0)-1,3)),103800)</f>
        <v>#VALUE!</v>
      </c>
      <c r="B2894" s="47" t="s">
        <v>14423</v>
      </c>
      <c r="C2894" s="46" t="s">
        <v>28</v>
      </c>
      <c r="D2894" s="48">
        <v>541.05999999999995</v>
      </c>
    </row>
    <row r="2895" spans="1:4" x14ac:dyDescent="0.25">
      <c r="A2895" s="46" t="e">
        <f ca="1">HYPERLINK("#"&amp;CELL("address",OFFSET([4]Analítico!$B$1,MATCH(103799,[4]Analítico!$B:$B,0)-1,3)),103799)</f>
        <v>#VALUE!</v>
      </c>
      <c r="B2895" s="47" t="s">
        <v>14424</v>
      </c>
      <c r="C2895" s="46" t="s">
        <v>28</v>
      </c>
      <c r="D2895" s="48">
        <v>435.09</v>
      </c>
    </row>
    <row r="2896" spans="1:4" x14ac:dyDescent="0.25">
      <c r="A2896" s="46" t="e">
        <f ca="1">HYPERLINK("#"&amp;CELL("address",OFFSET([4]Analítico!$B$1,MATCH(104950,[4]Analítico!$B:$B,0)-1,3)),104950)</f>
        <v>#VALUE!</v>
      </c>
      <c r="B2896" s="47" t="s">
        <v>14425</v>
      </c>
      <c r="C2896" s="46" t="s">
        <v>28</v>
      </c>
      <c r="D2896" s="48">
        <v>0</v>
      </c>
    </row>
    <row r="2897" spans="1:4" x14ac:dyDescent="0.25">
      <c r="A2897" s="46" t="e">
        <f ca="1">HYPERLINK("#"&amp;CELL("address",OFFSET([4]Analítico!$B$1,MATCH(104948,[4]Analítico!$B:$B,0)-1,3)),104948)</f>
        <v>#VALUE!</v>
      </c>
      <c r="B2897" s="47" t="s">
        <v>14426</v>
      </c>
      <c r="C2897" s="46" t="s">
        <v>28</v>
      </c>
      <c r="D2897" s="48">
        <v>6.18</v>
      </c>
    </row>
    <row r="2898" spans="1:4" x14ac:dyDescent="0.25">
      <c r="A2898" s="46" t="e">
        <f ca="1">HYPERLINK("#"&amp;CELL("address",OFFSET([4]Analítico!$B$1,MATCH(104949,[4]Analítico!$B:$B,0)-1,3)),104949)</f>
        <v>#VALUE!</v>
      </c>
      <c r="B2898" s="47" t="s">
        <v>14427</v>
      </c>
      <c r="C2898" s="46" t="s">
        <v>28</v>
      </c>
      <c r="D2898" s="48">
        <v>11.38</v>
      </c>
    </row>
    <row r="2899" spans="1:4" x14ac:dyDescent="0.25">
      <c r="A2899" s="46" t="e">
        <f ca="1">HYPERLINK("#"&amp;CELL("address",OFFSET([4]Analítico!$B$1,MATCH(104947,[4]Analítico!$B:$B,0)-1,3)),104947)</f>
        <v>#VALUE!</v>
      </c>
      <c r="B2899" s="47" t="s">
        <v>14428</v>
      </c>
      <c r="C2899" s="46" t="s">
        <v>28</v>
      </c>
      <c r="D2899" s="48">
        <v>14.74</v>
      </c>
    </row>
    <row r="2900" spans="1:4" x14ac:dyDescent="0.25">
      <c r="A2900" s="46" t="e">
        <f ca="1">HYPERLINK("#"&amp;CELL("address",OFFSET([4]Analítico!$B$1,MATCH(106545,[4]Analítico!$B:$B,0)-1,3)),106545)</f>
        <v>#VALUE!</v>
      </c>
      <c r="B2900" s="47" t="s">
        <v>14429</v>
      </c>
      <c r="C2900" s="46" t="s">
        <v>161</v>
      </c>
      <c r="D2900" s="48">
        <v>10.8</v>
      </c>
    </row>
    <row r="2901" spans="1:4" x14ac:dyDescent="0.25">
      <c r="A2901" s="46" t="e">
        <f ca="1">HYPERLINK("#"&amp;CELL("address",OFFSET([4]Analítico!$B$1,MATCH(106543,[4]Analítico!$B:$B,0)-1,3)),106543)</f>
        <v>#VALUE!</v>
      </c>
      <c r="B2901" s="47" t="s">
        <v>14430</v>
      </c>
      <c r="C2901" s="46" t="s">
        <v>161</v>
      </c>
      <c r="D2901" s="48">
        <v>22.2</v>
      </c>
    </row>
    <row r="2902" spans="1:4" x14ac:dyDescent="0.25">
      <c r="A2902" s="46" t="e">
        <f ca="1">HYPERLINK("#"&amp;CELL("address",OFFSET([4]Analítico!$B$1,MATCH(106544,[4]Analítico!$B:$B,0)-1,3)),106544)</f>
        <v>#VALUE!</v>
      </c>
      <c r="B2902" s="47" t="s">
        <v>14431</v>
      </c>
      <c r="C2902" s="46" t="s">
        <v>161</v>
      </c>
      <c r="D2902" s="48">
        <v>38.090000000000003</v>
      </c>
    </row>
    <row r="2903" spans="1:4" x14ac:dyDescent="0.25">
      <c r="A2903" s="46" t="e">
        <f ca="1">HYPERLINK("#"&amp;CELL("address",OFFSET([4]Analítico!$B$1,MATCH(106546,[4]Analítico!$B:$B,0)-1,3)),106546)</f>
        <v>#VALUE!</v>
      </c>
      <c r="B2903" s="47" t="s">
        <v>14432</v>
      </c>
      <c r="C2903" s="46" t="s">
        <v>161</v>
      </c>
      <c r="D2903" s="48">
        <v>6.77</v>
      </c>
    </row>
    <row r="2904" spans="1:4" x14ac:dyDescent="0.25">
      <c r="A2904" s="46" t="e">
        <f ca="1">HYPERLINK("#"&amp;CELL("address",OFFSET([4]Analítico!$B$1,MATCH(106547,[4]Analítico!$B:$B,0)-1,3)),106547)</f>
        <v>#VALUE!</v>
      </c>
      <c r="B2904" s="47" t="s">
        <v>14433</v>
      </c>
      <c r="C2904" s="46" t="s">
        <v>0</v>
      </c>
      <c r="D2904" s="48">
        <v>8.4700000000000006</v>
      </c>
    </row>
    <row r="2905" spans="1:4" x14ac:dyDescent="0.25">
      <c r="A2905" s="46" t="e">
        <f ca="1">HYPERLINK("#"&amp;CELL("address",OFFSET([4]Analítico!$B$1,MATCH(106542,[4]Analítico!$B:$B,0)-1,3)),106542)</f>
        <v>#VALUE!</v>
      </c>
      <c r="B2905" s="47" t="s">
        <v>14434</v>
      </c>
      <c r="C2905" s="46" t="s">
        <v>1</v>
      </c>
      <c r="D2905" s="48">
        <v>0</v>
      </c>
    </row>
    <row r="2906" spans="1:4" x14ac:dyDescent="0.25">
      <c r="A2906" s="46" t="e">
        <f ca="1">HYPERLINK("#"&amp;CELL("address",OFFSET([4]Analítico!$B$1,MATCH(106534,[4]Analítico!$B:$B,0)-1,3)),106534)</f>
        <v>#VALUE!</v>
      </c>
      <c r="B2906" s="47" t="s">
        <v>14435</v>
      </c>
      <c r="C2906" s="46" t="s">
        <v>1</v>
      </c>
      <c r="D2906" s="48">
        <v>0</v>
      </c>
    </row>
    <row r="2907" spans="1:4" x14ac:dyDescent="0.25">
      <c r="A2907" s="46" t="e">
        <f ca="1">HYPERLINK("#"&amp;CELL("address",OFFSET([4]Analítico!$B$1,MATCH(106535,[4]Analítico!$B:$B,0)-1,3)),106535)</f>
        <v>#VALUE!</v>
      </c>
      <c r="B2907" s="47" t="s">
        <v>14436</v>
      </c>
      <c r="C2907" s="46" t="s">
        <v>1</v>
      </c>
      <c r="D2907" s="48">
        <v>0</v>
      </c>
    </row>
    <row r="2908" spans="1:4" x14ac:dyDescent="0.25">
      <c r="A2908" s="46" t="e">
        <f ca="1">HYPERLINK("#"&amp;CELL("address",OFFSET([4]Analítico!$B$1,MATCH(106537,[4]Analítico!$B:$B,0)-1,3)),106537)</f>
        <v>#VALUE!</v>
      </c>
      <c r="B2908" s="47" t="s">
        <v>14437</v>
      </c>
      <c r="C2908" s="46" t="s">
        <v>1</v>
      </c>
      <c r="D2908" s="48">
        <v>0</v>
      </c>
    </row>
    <row r="2909" spans="1:4" x14ac:dyDescent="0.25">
      <c r="A2909" s="46" t="e">
        <f ca="1">HYPERLINK("#"&amp;CELL("address",OFFSET([4]Analítico!$B$1,MATCH(106536,[4]Analítico!$B:$B,0)-1,3)),106536)</f>
        <v>#VALUE!</v>
      </c>
      <c r="B2909" s="47" t="s">
        <v>14438</v>
      </c>
      <c r="C2909" s="46" t="s">
        <v>1</v>
      </c>
      <c r="D2909" s="48">
        <v>0</v>
      </c>
    </row>
    <row r="2910" spans="1:4" x14ac:dyDescent="0.25">
      <c r="A2910" s="46" t="e">
        <f ca="1">HYPERLINK("#"&amp;CELL("address",OFFSET([4]Analítico!$B$1,MATCH(106530,[4]Analítico!$B:$B,0)-1,3)),106530)</f>
        <v>#VALUE!</v>
      </c>
      <c r="B2910" s="47" t="s">
        <v>14439</v>
      </c>
      <c r="C2910" s="46" t="s">
        <v>1</v>
      </c>
      <c r="D2910" s="48">
        <v>0</v>
      </c>
    </row>
    <row r="2911" spans="1:4" x14ac:dyDescent="0.25">
      <c r="A2911" s="46" t="e">
        <f ca="1">HYPERLINK("#"&amp;CELL("address",OFFSET([4]Analítico!$B$1,MATCH(106531,[4]Analítico!$B:$B,0)-1,3)),106531)</f>
        <v>#VALUE!</v>
      </c>
      <c r="B2911" s="47" t="s">
        <v>14440</v>
      </c>
      <c r="C2911" s="46" t="s">
        <v>1</v>
      </c>
      <c r="D2911" s="48">
        <v>0</v>
      </c>
    </row>
    <row r="2912" spans="1:4" x14ac:dyDescent="0.25">
      <c r="A2912" s="46" t="e">
        <f ca="1">HYPERLINK("#"&amp;CELL("address",OFFSET([4]Analítico!$B$1,MATCH(106533,[4]Analítico!$B:$B,0)-1,3)),106533)</f>
        <v>#VALUE!</v>
      </c>
      <c r="B2912" s="47" t="s">
        <v>14441</v>
      </c>
      <c r="C2912" s="46" t="s">
        <v>1</v>
      </c>
      <c r="D2912" s="48">
        <v>0</v>
      </c>
    </row>
    <row r="2913" spans="1:4" x14ac:dyDescent="0.25">
      <c r="A2913" s="46" t="e">
        <f ca="1">HYPERLINK("#"&amp;CELL("address",OFFSET([4]Analítico!$B$1,MATCH(106532,[4]Analítico!$B:$B,0)-1,3)),106532)</f>
        <v>#VALUE!</v>
      </c>
      <c r="B2913" s="47" t="s">
        <v>14442</v>
      </c>
      <c r="C2913" s="46" t="s">
        <v>1</v>
      </c>
      <c r="D2913" s="48">
        <v>0</v>
      </c>
    </row>
    <row r="2914" spans="1:4" x14ac:dyDescent="0.25">
      <c r="A2914" s="46" t="e">
        <f ca="1">HYPERLINK("#"&amp;CELL("address",OFFSET([4]Analítico!$B$1,MATCH(106538,[4]Analítico!$B:$B,0)-1,3)),106538)</f>
        <v>#VALUE!</v>
      </c>
      <c r="B2914" s="47" t="s">
        <v>14443</v>
      </c>
      <c r="C2914" s="46" t="s">
        <v>1</v>
      </c>
      <c r="D2914" s="48">
        <v>0</v>
      </c>
    </row>
    <row r="2915" spans="1:4" x14ac:dyDescent="0.25">
      <c r="A2915" s="46" t="e">
        <f ca="1">HYPERLINK("#"&amp;CELL("address",OFFSET([4]Analítico!$B$1,MATCH(106539,[4]Analítico!$B:$B,0)-1,3)),106539)</f>
        <v>#VALUE!</v>
      </c>
      <c r="B2915" s="47" t="s">
        <v>14444</v>
      </c>
      <c r="C2915" s="46" t="s">
        <v>1</v>
      </c>
      <c r="D2915" s="48">
        <v>0</v>
      </c>
    </row>
    <row r="2916" spans="1:4" x14ac:dyDescent="0.25">
      <c r="A2916" s="46" t="e">
        <f ca="1">HYPERLINK("#"&amp;CELL("address",OFFSET([4]Analítico!$B$1,MATCH(106541,[4]Analítico!$B:$B,0)-1,3)),106541)</f>
        <v>#VALUE!</v>
      </c>
      <c r="B2916" s="47" t="s">
        <v>14445</v>
      </c>
      <c r="C2916" s="46" t="s">
        <v>1</v>
      </c>
      <c r="D2916" s="48">
        <v>0</v>
      </c>
    </row>
    <row r="2917" spans="1:4" x14ac:dyDescent="0.25">
      <c r="A2917" s="46" t="e">
        <f ca="1">HYPERLINK("#"&amp;CELL("address",OFFSET([4]Analítico!$B$1,MATCH(106540,[4]Analítico!$B:$B,0)-1,3)),106540)</f>
        <v>#VALUE!</v>
      </c>
      <c r="B2917" s="47" t="s">
        <v>14446</v>
      </c>
      <c r="C2917" s="46" t="s">
        <v>1</v>
      </c>
      <c r="D2917" s="48">
        <v>0</v>
      </c>
    </row>
    <row r="2918" spans="1:4" x14ac:dyDescent="0.25">
      <c r="A2918" s="46" t="e">
        <f ca="1">HYPERLINK("#"&amp;CELL("address",OFFSET([4]Analítico!$B$1,MATCH(104325,[4]Analítico!$B:$B,0)-1,3)),104325)</f>
        <v>#VALUE!</v>
      </c>
      <c r="B2918" s="47" t="s">
        <v>14447</v>
      </c>
      <c r="C2918" s="46" t="s">
        <v>0</v>
      </c>
      <c r="D2918" s="48">
        <v>0</v>
      </c>
    </row>
    <row r="2919" spans="1:4" x14ac:dyDescent="0.25">
      <c r="A2919" s="46" t="e">
        <f ca="1">HYPERLINK("#"&amp;CELL("address",OFFSET([4]Analítico!$B$1,MATCH(104318,[4]Analítico!$B:$B,0)-1,3)),104318)</f>
        <v>#VALUE!</v>
      </c>
      <c r="B2919" s="47" t="s">
        <v>14448</v>
      </c>
      <c r="C2919" s="46" t="s">
        <v>0</v>
      </c>
      <c r="D2919" s="48">
        <v>9.7899999999999991</v>
      </c>
    </row>
    <row r="2920" spans="1:4" x14ac:dyDescent="0.25">
      <c r="A2920" s="46" t="e">
        <f ca="1">HYPERLINK("#"&amp;CELL("address",OFFSET([4]Analítico!$B$1,MATCH(89867,[4]Analítico!$B:$B,0)-1,3)),89867)</f>
        <v>#VALUE!</v>
      </c>
      <c r="B2920" s="47" t="s">
        <v>14449</v>
      </c>
      <c r="C2920" s="46" t="s">
        <v>0</v>
      </c>
      <c r="D2920" s="48">
        <v>10.82</v>
      </c>
    </row>
    <row r="2921" spans="1:4" x14ac:dyDescent="0.25">
      <c r="A2921" s="46" t="e">
        <f ca="1">HYPERLINK("#"&amp;CELL("address",OFFSET([4]Analítico!$B$1,MATCH(104320,[4]Analítico!$B:$B,0)-1,3)),104320)</f>
        <v>#VALUE!</v>
      </c>
      <c r="B2921" s="47" t="s">
        <v>14450</v>
      </c>
      <c r="C2921" s="46" t="s">
        <v>0</v>
      </c>
      <c r="D2921" s="48">
        <v>14.76</v>
      </c>
    </row>
    <row r="2922" spans="1:4" x14ac:dyDescent="0.25">
      <c r="A2922" s="46" t="e">
        <f ca="1">HYPERLINK("#"&amp;CELL("address",OFFSET([4]Analítico!$B$1,MATCH(104317,[4]Analítico!$B:$B,0)-1,3)),104317)</f>
        <v>#VALUE!</v>
      </c>
      <c r="B2922" s="47" t="s">
        <v>14451</v>
      </c>
      <c r="C2922" s="46" t="s">
        <v>0</v>
      </c>
      <c r="D2922" s="48">
        <v>9.17</v>
      </c>
    </row>
    <row r="2923" spans="1:4" x14ac:dyDescent="0.25">
      <c r="A2923" s="46" t="e">
        <f ca="1">HYPERLINK("#"&amp;CELL("address",OFFSET([4]Analítico!$B$1,MATCH(89866,[4]Analítico!$B:$B,0)-1,3)),89866)</f>
        <v>#VALUE!</v>
      </c>
      <c r="B2923" s="47" t="s">
        <v>14452</v>
      </c>
      <c r="C2923" s="46" t="s">
        <v>0</v>
      </c>
      <c r="D2923" s="48">
        <v>9.93</v>
      </c>
    </row>
    <row r="2924" spans="1:4" x14ac:dyDescent="0.25">
      <c r="A2924" s="46" t="e">
        <f ca="1">HYPERLINK("#"&amp;CELL("address",OFFSET([4]Analítico!$B$1,MATCH(104319,[4]Analítico!$B:$B,0)-1,3)),104319)</f>
        <v>#VALUE!</v>
      </c>
      <c r="B2924" s="47" t="s">
        <v>14453</v>
      </c>
      <c r="C2924" s="46" t="s">
        <v>0</v>
      </c>
      <c r="D2924" s="48">
        <v>12.79</v>
      </c>
    </row>
    <row r="2925" spans="1:4" x14ac:dyDescent="0.25">
      <c r="A2925" s="46" t="e">
        <f ca="1">HYPERLINK("#"&amp;CELL("address",OFFSET([4]Analítico!$B$1,MATCH(104321,[4]Analítico!$B:$B,0)-1,3)),104321)</f>
        <v>#VALUE!</v>
      </c>
      <c r="B2925" s="47" t="s">
        <v>14454</v>
      </c>
      <c r="C2925" s="46" t="s">
        <v>0</v>
      </c>
      <c r="D2925" s="48">
        <v>6.8</v>
      </c>
    </row>
    <row r="2926" spans="1:4" x14ac:dyDescent="0.25">
      <c r="A2926" s="46" t="e">
        <f ca="1">HYPERLINK("#"&amp;CELL("address",OFFSET([4]Analítico!$B$1,MATCH(89868,[4]Analítico!$B:$B,0)-1,3)),89868)</f>
        <v>#VALUE!</v>
      </c>
      <c r="B2926" s="47" t="s">
        <v>14455</v>
      </c>
      <c r="C2926" s="46" t="s">
        <v>0</v>
      </c>
      <c r="D2926" s="48">
        <v>7.32</v>
      </c>
    </row>
    <row r="2927" spans="1:4" x14ac:dyDescent="0.25">
      <c r="A2927" s="46" t="e">
        <f ca="1">HYPERLINK("#"&amp;CELL("address",OFFSET([4]Analítico!$B$1,MATCH(104322,[4]Analítico!$B:$B,0)-1,3)),104322)</f>
        <v>#VALUE!</v>
      </c>
      <c r="B2927" s="47" t="s">
        <v>14456</v>
      </c>
      <c r="C2927" s="46" t="s">
        <v>0</v>
      </c>
      <c r="D2927" s="48">
        <v>9.4</v>
      </c>
    </row>
    <row r="2928" spans="1:4" x14ac:dyDescent="0.25">
      <c r="A2928" s="46" t="e">
        <f ca="1">HYPERLINK("#"&amp;CELL("address",OFFSET([4]Analítico!$B$1,MATCH(104323,[4]Analítico!$B:$B,0)-1,3)),104323)</f>
        <v>#VALUE!</v>
      </c>
      <c r="B2928" s="47" t="s">
        <v>14457</v>
      </c>
      <c r="C2928" s="46" t="s">
        <v>0</v>
      </c>
      <c r="D2928" s="48">
        <v>12.68</v>
      </c>
    </row>
    <row r="2929" spans="1:4" x14ac:dyDescent="0.25">
      <c r="A2929" s="46" t="e">
        <f ca="1">HYPERLINK("#"&amp;CELL("address",OFFSET([4]Analítico!$B$1,MATCH(89869,[4]Analítico!$B:$B,0)-1,3)),89869)</f>
        <v>#VALUE!</v>
      </c>
      <c r="B2929" s="47" t="s">
        <v>14458</v>
      </c>
      <c r="C2929" s="46" t="s">
        <v>0</v>
      </c>
      <c r="D2929" s="48">
        <v>13.69</v>
      </c>
    </row>
    <row r="2930" spans="1:4" x14ac:dyDescent="0.25">
      <c r="A2930" s="46" t="e">
        <f ca="1">HYPERLINK("#"&amp;CELL("address",OFFSET([4]Analítico!$B$1,MATCH(104324,[4]Analítico!$B:$B,0)-1,3)),104324)</f>
        <v>#VALUE!</v>
      </c>
      <c r="B2930" s="47" t="s">
        <v>14459</v>
      </c>
      <c r="C2930" s="46" t="s">
        <v>0</v>
      </c>
      <c r="D2930" s="48">
        <v>17.91</v>
      </c>
    </row>
    <row r="2931" spans="1:4" x14ac:dyDescent="0.25">
      <c r="A2931" s="46" t="e">
        <f ca="1">HYPERLINK("#"&amp;CELL("address",OFFSET([4]Analítico!$B$1,MATCH(104315,[4]Analítico!$B:$B,0)-1,3)),104315)</f>
        <v>#VALUE!</v>
      </c>
      <c r="B2931" s="47" t="s">
        <v>14460</v>
      </c>
      <c r="C2931" s="46" t="s">
        <v>161</v>
      </c>
      <c r="D2931" s="48">
        <v>22.31</v>
      </c>
    </row>
    <row r="2932" spans="1:4" x14ac:dyDescent="0.25">
      <c r="A2932" s="46" t="e">
        <f ca="1">HYPERLINK("#"&amp;CELL("address",OFFSET([4]Analítico!$B$1,MATCH(89865,[4]Analítico!$B:$B,0)-1,3)),89865)</f>
        <v>#VALUE!</v>
      </c>
      <c r="B2932" s="47" t="s">
        <v>14461</v>
      </c>
      <c r="C2932" s="46" t="s">
        <v>161</v>
      </c>
      <c r="D2932" s="48">
        <v>23.82</v>
      </c>
    </row>
    <row r="2933" spans="1:4" x14ac:dyDescent="0.25">
      <c r="A2933" s="46" t="e">
        <f ca="1">HYPERLINK("#"&amp;CELL("address",OFFSET([4]Analítico!$B$1,MATCH(104316,[4]Analítico!$B:$B,0)-1,3)),104316)</f>
        <v>#VALUE!</v>
      </c>
      <c r="B2933" s="47" t="s">
        <v>14462</v>
      </c>
      <c r="C2933" s="46" t="s">
        <v>161</v>
      </c>
      <c r="D2933" s="48">
        <v>30.92</v>
      </c>
    </row>
    <row r="2934" spans="1:4" x14ac:dyDescent="0.25">
      <c r="A2934" s="46" t="e">
        <f ca="1">HYPERLINK("#"&amp;CELL("address",OFFSET([4]Analítico!$B$1,MATCH(102724,[4]Analítico!$B:$B,0)-1,3)),102724)</f>
        <v>#VALUE!</v>
      </c>
      <c r="B2934" s="47" t="s">
        <v>14463</v>
      </c>
      <c r="C2934" s="46" t="s">
        <v>0</v>
      </c>
      <c r="D2934" s="48">
        <v>35.18</v>
      </c>
    </row>
    <row r="2935" spans="1:4" x14ac:dyDescent="0.25">
      <c r="A2935" s="46" t="e">
        <f ca="1">HYPERLINK("#"&amp;CELL("address",OFFSET([4]Analítico!$B$1,MATCH(102726,[4]Analítico!$B:$B,0)-1,3)),102726)</f>
        <v>#VALUE!</v>
      </c>
      <c r="B2935" s="47" t="s">
        <v>14464</v>
      </c>
      <c r="C2935" s="46" t="s">
        <v>0</v>
      </c>
      <c r="D2935" s="48">
        <v>32.200000000000003</v>
      </c>
    </row>
    <row r="2936" spans="1:4" x14ac:dyDescent="0.25">
      <c r="A2936" s="46" t="e">
        <f ca="1">HYPERLINK("#"&amp;CELL("address",OFFSET([4]Analítico!$B$1,MATCH(102725,[4]Analítico!$B:$B,0)-1,3)),102725)</f>
        <v>#VALUE!</v>
      </c>
      <c r="B2936" s="47" t="s">
        <v>14465</v>
      </c>
      <c r="C2936" s="46" t="s">
        <v>0</v>
      </c>
      <c r="D2936" s="48">
        <v>34.46</v>
      </c>
    </row>
    <row r="2937" spans="1:4" x14ac:dyDescent="0.25">
      <c r="A2937" s="46" t="e">
        <f ca="1">HYPERLINK("#"&amp;CELL("address",OFFSET([4]Analítico!$B$1,MATCH(102722,[4]Analítico!$B:$B,0)-1,3)),102722)</f>
        <v>#VALUE!</v>
      </c>
      <c r="B2937" s="47" t="s">
        <v>14466</v>
      </c>
      <c r="C2937" s="46" t="s">
        <v>161</v>
      </c>
      <c r="D2937" s="48">
        <v>56.24</v>
      </c>
    </row>
    <row r="2938" spans="1:4" x14ac:dyDescent="0.25">
      <c r="A2938" s="46" t="e">
        <f ca="1">HYPERLINK("#"&amp;CELL("address",OFFSET([4]Analítico!$B$1,MATCH(102721,[4]Analítico!$B:$B,0)-1,3)),102721)</f>
        <v>#VALUE!</v>
      </c>
      <c r="B2938" s="47" t="s">
        <v>14467</v>
      </c>
      <c r="C2938" s="46" t="s">
        <v>161</v>
      </c>
      <c r="D2938" s="48">
        <v>0</v>
      </c>
    </row>
    <row r="2939" spans="1:4" x14ac:dyDescent="0.25">
      <c r="A2939" s="46" t="e">
        <f ca="1">HYPERLINK("#"&amp;CELL("address",OFFSET([4]Analítico!$B$1,MATCH(102723,[4]Analítico!$B:$B,0)-1,3)),102723)</f>
        <v>#VALUE!</v>
      </c>
      <c r="B2939" s="47" t="s">
        <v>14468</v>
      </c>
      <c r="C2939" s="46" t="s">
        <v>161</v>
      </c>
      <c r="D2939" s="48">
        <v>118.76</v>
      </c>
    </row>
    <row r="2940" spans="1:4" x14ac:dyDescent="0.25">
      <c r="A2940" s="46" t="e">
        <f ca="1">HYPERLINK("#"&amp;CELL("address",OFFSET([4]Analítico!$B$1,MATCH(102690,[4]Analítico!$B:$B,0)-1,3)),102690)</f>
        <v>#VALUE!</v>
      </c>
      <c r="B2940" s="47" t="s">
        <v>14469</v>
      </c>
      <c r="C2940" s="46" t="s">
        <v>161</v>
      </c>
      <c r="D2940" s="48">
        <v>65.16</v>
      </c>
    </row>
    <row r="2941" spans="1:4" x14ac:dyDescent="0.25">
      <c r="A2941" s="46" t="e">
        <f ca="1">HYPERLINK("#"&amp;CELL("address",OFFSET([4]Analítico!$B$1,MATCH(102688,[4]Analítico!$B:$B,0)-1,3)),102688)</f>
        <v>#VALUE!</v>
      </c>
      <c r="B2941" s="47" t="s">
        <v>14470</v>
      </c>
      <c r="C2941" s="46" t="s">
        <v>161</v>
      </c>
      <c r="D2941" s="48">
        <v>43.05</v>
      </c>
    </row>
    <row r="2942" spans="1:4" x14ac:dyDescent="0.25">
      <c r="A2942" s="46" t="e">
        <f ca="1">HYPERLINK("#"&amp;CELL("address",OFFSET([4]Analítico!$B$1,MATCH(102689,[4]Analítico!$B:$B,0)-1,3)),102689)</f>
        <v>#VALUE!</v>
      </c>
      <c r="B2942" s="47" t="s">
        <v>14471</v>
      </c>
      <c r="C2942" s="46" t="s">
        <v>161</v>
      </c>
      <c r="D2942" s="48">
        <v>107.11</v>
      </c>
    </row>
    <row r="2943" spans="1:4" x14ac:dyDescent="0.25">
      <c r="A2943" s="46" t="e">
        <f ca="1">HYPERLINK("#"&amp;CELL("address",OFFSET([4]Analítico!$B$1,MATCH(102693,[4]Analítico!$B:$B,0)-1,3)),102693)</f>
        <v>#VALUE!</v>
      </c>
      <c r="B2943" s="47" t="s">
        <v>14472</v>
      </c>
      <c r="C2943" s="46" t="s">
        <v>161</v>
      </c>
      <c r="D2943" s="48">
        <v>129.22999999999999</v>
      </c>
    </row>
    <row r="2944" spans="1:4" x14ac:dyDescent="0.25">
      <c r="A2944" s="46" t="e">
        <f ca="1">HYPERLINK("#"&amp;CELL("address",OFFSET([4]Analítico!$B$1,MATCH(102694,[4]Analítico!$B:$B,0)-1,3)),102694)</f>
        <v>#VALUE!</v>
      </c>
      <c r="B2944" s="47" t="s">
        <v>14473</v>
      </c>
      <c r="C2944" s="46" t="s">
        <v>161</v>
      </c>
      <c r="D2944" s="48">
        <v>77.61</v>
      </c>
    </row>
    <row r="2945" spans="1:4" x14ac:dyDescent="0.25">
      <c r="A2945" s="46" t="e">
        <f ca="1">HYPERLINK("#"&amp;CELL("address",OFFSET([4]Analítico!$B$1,MATCH(102697,[4]Analítico!$B:$B,0)-1,3)),102697)</f>
        <v>#VALUE!</v>
      </c>
      <c r="B2945" s="47" t="s">
        <v>14474</v>
      </c>
      <c r="C2945" s="46" t="s">
        <v>161</v>
      </c>
      <c r="D2945" s="48">
        <v>106.46</v>
      </c>
    </row>
    <row r="2946" spans="1:4" x14ac:dyDescent="0.25">
      <c r="A2946" s="46" t="e">
        <f ca="1">HYPERLINK("#"&amp;CELL("address",OFFSET([4]Analítico!$B$1,MATCH(102696,[4]Analítico!$B:$B,0)-1,3)),102696)</f>
        <v>#VALUE!</v>
      </c>
      <c r="B2946" s="47" t="s">
        <v>14475</v>
      </c>
      <c r="C2946" s="46" t="s">
        <v>161</v>
      </c>
      <c r="D2946" s="48">
        <v>141.72999999999999</v>
      </c>
    </row>
    <row r="2947" spans="1:4" x14ac:dyDescent="0.25">
      <c r="A2947" s="46" t="e">
        <f ca="1">HYPERLINK("#"&amp;CELL("address",OFFSET([4]Analítico!$B$1,MATCH(102703,[4]Analítico!$B:$B,0)-1,3)),102703)</f>
        <v>#VALUE!</v>
      </c>
      <c r="B2947" s="47" t="s">
        <v>14476</v>
      </c>
      <c r="C2947" s="46" t="s">
        <v>161</v>
      </c>
      <c r="D2947" s="48">
        <v>170.59</v>
      </c>
    </row>
    <row r="2948" spans="1:4" x14ac:dyDescent="0.25">
      <c r="A2948" s="46" t="e">
        <f ca="1">HYPERLINK("#"&amp;CELL("address",OFFSET([4]Analítico!$B$1,MATCH(102678,[4]Analítico!$B:$B,0)-1,3)),102678)</f>
        <v>#VALUE!</v>
      </c>
      <c r="B2948" s="47" t="s">
        <v>14477</v>
      </c>
      <c r="C2948" s="46" t="s">
        <v>161</v>
      </c>
      <c r="D2948" s="48">
        <v>127.83</v>
      </c>
    </row>
    <row r="2949" spans="1:4" x14ac:dyDescent="0.25">
      <c r="A2949" s="46" t="e">
        <f ca="1">HYPERLINK("#"&amp;CELL("address",OFFSET([4]Analítico!$B$1,MATCH(102679,[4]Analítico!$B:$B,0)-1,3)),102679)</f>
        <v>#VALUE!</v>
      </c>
      <c r="B2949" s="47" t="s">
        <v>14478</v>
      </c>
      <c r="C2949" s="46" t="s">
        <v>161</v>
      </c>
      <c r="D2949" s="48">
        <v>137.08000000000001</v>
      </c>
    </row>
    <row r="2950" spans="1:4" x14ac:dyDescent="0.25">
      <c r="A2950" s="46" t="e">
        <f ca="1">HYPERLINK("#"&amp;CELL("address",OFFSET([4]Analítico!$B$1,MATCH(102673,[4]Analítico!$B:$B,0)-1,3)),102673)</f>
        <v>#VALUE!</v>
      </c>
      <c r="B2950" s="47" t="s">
        <v>14479</v>
      </c>
      <c r="C2950" s="46" t="s">
        <v>161</v>
      </c>
      <c r="D2950" s="48">
        <v>171.72</v>
      </c>
    </row>
    <row r="2951" spans="1:4" x14ac:dyDescent="0.25">
      <c r="A2951" s="46" t="e">
        <f ca="1">HYPERLINK("#"&amp;CELL("address",OFFSET([4]Analítico!$B$1,MATCH(102677,[4]Analítico!$B:$B,0)-1,3)),102677)</f>
        <v>#VALUE!</v>
      </c>
      <c r="B2951" s="47" t="s">
        <v>14480</v>
      </c>
      <c r="C2951" s="46" t="s">
        <v>161</v>
      </c>
      <c r="D2951" s="48">
        <v>153.29</v>
      </c>
    </row>
    <row r="2952" spans="1:4" x14ac:dyDescent="0.25">
      <c r="A2952" s="46" t="e">
        <f ca="1">HYPERLINK("#"&amp;CELL("address",OFFSET([4]Analítico!$B$1,MATCH(102683,[4]Analítico!$B:$B,0)-1,3)),102683)</f>
        <v>#VALUE!</v>
      </c>
      <c r="B2952" s="47" t="s">
        <v>14481</v>
      </c>
      <c r="C2952" s="46" t="s">
        <v>161</v>
      </c>
      <c r="D2952" s="48">
        <v>189.71</v>
      </c>
    </row>
    <row r="2953" spans="1:4" x14ac:dyDescent="0.25">
      <c r="A2953" s="46" t="e">
        <f ca="1">HYPERLINK("#"&amp;CELL("address",OFFSET([4]Analítico!$B$1,MATCH(102687,[4]Analítico!$B:$B,0)-1,3)),102687)</f>
        <v>#VALUE!</v>
      </c>
      <c r="B2953" s="47" t="s">
        <v>14482</v>
      </c>
      <c r="C2953" s="46" t="s">
        <v>161</v>
      </c>
      <c r="D2953" s="48">
        <v>194.09</v>
      </c>
    </row>
    <row r="2954" spans="1:4" x14ac:dyDescent="0.25">
      <c r="A2954" s="46" t="e">
        <f ca="1">HYPERLINK("#"&amp;CELL("address",OFFSET([4]Analítico!$B$1,MATCH(102670,[4]Analítico!$B:$B,0)-1,3)),102670)</f>
        <v>#VALUE!</v>
      </c>
      <c r="B2954" s="47" t="s">
        <v>14483</v>
      </c>
      <c r="C2954" s="46" t="s">
        <v>161</v>
      </c>
      <c r="D2954" s="48">
        <v>100.62</v>
      </c>
    </row>
    <row r="2955" spans="1:4" x14ac:dyDescent="0.25">
      <c r="A2955" s="46" t="e">
        <f ca="1">HYPERLINK("#"&amp;CELL("address",OFFSET([4]Analítico!$B$1,MATCH(102674,[4]Analítico!$B:$B,0)-1,3)),102674)</f>
        <v>#VALUE!</v>
      </c>
      <c r="B2955" s="47" t="s">
        <v>14484</v>
      </c>
      <c r="C2955" s="46" t="s">
        <v>161</v>
      </c>
      <c r="D2955" s="48">
        <v>108.9</v>
      </c>
    </row>
    <row r="2956" spans="1:4" x14ac:dyDescent="0.25">
      <c r="A2956" s="46" t="e">
        <f ca="1">HYPERLINK("#"&amp;CELL("address",OFFSET([4]Analítico!$B$1,MATCH(102680,[4]Analítico!$B:$B,0)-1,3)),102680)</f>
        <v>#VALUE!</v>
      </c>
      <c r="B2956" s="47" t="s">
        <v>14485</v>
      </c>
      <c r="C2956" s="46" t="s">
        <v>161</v>
      </c>
      <c r="D2956" s="48">
        <v>140.22</v>
      </c>
    </row>
    <row r="2957" spans="1:4" x14ac:dyDescent="0.25">
      <c r="A2957" s="46" t="e">
        <f ca="1">HYPERLINK("#"&amp;CELL("address",OFFSET([4]Analítico!$B$1,MATCH(102684,[4]Analítico!$B:$B,0)-1,3)),102684)</f>
        <v>#VALUE!</v>
      </c>
      <c r="B2957" s="47" t="s">
        <v>14486</v>
      </c>
      <c r="C2957" s="46" t="s">
        <v>161</v>
      </c>
      <c r="D2957" s="48">
        <v>149.47999999999999</v>
      </c>
    </row>
    <row r="2958" spans="1:4" x14ac:dyDescent="0.25">
      <c r="A2958" s="46" t="e">
        <f ca="1">HYPERLINK("#"&amp;CELL("address",OFFSET([4]Analítico!$B$1,MATCH(102672,[4]Analítico!$B:$B,0)-1,3)),102672)</f>
        <v>#VALUE!</v>
      </c>
      <c r="B2958" s="47" t="s">
        <v>14487</v>
      </c>
      <c r="C2958" s="46" t="s">
        <v>161</v>
      </c>
      <c r="D2958" s="48">
        <v>185.58</v>
      </c>
    </row>
    <row r="2959" spans="1:4" x14ac:dyDescent="0.25">
      <c r="A2959" s="46" t="e">
        <f ca="1">HYPERLINK("#"&amp;CELL("address",OFFSET([4]Analítico!$B$1,MATCH(102676,[4]Analítico!$B:$B,0)-1,3)),102676)</f>
        <v>#VALUE!</v>
      </c>
      <c r="B2959" s="47" t="s">
        <v>14488</v>
      </c>
      <c r="C2959" s="46" t="s">
        <v>161</v>
      </c>
      <c r="D2959" s="48">
        <v>180.8</v>
      </c>
    </row>
    <row r="2960" spans="1:4" x14ac:dyDescent="0.25">
      <c r="A2960" s="46" t="e">
        <f ca="1">HYPERLINK("#"&amp;CELL("address",OFFSET([4]Analítico!$B$1,MATCH(102681,[4]Analítico!$B:$B,0)-1,3)),102681)</f>
        <v>#VALUE!</v>
      </c>
      <c r="B2960" s="47" t="s">
        <v>14489</v>
      </c>
      <c r="C2960" s="46" t="s">
        <v>161</v>
      </c>
      <c r="D2960" s="48">
        <v>212.13</v>
      </c>
    </row>
    <row r="2961" spans="1:4" x14ac:dyDescent="0.25">
      <c r="A2961" s="46" t="e">
        <f ca="1">HYPERLINK("#"&amp;CELL("address",OFFSET([4]Analítico!$B$1,MATCH(102685,[4]Analítico!$B:$B,0)-1,3)),102685)</f>
        <v>#VALUE!</v>
      </c>
      <c r="B2961" s="47" t="s">
        <v>14490</v>
      </c>
      <c r="C2961" s="46" t="s">
        <v>161</v>
      </c>
      <c r="D2961" s="48">
        <v>221.39</v>
      </c>
    </row>
    <row r="2962" spans="1:4" x14ac:dyDescent="0.25">
      <c r="A2962" s="46" t="e">
        <f ca="1">HYPERLINK("#"&amp;CELL("address",OFFSET([4]Analítico!$B$1,MATCH(102664,[4]Analítico!$B:$B,0)-1,3)),102664)</f>
        <v>#VALUE!</v>
      </c>
      <c r="B2962" s="47" t="s">
        <v>14491</v>
      </c>
      <c r="C2962" s="46" t="s">
        <v>161</v>
      </c>
      <c r="D2962" s="48">
        <v>46.49</v>
      </c>
    </row>
    <row r="2963" spans="1:4" x14ac:dyDescent="0.25">
      <c r="A2963" s="46" t="e">
        <f ca="1">HYPERLINK("#"&amp;CELL("address",OFFSET([4]Analítico!$B$1,MATCH(102665,[4]Analítico!$B:$B,0)-1,3)),102665)</f>
        <v>#VALUE!</v>
      </c>
      <c r="B2963" s="47" t="s">
        <v>14492</v>
      </c>
      <c r="C2963" s="46" t="s">
        <v>161</v>
      </c>
      <c r="D2963" s="48">
        <v>23.04</v>
      </c>
    </row>
    <row r="2964" spans="1:4" x14ac:dyDescent="0.25">
      <c r="A2964" s="46" t="e">
        <f ca="1">HYPERLINK("#"&amp;CELL("address",OFFSET([4]Analítico!$B$1,MATCH(102663,[4]Analítico!$B:$B,0)-1,3)),102663)</f>
        <v>#VALUE!</v>
      </c>
      <c r="B2964" s="47" t="s">
        <v>14493</v>
      </c>
      <c r="C2964" s="46" t="s">
        <v>161</v>
      </c>
      <c r="D2964" s="48">
        <v>71.78</v>
      </c>
    </row>
    <row r="2965" spans="1:4" x14ac:dyDescent="0.25">
      <c r="A2965" s="46" t="e">
        <f ca="1">HYPERLINK("#"&amp;CELL("address",OFFSET([4]Analítico!$B$1,MATCH(102669,[4]Analítico!$B:$B,0)-1,3)),102669)</f>
        <v>#VALUE!</v>
      </c>
      <c r="B2965" s="47" t="s">
        <v>14494</v>
      </c>
      <c r="C2965" s="46" t="s">
        <v>161</v>
      </c>
      <c r="D2965" s="48">
        <v>94.12</v>
      </c>
    </row>
    <row r="2966" spans="1:4" x14ac:dyDescent="0.25">
      <c r="A2966" s="46" t="e">
        <f ca="1">HYPERLINK("#"&amp;CELL("address",OFFSET([4]Analítico!$B$1,MATCH(102661,[4]Analítico!$B:$B,0)-1,3)),102661)</f>
        <v>#VALUE!</v>
      </c>
      <c r="B2966" s="47" t="s">
        <v>14495</v>
      </c>
      <c r="C2966" s="46" t="s">
        <v>161</v>
      </c>
      <c r="D2966" s="48">
        <v>35.17</v>
      </c>
    </row>
    <row r="2967" spans="1:4" x14ac:dyDescent="0.25">
      <c r="A2967" s="46" t="e">
        <f ca="1">HYPERLINK("#"&amp;CELL("address",OFFSET([4]Analítico!$B$1,MATCH(102666,[4]Analítico!$B:$B,0)-1,3)),102666)</f>
        <v>#VALUE!</v>
      </c>
      <c r="B2967" s="47" t="s">
        <v>14496</v>
      </c>
      <c r="C2967" s="46" t="s">
        <v>161</v>
      </c>
      <c r="D2967" s="48">
        <v>57.29</v>
      </c>
    </row>
    <row r="2968" spans="1:4" x14ac:dyDescent="0.25">
      <c r="A2968" s="46" t="e">
        <f ca="1">HYPERLINK("#"&amp;CELL("address",OFFSET([4]Analítico!$B$1,MATCH(102662,[4]Analítico!$B:$B,0)-1,3)),102662)</f>
        <v>#VALUE!</v>
      </c>
      <c r="B2968" s="47" t="s">
        <v>14497</v>
      </c>
      <c r="C2968" s="46" t="s">
        <v>161</v>
      </c>
      <c r="D2968" s="48">
        <v>102.62</v>
      </c>
    </row>
    <row r="2969" spans="1:4" x14ac:dyDescent="0.25">
      <c r="A2969" s="46" t="e">
        <f ca="1">HYPERLINK("#"&amp;CELL("address",OFFSET([4]Analítico!$B$1,MATCH(102668,[4]Analítico!$B:$B,0)-1,3)),102668)</f>
        <v>#VALUE!</v>
      </c>
      <c r="B2969" s="47" t="s">
        <v>14498</v>
      </c>
      <c r="C2969" s="46" t="s">
        <v>161</v>
      </c>
      <c r="D2969" s="48">
        <v>124.74</v>
      </c>
    </row>
    <row r="2970" spans="1:4" x14ac:dyDescent="0.25">
      <c r="A2970" s="46" t="e">
        <f ca="1">HYPERLINK("#"&amp;CELL("address",OFFSET([4]Analítico!$B$1,MATCH(102718,[4]Analítico!$B:$B,0)-1,3)),102718)</f>
        <v>#VALUE!</v>
      </c>
      <c r="B2970" s="47" t="s">
        <v>14499</v>
      </c>
      <c r="C2970" s="46" t="s">
        <v>28</v>
      </c>
      <c r="D2970" s="48">
        <v>142.71</v>
      </c>
    </row>
    <row r="2971" spans="1:4" x14ac:dyDescent="0.25">
      <c r="A2971" s="46" t="e">
        <f ca="1">HYPERLINK("#"&amp;CELL("address",OFFSET([4]Analítico!$B$1,MATCH(102716,[4]Analítico!$B:$B,0)-1,3)),102716)</f>
        <v>#VALUE!</v>
      </c>
      <c r="B2971" s="47" t="s">
        <v>14500</v>
      </c>
      <c r="C2971" s="46" t="s">
        <v>28</v>
      </c>
      <c r="D2971" s="48">
        <v>126.34</v>
      </c>
    </row>
    <row r="2972" spans="1:4" x14ac:dyDescent="0.25">
      <c r="A2972" s="46" t="e">
        <f ca="1">HYPERLINK("#"&amp;CELL("address",OFFSET([4]Analítico!$B$1,MATCH(102719,[4]Analítico!$B:$B,0)-1,3)),102719)</f>
        <v>#VALUE!</v>
      </c>
      <c r="B2972" s="47" t="s">
        <v>14501</v>
      </c>
      <c r="C2972" s="46" t="s">
        <v>28</v>
      </c>
      <c r="D2972" s="48">
        <v>133.99</v>
      </c>
    </row>
    <row r="2973" spans="1:4" x14ac:dyDescent="0.25">
      <c r="A2973" s="46" t="e">
        <f ca="1">HYPERLINK("#"&amp;CELL("address",OFFSET([4]Analítico!$B$1,MATCH(102717,[4]Analítico!$B:$B,0)-1,3)),102717)</f>
        <v>#VALUE!</v>
      </c>
      <c r="B2973" s="47" t="s">
        <v>14502</v>
      </c>
      <c r="C2973" s="46" t="s">
        <v>28</v>
      </c>
      <c r="D2973" s="48">
        <v>117.62</v>
      </c>
    </row>
    <row r="2974" spans="1:4" x14ac:dyDescent="0.25">
      <c r="A2974" s="46" t="e">
        <f ca="1">HYPERLINK("#"&amp;CELL("address",OFFSET([4]Analítico!$B$1,MATCH(102720,[4]Analítico!$B:$B,0)-1,3)),102720)</f>
        <v>#VALUE!</v>
      </c>
      <c r="B2974" s="47" t="s">
        <v>14503</v>
      </c>
      <c r="C2974" s="46" t="s">
        <v>1</v>
      </c>
      <c r="D2974" s="48">
        <v>0</v>
      </c>
    </row>
    <row r="2975" spans="1:4" x14ac:dyDescent="0.25">
      <c r="A2975" s="46" t="e">
        <f ca="1">HYPERLINK("#"&amp;CELL("address",OFFSET([4]Analítico!$B$1,MATCH(102713,[4]Analítico!$B:$B,0)-1,3)),102713)</f>
        <v>#VALUE!</v>
      </c>
      <c r="B2975" s="47" t="s">
        <v>14504</v>
      </c>
      <c r="C2975" s="46" t="s">
        <v>1</v>
      </c>
      <c r="D2975" s="48">
        <v>12.63</v>
      </c>
    </row>
    <row r="2976" spans="1:4" x14ac:dyDescent="0.25">
      <c r="A2976" s="46" t="e">
        <f ca="1">HYPERLINK("#"&amp;CELL("address",OFFSET([4]Analítico!$B$1,MATCH(102715,[4]Analítico!$B:$B,0)-1,3)),102715)</f>
        <v>#VALUE!</v>
      </c>
      <c r="B2976" s="47" t="s">
        <v>14505</v>
      </c>
      <c r="C2976" s="46" t="s">
        <v>1</v>
      </c>
      <c r="D2976" s="48">
        <v>24.82</v>
      </c>
    </row>
    <row r="2977" spans="1:4" x14ac:dyDescent="0.25">
      <c r="A2977" s="46" t="e">
        <f ca="1">HYPERLINK("#"&amp;CELL("address",OFFSET([4]Analítico!$B$1,MATCH(103653,[4]Analítico!$B:$B,0)-1,3)),103653)</f>
        <v>#VALUE!</v>
      </c>
      <c r="B2977" s="47" t="s">
        <v>14506</v>
      </c>
      <c r="C2977" s="46" t="s">
        <v>1</v>
      </c>
      <c r="D2977" s="48">
        <v>29.62</v>
      </c>
    </row>
    <row r="2978" spans="1:4" x14ac:dyDescent="0.25">
      <c r="A2978" s="46" t="e">
        <f ca="1">HYPERLINK("#"&amp;CELL("address",OFFSET([4]Analítico!$B$1,MATCH(102712,[4]Analítico!$B:$B,0)-1,3)),102712)</f>
        <v>#VALUE!</v>
      </c>
      <c r="B2978" s="47" t="s">
        <v>14507</v>
      </c>
      <c r="C2978" s="46" t="s">
        <v>1</v>
      </c>
      <c r="D2978" s="48">
        <v>9.24</v>
      </c>
    </row>
    <row r="2979" spans="1:4" x14ac:dyDescent="0.25">
      <c r="A2979" s="46" t="e">
        <f ca="1">HYPERLINK("#"&amp;CELL("address",OFFSET([4]Analítico!$B$1,MATCH(102711,[4]Analítico!$B:$B,0)-1,3)),102711)</f>
        <v>#VALUE!</v>
      </c>
      <c r="B2979" s="47" t="s">
        <v>14508</v>
      </c>
      <c r="C2979" s="46" t="s">
        <v>0</v>
      </c>
      <c r="D2979" s="48">
        <v>99.49</v>
      </c>
    </row>
    <row r="2980" spans="1:4" x14ac:dyDescent="0.25">
      <c r="A2980" s="46" t="e">
        <f ca="1">HYPERLINK("#"&amp;CELL("address",OFFSET([4]Analítico!$B$1,MATCH(102710,[4]Analítico!$B:$B,0)-1,3)),102710)</f>
        <v>#VALUE!</v>
      </c>
      <c r="B2980" s="47" t="s">
        <v>14509</v>
      </c>
      <c r="C2980" s="46" t="s">
        <v>0</v>
      </c>
      <c r="D2980" s="48">
        <v>78.13</v>
      </c>
    </row>
    <row r="2981" spans="1:4" x14ac:dyDescent="0.25">
      <c r="A2981" s="46" t="e">
        <f ca="1">HYPERLINK("#"&amp;CELL("address",OFFSET([4]Analítico!$B$1,MATCH(102709,[4]Analítico!$B:$B,0)-1,3)),102709)</f>
        <v>#VALUE!</v>
      </c>
      <c r="B2981" s="47" t="s">
        <v>14510</v>
      </c>
      <c r="C2981" s="46" t="s">
        <v>0</v>
      </c>
      <c r="D2981" s="48">
        <v>0</v>
      </c>
    </row>
    <row r="2982" spans="1:4" x14ac:dyDescent="0.25">
      <c r="A2982" s="46" t="e">
        <f ca="1">HYPERLINK("#"&amp;CELL("address",OFFSET([4]Analítico!$B$1,MATCH(102708,[4]Analítico!$B:$B,0)-1,3)),102708)</f>
        <v>#VALUE!</v>
      </c>
      <c r="B2982" s="47" t="s">
        <v>14511</v>
      </c>
      <c r="C2982" s="46" t="s">
        <v>0</v>
      </c>
      <c r="D2982" s="48">
        <v>32.54</v>
      </c>
    </row>
    <row r="2983" spans="1:4" x14ac:dyDescent="0.25">
      <c r="A2983" s="46" t="e">
        <f ca="1">HYPERLINK("#"&amp;CELL("address",OFFSET([4]Analítico!$B$1,MATCH(102707,[4]Analítico!$B:$B,0)-1,3)),102707)</f>
        <v>#VALUE!</v>
      </c>
      <c r="B2983" s="47" t="s">
        <v>14512</v>
      </c>
      <c r="C2983" s="46" t="s">
        <v>161</v>
      </c>
      <c r="D2983" s="48">
        <v>51.84</v>
      </c>
    </row>
    <row r="2984" spans="1:4" x14ac:dyDescent="0.25">
      <c r="A2984" s="46" t="e">
        <f ca="1">HYPERLINK("#"&amp;CELL("address",OFFSET([4]Analítico!$B$1,MATCH(102704,[4]Analítico!$B:$B,0)-1,3)),102704)</f>
        <v>#VALUE!</v>
      </c>
      <c r="B2984" s="47" t="s">
        <v>14513</v>
      </c>
      <c r="C2984" s="46" t="s">
        <v>161</v>
      </c>
      <c r="D2984" s="48">
        <v>11.36</v>
      </c>
    </row>
    <row r="2985" spans="1:4" x14ac:dyDescent="0.25">
      <c r="A2985" s="46" t="e">
        <f ca="1">HYPERLINK("#"&amp;CELL("address",OFFSET([4]Analítico!$B$1,MATCH(102705,[4]Analítico!$B:$B,0)-1,3)),102705)</f>
        <v>#VALUE!</v>
      </c>
      <c r="B2985" s="47" t="s">
        <v>14514</v>
      </c>
      <c r="C2985" s="46" t="s">
        <v>161</v>
      </c>
      <c r="D2985" s="48">
        <v>73.88</v>
      </c>
    </row>
    <row r="2986" spans="1:4" x14ac:dyDescent="0.25">
      <c r="A2986" s="46" t="e">
        <f ca="1">HYPERLINK("#"&amp;CELL("address",OFFSET([4]Analítico!$B$1,MATCH(98333,[4]Analítico!$B:$B,0)-1,3)),98333)</f>
        <v>#VALUE!</v>
      </c>
      <c r="B2986" s="47" t="s">
        <v>14515</v>
      </c>
      <c r="C2986" s="46" t="s">
        <v>1</v>
      </c>
      <c r="D2986" s="48">
        <v>0</v>
      </c>
    </row>
    <row r="2987" spans="1:4" x14ac:dyDescent="0.25">
      <c r="A2987" s="46" t="e">
        <f ca="1">HYPERLINK("#"&amp;CELL("address",OFFSET([4]Analítico!$B$1,MATCH(98332,[4]Analítico!$B:$B,0)-1,3)),98332)</f>
        <v>#VALUE!</v>
      </c>
      <c r="B2987" s="47" t="s">
        <v>14516</v>
      </c>
      <c r="C2987" s="46" t="s">
        <v>1</v>
      </c>
      <c r="D2987" s="48">
        <v>0</v>
      </c>
    </row>
    <row r="2988" spans="1:4" x14ac:dyDescent="0.25">
      <c r="A2988" s="46" t="e">
        <f ca="1">HYPERLINK("#"&amp;CELL("address",OFFSET([4]Analítico!$B$1,MATCH(98331,[4]Analítico!$B:$B,0)-1,3)),98331)</f>
        <v>#VALUE!</v>
      </c>
      <c r="B2988" s="47" t="s">
        <v>14517</v>
      </c>
      <c r="C2988" s="46" t="s">
        <v>1</v>
      </c>
      <c r="D2988" s="48">
        <v>0</v>
      </c>
    </row>
    <row r="2989" spans="1:4" x14ac:dyDescent="0.25">
      <c r="A2989" s="46" t="e">
        <f ca="1">HYPERLINK("#"&amp;CELL("address",OFFSET([4]Analítico!$B$1,MATCH(98327,[4]Analítico!$B:$B,0)-1,3)),98327)</f>
        <v>#VALUE!</v>
      </c>
      <c r="B2989" s="47" t="s">
        <v>14518</v>
      </c>
      <c r="C2989" s="46" t="s">
        <v>1</v>
      </c>
      <c r="D2989" s="48">
        <v>0</v>
      </c>
    </row>
    <row r="2990" spans="1:4" x14ac:dyDescent="0.25">
      <c r="A2990" s="46" t="e">
        <f ca="1">HYPERLINK("#"&amp;CELL("address",OFFSET([4]Analítico!$B$1,MATCH(98326,[4]Analítico!$B:$B,0)-1,3)),98326)</f>
        <v>#VALUE!</v>
      </c>
      <c r="B2990" s="47" t="s">
        <v>14519</v>
      </c>
      <c r="C2990" s="46" t="s">
        <v>1</v>
      </c>
      <c r="D2990" s="48">
        <v>0</v>
      </c>
    </row>
    <row r="2991" spans="1:4" x14ac:dyDescent="0.25">
      <c r="A2991" s="46" t="e">
        <f ca="1">HYPERLINK("#"&amp;CELL("address",OFFSET([4]Analítico!$B$1,MATCH(98325,[4]Analítico!$B:$B,0)-1,3)),98325)</f>
        <v>#VALUE!</v>
      </c>
      <c r="B2991" s="47" t="s">
        <v>14520</v>
      </c>
      <c r="C2991" s="46" t="s">
        <v>1</v>
      </c>
      <c r="D2991" s="48">
        <v>0</v>
      </c>
    </row>
    <row r="2992" spans="1:4" x14ac:dyDescent="0.25">
      <c r="A2992" s="46" t="e">
        <f ca="1">HYPERLINK("#"&amp;CELL("address",OFFSET([4]Analítico!$B$1,MATCH(98370,[4]Analítico!$B:$B,0)-1,3)),98370)</f>
        <v>#VALUE!</v>
      </c>
      <c r="B2992" s="47" t="s">
        <v>14521</v>
      </c>
      <c r="C2992" s="46" t="s">
        <v>1</v>
      </c>
      <c r="D2992" s="48">
        <v>0</v>
      </c>
    </row>
    <row r="2993" spans="1:4" x14ac:dyDescent="0.25">
      <c r="A2993" s="46" t="e">
        <f ca="1">HYPERLINK("#"&amp;CELL("address",OFFSET([4]Analítico!$B$1,MATCH(98389,[4]Analítico!$B:$B,0)-1,3)),98389)</f>
        <v>#VALUE!</v>
      </c>
      <c r="B2993" s="47" t="s">
        <v>14522</v>
      </c>
      <c r="C2993" s="46" t="s">
        <v>0</v>
      </c>
      <c r="D2993" s="48">
        <v>0</v>
      </c>
    </row>
    <row r="2994" spans="1:4" x14ac:dyDescent="0.25">
      <c r="A2994" s="46" t="e">
        <f ca="1">HYPERLINK("#"&amp;CELL("address",OFFSET([4]Analítico!$B$1,MATCH(98390,[4]Analítico!$B:$B,0)-1,3)),98390)</f>
        <v>#VALUE!</v>
      </c>
      <c r="B2994" s="47" t="s">
        <v>14523</v>
      </c>
      <c r="C2994" s="46" t="s">
        <v>0</v>
      </c>
      <c r="D2994" s="48">
        <v>0</v>
      </c>
    </row>
    <row r="2995" spans="1:4" x14ac:dyDescent="0.25">
      <c r="A2995" s="46" t="e">
        <f ca="1">HYPERLINK("#"&amp;CELL("address",OFFSET([4]Analítico!$B$1,MATCH(98391,[4]Analítico!$B:$B,0)-1,3)),98391)</f>
        <v>#VALUE!</v>
      </c>
      <c r="B2995" s="47" t="s">
        <v>14524</v>
      </c>
      <c r="C2995" s="46" t="s">
        <v>0</v>
      </c>
      <c r="D2995" s="48">
        <v>0</v>
      </c>
    </row>
    <row r="2996" spans="1:4" x14ac:dyDescent="0.25">
      <c r="A2996" s="46" t="e">
        <f ca="1">HYPERLINK("#"&amp;CELL("address",OFFSET([4]Analítico!$B$1,MATCH(98392,[4]Analítico!$B:$B,0)-1,3)),98392)</f>
        <v>#VALUE!</v>
      </c>
      <c r="B2996" s="47" t="s">
        <v>14525</v>
      </c>
      <c r="C2996" s="46" t="s">
        <v>0</v>
      </c>
      <c r="D2996" s="48">
        <v>0</v>
      </c>
    </row>
    <row r="2997" spans="1:4" x14ac:dyDescent="0.25">
      <c r="A2997" s="46" t="e">
        <f ca="1">HYPERLINK("#"&amp;CELL("address",OFFSET([4]Analítico!$B$1,MATCH(98393,[4]Analítico!$B:$B,0)-1,3)),98393)</f>
        <v>#VALUE!</v>
      </c>
      <c r="B2997" s="47" t="s">
        <v>14526</v>
      </c>
      <c r="C2997" s="46" t="s">
        <v>0</v>
      </c>
      <c r="D2997" s="48">
        <v>0</v>
      </c>
    </row>
    <row r="2998" spans="1:4" x14ac:dyDescent="0.25">
      <c r="A2998" s="46" t="e">
        <f ca="1">HYPERLINK("#"&amp;CELL("address",OFFSET([4]Analítico!$B$1,MATCH(98394,[4]Analítico!$B:$B,0)-1,3)),98394)</f>
        <v>#VALUE!</v>
      </c>
      <c r="B2998" s="47" t="s">
        <v>14527</v>
      </c>
      <c r="C2998" s="46" t="s">
        <v>0</v>
      </c>
      <c r="D2998" s="48">
        <v>0</v>
      </c>
    </row>
    <row r="2999" spans="1:4" x14ac:dyDescent="0.25">
      <c r="A2999" s="46" t="e">
        <f ca="1">HYPERLINK("#"&amp;CELL("address",OFFSET([4]Analítico!$B$1,MATCH(98395,[4]Analítico!$B:$B,0)-1,3)),98395)</f>
        <v>#VALUE!</v>
      </c>
      <c r="B2999" s="47" t="s">
        <v>14528</v>
      </c>
      <c r="C2999" s="46" t="s">
        <v>0</v>
      </c>
      <c r="D2999" s="48">
        <v>0</v>
      </c>
    </row>
    <row r="3000" spans="1:4" x14ac:dyDescent="0.25">
      <c r="A3000" s="46" t="e">
        <f ca="1">HYPERLINK("#"&amp;CELL("address",OFFSET([4]Analítico!$B$1,MATCH(98396,[4]Analítico!$B:$B,0)-1,3)),98396)</f>
        <v>#VALUE!</v>
      </c>
      <c r="B3000" s="47" t="s">
        <v>14529</v>
      </c>
      <c r="C3000" s="46" t="s">
        <v>0</v>
      </c>
      <c r="D3000" s="48">
        <v>0</v>
      </c>
    </row>
    <row r="3001" spans="1:4" x14ac:dyDescent="0.25">
      <c r="A3001" s="46" t="e">
        <f ca="1">HYPERLINK("#"&amp;CELL("address",OFFSET([4]Analítico!$B$1,MATCH(98369,[4]Analítico!$B:$B,0)-1,3)),98369)</f>
        <v>#VALUE!</v>
      </c>
      <c r="B3001" s="47" t="s">
        <v>14530</v>
      </c>
      <c r="C3001" s="46" t="s">
        <v>1</v>
      </c>
      <c r="D3001" s="48">
        <v>0</v>
      </c>
    </row>
    <row r="3002" spans="1:4" x14ac:dyDescent="0.25">
      <c r="A3002" s="46" t="e">
        <f ca="1">HYPERLINK("#"&amp;CELL("address",OFFSET([4]Analítico!$B$1,MATCH(98360,[4]Analítico!$B:$B,0)-1,3)),98360)</f>
        <v>#VALUE!</v>
      </c>
      <c r="B3002" s="47" t="s">
        <v>14531</v>
      </c>
      <c r="C3002" s="46" t="s">
        <v>1</v>
      </c>
      <c r="D3002" s="48">
        <v>0</v>
      </c>
    </row>
    <row r="3003" spans="1:4" x14ac:dyDescent="0.25">
      <c r="A3003" s="46" t="e">
        <f ca="1">HYPERLINK("#"&amp;CELL("address",OFFSET([4]Analítico!$B$1,MATCH(98368,[4]Analítico!$B:$B,0)-1,3)),98368)</f>
        <v>#VALUE!</v>
      </c>
      <c r="B3003" s="47" t="s">
        <v>14532</v>
      </c>
      <c r="C3003" s="46" t="s">
        <v>1</v>
      </c>
      <c r="D3003" s="48">
        <v>0</v>
      </c>
    </row>
    <row r="3004" spans="1:4" x14ac:dyDescent="0.25">
      <c r="A3004" s="46" t="e">
        <f ca="1">HYPERLINK("#"&amp;CELL("address",OFFSET([4]Analítico!$B$1,MATCH(98359,[4]Analítico!$B:$B,0)-1,3)),98359)</f>
        <v>#VALUE!</v>
      </c>
      <c r="B3004" s="47" t="s">
        <v>14533</v>
      </c>
      <c r="C3004" s="46" t="s">
        <v>1</v>
      </c>
      <c r="D3004" s="48">
        <v>0</v>
      </c>
    </row>
    <row r="3005" spans="1:4" x14ac:dyDescent="0.25">
      <c r="A3005" s="46" t="e">
        <f ca="1">HYPERLINK("#"&amp;CELL("address",OFFSET([4]Analítico!$B$1,MATCH(98367,[4]Analítico!$B:$B,0)-1,3)),98367)</f>
        <v>#VALUE!</v>
      </c>
      <c r="B3005" s="47" t="s">
        <v>14534</v>
      </c>
      <c r="C3005" s="46" t="s">
        <v>1</v>
      </c>
      <c r="D3005" s="48">
        <v>0</v>
      </c>
    </row>
    <row r="3006" spans="1:4" x14ac:dyDescent="0.25">
      <c r="A3006" s="46" t="e">
        <f ca="1">HYPERLINK("#"&amp;CELL("address",OFFSET([4]Analítico!$B$1,MATCH(98358,[4]Analítico!$B:$B,0)-1,3)),98358)</f>
        <v>#VALUE!</v>
      </c>
      <c r="B3006" s="47" t="s">
        <v>14535</v>
      </c>
      <c r="C3006" s="46" t="s">
        <v>1</v>
      </c>
      <c r="D3006" s="48">
        <v>0</v>
      </c>
    </row>
    <row r="3007" spans="1:4" x14ac:dyDescent="0.25">
      <c r="A3007" s="46" t="e">
        <f ca="1">HYPERLINK("#"&amp;CELL("address",OFFSET([4]Analítico!$B$1,MATCH(98352,[4]Analítico!$B:$B,0)-1,3)),98352)</f>
        <v>#VALUE!</v>
      </c>
      <c r="B3007" s="47" t="s">
        <v>14536</v>
      </c>
      <c r="C3007" s="46" t="s">
        <v>1</v>
      </c>
      <c r="D3007" s="48">
        <v>0</v>
      </c>
    </row>
    <row r="3008" spans="1:4" x14ac:dyDescent="0.25">
      <c r="A3008" s="46" t="e">
        <f ca="1">HYPERLINK("#"&amp;CELL("address",OFFSET([4]Analítico!$B$1,MATCH(98343,[4]Analítico!$B:$B,0)-1,3)),98343)</f>
        <v>#VALUE!</v>
      </c>
      <c r="B3008" s="47" t="s">
        <v>14537</v>
      </c>
      <c r="C3008" s="46" t="s">
        <v>1</v>
      </c>
      <c r="D3008" s="48">
        <v>0</v>
      </c>
    </row>
    <row r="3009" spans="1:4" x14ac:dyDescent="0.25">
      <c r="A3009" s="46" t="e">
        <f ca="1">HYPERLINK("#"&amp;CELL("address",OFFSET([4]Analítico!$B$1,MATCH(98351,[4]Analítico!$B:$B,0)-1,3)),98351)</f>
        <v>#VALUE!</v>
      </c>
      <c r="B3009" s="47" t="s">
        <v>14538</v>
      </c>
      <c r="C3009" s="46" t="s">
        <v>1</v>
      </c>
      <c r="D3009" s="48">
        <v>0</v>
      </c>
    </row>
    <row r="3010" spans="1:4" x14ac:dyDescent="0.25">
      <c r="A3010" s="46" t="e">
        <f ca="1">HYPERLINK("#"&amp;CELL("address",OFFSET([4]Analítico!$B$1,MATCH(98342,[4]Analítico!$B:$B,0)-1,3)),98342)</f>
        <v>#VALUE!</v>
      </c>
      <c r="B3010" s="47" t="s">
        <v>14539</v>
      </c>
      <c r="C3010" s="46" t="s">
        <v>1</v>
      </c>
      <c r="D3010" s="48">
        <v>0</v>
      </c>
    </row>
    <row r="3011" spans="1:4" x14ac:dyDescent="0.25">
      <c r="A3011" s="46" t="e">
        <f ca="1">HYPERLINK("#"&amp;CELL("address",OFFSET([4]Analítico!$B$1,MATCH(98350,[4]Analítico!$B:$B,0)-1,3)),98350)</f>
        <v>#VALUE!</v>
      </c>
      <c r="B3011" s="47" t="s">
        <v>14540</v>
      </c>
      <c r="C3011" s="46" t="s">
        <v>1</v>
      </c>
      <c r="D3011" s="48">
        <v>0</v>
      </c>
    </row>
    <row r="3012" spans="1:4" x14ac:dyDescent="0.25">
      <c r="A3012" s="46" t="e">
        <f ca="1">HYPERLINK("#"&amp;CELL("address",OFFSET([4]Analítico!$B$1,MATCH(98341,[4]Analítico!$B:$B,0)-1,3)),98341)</f>
        <v>#VALUE!</v>
      </c>
      <c r="B3012" s="47" t="s">
        <v>14541</v>
      </c>
      <c r="C3012" s="46" t="s">
        <v>1</v>
      </c>
      <c r="D3012" s="48">
        <v>0</v>
      </c>
    </row>
    <row r="3013" spans="1:4" x14ac:dyDescent="0.25">
      <c r="A3013" s="46" t="e">
        <f ca="1">HYPERLINK("#"&amp;CELL("address",OFFSET([4]Analítico!$B$1,MATCH(98381,[4]Analítico!$B:$B,0)-1,3)),98381)</f>
        <v>#VALUE!</v>
      </c>
      <c r="B3013" s="47" t="s">
        <v>14542</v>
      </c>
      <c r="C3013" s="46" t="s">
        <v>161</v>
      </c>
      <c r="D3013" s="48">
        <v>0</v>
      </c>
    </row>
    <row r="3014" spans="1:4" x14ac:dyDescent="0.25">
      <c r="A3014" s="46" t="e">
        <f ca="1">HYPERLINK("#"&amp;CELL("address",OFFSET([4]Analítico!$B$1,MATCH(98382,[4]Analítico!$B:$B,0)-1,3)),98382)</f>
        <v>#VALUE!</v>
      </c>
      <c r="B3014" s="47" t="s">
        <v>14543</v>
      </c>
      <c r="C3014" s="46" t="s">
        <v>161</v>
      </c>
      <c r="D3014" s="48">
        <v>0</v>
      </c>
    </row>
    <row r="3015" spans="1:4" x14ac:dyDescent="0.25">
      <c r="A3015" s="46" t="e">
        <f ca="1">HYPERLINK("#"&amp;CELL("address",OFFSET([4]Analítico!$B$1,MATCH(98383,[4]Analítico!$B:$B,0)-1,3)),98383)</f>
        <v>#VALUE!</v>
      </c>
      <c r="B3015" s="47" t="s">
        <v>14544</v>
      </c>
      <c r="C3015" s="46" t="s">
        <v>161</v>
      </c>
      <c r="D3015" s="48">
        <v>0</v>
      </c>
    </row>
    <row r="3016" spans="1:4" x14ac:dyDescent="0.25">
      <c r="A3016" s="46" t="e">
        <f ca="1">HYPERLINK("#"&amp;CELL("address",OFFSET([4]Analítico!$B$1,MATCH(98384,[4]Analítico!$B:$B,0)-1,3)),98384)</f>
        <v>#VALUE!</v>
      </c>
      <c r="B3016" s="47" t="s">
        <v>14545</v>
      </c>
      <c r="C3016" s="46" t="s">
        <v>161</v>
      </c>
      <c r="D3016" s="48">
        <v>0</v>
      </c>
    </row>
    <row r="3017" spans="1:4" x14ac:dyDescent="0.25">
      <c r="A3017" s="46" t="e">
        <f ca="1">HYPERLINK("#"&amp;CELL("address",OFFSET([4]Analítico!$B$1,MATCH(98385,[4]Analítico!$B:$B,0)-1,3)),98385)</f>
        <v>#VALUE!</v>
      </c>
      <c r="B3017" s="47" t="s">
        <v>14546</v>
      </c>
      <c r="C3017" s="46" t="s">
        <v>161</v>
      </c>
      <c r="D3017" s="48">
        <v>0</v>
      </c>
    </row>
    <row r="3018" spans="1:4" x14ac:dyDescent="0.25">
      <c r="A3018" s="46" t="e">
        <f ca="1">HYPERLINK("#"&amp;CELL("address",OFFSET([4]Analítico!$B$1,MATCH(98386,[4]Analítico!$B:$B,0)-1,3)),98386)</f>
        <v>#VALUE!</v>
      </c>
      <c r="B3018" s="47" t="s">
        <v>14547</v>
      </c>
      <c r="C3018" s="46" t="s">
        <v>161</v>
      </c>
      <c r="D3018" s="48">
        <v>0</v>
      </c>
    </row>
    <row r="3019" spans="1:4" x14ac:dyDescent="0.25">
      <c r="A3019" s="46" t="e">
        <f ca="1">HYPERLINK("#"&amp;CELL("address",OFFSET([4]Analítico!$B$1,MATCH(98387,[4]Analítico!$B:$B,0)-1,3)),98387)</f>
        <v>#VALUE!</v>
      </c>
      <c r="B3019" s="47" t="s">
        <v>14548</v>
      </c>
      <c r="C3019" s="46" t="s">
        <v>161</v>
      </c>
      <c r="D3019" s="48">
        <v>0</v>
      </c>
    </row>
    <row r="3020" spans="1:4" x14ac:dyDescent="0.25">
      <c r="A3020" s="46" t="e">
        <f ca="1">HYPERLINK("#"&amp;CELL("address",OFFSET([4]Analítico!$B$1,MATCH(98388,[4]Analítico!$B:$B,0)-1,3)),98388)</f>
        <v>#VALUE!</v>
      </c>
      <c r="B3020" s="47" t="s">
        <v>14549</v>
      </c>
      <c r="C3020" s="46" t="s">
        <v>161</v>
      </c>
      <c r="D3020" s="48">
        <v>0</v>
      </c>
    </row>
    <row r="3021" spans="1:4" x14ac:dyDescent="0.25">
      <c r="A3021" s="46" t="e">
        <f ca="1">HYPERLINK("#"&amp;CELL("address",OFFSET([4]Analítico!$B$1,MATCH(98346,[4]Analítico!$B:$B,0)-1,3)),98346)</f>
        <v>#VALUE!</v>
      </c>
      <c r="B3021" s="47" t="s">
        <v>14550</v>
      </c>
      <c r="C3021" s="46" t="s">
        <v>1</v>
      </c>
      <c r="D3021" s="48">
        <v>0</v>
      </c>
    </row>
    <row r="3022" spans="1:4" x14ac:dyDescent="0.25">
      <c r="A3022" s="46" t="e">
        <f ca="1">HYPERLINK("#"&amp;CELL("address",OFFSET([4]Analítico!$B$1,MATCH(98363,[4]Analítico!$B:$B,0)-1,3)),98363)</f>
        <v>#VALUE!</v>
      </c>
      <c r="B3022" s="47" t="s">
        <v>14551</v>
      </c>
      <c r="C3022" s="46" t="s">
        <v>1</v>
      </c>
      <c r="D3022" s="48">
        <v>0</v>
      </c>
    </row>
    <row r="3023" spans="1:4" x14ac:dyDescent="0.25">
      <c r="A3023" s="46" t="e">
        <f ca="1">HYPERLINK("#"&amp;CELL("address",OFFSET([4]Analítico!$B$1,MATCH(98354,[4]Analítico!$B:$B,0)-1,3)),98354)</f>
        <v>#VALUE!</v>
      </c>
      <c r="B3023" s="47" t="s">
        <v>14552</v>
      </c>
      <c r="C3023" s="46" t="s">
        <v>1</v>
      </c>
      <c r="D3023" s="48">
        <v>0</v>
      </c>
    </row>
    <row r="3024" spans="1:4" x14ac:dyDescent="0.25">
      <c r="A3024" s="46" t="e">
        <f ca="1">HYPERLINK("#"&amp;CELL("address",OFFSET([4]Analítico!$B$1,MATCH(98337,[4]Analítico!$B:$B,0)-1,3)),98337)</f>
        <v>#VALUE!</v>
      </c>
      <c r="B3024" s="47" t="s">
        <v>14553</v>
      </c>
      <c r="C3024" s="46" t="s">
        <v>1</v>
      </c>
      <c r="D3024" s="48">
        <v>0</v>
      </c>
    </row>
    <row r="3025" spans="1:4" x14ac:dyDescent="0.25">
      <c r="A3025" s="46" t="e">
        <f ca="1">HYPERLINK("#"&amp;CELL("address",OFFSET([4]Analítico!$B$1,MATCH(98345,[4]Analítico!$B:$B,0)-1,3)),98345)</f>
        <v>#VALUE!</v>
      </c>
      <c r="B3025" s="47" t="s">
        <v>14554</v>
      </c>
      <c r="C3025" s="46" t="s">
        <v>1</v>
      </c>
      <c r="D3025" s="48">
        <v>0</v>
      </c>
    </row>
    <row r="3026" spans="1:4" x14ac:dyDescent="0.25">
      <c r="A3026" s="46" t="e">
        <f ca="1">HYPERLINK("#"&amp;CELL("address",OFFSET([4]Analítico!$B$1,MATCH(98362,[4]Analítico!$B:$B,0)-1,3)),98362)</f>
        <v>#VALUE!</v>
      </c>
      <c r="B3026" s="47" t="s">
        <v>14555</v>
      </c>
      <c r="C3026" s="46" t="s">
        <v>1</v>
      </c>
      <c r="D3026" s="48">
        <v>0</v>
      </c>
    </row>
    <row r="3027" spans="1:4" x14ac:dyDescent="0.25">
      <c r="A3027" s="46" t="e">
        <f ca="1">HYPERLINK("#"&amp;CELL("address",OFFSET([4]Analítico!$B$1,MATCH(98403,[4]Analítico!$B:$B,0)-1,3)),98403)</f>
        <v>#VALUE!</v>
      </c>
      <c r="B3027" s="47" t="s">
        <v>14556</v>
      </c>
      <c r="C3027" s="46" t="s">
        <v>1</v>
      </c>
      <c r="D3027" s="48">
        <v>0</v>
      </c>
    </row>
    <row r="3028" spans="1:4" x14ac:dyDescent="0.25">
      <c r="A3028" s="46" t="e">
        <f ca="1">HYPERLINK("#"&amp;CELL("address",OFFSET([4]Analítico!$B$1,MATCH(98335,[4]Analítico!$B:$B,0)-1,3)),98335)</f>
        <v>#VALUE!</v>
      </c>
      <c r="B3028" s="47" t="s">
        <v>14557</v>
      </c>
      <c r="C3028" s="46" t="s">
        <v>1</v>
      </c>
      <c r="D3028" s="48">
        <v>0</v>
      </c>
    </row>
    <row r="3029" spans="1:4" x14ac:dyDescent="0.25">
      <c r="A3029" s="46" t="e">
        <f ca="1">HYPERLINK("#"&amp;CELL("address",OFFSET([4]Analítico!$B$1,MATCH(98344,[4]Analítico!$B:$B,0)-1,3)),98344)</f>
        <v>#VALUE!</v>
      </c>
      <c r="B3029" s="47" t="s">
        <v>14558</v>
      </c>
      <c r="C3029" s="46" t="s">
        <v>1</v>
      </c>
      <c r="D3029" s="48">
        <v>0</v>
      </c>
    </row>
    <row r="3030" spans="1:4" x14ac:dyDescent="0.25">
      <c r="A3030" s="46" t="e">
        <f ca="1">HYPERLINK("#"&amp;CELL("address",OFFSET([4]Analítico!$B$1,MATCH(98361,[4]Analítico!$B:$B,0)-1,3)),98361)</f>
        <v>#VALUE!</v>
      </c>
      <c r="B3030" s="47" t="s">
        <v>14559</v>
      </c>
      <c r="C3030" s="46" t="s">
        <v>1</v>
      </c>
      <c r="D3030" s="48">
        <v>0</v>
      </c>
    </row>
    <row r="3031" spans="1:4" x14ac:dyDescent="0.25">
      <c r="A3031" s="46" t="e">
        <f ca="1">HYPERLINK("#"&amp;CELL("address",OFFSET([4]Analítico!$B$1,MATCH(98353,[4]Analítico!$B:$B,0)-1,3)),98353)</f>
        <v>#VALUE!</v>
      </c>
      <c r="B3031" s="47" t="s">
        <v>14560</v>
      </c>
      <c r="C3031" s="46" t="s">
        <v>1</v>
      </c>
      <c r="D3031" s="48">
        <v>0</v>
      </c>
    </row>
    <row r="3032" spans="1:4" x14ac:dyDescent="0.25">
      <c r="A3032" s="46" t="e">
        <f ca="1">HYPERLINK("#"&amp;CELL("address",OFFSET([4]Analítico!$B$1,MATCH(98334,[4]Analítico!$B:$B,0)-1,3)),98334)</f>
        <v>#VALUE!</v>
      </c>
      <c r="B3032" s="47" t="s">
        <v>14561</v>
      </c>
      <c r="C3032" s="46" t="s">
        <v>1</v>
      </c>
      <c r="D3032" s="48">
        <v>0</v>
      </c>
    </row>
    <row r="3033" spans="1:4" x14ac:dyDescent="0.25">
      <c r="A3033" s="46" t="e">
        <f ca="1">HYPERLINK("#"&amp;CELL("address",OFFSET([4]Analítico!$B$1,MATCH(98371,[4]Analítico!$B:$B,0)-1,3)),98371)</f>
        <v>#VALUE!</v>
      </c>
      <c r="B3033" s="47" t="s">
        <v>14562</v>
      </c>
      <c r="C3033" s="46" t="s">
        <v>1</v>
      </c>
      <c r="D3033" s="48">
        <v>0</v>
      </c>
    </row>
    <row r="3034" spans="1:4" x14ac:dyDescent="0.25">
      <c r="A3034" s="46" t="e">
        <f ca="1">HYPERLINK("#"&amp;CELL("address",OFFSET([4]Analítico!$B$1,MATCH(98397,[4]Analítico!$B:$B,0)-1,3)),98397)</f>
        <v>#VALUE!</v>
      </c>
      <c r="B3034" s="47" t="s">
        <v>14563</v>
      </c>
      <c r="C3034" s="46" t="s">
        <v>1</v>
      </c>
      <c r="D3034" s="48">
        <v>15.83</v>
      </c>
    </row>
    <row r="3035" spans="1:4" x14ac:dyDescent="0.25">
      <c r="A3035" s="46" t="e">
        <f ca="1">HYPERLINK("#"&amp;CELL("address",OFFSET([4]Analítico!$B$1,MATCH(103518,[4]Analítico!$B:$B,0)-1,3)),103518)</f>
        <v>#VALUE!</v>
      </c>
      <c r="B3035" s="47" t="s">
        <v>14564</v>
      </c>
      <c r="C3035" s="46" t="s">
        <v>0</v>
      </c>
      <c r="D3035" s="48">
        <v>0</v>
      </c>
    </row>
    <row r="3036" spans="1:4" x14ac:dyDescent="0.25">
      <c r="A3036" s="46" t="e">
        <f ca="1">HYPERLINK("#"&amp;CELL("address",OFFSET([4]Analítico!$B$1,MATCH(103517,[4]Analítico!$B:$B,0)-1,3)),103517)</f>
        <v>#VALUE!</v>
      </c>
      <c r="B3036" s="47" t="s">
        <v>14565</v>
      </c>
      <c r="C3036" s="46" t="s">
        <v>0</v>
      </c>
      <c r="D3036" s="48">
        <v>3357.04</v>
      </c>
    </row>
    <row r="3037" spans="1:4" x14ac:dyDescent="0.25">
      <c r="A3037" s="46" t="e">
        <f ca="1">HYPERLINK("#"&amp;CELL("address",OFFSET([4]Analítico!$B$1,MATCH(103519,[4]Analítico!$B:$B,0)-1,3)),103519)</f>
        <v>#VALUE!</v>
      </c>
      <c r="B3037" s="47" t="s">
        <v>14566</v>
      </c>
      <c r="C3037" s="46" t="s">
        <v>0</v>
      </c>
      <c r="D3037" s="48">
        <v>12.42</v>
      </c>
    </row>
    <row r="3038" spans="1:4" x14ac:dyDescent="0.25">
      <c r="A3038" s="46" t="e">
        <f ca="1">HYPERLINK("#"&amp;CELL("address",OFFSET([4]Analítico!$B$1,MATCH(103515,[4]Analítico!$B:$B,0)-1,3)),103515)</f>
        <v>#VALUE!</v>
      </c>
      <c r="B3038" s="47" t="s">
        <v>14567</v>
      </c>
      <c r="C3038" s="46" t="s">
        <v>0</v>
      </c>
      <c r="D3038" s="48">
        <v>0</v>
      </c>
    </row>
    <row r="3039" spans="1:4" x14ac:dyDescent="0.25">
      <c r="A3039" s="46" t="e">
        <f ca="1">HYPERLINK("#"&amp;CELL("address",OFFSET([4]Analítico!$B$1,MATCH(103502,[4]Analítico!$B:$B,0)-1,3)),103502)</f>
        <v>#VALUE!</v>
      </c>
      <c r="B3039" s="47" t="s">
        <v>14568</v>
      </c>
      <c r="C3039" s="46" t="s">
        <v>161</v>
      </c>
      <c r="D3039" s="48">
        <v>0</v>
      </c>
    </row>
    <row r="3040" spans="1:4" x14ac:dyDescent="0.25">
      <c r="A3040" s="46" t="e">
        <f ca="1">HYPERLINK("#"&amp;CELL("address",OFFSET([4]Analítico!$B$1,MATCH(103503,[4]Analítico!$B:$B,0)-1,3)),103503)</f>
        <v>#VALUE!</v>
      </c>
      <c r="B3040" s="47" t="s">
        <v>14569</v>
      </c>
      <c r="C3040" s="46" t="s">
        <v>161</v>
      </c>
      <c r="D3040" s="48">
        <v>0</v>
      </c>
    </row>
    <row r="3041" spans="1:4" x14ac:dyDescent="0.25">
      <c r="A3041" s="46" t="e">
        <f ca="1">HYPERLINK("#"&amp;CELL("address",OFFSET([4]Analítico!$B$1,MATCH(103499,[4]Analítico!$B:$B,0)-1,3)),103499)</f>
        <v>#VALUE!</v>
      </c>
      <c r="B3041" s="47" t="s">
        <v>14570</v>
      </c>
      <c r="C3041" s="46" t="s">
        <v>0</v>
      </c>
      <c r="D3041" s="48">
        <v>0</v>
      </c>
    </row>
    <row r="3042" spans="1:4" x14ac:dyDescent="0.25">
      <c r="A3042" s="46" t="e">
        <f ca="1">HYPERLINK("#"&amp;CELL("address",OFFSET([4]Analítico!$B$1,MATCH(103501,[4]Analítico!$B:$B,0)-1,3)),103501)</f>
        <v>#VALUE!</v>
      </c>
      <c r="B3042" s="47" t="s">
        <v>14571</v>
      </c>
      <c r="C3042" s="46" t="s">
        <v>0</v>
      </c>
      <c r="D3042" s="48">
        <v>0</v>
      </c>
    </row>
    <row r="3043" spans="1:4" x14ac:dyDescent="0.25">
      <c r="A3043" s="46" t="e">
        <f ca="1">HYPERLINK("#"&amp;CELL("address",OFFSET([4]Analítico!$B$1,MATCH(103500,[4]Analítico!$B:$B,0)-1,3)),103500)</f>
        <v>#VALUE!</v>
      </c>
      <c r="B3043" s="47" t="s">
        <v>14572</v>
      </c>
      <c r="C3043" s="46" t="s">
        <v>0</v>
      </c>
      <c r="D3043" s="48">
        <v>0</v>
      </c>
    </row>
    <row r="3044" spans="1:4" x14ac:dyDescent="0.25">
      <c r="A3044" s="46" t="e">
        <f ca="1">HYPERLINK("#"&amp;CELL("address",OFFSET([4]Analítico!$B$1,MATCH(106678,[4]Analítico!$B:$B,0)-1,3)),106678)</f>
        <v>#VALUE!</v>
      </c>
      <c r="B3044" s="47" t="s">
        <v>14573</v>
      </c>
      <c r="C3044" s="46" t="s">
        <v>0</v>
      </c>
      <c r="D3044" s="48">
        <v>0</v>
      </c>
    </row>
    <row r="3045" spans="1:4" x14ac:dyDescent="0.25">
      <c r="A3045" s="46" t="e">
        <f ca="1">HYPERLINK("#"&amp;CELL("address",OFFSET([4]Analítico!$B$1,MATCH(106680,[4]Analítico!$B:$B,0)-1,3)),106680)</f>
        <v>#VALUE!</v>
      </c>
      <c r="B3045" s="47" t="s">
        <v>14574</v>
      </c>
      <c r="C3045" s="46" t="s">
        <v>0</v>
      </c>
      <c r="D3045" s="48">
        <v>0</v>
      </c>
    </row>
    <row r="3046" spans="1:4" x14ac:dyDescent="0.25">
      <c r="A3046" s="46" t="e">
        <f ca="1">HYPERLINK("#"&amp;CELL("address",OFFSET([4]Analítico!$B$1,MATCH(106679,[4]Analítico!$B:$B,0)-1,3)),106679)</f>
        <v>#VALUE!</v>
      </c>
      <c r="B3046" s="47" t="s">
        <v>14575</v>
      </c>
      <c r="C3046" s="46" t="s">
        <v>0</v>
      </c>
      <c r="D3046" s="48">
        <v>0</v>
      </c>
    </row>
    <row r="3047" spans="1:4" x14ac:dyDescent="0.25">
      <c r="A3047" s="46" t="e">
        <f ca="1">HYPERLINK("#"&amp;CELL("address",OFFSET([4]Analítico!$B$1,MATCH(103496,[4]Analítico!$B:$B,0)-1,3)),103496)</f>
        <v>#VALUE!</v>
      </c>
      <c r="B3047" s="47" t="s">
        <v>14576</v>
      </c>
      <c r="C3047" s="46" t="s">
        <v>0</v>
      </c>
      <c r="D3047" s="48">
        <v>0</v>
      </c>
    </row>
    <row r="3048" spans="1:4" x14ac:dyDescent="0.25">
      <c r="A3048" s="46" t="e">
        <f ca="1">HYPERLINK("#"&amp;CELL("address",OFFSET([4]Analítico!$B$1,MATCH(103498,[4]Analítico!$B:$B,0)-1,3)),103498)</f>
        <v>#VALUE!</v>
      </c>
      <c r="B3048" s="47" t="s">
        <v>14577</v>
      </c>
      <c r="C3048" s="46" t="s">
        <v>0</v>
      </c>
      <c r="D3048" s="48">
        <v>0</v>
      </c>
    </row>
    <row r="3049" spans="1:4" x14ac:dyDescent="0.25">
      <c r="A3049" s="46" t="e">
        <f ca="1">HYPERLINK("#"&amp;CELL("address",OFFSET([4]Analítico!$B$1,MATCH(103497,[4]Analítico!$B:$B,0)-1,3)),103497)</f>
        <v>#VALUE!</v>
      </c>
      <c r="B3049" s="47" t="s">
        <v>14578</v>
      </c>
      <c r="C3049" s="46" t="s">
        <v>0</v>
      </c>
      <c r="D3049" s="48">
        <v>0</v>
      </c>
    </row>
    <row r="3050" spans="1:4" x14ac:dyDescent="0.25">
      <c r="A3050" s="46" t="e">
        <f ca="1">HYPERLINK("#"&amp;CELL("address",OFFSET([4]Analítico!$B$1,MATCH(103516,[4]Analítico!$B:$B,0)-1,3)),103516)</f>
        <v>#VALUE!</v>
      </c>
      <c r="B3050" s="47" t="s">
        <v>14579</v>
      </c>
      <c r="C3050" s="46" t="s">
        <v>0</v>
      </c>
      <c r="D3050" s="48">
        <v>0</v>
      </c>
    </row>
    <row r="3051" spans="1:4" x14ac:dyDescent="0.25">
      <c r="A3051" s="46" t="e">
        <f ca="1">HYPERLINK("#"&amp;CELL("address",OFFSET([4]Analítico!$B$1,MATCH(103506,[4]Analítico!$B:$B,0)-1,3)),103506)</f>
        <v>#VALUE!</v>
      </c>
      <c r="B3051" s="47" t="s">
        <v>14580</v>
      </c>
      <c r="C3051" s="46" t="s">
        <v>0</v>
      </c>
      <c r="D3051" s="48">
        <v>0</v>
      </c>
    </row>
    <row r="3052" spans="1:4" x14ac:dyDescent="0.25">
      <c r="A3052" s="46" t="e">
        <f ca="1">HYPERLINK("#"&amp;CELL("address",OFFSET([4]Analítico!$B$1,MATCH(106681,[4]Analítico!$B:$B,0)-1,3)),106681)</f>
        <v>#VALUE!</v>
      </c>
      <c r="B3052" s="47" t="s">
        <v>14581</v>
      </c>
      <c r="C3052" s="46" t="s">
        <v>0</v>
      </c>
      <c r="D3052" s="48">
        <v>0</v>
      </c>
    </row>
    <row r="3053" spans="1:4" x14ac:dyDescent="0.25">
      <c r="A3053" s="46" t="e">
        <f ca="1">HYPERLINK("#"&amp;CELL("address",OFFSET([4]Analítico!$B$1,MATCH(103507,[4]Analítico!$B:$B,0)-1,3)),103507)</f>
        <v>#VALUE!</v>
      </c>
      <c r="B3053" s="47" t="s">
        <v>14582</v>
      </c>
      <c r="C3053" s="46" t="s">
        <v>0</v>
      </c>
      <c r="D3053" s="48">
        <v>0</v>
      </c>
    </row>
    <row r="3054" spans="1:4" x14ac:dyDescent="0.25">
      <c r="A3054" s="46" t="e">
        <f ca="1">HYPERLINK("#"&amp;CELL("address",OFFSET([4]Analítico!$B$1,MATCH(103493,[4]Analítico!$B:$B,0)-1,3)),103493)</f>
        <v>#VALUE!</v>
      </c>
      <c r="B3054" s="47" t="s">
        <v>14583</v>
      </c>
      <c r="C3054" s="46" t="s">
        <v>0</v>
      </c>
      <c r="D3054" s="48">
        <v>0</v>
      </c>
    </row>
    <row r="3055" spans="1:4" x14ac:dyDescent="0.25">
      <c r="A3055" s="46" t="e">
        <f ca="1">HYPERLINK("#"&amp;CELL("address",OFFSET([4]Analítico!$B$1,MATCH(103495,[4]Analítico!$B:$B,0)-1,3)),103495)</f>
        <v>#VALUE!</v>
      </c>
      <c r="B3055" s="47" t="s">
        <v>14584</v>
      </c>
      <c r="C3055" s="46" t="s">
        <v>0</v>
      </c>
      <c r="D3055" s="48">
        <v>0</v>
      </c>
    </row>
    <row r="3056" spans="1:4" x14ac:dyDescent="0.25">
      <c r="A3056" s="46" t="e">
        <f ca="1">HYPERLINK("#"&amp;CELL("address",OFFSET([4]Analítico!$B$1,MATCH(103494,[4]Analítico!$B:$B,0)-1,3)),103494)</f>
        <v>#VALUE!</v>
      </c>
      <c r="B3056" s="47" t="s">
        <v>14585</v>
      </c>
      <c r="C3056" s="46" t="s">
        <v>0</v>
      </c>
      <c r="D3056" s="48">
        <v>0</v>
      </c>
    </row>
    <row r="3057" spans="1:4" x14ac:dyDescent="0.25">
      <c r="A3057" s="46" t="e">
        <f ca="1">HYPERLINK("#"&amp;CELL("address",OFFSET([4]Analítico!$B$1,MATCH(103513,[4]Analítico!$B:$B,0)-1,3)),103513)</f>
        <v>#VALUE!</v>
      </c>
      <c r="B3057" s="47" t="s">
        <v>14586</v>
      </c>
      <c r="C3057" s="46" t="s">
        <v>0</v>
      </c>
      <c r="D3057" s="48">
        <v>0</v>
      </c>
    </row>
    <row r="3058" spans="1:4" x14ac:dyDescent="0.25">
      <c r="A3058" s="46" t="e">
        <f ca="1">HYPERLINK("#"&amp;CELL("address",OFFSET([4]Analítico!$B$1,MATCH(103523,[4]Analítico!$B:$B,0)-1,3)),103523)</f>
        <v>#VALUE!</v>
      </c>
      <c r="B3058" s="47" t="s">
        <v>14587</v>
      </c>
      <c r="C3058" s="46" t="s">
        <v>0</v>
      </c>
      <c r="D3058" s="48">
        <v>11196.84</v>
      </c>
    </row>
    <row r="3059" spans="1:4" x14ac:dyDescent="0.25">
      <c r="A3059" s="46" t="e">
        <f ca="1">HYPERLINK("#"&amp;CELL("address",OFFSET([4]Analítico!$B$1,MATCH(103509,[4]Analítico!$B:$B,0)-1,3)),103509)</f>
        <v>#VALUE!</v>
      </c>
      <c r="B3059" s="47" t="s">
        <v>14588</v>
      </c>
      <c r="C3059" s="46" t="s">
        <v>0</v>
      </c>
      <c r="D3059" s="48">
        <v>0</v>
      </c>
    </row>
    <row r="3060" spans="1:4" x14ac:dyDescent="0.25">
      <c r="A3060" s="46" t="e">
        <f ca="1">HYPERLINK("#"&amp;CELL("address",OFFSET([4]Analítico!$B$1,MATCH(103514,[4]Analítico!$B:$B,0)-1,3)),103514)</f>
        <v>#VALUE!</v>
      </c>
      <c r="B3060" s="47" t="s">
        <v>14589</v>
      </c>
      <c r="C3060" s="46" t="s">
        <v>0</v>
      </c>
      <c r="D3060" s="48">
        <v>0</v>
      </c>
    </row>
    <row r="3061" spans="1:4" x14ac:dyDescent="0.25">
      <c r="A3061" s="46" t="e">
        <f ca="1">HYPERLINK("#"&amp;CELL("address",OFFSET([4]Analítico!$B$1,MATCH(103510,[4]Analítico!$B:$B,0)-1,3)),103510)</f>
        <v>#VALUE!</v>
      </c>
      <c r="B3061" s="47" t="s">
        <v>14590</v>
      </c>
      <c r="C3061" s="46" t="s">
        <v>0</v>
      </c>
      <c r="D3061" s="48">
        <v>0</v>
      </c>
    </row>
    <row r="3062" spans="1:4" x14ac:dyDescent="0.25">
      <c r="A3062" s="46" t="e">
        <f ca="1">HYPERLINK("#"&amp;CELL("address",OFFSET([4]Analítico!$B$1,MATCH(103520,[4]Analítico!$B:$B,0)-1,3)),103520)</f>
        <v>#VALUE!</v>
      </c>
      <c r="B3062" s="47" t="s">
        <v>14591</v>
      </c>
      <c r="C3062" s="46" t="s">
        <v>0</v>
      </c>
      <c r="D3062" s="48">
        <v>5522.88</v>
      </c>
    </row>
    <row r="3063" spans="1:4" x14ac:dyDescent="0.25">
      <c r="A3063" s="46" t="e">
        <f ca="1">HYPERLINK("#"&amp;CELL("address",OFFSET([4]Analítico!$B$1,MATCH(103511,[4]Analítico!$B:$B,0)-1,3)),103511)</f>
        <v>#VALUE!</v>
      </c>
      <c r="B3063" s="47" t="s">
        <v>14592</v>
      </c>
      <c r="C3063" s="46" t="s">
        <v>0</v>
      </c>
      <c r="D3063" s="48">
        <v>0</v>
      </c>
    </row>
    <row r="3064" spans="1:4" x14ac:dyDescent="0.25">
      <c r="A3064" s="46" t="e">
        <f ca="1">HYPERLINK("#"&amp;CELL("address",OFFSET([4]Analítico!$B$1,MATCH(103521,[4]Analítico!$B:$B,0)-1,3)),103521)</f>
        <v>#VALUE!</v>
      </c>
      <c r="B3064" s="47" t="s">
        <v>14593</v>
      </c>
      <c r="C3064" s="46" t="s">
        <v>0</v>
      </c>
      <c r="D3064" s="48">
        <v>7332.41</v>
      </c>
    </row>
    <row r="3065" spans="1:4" x14ac:dyDescent="0.25">
      <c r="A3065" s="46" t="e">
        <f ca="1">HYPERLINK("#"&amp;CELL("address",OFFSET([4]Analítico!$B$1,MATCH(103512,[4]Analítico!$B:$B,0)-1,3)),103512)</f>
        <v>#VALUE!</v>
      </c>
      <c r="B3065" s="47" t="s">
        <v>14594</v>
      </c>
      <c r="C3065" s="46" t="s">
        <v>0</v>
      </c>
      <c r="D3065" s="48">
        <v>0</v>
      </c>
    </row>
    <row r="3066" spans="1:4" x14ac:dyDescent="0.25">
      <c r="A3066" s="46" t="e">
        <f ca="1">HYPERLINK("#"&amp;CELL("address",OFFSET([4]Analítico!$B$1,MATCH(103522,[4]Analítico!$B:$B,0)-1,3)),103522)</f>
        <v>#VALUE!</v>
      </c>
      <c r="B3066" s="47" t="s">
        <v>14595</v>
      </c>
      <c r="C3066" s="46" t="s">
        <v>0</v>
      </c>
      <c r="D3066" s="48">
        <v>7464.57</v>
      </c>
    </row>
    <row r="3067" spans="1:4" x14ac:dyDescent="0.25">
      <c r="A3067" s="46" t="e">
        <f ca="1">HYPERLINK("#"&amp;CELL("address",OFFSET([4]Analítico!$B$1,MATCH(103508,[4]Analítico!$B:$B,0)-1,3)),103508)</f>
        <v>#VALUE!</v>
      </c>
      <c r="B3067" s="47" t="s">
        <v>14596</v>
      </c>
      <c r="C3067" s="46" t="s">
        <v>0</v>
      </c>
      <c r="D3067" s="48">
        <v>0</v>
      </c>
    </row>
    <row r="3068" spans="1:4" x14ac:dyDescent="0.25">
      <c r="A3068" s="46" t="e">
        <f ca="1">HYPERLINK("#"&amp;CELL("address",OFFSET([4]Analítico!$B$1,MATCH(103524,[4]Analítico!$B:$B,0)-1,3)),103524)</f>
        <v>#VALUE!</v>
      </c>
      <c r="B3068" s="47" t="s">
        <v>14597</v>
      </c>
      <c r="C3068" s="46" t="s">
        <v>0</v>
      </c>
      <c r="D3068" s="48">
        <v>0</v>
      </c>
    </row>
    <row r="3069" spans="1:4" x14ac:dyDescent="0.25">
      <c r="A3069" s="46" t="e">
        <f ca="1">HYPERLINK("#"&amp;CELL("address",OFFSET([4]Analítico!$B$1,MATCH(103526,[4]Analítico!$B:$B,0)-1,3)),103526)</f>
        <v>#VALUE!</v>
      </c>
      <c r="B3069" s="47" t="s">
        <v>14598</v>
      </c>
      <c r="C3069" s="46" t="s">
        <v>0</v>
      </c>
      <c r="D3069" s="48">
        <v>0</v>
      </c>
    </row>
    <row r="3070" spans="1:4" x14ac:dyDescent="0.25">
      <c r="A3070" s="46" t="e">
        <f ca="1">HYPERLINK("#"&amp;CELL("address",OFFSET([4]Analítico!$B$1,MATCH(103525,[4]Analítico!$B:$B,0)-1,3)),103525)</f>
        <v>#VALUE!</v>
      </c>
      <c r="B3070" s="47" t="s">
        <v>14599</v>
      </c>
      <c r="C3070" s="46" t="s">
        <v>0</v>
      </c>
      <c r="D3070" s="48">
        <v>0</v>
      </c>
    </row>
    <row r="3071" spans="1:4" x14ac:dyDescent="0.25">
      <c r="A3071" s="46" t="e">
        <f ca="1">HYPERLINK("#"&amp;CELL("address",OFFSET([4]Analítico!$B$1,MATCH(97062,[4]Analítico!$B:$B,0)-1,3)),97062)</f>
        <v>#VALUE!</v>
      </c>
      <c r="B3071" s="47" t="s">
        <v>14600</v>
      </c>
      <c r="C3071" s="46" t="s">
        <v>1</v>
      </c>
      <c r="D3071" s="48">
        <v>7.14</v>
      </c>
    </row>
    <row r="3072" spans="1:4" x14ac:dyDescent="0.25">
      <c r="A3072" s="46" t="e">
        <f ca="1">HYPERLINK("#"&amp;CELL("address",OFFSET([4]Analítico!$B$1,MATCH(97061,[4]Analítico!$B:$B,0)-1,3)),97061)</f>
        <v>#VALUE!</v>
      </c>
      <c r="B3072" s="47" t="s">
        <v>14601</v>
      </c>
      <c r="C3072" s="46" t="s">
        <v>1</v>
      </c>
      <c r="D3072" s="48">
        <v>0</v>
      </c>
    </row>
    <row r="3073" spans="1:4" x14ac:dyDescent="0.25">
      <c r="A3073" s="46" t="e">
        <f ca="1">HYPERLINK("#"&amp;CELL("address",OFFSET([4]Analítico!$B$1,MATCH(104988,[4]Analítico!$B:$B,0)-1,3)),104988)</f>
        <v>#VALUE!</v>
      </c>
      <c r="B3073" s="47" t="s">
        <v>14602</v>
      </c>
      <c r="C3073" s="46" t="s">
        <v>1</v>
      </c>
      <c r="D3073" s="48">
        <v>0</v>
      </c>
    </row>
    <row r="3074" spans="1:4" x14ac:dyDescent="0.25">
      <c r="A3074" s="46" t="e">
        <f ca="1">HYPERLINK("#"&amp;CELL("address",OFFSET([4]Analítico!$B$1,MATCH(104979,[4]Analítico!$B:$B,0)-1,3)),104979)</f>
        <v>#VALUE!</v>
      </c>
      <c r="B3074" s="47" t="s">
        <v>14603</v>
      </c>
      <c r="C3074" s="46" t="s">
        <v>1</v>
      </c>
      <c r="D3074" s="48">
        <v>0</v>
      </c>
    </row>
    <row r="3075" spans="1:4" x14ac:dyDescent="0.25">
      <c r="A3075" s="46" t="e">
        <f ca="1">HYPERLINK("#"&amp;CELL("address",OFFSET([4]Analítico!$B$1,MATCH(97040,[4]Analítico!$B:$B,0)-1,3)),97040)</f>
        <v>#VALUE!</v>
      </c>
      <c r="B3075" s="47" t="s">
        <v>14604</v>
      </c>
      <c r="C3075" s="46" t="s">
        <v>1</v>
      </c>
      <c r="D3075" s="48">
        <v>21.79</v>
      </c>
    </row>
    <row r="3076" spans="1:4" x14ac:dyDescent="0.25">
      <c r="A3076" s="46" t="e">
        <f ca="1">HYPERLINK("#"&amp;CELL("address",OFFSET([4]Analítico!$B$1,MATCH(97041,[4]Analítico!$B:$B,0)-1,3)),97041)</f>
        <v>#VALUE!</v>
      </c>
      <c r="B3076" s="47" t="s">
        <v>14605</v>
      </c>
      <c r="C3076" s="46" t="s">
        <v>1</v>
      </c>
      <c r="D3076" s="48">
        <v>154.65</v>
      </c>
    </row>
    <row r="3077" spans="1:4" x14ac:dyDescent="0.25">
      <c r="A3077" s="46" t="e">
        <f ca="1">HYPERLINK("#"&amp;CELL("address",OFFSET([4]Analítico!$B$1,MATCH(97039,[4]Analítico!$B:$B,0)-1,3)),97039)</f>
        <v>#VALUE!</v>
      </c>
      <c r="B3077" s="47" t="s">
        <v>14606</v>
      </c>
      <c r="C3077" s="46" t="s">
        <v>1</v>
      </c>
      <c r="D3077" s="48">
        <v>80.900000000000006</v>
      </c>
    </row>
    <row r="3078" spans="1:4" x14ac:dyDescent="0.25">
      <c r="A3078" s="46" t="e">
        <f ca="1">HYPERLINK("#"&amp;CELL("address",OFFSET([4]Analítico!$B$1,MATCH(102655,[4]Analítico!$B:$B,0)-1,3)),102655)</f>
        <v>#VALUE!</v>
      </c>
      <c r="B3078" s="47" t="s">
        <v>14607</v>
      </c>
      <c r="C3078" s="46" t="s">
        <v>161</v>
      </c>
      <c r="D3078" s="48">
        <v>0.81</v>
      </c>
    </row>
    <row r="3079" spans="1:4" x14ac:dyDescent="0.25">
      <c r="A3079" s="46" t="e">
        <f ca="1">HYPERLINK("#"&amp;CELL("address",OFFSET([4]Analítico!$B$1,MATCH(104987,[4]Analítico!$B:$B,0)-1,3)),104987)</f>
        <v>#VALUE!</v>
      </c>
      <c r="B3079" s="47" t="s">
        <v>14608</v>
      </c>
      <c r="C3079" s="46" t="s">
        <v>161</v>
      </c>
      <c r="D3079" s="48">
        <v>0</v>
      </c>
    </row>
    <row r="3080" spans="1:4" x14ac:dyDescent="0.25">
      <c r="A3080" s="46" t="e">
        <f ca="1">HYPERLINK("#"&amp;CELL("address",OFFSET([4]Analítico!$B$1,MATCH(104986,[4]Analítico!$B:$B,0)-1,3)),104986)</f>
        <v>#VALUE!</v>
      </c>
      <c r="B3080" s="47" t="s">
        <v>14609</v>
      </c>
      <c r="C3080" s="46" t="s">
        <v>161</v>
      </c>
      <c r="D3080" s="48">
        <v>0</v>
      </c>
    </row>
    <row r="3081" spans="1:4" x14ac:dyDescent="0.25">
      <c r="A3081" s="46" t="e">
        <f ca="1">HYPERLINK("#"&amp;CELL("address",OFFSET([4]Analítico!$B$1,MATCH(104984,[4]Analítico!$B:$B,0)-1,3)),104984)</f>
        <v>#VALUE!</v>
      </c>
      <c r="B3081" s="47" t="s">
        <v>14610</v>
      </c>
      <c r="C3081" s="46" t="s">
        <v>161</v>
      </c>
      <c r="D3081" s="48">
        <v>0</v>
      </c>
    </row>
    <row r="3082" spans="1:4" x14ac:dyDescent="0.25">
      <c r="A3082" s="46" t="e">
        <f ca="1">HYPERLINK("#"&amp;CELL("address",OFFSET([4]Analítico!$B$1,MATCH(104985,[4]Analítico!$B:$B,0)-1,3)),104985)</f>
        <v>#VALUE!</v>
      </c>
      <c r="B3082" s="47" t="s">
        <v>14611</v>
      </c>
      <c r="C3082" s="46" t="s">
        <v>161</v>
      </c>
      <c r="D3082" s="48">
        <v>0</v>
      </c>
    </row>
    <row r="3083" spans="1:4" x14ac:dyDescent="0.25">
      <c r="A3083" s="46" t="e">
        <f ca="1">HYPERLINK("#"&amp;CELL("address",OFFSET([4]Analítico!$B$1,MATCH(97026,[4]Analítico!$B:$B,0)-1,3)),97026)</f>
        <v>#VALUE!</v>
      </c>
      <c r="B3083" s="47" t="s">
        <v>14612</v>
      </c>
      <c r="C3083" s="46" t="s">
        <v>161</v>
      </c>
      <c r="D3083" s="48">
        <v>0</v>
      </c>
    </row>
    <row r="3084" spans="1:4" x14ac:dyDescent="0.25">
      <c r="A3084" s="46" t="e">
        <f ca="1">HYPERLINK("#"&amp;CELL("address",OFFSET([4]Analítico!$B$1,MATCH(97025,[4]Analítico!$B:$B,0)-1,3)),97025)</f>
        <v>#VALUE!</v>
      </c>
      <c r="B3084" s="47" t="s">
        <v>14613</v>
      </c>
      <c r="C3084" s="46" t="s">
        <v>161</v>
      </c>
      <c r="D3084" s="48">
        <v>0</v>
      </c>
    </row>
    <row r="3085" spans="1:4" x14ac:dyDescent="0.25">
      <c r="A3085" s="46" t="e">
        <f ca="1">HYPERLINK("#"&amp;CELL("address",OFFSET([4]Analítico!$B$1,MATCH(97032,[4]Analítico!$B:$B,0)-1,3)),97032)</f>
        <v>#VALUE!</v>
      </c>
      <c r="B3085" s="47" t="s">
        <v>14614</v>
      </c>
      <c r="C3085" s="46" t="s">
        <v>161</v>
      </c>
      <c r="D3085" s="48">
        <v>69.44</v>
      </c>
    </row>
    <row r="3086" spans="1:4" x14ac:dyDescent="0.25">
      <c r="A3086" s="46" t="e">
        <f ca="1">HYPERLINK("#"&amp;CELL("address",OFFSET([4]Analítico!$B$1,MATCH(97031,[4]Analítico!$B:$B,0)-1,3)),97031)</f>
        <v>#VALUE!</v>
      </c>
      <c r="B3086" s="47" t="s">
        <v>14615</v>
      </c>
      <c r="C3086" s="46" t="s">
        <v>161</v>
      </c>
      <c r="D3086" s="48">
        <v>111.94</v>
      </c>
    </row>
    <row r="3087" spans="1:4" x14ac:dyDescent="0.25">
      <c r="A3087" s="46" t="e">
        <f ca="1">HYPERLINK("#"&amp;CELL("address",OFFSET([4]Analítico!$B$1,MATCH(97036,[4]Analítico!$B:$B,0)-1,3)),97036)</f>
        <v>#VALUE!</v>
      </c>
      <c r="B3087" s="47" t="s">
        <v>14616</v>
      </c>
      <c r="C3087" s="46" t="s">
        <v>161</v>
      </c>
      <c r="D3087" s="48">
        <v>0</v>
      </c>
    </row>
    <row r="3088" spans="1:4" x14ac:dyDescent="0.25">
      <c r="A3088" s="46" t="e">
        <f ca="1">HYPERLINK("#"&amp;CELL("address",OFFSET([4]Analítico!$B$1,MATCH(97035,[4]Analítico!$B:$B,0)-1,3)),97035)</f>
        <v>#VALUE!</v>
      </c>
      <c r="B3088" s="47" t="s">
        <v>14617</v>
      </c>
      <c r="C3088" s="46" t="s">
        <v>161</v>
      </c>
      <c r="D3088" s="48">
        <v>0</v>
      </c>
    </row>
    <row r="3089" spans="1:4" x14ac:dyDescent="0.25">
      <c r="A3089" s="46" t="e">
        <f ca="1">HYPERLINK("#"&amp;CELL("address",OFFSET([4]Analítico!$B$1,MATCH(97034,[4]Analítico!$B:$B,0)-1,3)),97034)</f>
        <v>#VALUE!</v>
      </c>
      <c r="B3089" s="47" t="s">
        <v>14618</v>
      </c>
      <c r="C3089" s="46" t="s">
        <v>161</v>
      </c>
      <c r="D3089" s="48">
        <v>70.989999999999995</v>
      </c>
    </row>
    <row r="3090" spans="1:4" x14ac:dyDescent="0.25">
      <c r="A3090" s="46" t="e">
        <f ca="1">HYPERLINK("#"&amp;CELL("address",OFFSET([4]Analítico!$B$1,MATCH(97033,[4]Analítico!$B:$B,0)-1,3)),97033)</f>
        <v>#VALUE!</v>
      </c>
      <c r="B3090" s="47" t="s">
        <v>14619</v>
      </c>
      <c r="C3090" s="46" t="s">
        <v>161</v>
      </c>
      <c r="D3090" s="48">
        <v>107.85</v>
      </c>
    </row>
    <row r="3091" spans="1:4" x14ac:dyDescent="0.25">
      <c r="A3091" s="46" t="e">
        <f ca="1">HYPERLINK("#"&amp;CELL("address",OFFSET([4]Analítico!$B$1,MATCH(97030,[4]Analítico!$B:$B,0)-1,3)),97030)</f>
        <v>#VALUE!</v>
      </c>
      <c r="B3091" s="47" t="s">
        <v>14620</v>
      </c>
      <c r="C3091" s="46" t="s">
        <v>161</v>
      </c>
      <c r="D3091" s="48">
        <v>0</v>
      </c>
    </row>
    <row r="3092" spans="1:4" x14ac:dyDescent="0.25">
      <c r="A3092" s="46" t="e">
        <f ca="1">HYPERLINK("#"&amp;CELL("address",OFFSET([4]Analítico!$B$1,MATCH(97029,[4]Analítico!$B:$B,0)-1,3)),97029)</f>
        <v>#VALUE!</v>
      </c>
      <c r="B3092" s="47" t="s">
        <v>14621</v>
      </c>
      <c r="C3092" s="46" t="s">
        <v>161</v>
      </c>
      <c r="D3092" s="48">
        <v>0</v>
      </c>
    </row>
    <row r="3093" spans="1:4" x14ac:dyDescent="0.25">
      <c r="A3093" s="46" t="e">
        <f ca="1">HYPERLINK("#"&amp;CELL("address",OFFSET([4]Analítico!$B$1,MATCH(97028,[4]Analítico!$B:$B,0)-1,3)),97028)</f>
        <v>#VALUE!</v>
      </c>
      <c r="B3093" s="47" t="s">
        <v>14622</v>
      </c>
      <c r="C3093" s="46" t="s">
        <v>161</v>
      </c>
      <c r="D3093" s="48">
        <v>0</v>
      </c>
    </row>
    <row r="3094" spans="1:4" x14ac:dyDescent="0.25">
      <c r="A3094" s="46" t="e">
        <f ca="1">HYPERLINK("#"&amp;CELL("address",OFFSET([4]Analítico!$B$1,MATCH(97027,[4]Analítico!$B:$B,0)-1,3)),97027)</f>
        <v>#VALUE!</v>
      </c>
      <c r="B3094" s="47" t="s">
        <v>14623</v>
      </c>
      <c r="C3094" s="46" t="s">
        <v>161</v>
      </c>
      <c r="D3094" s="48">
        <v>0</v>
      </c>
    </row>
    <row r="3095" spans="1:4" x14ac:dyDescent="0.25">
      <c r="A3095" s="46" t="e">
        <f ca="1">HYPERLINK("#"&amp;CELL("address",OFFSET([4]Analítico!$B$1,MATCH(97038,[4]Analítico!$B:$B,0)-1,3)),97038)</f>
        <v>#VALUE!</v>
      </c>
      <c r="B3095" s="47" t="s">
        <v>14624</v>
      </c>
      <c r="C3095" s="46" t="s">
        <v>161</v>
      </c>
      <c r="D3095" s="48">
        <v>0</v>
      </c>
    </row>
    <row r="3096" spans="1:4" x14ac:dyDescent="0.25">
      <c r="A3096" s="46" t="e">
        <f ca="1">HYPERLINK("#"&amp;CELL("address",OFFSET([4]Analítico!$B$1,MATCH(97037,[4]Analítico!$B:$B,0)-1,3)),97037)</f>
        <v>#VALUE!</v>
      </c>
      <c r="B3096" s="47" t="s">
        <v>14625</v>
      </c>
      <c r="C3096" s="46" t="s">
        <v>161</v>
      </c>
      <c r="D3096" s="48">
        <v>0</v>
      </c>
    </row>
    <row r="3097" spans="1:4" x14ac:dyDescent="0.25">
      <c r="A3097" s="46" t="e">
        <f ca="1">HYPERLINK("#"&amp;CELL("address",OFFSET([4]Analítico!$B$1,MATCH(97014,[4]Analítico!$B:$B,0)-1,3)),97014)</f>
        <v>#VALUE!</v>
      </c>
      <c r="B3097" s="47" t="s">
        <v>14626</v>
      </c>
      <c r="C3097" s="46" t="s">
        <v>161</v>
      </c>
      <c r="D3097" s="48">
        <v>71.75</v>
      </c>
    </row>
    <row r="3098" spans="1:4" x14ac:dyDescent="0.25">
      <c r="A3098" s="46" t="e">
        <f ca="1">HYPERLINK("#"&amp;CELL("address",OFFSET([4]Analítico!$B$1,MATCH(97015,[4]Analítico!$B:$B,0)-1,3)),97015)</f>
        <v>#VALUE!</v>
      </c>
      <c r="B3098" s="47" t="s">
        <v>14627</v>
      </c>
      <c r="C3098" s="46" t="s">
        <v>161</v>
      </c>
      <c r="D3098" s="48">
        <v>60.08</v>
      </c>
    </row>
    <row r="3099" spans="1:4" x14ac:dyDescent="0.25">
      <c r="A3099" s="46" t="e">
        <f ca="1">HYPERLINK("#"&amp;CELL("address",OFFSET([4]Analítico!$B$1,MATCH(97013,[4]Analítico!$B:$B,0)-1,3)),97013)</f>
        <v>#VALUE!</v>
      </c>
      <c r="B3099" s="47" t="s">
        <v>14628</v>
      </c>
      <c r="C3099" s="46" t="s">
        <v>161</v>
      </c>
      <c r="D3099" s="48">
        <v>95.11</v>
      </c>
    </row>
    <row r="3100" spans="1:4" x14ac:dyDescent="0.25">
      <c r="A3100" s="46" t="e">
        <f ca="1">HYPERLINK("#"&amp;CELL("address",OFFSET([4]Analítico!$B$1,MATCH(97017,[4]Analítico!$B:$B,0)-1,3)),97017)</f>
        <v>#VALUE!</v>
      </c>
      <c r="B3100" s="47" t="s">
        <v>14629</v>
      </c>
      <c r="C3100" s="46" t="s">
        <v>161</v>
      </c>
      <c r="D3100" s="48">
        <v>57.7</v>
      </c>
    </row>
    <row r="3101" spans="1:4" x14ac:dyDescent="0.25">
      <c r="A3101" s="46" t="e">
        <f ca="1">HYPERLINK("#"&amp;CELL("address",OFFSET([4]Analítico!$B$1,MATCH(97018,[4]Analítico!$B:$B,0)-1,3)),97018)</f>
        <v>#VALUE!</v>
      </c>
      <c r="B3101" s="47" t="s">
        <v>14630</v>
      </c>
      <c r="C3101" s="46" t="s">
        <v>161</v>
      </c>
      <c r="D3101" s="48">
        <v>48.21</v>
      </c>
    </row>
    <row r="3102" spans="1:4" x14ac:dyDescent="0.25">
      <c r="A3102" s="46" t="e">
        <f ca="1">HYPERLINK("#"&amp;CELL("address",OFFSET([4]Analítico!$B$1,MATCH(97016,[4]Analítico!$B:$B,0)-1,3)),97016)</f>
        <v>#VALUE!</v>
      </c>
      <c r="B3102" s="47" t="s">
        <v>14631</v>
      </c>
      <c r="C3102" s="46" t="s">
        <v>161</v>
      </c>
      <c r="D3102" s="48">
        <v>76.83</v>
      </c>
    </row>
    <row r="3103" spans="1:4" x14ac:dyDescent="0.25">
      <c r="A3103" s="46" t="e">
        <f ca="1">HYPERLINK("#"&amp;CELL("address",OFFSET([4]Analítico!$B$1,MATCH(97024,[4]Analítico!$B:$B,0)-1,3)),97024)</f>
        <v>#VALUE!</v>
      </c>
      <c r="B3103" s="47" t="s">
        <v>14632</v>
      </c>
      <c r="C3103" s="46" t="s">
        <v>161</v>
      </c>
      <c r="D3103" s="48">
        <v>0</v>
      </c>
    </row>
    <row r="3104" spans="1:4" x14ac:dyDescent="0.25">
      <c r="A3104" s="46" t="e">
        <f ca="1">HYPERLINK("#"&amp;CELL("address",OFFSET([4]Analítico!$B$1,MATCH(97023,[4]Analítico!$B:$B,0)-1,3)),97023)</f>
        <v>#VALUE!</v>
      </c>
      <c r="B3104" s="47" t="s">
        <v>14633</v>
      </c>
      <c r="C3104" s="46" t="s">
        <v>161</v>
      </c>
      <c r="D3104" s="48">
        <v>0</v>
      </c>
    </row>
    <row r="3105" spans="1:4" x14ac:dyDescent="0.25">
      <c r="A3105" s="46" t="e">
        <f ca="1">HYPERLINK("#"&amp;CELL("address",OFFSET([4]Analítico!$B$1,MATCH(105804,[4]Analítico!$B:$B,0)-1,3)),105804)</f>
        <v>#VALUE!</v>
      </c>
      <c r="B3105" s="47" t="s">
        <v>14634</v>
      </c>
      <c r="C3105" s="46" t="s">
        <v>161</v>
      </c>
      <c r="D3105" s="48">
        <v>0</v>
      </c>
    </row>
    <row r="3106" spans="1:4" x14ac:dyDescent="0.25">
      <c r="A3106" s="46" t="e">
        <f ca="1">HYPERLINK("#"&amp;CELL("address",OFFSET([4]Analítico!$B$1,MATCH(104990,[4]Analítico!$B:$B,0)-1,3)),104990)</f>
        <v>#VALUE!</v>
      </c>
      <c r="B3106" s="47" t="s">
        <v>14635</v>
      </c>
      <c r="C3106" s="46" t="s">
        <v>161</v>
      </c>
      <c r="D3106" s="48">
        <v>12.02</v>
      </c>
    </row>
    <row r="3107" spans="1:4" x14ac:dyDescent="0.25">
      <c r="A3107" s="46" t="e">
        <f ca="1">HYPERLINK("#"&amp;CELL("address",OFFSET([4]Analítico!$B$1,MATCH(97052,[4]Analítico!$B:$B,0)-1,3)),97052)</f>
        <v>#VALUE!</v>
      </c>
      <c r="B3107" s="47" t="s">
        <v>14636</v>
      </c>
      <c r="C3107" s="46" t="s">
        <v>0</v>
      </c>
      <c r="D3107" s="48">
        <v>0</v>
      </c>
    </row>
    <row r="3108" spans="1:4" x14ac:dyDescent="0.25">
      <c r="A3108" s="46" t="e">
        <f ca="1">HYPERLINK("#"&amp;CELL("address",OFFSET([4]Analítico!$B$1,MATCH(97054,[4]Analítico!$B:$B,0)-1,3)),97054)</f>
        <v>#VALUE!</v>
      </c>
      <c r="B3108" s="47" t="s">
        <v>14637</v>
      </c>
      <c r="C3108" s="46" t="s">
        <v>0</v>
      </c>
      <c r="D3108" s="48">
        <v>30.6</v>
      </c>
    </row>
    <row r="3109" spans="1:4" x14ac:dyDescent="0.25">
      <c r="A3109" s="46" t="e">
        <f ca="1">HYPERLINK("#"&amp;CELL("address",OFFSET([4]Analítico!$B$1,MATCH(104981,[4]Analítico!$B:$B,0)-1,3)),104981)</f>
        <v>#VALUE!</v>
      </c>
      <c r="B3109" s="47" t="s">
        <v>14638</v>
      </c>
      <c r="C3109" s="46" t="s">
        <v>161</v>
      </c>
      <c r="D3109" s="48">
        <v>0</v>
      </c>
    </row>
    <row r="3110" spans="1:4" x14ac:dyDescent="0.25">
      <c r="A3110" s="46" t="e">
        <f ca="1">HYPERLINK("#"&amp;CELL("address",OFFSET([4]Analítico!$B$1,MATCH(104980,[4]Analítico!$B:$B,0)-1,3)),104980)</f>
        <v>#VALUE!</v>
      </c>
      <c r="B3110" s="47" t="s">
        <v>14639</v>
      </c>
      <c r="C3110" s="46" t="s">
        <v>161</v>
      </c>
      <c r="D3110" s="48">
        <v>0</v>
      </c>
    </row>
    <row r="3111" spans="1:4" x14ac:dyDescent="0.25">
      <c r="A3111" s="46" t="e">
        <f ca="1">HYPERLINK("#"&amp;CELL("address",OFFSET([4]Analítico!$B$1,MATCH(97042,[4]Analítico!$B:$B,0)-1,3)),97042)</f>
        <v>#VALUE!</v>
      </c>
      <c r="B3111" s="47" t="s">
        <v>14640</v>
      </c>
      <c r="C3111" s="46" t="s">
        <v>161</v>
      </c>
      <c r="D3111" s="48">
        <v>0</v>
      </c>
    </row>
    <row r="3112" spans="1:4" x14ac:dyDescent="0.25">
      <c r="A3112" s="46" t="e">
        <f ca="1">HYPERLINK("#"&amp;CELL("address",OFFSET([4]Analítico!$B$1,MATCH(97045,[4]Analítico!$B:$B,0)-1,3)),97045)</f>
        <v>#VALUE!</v>
      </c>
      <c r="B3112" s="47" t="s">
        <v>14641</v>
      </c>
      <c r="C3112" s="46" t="s">
        <v>161</v>
      </c>
      <c r="D3112" s="48">
        <v>0</v>
      </c>
    </row>
    <row r="3113" spans="1:4" x14ac:dyDescent="0.25">
      <c r="A3113" s="46" t="e">
        <f ca="1">HYPERLINK("#"&amp;CELL("address",OFFSET([4]Analítico!$B$1,MATCH(97044,[4]Analítico!$B:$B,0)-1,3)),97044)</f>
        <v>#VALUE!</v>
      </c>
      <c r="B3113" s="47" t="s">
        <v>14642</v>
      </c>
      <c r="C3113" s="46" t="s">
        <v>161</v>
      </c>
      <c r="D3113" s="48">
        <v>0</v>
      </c>
    </row>
    <row r="3114" spans="1:4" x14ac:dyDescent="0.25">
      <c r="A3114" s="46" t="e">
        <f ca="1">HYPERLINK("#"&amp;CELL("address",OFFSET([4]Analítico!$B$1,MATCH(97043,[4]Analítico!$B:$B,0)-1,3)),97043)</f>
        <v>#VALUE!</v>
      </c>
      <c r="B3114" s="47" t="s">
        <v>14643</v>
      </c>
      <c r="C3114" s="46" t="s">
        <v>161</v>
      </c>
      <c r="D3114" s="48">
        <v>0</v>
      </c>
    </row>
    <row r="3115" spans="1:4" x14ac:dyDescent="0.25">
      <c r="A3115" s="46" t="e">
        <f ca="1">HYPERLINK("#"&amp;CELL("address",OFFSET([4]Analítico!$B$1,MATCH(97063,[4]Analítico!$B:$B,0)-1,3)),97063)</f>
        <v>#VALUE!</v>
      </c>
      <c r="B3115" s="47" t="s">
        <v>14644</v>
      </c>
      <c r="C3115" s="46" t="s">
        <v>1</v>
      </c>
      <c r="D3115" s="48">
        <v>25.77</v>
      </c>
    </row>
    <row r="3116" spans="1:4" x14ac:dyDescent="0.25">
      <c r="A3116" s="46" t="e">
        <f ca="1">HYPERLINK("#"&amp;CELL("address",OFFSET([4]Analítico!$B$1,MATCH(97065,[4]Analítico!$B:$B,0)-1,3)),97065)</f>
        <v>#VALUE!</v>
      </c>
      <c r="B3116" s="47" t="s">
        <v>14645</v>
      </c>
      <c r="C3116" s="46" t="s">
        <v>28</v>
      </c>
      <c r="D3116" s="48">
        <v>17.309999999999999</v>
      </c>
    </row>
    <row r="3117" spans="1:4" x14ac:dyDescent="0.25">
      <c r="A3117" s="46" t="e">
        <f ca="1">HYPERLINK("#"&amp;CELL("address",OFFSET([4]Analítico!$B$1,MATCH(97064,[4]Analítico!$B:$B,0)-1,3)),97064)</f>
        <v>#VALUE!</v>
      </c>
      <c r="B3117" s="47" t="s">
        <v>14646</v>
      </c>
      <c r="C3117" s="46" t="s">
        <v>161</v>
      </c>
      <c r="D3117" s="48">
        <v>36.07</v>
      </c>
    </row>
    <row r="3118" spans="1:4" x14ac:dyDescent="0.25">
      <c r="A3118" s="46" t="e">
        <f ca="1">HYPERLINK("#"&amp;CELL("address",OFFSET([4]Analítico!$B$1,MATCH(97049,[4]Analítico!$B:$B,0)-1,3)),97049)</f>
        <v>#VALUE!</v>
      </c>
      <c r="B3118" s="47" t="s">
        <v>14647</v>
      </c>
      <c r="C3118" s="46" t="s">
        <v>1</v>
      </c>
      <c r="D3118" s="48">
        <v>0</v>
      </c>
    </row>
    <row r="3119" spans="1:4" x14ac:dyDescent="0.25">
      <c r="A3119" s="46" t="e">
        <f ca="1">HYPERLINK("#"&amp;CELL("address",OFFSET([4]Analítico!$B$1,MATCH(96997,[4]Analítico!$B:$B,0)-1,3)),96997)</f>
        <v>#VALUE!</v>
      </c>
      <c r="B3119" s="47" t="s">
        <v>14648</v>
      </c>
      <c r="C3119" s="46" t="s">
        <v>161</v>
      </c>
      <c r="D3119" s="48">
        <v>0</v>
      </c>
    </row>
    <row r="3120" spans="1:4" x14ac:dyDescent="0.25">
      <c r="A3120" s="46" t="e">
        <f ca="1">HYPERLINK("#"&amp;CELL("address",OFFSET([4]Analítico!$B$1,MATCH(96999,[4]Analítico!$B:$B,0)-1,3)),96999)</f>
        <v>#VALUE!</v>
      </c>
      <c r="B3120" s="47" t="s">
        <v>14649</v>
      </c>
      <c r="C3120" s="46" t="s">
        <v>161</v>
      </c>
      <c r="D3120" s="48">
        <v>0</v>
      </c>
    </row>
    <row r="3121" spans="1:4" x14ac:dyDescent="0.25">
      <c r="A3121" s="46" t="e">
        <f ca="1">HYPERLINK("#"&amp;CELL("address",OFFSET([4]Analítico!$B$1,MATCH(96996,[4]Analítico!$B:$B,0)-1,3)),96996)</f>
        <v>#VALUE!</v>
      </c>
      <c r="B3121" s="47" t="s">
        <v>14650</v>
      </c>
      <c r="C3121" s="46" t="s">
        <v>161</v>
      </c>
      <c r="D3121" s="48">
        <v>0</v>
      </c>
    </row>
    <row r="3122" spans="1:4" x14ac:dyDescent="0.25">
      <c r="A3122" s="46" t="e">
        <f ca="1">HYPERLINK("#"&amp;CELL("address",OFFSET([4]Analítico!$B$1,MATCH(96998,[4]Analítico!$B:$B,0)-1,3)),96998)</f>
        <v>#VALUE!</v>
      </c>
      <c r="B3122" s="47" t="s">
        <v>14651</v>
      </c>
      <c r="C3122" s="46" t="s">
        <v>161</v>
      </c>
      <c r="D3122" s="48">
        <v>0</v>
      </c>
    </row>
    <row r="3123" spans="1:4" x14ac:dyDescent="0.25">
      <c r="A3123" s="46" t="e">
        <f ca="1">HYPERLINK("#"&amp;CELL("address",OFFSET([4]Analítico!$B$1,MATCH(97067,[4]Analítico!$B:$B,0)-1,3)),97067)</f>
        <v>#VALUE!</v>
      </c>
      <c r="B3123" s="47" t="s">
        <v>14652</v>
      </c>
      <c r="C3123" s="46" t="s">
        <v>161</v>
      </c>
      <c r="D3123" s="48">
        <v>794.75</v>
      </c>
    </row>
    <row r="3124" spans="1:4" x14ac:dyDescent="0.25">
      <c r="A3124" s="46" t="e">
        <f ca="1">HYPERLINK("#"&amp;CELL("address",OFFSET([4]Analítico!$B$1,MATCH(97001,[4]Analítico!$B:$B,0)-1,3)),97001)</f>
        <v>#VALUE!</v>
      </c>
      <c r="B3124" s="47" t="s">
        <v>14653</v>
      </c>
      <c r="C3124" s="46" t="s">
        <v>161</v>
      </c>
      <c r="D3124" s="48">
        <v>0</v>
      </c>
    </row>
    <row r="3125" spans="1:4" x14ac:dyDescent="0.25">
      <c r="A3125" s="46" t="e">
        <f ca="1">HYPERLINK("#"&amp;CELL("address",OFFSET([4]Analítico!$B$1,MATCH(97003,[4]Analítico!$B:$B,0)-1,3)),97003)</f>
        <v>#VALUE!</v>
      </c>
      <c r="B3125" s="47" t="s">
        <v>14654</v>
      </c>
      <c r="C3125" s="46" t="s">
        <v>161</v>
      </c>
      <c r="D3125" s="48">
        <v>0</v>
      </c>
    </row>
    <row r="3126" spans="1:4" x14ac:dyDescent="0.25">
      <c r="A3126" s="46" t="e">
        <f ca="1">HYPERLINK("#"&amp;CELL("address",OFFSET([4]Analítico!$B$1,MATCH(97005,[4]Analítico!$B:$B,0)-1,3)),97005)</f>
        <v>#VALUE!</v>
      </c>
      <c r="B3126" s="47" t="s">
        <v>14655</v>
      </c>
      <c r="C3126" s="46" t="s">
        <v>161</v>
      </c>
      <c r="D3126" s="48">
        <v>0</v>
      </c>
    </row>
    <row r="3127" spans="1:4" x14ac:dyDescent="0.25">
      <c r="A3127" s="46" t="e">
        <f ca="1">HYPERLINK("#"&amp;CELL("address",OFFSET([4]Analítico!$B$1,MATCH(97000,[4]Analítico!$B:$B,0)-1,3)),97000)</f>
        <v>#VALUE!</v>
      </c>
      <c r="B3127" s="47" t="s">
        <v>14656</v>
      </c>
      <c r="C3127" s="46" t="s">
        <v>161</v>
      </c>
      <c r="D3127" s="48">
        <v>0</v>
      </c>
    </row>
    <row r="3128" spans="1:4" x14ac:dyDescent="0.25">
      <c r="A3128" s="46" t="e">
        <f ca="1">HYPERLINK("#"&amp;CELL("address",OFFSET([4]Analítico!$B$1,MATCH(97002,[4]Analítico!$B:$B,0)-1,3)),97002)</f>
        <v>#VALUE!</v>
      </c>
      <c r="B3128" s="47" t="s">
        <v>14657</v>
      </c>
      <c r="C3128" s="46" t="s">
        <v>161</v>
      </c>
      <c r="D3128" s="48">
        <v>0</v>
      </c>
    </row>
    <row r="3129" spans="1:4" x14ac:dyDescent="0.25">
      <c r="A3129" s="46" t="e">
        <f ca="1">HYPERLINK("#"&amp;CELL("address",OFFSET([4]Analítico!$B$1,MATCH(97004,[4]Analítico!$B:$B,0)-1,3)),97004)</f>
        <v>#VALUE!</v>
      </c>
      <c r="B3129" s="47" t="s">
        <v>14658</v>
      </c>
      <c r="C3129" s="46" t="s">
        <v>161</v>
      </c>
      <c r="D3129" s="48">
        <v>0</v>
      </c>
    </row>
    <row r="3130" spans="1:4" x14ac:dyDescent="0.25">
      <c r="A3130" s="46" t="e">
        <f ca="1">HYPERLINK("#"&amp;CELL("address",OFFSET([4]Analítico!$B$1,MATCH(97007,[4]Analítico!$B:$B,0)-1,3)),97007)</f>
        <v>#VALUE!</v>
      </c>
      <c r="B3130" s="47" t="s">
        <v>14659</v>
      </c>
      <c r="C3130" s="46" t="s">
        <v>161</v>
      </c>
      <c r="D3130" s="48">
        <v>0</v>
      </c>
    </row>
    <row r="3131" spans="1:4" x14ac:dyDescent="0.25">
      <c r="A3131" s="46" t="e">
        <f ca="1">HYPERLINK("#"&amp;CELL("address",OFFSET([4]Analítico!$B$1,MATCH(97009,[4]Analítico!$B:$B,0)-1,3)),97009)</f>
        <v>#VALUE!</v>
      </c>
      <c r="B3131" s="47" t="s">
        <v>14660</v>
      </c>
      <c r="C3131" s="46" t="s">
        <v>161</v>
      </c>
      <c r="D3131" s="48">
        <v>0</v>
      </c>
    </row>
    <row r="3132" spans="1:4" x14ac:dyDescent="0.25">
      <c r="A3132" s="46" t="e">
        <f ca="1">HYPERLINK("#"&amp;CELL("address",OFFSET([4]Analítico!$B$1,MATCH(97006,[4]Analítico!$B:$B,0)-1,3)),97006)</f>
        <v>#VALUE!</v>
      </c>
      <c r="B3132" s="47" t="s">
        <v>14661</v>
      </c>
      <c r="C3132" s="46" t="s">
        <v>161</v>
      </c>
      <c r="D3132" s="48">
        <v>0</v>
      </c>
    </row>
    <row r="3133" spans="1:4" x14ac:dyDescent="0.25">
      <c r="A3133" s="46" t="e">
        <f ca="1">HYPERLINK("#"&amp;CELL("address",OFFSET([4]Analítico!$B$1,MATCH(97008,[4]Analítico!$B:$B,0)-1,3)),97008)</f>
        <v>#VALUE!</v>
      </c>
      <c r="B3133" s="47" t="s">
        <v>14662</v>
      </c>
      <c r="C3133" s="46" t="s">
        <v>161</v>
      </c>
      <c r="D3133" s="48">
        <v>0</v>
      </c>
    </row>
    <row r="3134" spans="1:4" x14ac:dyDescent="0.25">
      <c r="A3134" s="46" t="e">
        <f ca="1">HYPERLINK("#"&amp;CELL("address",OFFSET([4]Analítico!$B$1,MATCH(97048,[4]Analítico!$B:$B,0)-1,3)),97048)</f>
        <v>#VALUE!</v>
      </c>
      <c r="B3134" s="47" t="s">
        <v>14663</v>
      </c>
      <c r="C3134" s="46" t="s">
        <v>1</v>
      </c>
      <c r="D3134" s="48">
        <v>0.1</v>
      </c>
    </row>
    <row r="3135" spans="1:4" x14ac:dyDescent="0.25">
      <c r="A3135" s="46" t="e">
        <f ca="1">HYPERLINK("#"&amp;CELL("address",OFFSET([4]Analítico!$B$1,MATCH(97047,[4]Analítico!$B:$B,0)-1,3)),97047)</f>
        <v>#VALUE!</v>
      </c>
      <c r="B3135" s="47" t="s">
        <v>14664</v>
      </c>
      <c r="C3135" s="46" t="s">
        <v>1</v>
      </c>
      <c r="D3135" s="48">
        <v>0.14000000000000001</v>
      </c>
    </row>
    <row r="3136" spans="1:4" x14ac:dyDescent="0.25">
      <c r="A3136" s="46" t="e">
        <f ca="1">HYPERLINK("#"&amp;CELL("address",OFFSET([4]Analítico!$B$1,MATCH(97046,[4]Analítico!$B:$B,0)-1,3)),97046)</f>
        <v>#VALUE!</v>
      </c>
      <c r="B3136" s="47" t="s">
        <v>14665</v>
      </c>
      <c r="C3136" s="46" t="s">
        <v>1</v>
      </c>
      <c r="D3136" s="48">
        <v>0.37</v>
      </c>
    </row>
    <row r="3137" spans="1:4" x14ac:dyDescent="0.25">
      <c r="A3137" s="46" t="e">
        <f ca="1">HYPERLINK("#"&amp;CELL("address",OFFSET([4]Analítico!$B$1,MATCH(104989,[4]Analítico!$B:$B,0)-1,3)),104989)</f>
        <v>#VALUE!</v>
      </c>
      <c r="B3137" s="47" t="s">
        <v>14666</v>
      </c>
      <c r="C3137" s="46" t="s">
        <v>0</v>
      </c>
      <c r="D3137" s="48">
        <v>46.34</v>
      </c>
    </row>
    <row r="3138" spans="1:4" x14ac:dyDescent="0.25">
      <c r="A3138" s="46" t="e">
        <f ca="1">HYPERLINK("#"&amp;CELL("address",OFFSET([4]Analítico!$B$1,MATCH(97066,[4]Analítico!$B:$B,0)-1,3)),97066)</f>
        <v>#VALUE!</v>
      </c>
      <c r="B3138" s="47" t="s">
        <v>14667</v>
      </c>
      <c r="C3138" s="46" t="s">
        <v>1</v>
      </c>
      <c r="D3138" s="48">
        <v>365.81</v>
      </c>
    </row>
    <row r="3139" spans="1:4" x14ac:dyDescent="0.25">
      <c r="A3139" s="46" t="e">
        <f ca="1">HYPERLINK("#"&amp;CELL("address",OFFSET([4]Analítico!$B$1,MATCH(104982,[4]Analítico!$B:$B,0)-1,3)),104982)</f>
        <v>#VALUE!</v>
      </c>
      <c r="B3139" s="47" t="s">
        <v>14668</v>
      </c>
      <c r="C3139" s="46" t="s">
        <v>161</v>
      </c>
      <c r="D3139" s="48">
        <v>0</v>
      </c>
    </row>
    <row r="3140" spans="1:4" x14ac:dyDescent="0.25">
      <c r="A3140" s="46" t="e">
        <f ca="1">HYPERLINK("#"&amp;CELL("address",OFFSET([4]Analítico!$B$1,MATCH(97060,[4]Analítico!$B:$B,0)-1,3)),97060)</f>
        <v>#VALUE!</v>
      </c>
      <c r="B3140" s="47" t="s">
        <v>14669</v>
      </c>
      <c r="C3140" s="46" t="s">
        <v>161</v>
      </c>
      <c r="D3140" s="48">
        <v>0</v>
      </c>
    </row>
    <row r="3141" spans="1:4" x14ac:dyDescent="0.25">
      <c r="A3141" s="46" t="e">
        <f ca="1">HYPERLINK("#"&amp;CELL("address",OFFSET([4]Analítico!$B$1,MATCH(97059,[4]Analítico!$B:$B,0)-1,3)),97059)</f>
        <v>#VALUE!</v>
      </c>
      <c r="B3141" s="47" t="s">
        <v>14670</v>
      </c>
      <c r="C3141" s="46" t="s">
        <v>161</v>
      </c>
      <c r="D3141" s="48">
        <v>0</v>
      </c>
    </row>
    <row r="3142" spans="1:4" x14ac:dyDescent="0.25">
      <c r="A3142" s="46" t="e">
        <f ca="1">HYPERLINK("#"&amp;CELL("address",OFFSET([4]Analítico!$B$1,MATCH(97058,[4]Analítico!$B:$B,0)-1,3)),97058)</f>
        <v>#VALUE!</v>
      </c>
      <c r="B3142" s="47" t="s">
        <v>14671</v>
      </c>
      <c r="C3142" s="46" t="s">
        <v>161</v>
      </c>
      <c r="D3142" s="48">
        <v>0</v>
      </c>
    </row>
    <row r="3143" spans="1:4" x14ac:dyDescent="0.25">
      <c r="A3143" s="46" t="e">
        <f ca="1">HYPERLINK("#"&amp;CELL("address",OFFSET([4]Analítico!$B$1,MATCH(97056,[4]Analítico!$B:$B,0)-1,3)),97056)</f>
        <v>#VALUE!</v>
      </c>
      <c r="B3143" s="47" t="s">
        <v>14672</v>
      </c>
      <c r="C3143" s="46" t="s">
        <v>161</v>
      </c>
      <c r="D3143" s="48">
        <v>0</v>
      </c>
    </row>
    <row r="3144" spans="1:4" x14ac:dyDescent="0.25">
      <c r="A3144" s="46" t="e">
        <f ca="1">HYPERLINK("#"&amp;CELL("address",OFFSET([4]Analítico!$B$1,MATCH(97057,[4]Analítico!$B:$B,0)-1,3)),97057)</f>
        <v>#VALUE!</v>
      </c>
      <c r="B3144" s="47" t="s">
        <v>14673</v>
      </c>
      <c r="C3144" s="46" t="s">
        <v>161</v>
      </c>
      <c r="D3144" s="48">
        <v>0</v>
      </c>
    </row>
    <row r="3145" spans="1:4" x14ac:dyDescent="0.25">
      <c r="A3145" s="46" t="e">
        <f ca="1">HYPERLINK("#"&amp;CELL("address",OFFSET([4]Analítico!$B$1,MATCH(97055,[4]Analítico!$B:$B,0)-1,3)),97055)</f>
        <v>#VALUE!</v>
      </c>
      <c r="B3145" s="47" t="s">
        <v>14674</v>
      </c>
      <c r="C3145" s="46" t="s">
        <v>161</v>
      </c>
      <c r="D3145" s="48">
        <v>0</v>
      </c>
    </row>
    <row r="3146" spans="1:4" x14ac:dyDescent="0.25">
      <c r="A3146" s="46" t="e">
        <f ca="1">HYPERLINK("#"&amp;CELL("address",OFFSET([4]Analítico!$B$1,MATCH(102656,[4]Analítico!$B:$B,0)-1,3)),102656)</f>
        <v>#VALUE!</v>
      </c>
      <c r="B3146" s="47" t="s">
        <v>14675</v>
      </c>
      <c r="C3146" s="46" t="s">
        <v>161</v>
      </c>
      <c r="D3146" s="48">
        <v>7.46</v>
      </c>
    </row>
    <row r="3147" spans="1:4" x14ac:dyDescent="0.25">
      <c r="A3147" s="46" t="e">
        <f ca="1">HYPERLINK("#"&amp;CELL("address",OFFSET([4]Analítico!$B$1,MATCH(104983,[4]Analítico!$B:$B,0)-1,3)),104983)</f>
        <v>#VALUE!</v>
      </c>
      <c r="B3147" s="47" t="s">
        <v>14676</v>
      </c>
      <c r="C3147" s="46" t="s">
        <v>0</v>
      </c>
      <c r="D3147" s="48">
        <v>0</v>
      </c>
    </row>
    <row r="3148" spans="1:4" x14ac:dyDescent="0.25">
      <c r="A3148" s="46" t="e">
        <f ca="1">HYPERLINK("#"&amp;CELL("address",OFFSET([4]Analítico!$B$1,MATCH(97050,[4]Analítico!$B:$B,0)-1,3)),97050)</f>
        <v>#VALUE!</v>
      </c>
      <c r="B3148" s="47" t="s">
        <v>14677</v>
      </c>
      <c r="C3148" s="46" t="s">
        <v>1</v>
      </c>
      <c r="D3148" s="48">
        <v>0</v>
      </c>
    </row>
    <row r="3149" spans="1:4" x14ac:dyDescent="0.25">
      <c r="A3149" s="46" t="e">
        <f ca="1">HYPERLINK("#"&amp;CELL("address",OFFSET([4]Analítico!$B$1,MATCH(95946,[4]Analítico!$B:$B,0)-1,3)),95946)</f>
        <v>#VALUE!</v>
      </c>
      <c r="B3149" s="47" t="s">
        <v>14678</v>
      </c>
      <c r="C3149" s="46" t="s">
        <v>622</v>
      </c>
      <c r="D3149" s="48">
        <v>11.8</v>
      </c>
    </row>
    <row r="3150" spans="1:4" x14ac:dyDescent="0.25">
      <c r="A3150" s="46" t="e">
        <f ca="1">HYPERLINK("#"&amp;CELL("address",OFFSET([4]Analítico!$B$1,MATCH(95947,[4]Analítico!$B:$B,0)-1,3)),95947)</f>
        <v>#VALUE!</v>
      </c>
      <c r="B3150" s="47" t="s">
        <v>14679</v>
      </c>
      <c r="C3150" s="46" t="s">
        <v>622</v>
      </c>
      <c r="D3150" s="48">
        <v>8.5500000000000007</v>
      </c>
    </row>
    <row r="3151" spans="1:4" x14ac:dyDescent="0.25">
      <c r="A3151" s="46" t="e">
        <f ca="1">HYPERLINK("#"&amp;CELL("address",OFFSET([4]Analítico!$B$1,MATCH(95948,[4]Analítico!$B:$B,0)-1,3)),95948)</f>
        <v>#VALUE!</v>
      </c>
      <c r="B3151" s="47" t="s">
        <v>14680</v>
      </c>
      <c r="C3151" s="46" t="s">
        <v>622</v>
      </c>
      <c r="D3151" s="48">
        <v>6.96</v>
      </c>
    </row>
    <row r="3152" spans="1:4" x14ac:dyDescent="0.25">
      <c r="A3152" s="46" t="e">
        <f ca="1">HYPERLINK("#"&amp;CELL("address",OFFSET([4]Analítico!$B$1,MATCH(95944,[4]Analítico!$B:$B,0)-1,3)),95944)</f>
        <v>#VALUE!</v>
      </c>
      <c r="B3152" s="47" t="s">
        <v>14681</v>
      </c>
      <c r="C3152" s="46" t="s">
        <v>622</v>
      </c>
      <c r="D3152" s="48">
        <v>21.22</v>
      </c>
    </row>
    <row r="3153" spans="1:4" x14ac:dyDescent="0.25">
      <c r="A3153" s="46" t="e">
        <f ca="1">HYPERLINK("#"&amp;CELL("address",OFFSET([4]Analítico!$B$1,MATCH(95945,[4]Analítico!$B:$B,0)-1,3)),95945)</f>
        <v>#VALUE!</v>
      </c>
      <c r="B3153" s="47" t="s">
        <v>14682</v>
      </c>
      <c r="C3153" s="46" t="s">
        <v>622</v>
      </c>
      <c r="D3153" s="48">
        <v>15.88</v>
      </c>
    </row>
    <row r="3154" spans="1:4" x14ac:dyDescent="0.25">
      <c r="A3154" s="46" t="e">
        <f ca="1">HYPERLINK("#"&amp;CELL("address",OFFSET([4]Analítico!$B$1,MATCH(95943,[4]Analítico!$B:$B,0)-1,3)),95943)</f>
        <v>#VALUE!</v>
      </c>
      <c r="B3154" s="47" t="s">
        <v>14683</v>
      </c>
      <c r="C3154" s="46" t="s">
        <v>622</v>
      </c>
      <c r="D3154" s="48">
        <v>24.46</v>
      </c>
    </row>
    <row r="3155" spans="1:4" x14ac:dyDescent="0.25">
      <c r="A3155" s="46" t="e">
        <f ca="1">HYPERLINK("#"&amp;CELL("address",OFFSET([4]Analítico!$B$1,MATCH(102077,[4]Analítico!$B:$B,0)-1,3)),102077)</f>
        <v>#VALUE!</v>
      </c>
      <c r="B3155" s="47" t="s">
        <v>14684</v>
      </c>
      <c r="C3155" s="46" t="s">
        <v>28</v>
      </c>
      <c r="D3155" s="48">
        <v>5322.93</v>
      </c>
    </row>
    <row r="3156" spans="1:4" x14ac:dyDescent="0.25">
      <c r="A3156" s="46" t="e">
        <f ca="1">HYPERLINK("#"&amp;CELL("address",OFFSET([4]Analítico!$B$1,MATCH(102073,[4]Analítico!$B:$B,0)-1,3)),102073)</f>
        <v>#VALUE!</v>
      </c>
      <c r="B3156" s="47" t="s">
        <v>14685</v>
      </c>
      <c r="C3156" s="46" t="s">
        <v>28</v>
      </c>
      <c r="D3156" s="48">
        <v>3901.48</v>
      </c>
    </row>
    <row r="3157" spans="1:4" x14ac:dyDescent="0.25">
      <c r="A3157" s="46" t="e">
        <f ca="1">HYPERLINK("#"&amp;CELL("address",OFFSET([4]Analítico!$B$1,MATCH(102079,[4]Analítico!$B:$B,0)-1,3)),102079)</f>
        <v>#VALUE!</v>
      </c>
      <c r="B3157" s="47" t="s">
        <v>14686</v>
      </c>
      <c r="C3157" s="46" t="s">
        <v>28</v>
      </c>
      <c r="D3157" s="48">
        <v>5216.0200000000004</v>
      </c>
    </row>
    <row r="3158" spans="1:4" x14ac:dyDescent="0.25">
      <c r="A3158" s="46" t="e">
        <f ca="1">HYPERLINK("#"&amp;CELL("address",OFFSET([4]Analítico!$B$1,MATCH(102075,[4]Analítico!$B:$B,0)-1,3)),102075)</f>
        <v>#VALUE!</v>
      </c>
      <c r="B3158" s="47" t="s">
        <v>14687</v>
      </c>
      <c r="C3158" s="46" t="s">
        <v>28</v>
      </c>
      <c r="D3158" s="48">
        <v>4723.53</v>
      </c>
    </row>
    <row r="3159" spans="1:4" x14ac:dyDescent="0.25">
      <c r="A3159" s="46" t="e">
        <f ca="1">HYPERLINK("#"&amp;CELL("address",OFFSET([4]Analítico!$B$1,MATCH(102078,[4]Analítico!$B:$B,0)-1,3)),102078)</f>
        <v>#VALUE!</v>
      </c>
      <c r="B3159" s="47" t="s">
        <v>14688</v>
      </c>
      <c r="C3159" s="46" t="s">
        <v>28</v>
      </c>
      <c r="D3159" s="48">
        <v>5475.79</v>
      </c>
    </row>
    <row r="3160" spans="1:4" x14ac:dyDescent="0.25">
      <c r="A3160" s="46" t="e">
        <f ca="1">HYPERLINK("#"&amp;CELL("address",OFFSET([4]Analítico!$B$1,MATCH(102074,[4]Analítico!$B:$B,0)-1,3)),102074)</f>
        <v>#VALUE!</v>
      </c>
      <c r="B3160" s="47" t="s">
        <v>14689</v>
      </c>
      <c r="C3160" s="46" t="s">
        <v>28</v>
      </c>
      <c r="D3160" s="48">
        <v>4584.01</v>
      </c>
    </row>
    <row r="3161" spans="1:4" x14ac:dyDescent="0.25">
      <c r="A3161" s="46" t="e">
        <f ca="1">HYPERLINK("#"&amp;CELL("address",OFFSET([4]Analítico!$B$1,MATCH(102080,[4]Analítico!$B:$B,0)-1,3)),102080)</f>
        <v>#VALUE!</v>
      </c>
      <c r="B3161" s="47" t="s">
        <v>14690</v>
      </c>
      <c r="C3161" s="46" t="s">
        <v>28</v>
      </c>
      <c r="D3161" s="48">
        <v>4488.16</v>
      </c>
    </row>
    <row r="3162" spans="1:4" x14ac:dyDescent="0.25">
      <c r="A3162" s="46" t="e">
        <f ca="1">HYPERLINK("#"&amp;CELL("address",OFFSET([4]Analítico!$B$1,MATCH(102076,[4]Analítico!$B:$B,0)-1,3)),102076)</f>
        <v>#VALUE!</v>
      </c>
      <c r="B3162" s="47" t="s">
        <v>14691</v>
      </c>
      <c r="C3162" s="46" t="s">
        <v>28</v>
      </c>
      <c r="D3162" s="48">
        <v>4832.22</v>
      </c>
    </row>
    <row r="3163" spans="1:4" x14ac:dyDescent="0.25">
      <c r="A3163" s="46" t="e">
        <f ca="1">HYPERLINK("#"&amp;CELL("address",OFFSET([4]Analítico!$B$1,MATCH(102084,[4]Analítico!$B:$B,0)-1,3)),102084)</f>
        <v>#VALUE!</v>
      </c>
      <c r="B3163" s="47" t="s">
        <v>14692</v>
      </c>
      <c r="C3163" s="46" t="s">
        <v>161</v>
      </c>
      <c r="D3163" s="48">
        <v>0</v>
      </c>
    </row>
    <row r="3164" spans="1:4" x14ac:dyDescent="0.25">
      <c r="A3164" s="46" t="e">
        <f ca="1">HYPERLINK("#"&amp;CELL("address",OFFSET([4]Analítico!$B$1,MATCH(102082,[4]Analítico!$B:$B,0)-1,3)),102082)</f>
        <v>#VALUE!</v>
      </c>
      <c r="B3164" s="47" t="s">
        <v>14693</v>
      </c>
      <c r="C3164" s="46" t="s">
        <v>161</v>
      </c>
      <c r="D3164" s="48">
        <v>0</v>
      </c>
    </row>
    <row r="3165" spans="1:4" x14ac:dyDescent="0.25">
      <c r="A3165" s="46" t="e">
        <f ca="1">HYPERLINK("#"&amp;CELL("address",OFFSET([4]Analítico!$B$1,MATCH(102081,[4]Analítico!$B:$B,0)-1,3)),102081)</f>
        <v>#VALUE!</v>
      </c>
      <c r="B3165" s="47" t="s">
        <v>14694</v>
      </c>
      <c r="C3165" s="46" t="s">
        <v>161</v>
      </c>
      <c r="D3165" s="48">
        <v>0</v>
      </c>
    </row>
    <row r="3166" spans="1:4" x14ac:dyDescent="0.25">
      <c r="A3166" s="46" t="e">
        <f ca="1">HYPERLINK("#"&amp;CELL("address",OFFSET([4]Analítico!$B$1,MATCH(102092,[4]Analítico!$B:$B,0)-1,3)),102092)</f>
        <v>#VALUE!</v>
      </c>
      <c r="B3166" s="47" t="s">
        <v>14695</v>
      </c>
      <c r="C3166" s="46" t="s">
        <v>161</v>
      </c>
      <c r="D3166" s="48">
        <v>0</v>
      </c>
    </row>
    <row r="3167" spans="1:4" x14ac:dyDescent="0.25">
      <c r="A3167" s="46" t="e">
        <f ca="1">HYPERLINK("#"&amp;CELL("address",OFFSET([4]Analítico!$B$1,MATCH(102089,[4]Analítico!$B:$B,0)-1,3)),102089)</f>
        <v>#VALUE!</v>
      </c>
      <c r="B3167" s="47" t="s">
        <v>14696</v>
      </c>
      <c r="C3167" s="46" t="s">
        <v>1</v>
      </c>
      <c r="D3167" s="48">
        <v>182.42</v>
      </c>
    </row>
    <row r="3168" spans="1:4" x14ac:dyDescent="0.25">
      <c r="A3168" s="46" t="e">
        <f ca="1">HYPERLINK("#"&amp;CELL("address",OFFSET([4]Analítico!$B$1,MATCH(102090,[4]Analítico!$B:$B,0)-1,3)),102090)</f>
        <v>#VALUE!</v>
      </c>
      <c r="B3168" s="47" t="s">
        <v>14697</v>
      </c>
      <c r="C3168" s="46" t="s">
        <v>1</v>
      </c>
      <c r="D3168" s="48">
        <v>140.76</v>
      </c>
    </row>
    <row r="3169" spans="1:4" x14ac:dyDescent="0.25">
      <c r="A3169" s="46" t="e">
        <f ca="1">HYPERLINK("#"&amp;CELL("address",OFFSET([4]Analítico!$B$1,MATCH(102086,[4]Analítico!$B:$B,0)-1,3)),102086)</f>
        <v>#VALUE!</v>
      </c>
      <c r="B3169" s="47" t="s">
        <v>14698</v>
      </c>
      <c r="C3169" s="46" t="s">
        <v>1</v>
      </c>
      <c r="D3169" s="48">
        <v>195.85</v>
      </c>
    </row>
    <row r="3170" spans="1:4" x14ac:dyDescent="0.25">
      <c r="A3170" s="46" t="e">
        <f ca="1">HYPERLINK("#"&amp;CELL("address",OFFSET([4]Analítico!$B$1,MATCH(102087,[4]Analítico!$B:$B,0)-1,3)),102087)</f>
        <v>#VALUE!</v>
      </c>
      <c r="B3170" s="47" t="s">
        <v>14699</v>
      </c>
      <c r="C3170" s="46" t="s">
        <v>1</v>
      </c>
      <c r="D3170" s="48">
        <v>159.12</v>
      </c>
    </row>
    <row r="3171" spans="1:4" x14ac:dyDescent="0.25">
      <c r="A3171" s="46" t="e">
        <f ca="1">HYPERLINK("#"&amp;CELL("address",OFFSET([4]Analítico!$B$1,MATCH(102091,[4]Analítico!$B:$B,0)-1,3)),102091)</f>
        <v>#VALUE!</v>
      </c>
      <c r="B3171" s="47" t="s">
        <v>14700</v>
      </c>
      <c r="C3171" s="46" t="s">
        <v>1</v>
      </c>
      <c r="D3171" s="48">
        <v>321.79000000000002</v>
      </c>
    </row>
    <row r="3172" spans="1:4" x14ac:dyDescent="0.25">
      <c r="A3172" s="46" t="e">
        <f ca="1">HYPERLINK("#"&amp;CELL("address",OFFSET([4]Analítico!$B$1,MATCH(102088,[4]Analítico!$B:$B,0)-1,3)),102088)</f>
        <v>#VALUE!</v>
      </c>
      <c r="B3172" s="47" t="s">
        <v>14701</v>
      </c>
      <c r="C3172" s="46" t="s">
        <v>1</v>
      </c>
      <c r="D3172" s="48">
        <v>275.27999999999997</v>
      </c>
    </row>
    <row r="3173" spans="1:4" x14ac:dyDescent="0.25">
      <c r="A3173" s="46" t="e">
        <f ca="1">HYPERLINK("#"&amp;CELL("address",OFFSET([4]Analítico!$B$1,MATCH(101997,[4]Analítico!$B:$B,0)-1,3)),101997)</f>
        <v>#VALUE!</v>
      </c>
      <c r="B3173" s="47" t="s">
        <v>14702</v>
      </c>
      <c r="C3173" s="46" t="s">
        <v>1</v>
      </c>
      <c r="D3173" s="48">
        <v>192.63</v>
      </c>
    </row>
    <row r="3174" spans="1:4" x14ac:dyDescent="0.25">
      <c r="A3174" s="46" t="e">
        <f ca="1">HYPERLINK("#"&amp;CELL("address",OFFSET([4]Analítico!$B$1,MATCH(101998,[4]Analítico!$B:$B,0)-1,3)),101998)</f>
        <v>#VALUE!</v>
      </c>
      <c r="B3174" s="47" t="s">
        <v>14703</v>
      </c>
      <c r="C3174" s="46" t="s">
        <v>1</v>
      </c>
      <c r="D3174" s="48">
        <v>148.6</v>
      </c>
    </row>
    <row r="3175" spans="1:4" x14ac:dyDescent="0.25">
      <c r="A3175" s="46" t="e">
        <f ca="1">HYPERLINK("#"&amp;CELL("address",OFFSET([4]Analítico!$B$1,MATCH(101999,[4]Analítico!$B:$B,0)-1,3)),101999)</f>
        <v>#VALUE!</v>
      </c>
      <c r="B3175" s="47" t="s">
        <v>14704</v>
      </c>
      <c r="C3175" s="46" t="s">
        <v>1</v>
      </c>
      <c r="D3175" s="48">
        <v>380.2</v>
      </c>
    </row>
    <row r="3176" spans="1:4" x14ac:dyDescent="0.25">
      <c r="A3176" s="46" t="e">
        <f ca="1">HYPERLINK("#"&amp;CELL("address",OFFSET([4]Analítico!$B$1,MATCH(101994,[4]Analítico!$B:$B,0)-1,3)),101994)</f>
        <v>#VALUE!</v>
      </c>
      <c r="B3176" s="47" t="s">
        <v>14705</v>
      </c>
      <c r="C3176" s="46" t="s">
        <v>1</v>
      </c>
      <c r="D3176" s="48">
        <v>203.31</v>
      </c>
    </row>
    <row r="3177" spans="1:4" x14ac:dyDescent="0.25">
      <c r="A3177" s="46" t="e">
        <f ca="1">HYPERLINK("#"&amp;CELL("address",OFFSET([4]Analítico!$B$1,MATCH(101995,[4]Analítico!$B:$B,0)-1,3)),101995)</f>
        <v>#VALUE!</v>
      </c>
      <c r="B3177" s="47" t="s">
        <v>14706</v>
      </c>
      <c r="C3177" s="46" t="s">
        <v>1</v>
      </c>
      <c r="D3177" s="48">
        <v>164.04</v>
      </c>
    </row>
    <row r="3178" spans="1:4" x14ac:dyDescent="0.25">
      <c r="A3178" s="46" t="e">
        <f ca="1">HYPERLINK("#"&amp;CELL("address",OFFSET([4]Analítico!$B$1,MATCH(101996,[4]Analítico!$B:$B,0)-1,3)),101996)</f>
        <v>#VALUE!</v>
      </c>
      <c r="B3178" s="47" t="s">
        <v>14707</v>
      </c>
      <c r="C3178" s="46" t="s">
        <v>1</v>
      </c>
      <c r="D3178" s="48">
        <v>295.62</v>
      </c>
    </row>
    <row r="3179" spans="1:4" x14ac:dyDescent="0.25">
      <c r="A3179" s="46" t="e">
        <f ca="1">HYPERLINK("#"&amp;CELL("address",OFFSET([4]Analítico!$B$1,MATCH(101991,[4]Analítico!$B:$B,0)-1,3)),101991)</f>
        <v>#VALUE!</v>
      </c>
      <c r="B3179" s="47" t="s">
        <v>14708</v>
      </c>
      <c r="C3179" s="46" t="s">
        <v>1</v>
      </c>
      <c r="D3179" s="48">
        <v>193.5</v>
      </c>
    </row>
    <row r="3180" spans="1:4" x14ac:dyDescent="0.25">
      <c r="A3180" s="46" t="e">
        <f ca="1">HYPERLINK("#"&amp;CELL("address",OFFSET([4]Analítico!$B$1,MATCH(101992,[4]Analítico!$B:$B,0)-1,3)),101992)</f>
        <v>#VALUE!</v>
      </c>
      <c r="B3180" s="47" t="s">
        <v>14709</v>
      </c>
      <c r="C3180" s="46" t="s">
        <v>1</v>
      </c>
      <c r="D3180" s="48">
        <v>150.44</v>
      </c>
    </row>
    <row r="3181" spans="1:4" x14ac:dyDescent="0.25">
      <c r="A3181" s="46" t="e">
        <f ca="1">HYPERLINK("#"&amp;CELL("address",OFFSET([4]Analítico!$B$1,MATCH(101993,[4]Analítico!$B:$B,0)-1,3)),101993)</f>
        <v>#VALUE!</v>
      </c>
      <c r="B3181" s="47" t="s">
        <v>14710</v>
      </c>
      <c r="C3181" s="46" t="s">
        <v>1</v>
      </c>
      <c r="D3181" s="48">
        <v>354.81</v>
      </c>
    </row>
    <row r="3182" spans="1:4" x14ac:dyDescent="0.25">
      <c r="A3182" s="46" t="e">
        <f ca="1">HYPERLINK("#"&amp;CELL("address",OFFSET([4]Analítico!$B$1,MATCH(101988,[4]Analítico!$B:$B,0)-1,3)),101988)</f>
        <v>#VALUE!</v>
      </c>
      <c r="B3182" s="47" t="s">
        <v>14711</v>
      </c>
      <c r="C3182" s="46" t="s">
        <v>1</v>
      </c>
      <c r="D3182" s="48">
        <v>193.98</v>
      </c>
    </row>
    <row r="3183" spans="1:4" x14ac:dyDescent="0.25">
      <c r="A3183" s="46" t="e">
        <f ca="1">HYPERLINK("#"&amp;CELL("address",OFFSET([4]Analítico!$B$1,MATCH(101989,[4]Analítico!$B:$B,0)-1,3)),101989)</f>
        <v>#VALUE!</v>
      </c>
      <c r="B3183" s="47" t="s">
        <v>14712</v>
      </c>
      <c r="C3183" s="46" t="s">
        <v>1</v>
      </c>
      <c r="D3183" s="48">
        <v>159</v>
      </c>
    </row>
    <row r="3184" spans="1:4" x14ac:dyDescent="0.25">
      <c r="A3184" s="46" t="e">
        <f ca="1">HYPERLINK("#"&amp;CELL("address",OFFSET([4]Analítico!$B$1,MATCH(101990,[4]Analítico!$B:$B,0)-1,3)),101990)</f>
        <v>#VALUE!</v>
      </c>
      <c r="B3184" s="47" t="s">
        <v>14713</v>
      </c>
      <c r="C3184" s="46" t="s">
        <v>1</v>
      </c>
      <c r="D3184" s="48">
        <v>275.16000000000003</v>
      </c>
    </row>
    <row r="3185" spans="1:4" x14ac:dyDescent="0.25">
      <c r="A3185" s="46" t="e">
        <f ca="1">HYPERLINK("#"&amp;CELL("address",OFFSET([4]Analítico!$B$1,MATCH(101985,[4]Analítico!$B:$B,0)-1,3)),101985)</f>
        <v>#VALUE!</v>
      </c>
      <c r="B3185" s="47" t="s">
        <v>14714</v>
      </c>
      <c r="C3185" s="46" t="s">
        <v>1</v>
      </c>
      <c r="D3185" s="48">
        <v>190.63</v>
      </c>
    </row>
    <row r="3186" spans="1:4" x14ac:dyDescent="0.25">
      <c r="A3186" s="46" t="e">
        <f ca="1">HYPERLINK("#"&amp;CELL("address",OFFSET([4]Analítico!$B$1,MATCH(101986,[4]Analítico!$B:$B,0)-1,3)),101986)</f>
        <v>#VALUE!</v>
      </c>
      <c r="B3186" s="47" t="s">
        <v>14715</v>
      </c>
      <c r="C3186" s="46" t="s">
        <v>1</v>
      </c>
      <c r="D3186" s="48">
        <v>145.59</v>
      </c>
    </row>
    <row r="3187" spans="1:4" x14ac:dyDescent="0.25">
      <c r="A3187" s="46" t="e">
        <f ca="1">HYPERLINK("#"&amp;CELL("address",OFFSET([4]Analítico!$B$1,MATCH(101987,[4]Analítico!$B:$B,0)-1,3)),101987)</f>
        <v>#VALUE!</v>
      </c>
      <c r="B3187" s="47" t="s">
        <v>14716</v>
      </c>
      <c r="C3187" s="46" t="s">
        <v>1</v>
      </c>
      <c r="D3187" s="48">
        <v>302.19</v>
      </c>
    </row>
    <row r="3188" spans="1:4" x14ac:dyDescent="0.25">
      <c r="A3188" s="46" t="e">
        <f ca="1">HYPERLINK("#"&amp;CELL("address",OFFSET([4]Analítico!$B$1,MATCH(101969,[4]Analítico!$B:$B,0)-1,3)),101969)</f>
        <v>#VALUE!</v>
      </c>
      <c r="B3188" s="47" t="s">
        <v>14717</v>
      </c>
      <c r="C3188" s="46" t="s">
        <v>1</v>
      </c>
      <c r="D3188" s="48">
        <v>184.42</v>
      </c>
    </row>
    <row r="3189" spans="1:4" x14ac:dyDescent="0.25">
      <c r="A3189" s="46" t="e">
        <f ca="1">HYPERLINK("#"&amp;CELL("address",OFFSET([4]Analítico!$B$1,MATCH(101971,[4]Analítico!$B:$B,0)-1,3)),101971)</f>
        <v>#VALUE!</v>
      </c>
      <c r="B3189" s="47" t="s">
        <v>14718</v>
      </c>
      <c r="C3189" s="46" t="s">
        <v>1</v>
      </c>
      <c r="D3189" s="48">
        <v>149</v>
      </c>
    </row>
    <row r="3190" spans="1:4" x14ac:dyDescent="0.25">
      <c r="A3190" s="46" t="e">
        <f ca="1">HYPERLINK("#"&amp;CELL("address",OFFSET([4]Analítico!$B$1,MATCH(101973,[4]Analítico!$B:$B,0)-1,3)),101973)</f>
        <v>#VALUE!</v>
      </c>
      <c r="B3190" s="47" t="s">
        <v>14719</v>
      </c>
      <c r="C3190" s="46" t="s">
        <v>1</v>
      </c>
      <c r="D3190" s="48">
        <v>255.55</v>
      </c>
    </row>
    <row r="3191" spans="1:4" x14ac:dyDescent="0.25">
      <c r="A3191" s="46" t="e">
        <f ca="1">HYPERLINK("#"&amp;CELL("address",OFFSET([4]Analítico!$B$1,MATCH(102072,[4]Analítico!$B:$B,0)-1,3)),102072)</f>
        <v>#VALUE!</v>
      </c>
      <c r="B3191" s="47" t="s">
        <v>14720</v>
      </c>
      <c r="C3191" s="46" t="s">
        <v>1</v>
      </c>
      <c r="D3191" s="48">
        <v>204.5</v>
      </c>
    </row>
    <row r="3192" spans="1:4" x14ac:dyDescent="0.25">
      <c r="A3192" s="46" t="e">
        <f ca="1">HYPERLINK("#"&amp;CELL("address",OFFSET([4]Analítico!$B$1,MATCH(102070,[4]Analítico!$B:$B,0)-1,3)),102070)</f>
        <v>#VALUE!</v>
      </c>
      <c r="B3192" s="47" t="s">
        <v>14721</v>
      </c>
      <c r="C3192" s="46" t="s">
        <v>1</v>
      </c>
      <c r="D3192" s="48">
        <v>240.23</v>
      </c>
    </row>
    <row r="3193" spans="1:4" x14ac:dyDescent="0.25">
      <c r="A3193" s="46" t="e">
        <f ca="1">HYPERLINK("#"&amp;CELL("address",OFFSET([4]Analítico!$B$1,MATCH(102071,[4]Analítico!$B:$B,0)-1,3)),102071)</f>
        <v>#VALUE!</v>
      </c>
      <c r="B3193" s="47" t="s">
        <v>14722</v>
      </c>
      <c r="C3193" s="46" t="s">
        <v>1</v>
      </c>
      <c r="D3193" s="48">
        <v>214.16</v>
      </c>
    </row>
    <row r="3194" spans="1:4" x14ac:dyDescent="0.25">
      <c r="A3194" s="46" t="e">
        <f ca="1">HYPERLINK("#"&amp;CELL("address",OFFSET([4]Analítico!$B$1,MATCH(102068,[4]Analítico!$B:$B,0)-1,3)),102068)</f>
        <v>#VALUE!</v>
      </c>
      <c r="B3194" s="47" t="s">
        <v>14723</v>
      </c>
      <c r="C3194" s="46" t="s">
        <v>1</v>
      </c>
      <c r="D3194" s="48">
        <v>305.11</v>
      </c>
    </row>
    <row r="3195" spans="1:4" x14ac:dyDescent="0.25">
      <c r="A3195" s="46" t="e">
        <f ca="1">HYPERLINK("#"&amp;CELL("address",OFFSET([4]Analítico!$B$1,MATCH(102069,[4]Analítico!$B:$B,0)-1,3)),102069)</f>
        <v>#VALUE!</v>
      </c>
      <c r="B3195" s="47" t="s">
        <v>14724</v>
      </c>
      <c r="C3195" s="46" t="s">
        <v>1</v>
      </c>
      <c r="D3195" s="48">
        <v>278.17</v>
      </c>
    </row>
    <row r="3196" spans="1:4" x14ac:dyDescent="0.25">
      <c r="A3196" s="46" t="e">
        <f ca="1">HYPERLINK("#"&amp;CELL("address",OFFSET([4]Analítico!$B$1,MATCH(102066,[4]Analítico!$B:$B,0)-1,3)),102066)</f>
        <v>#VALUE!</v>
      </c>
      <c r="B3196" s="47" t="s">
        <v>14725</v>
      </c>
      <c r="C3196" s="46" t="s">
        <v>1</v>
      </c>
      <c r="D3196" s="48">
        <v>605.20000000000005</v>
      </c>
    </row>
    <row r="3197" spans="1:4" x14ac:dyDescent="0.25">
      <c r="A3197" s="46" t="e">
        <f ca="1">HYPERLINK("#"&amp;CELL("address",OFFSET([4]Analítico!$B$1,MATCH(102067,[4]Analítico!$B:$B,0)-1,3)),102067)</f>
        <v>#VALUE!</v>
      </c>
      <c r="B3197" s="47" t="s">
        <v>14726</v>
      </c>
      <c r="C3197" s="46" t="s">
        <v>1</v>
      </c>
      <c r="D3197" s="48">
        <v>516.27</v>
      </c>
    </row>
    <row r="3198" spans="1:4" x14ac:dyDescent="0.25">
      <c r="A3198" s="46" t="e">
        <f ca="1">HYPERLINK("#"&amp;CELL("address",OFFSET([4]Analítico!$B$1,MATCH(102065,[4]Analítico!$B:$B,0)-1,3)),102065)</f>
        <v>#VALUE!</v>
      </c>
      <c r="B3198" s="47" t="s">
        <v>14727</v>
      </c>
      <c r="C3198" s="46" t="s">
        <v>1</v>
      </c>
      <c r="D3198" s="48">
        <v>215.39</v>
      </c>
    </row>
    <row r="3199" spans="1:4" x14ac:dyDescent="0.25">
      <c r="A3199" s="46" t="e">
        <f ca="1">HYPERLINK("#"&amp;CELL("address",OFFSET([4]Analítico!$B$1,MATCH(102063,[4]Analítico!$B:$B,0)-1,3)),102063)</f>
        <v>#VALUE!</v>
      </c>
      <c r="B3199" s="47" t="s">
        <v>14728</v>
      </c>
      <c r="C3199" s="46" t="s">
        <v>1</v>
      </c>
      <c r="D3199" s="48">
        <v>258.27</v>
      </c>
    </row>
    <row r="3200" spans="1:4" x14ac:dyDescent="0.25">
      <c r="A3200" s="46" t="e">
        <f ca="1">HYPERLINK("#"&amp;CELL("address",OFFSET([4]Analítico!$B$1,MATCH(102064,[4]Analítico!$B:$B,0)-1,3)),102064)</f>
        <v>#VALUE!</v>
      </c>
      <c r="B3200" s="47" t="s">
        <v>14729</v>
      </c>
      <c r="C3200" s="46" t="s">
        <v>1</v>
      </c>
      <c r="D3200" s="48">
        <v>230.73</v>
      </c>
    </row>
    <row r="3201" spans="1:4" x14ac:dyDescent="0.25">
      <c r="A3201" s="46" t="e">
        <f ca="1">HYPERLINK("#"&amp;CELL("address",OFFSET([4]Analítico!$B$1,MATCH(102061,[4]Analítico!$B:$B,0)-1,3)),102061)</f>
        <v>#VALUE!</v>
      </c>
      <c r="B3201" s="47" t="s">
        <v>14730</v>
      </c>
      <c r="C3201" s="46" t="s">
        <v>1</v>
      </c>
      <c r="D3201" s="48">
        <v>328.71</v>
      </c>
    </row>
    <row r="3202" spans="1:4" x14ac:dyDescent="0.25">
      <c r="A3202" s="46" t="e">
        <f ca="1">HYPERLINK("#"&amp;CELL("address",OFFSET([4]Analítico!$B$1,MATCH(102062,[4]Analítico!$B:$B,0)-1,3)),102062)</f>
        <v>#VALUE!</v>
      </c>
      <c r="B3202" s="47" t="s">
        <v>14731</v>
      </c>
      <c r="C3202" s="46" t="s">
        <v>1</v>
      </c>
      <c r="D3202" s="48">
        <v>302.95</v>
      </c>
    </row>
    <row r="3203" spans="1:4" x14ac:dyDescent="0.25">
      <c r="A3203" s="46" t="e">
        <f ca="1">HYPERLINK("#"&amp;CELL("address",OFFSET([4]Analítico!$B$1,MATCH(102059,[4]Analítico!$B:$B,0)-1,3)),102059)</f>
        <v>#VALUE!</v>
      </c>
      <c r="B3203" s="47" t="s">
        <v>14732</v>
      </c>
      <c r="C3203" s="46" t="s">
        <v>1</v>
      </c>
      <c r="D3203" s="48">
        <v>574.53</v>
      </c>
    </row>
    <row r="3204" spans="1:4" x14ac:dyDescent="0.25">
      <c r="A3204" s="46" t="e">
        <f ca="1">HYPERLINK("#"&amp;CELL("address",OFFSET([4]Analítico!$B$1,MATCH(102060,[4]Analítico!$B:$B,0)-1,3)),102060)</f>
        <v>#VALUE!</v>
      </c>
      <c r="B3204" s="47" t="s">
        <v>14733</v>
      </c>
      <c r="C3204" s="46" t="s">
        <v>1</v>
      </c>
      <c r="D3204" s="48">
        <v>480.45</v>
      </c>
    </row>
    <row r="3205" spans="1:4" x14ac:dyDescent="0.25">
      <c r="A3205" s="46" t="e">
        <f ca="1">HYPERLINK("#"&amp;CELL("address",OFFSET([4]Analítico!$B$1,MATCH(102052,[4]Analítico!$B:$B,0)-1,3)),102052)</f>
        <v>#VALUE!</v>
      </c>
      <c r="B3205" s="47" t="s">
        <v>14734</v>
      </c>
      <c r="C3205" s="46" t="s">
        <v>1</v>
      </c>
      <c r="D3205" s="48">
        <v>211.14</v>
      </c>
    </row>
    <row r="3206" spans="1:4" x14ac:dyDescent="0.25">
      <c r="A3206" s="46" t="e">
        <f ca="1">HYPERLINK("#"&amp;CELL("address",OFFSET([4]Analítico!$B$1,MATCH(102050,[4]Analítico!$B:$B,0)-1,3)),102050)</f>
        <v>#VALUE!</v>
      </c>
      <c r="B3206" s="47" t="s">
        <v>14735</v>
      </c>
      <c r="C3206" s="46" t="s">
        <v>1</v>
      </c>
      <c r="D3206" s="48">
        <v>255.32</v>
      </c>
    </row>
    <row r="3207" spans="1:4" x14ac:dyDescent="0.25">
      <c r="A3207" s="46" t="e">
        <f ca="1">HYPERLINK("#"&amp;CELL("address",OFFSET([4]Analítico!$B$1,MATCH(102051,[4]Analítico!$B:$B,0)-1,3)),102051)</f>
        <v>#VALUE!</v>
      </c>
      <c r="B3207" s="47" t="s">
        <v>14736</v>
      </c>
      <c r="C3207" s="46" t="s">
        <v>1</v>
      </c>
      <c r="D3207" s="48">
        <v>226.98</v>
      </c>
    </row>
    <row r="3208" spans="1:4" x14ac:dyDescent="0.25">
      <c r="A3208" s="46" t="e">
        <f ca="1">HYPERLINK("#"&amp;CELL("address",OFFSET([4]Analítico!$B$1,MATCH(102048,[4]Analítico!$B:$B,0)-1,3)),102048)</f>
        <v>#VALUE!</v>
      </c>
      <c r="B3208" s="47" t="s">
        <v>14737</v>
      </c>
      <c r="C3208" s="46" t="s">
        <v>1</v>
      </c>
      <c r="D3208" s="48">
        <v>334.24</v>
      </c>
    </row>
    <row r="3209" spans="1:4" x14ac:dyDescent="0.25">
      <c r="A3209" s="46" t="e">
        <f ca="1">HYPERLINK("#"&amp;CELL("address",OFFSET([4]Analítico!$B$1,MATCH(102049,[4]Analítico!$B:$B,0)-1,3)),102049)</f>
        <v>#VALUE!</v>
      </c>
      <c r="B3209" s="47" t="s">
        <v>14738</v>
      </c>
      <c r="C3209" s="46" t="s">
        <v>1</v>
      </c>
      <c r="D3209" s="48">
        <v>295.95999999999998</v>
      </c>
    </row>
    <row r="3210" spans="1:4" x14ac:dyDescent="0.25">
      <c r="A3210" s="46" t="e">
        <f ca="1">HYPERLINK("#"&amp;CELL("address",OFFSET([4]Analítico!$B$1,MATCH(102046,[4]Analítico!$B:$B,0)-1,3)),102046)</f>
        <v>#VALUE!</v>
      </c>
      <c r="B3210" s="47" t="s">
        <v>14739</v>
      </c>
      <c r="C3210" s="46" t="s">
        <v>1</v>
      </c>
      <c r="D3210" s="48">
        <v>683.1</v>
      </c>
    </row>
    <row r="3211" spans="1:4" x14ac:dyDescent="0.25">
      <c r="A3211" s="46" t="e">
        <f ca="1">HYPERLINK("#"&amp;CELL("address",OFFSET([4]Analítico!$B$1,MATCH(102047,[4]Analítico!$B:$B,0)-1,3)),102047)</f>
        <v>#VALUE!</v>
      </c>
      <c r="B3211" s="47" t="s">
        <v>14740</v>
      </c>
      <c r="C3211" s="46" t="s">
        <v>1</v>
      </c>
      <c r="D3211" s="48">
        <v>579.84</v>
      </c>
    </row>
    <row r="3212" spans="1:4" x14ac:dyDescent="0.25">
      <c r="A3212" s="46" t="e">
        <f ca="1">HYPERLINK("#"&amp;CELL("address",OFFSET([4]Analítico!$B$1,MATCH(102045,[4]Analítico!$B:$B,0)-1,3)),102045)</f>
        <v>#VALUE!</v>
      </c>
      <c r="B3212" s="47" t="s">
        <v>14741</v>
      </c>
      <c r="C3212" s="46" t="s">
        <v>1</v>
      </c>
      <c r="D3212" s="48">
        <v>230.14</v>
      </c>
    </row>
    <row r="3213" spans="1:4" x14ac:dyDescent="0.25">
      <c r="A3213" s="46" t="e">
        <f ca="1">HYPERLINK("#"&amp;CELL("address",OFFSET([4]Analítico!$B$1,MATCH(102043,[4]Analítico!$B:$B,0)-1,3)),102043)</f>
        <v>#VALUE!</v>
      </c>
      <c r="B3213" s="47" t="s">
        <v>14742</v>
      </c>
      <c r="C3213" s="46" t="s">
        <v>1</v>
      </c>
      <c r="D3213" s="48">
        <v>274.10000000000002</v>
      </c>
    </row>
    <row r="3214" spans="1:4" x14ac:dyDescent="0.25">
      <c r="A3214" s="46" t="e">
        <f ca="1">HYPERLINK("#"&amp;CELL("address",OFFSET([4]Analítico!$B$1,MATCH(102044,[4]Analítico!$B:$B,0)-1,3)),102044)</f>
        <v>#VALUE!</v>
      </c>
      <c r="B3214" s="47" t="s">
        <v>14743</v>
      </c>
      <c r="C3214" s="46" t="s">
        <v>1</v>
      </c>
      <c r="D3214" s="48">
        <v>246.62</v>
      </c>
    </row>
    <row r="3215" spans="1:4" x14ac:dyDescent="0.25">
      <c r="A3215" s="46" t="e">
        <f ca="1">HYPERLINK("#"&amp;CELL("address",OFFSET([4]Analítico!$B$1,MATCH(102041,[4]Analítico!$B:$B,0)-1,3)),102041)</f>
        <v>#VALUE!</v>
      </c>
      <c r="B3215" s="47" t="s">
        <v>14744</v>
      </c>
      <c r="C3215" s="46" t="s">
        <v>1</v>
      </c>
      <c r="D3215" s="48">
        <v>356.46</v>
      </c>
    </row>
    <row r="3216" spans="1:4" x14ac:dyDescent="0.25">
      <c r="A3216" s="46" t="e">
        <f ca="1">HYPERLINK("#"&amp;CELL("address",OFFSET([4]Analítico!$B$1,MATCH(102042,[4]Analítico!$B:$B,0)-1,3)),102042)</f>
        <v>#VALUE!</v>
      </c>
      <c r="B3216" s="47" t="s">
        <v>14745</v>
      </c>
      <c r="C3216" s="46" t="s">
        <v>1</v>
      </c>
      <c r="D3216" s="48">
        <v>320.5</v>
      </c>
    </row>
    <row r="3217" spans="1:4" x14ac:dyDescent="0.25">
      <c r="A3217" s="46" t="e">
        <f ca="1">HYPERLINK("#"&amp;CELL("address",OFFSET([4]Analítico!$B$1,MATCH(102039,[4]Analítico!$B:$B,0)-1,3)),102039)</f>
        <v>#VALUE!</v>
      </c>
      <c r="B3217" s="47" t="s">
        <v>14746</v>
      </c>
      <c r="C3217" s="46" t="s">
        <v>1</v>
      </c>
      <c r="D3217" s="48">
        <v>619.88</v>
      </c>
    </row>
    <row r="3218" spans="1:4" x14ac:dyDescent="0.25">
      <c r="A3218" s="46" t="e">
        <f ca="1">HYPERLINK("#"&amp;CELL("address",OFFSET([4]Analítico!$B$1,MATCH(102040,[4]Analítico!$B:$B,0)-1,3)),102040)</f>
        <v>#VALUE!</v>
      </c>
      <c r="B3218" s="47" t="s">
        <v>14747</v>
      </c>
      <c r="C3218" s="46" t="s">
        <v>1</v>
      </c>
      <c r="D3218" s="48">
        <v>513.88</v>
      </c>
    </row>
    <row r="3219" spans="1:4" x14ac:dyDescent="0.25">
      <c r="A3219" s="46" t="e">
        <f ca="1">HYPERLINK("#"&amp;CELL("address",OFFSET([4]Analítico!$B$1,MATCH(102038,[4]Analítico!$B:$B,0)-1,3)),102038)</f>
        <v>#VALUE!</v>
      </c>
      <c r="B3219" s="47" t="s">
        <v>14748</v>
      </c>
      <c r="C3219" s="46" t="s">
        <v>1</v>
      </c>
      <c r="D3219" s="48">
        <v>222.77</v>
      </c>
    </row>
    <row r="3220" spans="1:4" x14ac:dyDescent="0.25">
      <c r="A3220" s="46" t="e">
        <f ca="1">HYPERLINK("#"&amp;CELL("address",OFFSET([4]Analítico!$B$1,MATCH(102036,[4]Analítico!$B:$B,0)-1,3)),102036)</f>
        <v>#VALUE!</v>
      </c>
      <c r="B3220" s="47" t="s">
        <v>14749</v>
      </c>
      <c r="C3220" s="46" t="s">
        <v>1</v>
      </c>
      <c r="D3220" s="48">
        <v>267.10000000000002</v>
      </c>
    </row>
    <row r="3221" spans="1:4" x14ac:dyDescent="0.25">
      <c r="A3221" s="46" t="e">
        <f ca="1">HYPERLINK("#"&amp;CELL("address",OFFSET([4]Analítico!$B$1,MATCH(102037,[4]Analítico!$B:$B,0)-1,3)),102037)</f>
        <v>#VALUE!</v>
      </c>
      <c r="B3221" s="47" t="s">
        <v>14750</v>
      </c>
      <c r="C3221" s="46" t="s">
        <v>1</v>
      </c>
      <c r="D3221" s="48">
        <v>238.66</v>
      </c>
    </row>
    <row r="3222" spans="1:4" x14ac:dyDescent="0.25">
      <c r="A3222" s="46" t="e">
        <f ca="1">HYPERLINK("#"&amp;CELL("address",OFFSET([4]Analítico!$B$1,MATCH(102016,[4]Analítico!$B:$B,0)-1,3)),102016)</f>
        <v>#VALUE!</v>
      </c>
      <c r="B3222" s="47" t="s">
        <v>14751</v>
      </c>
      <c r="C3222" s="46" t="s">
        <v>1</v>
      </c>
      <c r="D3222" s="48">
        <v>343.89</v>
      </c>
    </row>
    <row r="3223" spans="1:4" x14ac:dyDescent="0.25">
      <c r="A3223" s="46" t="e">
        <f ca="1">HYPERLINK("#"&amp;CELL("address",OFFSET([4]Analítico!$B$1,MATCH(102017,[4]Analítico!$B:$B,0)-1,3)),102017)</f>
        <v>#VALUE!</v>
      </c>
      <c r="B3223" s="47" t="s">
        <v>14752</v>
      </c>
      <c r="C3223" s="46" t="s">
        <v>1</v>
      </c>
      <c r="D3223" s="48">
        <v>309.97000000000003</v>
      </c>
    </row>
    <row r="3224" spans="1:4" x14ac:dyDescent="0.25">
      <c r="A3224" s="46" t="e">
        <f ca="1">HYPERLINK("#"&amp;CELL("address",OFFSET([4]Analítico!$B$1,MATCH(102014,[4]Analítico!$B:$B,0)-1,3)),102014)</f>
        <v>#VALUE!</v>
      </c>
      <c r="B3224" s="47" t="s">
        <v>14753</v>
      </c>
      <c r="C3224" s="46" t="s">
        <v>1</v>
      </c>
      <c r="D3224" s="48">
        <v>668.96</v>
      </c>
    </row>
    <row r="3225" spans="1:4" x14ac:dyDescent="0.25">
      <c r="A3225" s="46" t="e">
        <f ca="1">HYPERLINK("#"&amp;CELL("address",OFFSET([4]Analítico!$B$1,MATCH(102015,[4]Analítico!$B:$B,0)-1,3)),102015)</f>
        <v>#VALUE!</v>
      </c>
      <c r="B3225" s="47" t="s">
        <v>14754</v>
      </c>
      <c r="C3225" s="46" t="s">
        <v>1</v>
      </c>
      <c r="D3225" s="48">
        <v>558.37</v>
      </c>
    </row>
    <row r="3226" spans="1:4" x14ac:dyDescent="0.25">
      <c r="A3226" s="46" t="e">
        <f ca="1">HYPERLINK("#"&amp;CELL("address",OFFSET([4]Analítico!$B$1,MATCH(102013,[4]Analítico!$B:$B,0)-1,3)),102013)</f>
        <v>#VALUE!</v>
      </c>
      <c r="B3226" s="47" t="s">
        <v>14755</v>
      </c>
      <c r="C3226" s="46" t="s">
        <v>1</v>
      </c>
      <c r="D3226" s="48">
        <v>233.49</v>
      </c>
    </row>
    <row r="3227" spans="1:4" x14ac:dyDescent="0.25">
      <c r="A3227" s="46" t="e">
        <f ca="1">HYPERLINK("#"&amp;CELL("address",OFFSET([4]Analítico!$B$1,MATCH(102011,[4]Analítico!$B:$B,0)-1,3)),102011)</f>
        <v>#VALUE!</v>
      </c>
      <c r="B3227" s="47" t="s">
        <v>14756</v>
      </c>
      <c r="C3227" s="46" t="s">
        <v>1</v>
      </c>
      <c r="D3227" s="48">
        <v>277.89</v>
      </c>
    </row>
    <row r="3228" spans="1:4" x14ac:dyDescent="0.25">
      <c r="A3228" s="46" t="e">
        <f ca="1">HYPERLINK("#"&amp;CELL("address",OFFSET([4]Analítico!$B$1,MATCH(102012,[4]Analítico!$B:$B,0)-1,3)),102012)</f>
        <v>#VALUE!</v>
      </c>
      <c r="B3228" s="47" t="s">
        <v>14757</v>
      </c>
      <c r="C3228" s="46" t="s">
        <v>1</v>
      </c>
      <c r="D3228" s="48">
        <v>249.41</v>
      </c>
    </row>
    <row r="3229" spans="1:4" x14ac:dyDescent="0.25">
      <c r="A3229" s="46" t="e">
        <f ca="1">HYPERLINK("#"&amp;CELL("address",OFFSET([4]Analítico!$B$1,MATCH(102009,[4]Analítico!$B:$B,0)-1,3)),102009)</f>
        <v>#VALUE!</v>
      </c>
      <c r="B3229" s="47" t="s">
        <v>14758</v>
      </c>
      <c r="C3229" s="46" t="s">
        <v>1</v>
      </c>
      <c r="D3229" s="48">
        <v>358.55</v>
      </c>
    </row>
    <row r="3230" spans="1:4" x14ac:dyDescent="0.25">
      <c r="A3230" s="46" t="e">
        <f ca="1">HYPERLINK("#"&amp;CELL("address",OFFSET([4]Analítico!$B$1,MATCH(102010,[4]Analítico!$B:$B,0)-1,3)),102010)</f>
        <v>#VALUE!</v>
      </c>
      <c r="B3230" s="47" t="s">
        <v>14759</v>
      </c>
      <c r="C3230" s="46" t="s">
        <v>1</v>
      </c>
      <c r="D3230" s="48">
        <v>325.81</v>
      </c>
    </row>
    <row r="3231" spans="1:4" x14ac:dyDescent="0.25">
      <c r="A3231" s="46" t="e">
        <f ca="1">HYPERLINK("#"&amp;CELL("address",OFFSET([4]Analítico!$B$1,MATCH(102007,[4]Analítico!$B:$B,0)-1,3)),102007)</f>
        <v>#VALUE!</v>
      </c>
      <c r="B3231" s="47" t="s">
        <v>14760</v>
      </c>
      <c r="C3231" s="46" t="s">
        <v>1</v>
      </c>
      <c r="D3231" s="48">
        <v>592.66</v>
      </c>
    </row>
    <row r="3232" spans="1:4" x14ac:dyDescent="0.25">
      <c r="A3232" s="46" t="e">
        <f ca="1">HYPERLINK("#"&amp;CELL("address",OFFSET([4]Analítico!$B$1,MATCH(102008,[4]Analítico!$B:$B,0)-1,3)),102008)</f>
        <v>#VALUE!</v>
      </c>
      <c r="B3232" s="47" t="s">
        <v>14761</v>
      </c>
      <c r="C3232" s="46" t="s">
        <v>1</v>
      </c>
      <c r="D3232" s="48">
        <v>492.73</v>
      </c>
    </row>
    <row r="3233" spans="1:4" x14ac:dyDescent="0.25">
      <c r="A3233" s="46" t="e">
        <f ca="1">HYPERLINK("#"&amp;CELL("address",OFFSET([4]Analítico!$B$1,MATCH(102006,[4]Analítico!$B:$B,0)-1,3)),102006)</f>
        <v>#VALUE!</v>
      </c>
      <c r="B3233" s="47" t="s">
        <v>14762</v>
      </c>
      <c r="C3233" s="46" t="s">
        <v>1</v>
      </c>
      <c r="D3233" s="48">
        <v>226.32</v>
      </c>
    </row>
    <row r="3234" spans="1:4" x14ac:dyDescent="0.25">
      <c r="A3234" s="46" t="e">
        <f ca="1">HYPERLINK("#"&amp;CELL("address",OFFSET([4]Analítico!$B$1,MATCH(102004,[4]Analítico!$B:$B,0)-1,3)),102004)</f>
        <v>#VALUE!</v>
      </c>
      <c r="B3234" s="47" t="s">
        <v>14763</v>
      </c>
      <c r="C3234" s="46" t="s">
        <v>1</v>
      </c>
      <c r="D3234" s="48">
        <v>272.06</v>
      </c>
    </row>
    <row r="3235" spans="1:4" x14ac:dyDescent="0.25">
      <c r="A3235" s="46" t="e">
        <f ca="1">HYPERLINK("#"&amp;CELL("address",OFFSET([4]Analítico!$B$1,MATCH(102005,[4]Analítico!$B:$B,0)-1,3)),102005)</f>
        <v>#VALUE!</v>
      </c>
      <c r="B3235" s="47" t="s">
        <v>14764</v>
      </c>
      <c r="C3235" s="46" t="s">
        <v>1</v>
      </c>
      <c r="D3235" s="48">
        <v>243.94</v>
      </c>
    </row>
    <row r="3236" spans="1:4" x14ac:dyDescent="0.25">
      <c r="A3236" s="46" t="e">
        <f ca="1">HYPERLINK("#"&amp;CELL("address",OFFSET([4]Analítico!$B$1,MATCH(102002,[4]Analítico!$B:$B,0)-1,3)),102002)</f>
        <v>#VALUE!</v>
      </c>
      <c r="B3236" s="47" t="s">
        <v>14765</v>
      </c>
      <c r="C3236" s="46" t="s">
        <v>1</v>
      </c>
      <c r="D3236" s="48">
        <v>344.29</v>
      </c>
    </row>
    <row r="3237" spans="1:4" x14ac:dyDescent="0.25">
      <c r="A3237" s="46" t="e">
        <f ca="1">HYPERLINK("#"&amp;CELL("address",OFFSET([4]Analítico!$B$1,MATCH(102003,[4]Analítico!$B:$B,0)-1,3)),102003)</f>
        <v>#VALUE!</v>
      </c>
      <c r="B3237" s="47" t="s">
        <v>14766</v>
      </c>
      <c r="C3237" s="46" t="s">
        <v>1</v>
      </c>
      <c r="D3237" s="48">
        <v>312.68</v>
      </c>
    </row>
    <row r="3238" spans="1:4" x14ac:dyDescent="0.25">
      <c r="A3238" s="46" t="e">
        <f ca="1">HYPERLINK("#"&amp;CELL("address",OFFSET([4]Analítico!$B$1,MATCH(102000,[4]Analítico!$B:$B,0)-1,3)),102000)</f>
        <v>#VALUE!</v>
      </c>
      <c r="B3238" s="47" t="s">
        <v>14767</v>
      </c>
      <c r="C3238" s="46" t="s">
        <v>1</v>
      </c>
      <c r="D3238" s="48">
        <v>616.33000000000004</v>
      </c>
    </row>
    <row r="3239" spans="1:4" x14ac:dyDescent="0.25">
      <c r="A3239" s="46" t="e">
        <f ca="1">HYPERLINK("#"&amp;CELL("address",OFFSET([4]Analítico!$B$1,MATCH(102001,[4]Analítico!$B:$B,0)-1,3)),102001)</f>
        <v>#VALUE!</v>
      </c>
      <c r="B3239" s="47" t="s">
        <v>14768</v>
      </c>
      <c r="C3239" s="46" t="s">
        <v>1</v>
      </c>
      <c r="D3239" s="48">
        <v>528.34</v>
      </c>
    </row>
    <row r="3240" spans="1:4" x14ac:dyDescent="0.25">
      <c r="A3240" s="46" t="e">
        <f ca="1">HYPERLINK("#"&amp;CELL("address",OFFSET([4]Analítico!$B$1,MATCH(101983,[4]Analítico!$B:$B,0)-1,3)),101983)</f>
        <v>#VALUE!</v>
      </c>
      <c r="B3240" s="47" t="s">
        <v>14769</v>
      </c>
      <c r="C3240" s="46" t="s">
        <v>1</v>
      </c>
      <c r="D3240" s="48">
        <v>236.82</v>
      </c>
    </row>
    <row r="3241" spans="1:4" x14ac:dyDescent="0.25">
      <c r="A3241" s="46" t="e">
        <f ca="1">HYPERLINK("#"&amp;CELL("address",OFFSET([4]Analítico!$B$1,MATCH(101981,[4]Analítico!$B:$B,0)-1,3)),101981)</f>
        <v>#VALUE!</v>
      </c>
      <c r="B3241" s="47" t="s">
        <v>14770</v>
      </c>
      <c r="C3241" s="46" t="s">
        <v>1</v>
      </c>
      <c r="D3241" s="48">
        <v>281.45</v>
      </c>
    </row>
    <row r="3242" spans="1:4" x14ac:dyDescent="0.25">
      <c r="A3242" s="46" t="e">
        <f ca="1">HYPERLINK("#"&amp;CELL("address",OFFSET([4]Analítico!$B$1,MATCH(101982,[4]Analítico!$B:$B,0)-1,3)),101982)</f>
        <v>#VALUE!</v>
      </c>
      <c r="B3242" s="47" t="s">
        <v>14771</v>
      </c>
      <c r="C3242" s="46" t="s">
        <v>1</v>
      </c>
      <c r="D3242" s="48">
        <v>254.01</v>
      </c>
    </row>
    <row r="3243" spans="1:4" x14ac:dyDescent="0.25">
      <c r="A3243" s="46" t="e">
        <f ca="1">HYPERLINK("#"&amp;CELL("address",OFFSET([4]Analítico!$B$1,MATCH(101977,[4]Analítico!$B:$B,0)-1,3)),101977)</f>
        <v>#VALUE!</v>
      </c>
      <c r="B3243" s="47" t="s">
        <v>14772</v>
      </c>
      <c r="C3243" s="46" t="s">
        <v>1</v>
      </c>
      <c r="D3243" s="48">
        <v>356.11</v>
      </c>
    </row>
    <row r="3244" spans="1:4" x14ac:dyDescent="0.25">
      <c r="A3244" s="46" t="e">
        <f ca="1">HYPERLINK("#"&amp;CELL("address",OFFSET([4]Analítico!$B$1,MATCH(101980,[4]Analítico!$B:$B,0)-1,3)),101980)</f>
        <v>#VALUE!</v>
      </c>
      <c r="B3244" s="47" t="s">
        <v>14773</v>
      </c>
      <c r="C3244" s="46" t="s">
        <v>1</v>
      </c>
      <c r="D3244" s="48">
        <v>326.61</v>
      </c>
    </row>
    <row r="3245" spans="1:4" x14ac:dyDescent="0.25">
      <c r="A3245" s="46" t="e">
        <f ca="1">HYPERLINK("#"&amp;CELL("address",OFFSET([4]Analítico!$B$1,MATCH(101974,[4]Analítico!$B:$B,0)-1,3)),101974)</f>
        <v>#VALUE!</v>
      </c>
      <c r="B3245" s="47" t="s">
        <v>14774</v>
      </c>
      <c r="C3245" s="46" t="s">
        <v>1</v>
      </c>
      <c r="D3245" s="48">
        <v>597.54</v>
      </c>
    </row>
    <row r="3246" spans="1:4" x14ac:dyDescent="0.25">
      <c r="A3246" s="46" t="e">
        <f ca="1">HYPERLINK("#"&amp;CELL("address",OFFSET([4]Analítico!$B$1,MATCH(101975,[4]Analítico!$B:$B,0)-1,3)),101975)</f>
        <v>#VALUE!</v>
      </c>
      <c r="B3246" s="47" t="s">
        <v>14775</v>
      </c>
      <c r="C3246" s="46" t="s">
        <v>1</v>
      </c>
      <c r="D3246" s="48">
        <v>505.54</v>
      </c>
    </row>
    <row r="3247" spans="1:4" x14ac:dyDescent="0.25">
      <c r="A3247" s="46" t="e">
        <f ca="1">HYPERLINK("#"&amp;CELL("address",OFFSET([4]Analítico!$B$1,MATCH(101114,[4]Analítico!$B:$B,0)-1,3)),101114)</f>
        <v>#VALUE!</v>
      </c>
      <c r="B3247" s="47" t="s">
        <v>14776</v>
      </c>
      <c r="C3247" s="46" t="s">
        <v>28</v>
      </c>
      <c r="D3247" s="48">
        <v>5.29</v>
      </c>
    </row>
    <row r="3248" spans="1:4" x14ac:dyDescent="0.25">
      <c r="A3248" s="46" t="e">
        <f ca="1">HYPERLINK("#"&amp;CELL("address",OFFSET([4]Analítico!$B$1,MATCH(101118,[4]Analítico!$B:$B,0)-1,3)),101118)</f>
        <v>#VALUE!</v>
      </c>
      <c r="B3248" s="47" t="s">
        <v>14777</v>
      </c>
      <c r="C3248" s="46" t="s">
        <v>28</v>
      </c>
      <c r="D3248" s="48">
        <v>4.55</v>
      </c>
    </row>
    <row r="3249" spans="1:4" x14ac:dyDescent="0.25">
      <c r="A3249" s="46" t="e">
        <f ca="1">HYPERLINK("#"&amp;CELL("address",OFFSET([4]Analítico!$B$1,MATCH(101115,[4]Analítico!$B:$B,0)-1,3)),101115)</f>
        <v>#VALUE!</v>
      </c>
      <c r="B3249" s="47" t="s">
        <v>14778</v>
      </c>
      <c r="C3249" s="46" t="s">
        <v>28</v>
      </c>
      <c r="D3249" s="48">
        <v>4.4000000000000004</v>
      </c>
    </row>
    <row r="3250" spans="1:4" x14ac:dyDescent="0.25">
      <c r="A3250" s="46" t="e">
        <f ca="1">HYPERLINK("#"&amp;CELL("address",OFFSET([4]Analítico!$B$1,MATCH(101116,[4]Analítico!$B:$B,0)-1,3)),101116)</f>
        <v>#VALUE!</v>
      </c>
      <c r="B3250" s="47" t="s">
        <v>14779</v>
      </c>
      <c r="C3250" s="46" t="s">
        <v>28</v>
      </c>
      <c r="D3250" s="48">
        <v>2.73</v>
      </c>
    </row>
    <row r="3251" spans="1:4" x14ac:dyDescent="0.25">
      <c r="A3251" s="46" t="e">
        <f ca="1">HYPERLINK("#"&amp;CELL("address",OFFSET([4]Analítico!$B$1,MATCH(101117,[4]Analítico!$B:$B,0)-1,3)),101117)</f>
        <v>#VALUE!</v>
      </c>
      <c r="B3251" s="47" t="s">
        <v>14780</v>
      </c>
      <c r="C3251" s="46" t="s">
        <v>28</v>
      </c>
      <c r="D3251" s="48">
        <v>3.72</v>
      </c>
    </row>
    <row r="3252" spans="1:4" x14ac:dyDescent="0.25">
      <c r="A3252" s="46" t="e">
        <f ca="1">HYPERLINK("#"&amp;CELL("address",OFFSET([4]Analítico!$B$1,MATCH(101124,[4]Analítico!$B:$B,0)-1,3)),101124)</f>
        <v>#VALUE!</v>
      </c>
      <c r="B3252" s="47" t="s">
        <v>14781</v>
      </c>
      <c r="C3252" s="46" t="s">
        <v>28</v>
      </c>
      <c r="D3252" s="48">
        <v>16.559999999999999</v>
      </c>
    </row>
    <row r="3253" spans="1:4" x14ac:dyDescent="0.25">
      <c r="A3253" s="46" t="e">
        <f ca="1">HYPERLINK("#"&amp;CELL("address",OFFSET([4]Analítico!$B$1,MATCH(101128,[4]Analítico!$B:$B,0)-1,3)),101128)</f>
        <v>#VALUE!</v>
      </c>
      <c r="B3253" s="47" t="s">
        <v>14782</v>
      </c>
      <c r="C3253" s="46" t="s">
        <v>28</v>
      </c>
      <c r="D3253" s="48">
        <v>15.82</v>
      </c>
    </row>
    <row r="3254" spans="1:4" x14ac:dyDescent="0.25">
      <c r="A3254" s="46" t="e">
        <f ca="1">HYPERLINK("#"&amp;CELL("address",OFFSET([4]Analítico!$B$1,MATCH(101125,[4]Analítico!$B:$B,0)-1,3)),101125)</f>
        <v>#VALUE!</v>
      </c>
      <c r="B3254" s="47" t="s">
        <v>14783</v>
      </c>
      <c r="C3254" s="46" t="s">
        <v>28</v>
      </c>
      <c r="D3254" s="48">
        <v>15.67</v>
      </c>
    </row>
    <row r="3255" spans="1:4" x14ac:dyDescent="0.25">
      <c r="A3255" s="46" t="e">
        <f ca="1">HYPERLINK("#"&amp;CELL("address",OFFSET([4]Analítico!$B$1,MATCH(101126,[4]Analítico!$B:$B,0)-1,3)),101126)</f>
        <v>#VALUE!</v>
      </c>
      <c r="B3255" s="47" t="s">
        <v>14784</v>
      </c>
      <c r="C3255" s="46" t="s">
        <v>28</v>
      </c>
      <c r="D3255" s="48">
        <v>14</v>
      </c>
    </row>
    <row r="3256" spans="1:4" x14ac:dyDescent="0.25">
      <c r="A3256" s="46" t="e">
        <f ca="1">HYPERLINK("#"&amp;CELL("address",OFFSET([4]Analítico!$B$1,MATCH(101127,[4]Analítico!$B:$B,0)-1,3)),101127)</f>
        <v>#VALUE!</v>
      </c>
      <c r="B3256" s="47" t="s">
        <v>14785</v>
      </c>
      <c r="C3256" s="46" t="s">
        <v>28</v>
      </c>
      <c r="D3256" s="48">
        <v>14.99</v>
      </c>
    </row>
    <row r="3257" spans="1:4" x14ac:dyDescent="0.25">
      <c r="A3257" s="46" t="e">
        <f ca="1">HYPERLINK("#"&amp;CELL("address",OFFSET([4]Analítico!$B$1,MATCH(101134,[4]Analítico!$B:$B,0)-1,3)),101134)</f>
        <v>#VALUE!</v>
      </c>
      <c r="B3257" s="47" t="s">
        <v>14786</v>
      </c>
      <c r="C3257" s="46" t="s">
        <v>28</v>
      </c>
      <c r="D3257" s="48">
        <v>17.37</v>
      </c>
    </row>
    <row r="3258" spans="1:4" x14ac:dyDescent="0.25">
      <c r="A3258" s="46" t="e">
        <f ca="1">HYPERLINK("#"&amp;CELL("address",OFFSET([4]Analítico!$B$1,MATCH(101144,[4]Analítico!$B:$B,0)-1,3)),101144)</f>
        <v>#VALUE!</v>
      </c>
      <c r="B3258" s="47" t="s">
        <v>14787</v>
      </c>
      <c r="C3258" s="46" t="s">
        <v>28</v>
      </c>
      <c r="D3258" s="48">
        <v>17.11</v>
      </c>
    </row>
    <row r="3259" spans="1:4" x14ac:dyDescent="0.25">
      <c r="A3259" s="46" t="e">
        <f ca="1">HYPERLINK("#"&amp;CELL("address",OFFSET([4]Analítico!$B$1,MATCH(101138,[4]Analítico!$B:$B,0)-1,3)),101138)</f>
        <v>#VALUE!</v>
      </c>
      <c r="B3259" s="47" t="s">
        <v>14788</v>
      </c>
      <c r="C3259" s="46" t="s">
        <v>28</v>
      </c>
      <c r="D3259" s="48">
        <v>16.63</v>
      </c>
    </row>
    <row r="3260" spans="1:4" x14ac:dyDescent="0.25">
      <c r="A3260" s="46" t="e">
        <f ca="1">HYPERLINK("#"&amp;CELL("address",OFFSET([4]Analítico!$B$1,MATCH(101148,[4]Analítico!$B:$B,0)-1,3)),101148)</f>
        <v>#VALUE!</v>
      </c>
      <c r="B3260" s="47" t="s">
        <v>14789</v>
      </c>
      <c r="C3260" s="46" t="s">
        <v>28</v>
      </c>
      <c r="D3260" s="48">
        <v>16.37</v>
      </c>
    </row>
    <row r="3261" spans="1:4" x14ac:dyDescent="0.25">
      <c r="A3261" s="46" t="e">
        <f ca="1">HYPERLINK("#"&amp;CELL("address",OFFSET([4]Analítico!$B$1,MATCH(101135,[4]Analítico!$B:$B,0)-1,3)),101135)</f>
        <v>#VALUE!</v>
      </c>
      <c r="B3261" s="47" t="s">
        <v>14790</v>
      </c>
      <c r="C3261" s="46" t="s">
        <v>28</v>
      </c>
      <c r="D3261" s="48">
        <v>16.48</v>
      </c>
    </row>
    <row r="3262" spans="1:4" x14ac:dyDescent="0.25">
      <c r="A3262" s="46" t="e">
        <f ca="1">HYPERLINK("#"&amp;CELL("address",OFFSET([4]Analítico!$B$1,MATCH(101145,[4]Analítico!$B:$B,0)-1,3)),101145)</f>
        <v>#VALUE!</v>
      </c>
      <c r="B3262" s="47" t="s">
        <v>14791</v>
      </c>
      <c r="C3262" s="46" t="s">
        <v>28</v>
      </c>
      <c r="D3262" s="48">
        <v>16.22</v>
      </c>
    </row>
    <row r="3263" spans="1:4" x14ac:dyDescent="0.25">
      <c r="A3263" s="46" t="e">
        <f ca="1">HYPERLINK("#"&amp;CELL("address",OFFSET([4]Analítico!$B$1,MATCH(101136,[4]Analítico!$B:$B,0)-1,3)),101136)</f>
        <v>#VALUE!</v>
      </c>
      <c r="B3263" s="47" t="s">
        <v>14792</v>
      </c>
      <c r="C3263" s="46" t="s">
        <v>28</v>
      </c>
      <c r="D3263" s="48">
        <v>14.81</v>
      </c>
    </row>
    <row r="3264" spans="1:4" x14ac:dyDescent="0.25">
      <c r="A3264" s="46" t="e">
        <f ca="1">HYPERLINK("#"&amp;CELL("address",OFFSET([4]Analítico!$B$1,MATCH(101146,[4]Analítico!$B:$B,0)-1,3)),101146)</f>
        <v>#VALUE!</v>
      </c>
      <c r="B3264" s="47" t="s">
        <v>14793</v>
      </c>
      <c r="C3264" s="46" t="s">
        <v>28</v>
      </c>
      <c r="D3264" s="48">
        <v>14.55</v>
      </c>
    </row>
    <row r="3265" spans="1:4" x14ac:dyDescent="0.25">
      <c r="A3265" s="46" t="e">
        <f ca="1">HYPERLINK("#"&amp;CELL("address",OFFSET([4]Analítico!$B$1,MATCH(101137,[4]Analítico!$B:$B,0)-1,3)),101137)</f>
        <v>#VALUE!</v>
      </c>
      <c r="B3265" s="47" t="s">
        <v>14794</v>
      </c>
      <c r="C3265" s="46" t="s">
        <v>28</v>
      </c>
      <c r="D3265" s="48">
        <v>15.8</v>
      </c>
    </row>
    <row r="3266" spans="1:4" x14ac:dyDescent="0.25">
      <c r="A3266" s="46" t="e">
        <f ca="1">HYPERLINK("#"&amp;CELL("address",OFFSET([4]Analítico!$B$1,MATCH(101147,[4]Analítico!$B:$B,0)-1,3)),101147)</f>
        <v>#VALUE!</v>
      </c>
      <c r="B3266" s="47" t="s">
        <v>14795</v>
      </c>
      <c r="C3266" s="46" t="s">
        <v>28</v>
      </c>
      <c r="D3266" s="48">
        <v>15.54</v>
      </c>
    </row>
    <row r="3267" spans="1:4" x14ac:dyDescent="0.25">
      <c r="A3267" s="46" t="e">
        <f ca="1">HYPERLINK("#"&amp;CELL("address",OFFSET([4]Analítico!$B$1,MATCH(101119,[4]Analítico!$B:$B,0)-1,3)),101119)</f>
        <v>#VALUE!</v>
      </c>
      <c r="B3267" s="47" t="s">
        <v>14796</v>
      </c>
      <c r="C3267" s="46" t="s">
        <v>28</v>
      </c>
      <c r="D3267" s="48">
        <v>10.11</v>
      </c>
    </row>
    <row r="3268" spans="1:4" x14ac:dyDescent="0.25">
      <c r="A3268" s="46" t="e">
        <f ca="1">HYPERLINK("#"&amp;CELL("address",OFFSET([4]Analítico!$B$1,MATCH(101123,[4]Analítico!$B:$B,0)-1,3)),101123)</f>
        <v>#VALUE!</v>
      </c>
      <c r="B3268" s="47" t="s">
        <v>14797</v>
      </c>
      <c r="C3268" s="46" t="s">
        <v>28</v>
      </c>
      <c r="D3268" s="48">
        <v>8.69</v>
      </c>
    </row>
    <row r="3269" spans="1:4" x14ac:dyDescent="0.25">
      <c r="A3269" s="46" t="e">
        <f ca="1">HYPERLINK("#"&amp;CELL("address",OFFSET([4]Analítico!$B$1,MATCH(101120,[4]Analítico!$B:$B,0)-1,3)),101120)</f>
        <v>#VALUE!</v>
      </c>
      <c r="B3269" s="47" t="s">
        <v>14798</v>
      </c>
      <c r="C3269" s="46" t="s">
        <v>28</v>
      </c>
      <c r="D3269" s="48">
        <v>8.42</v>
      </c>
    </row>
    <row r="3270" spans="1:4" x14ac:dyDescent="0.25">
      <c r="A3270" s="46" t="e">
        <f ca="1">HYPERLINK("#"&amp;CELL("address",OFFSET([4]Analítico!$B$1,MATCH(101121,[4]Analítico!$B:$B,0)-1,3)),101121)</f>
        <v>#VALUE!</v>
      </c>
      <c r="B3270" s="47" t="s">
        <v>14799</v>
      </c>
      <c r="C3270" s="46" t="s">
        <v>28</v>
      </c>
      <c r="D3270" s="48">
        <v>5.26</v>
      </c>
    </row>
    <row r="3271" spans="1:4" x14ac:dyDescent="0.25">
      <c r="A3271" s="46" t="e">
        <f ca="1">HYPERLINK("#"&amp;CELL("address",OFFSET([4]Analítico!$B$1,MATCH(101122,[4]Analítico!$B:$B,0)-1,3)),101122)</f>
        <v>#VALUE!</v>
      </c>
      <c r="B3271" s="47" t="s">
        <v>14800</v>
      </c>
      <c r="C3271" s="46" t="s">
        <v>28</v>
      </c>
      <c r="D3271" s="48">
        <v>7.1</v>
      </c>
    </row>
    <row r="3272" spans="1:4" x14ac:dyDescent="0.25">
      <c r="A3272" s="46" t="e">
        <f ca="1">HYPERLINK("#"&amp;CELL("address",OFFSET([4]Analítico!$B$1,MATCH(101129,[4]Analítico!$B:$B,0)-1,3)),101129)</f>
        <v>#VALUE!</v>
      </c>
      <c r="B3272" s="47" t="s">
        <v>14801</v>
      </c>
      <c r="C3272" s="46" t="s">
        <v>28</v>
      </c>
      <c r="D3272" s="48">
        <v>21.83</v>
      </c>
    </row>
    <row r="3273" spans="1:4" x14ac:dyDescent="0.25">
      <c r="A3273" s="46" t="e">
        <f ca="1">HYPERLINK("#"&amp;CELL("address",OFFSET([4]Analítico!$B$1,MATCH(101133,[4]Analítico!$B:$B,0)-1,3)),101133)</f>
        <v>#VALUE!</v>
      </c>
      <c r="B3273" s="47" t="s">
        <v>14802</v>
      </c>
      <c r="C3273" s="46" t="s">
        <v>28</v>
      </c>
      <c r="D3273" s="48">
        <v>20.41</v>
      </c>
    </row>
    <row r="3274" spans="1:4" x14ac:dyDescent="0.25">
      <c r="A3274" s="46" t="e">
        <f ca="1">HYPERLINK("#"&amp;CELL("address",OFFSET([4]Analítico!$B$1,MATCH(101130,[4]Analítico!$B:$B,0)-1,3)),101130)</f>
        <v>#VALUE!</v>
      </c>
      <c r="B3274" s="47" t="s">
        <v>14803</v>
      </c>
      <c r="C3274" s="46" t="s">
        <v>28</v>
      </c>
      <c r="D3274" s="48">
        <v>20.14</v>
      </c>
    </row>
    <row r="3275" spans="1:4" x14ac:dyDescent="0.25">
      <c r="A3275" s="46" t="e">
        <f ca="1">HYPERLINK("#"&amp;CELL("address",OFFSET([4]Analítico!$B$1,MATCH(101131,[4]Analítico!$B:$B,0)-1,3)),101131)</f>
        <v>#VALUE!</v>
      </c>
      <c r="B3275" s="47" t="s">
        <v>14804</v>
      </c>
      <c r="C3275" s="46" t="s">
        <v>28</v>
      </c>
      <c r="D3275" s="48">
        <v>16.98</v>
      </c>
    </row>
    <row r="3276" spans="1:4" x14ac:dyDescent="0.25">
      <c r="A3276" s="46" t="e">
        <f ca="1">HYPERLINK("#"&amp;CELL("address",OFFSET([4]Analítico!$B$1,MATCH(101132,[4]Analítico!$B:$B,0)-1,3)),101132)</f>
        <v>#VALUE!</v>
      </c>
      <c r="B3276" s="47" t="s">
        <v>14805</v>
      </c>
      <c r="C3276" s="46" t="s">
        <v>28</v>
      </c>
      <c r="D3276" s="48">
        <v>18.82</v>
      </c>
    </row>
    <row r="3277" spans="1:4" x14ac:dyDescent="0.25">
      <c r="A3277" s="46" t="e">
        <f ca="1">HYPERLINK("#"&amp;CELL("address",OFFSET([4]Analítico!$B$1,MATCH(101139,[4]Analítico!$B:$B,0)-1,3)),101139)</f>
        <v>#VALUE!</v>
      </c>
      <c r="B3277" s="47" t="s">
        <v>14806</v>
      </c>
      <c r="C3277" s="46" t="s">
        <v>28</v>
      </c>
      <c r="D3277" s="48">
        <v>22.67</v>
      </c>
    </row>
    <row r="3278" spans="1:4" x14ac:dyDescent="0.25">
      <c r="A3278" s="46" t="e">
        <f ca="1">HYPERLINK("#"&amp;CELL("address",OFFSET([4]Analítico!$B$1,MATCH(101149,[4]Analítico!$B:$B,0)-1,3)),101149)</f>
        <v>#VALUE!</v>
      </c>
      <c r="B3278" s="47" t="s">
        <v>14807</v>
      </c>
      <c r="C3278" s="46" t="s">
        <v>28</v>
      </c>
      <c r="D3278" s="48">
        <v>22.41</v>
      </c>
    </row>
    <row r="3279" spans="1:4" x14ac:dyDescent="0.25">
      <c r="A3279" s="46" t="e">
        <f ca="1">HYPERLINK("#"&amp;CELL("address",OFFSET([4]Analítico!$B$1,MATCH(101143,[4]Analítico!$B:$B,0)-1,3)),101143)</f>
        <v>#VALUE!</v>
      </c>
      <c r="B3279" s="47" t="s">
        <v>14808</v>
      </c>
      <c r="C3279" s="46" t="s">
        <v>28</v>
      </c>
      <c r="D3279" s="48">
        <v>21.25</v>
      </c>
    </row>
    <row r="3280" spans="1:4" x14ac:dyDescent="0.25">
      <c r="A3280" s="46" t="e">
        <f ca="1">HYPERLINK("#"&amp;CELL("address",OFFSET([4]Analítico!$B$1,MATCH(101153,[4]Analítico!$B:$B,0)-1,3)),101153)</f>
        <v>#VALUE!</v>
      </c>
      <c r="B3280" s="47" t="s">
        <v>14809</v>
      </c>
      <c r="C3280" s="46" t="s">
        <v>28</v>
      </c>
      <c r="D3280" s="48">
        <v>20.99</v>
      </c>
    </row>
    <row r="3281" spans="1:4" x14ac:dyDescent="0.25">
      <c r="A3281" s="46" t="e">
        <f ca="1">HYPERLINK("#"&amp;CELL("address",OFFSET([4]Analítico!$B$1,MATCH(101140,[4]Analítico!$B:$B,0)-1,3)),101140)</f>
        <v>#VALUE!</v>
      </c>
      <c r="B3281" s="47" t="s">
        <v>14810</v>
      </c>
      <c r="C3281" s="46" t="s">
        <v>28</v>
      </c>
      <c r="D3281" s="48">
        <v>20.98</v>
      </c>
    </row>
    <row r="3282" spans="1:4" x14ac:dyDescent="0.25">
      <c r="A3282" s="46" t="e">
        <f ca="1">HYPERLINK("#"&amp;CELL("address",OFFSET([4]Analítico!$B$1,MATCH(101150,[4]Analítico!$B:$B,0)-1,3)),101150)</f>
        <v>#VALUE!</v>
      </c>
      <c r="B3282" s="47" t="s">
        <v>14811</v>
      </c>
      <c r="C3282" s="46" t="s">
        <v>28</v>
      </c>
      <c r="D3282" s="48">
        <v>20.72</v>
      </c>
    </row>
    <row r="3283" spans="1:4" x14ac:dyDescent="0.25">
      <c r="A3283" s="46" t="e">
        <f ca="1">HYPERLINK("#"&amp;CELL("address",OFFSET([4]Analítico!$B$1,MATCH(101141,[4]Analítico!$B:$B,0)-1,3)),101141)</f>
        <v>#VALUE!</v>
      </c>
      <c r="B3283" s="47" t="s">
        <v>14812</v>
      </c>
      <c r="C3283" s="46" t="s">
        <v>28</v>
      </c>
      <c r="D3283" s="48">
        <v>17.82</v>
      </c>
    </row>
    <row r="3284" spans="1:4" x14ac:dyDescent="0.25">
      <c r="A3284" s="46" t="e">
        <f ca="1">HYPERLINK("#"&amp;CELL("address",OFFSET([4]Analítico!$B$1,MATCH(101151,[4]Analítico!$B:$B,0)-1,3)),101151)</f>
        <v>#VALUE!</v>
      </c>
      <c r="B3284" s="47" t="s">
        <v>14813</v>
      </c>
      <c r="C3284" s="46" t="s">
        <v>28</v>
      </c>
      <c r="D3284" s="48">
        <v>17.559999999999999</v>
      </c>
    </row>
    <row r="3285" spans="1:4" x14ac:dyDescent="0.25">
      <c r="A3285" s="46" t="e">
        <f ca="1">HYPERLINK("#"&amp;CELL("address",OFFSET([4]Analítico!$B$1,MATCH(101142,[4]Analítico!$B:$B,0)-1,3)),101142)</f>
        <v>#VALUE!</v>
      </c>
      <c r="B3285" s="47" t="s">
        <v>14814</v>
      </c>
      <c r="C3285" s="46" t="s">
        <v>28</v>
      </c>
      <c r="D3285" s="48">
        <v>19.66</v>
      </c>
    </row>
    <row r="3286" spans="1:4" x14ac:dyDescent="0.25">
      <c r="A3286" s="46" t="e">
        <f ca="1">HYPERLINK("#"&amp;CELL("address",OFFSET([4]Analítico!$B$1,MATCH(101152,[4]Analítico!$B:$B,0)-1,3)),101152)</f>
        <v>#VALUE!</v>
      </c>
      <c r="B3286" s="47" t="s">
        <v>14815</v>
      </c>
      <c r="C3286" s="46" t="s">
        <v>28</v>
      </c>
      <c r="D3286" s="48">
        <v>19.399999999999999</v>
      </c>
    </row>
    <row r="3287" spans="1:4" x14ac:dyDescent="0.25">
      <c r="A3287" s="46" t="e">
        <f ca="1">HYPERLINK("#"&amp;CELL("address",OFFSET([4]Analítico!$B$1,MATCH(101207,[4]Analítico!$B:$B,0)-1,3)),101207)</f>
        <v>#VALUE!</v>
      </c>
      <c r="B3287" s="47" t="s">
        <v>14816</v>
      </c>
      <c r="C3287" s="46" t="s">
        <v>28</v>
      </c>
      <c r="D3287" s="48">
        <v>12.66</v>
      </c>
    </row>
    <row r="3288" spans="1:4" x14ac:dyDescent="0.25">
      <c r="A3288" s="46" t="e">
        <f ca="1">HYPERLINK("#"&amp;CELL("address",OFFSET([4]Analítico!$B$1,MATCH(101206,[4]Analítico!$B:$B,0)-1,3)),101206)</f>
        <v>#VALUE!</v>
      </c>
      <c r="B3288" s="47" t="s">
        <v>14817</v>
      </c>
      <c r="C3288" s="46" t="s">
        <v>28</v>
      </c>
      <c r="D3288" s="48">
        <v>14.62</v>
      </c>
    </row>
    <row r="3289" spans="1:4" x14ac:dyDescent="0.25">
      <c r="A3289" s="46" t="e">
        <f ca="1">HYPERLINK("#"&amp;CELL("address",OFFSET([4]Analítico!$B$1,MATCH(101210,[4]Analítico!$B:$B,0)-1,3)),101210)</f>
        <v>#VALUE!</v>
      </c>
      <c r="B3289" s="47" t="s">
        <v>14818</v>
      </c>
      <c r="C3289" s="46" t="s">
        <v>28</v>
      </c>
      <c r="D3289" s="48">
        <v>20.41</v>
      </c>
    </row>
    <row r="3290" spans="1:4" x14ac:dyDescent="0.25">
      <c r="A3290" s="46" t="e">
        <f ca="1">HYPERLINK("#"&amp;CELL("address",OFFSET([4]Analítico!$B$1,MATCH(101211,[4]Analítico!$B:$B,0)-1,3)),101211)</f>
        <v>#VALUE!</v>
      </c>
      <c r="B3290" s="47" t="s">
        <v>14819</v>
      </c>
      <c r="C3290" s="46" t="s">
        <v>28</v>
      </c>
      <c r="D3290" s="48">
        <v>21.9</v>
      </c>
    </row>
    <row r="3291" spans="1:4" x14ac:dyDescent="0.25">
      <c r="A3291" s="46" t="e">
        <f ca="1">HYPERLINK("#"&amp;CELL("address",OFFSET([4]Analítico!$B$1,MATCH(101215,[4]Analítico!$B:$B,0)-1,3)),101215)</f>
        <v>#VALUE!</v>
      </c>
      <c r="B3291" s="47" t="s">
        <v>14820</v>
      </c>
      <c r="C3291" s="46" t="s">
        <v>28</v>
      </c>
      <c r="D3291" s="48">
        <v>19.62</v>
      </c>
    </row>
    <row r="3292" spans="1:4" x14ac:dyDescent="0.25">
      <c r="A3292" s="46" t="e">
        <f ca="1">HYPERLINK("#"&amp;CELL("address",OFFSET([4]Analítico!$B$1,MATCH(101216,[4]Analítico!$B:$B,0)-1,3)),101216)</f>
        <v>#VALUE!</v>
      </c>
      <c r="B3292" s="47" t="s">
        <v>14821</v>
      </c>
      <c r="C3292" s="46" t="s">
        <v>28</v>
      </c>
      <c r="D3292" s="48">
        <v>20.58</v>
      </c>
    </row>
    <row r="3293" spans="1:4" x14ac:dyDescent="0.25">
      <c r="A3293" s="46" t="e">
        <f ca="1">HYPERLINK("#"&amp;CELL("address",OFFSET([4]Analítico!$B$1,MATCH(101212,[4]Analítico!$B:$B,0)-1,3)),101212)</f>
        <v>#VALUE!</v>
      </c>
      <c r="B3293" s="47" t="s">
        <v>14822</v>
      </c>
      <c r="C3293" s="46" t="s">
        <v>28</v>
      </c>
      <c r="D3293" s="48">
        <v>25.55</v>
      </c>
    </row>
    <row r="3294" spans="1:4" x14ac:dyDescent="0.25">
      <c r="A3294" s="46" t="e">
        <f ca="1">HYPERLINK("#"&amp;CELL("address",OFFSET([4]Analítico!$B$1,MATCH(101217,[4]Analítico!$B:$B,0)-1,3)),101217)</f>
        <v>#VALUE!</v>
      </c>
      <c r="B3294" s="47" t="s">
        <v>14823</v>
      </c>
      <c r="C3294" s="46" t="s">
        <v>28</v>
      </c>
      <c r="D3294" s="48">
        <v>23.95</v>
      </c>
    </row>
    <row r="3295" spans="1:4" x14ac:dyDescent="0.25">
      <c r="A3295" s="46" t="e">
        <f ca="1">HYPERLINK("#"&amp;CELL("address",OFFSET([4]Analítico!$B$1,MATCH(101218,[4]Analítico!$B:$B,0)-1,3)),101218)</f>
        <v>#VALUE!</v>
      </c>
      <c r="B3295" s="47" t="s">
        <v>14824</v>
      </c>
      <c r="C3295" s="46" t="s">
        <v>28</v>
      </c>
      <c r="D3295" s="48">
        <v>25.34</v>
      </c>
    </row>
    <row r="3296" spans="1:4" x14ac:dyDescent="0.25">
      <c r="A3296" s="46" t="e">
        <f ca="1">HYPERLINK("#"&amp;CELL("address",OFFSET([4]Analítico!$B$1,MATCH(101213,[4]Analítico!$B:$B,0)-1,3)),101213)</f>
        <v>#VALUE!</v>
      </c>
      <c r="B3296" s="47" t="s">
        <v>14825</v>
      </c>
      <c r="C3296" s="46" t="s">
        <v>28</v>
      </c>
      <c r="D3296" s="48">
        <v>28.55</v>
      </c>
    </row>
    <row r="3297" spans="1:4" x14ac:dyDescent="0.25">
      <c r="A3297" s="46" t="e">
        <f ca="1">HYPERLINK("#"&amp;CELL("address",OFFSET([4]Analítico!$B$1,MATCH(101219,[4]Analítico!$B:$B,0)-1,3)),101219)</f>
        <v>#VALUE!</v>
      </c>
      <c r="B3297" s="47" t="s">
        <v>14826</v>
      </c>
      <c r="C3297" s="46" t="s">
        <v>28</v>
      </c>
      <c r="D3297" s="48">
        <v>30.72</v>
      </c>
    </row>
    <row r="3298" spans="1:4" x14ac:dyDescent="0.25">
      <c r="A3298" s="46" t="e">
        <f ca="1">HYPERLINK("#"&amp;CELL("address",OFFSET([4]Analítico!$B$1,MATCH(101214,[4]Analítico!$B:$B,0)-1,3)),101214)</f>
        <v>#VALUE!</v>
      </c>
      <c r="B3298" s="47" t="s">
        <v>14827</v>
      </c>
      <c r="C3298" s="46" t="s">
        <v>28</v>
      </c>
      <c r="D3298" s="48">
        <v>34.51</v>
      </c>
    </row>
    <row r="3299" spans="1:4" x14ac:dyDescent="0.25">
      <c r="A3299" s="46" t="e">
        <f ca="1">HYPERLINK("#"&amp;CELL("address",OFFSET([4]Analítico!$B$1,MATCH(101254,[4]Analítico!$B:$B,0)-1,3)),101254)</f>
        <v>#VALUE!</v>
      </c>
      <c r="B3299" s="47" t="s">
        <v>14828</v>
      </c>
      <c r="C3299" s="46" t="s">
        <v>28</v>
      </c>
      <c r="D3299" s="48">
        <v>15.02</v>
      </c>
    </row>
    <row r="3300" spans="1:4" x14ac:dyDescent="0.25">
      <c r="A3300" s="46" t="e">
        <f ca="1">HYPERLINK("#"&amp;CELL("address",OFFSET([4]Analítico!$B$1,MATCH(101256,[4]Analítico!$B:$B,0)-1,3)),101256)</f>
        <v>#VALUE!</v>
      </c>
      <c r="B3300" s="47" t="s">
        <v>14829</v>
      </c>
      <c r="C3300" s="46" t="s">
        <v>28</v>
      </c>
      <c r="D3300" s="48">
        <v>23.15</v>
      </c>
    </row>
    <row r="3301" spans="1:4" x14ac:dyDescent="0.25">
      <c r="A3301" s="46" t="e">
        <f ca="1">HYPERLINK("#"&amp;CELL("address",OFFSET([4]Analítico!$B$1,MATCH(101257,[4]Analítico!$B:$B,0)-1,3)),101257)</f>
        <v>#VALUE!</v>
      </c>
      <c r="B3301" s="47" t="s">
        <v>14830</v>
      </c>
      <c r="C3301" s="46" t="s">
        <v>28</v>
      </c>
      <c r="D3301" s="48">
        <v>24.39</v>
      </c>
    </row>
    <row r="3302" spans="1:4" x14ac:dyDescent="0.25">
      <c r="A3302" s="46" t="e">
        <f ca="1">HYPERLINK("#"&amp;CELL("address",OFFSET([4]Analítico!$B$1,MATCH(101258,[4]Analítico!$B:$B,0)-1,3)),101258)</f>
        <v>#VALUE!</v>
      </c>
      <c r="B3302" s="47" t="s">
        <v>14831</v>
      </c>
      <c r="C3302" s="46" t="s">
        <v>28</v>
      </c>
      <c r="D3302" s="48">
        <v>28.28</v>
      </c>
    </row>
    <row r="3303" spans="1:4" x14ac:dyDescent="0.25">
      <c r="A3303" s="46" t="e">
        <f ca="1">HYPERLINK("#"&amp;CELL("address",OFFSET([4]Analítico!$B$1,MATCH(101259,[4]Analítico!$B:$B,0)-1,3)),101259)</f>
        <v>#VALUE!</v>
      </c>
      <c r="B3303" s="47" t="s">
        <v>14832</v>
      </c>
      <c r="C3303" s="46" t="s">
        <v>28</v>
      </c>
      <c r="D3303" s="48">
        <v>31.43</v>
      </c>
    </row>
    <row r="3304" spans="1:4" x14ac:dyDescent="0.25">
      <c r="A3304" s="46" t="e">
        <f ca="1">HYPERLINK("#"&amp;CELL("address",OFFSET([4]Analítico!$B$1,MATCH(101260,[4]Analítico!$B:$B,0)-1,3)),101260)</f>
        <v>#VALUE!</v>
      </c>
      <c r="B3304" s="47" t="s">
        <v>14833</v>
      </c>
      <c r="C3304" s="46" t="s">
        <v>28</v>
      </c>
      <c r="D3304" s="48">
        <v>39.28</v>
      </c>
    </row>
    <row r="3305" spans="1:4" x14ac:dyDescent="0.25">
      <c r="A3305" s="46" t="e">
        <f ca="1">HYPERLINK("#"&amp;CELL("address",OFFSET([4]Analítico!$B$1,MATCH(101208,[4]Analítico!$B:$B,0)-1,3)),101208)</f>
        <v>#VALUE!</v>
      </c>
      <c r="B3305" s="47" t="s">
        <v>14834</v>
      </c>
      <c r="C3305" s="46" t="s">
        <v>28</v>
      </c>
      <c r="D3305" s="48">
        <v>12.36</v>
      </c>
    </row>
    <row r="3306" spans="1:4" x14ac:dyDescent="0.25">
      <c r="A3306" s="46" t="e">
        <f ca="1">HYPERLINK("#"&amp;CELL("address",OFFSET([4]Analítico!$B$1,MATCH(101209,[4]Analítico!$B:$B,0)-1,3)),101209)</f>
        <v>#VALUE!</v>
      </c>
      <c r="B3306" s="47" t="s">
        <v>14835</v>
      </c>
      <c r="C3306" s="46" t="s">
        <v>28</v>
      </c>
      <c r="D3306" s="48">
        <v>11.48</v>
      </c>
    </row>
    <row r="3307" spans="1:4" x14ac:dyDescent="0.25">
      <c r="A3307" s="46" t="e">
        <f ca="1">HYPERLINK("#"&amp;CELL("address",OFFSET([4]Analítico!$B$1,MATCH(101220,[4]Analítico!$B:$B,0)-1,3)),101220)</f>
        <v>#VALUE!</v>
      </c>
      <c r="B3307" s="47" t="s">
        <v>14836</v>
      </c>
      <c r="C3307" s="46" t="s">
        <v>28</v>
      </c>
      <c r="D3307" s="48">
        <v>19.260000000000002</v>
      </c>
    </row>
    <row r="3308" spans="1:4" x14ac:dyDescent="0.25">
      <c r="A3308" s="46" t="e">
        <f ca="1">HYPERLINK("#"&amp;CELL("address",OFFSET([4]Analítico!$B$1,MATCH(101221,[4]Analítico!$B:$B,0)-1,3)),101221)</f>
        <v>#VALUE!</v>
      </c>
      <c r="B3308" s="47" t="s">
        <v>14837</v>
      </c>
      <c r="C3308" s="46" t="s">
        <v>28</v>
      </c>
      <c r="D3308" s="48">
        <v>20.350000000000001</v>
      </c>
    </row>
    <row r="3309" spans="1:4" x14ac:dyDescent="0.25">
      <c r="A3309" s="46" t="e">
        <f ca="1">HYPERLINK("#"&amp;CELL("address",OFFSET([4]Analítico!$B$1,MATCH(101225,[4]Analítico!$B:$B,0)-1,3)),101225)</f>
        <v>#VALUE!</v>
      </c>
      <c r="B3309" s="47" t="s">
        <v>14838</v>
      </c>
      <c r="C3309" s="46" t="s">
        <v>28</v>
      </c>
      <c r="D3309" s="48">
        <v>17.690000000000001</v>
      </c>
    </row>
    <row r="3310" spans="1:4" x14ac:dyDescent="0.25">
      <c r="A3310" s="46" t="e">
        <f ca="1">HYPERLINK("#"&amp;CELL("address",OFFSET([4]Analítico!$B$1,MATCH(101226,[4]Analítico!$B:$B,0)-1,3)),101226)</f>
        <v>#VALUE!</v>
      </c>
      <c r="B3310" s="47" t="s">
        <v>14839</v>
      </c>
      <c r="C3310" s="46" t="s">
        <v>28</v>
      </c>
      <c r="D3310" s="48">
        <v>18.64</v>
      </c>
    </row>
    <row r="3311" spans="1:4" x14ac:dyDescent="0.25">
      <c r="A3311" s="46" t="e">
        <f ca="1">HYPERLINK("#"&amp;CELL("address",OFFSET([4]Analítico!$B$1,MATCH(101222,[4]Analítico!$B:$B,0)-1,3)),101222)</f>
        <v>#VALUE!</v>
      </c>
      <c r="B3311" s="47" t="s">
        <v>14840</v>
      </c>
      <c r="C3311" s="46" t="s">
        <v>28</v>
      </c>
      <c r="D3311" s="48">
        <v>23.65</v>
      </c>
    </row>
    <row r="3312" spans="1:4" x14ac:dyDescent="0.25">
      <c r="A3312" s="46" t="e">
        <f ca="1">HYPERLINK("#"&amp;CELL("address",OFFSET([4]Analítico!$B$1,MATCH(101227,[4]Analítico!$B:$B,0)-1,3)),101227)</f>
        <v>#VALUE!</v>
      </c>
      <c r="B3312" s="47" t="s">
        <v>14841</v>
      </c>
      <c r="C3312" s="46" t="s">
        <v>28</v>
      </c>
      <c r="D3312" s="48">
        <v>21.61</v>
      </c>
    </row>
    <row r="3313" spans="1:4" x14ac:dyDescent="0.25">
      <c r="A3313" s="46" t="e">
        <f ca="1">HYPERLINK("#"&amp;CELL("address",OFFSET([4]Analítico!$B$1,MATCH(101228,[4]Analítico!$B:$B,0)-1,3)),101228)</f>
        <v>#VALUE!</v>
      </c>
      <c r="B3313" s="47" t="s">
        <v>14842</v>
      </c>
      <c r="C3313" s="46" t="s">
        <v>28</v>
      </c>
      <c r="D3313" s="48">
        <v>23.05</v>
      </c>
    </row>
    <row r="3314" spans="1:4" x14ac:dyDescent="0.25">
      <c r="A3314" s="46" t="e">
        <f ca="1">HYPERLINK("#"&amp;CELL("address",OFFSET([4]Analítico!$B$1,MATCH(101223,[4]Analítico!$B:$B,0)-1,3)),101223)</f>
        <v>#VALUE!</v>
      </c>
      <c r="B3314" s="47" t="s">
        <v>14843</v>
      </c>
      <c r="C3314" s="46" t="s">
        <v>28</v>
      </c>
      <c r="D3314" s="48">
        <v>26.32</v>
      </c>
    </row>
    <row r="3315" spans="1:4" x14ac:dyDescent="0.25">
      <c r="A3315" s="46" t="e">
        <f ca="1">HYPERLINK("#"&amp;CELL("address",OFFSET([4]Analítico!$B$1,MATCH(101229,[4]Analítico!$B:$B,0)-1,3)),101229)</f>
        <v>#VALUE!</v>
      </c>
      <c r="B3315" s="47" t="s">
        <v>14844</v>
      </c>
      <c r="C3315" s="46" t="s">
        <v>28</v>
      </c>
      <c r="D3315" s="48">
        <v>29.04</v>
      </c>
    </row>
    <row r="3316" spans="1:4" x14ac:dyDescent="0.25">
      <c r="A3316" s="46" t="e">
        <f ca="1">HYPERLINK("#"&amp;CELL("address",OFFSET([4]Analítico!$B$1,MATCH(101224,[4]Analítico!$B:$B,0)-1,3)),101224)</f>
        <v>#VALUE!</v>
      </c>
      <c r="B3316" s="47" t="s">
        <v>14845</v>
      </c>
      <c r="C3316" s="46" t="s">
        <v>28</v>
      </c>
      <c r="D3316" s="48">
        <v>32.979999999999997</v>
      </c>
    </row>
    <row r="3317" spans="1:4" x14ac:dyDescent="0.25">
      <c r="A3317" s="46" t="e">
        <f ca="1">HYPERLINK("#"&amp;CELL("address",OFFSET([4]Analítico!$B$1,MATCH(101265,[4]Analítico!$B:$B,0)-1,3)),101265)</f>
        <v>#VALUE!</v>
      </c>
      <c r="B3317" s="47" t="s">
        <v>14846</v>
      </c>
      <c r="C3317" s="46" t="s">
        <v>28</v>
      </c>
      <c r="D3317" s="48">
        <v>36.909999999999997</v>
      </c>
    </row>
    <row r="3318" spans="1:4" x14ac:dyDescent="0.25">
      <c r="A3318" s="46" t="e">
        <f ca="1">HYPERLINK("#"&amp;CELL("address",OFFSET([4]Analítico!$B$1,MATCH(101255,[4]Analítico!$B:$B,0)-1,3)),101255)</f>
        <v>#VALUE!</v>
      </c>
      <c r="B3318" s="47" t="s">
        <v>14847</v>
      </c>
      <c r="C3318" s="46" t="s">
        <v>28</v>
      </c>
      <c r="D3318" s="48">
        <v>13.26</v>
      </c>
    </row>
    <row r="3319" spans="1:4" x14ac:dyDescent="0.25">
      <c r="A3319" s="46" t="e">
        <f ca="1">HYPERLINK("#"&amp;CELL("address",OFFSET([4]Analítico!$B$1,MATCH(101261,[4]Analítico!$B:$B,0)-1,3)),101261)</f>
        <v>#VALUE!</v>
      </c>
      <c r="B3319" s="47" t="s">
        <v>14848</v>
      </c>
      <c r="C3319" s="46" t="s">
        <v>28</v>
      </c>
      <c r="D3319" s="48">
        <v>21.91</v>
      </c>
    </row>
    <row r="3320" spans="1:4" x14ac:dyDescent="0.25">
      <c r="A3320" s="46" t="e">
        <f ca="1">HYPERLINK("#"&amp;CELL("address",OFFSET([4]Analítico!$B$1,MATCH(101262,[4]Analítico!$B:$B,0)-1,3)),101262)</f>
        <v>#VALUE!</v>
      </c>
      <c r="B3320" s="47" t="s">
        <v>14849</v>
      </c>
      <c r="C3320" s="46" t="s">
        <v>28</v>
      </c>
      <c r="D3320" s="48">
        <v>23.12</v>
      </c>
    </row>
    <row r="3321" spans="1:4" x14ac:dyDescent="0.25">
      <c r="A3321" s="46" t="e">
        <f ca="1">HYPERLINK("#"&amp;CELL("address",OFFSET([4]Analítico!$B$1,MATCH(101263,[4]Analítico!$B:$B,0)-1,3)),101263)</f>
        <v>#VALUE!</v>
      </c>
      <c r="B3321" s="47" t="s">
        <v>14850</v>
      </c>
      <c r="C3321" s="46" t="s">
        <v>28</v>
      </c>
      <c r="D3321" s="48">
        <v>26.73</v>
      </c>
    </row>
    <row r="3322" spans="1:4" x14ac:dyDescent="0.25">
      <c r="A3322" s="46" t="e">
        <f ca="1">HYPERLINK("#"&amp;CELL("address",OFFSET([4]Analítico!$B$1,MATCH(101264,[4]Analítico!$B:$B,0)-1,3)),101264)</f>
        <v>#VALUE!</v>
      </c>
      <c r="B3322" s="47" t="s">
        <v>14851</v>
      </c>
      <c r="C3322" s="46" t="s">
        <v>28</v>
      </c>
      <c r="D3322" s="48">
        <v>29.63</v>
      </c>
    </row>
    <row r="3323" spans="1:4" x14ac:dyDescent="0.25">
      <c r="A3323" s="46" t="e">
        <f ca="1">HYPERLINK("#"&amp;CELL("address",OFFSET([4]Analítico!$B$1,MATCH(101230,[4]Analítico!$B:$B,0)-1,3)),101230)</f>
        <v>#VALUE!</v>
      </c>
      <c r="B3323" s="47" t="s">
        <v>14852</v>
      </c>
      <c r="C3323" s="46" t="s">
        <v>28</v>
      </c>
      <c r="D3323" s="48">
        <v>12.89</v>
      </c>
    </row>
    <row r="3324" spans="1:4" x14ac:dyDescent="0.25">
      <c r="A3324" s="46" t="e">
        <f ca="1">HYPERLINK("#"&amp;CELL("address",OFFSET([4]Analítico!$B$1,MATCH(101231,[4]Analítico!$B:$B,0)-1,3)),101231)</f>
        <v>#VALUE!</v>
      </c>
      <c r="B3324" s="47" t="s">
        <v>14853</v>
      </c>
      <c r="C3324" s="46" t="s">
        <v>28</v>
      </c>
      <c r="D3324" s="48">
        <v>12.25</v>
      </c>
    </row>
    <row r="3325" spans="1:4" x14ac:dyDescent="0.25">
      <c r="A3325" s="46" t="e">
        <f ca="1">HYPERLINK("#"&amp;CELL("address",OFFSET([4]Analítico!$B$1,MATCH(101272,[4]Analítico!$B:$B,0)-1,3)),101272)</f>
        <v>#VALUE!</v>
      </c>
      <c r="B3325" s="47" t="s">
        <v>14854</v>
      </c>
      <c r="C3325" s="46" t="s">
        <v>28</v>
      </c>
      <c r="D3325" s="48">
        <v>37.479999999999997</v>
      </c>
    </row>
    <row r="3326" spans="1:4" x14ac:dyDescent="0.25">
      <c r="A3326" s="46" t="e">
        <f ca="1">HYPERLINK("#"&amp;CELL("address",OFFSET([4]Analítico!$B$1,MATCH(101266,[4]Analítico!$B:$B,0)-1,3)),101266)</f>
        <v>#VALUE!</v>
      </c>
      <c r="B3326" s="47" t="s">
        <v>14855</v>
      </c>
      <c r="C3326" s="46" t="s">
        <v>28</v>
      </c>
      <c r="D3326" s="48">
        <v>13.33</v>
      </c>
    </row>
    <row r="3327" spans="1:4" x14ac:dyDescent="0.25">
      <c r="A3327" s="46" t="e">
        <f ca="1">HYPERLINK("#"&amp;CELL("address",OFFSET([4]Analítico!$B$1,MATCH(101239,[4]Analítico!$B:$B,0)-1,3)),101239)</f>
        <v>#VALUE!</v>
      </c>
      <c r="B3327" s="47" t="s">
        <v>14856</v>
      </c>
      <c r="C3327" s="46" t="s">
        <v>28</v>
      </c>
      <c r="D3327" s="48">
        <v>17.59</v>
      </c>
    </row>
    <row r="3328" spans="1:4" x14ac:dyDescent="0.25">
      <c r="A3328" s="46" t="e">
        <f ca="1">HYPERLINK("#"&amp;CELL("address",OFFSET([4]Analítico!$B$1,MATCH(101240,[4]Analítico!$B:$B,0)-1,3)),101240)</f>
        <v>#VALUE!</v>
      </c>
      <c r="B3328" s="47" t="s">
        <v>14857</v>
      </c>
      <c r="C3328" s="46" t="s">
        <v>28</v>
      </c>
      <c r="D3328" s="48">
        <v>18.559999999999999</v>
      </c>
    </row>
    <row r="3329" spans="1:4" x14ac:dyDescent="0.25">
      <c r="A3329" s="46" t="e">
        <f ca="1">HYPERLINK("#"&amp;CELL("address",OFFSET([4]Analítico!$B$1,MATCH(101268,[4]Analítico!$B:$B,0)-1,3)),101268)</f>
        <v>#VALUE!</v>
      </c>
      <c r="B3329" s="47" t="s">
        <v>14858</v>
      </c>
      <c r="C3329" s="46" t="s">
        <v>28</v>
      </c>
      <c r="D3329" s="48">
        <v>21.01</v>
      </c>
    </row>
    <row r="3330" spans="1:4" x14ac:dyDescent="0.25">
      <c r="A3330" s="46" t="e">
        <f ca="1">HYPERLINK("#"&amp;CELL("address",OFFSET([4]Analítico!$B$1,MATCH(101234,[4]Analítico!$B:$B,0)-1,3)),101234)</f>
        <v>#VALUE!</v>
      </c>
      <c r="B3330" s="47" t="s">
        <v>14859</v>
      </c>
      <c r="C3330" s="46" t="s">
        <v>28</v>
      </c>
      <c r="D3330" s="48">
        <v>20.02</v>
      </c>
    </row>
    <row r="3331" spans="1:4" x14ac:dyDescent="0.25">
      <c r="A3331" s="46" t="e">
        <f ca="1">HYPERLINK("#"&amp;CELL("address",OFFSET([4]Analítico!$B$1,MATCH(101235,[4]Analítico!$B:$B,0)-1,3)),101235)</f>
        <v>#VALUE!</v>
      </c>
      <c r="B3331" s="47" t="s">
        <v>14860</v>
      </c>
      <c r="C3331" s="46" t="s">
        <v>28</v>
      </c>
      <c r="D3331" s="48">
        <v>21.08</v>
      </c>
    </row>
    <row r="3332" spans="1:4" x14ac:dyDescent="0.25">
      <c r="A3332" s="46" t="e">
        <f ca="1">HYPERLINK("#"&amp;CELL("address",OFFSET([4]Analítico!$B$1,MATCH(101241,[4]Analítico!$B:$B,0)-1,3)),101241)</f>
        <v>#VALUE!</v>
      </c>
      <c r="B3332" s="47" t="s">
        <v>14861</v>
      </c>
      <c r="C3332" s="46" t="s">
        <v>28</v>
      </c>
      <c r="D3332" s="48">
        <v>21.69</v>
      </c>
    </row>
    <row r="3333" spans="1:4" x14ac:dyDescent="0.25">
      <c r="A3333" s="46" t="e">
        <f ca="1">HYPERLINK("#"&amp;CELL("address",OFFSET([4]Analítico!$B$1,MATCH(101269,[4]Analítico!$B:$B,0)-1,3)),101269)</f>
        <v>#VALUE!</v>
      </c>
      <c r="B3333" s="47" t="s">
        <v>14862</v>
      </c>
      <c r="C3333" s="46" t="s">
        <v>28</v>
      </c>
      <c r="D3333" s="48">
        <v>23.4</v>
      </c>
    </row>
    <row r="3334" spans="1:4" x14ac:dyDescent="0.25">
      <c r="A3334" s="46" t="e">
        <f ca="1">HYPERLINK("#"&amp;CELL("address",OFFSET([4]Analítico!$B$1,MATCH(101236,[4]Analítico!$B:$B,0)-1,3)),101236)</f>
        <v>#VALUE!</v>
      </c>
      <c r="B3334" s="47" t="s">
        <v>14863</v>
      </c>
      <c r="C3334" s="46" t="s">
        <v>28</v>
      </c>
      <c r="D3334" s="48">
        <v>24.54</v>
      </c>
    </row>
    <row r="3335" spans="1:4" x14ac:dyDescent="0.25">
      <c r="A3335" s="46" t="e">
        <f ca="1">HYPERLINK("#"&amp;CELL("address",OFFSET([4]Analítico!$B$1,MATCH(101237,[4]Analítico!$B:$B,0)-1,3)),101237)</f>
        <v>#VALUE!</v>
      </c>
      <c r="B3335" s="47" t="s">
        <v>14864</v>
      </c>
      <c r="C3335" s="46" t="s">
        <v>28</v>
      </c>
      <c r="D3335" s="48">
        <v>26.15</v>
      </c>
    </row>
    <row r="3336" spans="1:4" x14ac:dyDescent="0.25">
      <c r="A3336" s="46" t="e">
        <f ca="1">HYPERLINK("#"&amp;CELL("address",OFFSET([4]Analítico!$B$1,MATCH(101242,[4]Analítico!$B:$B,0)-1,3)),101242)</f>
        <v>#VALUE!</v>
      </c>
      <c r="B3336" s="47" t="s">
        <v>14865</v>
      </c>
      <c r="C3336" s="46" t="s">
        <v>28</v>
      </c>
      <c r="D3336" s="48">
        <v>24.24</v>
      </c>
    </row>
    <row r="3337" spans="1:4" x14ac:dyDescent="0.25">
      <c r="A3337" s="46" t="e">
        <f ca="1">HYPERLINK("#"&amp;CELL("address",OFFSET([4]Analítico!$B$1,MATCH(101270,[4]Analítico!$B:$B,0)-1,3)),101270)</f>
        <v>#VALUE!</v>
      </c>
      <c r="B3337" s="47" t="s">
        <v>14866</v>
      </c>
      <c r="C3337" s="46" t="s">
        <v>28</v>
      </c>
      <c r="D3337" s="48">
        <v>27.09</v>
      </c>
    </row>
    <row r="3338" spans="1:4" x14ac:dyDescent="0.25">
      <c r="A3338" s="46" t="e">
        <f ca="1">HYPERLINK("#"&amp;CELL("address",OFFSET([4]Analítico!$B$1,MATCH(101243,[4]Analítico!$B:$B,0)-1,3)),101243)</f>
        <v>#VALUE!</v>
      </c>
      <c r="B3338" s="47" t="s">
        <v>14867</v>
      </c>
      <c r="C3338" s="46" t="s">
        <v>28</v>
      </c>
      <c r="D3338" s="48">
        <v>29.37</v>
      </c>
    </row>
    <row r="3339" spans="1:4" x14ac:dyDescent="0.25">
      <c r="A3339" s="46" t="e">
        <f ca="1">HYPERLINK("#"&amp;CELL("address",OFFSET([4]Analítico!$B$1,MATCH(101271,[4]Analítico!$B:$B,0)-1,3)),101271)</f>
        <v>#VALUE!</v>
      </c>
      <c r="B3339" s="47" t="s">
        <v>14868</v>
      </c>
      <c r="C3339" s="46" t="s">
        <v>28</v>
      </c>
      <c r="D3339" s="48">
        <v>30.04</v>
      </c>
    </row>
    <row r="3340" spans="1:4" x14ac:dyDescent="0.25">
      <c r="A3340" s="46" t="e">
        <f ca="1">HYPERLINK("#"&amp;CELL("address",OFFSET([4]Analítico!$B$1,MATCH(101238,[4]Analítico!$B:$B,0)-1,3)),101238)</f>
        <v>#VALUE!</v>
      </c>
      <c r="B3340" s="47" t="s">
        <v>14869</v>
      </c>
      <c r="C3340" s="46" t="s">
        <v>28</v>
      </c>
      <c r="D3340" s="48">
        <v>33.049999999999997</v>
      </c>
    </row>
    <row r="3341" spans="1:4" x14ac:dyDescent="0.25">
      <c r="A3341" s="46" t="e">
        <f ca="1">HYPERLINK("#"&amp;CELL("address",OFFSET([4]Analítico!$B$1,MATCH(101232,[4]Analítico!$B:$B,0)-1,3)),101232)</f>
        <v>#VALUE!</v>
      </c>
      <c r="B3341" s="47" t="s">
        <v>14870</v>
      </c>
      <c r="C3341" s="46" t="s">
        <v>28</v>
      </c>
      <c r="D3341" s="48">
        <v>11.03</v>
      </c>
    </row>
    <row r="3342" spans="1:4" x14ac:dyDescent="0.25">
      <c r="A3342" s="46" t="e">
        <f ca="1">HYPERLINK("#"&amp;CELL("address",OFFSET([4]Analítico!$B$1,MATCH(101233,[4]Analítico!$B:$B,0)-1,3)),101233)</f>
        <v>#VALUE!</v>
      </c>
      <c r="B3342" s="47" t="s">
        <v>14871</v>
      </c>
      <c r="C3342" s="46" t="s">
        <v>28</v>
      </c>
      <c r="D3342" s="48">
        <v>10.19</v>
      </c>
    </row>
    <row r="3343" spans="1:4" x14ac:dyDescent="0.25">
      <c r="A3343" s="46" t="e">
        <f ca="1">HYPERLINK("#"&amp;CELL("address",OFFSET([4]Analítico!$B$1,MATCH(101248,[4]Analítico!$B:$B,0)-1,3)),101248)</f>
        <v>#VALUE!</v>
      </c>
      <c r="B3343" s="47" t="s">
        <v>14872</v>
      </c>
      <c r="C3343" s="46" t="s">
        <v>28</v>
      </c>
      <c r="D3343" s="48">
        <v>31.58</v>
      </c>
    </row>
    <row r="3344" spans="1:4" x14ac:dyDescent="0.25">
      <c r="A3344" s="46" t="e">
        <f ca="1">HYPERLINK("#"&amp;CELL("address",OFFSET([4]Analítico!$B$1,MATCH(101277,[4]Analítico!$B:$B,0)-1,3)),101277)</f>
        <v>#VALUE!</v>
      </c>
      <c r="B3344" s="47" t="s">
        <v>14873</v>
      </c>
      <c r="C3344" s="46" t="s">
        <v>28</v>
      </c>
      <c r="D3344" s="48">
        <v>36.31</v>
      </c>
    </row>
    <row r="3345" spans="1:4" x14ac:dyDescent="0.25">
      <c r="A3345" s="46" t="e">
        <f ca="1">HYPERLINK("#"&amp;CELL("address",OFFSET([4]Analítico!$B$1,MATCH(101267,[4]Analítico!$B:$B,0)-1,3)),101267)</f>
        <v>#VALUE!</v>
      </c>
      <c r="B3345" s="47" t="s">
        <v>14874</v>
      </c>
      <c r="C3345" s="46" t="s">
        <v>28</v>
      </c>
      <c r="D3345" s="48">
        <v>12.83</v>
      </c>
    </row>
    <row r="3346" spans="1:4" x14ac:dyDescent="0.25">
      <c r="A3346" s="46" t="e">
        <f ca="1">HYPERLINK("#"&amp;CELL("address",OFFSET([4]Analítico!$B$1,MATCH(101249,[4]Analítico!$B:$B,0)-1,3)),101249)</f>
        <v>#VALUE!</v>
      </c>
      <c r="B3346" s="47" t="s">
        <v>14875</v>
      </c>
      <c r="C3346" s="46" t="s">
        <v>28</v>
      </c>
      <c r="D3346" s="48">
        <v>16.100000000000001</v>
      </c>
    </row>
    <row r="3347" spans="1:4" x14ac:dyDescent="0.25">
      <c r="A3347" s="46" t="e">
        <f ca="1">HYPERLINK("#"&amp;CELL("address",OFFSET([4]Analítico!$B$1,MATCH(101273,[4]Analítico!$B:$B,0)-1,3)),101273)</f>
        <v>#VALUE!</v>
      </c>
      <c r="B3347" s="47" t="s">
        <v>14876</v>
      </c>
      <c r="C3347" s="46" t="s">
        <v>28</v>
      </c>
      <c r="D3347" s="48">
        <v>20.100000000000001</v>
      </c>
    </row>
    <row r="3348" spans="1:4" x14ac:dyDescent="0.25">
      <c r="A3348" s="46" t="e">
        <f ca="1">HYPERLINK("#"&amp;CELL("address",OFFSET([4]Analítico!$B$1,MATCH(101245,[4]Analítico!$B:$B,0)-1,3)),101245)</f>
        <v>#VALUE!</v>
      </c>
      <c r="B3348" s="47" t="s">
        <v>14877</v>
      </c>
      <c r="C3348" s="46" t="s">
        <v>28</v>
      </c>
      <c r="D3348" s="48">
        <v>19.57</v>
      </c>
    </row>
    <row r="3349" spans="1:4" x14ac:dyDescent="0.25">
      <c r="A3349" s="46" t="e">
        <f ca="1">HYPERLINK("#"&amp;CELL("address",OFFSET([4]Analítico!$B$1,MATCH(101250,[4]Analítico!$B:$B,0)-1,3)),101250)</f>
        <v>#VALUE!</v>
      </c>
      <c r="B3349" s="47" t="s">
        <v>14878</v>
      </c>
      <c r="C3349" s="46" t="s">
        <v>28</v>
      </c>
      <c r="D3349" s="48">
        <v>17.88</v>
      </c>
    </row>
    <row r="3350" spans="1:4" x14ac:dyDescent="0.25">
      <c r="A3350" s="46" t="e">
        <f ca="1">HYPERLINK("#"&amp;CELL("address",OFFSET([4]Analítico!$B$1,MATCH(101251,[4]Analítico!$B:$B,0)-1,3)),101251)</f>
        <v>#VALUE!</v>
      </c>
      <c r="B3350" s="47" t="s">
        <v>14879</v>
      </c>
      <c r="C3350" s="46" t="s">
        <v>28</v>
      </c>
      <c r="D3350" s="48">
        <v>20.350000000000001</v>
      </c>
    </row>
    <row r="3351" spans="1:4" x14ac:dyDescent="0.25">
      <c r="A3351" s="46" t="e">
        <f ca="1">HYPERLINK("#"&amp;CELL("address",OFFSET([4]Analítico!$B$1,MATCH(101274,[4]Analítico!$B:$B,0)-1,3)),101274)</f>
        <v>#VALUE!</v>
      </c>
      <c r="B3351" s="47" t="s">
        <v>14880</v>
      </c>
      <c r="C3351" s="46" t="s">
        <v>28</v>
      </c>
      <c r="D3351" s="48">
        <v>22.21</v>
      </c>
    </row>
    <row r="3352" spans="1:4" x14ac:dyDescent="0.25">
      <c r="A3352" s="46" t="e">
        <f ca="1">HYPERLINK("#"&amp;CELL("address",OFFSET([4]Analítico!$B$1,MATCH(101246,[4]Analítico!$B:$B,0)-1,3)),101246)</f>
        <v>#VALUE!</v>
      </c>
      <c r="B3352" s="47" t="s">
        <v>14881</v>
      </c>
      <c r="C3352" s="46" t="s">
        <v>28</v>
      </c>
      <c r="D3352" s="48">
        <v>22.74</v>
      </c>
    </row>
    <row r="3353" spans="1:4" x14ac:dyDescent="0.25">
      <c r="A3353" s="46" t="e">
        <f ca="1">HYPERLINK("#"&amp;CELL("address",OFFSET([4]Analítico!$B$1,MATCH(101252,[4]Analítico!$B:$B,0)-1,3)),101252)</f>
        <v>#VALUE!</v>
      </c>
      <c r="B3353" s="47" t="s">
        <v>14882</v>
      </c>
      <c r="C3353" s="46" t="s">
        <v>28</v>
      </c>
      <c r="D3353" s="48">
        <v>22.09</v>
      </c>
    </row>
    <row r="3354" spans="1:4" x14ac:dyDescent="0.25">
      <c r="A3354" s="46" t="e">
        <f ca="1">HYPERLINK("#"&amp;CELL("address",OFFSET([4]Analítico!$B$1,MATCH(101275,[4]Analítico!$B:$B,0)-1,3)),101275)</f>
        <v>#VALUE!</v>
      </c>
      <c r="B3354" s="47" t="s">
        <v>14883</v>
      </c>
      <c r="C3354" s="46" t="s">
        <v>28</v>
      </c>
      <c r="D3354" s="48">
        <v>25.72</v>
      </c>
    </row>
    <row r="3355" spans="1:4" x14ac:dyDescent="0.25">
      <c r="A3355" s="46" t="e">
        <f ca="1">HYPERLINK("#"&amp;CELL("address",OFFSET([4]Analítico!$B$1,MATCH(101247,[4]Analítico!$B:$B,0)-1,3)),101247)</f>
        <v>#VALUE!</v>
      </c>
      <c r="B3355" s="47" t="s">
        <v>14884</v>
      </c>
      <c r="C3355" s="46" t="s">
        <v>28</v>
      </c>
      <c r="D3355" s="48">
        <v>25.23</v>
      </c>
    </row>
    <row r="3356" spans="1:4" x14ac:dyDescent="0.25">
      <c r="A3356" s="46" t="e">
        <f ca="1">HYPERLINK("#"&amp;CELL("address",OFFSET([4]Analítico!$B$1,MATCH(101276,[4]Analítico!$B:$B,0)-1,3)),101276)</f>
        <v>#VALUE!</v>
      </c>
      <c r="B3356" s="47" t="s">
        <v>14885</v>
      </c>
      <c r="C3356" s="46" t="s">
        <v>28</v>
      </c>
      <c r="D3356" s="48">
        <v>28.42</v>
      </c>
    </row>
    <row r="3357" spans="1:4" x14ac:dyDescent="0.25">
      <c r="A3357" s="46" t="e">
        <f ca="1">HYPERLINK("#"&amp;CELL("address",OFFSET([4]Analítico!$B$1,MATCH(101253,[4]Analítico!$B:$B,0)-1,3)),101253)</f>
        <v>#VALUE!</v>
      </c>
      <c r="B3357" s="47" t="s">
        <v>14886</v>
      </c>
      <c r="C3357" s="46" t="s">
        <v>28</v>
      </c>
      <c r="D3357" s="48">
        <v>27.82</v>
      </c>
    </row>
    <row r="3358" spans="1:4" x14ac:dyDescent="0.25">
      <c r="A3358" s="46" t="e">
        <f ca="1">HYPERLINK("#"&amp;CELL("address",OFFSET([4]Analítico!$B$1,MATCH(101244,[4]Analítico!$B:$B,0)-1,3)),101244)</f>
        <v>#VALUE!</v>
      </c>
      <c r="B3358" s="47" t="s">
        <v>14887</v>
      </c>
      <c r="C3358" s="46" t="s">
        <v>28</v>
      </c>
      <c r="D3358" s="48">
        <v>18.489999999999998</v>
      </c>
    </row>
    <row r="3359" spans="1:4" x14ac:dyDescent="0.25">
      <c r="A3359" s="46" t="e">
        <f ca="1">HYPERLINK("#"&amp;CELL("address",OFFSET([4]Analítico!$B$1,MATCH(93358,[4]Analítico!$B:$B,0)-1,3)),93358)</f>
        <v>#VALUE!</v>
      </c>
      <c r="B3359" s="47" t="s">
        <v>14888</v>
      </c>
      <c r="C3359" s="46" t="s">
        <v>28</v>
      </c>
      <c r="D3359" s="48">
        <v>123.22</v>
      </c>
    </row>
    <row r="3360" spans="1:4" x14ac:dyDescent="0.25">
      <c r="A3360" s="46" t="e">
        <f ca="1">HYPERLINK("#"&amp;CELL("address",OFFSET([4]Analítico!$B$1,MATCH(90082,[4]Analítico!$B:$B,0)-1,3)),90082)</f>
        <v>#VALUE!</v>
      </c>
      <c r="B3360" s="47" t="s">
        <v>14889</v>
      </c>
      <c r="C3360" s="46" t="s">
        <v>28</v>
      </c>
      <c r="D3360" s="48">
        <v>11.3</v>
      </c>
    </row>
    <row r="3361" spans="1:4" x14ac:dyDescent="0.25">
      <c r="A3361" s="46" t="e">
        <f ca="1">HYPERLINK("#"&amp;CELL("address",OFFSET([4]Analítico!$B$1,MATCH(90091,[4]Analítico!$B:$B,0)-1,3)),90091)</f>
        <v>#VALUE!</v>
      </c>
      <c r="B3361" s="47" t="s">
        <v>14890</v>
      </c>
      <c r="C3361" s="46" t="s">
        <v>28</v>
      </c>
      <c r="D3361" s="48">
        <v>7.12</v>
      </c>
    </row>
    <row r="3362" spans="1:4" x14ac:dyDescent="0.25">
      <c r="A3362" s="46" t="e">
        <f ca="1">HYPERLINK("#"&amp;CELL("address",OFFSET([4]Analítico!$B$1,MATCH(102307,[4]Analítico!$B:$B,0)-1,3)),102307)</f>
        <v>#VALUE!</v>
      </c>
      <c r="B3362" s="47" t="s">
        <v>14891</v>
      </c>
      <c r="C3362" s="46" t="s">
        <v>28</v>
      </c>
      <c r="D3362" s="48">
        <v>14.12</v>
      </c>
    </row>
    <row r="3363" spans="1:4" x14ac:dyDescent="0.25">
      <c r="A3363" s="46" t="e">
        <f ca="1">HYPERLINK("#"&amp;CELL("address",OFFSET([4]Analítico!$B$1,MATCH(102315,[4]Analítico!$B:$B,0)-1,3)),102315)</f>
        <v>#VALUE!</v>
      </c>
      <c r="B3363" s="47" t="s">
        <v>14892</v>
      </c>
      <c r="C3363" s="46" t="s">
        <v>28</v>
      </c>
      <c r="D3363" s="48">
        <v>8.9</v>
      </c>
    </row>
    <row r="3364" spans="1:4" x14ac:dyDescent="0.25">
      <c r="A3364" s="46" t="e">
        <f ca="1">HYPERLINK("#"&amp;CELL("address",OFFSET([4]Analítico!$B$1,MATCH(102283,[4]Analítico!$B:$B,0)-1,3)),102283)</f>
        <v>#VALUE!</v>
      </c>
      <c r="B3364" s="47" t="s">
        <v>14893</v>
      </c>
      <c r="C3364" s="46" t="s">
        <v>28</v>
      </c>
      <c r="D3364" s="48">
        <v>14.78</v>
      </c>
    </row>
    <row r="3365" spans="1:4" x14ac:dyDescent="0.25">
      <c r="A3365" s="46" t="e">
        <f ca="1">HYPERLINK("#"&amp;CELL("address",OFFSET([4]Analítico!$B$1,MATCH(102291,[4]Analítico!$B:$B,0)-1,3)),102291)</f>
        <v>#VALUE!</v>
      </c>
      <c r="B3365" s="47" t="s">
        <v>14894</v>
      </c>
      <c r="C3365" s="46" t="s">
        <v>28</v>
      </c>
      <c r="D3365" s="48">
        <v>9.31</v>
      </c>
    </row>
    <row r="3366" spans="1:4" x14ac:dyDescent="0.25">
      <c r="A3366" s="46" t="e">
        <f ca="1">HYPERLINK("#"&amp;CELL("address",OFFSET([4]Analítico!$B$1,MATCH(102276,[4]Analítico!$B:$B,0)-1,3)),102276)</f>
        <v>#VALUE!</v>
      </c>
      <c r="B3366" s="47" t="s">
        <v>14895</v>
      </c>
      <c r="C3366" s="46" t="s">
        <v>28</v>
      </c>
      <c r="D3366" s="48">
        <v>12.72</v>
      </c>
    </row>
    <row r="3367" spans="1:4" x14ac:dyDescent="0.25">
      <c r="A3367" s="46" t="e">
        <f ca="1">HYPERLINK("#"&amp;CELL("address",OFFSET([4]Analítico!$B$1,MATCH(102306,[4]Analítico!$B:$B,0)-1,3)),102306)</f>
        <v>#VALUE!</v>
      </c>
      <c r="B3367" s="47" t="s">
        <v>14896</v>
      </c>
      <c r="C3367" s="46" t="s">
        <v>28</v>
      </c>
      <c r="D3367" s="48">
        <v>15.9</v>
      </c>
    </row>
    <row r="3368" spans="1:4" x14ac:dyDescent="0.25">
      <c r="A3368" s="46" t="e">
        <f ca="1">HYPERLINK("#"&amp;CELL("address",OFFSET([4]Analítico!$B$1,MATCH(102279,[4]Analítico!$B:$B,0)-1,3)),102279)</f>
        <v>#VALUE!</v>
      </c>
      <c r="B3368" s="47" t="s">
        <v>14897</v>
      </c>
      <c r="C3368" s="46" t="s">
        <v>28</v>
      </c>
      <c r="D3368" s="48">
        <v>8.01</v>
      </c>
    </row>
    <row r="3369" spans="1:4" x14ac:dyDescent="0.25">
      <c r="A3369" s="46" t="e">
        <f ca="1">HYPERLINK("#"&amp;CELL("address",OFFSET([4]Analítico!$B$1,MATCH(102282,[4]Analítico!$B:$B,0)-1,3)),102282)</f>
        <v>#VALUE!</v>
      </c>
      <c r="B3369" s="47" t="s">
        <v>14898</v>
      </c>
      <c r="C3369" s="46" t="s">
        <v>28</v>
      </c>
      <c r="D3369" s="48">
        <v>16.649999999999999</v>
      </c>
    </row>
    <row r="3370" spans="1:4" x14ac:dyDescent="0.25">
      <c r="A3370" s="46" t="e">
        <f ca="1">HYPERLINK("#"&amp;CELL("address",OFFSET([4]Analítico!$B$1,MATCH(102290,[4]Analítico!$B:$B,0)-1,3)),102290)</f>
        <v>#VALUE!</v>
      </c>
      <c r="B3370" s="47" t="s">
        <v>14899</v>
      </c>
      <c r="C3370" s="46" t="s">
        <v>28</v>
      </c>
      <c r="D3370" s="48">
        <v>10.48</v>
      </c>
    </row>
    <row r="3371" spans="1:4" x14ac:dyDescent="0.25">
      <c r="A3371" s="46" t="e">
        <f ca="1">HYPERLINK("#"&amp;CELL("address",OFFSET([4]Analítico!$B$1,MATCH(90100,[4]Analítico!$B:$B,0)-1,3)),90100)</f>
        <v>#VALUE!</v>
      </c>
      <c r="B3371" s="47" t="s">
        <v>14900</v>
      </c>
      <c r="C3371" s="46" t="s">
        <v>28</v>
      </c>
      <c r="D3371" s="48">
        <v>16.059999999999999</v>
      </c>
    </row>
    <row r="3372" spans="1:4" x14ac:dyDescent="0.25">
      <c r="A3372" s="46" t="e">
        <f ca="1">HYPERLINK("#"&amp;CELL("address",OFFSET([4]Analítico!$B$1,MATCH(102323,[4]Analítico!$B:$B,0)-1,3)),102323)</f>
        <v>#VALUE!</v>
      </c>
      <c r="B3372" s="47" t="s">
        <v>14901</v>
      </c>
      <c r="C3372" s="46" t="s">
        <v>28</v>
      </c>
      <c r="D3372" s="48">
        <v>20.079999999999998</v>
      </c>
    </row>
    <row r="3373" spans="1:4" x14ac:dyDescent="0.25">
      <c r="A3373" s="46" t="e">
        <f ca="1">HYPERLINK("#"&amp;CELL("address",OFFSET([4]Analítico!$B$1,MATCH(102327,[4]Analítico!$B:$B,0)-1,3)),102327)</f>
        <v>#VALUE!</v>
      </c>
      <c r="B3373" s="47" t="s">
        <v>14902</v>
      </c>
      <c r="C3373" s="46" t="s">
        <v>28</v>
      </c>
      <c r="D3373" s="48">
        <v>12.65</v>
      </c>
    </row>
    <row r="3374" spans="1:4" x14ac:dyDescent="0.25">
      <c r="A3374" s="46" t="e">
        <f ca="1">HYPERLINK("#"&amp;CELL("address",OFFSET([4]Analítico!$B$1,MATCH(102299,[4]Analítico!$B:$B,0)-1,3)),102299)</f>
        <v>#VALUE!</v>
      </c>
      <c r="B3374" s="47" t="s">
        <v>14903</v>
      </c>
      <c r="C3374" s="46" t="s">
        <v>28</v>
      </c>
      <c r="D3374" s="48">
        <v>21.02</v>
      </c>
    </row>
    <row r="3375" spans="1:4" x14ac:dyDescent="0.25">
      <c r="A3375" s="46" t="e">
        <f ca="1">HYPERLINK("#"&amp;CELL("address",OFFSET([4]Analítico!$B$1,MATCH(102303,[4]Analítico!$B:$B,0)-1,3)),102303)</f>
        <v>#VALUE!</v>
      </c>
      <c r="B3375" s="47" t="s">
        <v>14904</v>
      </c>
      <c r="C3375" s="46" t="s">
        <v>28</v>
      </c>
      <c r="D3375" s="48">
        <v>13.24</v>
      </c>
    </row>
    <row r="3376" spans="1:4" x14ac:dyDescent="0.25">
      <c r="A3376" s="46" t="e">
        <f ca="1">HYPERLINK("#"&amp;CELL("address",OFFSET([4]Analítico!$B$1,MATCH(90099,[4]Analítico!$B:$B,0)-1,3)),90099)</f>
        <v>#VALUE!</v>
      </c>
      <c r="B3376" s="47" t="s">
        <v>14905</v>
      </c>
      <c r="C3376" s="46" t="s">
        <v>28</v>
      </c>
      <c r="D3376" s="48">
        <v>18.739999999999998</v>
      </c>
    </row>
    <row r="3377" spans="1:4" x14ac:dyDescent="0.25">
      <c r="A3377" s="46" t="e">
        <f ca="1">HYPERLINK("#"&amp;CELL("address",OFFSET([4]Analítico!$B$1,MATCH(102322,[4]Analítico!$B:$B,0)-1,3)),102322)</f>
        <v>#VALUE!</v>
      </c>
      <c r="B3377" s="47" t="s">
        <v>14906</v>
      </c>
      <c r="C3377" s="46" t="s">
        <v>28</v>
      </c>
      <c r="D3377" s="48">
        <v>23.44</v>
      </c>
    </row>
    <row r="3378" spans="1:4" x14ac:dyDescent="0.25">
      <c r="A3378" s="46" t="e">
        <f ca="1">HYPERLINK("#"&amp;CELL("address",OFFSET([4]Analítico!$B$1,MATCH(102298,[4]Analítico!$B:$B,0)-1,3)),102298)</f>
        <v>#VALUE!</v>
      </c>
      <c r="B3378" s="47" t="s">
        <v>14907</v>
      </c>
      <c r="C3378" s="46" t="s">
        <v>28</v>
      </c>
      <c r="D3378" s="48">
        <v>24.52</v>
      </c>
    </row>
    <row r="3379" spans="1:4" x14ac:dyDescent="0.25">
      <c r="A3379" s="46" t="e">
        <f ca="1">HYPERLINK("#"&amp;CELL("address",OFFSET([4]Analítico!$B$1,MATCH(102302,[4]Analítico!$B:$B,0)-1,3)),102302)</f>
        <v>#VALUE!</v>
      </c>
      <c r="B3379" s="47" t="s">
        <v>14908</v>
      </c>
      <c r="C3379" s="46" t="s">
        <v>28</v>
      </c>
      <c r="D3379" s="48">
        <v>15.45</v>
      </c>
    </row>
    <row r="3380" spans="1:4" x14ac:dyDescent="0.25">
      <c r="A3380" s="46" t="e">
        <f ca="1">HYPERLINK("#"&amp;CELL("address",OFFSET([4]Analítico!$B$1,MATCH(102326,[4]Analítico!$B:$B,0)-1,3)),102326)</f>
        <v>#VALUE!</v>
      </c>
      <c r="B3380" s="47" t="s">
        <v>14909</v>
      </c>
      <c r="C3380" s="46" t="s">
        <v>28</v>
      </c>
      <c r="D3380" s="48">
        <v>14.77</v>
      </c>
    </row>
    <row r="3381" spans="1:4" x14ac:dyDescent="0.25">
      <c r="A3381" s="46" t="e">
        <f ca="1">HYPERLINK("#"&amp;CELL("address",OFFSET([4]Analítico!$B$1,MATCH(102314,[4]Analítico!$B:$B,0)-1,3)),102314)</f>
        <v>#VALUE!</v>
      </c>
      <c r="B3381" s="47" t="s">
        <v>14910</v>
      </c>
      <c r="C3381" s="46" t="s">
        <v>28</v>
      </c>
      <c r="D3381" s="48">
        <v>10.01</v>
      </c>
    </row>
    <row r="3382" spans="1:4" x14ac:dyDescent="0.25">
      <c r="A3382" s="46" t="e">
        <f ca="1">HYPERLINK("#"&amp;CELL("address",OFFSET([4]Analítico!$B$1,MATCH(102312,[4]Analítico!$B:$B,0)-1,3)),102312)</f>
        <v>#VALUE!</v>
      </c>
      <c r="B3382" s="47" t="s">
        <v>14911</v>
      </c>
      <c r="C3382" s="46" t="s">
        <v>28</v>
      </c>
      <c r="D3382" s="48">
        <v>12.65</v>
      </c>
    </row>
    <row r="3383" spans="1:4" x14ac:dyDescent="0.25">
      <c r="A3383" s="46" t="e">
        <f ca="1">HYPERLINK("#"&amp;CELL("address",OFFSET([4]Analítico!$B$1,MATCH(102288,[4]Analítico!$B:$B,0)-1,3)),102288)</f>
        <v>#VALUE!</v>
      </c>
      <c r="B3383" s="47" t="s">
        <v>14912</v>
      </c>
      <c r="C3383" s="46" t="s">
        <v>28</v>
      </c>
      <c r="D3383" s="48">
        <v>13.25</v>
      </c>
    </row>
    <row r="3384" spans="1:4" x14ac:dyDescent="0.25">
      <c r="A3384" s="46" t="e">
        <f ca="1">HYPERLINK("#"&amp;CELL("address",OFFSET([4]Analítico!$B$1,MATCH(90087,[4]Analítico!$B:$B,0)-1,3)),90087)</f>
        <v>#VALUE!</v>
      </c>
      <c r="B3384" s="47" t="s">
        <v>14913</v>
      </c>
      <c r="C3384" s="46" t="s">
        <v>28</v>
      </c>
      <c r="D3384" s="48">
        <v>10.119999999999999</v>
      </c>
    </row>
    <row r="3385" spans="1:4" x14ac:dyDescent="0.25">
      <c r="A3385" s="46" t="e">
        <f ca="1">HYPERLINK("#"&amp;CELL("address",OFFSET([4]Analítico!$B$1,MATCH(102308,[4]Analítico!$B:$B,0)-1,3)),102308)</f>
        <v>#VALUE!</v>
      </c>
      <c r="B3385" s="47" t="s">
        <v>14914</v>
      </c>
      <c r="C3385" s="46" t="s">
        <v>28</v>
      </c>
      <c r="D3385" s="48">
        <v>13.68</v>
      </c>
    </row>
    <row r="3386" spans="1:4" x14ac:dyDescent="0.25">
      <c r="A3386" s="46" t="e">
        <f ca="1">HYPERLINK("#"&amp;CELL("address",OFFSET([4]Analítico!$B$1,MATCH(90084,[4]Analítico!$B:$B,0)-1,3)),90084)</f>
        <v>#VALUE!</v>
      </c>
      <c r="B3386" s="47" t="s">
        <v>14915</v>
      </c>
      <c r="C3386" s="46" t="s">
        <v>28</v>
      </c>
      <c r="D3386" s="48">
        <v>10.94</v>
      </c>
    </row>
    <row r="3387" spans="1:4" x14ac:dyDescent="0.25">
      <c r="A3387" s="46" t="e">
        <f ca="1">HYPERLINK("#"&amp;CELL("address",OFFSET([4]Analítico!$B$1,MATCH(102284,[4]Analítico!$B:$B,0)-1,3)),102284)</f>
        <v>#VALUE!</v>
      </c>
      <c r="B3387" s="47" t="s">
        <v>14916</v>
      </c>
      <c r="C3387" s="46" t="s">
        <v>28</v>
      </c>
      <c r="D3387" s="48">
        <v>14.32</v>
      </c>
    </row>
    <row r="3388" spans="1:4" x14ac:dyDescent="0.25">
      <c r="A3388" s="46" t="e">
        <f ca="1">HYPERLINK("#"&amp;CELL("address",OFFSET([4]Analítico!$B$1,MATCH(102325,[4]Analítico!$B:$B,0)-1,3)),102325)</f>
        <v>#VALUE!</v>
      </c>
      <c r="B3388" s="47" t="s">
        <v>14917</v>
      </c>
      <c r="C3388" s="46" t="s">
        <v>28</v>
      </c>
      <c r="D3388" s="48">
        <v>18.170000000000002</v>
      </c>
    </row>
    <row r="3389" spans="1:4" x14ac:dyDescent="0.25">
      <c r="A3389" s="46" t="e">
        <f ca="1">HYPERLINK("#"&amp;CELL("address",OFFSET([4]Analítico!$B$1,MATCH(102329,[4]Analítico!$B:$B,0)-1,3)),102329)</f>
        <v>#VALUE!</v>
      </c>
      <c r="B3389" s="47" t="s">
        <v>14918</v>
      </c>
      <c r="C3389" s="46" t="s">
        <v>28</v>
      </c>
      <c r="D3389" s="48">
        <v>11.45</v>
      </c>
    </row>
    <row r="3390" spans="1:4" x14ac:dyDescent="0.25">
      <c r="A3390" s="46" t="e">
        <f ca="1">HYPERLINK("#"&amp;CELL("address",OFFSET([4]Analítico!$B$1,MATCH(102301,[4]Analítico!$B:$B,0)-1,3)),102301)</f>
        <v>#VALUE!</v>
      </c>
      <c r="B3390" s="47" t="s">
        <v>14919</v>
      </c>
      <c r="C3390" s="46" t="s">
        <v>28</v>
      </c>
      <c r="D3390" s="48">
        <v>19.02</v>
      </c>
    </row>
    <row r="3391" spans="1:4" x14ac:dyDescent="0.25">
      <c r="A3391" s="46" t="e">
        <f ca="1">HYPERLINK("#"&amp;CELL("address",OFFSET([4]Analítico!$B$1,MATCH(102305,[4]Analítico!$B:$B,0)-1,3)),102305)</f>
        <v>#VALUE!</v>
      </c>
      <c r="B3391" s="47" t="s">
        <v>14920</v>
      </c>
      <c r="C3391" s="46" t="s">
        <v>28</v>
      </c>
      <c r="D3391" s="48">
        <v>11.98</v>
      </c>
    </row>
    <row r="3392" spans="1:4" x14ac:dyDescent="0.25">
      <c r="A3392" s="46" t="e">
        <f ca="1">HYPERLINK("#"&amp;CELL("address",OFFSET([4]Analítico!$B$1,MATCH(90101,[4]Analítico!$B:$B,0)-1,3)),90101)</f>
        <v>#VALUE!</v>
      </c>
      <c r="B3392" s="47" t="s">
        <v>14921</v>
      </c>
      <c r="C3392" s="46" t="s">
        <v>28</v>
      </c>
      <c r="D3392" s="48">
        <v>15.87</v>
      </c>
    </row>
    <row r="3393" spans="1:4" x14ac:dyDescent="0.25">
      <c r="A3393" s="46" t="e">
        <f ca="1">HYPERLINK("#"&amp;CELL("address",OFFSET([4]Analítico!$B$1,MATCH(102324,[4]Analítico!$B:$B,0)-1,3)),102324)</f>
        <v>#VALUE!</v>
      </c>
      <c r="B3393" s="47" t="s">
        <v>14922</v>
      </c>
      <c r="C3393" s="46" t="s">
        <v>28</v>
      </c>
      <c r="D3393" s="48">
        <v>19.84</v>
      </c>
    </row>
    <row r="3394" spans="1:4" x14ac:dyDescent="0.25">
      <c r="A3394" s="46" t="e">
        <f ca="1">HYPERLINK("#"&amp;CELL("address",OFFSET([4]Analítico!$B$1,MATCH(102300,[4]Analítico!$B:$B,0)-1,3)),102300)</f>
        <v>#VALUE!</v>
      </c>
      <c r="B3394" s="47" t="s">
        <v>14923</v>
      </c>
      <c r="C3394" s="46" t="s">
        <v>28</v>
      </c>
      <c r="D3394" s="48">
        <v>20.77</v>
      </c>
    </row>
    <row r="3395" spans="1:4" x14ac:dyDescent="0.25">
      <c r="A3395" s="46" t="e">
        <f ca="1">HYPERLINK("#"&amp;CELL("address",OFFSET([4]Analítico!$B$1,MATCH(90102,[4]Analítico!$B:$B,0)-1,3)),90102)</f>
        <v>#VALUE!</v>
      </c>
      <c r="B3395" s="47" t="s">
        <v>14924</v>
      </c>
      <c r="C3395" s="46" t="s">
        <v>28</v>
      </c>
      <c r="D3395" s="48">
        <v>14.53</v>
      </c>
    </row>
    <row r="3396" spans="1:4" x14ac:dyDescent="0.25">
      <c r="A3396" s="46" t="e">
        <f ca="1">HYPERLINK("#"&amp;CELL("address",OFFSET([4]Analítico!$B$1,MATCH(102328,[4]Analítico!$B:$B,0)-1,3)),102328)</f>
        <v>#VALUE!</v>
      </c>
      <c r="B3396" s="47" t="s">
        <v>14925</v>
      </c>
      <c r="C3396" s="46" t="s">
        <v>28</v>
      </c>
      <c r="D3396" s="48">
        <v>12.5</v>
      </c>
    </row>
    <row r="3397" spans="1:4" x14ac:dyDescent="0.25">
      <c r="A3397" s="46" t="e">
        <f ca="1">HYPERLINK("#"&amp;CELL("address",OFFSET([4]Analítico!$B$1,MATCH(102304,[4]Analítico!$B:$B,0)-1,3)),102304)</f>
        <v>#VALUE!</v>
      </c>
      <c r="B3397" s="47" t="s">
        <v>14926</v>
      </c>
      <c r="C3397" s="46" t="s">
        <v>28</v>
      </c>
      <c r="D3397" s="48">
        <v>13.08</v>
      </c>
    </row>
    <row r="3398" spans="1:4" x14ac:dyDescent="0.25">
      <c r="A3398" s="46" t="e">
        <f ca="1">HYPERLINK("#"&amp;CELL("address",OFFSET([4]Analítico!$B$1,MATCH(102295,[4]Analítico!$B:$B,0)-1,3)),102295)</f>
        <v>#VALUE!</v>
      </c>
      <c r="B3398" s="47" t="s">
        <v>14927</v>
      </c>
      <c r="C3398" s="46" t="s">
        <v>28</v>
      </c>
      <c r="D3398" s="48">
        <v>8.68</v>
      </c>
    </row>
    <row r="3399" spans="1:4" x14ac:dyDescent="0.25">
      <c r="A3399" s="46" t="e">
        <f ca="1">HYPERLINK("#"&amp;CELL("address",OFFSET([4]Analítico!$B$1,MATCH(102281,[4]Analítico!$B:$B,0)-1,3)),102281)</f>
        <v>#VALUE!</v>
      </c>
      <c r="B3399" s="47" t="s">
        <v>14928</v>
      </c>
      <c r="C3399" s="46" t="s">
        <v>28</v>
      </c>
      <c r="D3399" s="48">
        <v>6.63</v>
      </c>
    </row>
    <row r="3400" spans="1:4" x14ac:dyDescent="0.25">
      <c r="A3400" s="46" t="e">
        <f ca="1">HYPERLINK("#"&amp;CELL("address",OFFSET([4]Analítico!$B$1,MATCH(102311,[4]Analítico!$B:$B,0)-1,3)),102311)</f>
        <v>#VALUE!</v>
      </c>
      <c r="B3400" s="47" t="s">
        <v>14929</v>
      </c>
      <c r="C3400" s="46" t="s">
        <v>28</v>
      </c>
      <c r="D3400" s="48">
        <v>13.17</v>
      </c>
    </row>
    <row r="3401" spans="1:4" x14ac:dyDescent="0.25">
      <c r="A3401" s="46" t="e">
        <f ca="1">HYPERLINK("#"&amp;CELL("address",OFFSET([4]Analítico!$B$1,MATCH(102319,[4]Analítico!$B:$B,0)-1,3)),102319)</f>
        <v>#VALUE!</v>
      </c>
      <c r="B3401" s="47" t="s">
        <v>14930</v>
      </c>
      <c r="C3401" s="46" t="s">
        <v>28</v>
      </c>
      <c r="D3401" s="48">
        <v>8.2899999999999991</v>
      </c>
    </row>
    <row r="3402" spans="1:4" x14ac:dyDescent="0.25">
      <c r="A3402" s="46" t="e">
        <f ca="1">HYPERLINK("#"&amp;CELL("address",OFFSET([4]Analítico!$B$1,MATCH(102287,[4]Analítico!$B:$B,0)-1,3)),102287)</f>
        <v>#VALUE!</v>
      </c>
      <c r="B3402" s="47" t="s">
        <v>14931</v>
      </c>
      <c r="C3402" s="46" t="s">
        <v>28</v>
      </c>
      <c r="D3402" s="48">
        <v>13.78</v>
      </c>
    </row>
    <row r="3403" spans="1:4" x14ac:dyDescent="0.25">
      <c r="A3403" s="46" t="e">
        <f ca="1">HYPERLINK("#"&amp;CELL("address",OFFSET([4]Analítico!$B$1,MATCH(102316,[4]Analítico!$B:$B,0)-1,3)),102316)</f>
        <v>#VALUE!</v>
      </c>
      <c r="B3403" s="47" t="s">
        <v>14932</v>
      </c>
      <c r="C3403" s="46" t="s">
        <v>28</v>
      </c>
      <c r="D3403" s="48">
        <v>8.61</v>
      </c>
    </row>
    <row r="3404" spans="1:4" x14ac:dyDescent="0.25">
      <c r="A3404" s="46" t="e">
        <f ca="1">HYPERLINK("#"&amp;CELL("address",OFFSET([4]Analítico!$B$1,MATCH(102292,[4]Analítico!$B:$B,0)-1,3)),102292)</f>
        <v>#VALUE!</v>
      </c>
      <c r="B3404" s="47" t="s">
        <v>14933</v>
      </c>
      <c r="C3404" s="46" t="s">
        <v>28</v>
      </c>
      <c r="D3404" s="48">
        <v>9.02</v>
      </c>
    </row>
    <row r="3405" spans="1:4" x14ac:dyDescent="0.25">
      <c r="A3405" s="46" t="e">
        <f ca="1">HYPERLINK("#"&amp;CELL("address",OFFSET([4]Analítico!$B$1,MATCH(90092,[4]Analítico!$B:$B,0)-1,3)),90092)</f>
        <v>#VALUE!</v>
      </c>
      <c r="B3405" s="47" t="s">
        <v>14934</v>
      </c>
      <c r="C3405" s="46" t="s">
        <v>28</v>
      </c>
      <c r="D3405" s="48">
        <v>6.89</v>
      </c>
    </row>
    <row r="3406" spans="1:4" x14ac:dyDescent="0.25">
      <c r="A3406" s="46" t="e">
        <f ca="1">HYPERLINK("#"&amp;CELL("address",OFFSET([4]Analítico!$B$1,MATCH(102278,[4]Analítico!$B:$B,0)-1,3)),102278)</f>
        <v>#VALUE!</v>
      </c>
      <c r="B3406" s="47" t="s">
        <v>14935</v>
      </c>
      <c r="C3406" s="46" t="s">
        <v>28</v>
      </c>
      <c r="D3406" s="48">
        <v>10.52</v>
      </c>
    </row>
    <row r="3407" spans="1:4" x14ac:dyDescent="0.25">
      <c r="A3407" s="46" t="e">
        <f ca="1">HYPERLINK("#"&amp;CELL("address",OFFSET([4]Analítico!$B$1,MATCH(90094,[4]Analítico!$B:$B,0)-1,3)),90094)</f>
        <v>#VALUE!</v>
      </c>
      <c r="B3407" s="47" t="s">
        <v>14936</v>
      </c>
      <c r="C3407" s="46" t="s">
        <v>28</v>
      </c>
      <c r="D3407" s="48">
        <v>6.51</v>
      </c>
    </row>
    <row r="3408" spans="1:4" x14ac:dyDescent="0.25">
      <c r="A3408" s="46" t="e">
        <f ca="1">HYPERLINK("#"&amp;CELL("address",OFFSET([4]Analítico!$B$1,MATCH(102309,[4]Analítico!$B:$B,0)-1,3)),102309)</f>
        <v>#VALUE!</v>
      </c>
      <c r="B3408" s="47" t="s">
        <v>14937</v>
      </c>
      <c r="C3408" s="46" t="s">
        <v>28</v>
      </c>
      <c r="D3408" s="48">
        <v>12.94</v>
      </c>
    </row>
    <row r="3409" spans="1:4" x14ac:dyDescent="0.25">
      <c r="A3409" s="46" t="e">
        <f ca="1">HYPERLINK("#"&amp;CELL("address",OFFSET([4]Analítico!$B$1,MATCH(102285,[4]Analítico!$B:$B,0)-1,3)),102285)</f>
        <v>#VALUE!</v>
      </c>
      <c r="B3409" s="47" t="s">
        <v>14938</v>
      </c>
      <c r="C3409" s="46" t="s">
        <v>28</v>
      </c>
      <c r="D3409" s="48">
        <v>13.54</v>
      </c>
    </row>
    <row r="3410" spans="1:4" x14ac:dyDescent="0.25">
      <c r="A3410" s="46" t="e">
        <f ca="1">HYPERLINK("#"&amp;CELL("address",OFFSET([4]Analítico!$B$1,MATCH(90095,[4]Analítico!$B:$B,0)-1,3)),90095)</f>
        <v>#VALUE!</v>
      </c>
      <c r="B3410" s="47" t="s">
        <v>14939</v>
      </c>
      <c r="C3410" s="46" t="s">
        <v>28</v>
      </c>
      <c r="D3410" s="48">
        <v>6.38</v>
      </c>
    </row>
    <row r="3411" spans="1:4" x14ac:dyDescent="0.25">
      <c r="A3411" s="46" t="e">
        <f ca="1">HYPERLINK("#"&amp;CELL("address",OFFSET([4]Analítico!$B$1,MATCH(102320,[4]Analítico!$B:$B,0)-1,3)),102320)</f>
        <v>#VALUE!</v>
      </c>
      <c r="B3411" s="47" t="s">
        <v>14940</v>
      </c>
      <c r="C3411" s="46" t="s">
        <v>28</v>
      </c>
      <c r="D3411" s="48">
        <v>7.98</v>
      </c>
    </row>
    <row r="3412" spans="1:4" x14ac:dyDescent="0.25">
      <c r="A3412" s="46" t="e">
        <f ca="1">HYPERLINK("#"&amp;CELL("address",OFFSET([4]Analítico!$B$1,MATCH(102296,[4]Analítico!$B:$B,0)-1,3)),102296)</f>
        <v>#VALUE!</v>
      </c>
      <c r="B3412" s="47" t="s">
        <v>14941</v>
      </c>
      <c r="C3412" s="46" t="s">
        <v>28</v>
      </c>
      <c r="D3412" s="48">
        <v>8.34</v>
      </c>
    </row>
    <row r="3413" spans="1:4" x14ac:dyDescent="0.25">
      <c r="A3413" s="46" t="e">
        <f ca="1">HYPERLINK("#"&amp;CELL("address",OFFSET([4]Analítico!$B$1,MATCH(90086,[4]Analítico!$B:$B,0)-1,3)),90086)</f>
        <v>#VALUE!</v>
      </c>
      <c r="B3413" s="47" t="s">
        <v>14942</v>
      </c>
      <c r="C3413" s="46" t="s">
        <v>28</v>
      </c>
      <c r="D3413" s="48">
        <v>10.34</v>
      </c>
    </row>
    <row r="3414" spans="1:4" x14ac:dyDescent="0.25">
      <c r="A3414" s="46" t="e">
        <f ca="1">HYPERLINK("#"&amp;CELL("address",OFFSET([4]Analítico!$B$1,MATCH(102277,[4]Analítico!$B:$B,0)-1,3)),102277)</f>
        <v>#VALUE!</v>
      </c>
      <c r="B3414" s="47" t="s">
        <v>14943</v>
      </c>
      <c r="C3414" s="46" t="s">
        <v>28</v>
      </c>
      <c r="D3414" s="48">
        <v>10.050000000000001</v>
      </c>
    </row>
    <row r="3415" spans="1:4" x14ac:dyDescent="0.25">
      <c r="A3415" s="46" t="e">
        <f ca="1">HYPERLINK("#"&amp;CELL("address",OFFSET([4]Analítico!$B$1,MATCH(102286,[4]Analítico!$B:$B,0)-1,3)),102286)</f>
        <v>#VALUE!</v>
      </c>
      <c r="B3415" s="47" t="s">
        <v>14944</v>
      </c>
      <c r="C3415" s="46" t="s">
        <v>28</v>
      </c>
      <c r="D3415" s="48">
        <v>13.16</v>
      </c>
    </row>
    <row r="3416" spans="1:4" x14ac:dyDescent="0.25">
      <c r="A3416" s="46" t="e">
        <f ca="1">HYPERLINK("#"&amp;CELL("address",OFFSET([4]Analítico!$B$1,MATCH(90098,[4]Analítico!$B:$B,0)-1,3)),90098)</f>
        <v>#VALUE!</v>
      </c>
      <c r="B3416" s="47" t="s">
        <v>14945</v>
      </c>
      <c r="C3416" s="46" t="s">
        <v>28</v>
      </c>
      <c r="D3416" s="48">
        <v>6.25</v>
      </c>
    </row>
    <row r="3417" spans="1:4" x14ac:dyDescent="0.25">
      <c r="A3417" s="46" t="e">
        <f ca="1">HYPERLINK("#"&amp;CELL("address",OFFSET([4]Analítico!$B$1,MATCH(102313,[4]Analítico!$B:$B,0)-1,3)),102313)</f>
        <v>#VALUE!</v>
      </c>
      <c r="B3417" s="47" t="s">
        <v>14946</v>
      </c>
      <c r="C3417" s="46" t="s">
        <v>28</v>
      </c>
      <c r="D3417" s="48">
        <v>12.4</v>
      </c>
    </row>
    <row r="3418" spans="1:4" x14ac:dyDescent="0.25">
      <c r="A3418" s="46" t="e">
        <f ca="1">HYPERLINK("#"&amp;CELL("address",OFFSET([4]Analítico!$B$1,MATCH(102321,[4]Analítico!$B:$B,0)-1,3)),102321)</f>
        <v>#VALUE!</v>
      </c>
      <c r="B3418" s="47" t="s">
        <v>14947</v>
      </c>
      <c r="C3418" s="46" t="s">
        <v>28</v>
      </c>
      <c r="D3418" s="48">
        <v>7.82</v>
      </c>
    </row>
    <row r="3419" spans="1:4" x14ac:dyDescent="0.25">
      <c r="A3419" s="46" t="e">
        <f ca="1">HYPERLINK("#"&amp;CELL("address",OFFSET([4]Analítico!$B$1,MATCH(102289,[4]Analítico!$B:$B,0)-1,3)),102289)</f>
        <v>#VALUE!</v>
      </c>
      <c r="B3419" s="47" t="s">
        <v>14948</v>
      </c>
      <c r="C3419" s="46" t="s">
        <v>28</v>
      </c>
      <c r="D3419" s="48">
        <v>12.99</v>
      </c>
    </row>
    <row r="3420" spans="1:4" x14ac:dyDescent="0.25">
      <c r="A3420" s="46" t="e">
        <f ca="1">HYPERLINK("#"&amp;CELL("address",OFFSET([4]Analítico!$B$1,MATCH(102297,[4]Analítico!$B:$B,0)-1,3)),102297)</f>
        <v>#VALUE!</v>
      </c>
      <c r="B3420" s="47" t="s">
        <v>14949</v>
      </c>
      <c r="C3420" s="46" t="s">
        <v>28</v>
      </c>
      <c r="D3420" s="48">
        <v>8.18</v>
      </c>
    </row>
    <row r="3421" spans="1:4" x14ac:dyDescent="0.25">
      <c r="A3421" s="46" t="e">
        <f ca="1">HYPERLINK("#"&amp;CELL("address",OFFSET([4]Analítico!$B$1,MATCH(102280,[4]Analítico!$B:$B,0)-1,3)),102280)</f>
        <v>#VALUE!</v>
      </c>
      <c r="B3421" s="47" t="s">
        <v>14950</v>
      </c>
      <c r="C3421" s="46" t="s">
        <v>28</v>
      </c>
      <c r="D3421" s="48">
        <v>6.33</v>
      </c>
    </row>
    <row r="3422" spans="1:4" x14ac:dyDescent="0.25">
      <c r="A3422" s="46" t="e">
        <f ca="1">HYPERLINK("#"&amp;CELL("address",OFFSET([4]Analítico!$B$1,MATCH(102294,[4]Analítico!$B:$B,0)-1,3)),102294)</f>
        <v>#VALUE!</v>
      </c>
      <c r="B3422" s="47" t="s">
        <v>14951</v>
      </c>
      <c r="C3422" s="46" t="s">
        <v>28</v>
      </c>
      <c r="D3422" s="48">
        <v>8.2799999999999994</v>
      </c>
    </row>
    <row r="3423" spans="1:4" x14ac:dyDescent="0.25">
      <c r="A3423" s="46" t="e">
        <f ca="1">HYPERLINK("#"&amp;CELL("address",OFFSET([4]Analítico!$B$1,MATCH(90090,[4]Analítico!$B:$B,0)-1,3)),90090)</f>
        <v>#VALUE!</v>
      </c>
      <c r="B3423" s="47" t="s">
        <v>14952</v>
      </c>
      <c r="C3423" s="46" t="s">
        <v>28</v>
      </c>
      <c r="D3423" s="48">
        <v>9.92</v>
      </c>
    </row>
    <row r="3424" spans="1:4" x14ac:dyDescent="0.25">
      <c r="A3424" s="46" t="e">
        <f ca="1">HYPERLINK("#"&amp;CELL("address",OFFSET([4]Analítico!$B$1,MATCH(102317,[4]Analítico!$B:$B,0)-1,3)),102317)</f>
        <v>#VALUE!</v>
      </c>
      <c r="B3424" s="47" t="s">
        <v>14953</v>
      </c>
      <c r="C3424" s="46" t="s">
        <v>28</v>
      </c>
      <c r="D3424" s="48">
        <v>8.15</v>
      </c>
    </row>
    <row r="3425" spans="1:4" x14ac:dyDescent="0.25">
      <c r="A3425" s="46" t="e">
        <f ca="1">HYPERLINK("#"&amp;CELL("address",OFFSET([4]Analítico!$B$1,MATCH(102293,[4]Analítico!$B:$B,0)-1,3)),102293)</f>
        <v>#VALUE!</v>
      </c>
      <c r="B3425" s="47" t="s">
        <v>14954</v>
      </c>
      <c r="C3425" s="46" t="s">
        <v>28</v>
      </c>
      <c r="D3425" s="48">
        <v>8.5299999999999994</v>
      </c>
    </row>
    <row r="3426" spans="1:4" x14ac:dyDescent="0.25">
      <c r="A3426" s="46" t="e">
        <f ca="1">HYPERLINK("#"&amp;CELL("address",OFFSET([4]Analítico!$B$1,MATCH(102310,[4]Analítico!$B:$B,0)-1,3)),102310)</f>
        <v>#VALUE!</v>
      </c>
      <c r="B3426" s="47" t="s">
        <v>14955</v>
      </c>
      <c r="C3426" s="46" t="s">
        <v>28</v>
      </c>
      <c r="D3426" s="48">
        <v>12.56</v>
      </c>
    </row>
    <row r="3427" spans="1:4" x14ac:dyDescent="0.25">
      <c r="A3427" s="46" t="e">
        <f ca="1">HYPERLINK("#"&amp;CELL("address",OFFSET([4]Analítico!$B$1,MATCH(102318,[4]Analítico!$B:$B,0)-1,3)),102318)</f>
        <v>#VALUE!</v>
      </c>
      <c r="B3427" s="47" t="s">
        <v>14956</v>
      </c>
      <c r="C3427" s="46" t="s">
        <v>28</v>
      </c>
      <c r="D3427" s="48">
        <v>7.92</v>
      </c>
    </row>
    <row r="3428" spans="1:4" x14ac:dyDescent="0.25">
      <c r="A3428" s="46" t="e">
        <f ca="1">HYPERLINK("#"&amp;CELL("address",OFFSET([4]Analítico!$B$1,MATCH(90106,[4]Analítico!$B:$B,0)-1,3)),90106)</f>
        <v>#VALUE!</v>
      </c>
      <c r="B3428" s="47" t="s">
        <v>14957</v>
      </c>
      <c r="C3428" s="46" t="s">
        <v>28</v>
      </c>
      <c r="D3428" s="48">
        <v>10.119999999999999</v>
      </c>
    </row>
    <row r="3429" spans="1:4" x14ac:dyDescent="0.25">
      <c r="A3429" s="46" t="e">
        <f ca="1">HYPERLINK("#"&amp;CELL("address",OFFSET([4]Analítico!$B$1,MATCH(90105,[4]Analítico!$B:$B,0)-1,3)),90105)</f>
        <v>#VALUE!</v>
      </c>
      <c r="B3429" s="47" t="s">
        <v>14958</v>
      </c>
      <c r="C3429" s="46" t="s">
        <v>28</v>
      </c>
      <c r="D3429" s="48">
        <v>11.13</v>
      </c>
    </row>
    <row r="3430" spans="1:4" x14ac:dyDescent="0.25">
      <c r="A3430" s="46" t="e">
        <f ca="1">HYPERLINK("#"&amp;CELL("address",OFFSET([4]Analítico!$B$1,MATCH(90108,[4]Analítico!$B:$B,0)-1,3)),90108)</f>
        <v>#VALUE!</v>
      </c>
      <c r="B3430" s="47" t="s">
        <v>14959</v>
      </c>
      <c r="C3430" s="46" t="s">
        <v>28</v>
      </c>
      <c r="D3430" s="48">
        <v>9.16</v>
      </c>
    </row>
    <row r="3431" spans="1:4" x14ac:dyDescent="0.25">
      <c r="A3431" s="46" t="e">
        <f ca="1">HYPERLINK("#"&amp;CELL("address",OFFSET([4]Analítico!$B$1,MATCH(90107,[4]Analítico!$B:$B,0)-1,3)),90107)</f>
        <v>#VALUE!</v>
      </c>
      <c r="B3431" s="47" t="s">
        <v>14960</v>
      </c>
      <c r="C3431" s="46" t="s">
        <v>28</v>
      </c>
      <c r="D3431" s="48">
        <v>10</v>
      </c>
    </row>
    <row r="3432" spans="1:4" x14ac:dyDescent="0.25">
      <c r="A3432" s="46" t="e">
        <f ca="1">HYPERLINK("#"&amp;CELL("address",OFFSET([4]Analítico!$B$1,MATCH(102354,[4]Analítico!$B:$B,0)-1,3)),102354)</f>
        <v>#VALUE!</v>
      </c>
      <c r="B3432" s="47" t="s">
        <v>14961</v>
      </c>
      <c r="C3432" s="46" t="s">
        <v>28</v>
      </c>
      <c r="D3432" s="48">
        <v>191.24</v>
      </c>
    </row>
    <row r="3433" spans="1:4" x14ac:dyDescent="0.25">
      <c r="A3433" s="46" t="e">
        <f ca="1">HYPERLINK("#"&amp;CELL("address",OFFSET([4]Analítico!$B$1,MATCH(102355,[4]Analítico!$B:$B,0)-1,3)),102355)</f>
        <v>#VALUE!</v>
      </c>
      <c r="B3433" s="47" t="s">
        <v>14962</v>
      </c>
      <c r="C3433" s="46" t="s">
        <v>28</v>
      </c>
      <c r="D3433" s="48">
        <v>226.47</v>
      </c>
    </row>
    <row r="3434" spans="1:4" x14ac:dyDescent="0.25">
      <c r="A3434" s="46" t="e">
        <f ca="1">HYPERLINK("#"&amp;CELL("address",OFFSET([4]Analítico!$B$1,MATCH(102356,[4]Analítico!$B:$B,0)-1,3)),102356)</f>
        <v>#VALUE!</v>
      </c>
      <c r="B3434" s="47" t="s">
        <v>14963</v>
      </c>
      <c r="C3434" s="46" t="s">
        <v>28</v>
      </c>
      <c r="D3434" s="48">
        <v>0</v>
      </c>
    </row>
    <row r="3435" spans="1:4" x14ac:dyDescent="0.25">
      <c r="A3435" s="46" t="e">
        <f ca="1">HYPERLINK("#"&amp;CELL("address",OFFSET([4]Analítico!$B$1,MATCH(102357,[4]Analítico!$B:$B,0)-1,3)),102357)</f>
        <v>#VALUE!</v>
      </c>
      <c r="B3435" s="47" t="s">
        <v>14964</v>
      </c>
      <c r="C3435" s="46" t="s">
        <v>28</v>
      </c>
      <c r="D3435" s="48">
        <v>0</v>
      </c>
    </row>
    <row r="3436" spans="1:4" x14ac:dyDescent="0.25">
      <c r="A3436" s="46" t="e">
        <f ca="1">HYPERLINK("#"&amp;CELL("address",OFFSET([4]Analítico!$B$1,MATCH(102358,[4]Analítico!$B:$B,0)-1,3)),102358)</f>
        <v>#VALUE!</v>
      </c>
      <c r="B3436" s="47" t="s">
        <v>14965</v>
      </c>
      <c r="C3436" s="46" t="s">
        <v>28</v>
      </c>
      <c r="D3436" s="48">
        <v>0</v>
      </c>
    </row>
    <row r="3437" spans="1:4" x14ac:dyDescent="0.25">
      <c r="A3437" s="46" t="e">
        <f ca="1">HYPERLINK("#"&amp;CELL("address",OFFSET([4]Analítico!$B$1,MATCH(102359,[4]Analítico!$B:$B,0)-1,3)),102359)</f>
        <v>#VALUE!</v>
      </c>
      <c r="B3437" s="47" t="s">
        <v>14966</v>
      </c>
      <c r="C3437" s="46" t="s">
        <v>28</v>
      </c>
      <c r="D3437" s="48">
        <v>0</v>
      </c>
    </row>
    <row r="3438" spans="1:4" x14ac:dyDescent="0.25">
      <c r="A3438" s="46" t="e">
        <f ca="1">HYPERLINK("#"&amp;CELL("address",OFFSET([4]Analítico!$B$1,MATCH(102348,[4]Analítico!$B:$B,0)-1,3)),102348)</f>
        <v>#VALUE!</v>
      </c>
      <c r="B3438" s="47" t="s">
        <v>14967</v>
      </c>
      <c r="C3438" s="46" t="s">
        <v>28</v>
      </c>
      <c r="D3438" s="48">
        <v>0</v>
      </c>
    </row>
    <row r="3439" spans="1:4" x14ac:dyDescent="0.25">
      <c r="A3439" s="46" t="e">
        <f ca="1">HYPERLINK("#"&amp;CELL("address",OFFSET([4]Analítico!$B$1,MATCH(102346,[4]Analítico!$B:$B,0)-1,3)),102346)</f>
        <v>#VALUE!</v>
      </c>
      <c r="B3439" s="47" t="s">
        <v>14968</v>
      </c>
      <c r="C3439" s="46" t="s">
        <v>28</v>
      </c>
      <c r="D3439" s="48">
        <v>0</v>
      </c>
    </row>
    <row r="3440" spans="1:4" x14ac:dyDescent="0.25">
      <c r="A3440" s="46" t="e">
        <f ca="1">HYPERLINK("#"&amp;CELL("address",OFFSET([4]Analítico!$B$1,MATCH(102347,[4]Analítico!$B:$B,0)-1,3)),102347)</f>
        <v>#VALUE!</v>
      </c>
      <c r="B3440" s="47" t="s">
        <v>14969</v>
      </c>
      <c r="C3440" s="46" t="s">
        <v>28</v>
      </c>
      <c r="D3440" s="48">
        <v>0</v>
      </c>
    </row>
    <row r="3441" spans="1:4" x14ac:dyDescent="0.25">
      <c r="A3441" s="46" t="e">
        <f ca="1">HYPERLINK("#"&amp;CELL("address",OFFSET([4]Analítico!$B$1,MATCH(102350,[4]Analítico!$B:$B,0)-1,3)),102350)</f>
        <v>#VALUE!</v>
      </c>
      <c r="B3441" s="47" t="s">
        <v>14970</v>
      </c>
      <c r="C3441" s="46" t="s">
        <v>28</v>
      </c>
      <c r="D3441" s="48">
        <v>0</v>
      </c>
    </row>
    <row r="3442" spans="1:4" x14ac:dyDescent="0.25">
      <c r="A3442" s="46" t="e">
        <f ca="1">HYPERLINK("#"&amp;CELL("address",OFFSET([4]Analítico!$B$1,MATCH(102351,[4]Analítico!$B:$B,0)-1,3)),102351)</f>
        <v>#VALUE!</v>
      </c>
      <c r="B3442" s="47" t="s">
        <v>14971</v>
      </c>
      <c r="C3442" s="46" t="s">
        <v>28</v>
      </c>
      <c r="D3442" s="48">
        <v>0</v>
      </c>
    </row>
    <row r="3443" spans="1:4" x14ac:dyDescent="0.25">
      <c r="A3443" s="46" t="e">
        <f ca="1">HYPERLINK("#"&amp;CELL("address",OFFSET([4]Analítico!$B$1,MATCH(102352,[4]Analítico!$B:$B,0)-1,3)),102352)</f>
        <v>#VALUE!</v>
      </c>
      <c r="B3443" s="47" t="s">
        <v>14972</v>
      </c>
      <c r="C3443" s="46" t="s">
        <v>28</v>
      </c>
      <c r="D3443" s="48">
        <v>0</v>
      </c>
    </row>
    <row r="3444" spans="1:4" x14ac:dyDescent="0.25">
      <c r="A3444" s="46" t="e">
        <f ca="1">HYPERLINK("#"&amp;CELL("address",OFFSET([4]Analítico!$B$1,MATCH(102353,[4]Analítico!$B:$B,0)-1,3)),102353)</f>
        <v>#VALUE!</v>
      </c>
      <c r="B3444" s="47" t="s">
        <v>14973</v>
      </c>
      <c r="C3444" s="46" t="s">
        <v>28</v>
      </c>
      <c r="D3444" s="48">
        <v>0</v>
      </c>
    </row>
    <row r="3445" spans="1:4" x14ac:dyDescent="0.25">
      <c r="A3445" s="46" t="e">
        <f ca="1">HYPERLINK("#"&amp;CELL("address",OFFSET([4]Analítico!$B$1,MATCH(102349,[4]Analítico!$B:$B,0)-1,3)),102349)</f>
        <v>#VALUE!</v>
      </c>
      <c r="B3445" s="47" t="s">
        <v>14974</v>
      </c>
      <c r="C3445" s="46" t="s">
        <v>28</v>
      </c>
      <c r="D3445" s="48">
        <v>0</v>
      </c>
    </row>
    <row r="3446" spans="1:4" x14ac:dyDescent="0.25">
      <c r="A3446" s="46" t="e">
        <f ca="1">HYPERLINK("#"&amp;CELL("address",OFFSET([4]Analítico!$B$1,MATCH(102360,[4]Analítico!$B:$B,0)-1,3)),102360)</f>
        <v>#VALUE!</v>
      </c>
      <c r="B3446" s="47" t="s">
        <v>14975</v>
      </c>
      <c r="C3446" s="46" t="s">
        <v>28</v>
      </c>
      <c r="D3446" s="48">
        <v>28.91</v>
      </c>
    </row>
    <row r="3447" spans="1:4" x14ac:dyDescent="0.25">
      <c r="A3447" s="46" t="e">
        <f ca="1">HYPERLINK("#"&amp;CELL("address",OFFSET([4]Analítico!$B$1,MATCH(102361,[4]Analítico!$B:$B,0)-1,3)),102361)</f>
        <v>#VALUE!</v>
      </c>
      <c r="B3447" s="47" t="s">
        <v>14976</v>
      </c>
      <c r="C3447" s="46" t="s">
        <v>28</v>
      </c>
      <c r="D3447" s="48">
        <v>45.67</v>
      </c>
    </row>
    <row r="3448" spans="1:4" x14ac:dyDescent="0.25">
      <c r="A3448" s="46" t="e">
        <f ca="1">HYPERLINK("#"&amp;CELL("address",OFFSET([4]Analítico!$B$1,MATCH(101595,[4]Analítico!$B:$B,0)-1,3)),101595)</f>
        <v>#VALUE!</v>
      </c>
      <c r="B3448" s="47" t="s">
        <v>14977</v>
      </c>
      <c r="C3448" s="46" t="s">
        <v>1</v>
      </c>
      <c r="D3448" s="48">
        <v>0</v>
      </c>
    </row>
    <row r="3449" spans="1:4" x14ac:dyDescent="0.25">
      <c r="A3449" s="46" t="e">
        <f ca="1">HYPERLINK("#"&amp;CELL("address",OFFSET([4]Analítico!$B$1,MATCH(101601,[4]Analítico!$B:$B,0)-1,3)),101601)</f>
        <v>#VALUE!</v>
      </c>
      <c r="B3449" s="47" t="s">
        <v>14978</v>
      </c>
      <c r="C3449" s="46" t="s">
        <v>1</v>
      </c>
      <c r="D3449" s="48">
        <v>28.24</v>
      </c>
    </row>
    <row r="3450" spans="1:4" x14ac:dyDescent="0.25">
      <c r="A3450" s="46" t="e">
        <f ca="1">HYPERLINK("#"&amp;CELL("address",OFFSET([4]Analítico!$B$1,MATCH(101594,[4]Analítico!$B:$B,0)-1,3)),101594)</f>
        <v>#VALUE!</v>
      </c>
      <c r="B3450" s="47" t="s">
        <v>14979</v>
      </c>
      <c r="C3450" s="46" t="s">
        <v>1</v>
      </c>
      <c r="D3450" s="48">
        <v>0</v>
      </c>
    </row>
    <row r="3451" spans="1:4" x14ac:dyDescent="0.25">
      <c r="A3451" s="46" t="e">
        <f ca="1">HYPERLINK("#"&amp;CELL("address",OFFSET([4]Analítico!$B$1,MATCH(101600,[4]Analítico!$B:$B,0)-1,3)),101600)</f>
        <v>#VALUE!</v>
      </c>
      <c r="B3451" s="47" t="s">
        <v>14980</v>
      </c>
      <c r="C3451" s="46" t="s">
        <v>1</v>
      </c>
      <c r="D3451" s="48">
        <v>19.920000000000002</v>
      </c>
    </row>
    <row r="3452" spans="1:4" x14ac:dyDescent="0.25">
      <c r="A3452" s="46" t="e">
        <f ca="1">HYPERLINK("#"&amp;CELL("address",OFFSET([4]Analítico!$B$1,MATCH(101597,[4]Analítico!$B:$B,0)-1,3)),101597)</f>
        <v>#VALUE!</v>
      </c>
      <c r="B3452" s="47" t="s">
        <v>14981</v>
      </c>
      <c r="C3452" s="46" t="s">
        <v>1</v>
      </c>
      <c r="D3452" s="48">
        <v>0</v>
      </c>
    </row>
    <row r="3453" spans="1:4" x14ac:dyDescent="0.25">
      <c r="A3453" s="46" t="e">
        <f ca="1">HYPERLINK("#"&amp;CELL("address",OFFSET([4]Analítico!$B$1,MATCH(101603,[4]Analítico!$B:$B,0)-1,3)),101603)</f>
        <v>#VALUE!</v>
      </c>
      <c r="B3453" s="47" t="s">
        <v>14982</v>
      </c>
      <c r="C3453" s="46" t="s">
        <v>1</v>
      </c>
      <c r="D3453" s="48">
        <v>23.57</v>
      </c>
    </row>
    <row r="3454" spans="1:4" x14ac:dyDescent="0.25">
      <c r="A3454" s="46" t="e">
        <f ca="1">HYPERLINK("#"&amp;CELL("address",OFFSET([4]Analítico!$B$1,MATCH(101596,[4]Analítico!$B:$B,0)-1,3)),101596)</f>
        <v>#VALUE!</v>
      </c>
      <c r="B3454" s="47" t="s">
        <v>14983</v>
      </c>
      <c r="C3454" s="46" t="s">
        <v>1</v>
      </c>
      <c r="D3454" s="48">
        <v>0</v>
      </c>
    </row>
    <row r="3455" spans="1:4" x14ac:dyDescent="0.25">
      <c r="A3455" s="46" t="e">
        <f ca="1">HYPERLINK("#"&amp;CELL("address",OFFSET([4]Analítico!$B$1,MATCH(101602,[4]Analítico!$B:$B,0)-1,3)),101602)</f>
        <v>#VALUE!</v>
      </c>
      <c r="B3455" s="47" t="s">
        <v>14984</v>
      </c>
      <c r="C3455" s="46" t="s">
        <v>1</v>
      </c>
      <c r="D3455" s="48">
        <v>15.24</v>
      </c>
    </row>
    <row r="3456" spans="1:4" x14ac:dyDescent="0.25">
      <c r="A3456" s="46" t="e">
        <f ca="1">HYPERLINK("#"&amp;CELL("address",OFFSET([4]Analítico!$B$1,MATCH(101599,[4]Analítico!$B:$B,0)-1,3)),101599)</f>
        <v>#VALUE!</v>
      </c>
      <c r="B3456" s="47" t="s">
        <v>14985</v>
      </c>
      <c r="C3456" s="46" t="s">
        <v>1</v>
      </c>
      <c r="D3456" s="48">
        <v>0</v>
      </c>
    </row>
    <row r="3457" spans="1:4" x14ac:dyDescent="0.25">
      <c r="A3457" s="46" t="e">
        <f ca="1">HYPERLINK("#"&amp;CELL("address",OFFSET([4]Analítico!$B$1,MATCH(101605,[4]Analítico!$B:$B,0)-1,3)),101605)</f>
        <v>#VALUE!</v>
      </c>
      <c r="B3457" s="47" t="s">
        <v>14986</v>
      </c>
      <c r="C3457" s="46" t="s">
        <v>1</v>
      </c>
      <c r="D3457" s="48">
        <v>18.920000000000002</v>
      </c>
    </row>
    <row r="3458" spans="1:4" x14ac:dyDescent="0.25">
      <c r="A3458" s="46" t="e">
        <f ca="1">HYPERLINK("#"&amp;CELL("address",OFFSET([4]Analítico!$B$1,MATCH(101598,[4]Analítico!$B:$B,0)-1,3)),101598)</f>
        <v>#VALUE!</v>
      </c>
      <c r="B3458" s="47" t="s">
        <v>14987</v>
      </c>
      <c r="C3458" s="46" t="s">
        <v>1</v>
      </c>
      <c r="D3458" s="48">
        <v>0</v>
      </c>
    </row>
    <row r="3459" spans="1:4" x14ac:dyDescent="0.25">
      <c r="A3459" s="46" t="e">
        <f ca="1">HYPERLINK("#"&amp;CELL("address",OFFSET([4]Analítico!$B$1,MATCH(101604,[4]Analítico!$B:$B,0)-1,3)),101604)</f>
        <v>#VALUE!</v>
      </c>
      <c r="B3459" s="47" t="s">
        <v>14988</v>
      </c>
      <c r="C3459" s="46" t="s">
        <v>1</v>
      </c>
      <c r="D3459" s="48">
        <v>10.6</v>
      </c>
    </row>
    <row r="3460" spans="1:4" x14ac:dyDescent="0.25">
      <c r="A3460" s="46" t="e">
        <f ca="1">HYPERLINK("#"&amp;CELL("address",OFFSET([4]Analítico!$B$1,MATCH(101588,[4]Analítico!$B:$B,0)-1,3)),101588)</f>
        <v>#VALUE!</v>
      </c>
      <c r="B3460" s="47" t="s">
        <v>14989</v>
      </c>
      <c r="C3460" s="46" t="s">
        <v>1</v>
      </c>
      <c r="D3460" s="48">
        <v>127.83</v>
      </c>
    </row>
    <row r="3461" spans="1:4" x14ac:dyDescent="0.25">
      <c r="A3461" s="46" t="e">
        <f ca="1">HYPERLINK("#"&amp;CELL("address",OFFSET([4]Analítico!$B$1,MATCH(101591,[4]Analítico!$B:$B,0)-1,3)),101591)</f>
        <v>#VALUE!</v>
      </c>
      <c r="B3461" s="47" t="s">
        <v>14990</v>
      </c>
      <c r="C3461" s="46" t="s">
        <v>1</v>
      </c>
      <c r="D3461" s="48">
        <v>150.53</v>
      </c>
    </row>
    <row r="3462" spans="1:4" x14ac:dyDescent="0.25">
      <c r="A3462" s="46" t="e">
        <f ca="1">HYPERLINK("#"&amp;CELL("address",OFFSET([4]Analítico!$B$1,MATCH(101590,[4]Analítico!$B:$B,0)-1,3)),101590)</f>
        <v>#VALUE!</v>
      </c>
      <c r="B3462" s="47" t="s">
        <v>14991</v>
      </c>
      <c r="C3462" s="46" t="s">
        <v>1</v>
      </c>
      <c r="D3462" s="48">
        <v>99.61</v>
      </c>
    </row>
    <row r="3463" spans="1:4" x14ac:dyDescent="0.25">
      <c r="A3463" s="46" t="e">
        <f ca="1">HYPERLINK("#"&amp;CELL("address",OFFSET([4]Analítico!$B$1,MATCH(101593,[4]Analítico!$B:$B,0)-1,3)),101593)</f>
        <v>#VALUE!</v>
      </c>
      <c r="B3463" s="47" t="s">
        <v>14992</v>
      </c>
      <c r="C3463" s="46" t="s">
        <v>1</v>
      </c>
      <c r="D3463" s="48">
        <v>124.88</v>
      </c>
    </row>
    <row r="3464" spans="1:4" x14ac:dyDescent="0.25">
      <c r="A3464" s="46" t="e">
        <f ca="1">HYPERLINK("#"&amp;CELL("address",OFFSET([4]Analítico!$B$1,MATCH(101592,[4]Analítico!$B:$B,0)-1,3)),101592)</f>
        <v>#VALUE!</v>
      </c>
      <c r="B3464" s="47" t="s">
        <v>14993</v>
      </c>
      <c r="C3464" s="46" t="s">
        <v>1</v>
      </c>
      <c r="D3464" s="48">
        <v>73.760000000000005</v>
      </c>
    </row>
    <row r="3465" spans="1:4" x14ac:dyDescent="0.25">
      <c r="A3465" s="46" t="e">
        <f ca="1">HYPERLINK("#"&amp;CELL("address",OFFSET([4]Analítico!$B$1,MATCH(101583,[4]Analítico!$B:$B,0)-1,3)),101583)</f>
        <v>#VALUE!</v>
      </c>
      <c r="B3465" s="47" t="s">
        <v>14994</v>
      </c>
      <c r="C3465" s="46" t="s">
        <v>1</v>
      </c>
      <c r="D3465" s="48">
        <v>106.27</v>
      </c>
    </row>
    <row r="3466" spans="1:4" x14ac:dyDescent="0.25">
      <c r="A3466" s="46" t="e">
        <f ca="1">HYPERLINK("#"&amp;CELL("address",OFFSET([4]Analítico!$B$1,MATCH(101582,[4]Analítico!$B:$B,0)-1,3)),101582)</f>
        <v>#VALUE!</v>
      </c>
      <c r="B3466" s="47" t="s">
        <v>14995</v>
      </c>
      <c r="C3466" s="46" t="s">
        <v>1</v>
      </c>
      <c r="D3466" s="48">
        <v>86.63</v>
      </c>
    </row>
    <row r="3467" spans="1:4" x14ac:dyDescent="0.25">
      <c r="A3467" s="46" t="e">
        <f ca="1">HYPERLINK("#"&amp;CELL("address",OFFSET([4]Analítico!$B$1,MATCH(101585,[4]Analítico!$B:$B,0)-1,3)),101585)</f>
        <v>#VALUE!</v>
      </c>
      <c r="B3467" s="47" t="s">
        <v>14996</v>
      </c>
      <c r="C3467" s="46" t="s">
        <v>1</v>
      </c>
      <c r="D3467" s="48">
        <v>91.41</v>
      </c>
    </row>
    <row r="3468" spans="1:4" x14ac:dyDescent="0.25">
      <c r="A3468" s="46" t="e">
        <f ca="1">HYPERLINK("#"&amp;CELL("address",OFFSET([4]Analítico!$B$1,MATCH(101584,[4]Analítico!$B:$B,0)-1,3)),101584)</f>
        <v>#VALUE!</v>
      </c>
      <c r="B3468" s="47" t="s">
        <v>14997</v>
      </c>
      <c r="C3468" s="46" t="s">
        <v>1</v>
      </c>
      <c r="D3468" s="48">
        <v>71.77</v>
      </c>
    </row>
    <row r="3469" spans="1:4" x14ac:dyDescent="0.25">
      <c r="A3469" s="46" t="e">
        <f ca="1">HYPERLINK("#"&amp;CELL("address",OFFSET([4]Analítico!$B$1,MATCH(101587,[4]Analítico!$B:$B,0)-1,3)),101587)</f>
        <v>#VALUE!</v>
      </c>
      <c r="B3469" s="47" t="s">
        <v>14998</v>
      </c>
      <c r="C3469" s="46" t="s">
        <v>1</v>
      </c>
      <c r="D3469" s="48">
        <v>82</v>
      </c>
    </row>
    <row r="3470" spans="1:4" x14ac:dyDescent="0.25">
      <c r="A3470" s="46" t="e">
        <f ca="1">HYPERLINK("#"&amp;CELL("address",OFFSET([4]Analítico!$B$1,MATCH(101586,[4]Analítico!$B:$B,0)-1,3)),101586)</f>
        <v>#VALUE!</v>
      </c>
      <c r="B3470" s="47" t="s">
        <v>14999</v>
      </c>
      <c r="C3470" s="46" t="s">
        <v>1</v>
      </c>
      <c r="D3470" s="48">
        <v>62.17</v>
      </c>
    </row>
    <row r="3471" spans="1:4" x14ac:dyDescent="0.25">
      <c r="A3471" s="46" t="e">
        <f ca="1">HYPERLINK("#"&amp;CELL("address",OFFSET([4]Analítico!$B$1,MATCH(101577,[4]Analítico!$B:$B,0)-1,3)),101577)</f>
        <v>#VALUE!</v>
      </c>
      <c r="B3471" s="47" t="s">
        <v>15000</v>
      </c>
      <c r="C3471" s="46" t="s">
        <v>1</v>
      </c>
      <c r="D3471" s="48">
        <v>65.489999999999995</v>
      </c>
    </row>
    <row r="3472" spans="1:4" x14ac:dyDescent="0.25">
      <c r="A3472" s="46" t="e">
        <f ca="1">HYPERLINK("#"&amp;CELL("address",OFFSET([4]Analítico!$B$1,MATCH(101576,[4]Analítico!$B:$B,0)-1,3)),101576)</f>
        <v>#VALUE!</v>
      </c>
      <c r="B3472" s="47" t="s">
        <v>15001</v>
      </c>
      <c r="C3472" s="46" t="s">
        <v>1</v>
      </c>
      <c r="D3472" s="48">
        <v>52.87</v>
      </c>
    </row>
    <row r="3473" spans="1:4" x14ac:dyDescent="0.25">
      <c r="A3473" s="46" t="e">
        <f ca="1">HYPERLINK("#"&amp;CELL("address",OFFSET([4]Analítico!$B$1,MATCH(101579,[4]Analítico!$B:$B,0)-1,3)),101579)</f>
        <v>#VALUE!</v>
      </c>
      <c r="B3473" s="47" t="s">
        <v>15002</v>
      </c>
      <c r="C3473" s="46" t="s">
        <v>1</v>
      </c>
      <c r="D3473" s="48">
        <v>56.65</v>
      </c>
    </row>
    <row r="3474" spans="1:4" x14ac:dyDescent="0.25">
      <c r="A3474" s="46" t="e">
        <f ca="1">HYPERLINK("#"&amp;CELL("address",OFFSET([4]Analítico!$B$1,MATCH(101578,[4]Analítico!$B:$B,0)-1,3)),101578)</f>
        <v>#VALUE!</v>
      </c>
      <c r="B3474" s="47" t="s">
        <v>15003</v>
      </c>
      <c r="C3474" s="46" t="s">
        <v>1</v>
      </c>
      <c r="D3474" s="48">
        <v>44.03</v>
      </c>
    </row>
    <row r="3475" spans="1:4" x14ac:dyDescent="0.25">
      <c r="A3475" s="46" t="e">
        <f ca="1">HYPERLINK("#"&amp;CELL("address",OFFSET([4]Analítico!$B$1,MATCH(101581,[4]Analítico!$B:$B,0)-1,3)),101581)</f>
        <v>#VALUE!</v>
      </c>
      <c r="B3475" s="47" t="s">
        <v>15004</v>
      </c>
      <c r="C3475" s="46" t="s">
        <v>1</v>
      </c>
      <c r="D3475" s="48">
        <v>51.82</v>
      </c>
    </row>
    <row r="3476" spans="1:4" x14ac:dyDescent="0.25">
      <c r="A3476" s="46" t="e">
        <f ca="1">HYPERLINK("#"&amp;CELL("address",OFFSET([4]Analítico!$B$1,MATCH(101580,[4]Analítico!$B:$B,0)-1,3)),101580)</f>
        <v>#VALUE!</v>
      </c>
      <c r="B3476" s="47" t="s">
        <v>15005</v>
      </c>
      <c r="C3476" s="46" t="s">
        <v>1</v>
      </c>
      <c r="D3476" s="48">
        <v>39.01</v>
      </c>
    </row>
    <row r="3477" spans="1:4" x14ac:dyDescent="0.25">
      <c r="A3477" s="46" t="e">
        <f ca="1">HYPERLINK("#"&amp;CELL("address",OFFSET([4]Analítico!$B$1,MATCH(101606,[4]Analítico!$B:$B,0)-1,3)),101606)</f>
        <v>#VALUE!</v>
      </c>
      <c r="B3477" s="47" t="s">
        <v>15006</v>
      </c>
      <c r="C3477" s="46" t="s">
        <v>1</v>
      </c>
      <c r="D3477" s="48">
        <v>0</v>
      </c>
    </row>
    <row r="3478" spans="1:4" x14ac:dyDescent="0.25">
      <c r="A3478" s="46" t="e">
        <f ca="1">HYPERLINK("#"&amp;CELL("address",OFFSET([4]Analítico!$B$1,MATCH(101607,[4]Analítico!$B:$B,0)-1,3)),101607)</f>
        <v>#VALUE!</v>
      </c>
      <c r="B3478" s="47" t="s">
        <v>15007</v>
      </c>
      <c r="C3478" s="46" t="s">
        <v>1</v>
      </c>
      <c r="D3478" s="48">
        <v>0</v>
      </c>
    </row>
    <row r="3479" spans="1:4" x14ac:dyDescent="0.25">
      <c r="A3479" s="46" t="e">
        <f ca="1">HYPERLINK("#"&amp;CELL("address",OFFSET([4]Analítico!$B$1,MATCH(101608,[4]Analítico!$B:$B,0)-1,3)),101608)</f>
        <v>#VALUE!</v>
      </c>
      <c r="B3479" s="47" t="s">
        <v>15008</v>
      </c>
      <c r="C3479" s="46" t="s">
        <v>1</v>
      </c>
      <c r="D3479" s="48">
        <v>0</v>
      </c>
    </row>
    <row r="3480" spans="1:4" x14ac:dyDescent="0.25">
      <c r="A3480" s="46" t="e">
        <f ca="1">HYPERLINK("#"&amp;CELL("address",OFFSET([4]Analítico!$B$1,MATCH(101571,[4]Analítico!$B:$B,0)-1,3)),101571)</f>
        <v>#VALUE!</v>
      </c>
      <c r="B3480" s="47" t="s">
        <v>15009</v>
      </c>
      <c r="C3480" s="46" t="s">
        <v>1</v>
      </c>
      <c r="D3480" s="48">
        <v>39.06</v>
      </c>
    </row>
    <row r="3481" spans="1:4" x14ac:dyDescent="0.25">
      <c r="A3481" s="46" t="e">
        <f ca="1">HYPERLINK("#"&amp;CELL("address",OFFSET([4]Analítico!$B$1,MATCH(101570,[4]Analítico!$B:$B,0)-1,3)),101570)</f>
        <v>#VALUE!</v>
      </c>
      <c r="B3481" s="47" t="s">
        <v>15010</v>
      </c>
      <c r="C3481" s="46" t="s">
        <v>1</v>
      </c>
      <c r="D3481" s="48">
        <v>29.54</v>
      </c>
    </row>
    <row r="3482" spans="1:4" x14ac:dyDescent="0.25">
      <c r="A3482" s="46" t="e">
        <f ca="1">HYPERLINK("#"&amp;CELL("address",OFFSET([4]Analítico!$B$1,MATCH(101573,[4]Analítico!$B:$B,0)-1,3)),101573)</f>
        <v>#VALUE!</v>
      </c>
      <c r="B3482" s="47" t="s">
        <v>15011</v>
      </c>
      <c r="C3482" s="46" t="s">
        <v>1</v>
      </c>
      <c r="D3482" s="48">
        <v>33.11</v>
      </c>
    </row>
    <row r="3483" spans="1:4" x14ac:dyDescent="0.25">
      <c r="A3483" s="46" t="e">
        <f ca="1">HYPERLINK("#"&amp;CELL("address",OFFSET([4]Analítico!$B$1,MATCH(101572,[4]Analítico!$B:$B,0)-1,3)),101572)</f>
        <v>#VALUE!</v>
      </c>
      <c r="B3483" s="47" t="s">
        <v>15012</v>
      </c>
      <c r="C3483" s="46" t="s">
        <v>1</v>
      </c>
      <c r="D3483" s="48">
        <v>23.59</v>
      </c>
    </row>
    <row r="3484" spans="1:4" x14ac:dyDescent="0.25">
      <c r="A3484" s="46" t="e">
        <f ca="1">HYPERLINK("#"&amp;CELL("address",OFFSET([4]Analítico!$B$1,MATCH(101575,[4]Analítico!$B:$B,0)-1,3)),101575)</f>
        <v>#VALUE!</v>
      </c>
      <c r="B3484" s="47" t="s">
        <v>15013</v>
      </c>
      <c r="C3484" s="46" t="s">
        <v>1</v>
      </c>
      <c r="D3484" s="48">
        <v>28.21</v>
      </c>
    </row>
    <row r="3485" spans="1:4" x14ac:dyDescent="0.25">
      <c r="A3485" s="46" t="e">
        <f ca="1">HYPERLINK("#"&amp;CELL("address",OFFSET([4]Analítico!$B$1,MATCH(101574,[4]Analítico!$B:$B,0)-1,3)),101574)</f>
        <v>#VALUE!</v>
      </c>
      <c r="B3485" s="47" t="s">
        <v>15014</v>
      </c>
      <c r="C3485" s="46" t="s">
        <v>1</v>
      </c>
      <c r="D3485" s="48">
        <v>18.5</v>
      </c>
    </row>
    <row r="3486" spans="1:4" x14ac:dyDescent="0.25">
      <c r="A3486" s="46" t="e">
        <f ca="1">HYPERLINK("#"&amp;CELL("address",OFFSET([4]Analítico!$B$1,MATCH(101589,[4]Analítico!$B:$B,0)-1,3)),101589)</f>
        <v>#VALUE!</v>
      </c>
      <c r="B3486" s="47" t="s">
        <v>15015</v>
      </c>
      <c r="C3486" s="46" t="s">
        <v>1</v>
      </c>
      <c r="D3486" s="48">
        <v>178.76</v>
      </c>
    </row>
    <row r="3487" spans="1:4" x14ac:dyDescent="0.25">
      <c r="A3487" s="46" t="e">
        <f ca="1">HYPERLINK("#"&amp;CELL("address",OFFSET([4]Analítico!$B$1,MATCH(106673,[4]Analítico!$B:$B,0)-1,3)),106673)</f>
        <v>#VALUE!</v>
      </c>
      <c r="B3487" s="47" t="s">
        <v>15016</v>
      </c>
      <c r="C3487" s="46" t="s">
        <v>1</v>
      </c>
      <c r="D3487" s="48">
        <v>8.0399999999999991</v>
      </c>
    </row>
    <row r="3488" spans="1:4" x14ac:dyDescent="0.25">
      <c r="A3488" s="46" t="e">
        <f ca="1">HYPERLINK("#"&amp;CELL("address",OFFSET([4]Analítico!$B$1,MATCH(101617,[4]Analítico!$B:$B,0)-1,3)),101617)</f>
        <v>#VALUE!</v>
      </c>
      <c r="B3488" s="47" t="s">
        <v>15017</v>
      </c>
      <c r="C3488" s="46" t="s">
        <v>1</v>
      </c>
      <c r="D3488" s="48">
        <v>4.6399999999999997</v>
      </c>
    </row>
    <row r="3489" spans="1:4" x14ac:dyDescent="0.25">
      <c r="A3489" s="46" t="e">
        <f ca="1">HYPERLINK("#"&amp;CELL("address",OFFSET([4]Analítico!$B$1,MATCH(101620,[4]Analítico!$B:$B,0)-1,3)),101620)</f>
        <v>#VALUE!</v>
      </c>
      <c r="B3489" s="47" t="s">
        <v>15018</v>
      </c>
      <c r="C3489" s="46" t="s">
        <v>28</v>
      </c>
      <c r="D3489" s="48">
        <v>226.06</v>
      </c>
    </row>
    <row r="3490" spans="1:4" x14ac:dyDescent="0.25">
      <c r="A3490" s="46" t="e">
        <f ca="1">HYPERLINK("#"&amp;CELL("address",OFFSET([4]Analítico!$B$1,MATCH(101625,[4]Analítico!$B:$B,0)-1,3)),101625)</f>
        <v>#VALUE!</v>
      </c>
      <c r="B3490" s="47" t="s">
        <v>15019</v>
      </c>
      <c r="C3490" s="46" t="s">
        <v>28</v>
      </c>
      <c r="D3490" s="48">
        <v>201.97</v>
      </c>
    </row>
    <row r="3491" spans="1:4" x14ac:dyDescent="0.25">
      <c r="A3491" s="46" t="e">
        <f ca="1">HYPERLINK("#"&amp;CELL("address",OFFSET([4]Analítico!$B$1,MATCH(101621,[4]Analítico!$B:$B,0)-1,3)),101621)</f>
        <v>#VALUE!</v>
      </c>
      <c r="B3491" s="47" t="s">
        <v>15020</v>
      </c>
      <c r="C3491" s="46" t="s">
        <v>28</v>
      </c>
      <c r="D3491" s="48">
        <v>253.25</v>
      </c>
    </row>
    <row r="3492" spans="1:4" x14ac:dyDescent="0.25">
      <c r="A3492" s="46" t="e">
        <f ca="1">HYPERLINK("#"&amp;CELL("address",OFFSET([4]Analítico!$B$1,MATCH(101624,[4]Analítico!$B:$B,0)-1,3)),101624)</f>
        <v>#VALUE!</v>
      </c>
      <c r="B3492" s="47" t="s">
        <v>15021</v>
      </c>
      <c r="C3492" s="46" t="s">
        <v>28</v>
      </c>
      <c r="D3492" s="48">
        <v>225</v>
      </c>
    </row>
    <row r="3493" spans="1:4" x14ac:dyDescent="0.25">
      <c r="A3493" s="46" t="e">
        <f ca="1">HYPERLINK("#"&amp;CELL("address",OFFSET([4]Analítico!$B$1,MATCH(106672,[4]Analítico!$B:$B,0)-1,3)),106672)</f>
        <v>#VALUE!</v>
      </c>
      <c r="B3493" s="47" t="s">
        <v>15022</v>
      </c>
      <c r="C3493" s="46" t="s">
        <v>1</v>
      </c>
      <c r="D3493" s="48">
        <v>13.65</v>
      </c>
    </row>
    <row r="3494" spans="1:4" x14ac:dyDescent="0.25">
      <c r="A3494" s="46" t="e">
        <f ca="1">HYPERLINK("#"&amp;CELL("address",OFFSET([4]Analítico!$B$1,MATCH(101616,[4]Analítico!$B:$B,0)-1,3)),101616)</f>
        <v>#VALUE!</v>
      </c>
      <c r="B3494" s="47" t="s">
        <v>15023</v>
      </c>
      <c r="C3494" s="46" t="s">
        <v>1</v>
      </c>
      <c r="D3494" s="48">
        <v>10.25</v>
      </c>
    </row>
    <row r="3495" spans="1:4" x14ac:dyDescent="0.25">
      <c r="A3495" s="46" t="e">
        <f ca="1">HYPERLINK("#"&amp;CELL("address",OFFSET([4]Analítico!$B$1,MATCH(101618,[4]Analítico!$B:$B,0)-1,3)),101618)</f>
        <v>#VALUE!</v>
      </c>
      <c r="B3495" s="47" t="s">
        <v>15024</v>
      </c>
      <c r="C3495" s="46" t="s">
        <v>28</v>
      </c>
      <c r="D3495" s="48">
        <v>259.95999999999998</v>
      </c>
    </row>
    <row r="3496" spans="1:4" x14ac:dyDescent="0.25">
      <c r="A3496" s="46" t="e">
        <f ca="1">HYPERLINK("#"&amp;CELL("address",OFFSET([4]Analítico!$B$1,MATCH(101622,[4]Analítico!$B:$B,0)-1,3)),101622)</f>
        <v>#VALUE!</v>
      </c>
      <c r="B3496" s="47" t="s">
        <v>15025</v>
      </c>
      <c r="C3496" s="46" t="s">
        <v>28</v>
      </c>
      <c r="D3496" s="48">
        <v>268.89</v>
      </c>
    </row>
    <row r="3497" spans="1:4" x14ac:dyDescent="0.25">
      <c r="A3497" s="46" t="e">
        <f ca="1">HYPERLINK("#"&amp;CELL("address",OFFSET([4]Analítico!$B$1,MATCH(101619,[4]Analítico!$B:$B,0)-1,3)),101619)</f>
        <v>#VALUE!</v>
      </c>
      <c r="B3497" s="47" t="s">
        <v>15026</v>
      </c>
      <c r="C3497" s="46" t="s">
        <v>28</v>
      </c>
      <c r="D3497" s="48">
        <v>287.16000000000003</v>
      </c>
    </row>
    <row r="3498" spans="1:4" x14ac:dyDescent="0.25">
      <c r="A3498" s="46" t="e">
        <f ca="1">HYPERLINK("#"&amp;CELL("address",OFFSET([4]Analítico!$B$1,MATCH(101623,[4]Analítico!$B:$B,0)-1,3)),101623)</f>
        <v>#VALUE!</v>
      </c>
      <c r="B3498" s="47" t="s">
        <v>15027</v>
      </c>
      <c r="C3498" s="46" t="s">
        <v>28</v>
      </c>
      <c r="D3498" s="48">
        <v>297.29000000000002</v>
      </c>
    </row>
    <row r="3499" spans="1:4" x14ac:dyDescent="0.25">
      <c r="A3499" s="46" t="e">
        <f ca="1">HYPERLINK("#"&amp;CELL("address",OFFSET([4]Analítico!$B$1,MATCH(104482,[4]Analítico!$B:$B,0)-1,3)),104482)</f>
        <v>#VALUE!</v>
      </c>
      <c r="B3499" s="47" t="s">
        <v>15028</v>
      </c>
      <c r="C3499" s="46" t="s">
        <v>352</v>
      </c>
      <c r="D3499" s="48">
        <v>46.52</v>
      </c>
    </row>
    <row r="3500" spans="1:4" x14ac:dyDescent="0.25">
      <c r="A3500" s="46" t="e">
        <f ca="1">HYPERLINK("#"&amp;CELL("address",OFFSET([4]Analítico!$B$1,MATCH(104189,[4]Analítico!$B:$B,0)-1,3)),104189)</f>
        <v>#VALUE!</v>
      </c>
      <c r="B3500" s="47" t="s">
        <v>15029</v>
      </c>
      <c r="C3500" s="46" t="s">
        <v>28</v>
      </c>
      <c r="D3500" s="48">
        <v>148.65</v>
      </c>
    </row>
    <row r="3501" spans="1:4" x14ac:dyDescent="0.25">
      <c r="A3501" s="46" t="e">
        <f ca="1">HYPERLINK("#"&amp;CELL("address",OFFSET([4]Analítico!$B$1,MATCH(104465,[4]Analítico!$B:$B,0)-1,3)),104465)</f>
        <v>#VALUE!</v>
      </c>
      <c r="B3501" s="47" t="s">
        <v>15030</v>
      </c>
      <c r="C3501" s="46" t="s">
        <v>161</v>
      </c>
      <c r="D3501" s="48">
        <v>0</v>
      </c>
    </row>
    <row r="3502" spans="1:4" x14ac:dyDescent="0.25">
      <c r="A3502" s="46" t="e">
        <f ca="1">HYPERLINK("#"&amp;CELL("address",OFFSET([4]Analítico!$B$1,MATCH(104188,[4]Analítico!$B:$B,0)-1,3)),104188)</f>
        <v>#VALUE!</v>
      </c>
      <c r="B3502" s="47" t="s">
        <v>15031</v>
      </c>
      <c r="C3502" s="46" t="s">
        <v>161</v>
      </c>
      <c r="D3502" s="48">
        <v>0</v>
      </c>
    </row>
    <row r="3503" spans="1:4" x14ac:dyDescent="0.25">
      <c r="A3503" s="46" t="e">
        <f ca="1">HYPERLINK("#"&amp;CELL("address",OFFSET([4]Analítico!$B$1,MATCH(104185,[4]Analítico!$B:$B,0)-1,3)),104185)</f>
        <v>#VALUE!</v>
      </c>
      <c r="B3503" s="47" t="s">
        <v>15032</v>
      </c>
      <c r="C3503" s="46" t="s">
        <v>0</v>
      </c>
      <c r="D3503" s="48">
        <v>39.29</v>
      </c>
    </row>
    <row r="3504" spans="1:4" x14ac:dyDescent="0.25">
      <c r="A3504" s="46" t="e">
        <f ca="1">HYPERLINK("#"&amp;CELL("address",OFFSET([4]Analítico!$B$1,MATCH(104182,[4]Analítico!$B:$B,0)-1,3)),104182)</f>
        <v>#VALUE!</v>
      </c>
      <c r="B3504" s="47" t="s">
        <v>15033</v>
      </c>
      <c r="C3504" s="46" t="s">
        <v>161</v>
      </c>
      <c r="D3504" s="48">
        <v>0</v>
      </c>
    </row>
    <row r="3505" spans="1:4" x14ac:dyDescent="0.25">
      <c r="A3505" s="46" t="e">
        <f ca="1">HYPERLINK("#"&amp;CELL("address",OFFSET([4]Analítico!$B$1,MATCH(104184,[4]Analítico!$B:$B,0)-1,3)),104184)</f>
        <v>#VALUE!</v>
      </c>
      <c r="B3505" s="47" t="s">
        <v>15034</v>
      </c>
      <c r="C3505" s="46" t="s">
        <v>0</v>
      </c>
      <c r="D3505" s="48">
        <v>43.6</v>
      </c>
    </row>
    <row r="3506" spans="1:4" x14ac:dyDescent="0.25">
      <c r="A3506" s="46" t="e">
        <f ca="1">HYPERLINK("#"&amp;CELL("address",OFFSET([4]Analítico!$B$1,MATCH(104190,[4]Analítico!$B:$B,0)-1,3)),104190)</f>
        <v>#VALUE!</v>
      </c>
      <c r="B3506" s="47" t="s">
        <v>15035</v>
      </c>
      <c r="C3506" s="46" t="s">
        <v>0</v>
      </c>
      <c r="D3506" s="48">
        <v>1017.34</v>
      </c>
    </row>
    <row r="3507" spans="1:4" x14ac:dyDescent="0.25">
      <c r="A3507" s="46" t="e">
        <f ca="1">HYPERLINK("#"&amp;CELL("address",OFFSET([4]Analítico!$B$1,MATCH(104463,[4]Analítico!$B:$B,0)-1,3)),104463)</f>
        <v>#VALUE!</v>
      </c>
      <c r="B3507" s="47" t="s">
        <v>15036</v>
      </c>
      <c r="C3507" s="46" t="s">
        <v>0</v>
      </c>
      <c r="D3507" s="48">
        <v>0</v>
      </c>
    </row>
    <row r="3508" spans="1:4" x14ac:dyDescent="0.25">
      <c r="A3508" s="46" t="e">
        <f ca="1">HYPERLINK("#"&amp;CELL("address",OFFSET([4]Analítico!$B$1,MATCH(104464,[4]Analítico!$B:$B,0)-1,3)),104464)</f>
        <v>#VALUE!</v>
      </c>
      <c r="B3508" s="47" t="s">
        <v>15037</v>
      </c>
      <c r="C3508" s="46" t="s">
        <v>0</v>
      </c>
      <c r="D3508" s="48">
        <v>0</v>
      </c>
    </row>
    <row r="3509" spans="1:4" x14ac:dyDescent="0.25">
      <c r="A3509" s="46" t="e">
        <f ca="1">HYPERLINK("#"&amp;CELL("address",OFFSET([4]Analítico!$B$1,MATCH(104183,[4]Analítico!$B:$B,0)-1,3)),104183)</f>
        <v>#VALUE!</v>
      </c>
      <c r="B3509" s="47" t="s">
        <v>15038</v>
      </c>
      <c r="C3509" s="46" t="s">
        <v>161</v>
      </c>
      <c r="D3509" s="48">
        <v>258.74</v>
      </c>
    </row>
    <row r="3510" spans="1:4" x14ac:dyDescent="0.25">
      <c r="A3510" s="46" t="e">
        <f ca="1">HYPERLINK("#"&amp;CELL("address",OFFSET([4]Analítico!$B$1,MATCH(104187,[4]Analítico!$B:$B,0)-1,3)),104187)</f>
        <v>#VALUE!</v>
      </c>
      <c r="B3510" s="47" t="s">
        <v>15039</v>
      </c>
      <c r="C3510" s="46" t="s">
        <v>161</v>
      </c>
      <c r="D3510" s="48">
        <v>1576</v>
      </c>
    </row>
    <row r="3511" spans="1:4" x14ac:dyDescent="0.25">
      <c r="A3511" s="46" t="e">
        <f ca="1">HYPERLINK("#"&amp;CELL("address",OFFSET([4]Analítico!$B$1,MATCH(104186,[4]Analítico!$B:$B,0)-1,3)),104186)</f>
        <v>#VALUE!</v>
      </c>
      <c r="B3511" s="47" t="s">
        <v>15040</v>
      </c>
      <c r="C3511" s="46" t="s">
        <v>161</v>
      </c>
      <c r="D3511" s="48">
        <v>301.44</v>
      </c>
    </row>
    <row r="3512" spans="1:4" x14ac:dyDescent="0.25">
      <c r="A3512" s="46" t="e">
        <f ca="1">HYPERLINK("#"&amp;CELL("address",OFFSET([4]Analítico!$B$1,MATCH(104180,[4]Analítico!$B:$B,0)-1,3)),104180)</f>
        <v>#VALUE!</v>
      </c>
      <c r="B3512" s="47" t="s">
        <v>15041</v>
      </c>
      <c r="C3512" s="46" t="s">
        <v>161</v>
      </c>
      <c r="D3512" s="48">
        <v>0</v>
      </c>
    </row>
    <row r="3513" spans="1:4" x14ac:dyDescent="0.25">
      <c r="A3513" s="46" t="e">
        <f ca="1">HYPERLINK("#"&amp;CELL("address",OFFSET([4]Analítico!$B$1,MATCH(104181,[4]Analítico!$B:$B,0)-1,3)),104181)</f>
        <v>#VALUE!</v>
      </c>
      <c r="B3513" s="47" t="s">
        <v>15042</v>
      </c>
      <c r="C3513" s="46" t="s">
        <v>161</v>
      </c>
      <c r="D3513" s="48">
        <v>0</v>
      </c>
    </row>
    <row r="3514" spans="1:4" x14ac:dyDescent="0.25">
      <c r="A3514" s="46" t="e">
        <f ca="1">HYPERLINK("#"&amp;CELL("address",OFFSET([4]Analítico!$B$1,MATCH(100674,[4]Analítico!$B:$B,0)-1,3)),100674)</f>
        <v>#VALUE!</v>
      </c>
      <c r="B3514" s="47" t="s">
        <v>15043</v>
      </c>
      <c r="C3514" s="46" t="s">
        <v>1</v>
      </c>
      <c r="D3514" s="48">
        <v>760.19</v>
      </c>
    </row>
    <row r="3515" spans="1:4" x14ac:dyDescent="0.25">
      <c r="A3515" s="46" t="e">
        <f ca="1">HYPERLINK("#"&amp;CELL("address",OFFSET([4]Analítico!$B$1,MATCH(100664,[4]Analítico!$B:$B,0)-1,3)),100664)</f>
        <v>#VALUE!</v>
      </c>
      <c r="B3515" s="47" t="s">
        <v>15044</v>
      </c>
      <c r="C3515" s="46" t="s">
        <v>1</v>
      </c>
      <c r="D3515" s="48">
        <v>0</v>
      </c>
    </row>
    <row r="3516" spans="1:4" x14ac:dyDescent="0.25">
      <c r="A3516" s="46" t="e">
        <f ca="1">HYPERLINK("#"&amp;CELL("address",OFFSET([4]Analítico!$B$1,MATCH(94589,[4]Analítico!$B:$B,0)-1,3)),94589)</f>
        <v>#VALUE!</v>
      </c>
      <c r="B3516" s="47" t="s">
        <v>15045</v>
      </c>
      <c r="C3516" s="46" t="s">
        <v>161</v>
      </c>
      <c r="D3516" s="48">
        <v>24.05</v>
      </c>
    </row>
    <row r="3517" spans="1:4" x14ac:dyDescent="0.25">
      <c r="A3517" s="46" t="e">
        <f ca="1">HYPERLINK("#"&amp;CELL("address",OFFSET([4]Analítico!$B$1,MATCH(94590,[4]Analítico!$B:$B,0)-1,3)),94590)</f>
        <v>#VALUE!</v>
      </c>
      <c r="B3517" s="47" t="s">
        <v>15046</v>
      </c>
      <c r="C3517" s="46" t="s">
        <v>161</v>
      </c>
      <c r="D3517" s="48">
        <v>31.8</v>
      </c>
    </row>
    <row r="3518" spans="1:4" x14ac:dyDescent="0.25">
      <c r="A3518" s="46" t="e">
        <f ca="1">HYPERLINK("#"&amp;CELL("address",OFFSET([4]Analítico!$B$1,MATCH(94587,[4]Analítico!$B:$B,0)-1,3)),94587)</f>
        <v>#VALUE!</v>
      </c>
      <c r="B3518" s="47" t="s">
        <v>15047</v>
      </c>
      <c r="C3518" s="46" t="s">
        <v>161</v>
      </c>
      <c r="D3518" s="48">
        <v>73.45</v>
      </c>
    </row>
    <row r="3519" spans="1:4" x14ac:dyDescent="0.25">
      <c r="A3519" s="46" t="e">
        <f ca="1">HYPERLINK("#"&amp;CELL("address",OFFSET([4]Analítico!$B$1,MATCH(94588,[4]Analítico!$B:$B,0)-1,3)),94588)</f>
        <v>#VALUE!</v>
      </c>
      <c r="B3519" s="47" t="s">
        <v>15048</v>
      </c>
      <c r="C3519" s="46" t="s">
        <v>161</v>
      </c>
      <c r="D3519" s="48">
        <v>86.86</v>
      </c>
    </row>
    <row r="3520" spans="1:4" x14ac:dyDescent="0.25">
      <c r="A3520" s="46" t="e">
        <f ca="1">HYPERLINK("#"&amp;CELL("address",OFFSET([4]Analítico!$B$1,MATCH(105812,[4]Analítico!$B:$B,0)-1,3)),105812)</f>
        <v>#VALUE!</v>
      </c>
      <c r="B3520" s="47" t="s">
        <v>15049</v>
      </c>
      <c r="C3520" s="46" t="s">
        <v>161</v>
      </c>
      <c r="D3520" s="48">
        <v>31.17</v>
      </c>
    </row>
    <row r="3521" spans="1:4" x14ac:dyDescent="0.25">
      <c r="A3521" s="46" t="e">
        <f ca="1">HYPERLINK("#"&amp;CELL("address",OFFSET([4]Analítico!$B$1,MATCH(94571,[4]Analítico!$B:$B,0)-1,3)),94571)</f>
        <v>#VALUE!</v>
      </c>
      <c r="B3521" s="47" t="s">
        <v>15050</v>
      </c>
      <c r="C3521" s="46" t="s">
        <v>1</v>
      </c>
      <c r="D3521" s="48">
        <v>0</v>
      </c>
    </row>
    <row r="3522" spans="1:4" x14ac:dyDescent="0.25">
      <c r="A3522" s="46" t="e">
        <f ca="1">HYPERLINK("#"&amp;CELL("address",OFFSET([4]Analítico!$B$1,MATCH(94570,[4]Analítico!$B:$B,0)-1,3)),94570)</f>
        <v>#VALUE!</v>
      </c>
      <c r="B3522" s="47" t="s">
        <v>15051</v>
      </c>
      <c r="C3522" s="46" t="s">
        <v>1</v>
      </c>
      <c r="D3522" s="48">
        <v>349.19</v>
      </c>
    </row>
    <row r="3523" spans="1:4" x14ac:dyDescent="0.25">
      <c r="A3523" s="46" t="e">
        <f ca="1">HYPERLINK("#"&amp;CELL("address",OFFSET([4]Analítico!$B$1,MATCH(105811,[4]Analítico!$B:$B,0)-1,3)),105811)</f>
        <v>#VALUE!</v>
      </c>
      <c r="B3523" s="47" t="s">
        <v>15052</v>
      </c>
      <c r="C3523" s="46" t="s">
        <v>1</v>
      </c>
      <c r="D3523" s="48">
        <v>0</v>
      </c>
    </row>
    <row r="3524" spans="1:4" x14ac:dyDescent="0.25">
      <c r="A3524" s="46" t="e">
        <f ca="1">HYPERLINK("#"&amp;CELL("address",OFFSET([4]Analítico!$B$1,MATCH(94572,[4]Analítico!$B:$B,0)-1,3)),94572)</f>
        <v>#VALUE!</v>
      </c>
      <c r="B3524" s="47" t="s">
        <v>15053</v>
      </c>
      <c r="C3524" s="46" t="s">
        <v>1</v>
      </c>
      <c r="D3524" s="48">
        <v>499.87</v>
      </c>
    </row>
    <row r="3525" spans="1:4" x14ac:dyDescent="0.25">
      <c r="A3525" s="46" t="e">
        <f ca="1">HYPERLINK("#"&amp;CELL("address",OFFSET([4]Analítico!$B$1,MATCH(94573,[4]Analítico!$B:$B,0)-1,3)),94573)</f>
        <v>#VALUE!</v>
      </c>
      <c r="B3525" s="47" t="s">
        <v>15054</v>
      </c>
      <c r="C3525" s="46" t="s">
        <v>1</v>
      </c>
      <c r="D3525" s="48">
        <v>388.6</v>
      </c>
    </row>
    <row r="3526" spans="1:4" x14ac:dyDescent="0.25">
      <c r="A3526" s="46" t="e">
        <f ca="1">HYPERLINK("#"&amp;CELL("address",OFFSET([4]Analítico!$B$1,MATCH(105809,[4]Analítico!$B:$B,0)-1,3)),105809)</f>
        <v>#VALUE!</v>
      </c>
      <c r="B3526" s="47" t="s">
        <v>15055</v>
      </c>
      <c r="C3526" s="46" t="s">
        <v>1</v>
      </c>
      <c r="D3526" s="48">
        <v>0</v>
      </c>
    </row>
    <row r="3527" spans="1:4" x14ac:dyDescent="0.25">
      <c r="A3527" s="46" t="e">
        <f ca="1">HYPERLINK("#"&amp;CELL("address",OFFSET([4]Analítico!$B$1,MATCH(94569,[4]Analítico!$B:$B,0)-1,3)),94569)</f>
        <v>#VALUE!</v>
      </c>
      <c r="B3527" s="47" t="s">
        <v>15056</v>
      </c>
      <c r="C3527" s="46" t="s">
        <v>1</v>
      </c>
      <c r="D3527" s="48">
        <v>665.04</v>
      </c>
    </row>
    <row r="3528" spans="1:4" x14ac:dyDescent="0.25">
      <c r="A3528" s="46" t="e">
        <f ca="1">HYPERLINK("#"&amp;CELL("address",OFFSET([4]Analítico!$B$1,MATCH(105810,[4]Analítico!$B:$B,0)-1,3)),105810)</f>
        <v>#VALUE!</v>
      </c>
      <c r="B3528" s="47" t="s">
        <v>15057</v>
      </c>
      <c r="C3528" s="46" t="s">
        <v>1</v>
      </c>
      <c r="D3528" s="48">
        <v>0</v>
      </c>
    </row>
    <row r="3529" spans="1:4" x14ac:dyDescent="0.25">
      <c r="A3529" s="46" t="e">
        <f ca="1">HYPERLINK("#"&amp;CELL("address",OFFSET([4]Analítico!$B$1,MATCH(94561,[4]Analítico!$B:$B,0)-1,3)),94561)</f>
        <v>#VALUE!</v>
      </c>
      <c r="B3529" s="47" t="s">
        <v>15058</v>
      </c>
      <c r="C3529" s="46" t="s">
        <v>1</v>
      </c>
      <c r="D3529" s="48">
        <v>0</v>
      </c>
    </row>
    <row r="3530" spans="1:4" x14ac:dyDescent="0.25">
      <c r="A3530" s="46" t="e">
        <f ca="1">HYPERLINK("#"&amp;CELL("address",OFFSET([4]Analítico!$B$1,MATCH(94562,[4]Analítico!$B:$B,0)-1,3)),94562)</f>
        <v>#VALUE!</v>
      </c>
      <c r="B3530" s="47" t="s">
        <v>15059</v>
      </c>
      <c r="C3530" s="46" t="s">
        <v>1</v>
      </c>
      <c r="D3530" s="48">
        <v>547.87</v>
      </c>
    </row>
    <row r="3531" spans="1:4" x14ac:dyDescent="0.25">
      <c r="A3531" s="46" t="e">
        <f ca="1">HYPERLINK("#"&amp;CELL("address",OFFSET([4]Analítico!$B$1,MATCH(105813,[4]Analítico!$B:$B,0)-1,3)),105813)</f>
        <v>#VALUE!</v>
      </c>
      <c r="B3531" s="47" t="s">
        <v>15060</v>
      </c>
      <c r="C3531" s="46" t="s">
        <v>1</v>
      </c>
      <c r="D3531" s="48">
        <v>971.94</v>
      </c>
    </row>
    <row r="3532" spans="1:4" x14ac:dyDescent="0.25">
      <c r="A3532" s="46" t="e">
        <f ca="1">HYPERLINK("#"&amp;CELL("address",OFFSET([4]Analítico!$B$1,MATCH(94559,[4]Analítico!$B:$B,0)-1,3)),94559)</f>
        <v>#VALUE!</v>
      </c>
      <c r="B3532" s="47" t="s">
        <v>15061</v>
      </c>
      <c r="C3532" s="46" t="s">
        <v>1</v>
      </c>
      <c r="D3532" s="48">
        <v>703.42</v>
      </c>
    </row>
    <row r="3533" spans="1:4" x14ac:dyDescent="0.25">
      <c r="A3533" s="46" t="e">
        <f ca="1">HYPERLINK("#"&amp;CELL("address",OFFSET([4]Analítico!$B$1,MATCH(100668,[4]Analítico!$B:$B,0)-1,3)),100668)</f>
        <v>#VALUE!</v>
      </c>
      <c r="B3533" s="47" t="s">
        <v>15062</v>
      </c>
      <c r="C3533" s="46" t="s">
        <v>1</v>
      </c>
      <c r="D3533" s="48">
        <v>1368.2</v>
      </c>
    </row>
    <row r="3534" spans="1:4" x14ac:dyDescent="0.25">
      <c r="A3534" s="46" t="e">
        <f ca="1">HYPERLINK("#"&amp;CELL("address",OFFSET([4]Analítico!$B$1,MATCH(100670,[4]Analítico!$B:$B,0)-1,3)),100670)</f>
        <v>#VALUE!</v>
      </c>
      <c r="B3534" s="47" t="s">
        <v>15063</v>
      </c>
      <c r="C3534" s="46" t="s">
        <v>1</v>
      </c>
      <c r="D3534" s="48">
        <v>1006.37</v>
      </c>
    </row>
    <row r="3535" spans="1:4" x14ac:dyDescent="0.25">
      <c r="A3535" s="46" t="e">
        <f ca="1">HYPERLINK("#"&amp;CELL("address",OFFSET([4]Analítico!$B$1,MATCH(100665,[4]Analítico!$B:$B,0)-1,3)),100665)</f>
        <v>#VALUE!</v>
      </c>
      <c r="B3535" s="47" t="s">
        <v>15064</v>
      </c>
      <c r="C3535" s="46" t="s">
        <v>1</v>
      </c>
      <c r="D3535" s="48">
        <v>849.39</v>
      </c>
    </row>
    <row r="3536" spans="1:4" x14ac:dyDescent="0.25">
      <c r="A3536" s="46" t="e">
        <f ca="1">HYPERLINK("#"&amp;CELL("address",OFFSET([4]Analítico!$B$1,MATCH(100924,[4]Analítico!$B:$B,0)-1,3)),100924)</f>
        <v>#VALUE!</v>
      </c>
      <c r="B3536" s="47" t="s">
        <v>15065</v>
      </c>
      <c r="C3536" s="46" t="s">
        <v>1</v>
      </c>
      <c r="D3536" s="48">
        <v>0</v>
      </c>
    </row>
    <row r="3537" spans="1:4" x14ac:dyDescent="0.25">
      <c r="A3537" s="46" t="e">
        <f ca="1">HYPERLINK("#"&amp;CELL("address",OFFSET([4]Analítico!$B$1,MATCH(100671,[4]Analítico!$B:$B,0)-1,3)),100671)</f>
        <v>#VALUE!</v>
      </c>
      <c r="B3537" s="47" t="s">
        <v>15066</v>
      </c>
      <c r="C3537" s="46" t="s">
        <v>1</v>
      </c>
      <c r="D3537" s="48">
        <v>1233.78</v>
      </c>
    </row>
    <row r="3538" spans="1:4" x14ac:dyDescent="0.25">
      <c r="A3538" s="46" t="e">
        <f ca="1">HYPERLINK("#"&amp;CELL("address",OFFSET([4]Analítico!$B$1,MATCH(100667,[4]Analítico!$B:$B,0)-1,3)),100667)</f>
        <v>#VALUE!</v>
      </c>
      <c r="B3538" s="47" t="s">
        <v>15067</v>
      </c>
      <c r="C3538" s="46" t="s">
        <v>1</v>
      </c>
      <c r="D3538" s="48">
        <v>1073.26</v>
      </c>
    </row>
    <row r="3539" spans="1:4" x14ac:dyDescent="0.25">
      <c r="A3539" s="46" t="e">
        <f ca="1">HYPERLINK("#"&amp;CELL("address",OFFSET([4]Analítico!$B$1,MATCH(100669,[4]Analítico!$B:$B,0)-1,3)),100669)</f>
        <v>#VALUE!</v>
      </c>
      <c r="B3539" s="47" t="s">
        <v>15068</v>
      </c>
      <c r="C3539" s="46" t="s">
        <v>1</v>
      </c>
      <c r="D3539" s="48">
        <v>1027.57</v>
      </c>
    </row>
    <row r="3540" spans="1:4" x14ac:dyDescent="0.25">
      <c r="A3540" s="46" t="e">
        <f ca="1">HYPERLINK("#"&amp;CELL("address",OFFSET([4]Analítico!$B$1,MATCH(100672,[4]Analítico!$B:$B,0)-1,3)),100672)</f>
        <v>#VALUE!</v>
      </c>
      <c r="B3540" s="47" t="s">
        <v>15069</v>
      </c>
      <c r="C3540" s="46" t="s">
        <v>1</v>
      </c>
      <c r="D3540" s="48">
        <v>818.59</v>
      </c>
    </row>
    <row r="3541" spans="1:4" x14ac:dyDescent="0.25">
      <c r="A3541" s="46" t="e">
        <f ca="1">HYPERLINK("#"&amp;CELL("address",OFFSET([4]Analítico!$B$1,MATCH(100666,[4]Analítico!$B:$B,0)-1,3)),100666)</f>
        <v>#VALUE!</v>
      </c>
      <c r="B3541" s="47" t="s">
        <v>15070</v>
      </c>
      <c r="C3541" s="46" t="s">
        <v>1</v>
      </c>
      <c r="D3541" s="48">
        <v>691.04</v>
      </c>
    </row>
    <row r="3542" spans="1:4" x14ac:dyDescent="0.25">
      <c r="A3542" s="46" t="e">
        <f ca="1">HYPERLINK("#"&amp;CELL("address",OFFSET([4]Analítico!$B$1,MATCH(100663,[4]Analítico!$B:$B,0)-1,3)),100663)</f>
        <v>#VALUE!</v>
      </c>
      <c r="B3542" s="47" t="s">
        <v>15071</v>
      </c>
      <c r="C3542" s="46" t="s">
        <v>1</v>
      </c>
      <c r="D3542" s="48">
        <v>0</v>
      </c>
    </row>
    <row r="3543" spans="1:4" x14ac:dyDescent="0.25">
      <c r="A3543" s="46" t="e">
        <f ca="1">HYPERLINK("#"&amp;CELL("address",OFFSET([4]Analítico!$B$1,MATCH(100662,[4]Analítico!$B:$B,0)-1,3)),100662)</f>
        <v>#VALUE!</v>
      </c>
      <c r="B3543" s="47" t="s">
        <v>15072</v>
      </c>
      <c r="C3543" s="46" t="s">
        <v>1</v>
      </c>
      <c r="D3543" s="48">
        <v>0</v>
      </c>
    </row>
    <row r="3544" spans="1:4" x14ac:dyDescent="0.25">
      <c r="A3544" s="46" t="e">
        <f ca="1">HYPERLINK("#"&amp;CELL("address",OFFSET([4]Analítico!$B$1,MATCH(100661,[4]Analítico!$B:$B,0)-1,3)),100661)</f>
        <v>#VALUE!</v>
      </c>
      <c r="B3544" s="47" t="s">
        <v>15073</v>
      </c>
      <c r="C3544" s="46" t="s">
        <v>1</v>
      </c>
      <c r="D3544" s="48">
        <v>0</v>
      </c>
    </row>
    <row r="3545" spans="1:4" x14ac:dyDescent="0.25">
      <c r="A3545" s="46" t="e">
        <f ca="1">HYPERLINK("#"&amp;CELL("address",OFFSET([4]Analítico!$B$1,MATCH(105925,[4]Analítico!$B:$B,0)-1,3)),105925)</f>
        <v>#VALUE!</v>
      </c>
      <c r="B3545" s="47" t="s">
        <v>15074</v>
      </c>
      <c r="C3545" s="46" t="s">
        <v>161</v>
      </c>
      <c r="D3545" s="48">
        <v>3.17</v>
      </c>
    </row>
    <row r="3546" spans="1:4" x14ac:dyDescent="0.25">
      <c r="A3546" s="46" t="e">
        <f ca="1">HYPERLINK("#"&amp;CELL("address",OFFSET([4]Analítico!$B$1,MATCH(100659,[4]Analítico!$B:$B,0)-1,3)),100659)</f>
        <v>#VALUE!</v>
      </c>
      <c r="B3546" s="47" t="s">
        <v>15075</v>
      </c>
      <c r="C3546" s="46" t="s">
        <v>161</v>
      </c>
      <c r="D3546" s="48">
        <v>15</v>
      </c>
    </row>
    <row r="3547" spans="1:4" x14ac:dyDescent="0.25">
      <c r="A3547" s="46" t="e">
        <f ca="1">HYPERLINK("#"&amp;CELL("address",OFFSET([4]Analítico!$B$1,MATCH(100660,[4]Analítico!$B:$B,0)-1,3)),100660)</f>
        <v>#VALUE!</v>
      </c>
      <c r="B3547" s="47" t="s">
        <v>15076</v>
      </c>
      <c r="C3547" s="46" t="s">
        <v>161</v>
      </c>
      <c r="D3547" s="48">
        <v>10.220000000000001</v>
      </c>
    </row>
    <row r="3548" spans="1:4" x14ac:dyDescent="0.25">
      <c r="A3548" s="46" t="e">
        <f ca="1">HYPERLINK("#"&amp;CELL("address",OFFSET([4]Analítico!$B$1,MATCH(100711,[4]Analítico!$B:$B,0)-1,3)),100711)</f>
        <v>#VALUE!</v>
      </c>
      <c r="B3548" s="47" t="s">
        <v>15077</v>
      </c>
      <c r="C3548" s="46" t="s">
        <v>161</v>
      </c>
      <c r="D3548" s="48">
        <v>0</v>
      </c>
    </row>
    <row r="3549" spans="1:4" x14ac:dyDescent="0.25">
      <c r="A3549" s="46" t="e">
        <f ca="1">HYPERLINK("#"&amp;CELL("address",OFFSET([4]Analítico!$B$1,MATCH(100676,[4]Analítico!$B:$B,0)-1,3)),100676)</f>
        <v>#VALUE!</v>
      </c>
      <c r="B3549" s="47" t="s">
        <v>15078</v>
      </c>
      <c r="C3549" s="46" t="s">
        <v>0</v>
      </c>
      <c r="D3549" s="48">
        <v>284.61</v>
      </c>
    </row>
    <row r="3550" spans="1:4" x14ac:dyDescent="0.25">
      <c r="A3550" s="46" t="e">
        <f ca="1">HYPERLINK("#"&amp;CELL("address",OFFSET([4]Analítico!$B$1,MATCH(90806,[4]Analítico!$B:$B,0)-1,3)),90806)</f>
        <v>#VALUE!</v>
      </c>
      <c r="B3550" s="47" t="s">
        <v>15079</v>
      </c>
      <c r="C3550" s="46" t="s">
        <v>0</v>
      </c>
      <c r="D3550" s="48">
        <v>582.87</v>
      </c>
    </row>
    <row r="3551" spans="1:4" x14ac:dyDescent="0.25">
      <c r="A3551" s="46" t="e">
        <f ca="1">HYPERLINK("#"&amp;CELL("address",OFFSET([4]Analítico!$B$1,MATCH(91292,[4]Analítico!$B:$B,0)-1,3)),91292)</f>
        <v>#VALUE!</v>
      </c>
      <c r="B3551" s="47" t="s">
        <v>15080</v>
      </c>
      <c r="C3551" s="46" t="s">
        <v>0</v>
      </c>
      <c r="D3551" s="48">
        <v>476.28</v>
      </c>
    </row>
    <row r="3552" spans="1:4" x14ac:dyDescent="0.25">
      <c r="A3552" s="46" t="e">
        <f ca="1">HYPERLINK("#"&amp;CELL("address",OFFSET([4]Analítico!$B$1,MATCH(90801,[4]Analítico!$B:$B,0)-1,3)),90801)</f>
        <v>#VALUE!</v>
      </c>
      <c r="B3552" s="47" t="s">
        <v>15081</v>
      </c>
      <c r="C3552" s="46" t="s">
        <v>0</v>
      </c>
      <c r="D3552" s="48">
        <v>453.81</v>
      </c>
    </row>
    <row r="3553" spans="1:4" x14ac:dyDescent="0.25">
      <c r="A3553" s="46" t="e">
        <f ca="1">HYPERLINK("#"&amp;CELL("address",OFFSET([4]Analítico!$B$1,MATCH(91287,[4]Analítico!$B:$B,0)-1,3)),91287)</f>
        <v>#VALUE!</v>
      </c>
      <c r="B3553" s="47" t="s">
        <v>15082</v>
      </c>
      <c r="C3553" s="46" t="s">
        <v>0</v>
      </c>
      <c r="D3553" s="48">
        <v>347.22</v>
      </c>
    </row>
    <row r="3554" spans="1:4" x14ac:dyDescent="0.25">
      <c r="A3554" s="46" t="e">
        <f ca="1">HYPERLINK("#"&amp;CELL("address",OFFSET([4]Analítico!$B$1,MATCH(100706,[4]Analítico!$B:$B,0)-1,3)),100706)</f>
        <v>#VALUE!</v>
      </c>
      <c r="B3554" s="47" t="s">
        <v>15083</v>
      </c>
      <c r="C3554" s="46" t="s">
        <v>0</v>
      </c>
      <c r="D3554" s="48">
        <v>103.04</v>
      </c>
    </row>
    <row r="3555" spans="1:4" x14ac:dyDescent="0.25">
      <c r="A3555" s="46" t="e">
        <f ca="1">HYPERLINK("#"&amp;CELL("address",OFFSET([4]Analítico!$B$1,MATCH(100709,[4]Analítico!$B:$B,0)-1,3)),100709)</f>
        <v>#VALUE!</v>
      </c>
      <c r="B3555" s="47" t="s">
        <v>15084</v>
      </c>
      <c r="C3555" s="46" t="s">
        <v>0</v>
      </c>
      <c r="D3555" s="48">
        <v>75.459999999999994</v>
      </c>
    </row>
    <row r="3556" spans="1:4" x14ac:dyDescent="0.25">
      <c r="A3556" s="46" t="e">
        <f ca="1">HYPERLINK("#"&amp;CELL("address",OFFSET([4]Analítico!$B$1,MATCH(100710,[4]Analítico!$B:$B,0)-1,3)),100710)</f>
        <v>#VALUE!</v>
      </c>
      <c r="B3556" s="47" t="s">
        <v>15085</v>
      </c>
      <c r="C3556" s="46" t="s">
        <v>0</v>
      </c>
      <c r="D3556" s="48">
        <v>167.8</v>
      </c>
    </row>
    <row r="3557" spans="1:4" x14ac:dyDescent="0.25">
      <c r="A3557" s="46" t="e">
        <f ca="1">HYPERLINK("#"&amp;CELL("address",OFFSET([4]Analítico!$B$1,MATCH(90830,[4]Analítico!$B:$B,0)-1,3)),90830)</f>
        <v>#VALUE!</v>
      </c>
      <c r="B3557" s="47" t="s">
        <v>15086</v>
      </c>
      <c r="C3557" s="46" t="s">
        <v>0</v>
      </c>
      <c r="D3557" s="48">
        <v>223.24</v>
      </c>
    </row>
    <row r="3558" spans="1:4" x14ac:dyDescent="0.25">
      <c r="A3558" s="46" t="e">
        <f ca="1">HYPERLINK("#"&amp;CELL("address",OFFSET([4]Analítico!$B$1,MATCH(91304,[4]Analítico!$B:$B,0)-1,3)),91304)</f>
        <v>#VALUE!</v>
      </c>
      <c r="B3558" s="47" t="s">
        <v>15087</v>
      </c>
      <c r="C3558" s="46" t="s">
        <v>0</v>
      </c>
      <c r="D3558" s="48">
        <v>144.47</v>
      </c>
    </row>
    <row r="3559" spans="1:4" x14ac:dyDescent="0.25">
      <c r="A3559" s="46" t="e">
        <f ca="1">HYPERLINK("#"&amp;CELL("address",OFFSET([4]Analítico!$B$1,MATCH(90831,[4]Analítico!$B:$B,0)-1,3)),90831)</f>
        <v>#VALUE!</v>
      </c>
      <c r="B3559" s="47" t="s">
        <v>15088</v>
      </c>
      <c r="C3559" s="46" t="s">
        <v>0</v>
      </c>
      <c r="D3559" s="48">
        <v>193.31</v>
      </c>
    </row>
    <row r="3560" spans="1:4" x14ac:dyDescent="0.25">
      <c r="A3560" s="46" t="e">
        <f ca="1">HYPERLINK("#"&amp;CELL("address",OFFSET([4]Analítico!$B$1,MATCH(91305,[4]Analítico!$B:$B,0)-1,3)),91305)</f>
        <v>#VALUE!</v>
      </c>
      <c r="B3560" s="47" t="s">
        <v>15089</v>
      </c>
      <c r="C3560" s="46" t="s">
        <v>0</v>
      </c>
      <c r="D3560" s="48">
        <v>139.12</v>
      </c>
    </row>
    <row r="3561" spans="1:4" x14ac:dyDescent="0.25">
      <c r="A3561" s="46" t="e">
        <f ca="1">HYPERLINK("#"&amp;CELL("address",OFFSET([4]Analítico!$B$1,MATCH(91306,[4]Analítico!$B:$B,0)-1,3)),91306)</f>
        <v>#VALUE!</v>
      </c>
      <c r="B3561" s="47" t="s">
        <v>15090</v>
      </c>
      <c r="C3561" s="46" t="s">
        <v>0</v>
      </c>
      <c r="D3561" s="48">
        <v>193.31</v>
      </c>
    </row>
    <row r="3562" spans="1:4" x14ac:dyDescent="0.25">
      <c r="A3562" s="46" t="e">
        <f ca="1">HYPERLINK("#"&amp;CELL("address",OFFSET([4]Analítico!$B$1,MATCH(91307,[4]Analítico!$B:$B,0)-1,3)),91307)</f>
        <v>#VALUE!</v>
      </c>
      <c r="B3562" s="47" t="s">
        <v>15091</v>
      </c>
      <c r="C3562" s="46" t="s">
        <v>0</v>
      </c>
      <c r="D3562" s="48">
        <v>120.84</v>
      </c>
    </row>
    <row r="3563" spans="1:4" x14ac:dyDescent="0.25">
      <c r="A3563" s="46" t="e">
        <f ca="1">HYPERLINK("#"&amp;CELL("address",OFFSET([4]Analítico!$B$1,MATCH(100707,[4]Analítico!$B:$B,0)-1,3)),100707)</f>
        <v>#VALUE!</v>
      </c>
      <c r="B3563" s="47" t="s">
        <v>15092</v>
      </c>
      <c r="C3563" s="46" t="s">
        <v>0</v>
      </c>
      <c r="D3563" s="48">
        <v>175.29</v>
      </c>
    </row>
    <row r="3564" spans="1:4" x14ac:dyDescent="0.25">
      <c r="A3564" s="46" t="e">
        <f ca="1">HYPERLINK("#"&amp;CELL("address",OFFSET([4]Analítico!$B$1,MATCH(100708,[4]Analítico!$B:$B,0)-1,3)),100708)</f>
        <v>#VALUE!</v>
      </c>
      <c r="B3564" s="47" t="s">
        <v>15093</v>
      </c>
      <c r="C3564" s="46" t="s">
        <v>0</v>
      </c>
      <c r="D3564" s="48">
        <v>214.93</v>
      </c>
    </row>
    <row r="3565" spans="1:4" x14ac:dyDescent="0.25">
      <c r="A3565" s="46" t="e">
        <f ca="1">HYPERLINK("#"&amp;CELL("address",OFFSET([4]Analítico!$B$1,MATCH(91328,[4]Analítico!$B:$B,0)-1,3)),91328)</f>
        <v>#VALUE!</v>
      </c>
      <c r="B3565" s="47" t="s">
        <v>15094</v>
      </c>
      <c r="C3565" s="46" t="s">
        <v>0</v>
      </c>
      <c r="D3565" s="48">
        <v>1146.08</v>
      </c>
    </row>
    <row r="3566" spans="1:4" x14ac:dyDescent="0.25">
      <c r="A3566" s="46" t="e">
        <f ca="1">HYPERLINK("#"&amp;CELL("address",OFFSET([4]Analítico!$B$1,MATCH(100687,[4]Analítico!$B:$B,0)-1,3)),100687)</f>
        <v>#VALUE!</v>
      </c>
      <c r="B3566" s="47" t="s">
        <v>15095</v>
      </c>
      <c r="C3566" s="46" t="s">
        <v>0</v>
      </c>
      <c r="D3566" s="48">
        <v>1339.39</v>
      </c>
    </row>
    <row r="3567" spans="1:4" x14ac:dyDescent="0.25">
      <c r="A3567" s="46" t="e">
        <f ca="1">HYPERLINK("#"&amp;CELL("address",OFFSET([4]Analítico!$B$1,MATCH(100681,[4]Analítico!$B:$B,0)-1,3)),100681)</f>
        <v>#VALUE!</v>
      </c>
      <c r="B3567" s="47" t="s">
        <v>15096</v>
      </c>
      <c r="C3567" s="46" t="s">
        <v>0</v>
      </c>
      <c r="D3567" s="48">
        <v>1372.4</v>
      </c>
    </row>
    <row r="3568" spans="1:4" x14ac:dyDescent="0.25">
      <c r="A3568" s="46" t="e">
        <f ca="1">HYPERLINK("#"&amp;CELL("address",OFFSET([4]Analítico!$B$1,MATCH(91330,[4]Analítico!$B:$B,0)-1,3)),91330)</f>
        <v>#VALUE!</v>
      </c>
      <c r="B3568" s="47" t="s">
        <v>15097</v>
      </c>
      <c r="C3568" s="46" t="s">
        <v>0</v>
      </c>
      <c r="D3568" s="48">
        <v>1179.0899999999999</v>
      </c>
    </row>
    <row r="3569" spans="1:4" x14ac:dyDescent="0.25">
      <c r="A3569" s="46" t="e">
        <f ca="1">HYPERLINK("#"&amp;CELL("address",OFFSET([4]Analítico!$B$1,MATCH(100689,[4]Analítico!$B:$B,0)-1,3)),100689)</f>
        <v>#VALUE!</v>
      </c>
      <c r="B3569" s="47" t="s">
        <v>15098</v>
      </c>
      <c r="C3569" s="46" t="s">
        <v>0</v>
      </c>
      <c r="D3569" s="48">
        <v>1448.64</v>
      </c>
    </row>
    <row r="3570" spans="1:4" x14ac:dyDescent="0.25">
      <c r="A3570" s="46" t="e">
        <f ca="1">HYPERLINK("#"&amp;CELL("address",OFFSET([4]Analítico!$B$1,MATCH(91332,[4]Analítico!$B:$B,0)-1,3)),91332)</f>
        <v>#VALUE!</v>
      </c>
      <c r="B3570" s="47" t="s">
        <v>15099</v>
      </c>
      <c r="C3570" s="46" t="s">
        <v>0</v>
      </c>
      <c r="D3570" s="48">
        <v>1225.4000000000001</v>
      </c>
    </row>
    <row r="3571" spans="1:4" x14ac:dyDescent="0.25">
      <c r="A3571" s="46" t="e">
        <f ca="1">HYPERLINK("#"&amp;CELL("address",OFFSET([4]Analítico!$B$1,MATCH(100688,[4]Analítico!$B:$B,0)-1,3)),100688)</f>
        <v>#VALUE!</v>
      </c>
      <c r="B3571" s="47" t="s">
        <v>15100</v>
      </c>
      <c r="C3571" s="46" t="s">
        <v>0</v>
      </c>
      <c r="D3571" s="48">
        <v>1132.72</v>
      </c>
    </row>
    <row r="3572" spans="1:4" x14ac:dyDescent="0.25">
      <c r="A3572" s="46" t="e">
        <f ca="1">HYPERLINK("#"&amp;CELL("address",OFFSET([4]Analítico!$B$1,MATCH(91329,[4]Analítico!$B:$B,0)-1,3)),91329)</f>
        <v>#VALUE!</v>
      </c>
      <c r="B3572" s="47" t="s">
        <v>15101</v>
      </c>
      <c r="C3572" s="46" t="s">
        <v>0</v>
      </c>
      <c r="D3572" s="48">
        <v>993.6</v>
      </c>
    </row>
    <row r="3573" spans="1:4" x14ac:dyDescent="0.25">
      <c r="A3573" s="46" t="e">
        <f ca="1">HYPERLINK("#"&amp;CELL("address",OFFSET([4]Analítico!$B$1,MATCH(100682,[4]Analítico!$B:$B,0)-1,3)),100682)</f>
        <v>#VALUE!</v>
      </c>
      <c r="B3573" s="47" t="s">
        <v>15102</v>
      </c>
      <c r="C3573" s="46" t="s">
        <v>0</v>
      </c>
      <c r="D3573" s="48">
        <v>1146.49</v>
      </c>
    </row>
    <row r="3574" spans="1:4" x14ac:dyDescent="0.25">
      <c r="A3574" s="46" t="e">
        <f ca="1">HYPERLINK("#"&amp;CELL("address",OFFSET([4]Analítico!$B$1,MATCH(91331,[4]Analítico!$B:$B,0)-1,3)),91331)</f>
        <v>#VALUE!</v>
      </c>
      <c r="B3574" s="47" t="s">
        <v>15103</v>
      </c>
      <c r="C3574" s="46" t="s">
        <v>0</v>
      </c>
      <c r="D3574" s="48">
        <v>1025.6500000000001</v>
      </c>
    </row>
    <row r="3575" spans="1:4" x14ac:dyDescent="0.25">
      <c r="A3575" s="46" t="e">
        <f ca="1">HYPERLINK("#"&amp;CELL("address",OFFSET([4]Analítico!$B$1,MATCH(100690,[4]Analítico!$B:$B,0)-1,3)),100690)</f>
        <v>#VALUE!</v>
      </c>
      <c r="B3575" s="47" t="s">
        <v>15104</v>
      </c>
      <c r="C3575" s="46" t="s">
        <v>0</v>
      </c>
      <c r="D3575" s="48">
        <v>1215.48</v>
      </c>
    </row>
    <row r="3576" spans="1:4" x14ac:dyDescent="0.25">
      <c r="A3576" s="46" t="e">
        <f ca="1">HYPERLINK("#"&amp;CELL("address",OFFSET([4]Analítico!$B$1,MATCH(91333,[4]Analítico!$B:$B,0)-1,3)),91333)</f>
        <v>#VALUE!</v>
      </c>
      <c r="B3576" s="47" t="s">
        <v>15105</v>
      </c>
      <c r="C3576" s="46" t="s">
        <v>0</v>
      </c>
      <c r="D3576" s="48">
        <v>1071.01</v>
      </c>
    </row>
    <row r="3577" spans="1:4" x14ac:dyDescent="0.25">
      <c r="A3577" s="46" t="e">
        <f ca="1">HYPERLINK("#"&amp;CELL("address",OFFSET([4]Analítico!$B$1,MATCH(90845,[4]Analítico!$B:$B,0)-1,3)),90845)</f>
        <v>#VALUE!</v>
      </c>
      <c r="B3577" s="47" t="s">
        <v>15106</v>
      </c>
      <c r="C3577" s="46" t="s">
        <v>0</v>
      </c>
      <c r="D3577" s="48">
        <v>1694</v>
      </c>
    </row>
    <row r="3578" spans="1:4" x14ac:dyDescent="0.25">
      <c r="A3578" s="46" t="e">
        <f ca="1">HYPERLINK("#"&amp;CELL("address",OFFSET([4]Analítico!$B$1,MATCH(90846,[4]Analítico!$B:$B,0)-1,3)),90846)</f>
        <v>#VALUE!</v>
      </c>
      <c r="B3578" s="47" t="s">
        <v>15107</v>
      </c>
      <c r="C3578" s="46" t="s">
        <v>0</v>
      </c>
      <c r="D3578" s="48">
        <v>1777.34</v>
      </c>
    </row>
    <row r="3579" spans="1:4" x14ac:dyDescent="0.25">
      <c r="A3579" s="46" t="e">
        <f ca="1">HYPERLINK("#"&amp;CELL("address",OFFSET([4]Analítico!$B$1,MATCH(91316,[4]Analítico!$B:$B,0)-1,3)),91316)</f>
        <v>#VALUE!</v>
      </c>
      <c r="B3579" s="47" t="s">
        <v>15108</v>
      </c>
      <c r="C3579" s="46" t="s">
        <v>0</v>
      </c>
      <c r="D3579" s="48">
        <v>1460.84</v>
      </c>
    </row>
    <row r="3580" spans="1:4" x14ac:dyDescent="0.25">
      <c r="A3580" s="46" t="e">
        <f ca="1">HYPERLINK("#"&amp;CELL("address",OFFSET([4]Analítico!$B$1,MATCH(91317,[4]Analítico!$B:$B,0)-1,3)),91317)</f>
        <v>#VALUE!</v>
      </c>
      <c r="B3580" s="47" t="s">
        <v>15109</v>
      </c>
      <c r="C3580" s="46" t="s">
        <v>0</v>
      </c>
      <c r="D3580" s="48">
        <v>1543.22</v>
      </c>
    </row>
    <row r="3581" spans="1:4" x14ac:dyDescent="0.25">
      <c r="A3581" s="46" t="e">
        <f ca="1">HYPERLINK("#"&amp;CELL("address",OFFSET([4]Analítico!$B$1,MATCH(90841,[4]Analítico!$B:$B,0)-1,3)),90841)</f>
        <v>#VALUE!</v>
      </c>
      <c r="B3581" s="47" t="s">
        <v>15110</v>
      </c>
      <c r="C3581" s="46" t="s">
        <v>0</v>
      </c>
      <c r="D3581" s="48">
        <v>1316.57</v>
      </c>
    </row>
    <row r="3582" spans="1:4" x14ac:dyDescent="0.25">
      <c r="A3582" s="46" t="e">
        <f ca="1">HYPERLINK("#"&amp;CELL("address",OFFSET([4]Analítico!$B$1,MATCH(90847,[4]Analítico!$B:$B,0)-1,3)),90847)</f>
        <v>#VALUE!</v>
      </c>
      <c r="B3582" s="47" t="s">
        <v>15111</v>
      </c>
      <c r="C3582" s="46" t="s">
        <v>0</v>
      </c>
      <c r="D3582" s="48">
        <v>1123.26</v>
      </c>
    </row>
    <row r="3583" spans="1:4" x14ac:dyDescent="0.25">
      <c r="A3583" s="46" t="e">
        <f ca="1">HYPERLINK("#"&amp;CELL("address",OFFSET([4]Analítico!$B$1,MATCH(90842,[4]Analítico!$B:$B,0)-1,3)),90842)</f>
        <v>#VALUE!</v>
      </c>
      <c r="B3583" s="47" t="s">
        <v>15112</v>
      </c>
      <c r="C3583" s="46" t="s">
        <v>0</v>
      </c>
      <c r="D3583" s="48">
        <v>1330</v>
      </c>
    </row>
    <row r="3584" spans="1:4" x14ac:dyDescent="0.25">
      <c r="A3584" s="46" t="e">
        <f ca="1">HYPERLINK("#"&amp;CELL("address",OFFSET([4]Analítico!$B$1,MATCH(90848,[4]Analítico!$B:$B,0)-1,3)),90848)</f>
        <v>#VALUE!</v>
      </c>
      <c r="B3584" s="47" t="s">
        <v>15113</v>
      </c>
      <c r="C3584" s="46" t="s">
        <v>0</v>
      </c>
      <c r="D3584" s="48">
        <v>1136.69</v>
      </c>
    </row>
    <row r="3585" spans="1:4" x14ac:dyDescent="0.25">
      <c r="A3585" s="46" t="e">
        <f ca="1">HYPERLINK("#"&amp;CELL("address",OFFSET([4]Analítico!$B$1,MATCH(90843,[4]Analítico!$B:$B,0)-1,3)),90843)</f>
        <v>#VALUE!</v>
      </c>
      <c r="B3585" s="47" t="s">
        <v>15114</v>
      </c>
      <c r="C3585" s="46" t="s">
        <v>0</v>
      </c>
      <c r="D3585" s="48">
        <v>1391.93</v>
      </c>
    </row>
    <row r="3586" spans="1:4" x14ac:dyDescent="0.25">
      <c r="A3586" s="46" t="e">
        <f ca="1">HYPERLINK("#"&amp;CELL("address",OFFSET([4]Analítico!$B$1,MATCH(90849,[4]Analítico!$B:$B,0)-1,3)),90849)</f>
        <v>#VALUE!</v>
      </c>
      <c r="B3586" s="47" t="s">
        <v>15115</v>
      </c>
      <c r="C3586" s="46" t="s">
        <v>0</v>
      </c>
      <c r="D3586" s="48">
        <v>1168.69</v>
      </c>
    </row>
    <row r="3587" spans="1:4" x14ac:dyDescent="0.25">
      <c r="A3587" s="46" t="e">
        <f ca="1">HYPERLINK("#"&amp;CELL("address",OFFSET([4]Analítico!$B$1,MATCH(90844,[4]Analítico!$B:$B,0)-1,3)),90844)</f>
        <v>#VALUE!</v>
      </c>
      <c r="B3587" s="47" t="s">
        <v>15116</v>
      </c>
      <c r="C3587" s="46" t="s">
        <v>0</v>
      </c>
      <c r="D3587" s="48">
        <v>1485.03</v>
      </c>
    </row>
    <row r="3588" spans="1:4" x14ac:dyDescent="0.25">
      <c r="A3588" s="46" t="e">
        <f ca="1">HYPERLINK("#"&amp;CELL("address",OFFSET([4]Analítico!$B$1,MATCH(90850,[4]Analítico!$B:$B,0)-1,3)),90850)</f>
        <v>#VALUE!</v>
      </c>
      <c r="B3588" s="47" t="s">
        <v>15117</v>
      </c>
      <c r="C3588" s="46" t="s">
        <v>0</v>
      </c>
      <c r="D3588" s="48">
        <v>1261.79</v>
      </c>
    </row>
    <row r="3589" spans="1:4" x14ac:dyDescent="0.25">
      <c r="A3589" s="46" t="e">
        <f ca="1">HYPERLINK("#"&amp;CELL("address",OFFSET([4]Analítico!$B$1,MATCH(91312,[4]Analítico!$B:$B,0)-1,3)),91312)</f>
        <v>#VALUE!</v>
      </c>
      <c r="B3589" s="47" t="s">
        <v>15118</v>
      </c>
      <c r="C3589" s="46" t="s">
        <v>0</v>
      </c>
      <c r="D3589" s="48">
        <v>1109.9000000000001</v>
      </c>
    </row>
    <row r="3590" spans="1:4" x14ac:dyDescent="0.25">
      <c r="A3590" s="46" t="e">
        <f ca="1">HYPERLINK("#"&amp;CELL("address",OFFSET([4]Analítico!$B$1,MATCH(91318,[4]Analítico!$B:$B,0)-1,3)),91318)</f>
        <v>#VALUE!</v>
      </c>
      <c r="B3590" s="47" t="s">
        <v>15119</v>
      </c>
      <c r="C3590" s="46" t="s">
        <v>0</v>
      </c>
      <c r="D3590" s="48">
        <v>970.78</v>
      </c>
    </row>
    <row r="3591" spans="1:4" x14ac:dyDescent="0.25">
      <c r="A3591" s="46" t="e">
        <f ca="1">HYPERLINK("#"&amp;CELL("address",OFFSET([4]Analítico!$B$1,MATCH(91313,[4]Analítico!$B:$B,0)-1,3)),91313)</f>
        <v>#VALUE!</v>
      </c>
      <c r="B3591" s="47" t="s">
        <v>15120</v>
      </c>
      <c r="C3591" s="46" t="s">
        <v>0</v>
      </c>
      <c r="D3591" s="48">
        <v>1104.0899999999999</v>
      </c>
    </row>
    <row r="3592" spans="1:4" x14ac:dyDescent="0.25">
      <c r="A3592" s="46" t="e">
        <f ca="1">HYPERLINK("#"&amp;CELL("address",OFFSET([4]Analítico!$B$1,MATCH(91319,[4]Analítico!$B:$B,0)-1,3)),91319)</f>
        <v>#VALUE!</v>
      </c>
      <c r="B3592" s="47" t="s">
        <v>15121</v>
      </c>
      <c r="C3592" s="46" t="s">
        <v>0</v>
      </c>
      <c r="D3592" s="48">
        <v>983.25</v>
      </c>
    </row>
    <row r="3593" spans="1:4" x14ac:dyDescent="0.25">
      <c r="A3593" s="46" t="e">
        <f ca="1">HYPERLINK("#"&amp;CELL("address",OFFSET([4]Analítico!$B$1,MATCH(91314,[4]Analítico!$B:$B,0)-1,3)),91314)</f>
        <v>#VALUE!</v>
      </c>
      <c r="B3593" s="47" t="s">
        <v>15122</v>
      </c>
      <c r="C3593" s="46" t="s">
        <v>0</v>
      </c>
      <c r="D3593" s="48">
        <v>1158.77</v>
      </c>
    </row>
    <row r="3594" spans="1:4" x14ac:dyDescent="0.25">
      <c r="A3594" s="46" t="e">
        <f ca="1">HYPERLINK("#"&amp;CELL("address",OFFSET([4]Analítico!$B$1,MATCH(91320,[4]Analítico!$B:$B,0)-1,3)),91320)</f>
        <v>#VALUE!</v>
      </c>
      <c r="B3594" s="47" t="s">
        <v>15123</v>
      </c>
      <c r="C3594" s="46" t="s">
        <v>0</v>
      </c>
      <c r="D3594" s="48">
        <v>1014.3</v>
      </c>
    </row>
    <row r="3595" spans="1:4" x14ac:dyDescent="0.25">
      <c r="A3595" s="46" t="e">
        <f ca="1">HYPERLINK("#"&amp;CELL("address",OFFSET([4]Analítico!$B$1,MATCH(91315,[4]Analítico!$B:$B,0)-1,3)),91315)</f>
        <v>#VALUE!</v>
      </c>
      <c r="B3595" s="47" t="s">
        <v>15124</v>
      </c>
      <c r="C3595" s="46" t="s">
        <v>0</v>
      </c>
      <c r="D3595" s="48">
        <v>1250.9100000000001</v>
      </c>
    </row>
    <row r="3596" spans="1:4" x14ac:dyDescent="0.25">
      <c r="A3596" s="46" t="e">
        <f ca="1">HYPERLINK("#"&amp;CELL("address",OFFSET([4]Analítico!$B$1,MATCH(91321,[4]Analítico!$B:$B,0)-1,3)),91321)</f>
        <v>#VALUE!</v>
      </c>
      <c r="B3596" s="47" t="s">
        <v>15125</v>
      </c>
      <c r="C3596" s="46" t="s">
        <v>0</v>
      </c>
      <c r="D3596" s="48">
        <v>1106.44</v>
      </c>
    </row>
    <row r="3597" spans="1:4" x14ac:dyDescent="0.25">
      <c r="A3597" s="46" t="e">
        <f ca="1">HYPERLINK("#"&amp;CELL("address",OFFSET([4]Analítico!$B$1,MATCH(90851,[4]Analítico!$B:$B,0)-1,3)),90851)</f>
        <v>#VALUE!</v>
      </c>
      <c r="B3597" s="47" t="s">
        <v>15126</v>
      </c>
      <c r="C3597" s="46" t="s">
        <v>0</v>
      </c>
      <c r="D3597" s="48">
        <v>1470.76</v>
      </c>
    </row>
    <row r="3598" spans="1:4" x14ac:dyDescent="0.25">
      <c r="A3598" s="46" t="e">
        <f ca="1">HYPERLINK("#"&amp;CELL("address",OFFSET([4]Analítico!$B$1,MATCH(90852,[4]Analítico!$B:$B,0)-1,3)),90852)</f>
        <v>#VALUE!</v>
      </c>
      <c r="B3598" s="47" t="s">
        <v>15127</v>
      </c>
      <c r="C3598" s="46" t="s">
        <v>0</v>
      </c>
      <c r="D3598" s="48">
        <v>1554.1</v>
      </c>
    </row>
    <row r="3599" spans="1:4" x14ac:dyDescent="0.25">
      <c r="A3599" s="46" t="e">
        <f ca="1">HYPERLINK("#"&amp;CELL("address",OFFSET([4]Analítico!$B$1,MATCH(91322,[4]Analítico!$B:$B,0)-1,3)),91322)</f>
        <v>#VALUE!</v>
      </c>
      <c r="B3599" s="47" t="s">
        <v>15128</v>
      </c>
      <c r="C3599" s="46" t="s">
        <v>0</v>
      </c>
      <c r="D3599" s="48">
        <v>1316.37</v>
      </c>
    </row>
    <row r="3600" spans="1:4" x14ac:dyDescent="0.25">
      <c r="A3600" s="46" t="e">
        <f ca="1">HYPERLINK("#"&amp;CELL("address",OFFSET([4]Analítico!$B$1,MATCH(91323,[4]Analítico!$B:$B,0)-1,3)),91323)</f>
        <v>#VALUE!</v>
      </c>
      <c r="B3600" s="47" t="s">
        <v>15129</v>
      </c>
      <c r="C3600" s="46" t="s">
        <v>0</v>
      </c>
      <c r="D3600" s="48">
        <v>1398.75</v>
      </c>
    </row>
    <row r="3601" spans="1:4" x14ac:dyDescent="0.25">
      <c r="A3601" s="46" t="e">
        <f ca="1">HYPERLINK("#"&amp;CELL("address",OFFSET([4]Analítico!$B$1,MATCH(100678,[4]Analítico!$B:$B,0)-1,3)),100678)</f>
        <v>#VALUE!</v>
      </c>
      <c r="B3601" s="47" t="s">
        <v>15130</v>
      </c>
      <c r="C3601" s="46" t="s">
        <v>0</v>
      </c>
      <c r="D3601" s="48">
        <v>1328.8</v>
      </c>
    </row>
    <row r="3602" spans="1:4" x14ac:dyDescent="0.25">
      <c r="A3602" s="46" t="e">
        <f ca="1">HYPERLINK("#"&amp;CELL("address",OFFSET([4]Analítico!$B$1,MATCH(91013,[4]Analítico!$B:$B,0)-1,3)),91013)</f>
        <v>#VALUE!</v>
      </c>
      <c r="B3602" s="47" t="s">
        <v>15131</v>
      </c>
      <c r="C3602" s="46" t="s">
        <v>0</v>
      </c>
      <c r="D3602" s="48">
        <v>1135.49</v>
      </c>
    </row>
    <row r="3603" spans="1:4" x14ac:dyDescent="0.25">
      <c r="A3603" s="46" t="e">
        <f ca="1">HYPERLINK("#"&amp;CELL("address",OFFSET([4]Analítico!$B$1,MATCH(100680,[4]Analítico!$B:$B,0)-1,3)),100680)</f>
        <v>#VALUE!</v>
      </c>
      <c r="B3603" s="47" t="s">
        <v>15132</v>
      </c>
      <c r="C3603" s="46" t="s">
        <v>0</v>
      </c>
      <c r="D3603" s="48">
        <v>1342.81</v>
      </c>
    </row>
    <row r="3604" spans="1:4" x14ac:dyDescent="0.25">
      <c r="A3604" s="46" t="e">
        <f ca="1">HYPERLINK("#"&amp;CELL("address",OFFSET([4]Analítico!$B$1,MATCH(91014,[4]Analítico!$B:$B,0)-1,3)),91014)</f>
        <v>#VALUE!</v>
      </c>
      <c r="B3604" s="47" t="s">
        <v>15133</v>
      </c>
      <c r="C3604" s="46" t="s">
        <v>0</v>
      </c>
      <c r="D3604" s="48">
        <v>1149.5</v>
      </c>
    </row>
    <row r="3605" spans="1:4" x14ac:dyDescent="0.25">
      <c r="A3605" s="46" t="e">
        <f ca="1">HYPERLINK("#"&amp;CELL("address",OFFSET([4]Analítico!$B$1,MATCH(100683,[4]Analítico!$B:$B,0)-1,3)),100683)</f>
        <v>#VALUE!</v>
      </c>
      <c r="B3605" s="47" t="s">
        <v>15134</v>
      </c>
      <c r="C3605" s="46" t="s">
        <v>0</v>
      </c>
      <c r="D3605" s="48">
        <v>1441.58</v>
      </c>
    </row>
    <row r="3606" spans="1:4" x14ac:dyDescent="0.25">
      <c r="A3606" s="46" t="e">
        <f ca="1">HYPERLINK("#"&amp;CELL("address",OFFSET([4]Analítico!$B$1,MATCH(91015,[4]Analítico!$B:$B,0)-1,3)),91015)</f>
        <v>#VALUE!</v>
      </c>
      <c r="B3606" s="47" t="s">
        <v>15135</v>
      </c>
      <c r="C3606" s="46" t="s">
        <v>0</v>
      </c>
      <c r="D3606" s="48">
        <v>1218.3399999999999</v>
      </c>
    </row>
    <row r="3607" spans="1:4" x14ac:dyDescent="0.25">
      <c r="A3607" s="46" t="e">
        <f ca="1">HYPERLINK("#"&amp;CELL("address",OFFSET([4]Analítico!$B$1,MATCH(100685,[4]Analítico!$B:$B,0)-1,3)),100685)</f>
        <v>#VALUE!</v>
      </c>
      <c r="B3607" s="47" t="s">
        <v>15136</v>
      </c>
      <c r="C3607" s="46" t="s">
        <v>0</v>
      </c>
      <c r="D3607" s="48">
        <v>1495.87</v>
      </c>
    </row>
    <row r="3608" spans="1:4" x14ac:dyDescent="0.25">
      <c r="A3608" s="46" t="e">
        <f ca="1">HYPERLINK("#"&amp;CELL("address",OFFSET([4]Analítico!$B$1,MATCH(91016,[4]Analítico!$B:$B,0)-1,3)),91016)</f>
        <v>#VALUE!</v>
      </c>
      <c r="B3608" s="47" t="s">
        <v>15137</v>
      </c>
      <c r="C3608" s="46" t="s">
        <v>0</v>
      </c>
      <c r="D3608" s="48">
        <v>1272.6300000000001</v>
      </c>
    </row>
    <row r="3609" spans="1:4" x14ac:dyDescent="0.25">
      <c r="A3609" s="46" t="e">
        <f ca="1">HYPERLINK("#"&amp;CELL("address",OFFSET([4]Analítico!$B$1,MATCH(100679,[4]Analítico!$B:$B,0)-1,3)),100679)</f>
        <v>#VALUE!</v>
      </c>
      <c r="B3609" s="47" t="s">
        <v>15138</v>
      </c>
      <c r="C3609" s="46" t="s">
        <v>0</v>
      </c>
      <c r="D3609" s="48">
        <v>1122.1300000000001</v>
      </c>
    </row>
    <row r="3610" spans="1:4" x14ac:dyDescent="0.25">
      <c r="A3610" s="46" t="e">
        <f ca="1">HYPERLINK("#"&amp;CELL("address",OFFSET([4]Analítico!$B$1,MATCH(91324,[4]Analítico!$B:$B,0)-1,3)),91324)</f>
        <v>#VALUE!</v>
      </c>
      <c r="B3610" s="47" t="s">
        <v>15139</v>
      </c>
      <c r="C3610" s="46" t="s">
        <v>0</v>
      </c>
      <c r="D3610" s="48">
        <v>983.01</v>
      </c>
    </row>
    <row r="3611" spans="1:4" x14ac:dyDescent="0.25">
      <c r="A3611" s="46" t="e">
        <f ca="1">HYPERLINK("#"&amp;CELL("address",OFFSET([4]Analítico!$B$1,MATCH(100712,[4]Analítico!$B:$B,0)-1,3)),100712)</f>
        <v>#VALUE!</v>
      </c>
      <c r="B3611" s="47" t="s">
        <v>15140</v>
      </c>
      <c r="C3611" s="46" t="s">
        <v>0</v>
      </c>
      <c r="D3611" s="48">
        <v>1116.9000000000001</v>
      </c>
    </row>
    <row r="3612" spans="1:4" x14ac:dyDescent="0.25">
      <c r="A3612" s="46" t="e">
        <f ca="1">HYPERLINK("#"&amp;CELL("address",OFFSET([4]Analítico!$B$1,MATCH(91325,[4]Analítico!$B:$B,0)-1,3)),91325)</f>
        <v>#VALUE!</v>
      </c>
      <c r="B3612" s="47" t="s">
        <v>15141</v>
      </c>
      <c r="C3612" s="46" t="s">
        <v>0</v>
      </c>
      <c r="D3612" s="48">
        <v>996.06</v>
      </c>
    </row>
    <row r="3613" spans="1:4" x14ac:dyDescent="0.25">
      <c r="A3613" s="46" t="e">
        <f ca="1">HYPERLINK("#"&amp;CELL("address",OFFSET([4]Analítico!$B$1,MATCH(100684,[4]Analítico!$B:$B,0)-1,3)),100684)</f>
        <v>#VALUE!</v>
      </c>
      <c r="B3613" s="47" t="s">
        <v>15142</v>
      </c>
      <c r="C3613" s="46" t="s">
        <v>0</v>
      </c>
      <c r="D3613" s="48">
        <v>1208.42</v>
      </c>
    </row>
    <row r="3614" spans="1:4" x14ac:dyDescent="0.25">
      <c r="A3614" s="46" t="e">
        <f ca="1">HYPERLINK("#"&amp;CELL("address",OFFSET([4]Analítico!$B$1,MATCH(91326,[4]Analítico!$B:$B,0)-1,3)),91326)</f>
        <v>#VALUE!</v>
      </c>
      <c r="B3614" s="47" t="s">
        <v>15143</v>
      </c>
      <c r="C3614" s="46" t="s">
        <v>0</v>
      </c>
      <c r="D3614" s="48">
        <v>1063.95</v>
      </c>
    </row>
    <row r="3615" spans="1:4" x14ac:dyDescent="0.25">
      <c r="A3615" s="46" t="e">
        <f ca="1">HYPERLINK("#"&amp;CELL("address",OFFSET([4]Analítico!$B$1,MATCH(100686,[4]Analítico!$B:$B,0)-1,3)),100686)</f>
        <v>#VALUE!</v>
      </c>
      <c r="B3615" s="47" t="s">
        <v>15144</v>
      </c>
      <c r="C3615" s="46" t="s">
        <v>0</v>
      </c>
      <c r="D3615" s="48">
        <v>1261.75</v>
      </c>
    </row>
    <row r="3616" spans="1:4" x14ac:dyDescent="0.25">
      <c r="A3616" s="46" t="e">
        <f ca="1">HYPERLINK("#"&amp;CELL("address",OFFSET([4]Analítico!$B$1,MATCH(91327,[4]Analítico!$B:$B,0)-1,3)),91327)</f>
        <v>#VALUE!</v>
      </c>
      <c r="B3616" s="47" t="s">
        <v>15145</v>
      </c>
      <c r="C3616" s="46" t="s">
        <v>0</v>
      </c>
      <c r="D3616" s="48">
        <v>1117.28</v>
      </c>
    </row>
    <row r="3617" spans="1:4" x14ac:dyDescent="0.25">
      <c r="A3617" s="46" t="e">
        <f ca="1">HYPERLINK("#"&amp;CELL("address",OFFSET([4]Analítico!$B$1,MATCH(100693,[4]Analítico!$B:$B,0)-1,3)),100693)</f>
        <v>#VALUE!</v>
      </c>
      <c r="B3617" s="47" t="s">
        <v>15146</v>
      </c>
      <c r="C3617" s="46" t="s">
        <v>0</v>
      </c>
      <c r="D3617" s="48">
        <v>2282.73</v>
      </c>
    </row>
    <row r="3618" spans="1:4" x14ac:dyDescent="0.25">
      <c r="A3618" s="46" t="e">
        <f ca="1">HYPERLINK("#"&amp;CELL("address",OFFSET([4]Analítico!$B$1,MATCH(91336,[4]Analítico!$B:$B,0)-1,3)),91336)</f>
        <v>#VALUE!</v>
      </c>
      <c r="B3618" s="47" t="s">
        <v>15147</v>
      </c>
      <c r="C3618" s="46" t="s">
        <v>0</v>
      </c>
      <c r="D3618" s="48">
        <v>2059.4899999999998</v>
      </c>
    </row>
    <row r="3619" spans="1:4" x14ac:dyDescent="0.25">
      <c r="A3619" s="46" t="e">
        <f ca="1">HYPERLINK("#"&amp;CELL("address",OFFSET([4]Analítico!$B$1,MATCH(100694,[4]Analítico!$B:$B,0)-1,3)),100694)</f>
        <v>#VALUE!</v>
      </c>
      <c r="B3619" s="47" t="s">
        <v>15148</v>
      </c>
      <c r="C3619" s="46" t="s">
        <v>0</v>
      </c>
      <c r="D3619" s="48">
        <v>2049.5700000000002</v>
      </c>
    </row>
    <row r="3620" spans="1:4" x14ac:dyDescent="0.25">
      <c r="A3620" s="46" t="e">
        <f ca="1">HYPERLINK("#"&amp;CELL("address",OFFSET([4]Analítico!$B$1,MATCH(91337,[4]Analítico!$B:$B,0)-1,3)),91337)</f>
        <v>#VALUE!</v>
      </c>
      <c r="B3620" s="47" t="s">
        <v>15149</v>
      </c>
      <c r="C3620" s="46" t="s">
        <v>0</v>
      </c>
      <c r="D3620" s="48">
        <v>1905.1</v>
      </c>
    </row>
    <row r="3621" spans="1:4" x14ac:dyDescent="0.25">
      <c r="A3621" s="46" t="e">
        <f ca="1">HYPERLINK("#"&amp;CELL("address",OFFSET([4]Analítico!$B$1,MATCH(100691,[4]Analítico!$B:$B,0)-1,3)),100691)</f>
        <v>#VALUE!</v>
      </c>
      <c r="B3621" s="47" t="s">
        <v>15150</v>
      </c>
      <c r="C3621" s="46" t="s">
        <v>0</v>
      </c>
      <c r="D3621" s="48">
        <v>1909.91</v>
      </c>
    </row>
    <row r="3622" spans="1:4" x14ac:dyDescent="0.25">
      <c r="A3622" s="46" t="e">
        <f ca="1">HYPERLINK("#"&amp;CELL("address",OFFSET([4]Analítico!$B$1,MATCH(100692,[4]Analítico!$B:$B,0)-1,3)),100692)</f>
        <v>#VALUE!</v>
      </c>
      <c r="B3622" s="47" t="s">
        <v>15151</v>
      </c>
      <c r="C3622" s="46" t="s">
        <v>0</v>
      </c>
      <c r="D3622" s="48">
        <v>1676.75</v>
      </c>
    </row>
    <row r="3623" spans="1:4" x14ac:dyDescent="0.25">
      <c r="A3623" s="46" t="e">
        <f ca="1">HYPERLINK("#"&amp;CELL("address",OFFSET([4]Analítico!$B$1,MATCH(91334,[4]Analítico!$B:$B,0)-1,3)),91334)</f>
        <v>#VALUE!</v>
      </c>
      <c r="B3623" s="47" t="s">
        <v>15152</v>
      </c>
      <c r="C3623" s="46" t="s">
        <v>0</v>
      </c>
      <c r="D3623" s="48">
        <v>1686.67</v>
      </c>
    </row>
    <row r="3624" spans="1:4" x14ac:dyDescent="0.25">
      <c r="A3624" s="46" t="e">
        <f ca="1">HYPERLINK("#"&amp;CELL("address",OFFSET([4]Analítico!$B$1,MATCH(91335,[4]Analítico!$B:$B,0)-1,3)),91335)</f>
        <v>#VALUE!</v>
      </c>
      <c r="B3624" s="47" t="s">
        <v>15153</v>
      </c>
      <c r="C3624" s="46" t="s">
        <v>0</v>
      </c>
      <c r="D3624" s="48">
        <v>1532.28</v>
      </c>
    </row>
    <row r="3625" spans="1:4" x14ac:dyDescent="0.25">
      <c r="A3625" s="46" t="e">
        <f ca="1">HYPERLINK("#"&amp;CELL("address",OFFSET([4]Analítico!$B$1,MATCH(90788,[4]Analítico!$B:$B,0)-1,3)),90788)</f>
        <v>#VALUE!</v>
      </c>
      <c r="B3625" s="47" t="s">
        <v>15154</v>
      </c>
      <c r="C3625" s="46" t="s">
        <v>0</v>
      </c>
      <c r="D3625" s="48">
        <v>939.64</v>
      </c>
    </row>
    <row r="3626" spans="1:4" x14ac:dyDescent="0.25">
      <c r="A3626" s="46" t="e">
        <f ca="1">HYPERLINK("#"&amp;CELL("address",OFFSET([4]Analítico!$B$1,MATCH(90789,[4]Analítico!$B:$B,0)-1,3)),90789)</f>
        <v>#VALUE!</v>
      </c>
      <c r="B3626" s="47" t="s">
        <v>15155</v>
      </c>
      <c r="C3626" s="46" t="s">
        <v>0</v>
      </c>
      <c r="D3626" s="48">
        <v>941.9</v>
      </c>
    </row>
    <row r="3627" spans="1:4" x14ac:dyDescent="0.25">
      <c r="A3627" s="46" t="e">
        <f ca="1">HYPERLINK("#"&amp;CELL("address",OFFSET([4]Analítico!$B$1,MATCH(90790,[4]Analítico!$B:$B,0)-1,3)),90790)</f>
        <v>#VALUE!</v>
      </c>
      <c r="B3627" s="47" t="s">
        <v>15156</v>
      </c>
      <c r="C3627" s="46" t="s">
        <v>0</v>
      </c>
      <c r="D3627" s="48">
        <v>970.62</v>
      </c>
    </row>
    <row r="3628" spans="1:4" x14ac:dyDescent="0.25">
      <c r="A3628" s="46" t="e">
        <f ca="1">HYPERLINK("#"&amp;CELL("address",OFFSET([4]Analítico!$B$1,MATCH(100675,[4]Analítico!$B:$B,0)-1,3)),100675)</f>
        <v>#VALUE!</v>
      </c>
      <c r="B3628" s="47" t="s">
        <v>15157</v>
      </c>
      <c r="C3628" s="46" t="s">
        <v>0</v>
      </c>
      <c r="D3628" s="48">
        <v>1048</v>
      </c>
    </row>
    <row r="3629" spans="1:4" x14ac:dyDescent="0.25">
      <c r="A3629" s="46" t="e">
        <f ca="1">HYPERLINK("#"&amp;CELL("address",OFFSET([4]Analítico!$B$1,MATCH(90794,[4]Analítico!$B:$B,0)-1,3)),90794)</f>
        <v>#VALUE!</v>
      </c>
      <c r="B3629" s="47" t="s">
        <v>15158</v>
      </c>
      <c r="C3629" s="46" t="s">
        <v>0</v>
      </c>
      <c r="D3629" s="48">
        <v>840.83</v>
      </c>
    </row>
    <row r="3630" spans="1:4" x14ac:dyDescent="0.25">
      <c r="A3630" s="46" t="e">
        <f ca="1">HYPERLINK("#"&amp;CELL("address",OFFSET([4]Analítico!$B$1,MATCH(90796,[4]Analítico!$B:$B,0)-1,3)),90796)</f>
        <v>#VALUE!</v>
      </c>
      <c r="B3630" s="47" t="s">
        <v>15159</v>
      </c>
      <c r="C3630" s="46" t="s">
        <v>0</v>
      </c>
      <c r="D3630" s="48">
        <v>853.99</v>
      </c>
    </row>
    <row r="3631" spans="1:4" x14ac:dyDescent="0.25">
      <c r="A3631" s="46" t="e">
        <f ca="1">HYPERLINK("#"&amp;CELL("address",OFFSET([4]Analítico!$B$1,MATCH(90797,[4]Analítico!$B:$B,0)-1,3)),90797)</f>
        <v>#VALUE!</v>
      </c>
      <c r="B3631" s="47" t="s">
        <v>15160</v>
      </c>
      <c r="C3631" s="46" t="s">
        <v>0</v>
      </c>
      <c r="D3631" s="48">
        <v>860.57</v>
      </c>
    </row>
    <row r="3632" spans="1:4" x14ac:dyDescent="0.25">
      <c r="A3632" s="46" t="e">
        <f ca="1">HYPERLINK("#"&amp;CELL("address",OFFSET([4]Analítico!$B$1,MATCH(90791,[4]Analítico!$B:$B,0)-1,3)),90791)</f>
        <v>#VALUE!</v>
      </c>
      <c r="B3632" s="47" t="s">
        <v>15161</v>
      </c>
      <c r="C3632" s="46" t="s">
        <v>0</v>
      </c>
      <c r="D3632" s="48">
        <v>1135.8399999999999</v>
      </c>
    </row>
    <row r="3633" spans="1:4" x14ac:dyDescent="0.25">
      <c r="A3633" s="46" t="e">
        <f ca="1">HYPERLINK("#"&amp;CELL("address",OFFSET([4]Analítico!$B$1,MATCH(90793,[4]Analítico!$B:$B,0)-1,3)),90793)</f>
        <v>#VALUE!</v>
      </c>
      <c r="B3633" s="47" t="s">
        <v>15162</v>
      </c>
      <c r="C3633" s="46" t="s">
        <v>0</v>
      </c>
      <c r="D3633" s="48">
        <v>1187.6400000000001</v>
      </c>
    </row>
    <row r="3634" spans="1:4" x14ac:dyDescent="0.25">
      <c r="A3634" s="46" t="e">
        <f ca="1">HYPERLINK("#"&amp;CELL("address",OFFSET([4]Analítico!$B$1,MATCH(90798,[4]Analítico!$B:$B,0)-1,3)),90798)</f>
        <v>#VALUE!</v>
      </c>
      <c r="B3634" s="47" t="s">
        <v>15163</v>
      </c>
      <c r="C3634" s="46" t="s">
        <v>0</v>
      </c>
      <c r="D3634" s="48">
        <v>1226.58</v>
      </c>
    </row>
    <row r="3635" spans="1:4" x14ac:dyDescent="0.25">
      <c r="A3635" s="46" t="e">
        <f ca="1">HYPERLINK("#"&amp;CELL("address",OFFSET([4]Analítico!$B$1,MATCH(90799,[4]Analítico!$B:$B,0)-1,3)),90799)</f>
        <v>#VALUE!</v>
      </c>
      <c r="B3635" s="47" t="s">
        <v>15164</v>
      </c>
      <c r="C3635" s="46" t="s">
        <v>0</v>
      </c>
      <c r="D3635" s="48">
        <v>1262.25</v>
      </c>
    </row>
    <row r="3636" spans="1:4" x14ac:dyDescent="0.25">
      <c r="A3636" s="46" t="e">
        <f ca="1">HYPERLINK("#"&amp;CELL("address",OFFSET([4]Analítico!$B$1,MATCH(100704,[4]Analítico!$B:$B,0)-1,3)),100704)</f>
        <v>#VALUE!</v>
      </c>
      <c r="B3636" s="47" t="s">
        <v>15165</v>
      </c>
      <c r="C3636" s="46" t="s">
        <v>0</v>
      </c>
      <c r="D3636" s="48">
        <v>82.81</v>
      </c>
    </row>
    <row r="3637" spans="1:4" x14ac:dyDescent="0.25">
      <c r="A3637" s="46" t="e">
        <f ca="1">HYPERLINK("#"&amp;CELL("address",OFFSET([4]Analítico!$B$1,MATCH(106141,[4]Analítico!$B:$B,0)-1,3)),106141)</f>
        <v>#VALUE!</v>
      </c>
      <c r="B3637" s="47" t="s">
        <v>15166</v>
      </c>
      <c r="C3637" s="46" t="s">
        <v>0</v>
      </c>
      <c r="D3637" s="48">
        <v>0</v>
      </c>
    </row>
    <row r="3638" spans="1:4" x14ac:dyDescent="0.25">
      <c r="A3638" s="46" t="e">
        <f ca="1">HYPERLINK("#"&amp;CELL("address",OFFSET([4]Analítico!$B$1,MATCH(106139,[4]Analítico!$B:$B,0)-1,3)),106139)</f>
        <v>#VALUE!</v>
      </c>
      <c r="B3638" s="47" t="s">
        <v>15167</v>
      </c>
      <c r="C3638" s="46" t="s">
        <v>0</v>
      </c>
      <c r="D3638" s="48">
        <v>0</v>
      </c>
    </row>
    <row r="3639" spans="1:4" x14ac:dyDescent="0.25">
      <c r="A3639" s="46" t="e">
        <f ca="1">HYPERLINK("#"&amp;CELL("address",OFFSET([4]Analítico!$B$1,MATCH(106140,[4]Analítico!$B:$B,0)-1,3)),106140)</f>
        <v>#VALUE!</v>
      </c>
      <c r="B3639" s="47" t="s">
        <v>15168</v>
      </c>
      <c r="C3639" s="46" t="s">
        <v>0</v>
      </c>
      <c r="D3639" s="48">
        <v>0</v>
      </c>
    </row>
    <row r="3640" spans="1:4" x14ac:dyDescent="0.25">
      <c r="A3640" s="46" t="e">
        <f ca="1">HYPERLINK("#"&amp;CELL("address",OFFSET([4]Analítico!$B$1,MATCH(90838,[4]Analítico!$B:$B,0)-1,3)),90838)</f>
        <v>#VALUE!</v>
      </c>
      <c r="B3640" s="47" t="s">
        <v>15169</v>
      </c>
      <c r="C3640" s="46" t="s">
        <v>0</v>
      </c>
      <c r="D3640" s="48">
        <v>1710.38</v>
      </c>
    </row>
    <row r="3641" spans="1:4" x14ac:dyDescent="0.25">
      <c r="A3641" s="46" t="e">
        <f ca="1">HYPERLINK("#"&amp;CELL("address",OFFSET([4]Analítico!$B$1,MATCH(94805,[4]Analítico!$B:$B,0)-1,3)),94805)</f>
        <v>#VALUE!</v>
      </c>
      <c r="B3641" s="47" t="s">
        <v>15170</v>
      </c>
      <c r="C3641" s="46" t="s">
        <v>0</v>
      </c>
      <c r="D3641" s="48">
        <v>910.16</v>
      </c>
    </row>
    <row r="3642" spans="1:4" x14ac:dyDescent="0.25">
      <c r="A3642" s="46" t="e">
        <f ca="1">HYPERLINK("#"&amp;CELL("address",OFFSET([4]Analítico!$B$1,MATCH(106145,[4]Analítico!$B:$B,0)-1,3)),106145)</f>
        <v>#VALUE!</v>
      </c>
      <c r="B3642" s="47" t="s">
        <v>15171</v>
      </c>
      <c r="C3642" s="46" t="s">
        <v>0</v>
      </c>
      <c r="D3642" s="48">
        <v>919.02</v>
      </c>
    </row>
    <row r="3643" spans="1:4" x14ac:dyDescent="0.25">
      <c r="A3643" s="46" t="e">
        <f ca="1">HYPERLINK("#"&amp;CELL("address",OFFSET([4]Analítico!$B$1,MATCH(106146,[4]Analítico!$B:$B,0)-1,3)),106146)</f>
        <v>#VALUE!</v>
      </c>
      <c r="B3643" s="47" t="s">
        <v>15172</v>
      </c>
      <c r="C3643" s="46" t="s">
        <v>0</v>
      </c>
      <c r="D3643" s="48">
        <v>790.76</v>
      </c>
    </row>
    <row r="3644" spans="1:4" x14ac:dyDescent="0.25">
      <c r="A3644" s="46" t="e">
        <f ca="1">HYPERLINK("#"&amp;CELL("address",OFFSET([4]Analítico!$B$1,MATCH(100702,[4]Analítico!$B:$B,0)-1,3)),100702)</f>
        <v>#VALUE!</v>
      </c>
      <c r="B3644" s="47" t="s">
        <v>15173</v>
      </c>
      <c r="C3644" s="46" t="s">
        <v>1</v>
      </c>
      <c r="D3644" s="48">
        <v>504.13</v>
      </c>
    </row>
    <row r="3645" spans="1:4" x14ac:dyDescent="0.25">
      <c r="A3645" s="46" t="e">
        <f ca="1">HYPERLINK("#"&amp;CELL("address",OFFSET([4]Analítico!$B$1,MATCH(106148,[4]Analítico!$B:$B,0)-1,3)),106148)</f>
        <v>#VALUE!</v>
      </c>
      <c r="B3645" s="47" t="s">
        <v>15174</v>
      </c>
      <c r="C3645" s="46" t="s">
        <v>0</v>
      </c>
      <c r="D3645" s="48">
        <v>0</v>
      </c>
    </row>
    <row r="3646" spans="1:4" x14ac:dyDescent="0.25">
      <c r="A3646" s="46" t="e">
        <f ca="1">HYPERLINK("#"&amp;CELL("address",OFFSET([4]Analítico!$B$1,MATCH(100701,[4]Analítico!$B:$B,0)-1,3)),100701)</f>
        <v>#VALUE!</v>
      </c>
      <c r="B3646" s="47" t="s">
        <v>15175</v>
      </c>
      <c r="C3646" s="46" t="s">
        <v>1</v>
      </c>
      <c r="D3646" s="48">
        <v>696.7</v>
      </c>
    </row>
    <row r="3647" spans="1:4" x14ac:dyDescent="0.25">
      <c r="A3647" s="46" t="e">
        <f ca="1">HYPERLINK("#"&amp;CELL("address",OFFSET([4]Analítico!$B$1,MATCH(100700,[4]Analítico!$B:$B,0)-1,3)),100700)</f>
        <v>#VALUE!</v>
      </c>
      <c r="B3647" s="47" t="s">
        <v>15176</v>
      </c>
      <c r="C3647" s="46" t="s">
        <v>0</v>
      </c>
      <c r="D3647" s="48">
        <v>1057.19</v>
      </c>
    </row>
    <row r="3648" spans="1:4" x14ac:dyDescent="0.25">
      <c r="A3648" s="46" t="e">
        <f ca="1">HYPERLINK("#"&amp;CELL("address",OFFSET([4]Analítico!$B$1,MATCH(91295,[4]Analítico!$B:$B,0)-1,3)),91295)</f>
        <v>#VALUE!</v>
      </c>
      <c r="B3648" s="47" t="s">
        <v>15177</v>
      </c>
      <c r="C3648" s="46" t="s">
        <v>0</v>
      </c>
      <c r="D3648" s="48">
        <v>419.21</v>
      </c>
    </row>
    <row r="3649" spans="1:4" x14ac:dyDescent="0.25">
      <c r="A3649" s="46" t="e">
        <f ca="1">HYPERLINK("#"&amp;CELL("address",OFFSET([4]Analítico!$B$1,MATCH(91296,[4]Analítico!$B:$B,0)-1,3)),91296)</f>
        <v>#VALUE!</v>
      </c>
      <c r="B3649" s="47" t="s">
        <v>15178</v>
      </c>
      <c r="C3649" s="46" t="s">
        <v>0</v>
      </c>
      <c r="D3649" s="48">
        <v>449.22</v>
      </c>
    </row>
    <row r="3650" spans="1:4" x14ac:dyDescent="0.25">
      <c r="A3650" s="46" t="e">
        <f ca="1">HYPERLINK("#"&amp;CELL("address",OFFSET([4]Analítico!$B$1,MATCH(91297,[4]Analítico!$B:$B,0)-1,3)),91297)</f>
        <v>#VALUE!</v>
      </c>
      <c r="B3650" s="47" t="s">
        <v>15179</v>
      </c>
      <c r="C3650" s="46" t="s">
        <v>0</v>
      </c>
      <c r="D3650" s="48">
        <v>492.53</v>
      </c>
    </row>
    <row r="3651" spans="1:4" x14ac:dyDescent="0.25">
      <c r="A3651" s="46" t="e">
        <f ca="1">HYPERLINK("#"&amp;CELL("address",OFFSET([4]Analítico!$B$1,MATCH(90820,[4]Analítico!$B:$B,0)-1,3)),90820)</f>
        <v>#VALUE!</v>
      </c>
      <c r="B3651" s="47" t="s">
        <v>15180</v>
      </c>
      <c r="C3651" s="46" t="s">
        <v>0</v>
      </c>
      <c r="D3651" s="48">
        <v>396.39</v>
      </c>
    </row>
    <row r="3652" spans="1:4" x14ac:dyDescent="0.25">
      <c r="A3652" s="46" t="e">
        <f ca="1">HYPERLINK("#"&amp;CELL("address",OFFSET([4]Analítico!$B$1,MATCH(90821,[4]Analítico!$B:$B,0)-1,3)),90821)</f>
        <v>#VALUE!</v>
      </c>
      <c r="B3652" s="47" t="s">
        <v>15181</v>
      </c>
      <c r="C3652" s="46" t="s">
        <v>0</v>
      </c>
      <c r="D3652" s="48">
        <v>406.82</v>
      </c>
    </row>
    <row r="3653" spans="1:4" x14ac:dyDescent="0.25">
      <c r="A3653" s="46" t="e">
        <f ca="1">HYPERLINK("#"&amp;CELL("address",OFFSET([4]Analítico!$B$1,MATCH(90822,[4]Analítico!$B:$B,0)-1,3)),90822)</f>
        <v>#VALUE!</v>
      </c>
      <c r="B3653" s="47" t="s">
        <v>15182</v>
      </c>
      <c r="C3653" s="46" t="s">
        <v>0</v>
      </c>
      <c r="D3653" s="48">
        <v>435.82</v>
      </c>
    </row>
    <row r="3654" spans="1:4" x14ac:dyDescent="0.25">
      <c r="A3654" s="46" t="e">
        <f ca="1">HYPERLINK("#"&amp;CELL("address",OFFSET([4]Analítico!$B$1,MATCH(90823,[4]Analítico!$B:$B,0)-1,3)),90823)</f>
        <v>#VALUE!</v>
      </c>
      <c r="B3654" s="47" t="s">
        <v>15183</v>
      </c>
      <c r="C3654" s="46" t="s">
        <v>0</v>
      </c>
      <c r="D3654" s="48">
        <v>525.91999999999996</v>
      </c>
    </row>
    <row r="3655" spans="1:4" x14ac:dyDescent="0.25">
      <c r="A3655" s="46" t="e">
        <f ca="1">HYPERLINK("#"&amp;CELL("address",OFFSET([4]Analítico!$B$1,MATCH(90824,[4]Analítico!$B:$B,0)-1,3)),90824)</f>
        <v>#VALUE!</v>
      </c>
      <c r="B3655" s="47" t="s">
        <v>15184</v>
      </c>
      <c r="C3655" s="46" t="s">
        <v>0</v>
      </c>
      <c r="D3655" s="48">
        <v>737.89</v>
      </c>
    </row>
    <row r="3656" spans="1:4" x14ac:dyDescent="0.25">
      <c r="A3656" s="46" t="e">
        <f ca="1">HYPERLINK("#"&amp;CELL("address",OFFSET([4]Analítico!$B$1,MATCH(91009,[4]Analítico!$B:$B,0)-1,3)),91009)</f>
        <v>#VALUE!</v>
      </c>
      <c r="B3656" s="47" t="s">
        <v>15185</v>
      </c>
      <c r="C3656" s="46" t="s">
        <v>0</v>
      </c>
      <c r="D3656" s="48">
        <v>408.62</v>
      </c>
    </row>
    <row r="3657" spans="1:4" x14ac:dyDescent="0.25">
      <c r="A3657" s="46" t="e">
        <f ca="1">HYPERLINK("#"&amp;CELL("address",OFFSET([4]Analítico!$B$1,MATCH(91010,[4]Analítico!$B:$B,0)-1,3)),91010)</f>
        <v>#VALUE!</v>
      </c>
      <c r="B3657" s="47" t="s">
        <v>15186</v>
      </c>
      <c r="C3657" s="46" t="s">
        <v>0</v>
      </c>
      <c r="D3657" s="48">
        <v>419.63</v>
      </c>
    </row>
    <row r="3658" spans="1:4" x14ac:dyDescent="0.25">
      <c r="A3658" s="46" t="e">
        <f ca="1">HYPERLINK("#"&amp;CELL("address",OFFSET([4]Analítico!$B$1,MATCH(91011,[4]Analítico!$B:$B,0)-1,3)),91011)</f>
        <v>#VALUE!</v>
      </c>
      <c r="B3658" s="47" t="s">
        <v>15187</v>
      </c>
      <c r="C3658" s="46" t="s">
        <v>0</v>
      </c>
      <c r="D3658" s="48">
        <v>485.47</v>
      </c>
    </row>
    <row r="3659" spans="1:4" x14ac:dyDescent="0.25">
      <c r="A3659" s="46" t="e">
        <f ca="1">HYPERLINK("#"&amp;CELL("address",OFFSET([4]Analítico!$B$1,MATCH(91012,[4]Analítico!$B:$B,0)-1,3)),91012)</f>
        <v>#VALUE!</v>
      </c>
      <c r="B3659" s="47" t="s">
        <v>15188</v>
      </c>
      <c r="C3659" s="46" t="s">
        <v>0</v>
      </c>
      <c r="D3659" s="48">
        <v>536.76</v>
      </c>
    </row>
    <row r="3660" spans="1:4" x14ac:dyDescent="0.25">
      <c r="A3660" s="46" t="e">
        <f ca="1">HYPERLINK("#"&amp;CELL("address",OFFSET([4]Analítico!$B$1,MATCH(91298,[4]Analítico!$B:$B,0)-1,3)),91298)</f>
        <v>#VALUE!</v>
      </c>
      <c r="B3660" s="47" t="s">
        <v>15189</v>
      </c>
      <c r="C3660" s="46" t="s">
        <v>0</v>
      </c>
      <c r="D3660" s="48">
        <v>953.8</v>
      </c>
    </row>
    <row r="3661" spans="1:4" x14ac:dyDescent="0.25">
      <c r="A3661" s="46" t="e">
        <f ca="1">HYPERLINK("#"&amp;CELL("address",OFFSET([4]Analítico!$B$1,MATCH(90825,[4]Analítico!$B:$B,0)-1,3)),90825)</f>
        <v>#VALUE!</v>
      </c>
      <c r="B3661" s="47" t="s">
        <v>15190</v>
      </c>
      <c r="C3661" s="46" t="s">
        <v>0</v>
      </c>
      <c r="D3661" s="48">
        <v>818.23</v>
      </c>
    </row>
    <row r="3662" spans="1:4" x14ac:dyDescent="0.25">
      <c r="A3662" s="46" t="e">
        <f ca="1">HYPERLINK("#"&amp;CELL("address",OFFSET([4]Analítico!$B$1,MATCH(91299,[4]Analítico!$B:$B,0)-1,3)),91299)</f>
        <v>#VALUE!</v>
      </c>
      <c r="B3662" s="47" t="s">
        <v>15191</v>
      </c>
      <c r="C3662" s="46" t="s">
        <v>0</v>
      </c>
      <c r="D3662" s="48">
        <v>1326.62</v>
      </c>
    </row>
    <row r="3663" spans="1:4" x14ac:dyDescent="0.25">
      <c r="A3663" s="46" t="e">
        <f ca="1">HYPERLINK("#"&amp;CELL("address",OFFSET([4]Analítico!$B$1,MATCH(91341,[4]Analítico!$B:$B,0)-1,3)),91341)</f>
        <v>#VALUE!</v>
      </c>
      <c r="B3663" s="47" t="s">
        <v>15192</v>
      </c>
      <c r="C3663" s="46" t="s">
        <v>1</v>
      </c>
      <c r="D3663" s="48">
        <v>701.96</v>
      </c>
    </row>
    <row r="3664" spans="1:4" x14ac:dyDescent="0.25">
      <c r="A3664" s="46" t="e">
        <f ca="1">HYPERLINK("#"&amp;CELL("address",OFFSET([4]Analítico!$B$1,MATCH(94806,[4]Analítico!$B:$B,0)-1,3)),94806)</f>
        <v>#VALUE!</v>
      </c>
      <c r="B3664" s="47" t="s">
        <v>15193</v>
      </c>
      <c r="C3664" s="46" t="s">
        <v>0</v>
      </c>
      <c r="D3664" s="48">
        <v>788.99</v>
      </c>
    </row>
    <row r="3665" spans="1:4" x14ac:dyDescent="0.25">
      <c r="A3665" s="46" t="e">
        <f ca="1">HYPERLINK("#"&amp;CELL("address",OFFSET([4]Analítico!$B$1,MATCH(94807,[4]Analítico!$B:$B,0)-1,3)),94807)</f>
        <v>#VALUE!</v>
      </c>
      <c r="B3665" s="47" t="s">
        <v>15194</v>
      </c>
      <c r="C3665" s="46" t="s">
        <v>0</v>
      </c>
      <c r="D3665" s="48">
        <v>722.06</v>
      </c>
    </row>
    <row r="3666" spans="1:4" x14ac:dyDescent="0.25">
      <c r="A3666" s="46" t="e">
        <f ca="1">HYPERLINK("#"&amp;CELL("address",OFFSET([4]Analítico!$B$1,MATCH(106142,[4]Analítico!$B:$B,0)-1,3)),106142)</f>
        <v>#VALUE!</v>
      </c>
      <c r="B3666" s="47" t="s">
        <v>15195</v>
      </c>
      <c r="C3666" s="46" t="s">
        <v>0</v>
      </c>
      <c r="D3666" s="48">
        <v>927.96</v>
      </c>
    </row>
    <row r="3667" spans="1:4" x14ac:dyDescent="0.25">
      <c r="A3667" s="46" t="e">
        <f ca="1">HYPERLINK("#"&amp;CELL("address",OFFSET([4]Analítico!$B$1,MATCH(106143,[4]Analítico!$B:$B,0)-1,3)),106143)</f>
        <v>#VALUE!</v>
      </c>
      <c r="B3667" s="47" t="s">
        <v>15196</v>
      </c>
      <c r="C3667" s="46" t="s">
        <v>0</v>
      </c>
      <c r="D3667" s="48">
        <v>956.37</v>
      </c>
    </row>
    <row r="3668" spans="1:4" x14ac:dyDescent="0.25">
      <c r="A3668" s="46" t="e">
        <f ca="1">HYPERLINK("#"&amp;CELL("address",OFFSET([4]Analítico!$B$1,MATCH(106144,[4]Analítico!$B:$B,0)-1,3)),106144)</f>
        <v>#VALUE!</v>
      </c>
      <c r="B3668" s="47" t="s">
        <v>15197</v>
      </c>
      <c r="C3668" s="46" t="s">
        <v>0</v>
      </c>
      <c r="D3668" s="48">
        <v>1124.29</v>
      </c>
    </row>
    <row r="3669" spans="1:4" x14ac:dyDescent="0.25">
      <c r="A3669" s="46" t="e">
        <f ca="1">HYPERLINK("#"&amp;CELL("address",OFFSET([4]Analítico!$B$1,MATCH(100703,[4]Analítico!$B:$B,0)-1,3)),100703)</f>
        <v>#VALUE!</v>
      </c>
      <c r="B3669" s="47" t="s">
        <v>15198</v>
      </c>
      <c r="C3669" s="46" t="s">
        <v>0</v>
      </c>
      <c r="D3669" s="48">
        <v>35.369999999999997</v>
      </c>
    </row>
    <row r="3670" spans="1:4" x14ac:dyDescent="0.25">
      <c r="A3670" s="46" t="e">
        <f ca="1">HYPERLINK("#"&amp;CELL("address",OFFSET([4]Analítico!$B$1,MATCH(106147,[4]Analítico!$B:$B,0)-1,3)),106147)</f>
        <v>#VALUE!</v>
      </c>
      <c r="B3670" s="47" t="s">
        <v>15199</v>
      </c>
      <c r="C3670" s="46" t="s">
        <v>0</v>
      </c>
      <c r="D3670" s="48">
        <v>144.38999999999999</v>
      </c>
    </row>
    <row r="3671" spans="1:4" x14ac:dyDescent="0.25">
      <c r="A3671" s="46" t="e">
        <f ca="1">HYPERLINK("#"&amp;CELL("address",OFFSET([4]Analítico!$B$1,MATCH(100695,[4]Analítico!$B:$B,0)-1,3)),100695)</f>
        <v>#VALUE!</v>
      </c>
      <c r="B3671" s="47" t="s">
        <v>15200</v>
      </c>
      <c r="C3671" s="46" t="s">
        <v>0</v>
      </c>
      <c r="D3671" s="48">
        <v>100.82</v>
      </c>
    </row>
    <row r="3672" spans="1:4" x14ac:dyDescent="0.25">
      <c r="A3672" s="46" t="e">
        <f ca="1">HYPERLINK("#"&amp;CELL("address",OFFSET([4]Analítico!$B$1,MATCH(100696,[4]Analítico!$B:$B,0)-1,3)),100696)</f>
        <v>#VALUE!</v>
      </c>
      <c r="B3672" s="47" t="s">
        <v>15201</v>
      </c>
      <c r="C3672" s="46" t="s">
        <v>0</v>
      </c>
      <c r="D3672" s="48">
        <v>112.08</v>
      </c>
    </row>
    <row r="3673" spans="1:4" x14ac:dyDescent="0.25">
      <c r="A3673" s="46" t="e">
        <f ca="1">HYPERLINK("#"&amp;CELL("address",OFFSET([4]Analítico!$B$1,MATCH(100697,[4]Analítico!$B:$B,0)-1,3)),100697)</f>
        <v>#VALUE!</v>
      </c>
      <c r="B3673" s="47" t="s">
        <v>15202</v>
      </c>
      <c r="C3673" s="46" t="s">
        <v>0</v>
      </c>
      <c r="D3673" s="48">
        <v>123.34</v>
      </c>
    </row>
    <row r="3674" spans="1:4" x14ac:dyDescent="0.25">
      <c r="A3674" s="46" t="e">
        <f ca="1">HYPERLINK("#"&amp;CELL("address",OFFSET([4]Analítico!$B$1,MATCH(100698,[4]Analítico!$B:$B,0)-1,3)),100698)</f>
        <v>#VALUE!</v>
      </c>
      <c r="B3674" s="47" t="s">
        <v>15203</v>
      </c>
      <c r="C3674" s="46" t="s">
        <v>0</v>
      </c>
      <c r="D3674" s="48">
        <v>134.6</v>
      </c>
    </row>
    <row r="3675" spans="1:4" x14ac:dyDescent="0.25">
      <c r="A3675" s="46" t="e">
        <f ca="1">HYPERLINK("#"&amp;CELL("address",OFFSET([4]Analítico!$B$1,MATCH(100699,[4]Analítico!$B:$B,0)-1,3)),100699)</f>
        <v>#VALUE!</v>
      </c>
      <c r="B3675" s="47" t="s">
        <v>15204</v>
      </c>
      <c r="C3675" s="46" t="s">
        <v>0</v>
      </c>
      <c r="D3675" s="48">
        <v>161.63999999999999</v>
      </c>
    </row>
    <row r="3676" spans="1:4" x14ac:dyDescent="0.25">
      <c r="A3676" s="46" t="e">
        <f ca="1">HYPERLINK("#"&amp;CELL("address",OFFSET([4]Analítico!$B$1,MATCH(100705,[4]Analítico!$B:$B,0)-1,3)),100705)</f>
        <v>#VALUE!</v>
      </c>
      <c r="B3676" s="47" t="s">
        <v>15205</v>
      </c>
      <c r="C3676" s="46" t="s">
        <v>0</v>
      </c>
      <c r="D3676" s="48">
        <v>79.400000000000006</v>
      </c>
    </row>
    <row r="3677" spans="1:4" x14ac:dyDescent="0.25">
      <c r="A3677" s="46" t="e">
        <f ca="1">HYPERLINK("#"&amp;CELL("address",OFFSET([4]Analítico!$B$1,MATCH(101173,[4]Analítico!$B:$B,0)-1,3)),101173)</f>
        <v>#VALUE!</v>
      </c>
      <c r="B3677" s="47" t="s">
        <v>15206</v>
      </c>
      <c r="C3677" s="46" t="s">
        <v>161</v>
      </c>
      <c r="D3677" s="48">
        <v>66.86</v>
      </c>
    </row>
    <row r="3678" spans="1:4" x14ac:dyDescent="0.25">
      <c r="A3678" s="46" t="e">
        <f ca="1">HYPERLINK("#"&amp;CELL("address",OFFSET([4]Analítico!$B$1,MATCH(101174,[4]Analítico!$B:$B,0)-1,3)),101174)</f>
        <v>#VALUE!</v>
      </c>
      <c r="B3678" s="47" t="s">
        <v>15207</v>
      </c>
      <c r="C3678" s="46" t="s">
        <v>161</v>
      </c>
      <c r="D3678" s="48">
        <v>96.6</v>
      </c>
    </row>
    <row r="3679" spans="1:4" x14ac:dyDescent="0.25">
      <c r="A3679" s="46" t="e">
        <f ca="1">HYPERLINK("#"&amp;CELL("address",OFFSET([4]Analítico!$B$1,MATCH(101175,[4]Analítico!$B:$B,0)-1,3)),101175)</f>
        <v>#VALUE!</v>
      </c>
      <c r="B3679" s="47" t="s">
        <v>15208</v>
      </c>
      <c r="C3679" s="46" t="s">
        <v>161</v>
      </c>
      <c r="D3679" s="48">
        <v>131.72999999999999</v>
      </c>
    </row>
    <row r="3680" spans="1:4" x14ac:dyDescent="0.25">
      <c r="A3680" s="46" t="e">
        <f ca="1">HYPERLINK("#"&amp;CELL("address",OFFSET([4]Analítico!$B$1,MATCH(101176,[4]Analítico!$B:$B,0)-1,3)),101176)</f>
        <v>#VALUE!</v>
      </c>
      <c r="B3680" s="47" t="s">
        <v>15209</v>
      </c>
      <c r="C3680" s="46" t="s">
        <v>161</v>
      </c>
      <c r="D3680" s="48">
        <v>157.54</v>
      </c>
    </row>
    <row r="3681" spans="1:4" x14ac:dyDescent="0.25">
      <c r="A3681" s="46" t="e">
        <f ca="1">HYPERLINK("#"&amp;CELL("address",OFFSET([4]Analítico!$B$1,MATCH(101183,[4]Analítico!$B:$B,0)-1,3)),101183)</f>
        <v>#VALUE!</v>
      </c>
      <c r="B3681" s="47" t="s">
        <v>15210</v>
      </c>
      <c r="C3681" s="46" t="s">
        <v>161</v>
      </c>
      <c r="D3681" s="48">
        <v>0</v>
      </c>
    </row>
    <row r="3682" spans="1:4" x14ac:dyDescent="0.25">
      <c r="A3682" s="46" t="e">
        <f ca="1">HYPERLINK("#"&amp;CELL("address",OFFSET([4]Analítico!$B$1,MATCH(101184,[4]Analítico!$B:$B,0)-1,3)),101184)</f>
        <v>#VALUE!</v>
      </c>
      <c r="B3682" s="47" t="s">
        <v>15211</v>
      </c>
      <c r="C3682" s="46" t="s">
        <v>161</v>
      </c>
      <c r="D3682" s="48">
        <v>0</v>
      </c>
    </row>
    <row r="3683" spans="1:4" x14ac:dyDescent="0.25">
      <c r="A3683" s="46" t="e">
        <f ca="1">HYPERLINK("#"&amp;CELL("address",OFFSET([4]Analítico!$B$1,MATCH(101182,[4]Analítico!$B:$B,0)-1,3)),101182)</f>
        <v>#VALUE!</v>
      </c>
      <c r="B3683" s="47" t="s">
        <v>15212</v>
      </c>
      <c r="C3683" s="46" t="s">
        <v>161</v>
      </c>
      <c r="D3683" s="48">
        <v>0</v>
      </c>
    </row>
    <row r="3684" spans="1:4" x14ac:dyDescent="0.25">
      <c r="A3684" s="46" t="e">
        <f ca="1">HYPERLINK("#"&amp;CELL("address",OFFSET([4]Analítico!$B$1,MATCH(101185,[4]Analítico!$B:$B,0)-1,3)),101185)</f>
        <v>#VALUE!</v>
      </c>
      <c r="B3684" s="47" t="s">
        <v>15213</v>
      </c>
      <c r="C3684" s="46" t="s">
        <v>161</v>
      </c>
      <c r="D3684" s="48">
        <v>0</v>
      </c>
    </row>
    <row r="3685" spans="1:4" x14ac:dyDescent="0.25">
      <c r="A3685" s="46" t="e">
        <f ca="1">HYPERLINK("#"&amp;CELL("address",OFFSET([4]Analítico!$B$1,MATCH(101186,[4]Analítico!$B:$B,0)-1,3)),101186)</f>
        <v>#VALUE!</v>
      </c>
      <c r="B3685" s="47" t="s">
        <v>15214</v>
      </c>
      <c r="C3685" s="46" t="s">
        <v>161</v>
      </c>
      <c r="D3685" s="48">
        <v>0</v>
      </c>
    </row>
    <row r="3686" spans="1:4" x14ac:dyDescent="0.25">
      <c r="A3686" s="46" t="e">
        <f ca="1">HYPERLINK("#"&amp;CELL("address",OFFSET([4]Analítico!$B$1,MATCH(101187,[4]Analítico!$B:$B,0)-1,3)),101187)</f>
        <v>#VALUE!</v>
      </c>
      <c r="B3686" s="47" t="s">
        <v>15215</v>
      </c>
      <c r="C3686" s="46" t="s">
        <v>161</v>
      </c>
      <c r="D3686" s="48">
        <v>0</v>
      </c>
    </row>
    <row r="3687" spans="1:4" x14ac:dyDescent="0.25">
      <c r="A3687" s="46" t="e">
        <f ca="1">HYPERLINK("#"&amp;CELL("address",OFFSET([4]Analítico!$B$1,MATCH(101177,[4]Analítico!$B:$B,0)-1,3)),101177)</f>
        <v>#VALUE!</v>
      </c>
      <c r="B3687" s="47" t="s">
        <v>15216</v>
      </c>
      <c r="C3687" s="46" t="s">
        <v>161</v>
      </c>
      <c r="D3687" s="48">
        <v>0</v>
      </c>
    </row>
    <row r="3688" spans="1:4" x14ac:dyDescent="0.25">
      <c r="A3688" s="46" t="e">
        <f ca="1">HYPERLINK("#"&amp;CELL("address",OFFSET([4]Analítico!$B$1,MATCH(101178,[4]Analítico!$B:$B,0)-1,3)),101178)</f>
        <v>#VALUE!</v>
      </c>
      <c r="B3688" s="47" t="s">
        <v>15217</v>
      </c>
      <c r="C3688" s="46" t="s">
        <v>161</v>
      </c>
      <c r="D3688" s="48">
        <v>0</v>
      </c>
    </row>
    <row r="3689" spans="1:4" x14ac:dyDescent="0.25">
      <c r="A3689" s="46" t="e">
        <f ca="1">HYPERLINK("#"&amp;CELL("address",OFFSET([4]Analítico!$B$1,MATCH(101180,[4]Analítico!$B:$B,0)-1,3)),101180)</f>
        <v>#VALUE!</v>
      </c>
      <c r="B3689" s="47" t="s">
        <v>15218</v>
      </c>
      <c r="C3689" s="46" t="s">
        <v>161</v>
      </c>
      <c r="D3689" s="48">
        <v>0</v>
      </c>
    </row>
    <row r="3690" spans="1:4" x14ac:dyDescent="0.25">
      <c r="A3690" s="46" t="e">
        <f ca="1">HYPERLINK("#"&amp;CELL("address",OFFSET([4]Analítico!$B$1,MATCH(101179,[4]Analítico!$B:$B,0)-1,3)),101179)</f>
        <v>#VALUE!</v>
      </c>
      <c r="B3690" s="47" t="s">
        <v>15219</v>
      </c>
      <c r="C3690" s="46" t="s">
        <v>161</v>
      </c>
      <c r="D3690" s="48">
        <v>0</v>
      </c>
    </row>
    <row r="3691" spans="1:4" x14ac:dyDescent="0.25">
      <c r="A3691" s="46" t="e">
        <f ca="1">HYPERLINK("#"&amp;CELL("address",OFFSET([4]Analítico!$B$1,MATCH(101181,[4]Analítico!$B:$B,0)-1,3)),101181)</f>
        <v>#VALUE!</v>
      </c>
      <c r="B3691" s="47" t="s">
        <v>15220</v>
      </c>
      <c r="C3691" s="46" t="s">
        <v>161</v>
      </c>
      <c r="D3691" s="48">
        <v>0</v>
      </c>
    </row>
    <row r="3692" spans="1:4" x14ac:dyDescent="0.25">
      <c r="A3692" s="46" t="e">
        <f ca="1">HYPERLINK("#"&amp;CELL("address",OFFSET([4]Analítico!$B$1,MATCH(100899,[4]Analítico!$B:$B,0)-1,3)),100899)</f>
        <v>#VALUE!</v>
      </c>
      <c r="B3692" s="47" t="s">
        <v>15221</v>
      </c>
      <c r="C3692" s="46" t="s">
        <v>161</v>
      </c>
      <c r="D3692" s="48">
        <v>96.38</v>
      </c>
    </row>
    <row r="3693" spans="1:4" x14ac:dyDescent="0.25">
      <c r="A3693" s="46" t="e">
        <f ca="1">HYPERLINK("#"&amp;CELL("address",OFFSET([4]Analítico!$B$1,MATCH(100896,[4]Analítico!$B:$B,0)-1,3)),100896)</f>
        <v>#VALUE!</v>
      </c>
      <c r="B3693" s="47" t="s">
        <v>15222</v>
      </c>
      <c r="C3693" s="46" t="s">
        <v>161</v>
      </c>
      <c r="D3693" s="48">
        <v>60.58</v>
      </c>
    </row>
    <row r="3694" spans="1:4" x14ac:dyDescent="0.25">
      <c r="A3694" s="46" t="e">
        <f ca="1">HYPERLINK("#"&amp;CELL("address",OFFSET([4]Analítico!$B$1,MATCH(100897,[4]Analítico!$B:$B,0)-1,3)),100897)</f>
        <v>#VALUE!</v>
      </c>
      <c r="B3694" s="47" t="s">
        <v>15223</v>
      </c>
      <c r="C3694" s="46" t="s">
        <v>161</v>
      </c>
      <c r="D3694" s="48">
        <v>114.19</v>
      </c>
    </row>
    <row r="3695" spans="1:4" x14ac:dyDescent="0.25">
      <c r="A3695" s="46" t="e">
        <f ca="1">HYPERLINK("#"&amp;CELL("address",OFFSET([4]Analítico!$B$1,MATCH(100900,[4]Analítico!$B:$B,0)-1,3)),100900)</f>
        <v>#VALUE!</v>
      </c>
      <c r="B3695" s="47" t="s">
        <v>15224</v>
      </c>
      <c r="C3695" s="46" t="s">
        <v>161</v>
      </c>
      <c r="D3695" s="48">
        <v>248.05</v>
      </c>
    </row>
    <row r="3696" spans="1:4" x14ac:dyDescent="0.25">
      <c r="A3696" s="46" t="e">
        <f ca="1">HYPERLINK("#"&amp;CELL("address",OFFSET([4]Analítico!$B$1,MATCH(100898,[4]Analítico!$B:$B,0)-1,3)),100898)</f>
        <v>#VALUE!</v>
      </c>
      <c r="B3696" s="47" t="s">
        <v>15225</v>
      </c>
      <c r="C3696" s="46" t="s">
        <v>161</v>
      </c>
      <c r="D3696" s="48">
        <v>214.58</v>
      </c>
    </row>
    <row r="3697" spans="1:4" x14ac:dyDescent="0.25">
      <c r="A3697" s="46" t="e">
        <f ca="1">HYPERLINK("#"&amp;CELL("address",OFFSET([4]Analítico!$B$1,MATCH(100892,[4]Analítico!$B:$B,0)-1,3)),100892)</f>
        <v>#VALUE!</v>
      </c>
      <c r="B3697" s="47" t="s">
        <v>15226</v>
      </c>
      <c r="C3697" s="46" t="s">
        <v>622</v>
      </c>
      <c r="D3697" s="48">
        <v>12.88</v>
      </c>
    </row>
    <row r="3698" spans="1:4" x14ac:dyDescent="0.25">
      <c r="A3698" s="46" t="e">
        <f ca="1">HYPERLINK("#"&amp;CELL("address",OFFSET([4]Analítico!$B$1,MATCH(100893,[4]Analítico!$B:$B,0)-1,3)),100893)</f>
        <v>#VALUE!</v>
      </c>
      <c r="B3698" s="47" t="s">
        <v>15227</v>
      </c>
      <c r="C3698" s="46" t="s">
        <v>622</v>
      </c>
      <c r="D3698" s="48">
        <v>12.61</v>
      </c>
    </row>
    <row r="3699" spans="1:4" x14ac:dyDescent="0.25">
      <c r="A3699" s="46" t="e">
        <f ca="1">HYPERLINK("#"&amp;CELL("address",OFFSET([4]Analítico!$B$1,MATCH(100894,[4]Analítico!$B:$B,0)-1,3)),100894)</f>
        <v>#VALUE!</v>
      </c>
      <c r="B3699" s="47" t="s">
        <v>15228</v>
      </c>
      <c r="C3699" s="46" t="s">
        <v>622</v>
      </c>
      <c r="D3699" s="48">
        <v>12.46</v>
      </c>
    </row>
    <row r="3700" spans="1:4" x14ac:dyDescent="0.25">
      <c r="A3700" s="46" t="e">
        <f ca="1">HYPERLINK("#"&amp;CELL("address",OFFSET([4]Analítico!$B$1,MATCH(100889,[4]Analítico!$B:$B,0)-1,3)),100889)</f>
        <v>#VALUE!</v>
      </c>
      <c r="B3700" s="47" t="s">
        <v>15229</v>
      </c>
      <c r="C3700" s="46" t="s">
        <v>622</v>
      </c>
      <c r="D3700" s="48">
        <v>12.24</v>
      </c>
    </row>
    <row r="3701" spans="1:4" x14ac:dyDescent="0.25">
      <c r="A3701" s="46" t="e">
        <f ca="1">HYPERLINK("#"&amp;CELL("address",OFFSET([4]Analítico!$B$1,MATCH(100891,[4]Analítico!$B:$B,0)-1,3)),100891)</f>
        <v>#VALUE!</v>
      </c>
      <c r="B3701" s="47" t="s">
        <v>15230</v>
      </c>
      <c r="C3701" s="46" t="s">
        <v>622</v>
      </c>
      <c r="D3701" s="48">
        <v>0</v>
      </c>
    </row>
    <row r="3702" spans="1:4" x14ac:dyDescent="0.25">
      <c r="A3702" s="46" t="e">
        <f ca="1">HYPERLINK("#"&amp;CELL("address",OFFSET([4]Analítico!$B$1,MATCH(100890,[4]Analítico!$B:$B,0)-1,3)),100890)</f>
        <v>#VALUE!</v>
      </c>
      <c r="B3702" s="47" t="s">
        <v>15231</v>
      </c>
      <c r="C3702" s="46" t="s">
        <v>622</v>
      </c>
      <c r="D3702" s="48">
        <v>12.02</v>
      </c>
    </row>
    <row r="3703" spans="1:4" x14ac:dyDescent="0.25">
      <c r="A3703" s="46" t="e">
        <f ca="1">HYPERLINK("#"&amp;CELL("address",OFFSET([4]Analítico!$B$1,MATCH(100658,[4]Analítico!$B:$B,0)-1,3)),100658)</f>
        <v>#VALUE!</v>
      </c>
      <c r="B3703" s="47" t="s">
        <v>15232</v>
      </c>
      <c r="C3703" s="46" t="s">
        <v>161</v>
      </c>
      <c r="D3703" s="48">
        <v>379.85</v>
      </c>
    </row>
    <row r="3704" spans="1:4" x14ac:dyDescent="0.25">
      <c r="A3704" s="46" t="e">
        <f ca="1">HYPERLINK("#"&amp;CELL("address",OFFSET([4]Analítico!$B$1,MATCH(100657,[4]Analítico!$B:$B,0)-1,3)),100657)</f>
        <v>#VALUE!</v>
      </c>
      <c r="B3704" s="47" t="s">
        <v>15233</v>
      </c>
      <c r="C3704" s="46" t="s">
        <v>161</v>
      </c>
      <c r="D3704" s="48">
        <v>167.11</v>
      </c>
    </row>
    <row r="3705" spans="1:4" x14ac:dyDescent="0.25">
      <c r="A3705" s="46" t="e">
        <f ca="1">HYPERLINK("#"&amp;CELL("address",OFFSET([4]Analítico!$B$1,MATCH(100656,[4]Analítico!$B:$B,0)-1,3)),100656)</f>
        <v>#VALUE!</v>
      </c>
      <c r="B3705" s="47" t="s">
        <v>15234</v>
      </c>
      <c r="C3705" s="46" t="s">
        <v>161</v>
      </c>
      <c r="D3705" s="48">
        <v>130.36000000000001</v>
      </c>
    </row>
    <row r="3706" spans="1:4" x14ac:dyDescent="0.25">
      <c r="A3706" s="46" t="e">
        <f ca="1">HYPERLINK("#"&amp;CELL("address",OFFSET([4]Analítico!$B$1,MATCH(102649,[4]Analítico!$B:$B,0)-1,3)),102649)</f>
        <v>#VALUE!</v>
      </c>
      <c r="B3706" s="47" t="s">
        <v>15235</v>
      </c>
      <c r="C3706" s="46" t="s">
        <v>161</v>
      </c>
      <c r="D3706" s="48">
        <v>379.49</v>
      </c>
    </row>
    <row r="3707" spans="1:4" x14ac:dyDescent="0.25">
      <c r="A3707" s="46" t="e">
        <f ca="1">HYPERLINK("#"&amp;CELL("address",OFFSET([4]Analítico!$B$1,MATCH(102645,[4]Analítico!$B:$B,0)-1,3)),102645)</f>
        <v>#VALUE!</v>
      </c>
      <c r="B3707" s="47" t="s">
        <v>15236</v>
      </c>
      <c r="C3707" s="46" t="s">
        <v>161</v>
      </c>
      <c r="D3707" s="48">
        <v>247.36</v>
      </c>
    </row>
    <row r="3708" spans="1:4" x14ac:dyDescent="0.25">
      <c r="A3708" s="46" t="e">
        <f ca="1">HYPERLINK("#"&amp;CELL("address",OFFSET([4]Analítico!$B$1,MATCH(102650,[4]Analítico!$B:$B,0)-1,3)),102650)</f>
        <v>#VALUE!</v>
      </c>
      <c r="B3708" s="47" t="s">
        <v>15237</v>
      </c>
      <c r="C3708" s="46" t="s">
        <v>161</v>
      </c>
      <c r="D3708" s="48">
        <v>534.65</v>
      </c>
    </row>
    <row r="3709" spans="1:4" x14ac:dyDescent="0.25">
      <c r="A3709" s="46" t="e">
        <f ca="1">HYPERLINK("#"&amp;CELL("address",OFFSET([4]Analítico!$B$1,MATCH(102646,[4]Analítico!$B:$B,0)-1,3)),102646)</f>
        <v>#VALUE!</v>
      </c>
      <c r="B3709" s="47" t="s">
        <v>15238</v>
      </c>
      <c r="C3709" s="46" t="s">
        <v>161</v>
      </c>
      <c r="D3709" s="48">
        <v>369.4</v>
      </c>
    </row>
    <row r="3710" spans="1:4" x14ac:dyDescent="0.25">
      <c r="A3710" s="46" t="e">
        <f ca="1">HYPERLINK("#"&amp;CELL("address",OFFSET([4]Analítico!$B$1,MATCH(102651,[4]Analítico!$B:$B,0)-1,3)),102651)</f>
        <v>#VALUE!</v>
      </c>
      <c r="B3710" s="47" t="s">
        <v>15239</v>
      </c>
      <c r="C3710" s="46" t="s">
        <v>161</v>
      </c>
      <c r="D3710" s="48">
        <v>691.56</v>
      </c>
    </row>
    <row r="3711" spans="1:4" x14ac:dyDescent="0.25">
      <c r="A3711" s="46" t="e">
        <f ca="1">HYPERLINK("#"&amp;CELL("address",OFFSET([4]Analítico!$B$1,MATCH(102647,[4]Analítico!$B:$B,0)-1,3)),102647)</f>
        <v>#VALUE!</v>
      </c>
      <c r="B3711" s="47" t="s">
        <v>15240</v>
      </c>
      <c r="C3711" s="46" t="s">
        <v>161</v>
      </c>
      <c r="D3711" s="48">
        <v>483.76</v>
      </c>
    </row>
    <row r="3712" spans="1:4" x14ac:dyDescent="0.25">
      <c r="A3712" s="46" t="e">
        <f ca="1">HYPERLINK("#"&amp;CELL("address",OFFSET([4]Analítico!$B$1,MATCH(102652,[4]Analítico!$B:$B,0)-1,3)),102652)</f>
        <v>#VALUE!</v>
      </c>
      <c r="B3712" s="47" t="s">
        <v>15241</v>
      </c>
      <c r="C3712" s="46" t="s">
        <v>161</v>
      </c>
      <c r="D3712" s="48">
        <v>876.97</v>
      </c>
    </row>
    <row r="3713" spans="1:4" x14ac:dyDescent="0.25">
      <c r="A3713" s="46" t="e">
        <f ca="1">HYPERLINK("#"&amp;CELL("address",OFFSET([4]Analítico!$B$1,MATCH(102648,[4]Analítico!$B:$B,0)-1,3)),102648)</f>
        <v>#VALUE!</v>
      </c>
      <c r="B3713" s="47" t="s">
        <v>15242</v>
      </c>
      <c r="C3713" s="46" t="s">
        <v>161</v>
      </c>
      <c r="D3713" s="48">
        <v>633.5</v>
      </c>
    </row>
    <row r="3714" spans="1:4" x14ac:dyDescent="0.25">
      <c r="A3714" s="46" t="e">
        <f ca="1">HYPERLINK("#"&amp;CELL("address",OFFSET([4]Analítico!$B$1,MATCH(106794,[4]Analítico!$B:$B,0)-1,3)),106794)</f>
        <v>#VALUE!</v>
      </c>
      <c r="B3714" s="47" t="s">
        <v>15243</v>
      </c>
      <c r="C3714" s="46" t="s">
        <v>161</v>
      </c>
      <c r="D3714" s="48">
        <v>108.86</v>
      </c>
    </row>
    <row r="3715" spans="1:4" x14ac:dyDescent="0.25">
      <c r="A3715" s="46" t="e">
        <f ca="1">HYPERLINK("#"&amp;CELL("address",OFFSET([4]Analítico!$B$1,MATCH(100651,[4]Analítico!$B:$B,0)-1,3)),100651)</f>
        <v>#VALUE!</v>
      </c>
      <c r="B3715" s="47" t="s">
        <v>15244</v>
      </c>
      <c r="C3715" s="46" t="s">
        <v>161</v>
      </c>
      <c r="D3715" s="48">
        <v>132.55000000000001</v>
      </c>
    </row>
    <row r="3716" spans="1:4" x14ac:dyDescent="0.25">
      <c r="A3716" s="46" t="e">
        <f ca="1">HYPERLINK("#"&amp;CELL("address",OFFSET([4]Analítico!$B$1,MATCH(106804,[4]Analítico!$B:$B,0)-1,3)),106804)</f>
        <v>#VALUE!</v>
      </c>
      <c r="B3716" s="47" t="s">
        <v>15245</v>
      </c>
      <c r="C3716" s="46" t="s">
        <v>161</v>
      </c>
      <c r="D3716" s="48">
        <v>112.18</v>
      </c>
    </row>
    <row r="3717" spans="1:4" x14ac:dyDescent="0.25">
      <c r="A3717" s="46" t="e">
        <f ca="1">HYPERLINK("#"&amp;CELL("address",OFFSET([4]Analítico!$B$1,MATCH(106799,[4]Analítico!$B:$B,0)-1,3)),106799)</f>
        <v>#VALUE!</v>
      </c>
      <c r="B3717" s="47" t="s">
        <v>15246</v>
      </c>
      <c r="C3717" s="46" t="s">
        <v>161</v>
      </c>
      <c r="D3717" s="48">
        <v>135.87</v>
      </c>
    </row>
    <row r="3718" spans="1:4" x14ac:dyDescent="0.25">
      <c r="A3718" s="46" t="e">
        <f ca="1">HYPERLINK("#"&amp;CELL("address",OFFSET([4]Analítico!$B$1,MATCH(106795,[4]Analítico!$B:$B,0)-1,3)),106795)</f>
        <v>#VALUE!</v>
      </c>
      <c r="B3718" s="47" t="s">
        <v>15247</v>
      </c>
      <c r="C3718" s="46" t="s">
        <v>161</v>
      </c>
      <c r="D3718" s="48">
        <v>203.99</v>
      </c>
    </row>
    <row r="3719" spans="1:4" x14ac:dyDescent="0.25">
      <c r="A3719" s="46" t="e">
        <f ca="1">HYPERLINK("#"&amp;CELL("address",OFFSET([4]Analítico!$B$1,MATCH(100652,[4]Analítico!$B:$B,0)-1,3)),100652)</f>
        <v>#VALUE!</v>
      </c>
      <c r="B3719" s="47" t="s">
        <v>15248</v>
      </c>
      <c r="C3719" s="46" t="s">
        <v>161</v>
      </c>
      <c r="D3719" s="48">
        <v>240.67</v>
      </c>
    </row>
    <row r="3720" spans="1:4" x14ac:dyDescent="0.25">
      <c r="A3720" s="46" t="e">
        <f ca="1">HYPERLINK("#"&amp;CELL("address",OFFSET([4]Analítico!$B$1,MATCH(106805,[4]Analítico!$B:$B,0)-1,3)),106805)</f>
        <v>#VALUE!</v>
      </c>
      <c r="B3720" s="47" t="s">
        <v>15249</v>
      </c>
      <c r="C3720" s="46" t="s">
        <v>161</v>
      </c>
      <c r="D3720" s="48">
        <v>212.22</v>
      </c>
    </row>
    <row r="3721" spans="1:4" x14ac:dyDescent="0.25">
      <c r="A3721" s="46" t="e">
        <f ca="1">HYPERLINK("#"&amp;CELL("address",OFFSET([4]Analítico!$B$1,MATCH(106800,[4]Analítico!$B:$B,0)-1,3)),106800)</f>
        <v>#VALUE!</v>
      </c>
      <c r="B3721" s="47" t="s">
        <v>15250</v>
      </c>
      <c r="C3721" s="46" t="s">
        <v>161</v>
      </c>
      <c r="D3721" s="48">
        <v>248.9</v>
      </c>
    </row>
    <row r="3722" spans="1:4" x14ac:dyDescent="0.25">
      <c r="A3722" s="46" t="e">
        <f ca="1">HYPERLINK("#"&amp;CELL("address",OFFSET([4]Analítico!$B$1,MATCH(106796,[4]Analítico!$B:$B,0)-1,3)),106796)</f>
        <v>#VALUE!</v>
      </c>
      <c r="B3722" s="47" t="s">
        <v>15251</v>
      </c>
      <c r="C3722" s="46" t="s">
        <v>161</v>
      </c>
      <c r="D3722" s="48">
        <v>331.87</v>
      </c>
    </row>
    <row r="3723" spans="1:4" x14ac:dyDescent="0.25">
      <c r="A3723" s="46" t="e">
        <f ca="1">HYPERLINK("#"&amp;CELL("address",OFFSET([4]Analítico!$B$1,MATCH(100653,[4]Analítico!$B:$B,0)-1,3)),100653)</f>
        <v>#VALUE!</v>
      </c>
      <c r="B3723" s="47" t="s">
        <v>15252</v>
      </c>
      <c r="C3723" s="46" t="s">
        <v>161</v>
      </c>
      <c r="D3723" s="48">
        <v>390.43</v>
      </c>
    </row>
    <row r="3724" spans="1:4" x14ac:dyDescent="0.25">
      <c r="A3724" s="46" t="e">
        <f ca="1">HYPERLINK("#"&amp;CELL("address",OFFSET([4]Analítico!$B$1,MATCH(106806,[4]Analítico!$B:$B,0)-1,3)),106806)</f>
        <v>#VALUE!</v>
      </c>
      <c r="B3724" s="47" t="s">
        <v>15253</v>
      </c>
      <c r="C3724" s="46" t="s">
        <v>161</v>
      </c>
      <c r="D3724" s="48">
        <v>346.99</v>
      </c>
    </row>
    <row r="3725" spans="1:4" x14ac:dyDescent="0.25">
      <c r="A3725" s="46" t="e">
        <f ca="1">HYPERLINK("#"&amp;CELL("address",OFFSET([4]Analítico!$B$1,MATCH(106801,[4]Analítico!$B:$B,0)-1,3)),106801)</f>
        <v>#VALUE!</v>
      </c>
      <c r="B3725" s="47" t="s">
        <v>15254</v>
      </c>
      <c r="C3725" s="46" t="s">
        <v>161</v>
      </c>
      <c r="D3725" s="48">
        <v>405.55</v>
      </c>
    </row>
    <row r="3726" spans="1:4" x14ac:dyDescent="0.25">
      <c r="A3726" s="46" t="e">
        <f ca="1">HYPERLINK("#"&amp;CELL("address",OFFSET([4]Analítico!$B$1,MATCH(106797,[4]Analítico!$B:$B,0)-1,3)),106797)</f>
        <v>#VALUE!</v>
      </c>
      <c r="B3726" s="47" t="s">
        <v>15255</v>
      </c>
      <c r="C3726" s="46" t="s">
        <v>161</v>
      </c>
      <c r="D3726" s="48">
        <v>408.23</v>
      </c>
    </row>
    <row r="3727" spans="1:4" x14ac:dyDescent="0.25">
      <c r="A3727" s="46" t="e">
        <f ca="1">HYPERLINK("#"&amp;CELL("address",OFFSET([4]Analítico!$B$1,MATCH(100654,[4]Analítico!$B:$B,0)-1,3)),100654)</f>
        <v>#VALUE!</v>
      </c>
      <c r="B3727" s="47" t="s">
        <v>15256</v>
      </c>
      <c r="C3727" s="46" t="s">
        <v>161</v>
      </c>
      <c r="D3727" s="48">
        <v>516.16</v>
      </c>
    </row>
    <row r="3728" spans="1:4" x14ac:dyDescent="0.25">
      <c r="A3728" s="46" t="e">
        <f ca="1">HYPERLINK("#"&amp;CELL("address",OFFSET([4]Analítico!$B$1,MATCH(106807,[4]Analítico!$B:$B,0)-1,3)),106807)</f>
        <v>#VALUE!</v>
      </c>
      <c r="B3728" s="47" t="s">
        <v>15257</v>
      </c>
      <c r="C3728" s="46" t="s">
        <v>161</v>
      </c>
      <c r="D3728" s="48">
        <v>427.47</v>
      </c>
    </row>
    <row r="3729" spans="1:4" x14ac:dyDescent="0.25">
      <c r="A3729" s="46" t="e">
        <f ca="1">HYPERLINK("#"&amp;CELL("address",OFFSET([4]Analítico!$B$1,MATCH(106802,[4]Analítico!$B:$B,0)-1,3)),106802)</f>
        <v>#VALUE!</v>
      </c>
      <c r="B3729" s="47" t="s">
        <v>15258</v>
      </c>
      <c r="C3729" s="46" t="s">
        <v>161</v>
      </c>
      <c r="D3729" s="48">
        <v>535.4</v>
      </c>
    </row>
    <row r="3730" spans="1:4" x14ac:dyDescent="0.25">
      <c r="A3730" s="46" t="e">
        <f ca="1">HYPERLINK("#"&amp;CELL("address",OFFSET([4]Analítico!$B$1,MATCH(106798,[4]Analítico!$B:$B,0)-1,3)),106798)</f>
        <v>#VALUE!</v>
      </c>
      <c r="B3730" s="47" t="s">
        <v>15259</v>
      </c>
      <c r="C3730" s="46" t="s">
        <v>161</v>
      </c>
      <c r="D3730" s="48">
        <v>503.08</v>
      </c>
    </row>
    <row r="3731" spans="1:4" x14ac:dyDescent="0.25">
      <c r="A3731" s="46" t="e">
        <f ca="1">HYPERLINK("#"&amp;CELL("address",OFFSET([4]Analítico!$B$1,MATCH(100655,[4]Analítico!$B:$B,0)-1,3)),100655)</f>
        <v>#VALUE!</v>
      </c>
      <c r="B3731" s="47" t="s">
        <v>15260</v>
      </c>
      <c r="C3731" s="46" t="s">
        <v>161</v>
      </c>
      <c r="D3731" s="48">
        <v>615.05999999999995</v>
      </c>
    </row>
    <row r="3732" spans="1:4" x14ac:dyDescent="0.25">
      <c r="A3732" s="46" t="e">
        <f ca="1">HYPERLINK("#"&amp;CELL("address",OFFSET([4]Analítico!$B$1,MATCH(106808,[4]Analítico!$B:$B,0)-1,3)),106808)</f>
        <v>#VALUE!</v>
      </c>
      <c r="B3732" s="47" t="s">
        <v>15261</v>
      </c>
      <c r="C3732" s="46" t="s">
        <v>161</v>
      </c>
      <c r="D3732" s="48">
        <v>526.74</v>
      </c>
    </row>
    <row r="3733" spans="1:4" x14ac:dyDescent="0.25">
      <c r="A3733" s="46" t="e">
        <f ca="1">HYPERLINK("#"&amp;CELL("address",OFFSET([4]Analítico!$B$1,MATCH(106803,[4]Analítico!$B:$B,0)-1,3)),106803)</f>
        <v>#VALUE!</v>
      </c>
      <c r="B3733" s="47" t="s">
        <v>15262</v>
      </c>
      <c r="C3733" s="46" t="s">
        <v>161</v>
      </c>
      <c r="D3733" s="48">
        <v>638.72</v>
      </c>
    </row>
    <row r="3734" spans="1:4" x14ac:dyDescent="0.25">
      <c r="A3734" s="46" t="e">
        <f ca="1">HYPERLINK("#"&amp;CELL("address",OFFSET([4]Analítico!$B$1,MATCH(100364,[4]Analítico!$B:$B,0)-1,3)),100364)</f>
        <v>#VALUE!</v>
      </c>
      <c r="B3734" s="47" t="s">
        <v>15263</v>
      </c>
      <c r="C3734" s="46" t="s">
        <v>0</v>
      </c>
      <c r="D3734" s="48">
        <v>3892.36</v>
      </c>
    </row>
    <row r="3735" spans="1:4" x14ac:dyDescent="0.25">
      <c r="A3735" s="46" t="e">
        <f ca="1">HYPERLINK("#"&amp;CELL("address",OFFSET([4]Analítico!$B$1,MATCH(100374,[4]Analítico!$B:$B,0)-1,3)),100374)</f>
        <v>#VALUE!</v>
      </c>
      <c r="B3735" s="47" t="s">
        <v>15264</v>
      </c>
      <c r="C3735" s="46" t="s">
        <v>0</v>
      </c>
      <c r="D3735" s="48">
        <v>3630.84</v>
      </c>
    </row>
    <row r="3736" spans="1:4" x14ac:dyDescent="0.25">
      <c r="A3736" s="46" t="e">
        <f ca="1">HYPERLINK("#"&amp;CELL("address",OFFSET([4]Analítico!$B$1,MATCH(100365,[4]Analítico!$B:$B,0)-1,3)),100365)</f>
        <v>#VALUE!</v>
      </c>
      <c r="B3736" s="47" t="s">
        <v>15265</v>
      </c>
      <c r="C3736" s="46" t="s">
        <v>0</v>
      </c>
      <c r="D3736" s="48">
        <v>4529.97</v>
      </c>
    </row>
    <row r="3737" spans="1:4" x14ac:dyDescent="0.25">
      <c r="A3737" s="46" t="e">
        <f ca="1">HYPERLINK("#"&amp;CELL("address",OFFSET([4]Analítico!$B$1,MATCH(100375,[4]Analítico!$B:$B,0)-1,3)),100375)</f>
        <v>#VALUE!</v>
      </c>
      <c r="B3737" s="47" t="s">
        <v>15266</v>
      </c>
      <c r="C3737" s="46" t="s">
        <v>0</v>
      </c>
      <c r="D3737" s="48">
        <v>4144.72</v>
      </c>
    </row>
    <row r="3738" spans="1:4" x14ac:dyDescent="0.25">
      <c r="A3738" s="46" t="e">
        <f ca="1">HYPERLINK("#"&amp;CELL("address",OFFSET([4]Analítico!$B$1,MATCH(100366,[4]Analítico!$B:$B,0)-1,3)),100366)</f>
        <v>#VALUE!</v>
      </c>
      <c r="B3738" s="47" t="s">
        <v>15267</v>
      </c>
      <c r="C3738" s="46" t="s">
        <v>0</v>
      </c>
      <c r="D3738" s="48">
        <v>4822.5200000000004</v>
      </c>
    </row>
    <row r="3739" spans="1:4" x14ac:dyDescent="0.25">
      <c r="A3739" s="46" t="e">
        <f ca="1">HYPERLINK("#"&amp;CELL("address",OFFSET([4]Analítico!$B$1,MATCH(100376,[4]Analítico!$B:$B,0)-1,3)),100376)</f>
        <v>#VALUE!</v>
      </c>
      <c r="B3739" s="47" t="s">
        <v>15268</v>
      </c>
      <c r="C3739" s="46" t="s">
        <v>0</v>
      </c>
      <c r="D3739" s="48">
        <v>4260.22</v>
      </c>
    </row>
    <row r="3740" spans="1:4" x14ac:dyDescent="0.25">
      <c r="A3740" s="46" t="e">
        <f ca="1">HYPERLINK("#"&amp;CELL("address",OFFSET([4]Analítico!$B$1,MATCH(100357,[4]Analítico!$B:$B,0)-1,3)),100357)</f>
        <v>#VALUE!</v>
      </c>
      <c r="B3740" s="47" t="s">
        <v>15269</v>
      </c>
      <c r="C3740" s="46" t="s">
        <v>0</v>
      </c>
      <c r="D3740" s="48">
        <v>1339.33</v>
      </c>
    </row>
    <row r="3741" spans="1:4" x14ac:dyDescent="0.25">
      <c r="A3741" s="46" t="e">
        <f ca="1">HYPERLINK("#"&amp;CELL("address",OFFSET([4]Analítico!$B$1,MATCH(100367,[4]Analítico!$B:$B,0)-1,3)),100367)</f>
        <v>#VALUE!</v>
      </c>
      <c r="B3741" s="47" t="s">
        <v>15270</v>
      </c>
      <c r="C3741" s="46" t="s">
        <v>0</v>
      </c>
      <c r="D3741" s="48">
        <v>1302.46</v>
      </c>
    </row>
    <row r="3742" spans="1:4" x14ac:dyDescent="0.25">
      <c r="A3742" s="46" t="e">
        <f ca="1">HYPERLINK("#"&amp;CELL("address",OFFSET([4]Analítico!$B$1,MATCH(100358,[4]Analítico!$B:$B,0)-1,3)),100358)</f>
        <v>#VALUE!</v>
      </c>
      <c r="B3742" s="47" t="s">
        <v>15271</v>
      </c>
      <c r="C3742" s="46" t="s">
        <v>0</v>
      </c>
      <c r="D3742" s="48">
        <v>1872.4</v>
      </c>
    </row>
    <row r="3743" spans="1:4" x14ac:dyDescent="0.25">
      <c r="A3743" s="46" t="e">
        <f ca="1">HYPERLINK("#"&amp;CELL("address",OFFSET([4]Analítico!$B$1,MATCH(100368,[4]Analítico!$B:$B,0)-1,3)),100368)</f>
        <v>#VALUE!</v>
      </c>
      <c r="B3743" s="47" t="s">
        <v>15272</v>
      </c>
      <c r="C3743" s="46" t="s">
        <v>0</v>
      </c>
      <c r="D3743" s="48">
        <v>1826.74</v>
      </c>
    </row>
    <row r="3744" spans="1:4" x14ac:dyDescent="0.25">
      <c r="A3744" s="46" t="e">
        <f ca="1">HYPERLINK("#"&amp;CELL("address",OFFSET([4]Analítico!$B$1,MATCH(100359,[4]Analítico!$B:$B,0)-1,3)),100359)</f>
        <v>#VALUE!</v>
      </c>
      <c r="B3744" s="47" t="s">
        <v>15273</v>
      </c>
      <c r="C3744" s="46" t="s">
        <v>0</v>
      </c>
      <c r="D3744" s="48">
        <v>1962.2</v>
      </c>
    </row>
    <row r="3745" spans="1:4" x14ac:dyDescent="0.25">
      <c r="A3745" s="46" t="e">
        <f ca="1">HYPERLINK("#"&amp;CELL("address",OFFSET([4]Analítico!$B$1,MATCH(100369,[4]Analítico!$B:$B,0)-1,3)),100369)</f>
        <v>#VALUE!</v>
      </c>
      <c r="B3745" s="47" t="s">
        <v>15274</v>
      </c>
      <c r="C3745" s="46" t="s">
        <v>0</v>
      </c>
      <c r="D3745" s="48">
        <v>1915.98</v>
      </c>
    </row>
    <row r="3746" spans="1:4" x14ac:dyDescent="0.25">
      <c r="A3746" s="46" t="e">
        <f ca="1">HYPERLINK("#"&amp;CELL("address",OFFSET([4]Analítico!$B$1,MATCH(100360,[4]Analítico!$B:$B,0)-1,3)),100360)</f>
        <v>#VALUE!</v>
      </c>
      <c r="B3746" s="47" t="s">
        <v>15275</v>
      </c>
      <c r="C3746" s="46" t="s">
        <v>0</v>
      </c>
      <c r="D3746" s="48">
        <v>2187.48</v>
      </c>
    </row>
    <row r="3747" spans="1:4" x14ac:dyDescent="0.25">
      <c r="A3747" s="46" t="e">
        <f ca="1">HYPERLINK("#"&amp;CELL("address",OFFSET([4]Analítico!$B$1,MATCH(100370,[4]Analítico!$B:$B,0)-1,3)),100370)</f>
        <v>#VALUE!</v>
      </c>
      <c r="B3747" s="47" t="s">
        <v>15276</v>
      </c>
      <c r="C3747" s="46" t="s">
        <v>0</v>
      </c>
      <c r="D3747" s="48">
        <v>2275.02</v>
      </c>
    </row>
    <row r="3748" spans="1:4" x14ac:dyDescent="0.25">
      <c r="A3748" s="46" t="e">
        <f ca="1">HYPERLINK("#"&amp;CELL("address",OFFSET([4]Analítico!$B$1,MATCH(100361,[4]Analítico!$B:$B,0)-1,3)),100361)</f>
        <v>#VALUE!</v>
      </c>
      <c r="B3748" s="47" t="s">
        <v>15277</v>
      </c>
      <c r="C3748" s="46" t="s">
        <v>0</v>
      </c>
      <c r="D3748" s="48">
        <v>2759.56</v>
      </c>
    </row>
    <row r="3749" spans="1:4" x14ac:dyDescent="0.25">
      <c r="A3749" s="46" t="e">
        <f ca="1">HYPERLINK("#"&amp;CELL("address",OFFSET([4]Analítico!$B$1,MATCH(100371,[4]Analítico!$B:$B,0)-1,3)),100371)</f>
        <v>#VALUE!</v>
      </c>
      <c r="B3749" s="47" t="s">
        <v>15278</v>
      </c>
      <c r="C3749" s="46" t="s">
        <v>0</v>
      </c>
      <c r="D3749" s="48">
        <v>2639.92</v>
      </c>
    </row>
    <row r="3750" spans="1:4" x14ac:dyDescent="0.25">
      <c r="A3750" s="46" t="e">
        <f ca="1">HYPERLINK("#"&amp;CELL("address",OFFSET([4]Analítico!$B$1,MATCH(100362,[4]Analítico!$B:$B,0)-1,3)),100362)</f>
        <v>#VALUE!</v>
      </c>
      <c r="B3750" s="47" t="s">
        <v>15279</v>
      </c>
      <c r="C3750" s="46" t="s">
        <v>0</v>
      </c>
      <c r="D3750" s="48">
        <v>3452.05</v>
      </c>
    </row>
    <row r="3751" spans="1:4" x14ac:dyDescent="0.25">
      <c r="A3751" s="46" t="e">
        <f ca="1">HYPERLINK("#"&amp;CELL("address",OFFSET([4]Analítico!$B$1,MATCH(100372,[4]Analítico!$B:$B,0)-1,3)),100372)</f>
        <v>#VALUE!</v>
      </c>
      <c r="B3751" s="47" t="s">
        <v>15280</v>
      </c>
      <c r="C3751" s="46" t="s">
        <v>0</v>
      </c>
      <c r="D3751" s="48">
        <v>3249.35</v>
      </c>
    </row>
    <row r="3752" spans="1:4" x14ac:dyDescent="0.25">
      <c r="A3752" s="46" t="e">
        <f ca="1">HYPERLINK("#"&amp;CELL("address",OFFSET([4]Analítico!$B$1,MATCH(100363,[4]Analítico!$B:$B,0)-1,3)),100363)</f>
        <v>#VALUE!</v>
      </c>
      <c r="B3752" s="47" t="s">
        <v>15281</v>
      </c>
      <c r="C3752" s="46" t="s">
        <v>0</v>
      </c>
      <c r="D3752" s="48">
        <v>3560.97</v>
      </c>
    </row>
    <row r="3753" spans="1:4" x14ac:dyDescent="0.25">
      <c r="A3753" s="46" t="e">
        <f ca="1">HYPERLINK("#"&amp;CELL("address",OFFSET([4]Analítico!$B$1,MATCH(100373,[4]Analítico!$B:$B,0)-1,3)),100373)</f>
        <v>#VALUE!</v>
      </c>
      <c r="B3753" s="47" t="s">
        <v>15282</v>
      </c>
      <c r="C3753" s="46" t="s">
        <v>0</v>
      </c>
      <c r="D3753" s="48">
        <v>3357.71</v>
      </c>
    </row>
    <row r="3754" spans="1:4" x14ac:dyDescent="0.25">
      <c r="A3754" s="46" t="e">
        <f ca="1">HYPERLINK("#"&amp;CELL("address",OFFSET([4]Analítico!$B$1,MATCH(106154,[4]Analítico!$B:$B,0)-1,3)),106154)</f>
        <v>#VALUE!</v>
      </c>
      <c r="B3754" s="47" t="s">
        <v>15283</v>
      </c>
      <c r="C3754" s="46" t="s">
        <v>1</v>
      </c>
      <c r="D3754" s="48">
        <v>0</v>
      </c>
    </row>
    <row r="3755" spans="1:4" x14ac:dyDescent="0.25">
      <c r="A3755" s="46" t="e">
        <f ca="1">HYPERLINK("#"&amp;CELL("address",OFFSET([4]Analítico!$B$1,MATCH(106153,[4]Analítico!$B:$B,0)-1,3)),106153)</f>
        <v>#VALUE!</v>
      </c>
      <c r="B3755" s="47" t="s">
        <v>15284</v>
      </c>
      <c r="C3755" s="46" t="s">
        <v>1</v>
      </c>
      <c r="D3755" s="48">
        <v>0</v>
      </c>
    </row>
    <row r="3756" spans="1:4" x14ac:dyDescent="0.25">
      <c r="A3756" s="46" t="e">
        <f ca="1">HYPERLINK("#"&amp;CELL("address",OFFSET([4]Analítico!$B$1,MATCH(106152,[4]Analítico!$B:$B,0)-1,3)),106152)</f>
        <v>#VALUE!</v>
      </c>
      <c r="B3756" s="47" t="s">
        <v>15285</v>
      </c>
      <c r="C3756" s="46" t="s">
        <v>1</v>
      </c>
      <c r="D3756" s="48">
        <v>0</v>
      </c>
    </row>
    <row r="3757" spans="1:4" x14ac:dyDescent="0.25">
      <c r="A3757" s="46" t="e">
        <f ca="1">HYPERLINK("#"&amp;CELL("address",OFFSET([4]Analítico!$B$1,MATCH(106157,[4]Analítico!$B:$B,0)-1,3)),106157)</f>
        <v>#VALUE!</v>
      </c>
      <c r="B3757" s="47" t="s">
        <v>15286</v>
      </c>
      <c r="C3757" s="46" t="s">
        <v>1</v>
      </c>
      <c r="D3757" s="48">
        <v>0</v>
      </c>
    </row>
    <row r="3758" spans="1:4" x14ac:dyDescent="0.25">
      <c r="A3758" s="46" t="e">
        <f ca="1">HYPERLINK("#"&amp;CELL("address",OFFSET([4]Analítico!$B$1,MATCH(106156,[4]Analítico!$B:$B,0)-1,3)),106156)</f>
        <v>#VALUE!</v>
      </c>
      <c r="B3758" s="47" t="s">
        <v>15287</v>
      </c>
      <c r="C3758" s="46" t="s">
        <v>1</v>
      </c>
      <c r="D3758" s="48">
        <v>0</v>
      </c>
    </row>
    <row r="3759" spans="1:4" x14ac:dyDescent="0.25">
      <c r="A3759" s="46" t="e">
        <f ca="1">HYPERLINK("#"&amp;CELL("address",OFFSET([4]Analítico!$B$1,MATCH(106155,[4]Analítico!$B:$B,0)-1,3)),106155)</f>
        <v>#VALUE!</v>
      </c>
      <c r="B3759" s="47" t="s">
        <v>15288</v>
      </c>
      <c r="C3759" s="46" t="s">
        <v>1</v>
      </c>
      <c r="D3759" s="48">
        <v>0</v>
      </c>
    </row>
    <row r="3760" spans="1:4" x14ac:dyDescent="0.25">
      <c r="A3760" s="46" t="e">
        <f ca="1">HYPERLINK("#"&amp;CELL("address",OFFSET([4]Analítico!$B$1,MATCH(106160,[4]Analítico!$B:$B,0)-1,3)),106160)</f>
        <v>#VALUE!</v>
      </c>
      <c r="B3760" s="47" t="s">
        <v>15289</v>
      </c>
      <c r="C3760" s="46" t="s">
        <v>1</v>
      </c>
      <c r="D3760" s="48">
        <v>0</v>
      </c>
    </row>
    <row r="3761" spans="1:4" x14ac:dyDescent="0.25">
      <c r="A3761" s="46" t="e">
        <f ca="1">HYPERLINK("#"&amp;CELL("address",OFFSET([4]Analítico!$B$1,MATCH(106159,[4]Analítico!$B:$B,0)-1,3)),106159)</f>
        <v>#VALUE!</v>
      </c>
      <c r="B3761" s="47" t="s">
        <v>15290</v>
      </c>
      <c r="C3761" s="46" t="s">
        <v>1</v>
      </c>
      <c r="D3761" s="48">
        <v>0</v>
      </c>
    </row>
    <row r="3762" spans="1:4" x14ac:dyDescent="0.25">
      <c r="A3762" s="46" t="e">
        <f ca="1">HYPERLINK("#"&amp;CELL("address",OFFSET([4]Analítico!$B$1,MATCH(106158,[4]Analítico!$B:$B,0)-1,3)),106158)</f>
        <v>#VALUE!</v>
      </c>
      <c r="B3762" s="47" t="s">
        <v>15291</v>
      </c>
      <c r="C3762" s="46" t="s">
        <v>1</v>
      </c>
      <c r="D3762" s="48">
        <v>0</v>
      </c>
    </row>
    <row r="3763" spans="1:4" x14ac:dyDescent="0.25">
      <c r="A3763" s="46" t="e">
        <f ca="1">HYPERLINK("#"&amp;CELL("address",OFFSET([4]Analítico!$B$1,MATCH(106163,[4]Analítico!$B:$B,0)-1,3)),106163)</f>
        <v>#VALUE!</v>
      </c>
      <c r="B3763" s="47" t="s">
        <v>15292</v>
      </c>
      <c r="C3763" s="46" t="s">
        <v>1</v>
      </c>
      <c r="D3763" s="48">
        <v>0</v>
      </c>
    </row>
    <row r="3764" spans="1:4" x14ac:dyDescent="0.25">
      <c r="A3764" s="46" t="e">
        <f ca="1">HYPERLINK("#"&amp;CELL("address",OFFSET([4]Analítico!$B$1,MATCH(106162,[4]Analítico!$B:$B,0)-1,3)),106162)</f>
        <v>#VALUE!</v>
      </c>
      <c r="B3764" s="47" t="s">
        <v>15293</v>
      </c>
      <c r="C3764" s="46" t="s">
        <v>1</v>
      </c>
      <c r="D3764" s="48">
        <v>0</v>
      </c>
    </row>
    <row r="3765" spans="1:4" x14ac:dyDescent="0.25">
      <c r="A3765" s="46" t="e">
        <f ca="1">HYPERLINK("#"&amp;CELL("address",OFFSET([4]Analítico!$B$1,MATCH(106161,[4]Analítico!$B:$B,0)-1,3)),106161)</f>
        <v>#VALUE!</v>
      </c>
      <c r="B3765" s="47" t="s">
        <v>15294</v>
      </c>
      <c r="C3765" s="46" t="s">
        <v>1</v>
      </c>
      <c r="D3765" s="48">
        <v>0</v>
      </c>
    </row>
    <row r="3766" spans="1:4" x14ac:dyDescent="0.25">
      <c r="A3766" s="46" t="e">
        <f ca="1">HYPERLINK("#"&amp;CELL("address",OFFSET([4]Analítico!$B$1,MATCH(100381,[4]Analítico!$B:$B,0)-1,3)),100381)</f>
        <v>#VALUE!</v>
      </c>
      <c r="B3766" s="47" t="s">
        <v>15295</v>
      </c>
      <c r="C3766" s="46" t="s">
        <v>1</v>
      </c>
      <c r="D3766" s="48">
        <v>76.38</v>
      </c>
    </row>
    <row r="3767" spans="1:4" x14ac:dyDescent="0.25">
      <c r="A3767" s="46" t="e">
        <f ca="1">HYPERLINK("#"&amp;CELL("address",OFFSET([4]Analítico!$B$1,MATCH(100380,[4]Analítico!$B:$B,0)-1,3)),100380)</f>
        <v>#VALUE!</v>
      </c>
      <c r="B3767" s="47" t="s">
        <v>15296</v>
      </c>
      <c r="C3767" s="46" t="s">
        <v>1</v>
      </c>
      <c r="D3767" s="48">
        <v>66.150000000000006</v>
      </c>
    </row>
    <row r="3768" spans="1:4" x14ac:dyDescent="0.25">
      <c r="A3768" s="46" t="e">
        <f ca="1">HYPERLINK("#"&amp;CELL("address",OFFSET([4]Analítico!$B$1,MATCH(100379,[4]Analítico!$B:$B,0)-1,3)),100379)</f>
        <v>#VALUE!</v>
      </c>
      <c r="B3768" s="47" t="s">
        <v>15297</v>
      </c>
      <c r="C3768" s="46" t="s">
        <v>1</v>
      </c>
      <c r="D3768" s="48">
        <v>49.18</v>
      </c>
    </row>
    <row r="3769" spans="1:4" x14ac:dyDescent="0.25">
      <c r="A3769" s="46" t="e">
        <f ca="1">HYPERLINK("#"&amp;CELL("address",OFFSET([4]Analítico!$B$1,MATCH(100384,[4]Analítico!$B:$B,0)-1,3)),100384)</f>
        <v>#VALUE!</v>
      </c>
      <c r="B3769" s="47" t="s">
        <v>15298</v>
      </c>
      <c r="C3769" s="46" t="s">
        <v>1</v>
      </c>
      <c r="D3769" s="48">
        <v>35.26</v>
      </c>
    </row>
    <row r="3770" spans="1:4" x14ac:dyDescent="0.25">
      <c r="A3770" s="46" t="e">
        <f ca="1">HYPERLINK("#"&amp;CELL("address",OFFSET([4]Analítico!$B$1,MATCH(100383,[4]Analítico!$B:$B,0)-1,3)),100383)</f>
        <v>#VALUE!</v>
      </c>
      <c r="B3770" s="47" t="s">
        <v>15299</v>
      </c>
      <c r="C3770" s="46" t="s">
        <v>1</v>
      </c>
      <c r="D3770" s="48">
        <v>32.4</v>
      </c>
    </row>
    <row r="3771" spans="1:4" x14ac:dyDescent="0.25">
      <c r="A3771" s="46" t="e">
        <f ca="1">HYPERLINK("#"&amp;CELL("address",OFFSET([4]Analítico!$B$1,MATCH(100382,[4]Analítico!$B:$B,0)-1,3)),100382)</f>
        <v>#VALUE!</v>
      </c>
      <c r="B3771" s="47" t="s">
        <v>15300</v>
      </c>
      <c r="C3771" s="46" t="s">
        <v>1</v>
      </c>
      <c r="D3771" s="48">
        <v>30.16</v>
      </c>
    </row>
    <row r="3772" spans="1:4" x14ac:dyDescent="0.25">
      <c r="A3772" s="46" t="e">
        <f ca="1">HYPERLINK("#"&amp;CELL("address",OFFSET([4]Analítico!$B$1,MATCH(100387,[4]Analítico!$B:$B,0)-1,3)),100387)</f>
        <v>#VALUE!</v>
      </c>
      <c r="B3772" s="47" t="s">
        <v>15301</v>
      </c>
      <c r="C3772" s="46" t="s">
        <v>1</v>
      </c>
      <c r="D3772" s="48">
        <v>71.430000000000007</v>
      </c>
    </row>
    <row r="3773" spans="1:4" x14ac:dyDescent="0.25">
      <c r="A3773" s="46" t="e">
        <f ca="1">HYPERLINK("#"&amp;CELL("address",OFFSET([4]Analítico!$B$1,MATCH(100386,[4]Analítico!$B:$B,0)-1,3)),100386)</f>
        <v>#VALUE!</v>
      </c>
      <c r="B3773" s="47" t="s">
        <v>15302</v>
      </c>
      <c r="C3773" s="46" t="s">
        <v>1</v>
      </c>
      <c r="D3773" s="48">
        <v>56.58</v>
      </c>
    </row>
    <row r="3774" spans="1:4" x14ac:dyDescent="0.25">
      <c r="A3774" s="46" t="e">
        <f ca="1">HYPERLINK("#"&amp;CELL("address",OFFSET([4]Analítico!$B$1,MATCH(100385,[4]Analítico!$B:$B,0)-1,3)),100385)</f>
        <v>#VALUE!</v>
      </c>
      <c r="B3774" s="47" t="s">
        <v>15303</v>
      </c>
      <c r="C3774" s="46" t="s">
        <v>1</v>
      </c>
      <c r="D3774" s="48">
        <v>43.48</v>
      </c>
    </row>
    <row r="3775" spans="1:4" x14ac:dyDescent="0.25">
      <c r="A3775" s="46" t="e">
        <f ca="1">HYPERLINK("#"&amp;CELL("address",OFFSET([4]Analítico!$B$1,MATCH(100377,[4]Analítico!$B:$B,0)-1,3)),100377)</f>
        <v>#VALUE!</v>
      </c>
      <c r="B3775" s="47" t="s">
        <v>15304</v>
      </c>
      <c r="C3775" s="46" t="s">
        <v>622</v>
      </c>
      <c r="D3775" s="48">
        <v>14.41</v>
      </c>
    </row>
    <row r="3776" spans="1:4" x14ac:dyDescent="0.25">
      <c r="A3776" s="46" t="e">
        <f ca="1">HYPERLINK("#"&amp;CELL("address",OFFSET([4]Analítico!$B$1,MATCH(100378,[4]Analítico!$B:$B,0)-1,3)),100378)</f>
        <v>#VALUE!</v>
      </c>
      <c r="B3776" s="47" t="s">
        <v>15305</v>
      </c>
      <c r="C3776" s="46" t="s">
        <v>622</v>
      </c>
      <c r="D3776" s="48">
        <v>12.97</v>
      </c>
    </row>
    <row r="3777" spans="1:4" x14ac:dyDescent="0.25">
      <c r="A3777" s="46" t="e">
        <f ca="1">HYPERLINK("#"&amp;CELL("address",OFFSET([4]Analítico!$B$1,MATCH(92596,[4]Analítico!$B:$B,0)-1,3)),92596)</f>
        <v>#VALUE!</v>
      </c>
      <c r="B3777" s="47" t="s">
        <v>15306</v>
      </c>
      <c r="C3777" s="46" t="s">
        <v>0</v>
      </c>
      <c r="D3777" s="48">
        <v>2236.39</v>
      </c>
    </row>
    <row r="3778" spans="1:4" x14ac:dyDescent="0.25">
      <c r="A3778" s="46" t="e">
        <f ca="1">HYPERLINK("#"&amp;CELL("address",OFFSET([4]Analítico!$B$1,MATCH(92616,[4]Analítico!$B:$B,0)-1,3)),92616)</f>
        <v>#VALUE!</v>
      </c>
      <c r="B3778" s="47" t="s">
        <v>15307</v>
      </c>
      <c r="C3778" s="46" t="s">
        <v>0</v>
      </c>
      <c r="D3778" s="48">
        <v>2072.12</v>
      </c>
    </row>
    <row r="3779" spans="1:4" x14ac:dyDescent="0.25">
      <c r="A3779" s="46" t="e">
        <f ca="1">HYPERLINK("#"&amp;CELL("address",OFFSET([4]Analítico!$B$1,MATCH(92598,[4]Analítico!$B:$B,0)-1,3)),92598)</f>
        <v>#VALUE!</v>
      </c>
      <c r="B3779" s="47" t="s">
        <v>15308</v>
      </c>
      <c r="C3779" s="46" t="s">
        <v>0</v>
      </c>
      <c r="D3779" s="48">
        <v>2378.46</v>
      </c>
    </row>
    <row r="3780" spans="1:4" x14ac:dyDescent="0.25">
      <c r="A3780" s="46" t="e">
        <f ca="1">HYPERLINK("#"&amp;CELL("address",OFFSET([4]Analítico!$B$1,MATCH(92618,[4]Analítico!$B:$B,0)-1,3)),92618)</f>
        <v>#VALUE!</v>
      </c>
      <c r="B3780" s="47" t="s">
        <v>15309</v>
      </c>
      <c r="C3780" s="46" t="s">
        <v>0</v>
      </c>
      <c r="D3780" s="48">
        <v>2251.56</v>
      </c>
    </row>
    <row r="3781" spans="1:4" x14ac:dyDescent="0.25">
      <c r="A3781" s="46" t="e">
        <f ca="1">HYPERLINK("#"&amp;CELL("address",OFFSET([4]Analítico!$B$1,MATCH(92600,[4]Analítico!$B:$B,0)-1,3)),92600)</f>
        <v>#VALUE!</v>
      </c>
      <c r="B3781" s="47" t="s">
        <v>15310</v>
      </c>
      <c r="C3781" s="46" t="s">
        <v>0</v>
      </c>
      <c r="D3781" s="48">
        <v>2523.09</v>
      </c>
    </row>
    <row r="3782" spans="1:4" x14ac:dyDescent="0.25">
      <c r="A3782" s="46" t="e">
        <f ca="1">HYPERLINK("#"&amp;CELL("address",OFFSET([4]Analítico!$B$1,MATCH(92620,[4]Analítico!$B:$B,0)-1,3)),92620)</f>
        <v>#VALUE!</v>
      </c>
      <c r="B3782" s="47" t="s">
        <v>15311</v>
      </c>
      <c r="C3782" s="46" t="s">
        <v>0</v>
      </c>
      <c r="D3782" s="48">
        <v>2331.7199999999998</v>
      </c>
    </row>
    <row r="3783" spans="1:4" x14ac:dyDescent="0.25">
      <c r="A3783" s="46" t="e">
        <f ca="1">HYPERLINK("#"&amp;CELL("address",OFFSET([4]Analítico!$B$1,MATCH(92582,[4]Analítico!$B:$B,0)-1,3)),92582)</f>
        <v>#VALUE!</v>
      </c>
      <c r="B3783" s="47" t="s">
        <v>15312</v>
      </c>
      <c r="C3783" s="46" t="s">
        <v>0</v>
      </c>
      <c r="D3783" s="48">
        <v>706.44</v>
      </c>
    </row>
    <row r="3784" spans="1:4" x14ac:dyDescent="0.25">
      <c r="A3784" s="46" t="e">
        <f ca="1">HYPERLINK("#"&amp;CELL("address",OFFSET([4]Analítico!$B$1,MATCH(92602,[4]Analítico!$B:$B,0)-1,3)),92602)</f>
        <v>#VALUE!</v>
      </c>
      <c r="B3784" s="47" t="s">
        <v>15313</v>
      </c>
      <c r="C3784" s="46" t="s">
        <v>0</v>
      </c>
      <c r="D3784" s="48">
        <v>684.85</v>
      </c>
    </row>
    <row r="3785" spans="1:4" x14ac:dyDescent="0.25">
      <c r="A3785" s="46" t="e">
        <f ca="1">HYPERLINK("#"&amp;CELL("address",OFFSET([4]Analítico!$B$1,MATCH(92584,[4]Analítico!$B:$B,0)-1,3)),92584)</f>
        <v>#VALUE!</v>
      </c>
      <c r="B3785" s="47" t="s">
        <v>15314</v>
      </c>
      <c r="C3785" s="46" t="s">
        <v>0</v>
      </c>
      <c r="D3785" s="48">
        <v>829.67</v>
      </c>
    </row>
    <row r="3786" spans="1:4" x14ac:dyDescent="0.25">
      <c r="A3786" s="46" t="e">
        <f ca="1">HYPERLINK("#"&amp;CELL("address",OFFSET([4]Analítico!$B$1,MATCH(92604,[4]Analítico!$B:$B,0)-1,3)),92604)</f>
        <v>#VALUE!</v>
      </c>
      <c r="B3786" s="47" t="s">
        <v>15315</v>
      </c>
      <c r="C3786" s="46" t="s">
        <v>0</v>
      </c>
      <c r="D3786" s="48">
        <v>799.46</v>
      </c>
    </row>
    <row r="3787" spans="1:4" x14ac:dyDescent="0.25">
      <c r="A3787" s="46" t="e">
        <f ca="1">HYPERLINK("#"&amp;CELL("address",OFFSET([4]Analítico!$B$1,MATCH(92586,[4]Analítico!$B:$B,0)-1,3)),92586)</f>
        <v>#VALUE!</v>
      </c>
      <c r="B3787" s="47" t="s">
        <v>15316</v>
      </c>
      <c r="C3787" s="46" t="s">
        <v>0</v>
      </c>
      <c r="D3787" s="48">
        <v>949.39</v>
      </c>
    </row>
    <row r="3788" spans="1:4" x14ac:dyDescent="0.25">
      <c r="A3788" s="46" t="e">
        <f ca="1">HYPERLINK("#"&amp;CELL("address",OFFSET([4]Analítico!$B$1,MATCH(92606,[4]Analítico!$B:$B,0)-1,3)),92606)</f>
        <v>#VALUE!</v>
      </c>
      <c r="B3788" s="47" t="s">
        <v>15317</v>
      </c>
      <c r="C3788" s="46" t="s">
        <v>0</v>
      </c>
      <c r="D3788" s="48">
        <v>914.69</v>
      </c>
    </row>
    <row r="3789" spans="1:4" x14ac:dyDescent="0.25">
      <c r="A3789" s="46" t="e">
        <f ca="1">HYPERLINK("#"&amp;CELL("address",OFFSET([4]Analítico!$B$1,MATCH(92588,[4]Analítico!$B:$B,0)-1,3)),92588)</f>
        <v>#VALUE!</v>
      </c>
      <c r="B3789" s="47" t="s">
        <v>15318</v>
      </c>
      <c r="C3789" s="46" t="s">
        <v>0</v>
      </c>
      <c r="D3789" s="48">
        <v>1285.1500000000001</v>
      </c>
    </row>
    <row r="3790" spans="1:4" x14ac:dyDescent="0.25">
      <c r="A3790" s="46" t="e">
        <f ca="1">HYPERLINK("#"&amp;CELL("address",OFFSET([4]Analítico!$B$1,MATCH(92608,[4]Analítico!$B:$B,0)-1,3)),92608)</f>
        <v>#VALUE!</v>
      </c>
      <c r="B3790" s="47" t="s">
        <v>15319</v>
      </c>
      <c r="C3790" s="46" t="s">
        <v>0</v>
      </c>
      <c r="D3790" s="48">
        <v>1221.04</v>
      </c>
    </row>
    <row r="3791" spans="1:4" x14ac:dyDescent="0.25">
      <c r="A3791" s="46" t="e">
        <f ca="1">HYPERLINK("#"&amp;CELL("address",OFFSET([4]Analítico!$B$1,MATCH(92590,[4]Analítico!$B:$B,0)-1,3)),92590)</f>
        <v>#VALUE!</v>
      </c>
      <c r="B3791" s="47" t="s">
        <v>15320</v>
      </c>
      <c r="C3791" s="46" t="s">
        <v>0</v>
      </c>
      <c r="D3791" s="48">
        <v>1416.69</v>
      </c>
    </row>
    <row r="3792" spans="1:4" x14ac:dyDescent="0.25">
      <c r="A3792" s="46" t="e">
        <f ca="1">HYPERLINK("#"&amp;CELL("address",OFFSET([4]Analítico!$B$1,MATCH(92610,[4]Analítico!$B:$B,0)-1,3)),92610)</f>
        <v>#VALUE!</v>
      </c>
      <c r="B3792" s="47" t="s">
        <v>15321</v>
      </c>
      <c r="C3792" s="46" t="s">
        <v>0</v>
      </c>
      <c r="D3792" s="48">
        <v>1343.96</v>
      </c>
    </row>
    <row r="3793" spans="1:4" x14ac:dyDescent="0.25">
      <c r="A3793" s="46" t="e">
        <f ca="1">HYPERLINK("#"&amp;CELL("address",OFFSET([4]Analítico!$B$1,MATCH(92592,[4]Analítico!$B:$B,0)-1,3)),92592)</f>
        <v>#VALUE!</v>
      </c>
      <c r="B3793" s="47" t="s">
        <v>15322</v>
      </c>
      <c r="C3793" s="46" t="s">
        <v>0</v>
      </c>
      <c r="D3793" s="48">
        <v>1646.29</v>
      </c>
    </row>
    <row r="3794" spans="1:4" x14ac:dyDescent="0.25">
      <c r="A3794" s="46" t="e">
        <f ca="1">HYPERLINK("#"&amp;CELL("address",OFFSET([4]Analítico!$B$1,MATCH(92612,[4]Analítico!$B:$B,0)-1,3)),92612)</f>
        <v>#VALUE!</v>
      </c>
      <c r="B3794" s="47" t="s">
        <v>15323</v>
      </c>
      <c r="C3794" s="46" t="s">
        <v>0</v>
      </c>
      <c r="D3794" s="48">
        <v>1596.93</v>
      </c>
    </row>
    <row r="3795" spans="1:4" x14ac:dyDescent="0.25">
      <c r="A3795" s="46" t="e">
        <f ca="1">HYPERLINK("#"&amp;CELL("address",OFFSET([4]Analítico!$B$1,MATCH(92594,[4]Analítico!$B:$B,0)-1,3)),92594)</f>
        <v>#VALUE!</v>
      </c>
      <c r="B3795" s="47" t="s">
        <v>15324</v>
      </c>
      <c r="C3795" s="46" t="s">
        <v>0</v>
      </c>
      <c r="D3795" s="48">
        <v>1915.22</v>
      </c>
    </row>
    <row r="3796" spans="1:4" x14ac:dyDescent="0.25">
      <c r="A3796" s="46" t="e">
        <f ca="1">HYPERLINK("#"&amp;CELL("address",OFFSET([4]Analítico!$B$1,MATCH(92614,[4]Analítico!$B:$B,0)-1,3)),92614)</f>
        <v>#VALUE!</v>
      </c>
      <c r="B3796" s="47" t="s">
        <v>15325</v>
      </c>
      <c r="C3796" s="46" t="s">
        <v>0</v>
      </c>
      <c r="D3796" s="48">
        <v>1780.47</v>
      </c>
    </row>
    <row r="3797" spans="1:4" x14ac:dyDescent="0.25">
      <c r="A3797" s="46" t="e">
        <f ca="1">HYPERLINK("#"&amp;CELL("address",OFFSET([4]Analítico!$B$1,MATCH(92552,[4]Analítico!$B:$B,0)-1,3)),92552)</f>
        <v>#VALUE!</v>
      </c>
      <c r="B3797" s="47" t="s">
        <v>15326</v>
      </c>
      <c r="C3797" s="46" t="s">
        <v>0</v>
      </c>
      <c r="D3797" s="48">
        <v>3279.7</v>
      </c>
    </row>
    <row r="3798" spans="1:4" x14ac:dyDescent="0.25">
      <c r="A3798" s="46" t="e">
        <f ca="1">HYPERLINK("#"&amp;CELL("address",OFFSET([4]Analítico!$B$1,MATCH(92562,[4]Analítico!$B:$B,0)-1,3)),92562)</f>
        <v>#VALUE!</v>
      </c>
      <c r="B3798" s="47" t="s">
        <v>15327</v>
      </c>
      <c r="C3798" s="46" t="s">
        <v>0</v>
      </c>
      <c r="D3798" s="48">
        <v>3199.83</v>
      </c>
    </row>
    <row r="3799" spans="1:4" x14ac:dyDescent="0.25">
      <c r="A3799" s="46" t="e">
        <f ca="1">HYPERLINK("#"&amp;CELL("address",OFFSET([4]Analítico!$B$1,MATCH(92553,[4]Analítico!$B:$B,0)-1,3)),92553)</f>
        <v>#VALUE!</v>
      </c>
      <c r="B3799" s="47" t="s">
        <v>15328</v>
      </c>
      <c r="C3799" s="46" t="s">
        <v>0</v>
      </c>
      <c r="D3799" s="48">
        <v>3813.66</v>
      </c>
    </row>
    <row r="3800" spans="1:4" x14ac:dyDescent="0.25">
      <c r="A3800" s="46" t="e">
        <f ca="1">HYPERLINK("#"&amp;CELL("address",OFFSET([4]Analítico!$B$1,MATCH(92563,[4]Analítico!$B:$B,0)-1,3)),92563)</f>
        <v>#VALUE!</v>
      </c>
      <c r="B3800" s="47" t="s">
        <v>15329</v>
      </c>
      <c r="C3800" s="46" t="s">
        <v>0</v>
      </c>
      <c r="D3800" s="48">
        <v>3726.94</v>
      </c>
    </row>
    <row r="3801" spans="1:4" x14ac:dyDescent="0.25">
      <c r="A3801" s="46" t="e">
        <f ca="1">HYPERLINK("#"&amp;CELL("address",OFFSET([4]Analítico!$B$1,MATCH(92554,[4]Analítico!$B:$B,0)-1,3)),92554)</f>
        <v>#VALUE!</v>
      </c>
      <c r="B3801" s="47" t="s">
        <v>15330</v>
      </c>
      <c r="C3801" s="46" t="s">
        <v>0</v>
      </c>
      <c r="D3801" s="48">
        <v>3942.38</v>
      </c>
    </row>
    <row r="3802" spans="1:4" x14ac:dyDescent="0.25">
      <c r="A3802" s="46" t="e">
        <f ca="1">HYPERLINK("#"&amp;CELL("address",OFFSET([4]Analítico!$B$1,MATCH(92564,[4]Analítico!$B:$B,0)-1,3)),92564)</f>
        <v>#VALUE!</v>
      </c>
      <c r="B3802" s="47" t="s">
        <v>15331</v>
      </c>
      <c r="C3802" s="46" t="s">
        <v>0</v>
      </c>
      <c r="D3802" s="48">
        <v>3836.16</v>
      </c>
    </row>
    <row r="3803" spans="1:4" x14ac:dyDescent="0.25">
      <c r="A3803" s="46" t="e">
        <f ca="1">HYPERLINK("#"&amp;CELL("address",OFFSET([4]Analítico!$B$1,MATCH(92545,[4]Analítico!$B:$B,0)-1,3)),92545)</f>
        <v>#VALUE!</v>
      </c>
      <c r="B3803" s="47" t="s">
        <v>15332</v>
      </c>
      <c r="C3803" s="46" t="s">
        <v>0</v>
      </c>
      <c r="D3803" s="48">
        <v>1268.8599999999999</v>
      </c>
    </row>
    <row r="3804" spans="1:4" x14ac:dyDescent="0.25">
      <c r="A3804" s="46" t="e">
        <f ca="1">HYPERLINK("#"&amp;CELL("address",OFFSET([4]Analítico!$B$1,MATCH(92555,[4]Analítico!$B:$B,0)-1,3)),92555)</f>
        <v>#VALUE!</v>
      </c>
      <c r="B3804" s="47" t="s">
        <v>15333</v>
      </c>
      <c r="C3804" s="46" t="s">
        <v>0</v>
      </c>
      <c r="D3804" s="48">
        <v>1267.1400000000001</v>
      </c>
    </row>
    <row r="3805" spans="1:4" x14ac:dyDescent="0.25">
      <c r="A3805" s="46" t="e">
        <f ca="1">HYPERLINK("#"&amp;CELL("address",OFFSET([4]Analítico!$B$1,MATCH(92546,[4]Analítico!$B:$B,0)-1,3)),92546)</f>
        <v>#VALUE!</v>
      </c>
      <c r="B3805" s="47" t="s">
        <v>15334</v>
      </c>
      <c r="C3805" s="46" t="s">
        <v>0</v>
      </c>
      <c r="D3805" s="48">
        <v>1608</v>
      </c>
    </row>
    <row r="3806" spans="1:4" x14ac:dyDescent="0.25">
      <c r="A3806" s="46" t="e">
        <f ca="1">HYPERLINK("#"&amp;CELL("address",OFFSET([4]Analítico!$B$1,MATCH(92556,[4]Analítico!$B:$B,0)-1,3)),92556)</f>
        <v>#VALUE!</v>
      </c>
      <c r="B3806" s="47" t="s">
        <v>15335</v>
      </c>
      <c r="C3806" s="46" t="s">
        <v>0</v>
      </c>
      <c r="D3806" s="48">
        <v>1574.92</v>
      </c>
    </row>
    <row r="3807" spans="1:4" x14ac:dyDescent="0.25">
      <c r="A3807" s="46" t="e">
        <f ca="1">HYPERLINK("#"&amp;CELL("address",OFFSET([4]Analítico!$B$1,MATCH(92547,[4]Analítico!$B:$B,0)-1,3)),92547)</f>
        <v>#VALUE!</v>
      </c>
      <c r="B3807" s="47" t="s">
        <v>15336</v>
      </c>
      <c r="C3807" s="46" t="s">
        <v>0</v>
      </c>
      <c r="D3807" s="48">
        <v>1694.67</v>
      </c>
    </row>
    <row r="3808" spans="1:4" x14ac:dyDescent="0.25">
      <c r="A3808" s="46" t="e">
        <f ca="1">HYPERLINK("#"&amp;CELL("address",OFFSET([4]Analítico!$B$1,MATCH(92557,[4]Analítico!$B:$B,0)-1,3)),92557)</f>
        <v>#VALUE!</v>
      </c>
      <c r="B3808" s="47" t="s">
        <v>15337</v>
      </c>
      <c r="C3808" s="46" t="s">
        <v>0</v>
      </c>
      <c r="D3808" s="48">
        <v>1661.01</v>
      </c>
    </row>
    <row r="3809" spans="1:4" x14ac:dyDescent="0.25">
      <c r="A3809" s="46" t="e">
        <f ca="1">HYPERLINK("#"&amp;CELL("address",OFFSET([4]Analítico!$B$1,MATCH(92548,[4]Analítico!$B:$B,0)-1,3)),92548)</f>
        <v>#VALUE!</v>
      </c>
      <c r="B3809" s="47" t="s">
        <v>15338</v>
      </c>
      <c r="C3809" s="46" t="s">
        <v>0</v>
      </c>
      <c r="D3809" s="48">
        <v>1900.45</v>
      </c>
    </row>
    <row r="3810" spans="1:4" x14ac:dyDescent="0.25">
      <c r="A3810" s="46" t="e">
        <f ca="1">HYPERLINK("#"&amp;CELL("address",OFFSET([4]Analítico!$B$1,MATCH(92558,[4]Analítico!$B:$B,0)-1,3)),92558)</f>
        <v>#VALUE!</v>
      </c>
      <c r="B3810" s="47" t="s">
        <v>15339</v>
      </c>
      <c r="C3810" s="46" t="s">
        <v>0</v>
      </c>
      <c r="D3810" s="48">
        <v>1879.44</v>
      </c>
    </row>
    <row r="3811" spans="1:4" x14ac:dyDescent="0.25">
      <c r="A3811" s="46" t="e">
        <f ca="1">HYPERLINK("#"&amp;CELL("address",OFFSET([4]Analítico!$B$1,MATCH(92549,[4]Analítico!$B:$B,0)-1,3)),92549)</f>
        <v>#VALUE!</v>
      </c>
      <c r="B3811" s="47" t="s">
        <v>15340</v>
      </c>
      <c r="C3811" s="46" t="s">
        <v>0</v>
      </c>
      <c r="D3811" s="48">
        <v>2426.0300000000002</v>
      </c>
    </row>
    <row r="3812" spans="1:4" x14ac:dyDescent="0.25">
      <c r="A3812" s="46" t="e">
        <f ca="1">HYPERLINK("#"&amp;CELL("address",OFFSET([4]Analítico!$B$1,MATCH(92559,[4]Analítico!$B:$B,0)-1,3)),92559)</f>
        <v>#VALUE!</v>
      </c>
      <c r="B3812" s="47" t="s">
        <v>15341</v>
      </c>
      <c r="C3812" s="46" t="s">
        <v>0</v>
      </c>
      <c r="D3812" s="48">
        <v>2389.3000000000002</v>
      </c>
    </row>
    <row r="3813" spans="1:4" x14ac:dyDescent="0.25">
      <c r="A3813" s="46" t="e">
        <f ca="1">HYPERLINK("#"&amp;CELL("address",OFFSET([4]Analítico!$B$1,MATCH(92550,[4]Analítico!$B:$B,0)-1,3)),92550)</f>
        <v>#VALUE!</v>
      </c>
      <c r="B3813" s="47" t="s">
        <v>15342</v>
      </c>
      <c r="C3813" s="46" t="s">
        <v>0</v>
      </c>
      <c r="D3813" s="48">
        <v>2879.49</v>
      </c>
    </row>
    <row r="3814" spans="1:4" x14ac:dyDescent="0.25">
      <c r="A3814" s="46" t="e">
        <f ca="1">HYPERLINK("#"&amp;CELL("address",OFFSET([4]Analítico!$B$1,MATCH(92560,[4]Analítico!$B:$B,0)-1,3)),92560)</f>
        <v>#VALUE!</v>
      </c>
      <c r="B3814" s="47" t="s">
        <v>15343</v>
      </c>
      <c r="C3814" s="46" t="s">
        <v>0</v>
      </c>
      <c r="D3814" s="48">
        <v>2830.36</v>
      </c>
    </row>
    <row r="3815" spans="1:4" x14ac:dyDescent="0.25">
      <c r="A3815" s="46" t="e">
        <f ca="1">HYPERLINK("#"&amp;CELL("address",OFFSET([4]Analítico!$B$1,MATCH(92551,[4]Analítico!$B:$B,0)-1,3)),92551)</f>
        <v>#VALUE!</v>
      </c>
      <c r="B3815" s="47" t="s">
        <v>15344</v>
      </c>
      <c r="C3815" s="46" t="s">
        <v>0</v>
      </c>
      <c r="D3815" s="48">
        <v>2991.57</v>
      </c>
    </row>
    <row r="3816" spans="1:4" x14ac:dyDescent="0.25">
      <c r="A3816" s="46" t="e">
        <f ca="1">HYPERLINK("#"&amp;CELL("address",OFFSET([4]Analítico!$B$1,MATCH(92561,[4]Analítico!$B:$B,0)-1,3)),92561)</f>
        <v>#VALUE!</v>
      </c>
      <c r="B3816" s="47" t="s">
        <v>15345</v>
      </c>
      <c r="C3816" s="46" t="s">
        <v>0</v>
      </c>
      <c r="D3816" s="48">
        <v>2943.06</v>
      </c>
    </row>
    <row r="3817" spans="1:4" x14ac:dyDescent="0.25">
      <c r="A3817" s="46" t="e">
        <f ca="1">HYPERLINK("#"&amp;CELL("address",OFFSET([4]Analítico!$B$1,MATCH(92262,[4]Analítico!$B:$B,0)-1,3)),92262)</f>
        <v>#VALUE!</v>
      </c>
      <c r="B3817" s="47" t="s">
        <v>15346</v>
      </c>
      <c r="C3817" s="46" t="s">
        <v>0</v>
      </c>
      <c r="D3817" s="48">
        <v>906.79</v>
      </c>
    </row>
    <row r="3818" spans="1:4" x14ac:dyDescent="0.25">
      <c r="A3818" s="46" t="e">
        <f ca="1">HYPERLINK("#"&amp;CELL("address",OFFSET([4]Analítico!$B$1,MATCH(106149,[4]Analítico!$B:$B,0)-1,3)),106149)</f>
        <v>#VALUE!</v>
      </c>
      <c r="B3818" s="47" t="s">
        <v>15347</v>
      </c>
      <c r="C3818" s="46" t="s">
        <v>0</v>
      </c>
      <c r="D3818" s="48">
        <v>1060.67</v>
      </c>
    </row>
    <row r="3819" spans="1:4" x14ac:dyDescent="0.25">
      <c r="A3819" s="46" t="e">
        <f ca="1">HYPERLINK("#"&amp;CELL("address",OFFSET([4]Analítico!$B$1,MATCH(106150,[4]Analítico!$B:$B,0)-1,3)),106150)</f>
        <v>#VALUE!</v>
      </c>
      <c r="B3819" s="47" t="s">
        <v>15348</v>
      </c>
      <c r="C3819" s="46" t="s">
        <v>0</v>
      </c>
      <c r="D3819" s="48">
        <v>1239.1600000000001</v>
      </c>
    </row>
    <row r="3820" spans="1:4" x14ac:dyDescent="0.25">
      <c r="A3820" s="46" t="e">
        <f ca="1">HYPERLINK("#"&amp;CELL("address",OFFSET([4]Analítico!$B$1,MATCH(106151,[4]Analítico!$B:$B,0)-1,3)),106151)</f>
        <v>#VALUE!</v>
      </c>
      <c r="B3820" s="47" t="s">
        <v>15349</v>
      </c>
      <c r="C3820" s="46" t="s">
        <v>0</v>
      </c>
      <c r="D3820" s="48">
        <v>1442.26</v>
      </c>
    </row>
    <row r="3821" spans="1:4" x14ac:dyDescent="0.25">
      <c r="A3821" s="46" t="e">
        <f ca="1">HYPERLINK("#"&amp;CELL("address",OFFSET([4]Analítico!$B$1,MATCH(92259,[4]Analítico!$B:$B,0)-1,3)),92259)</f>
        <v>#VALUE!</v>
      </c>
      <c r="B3821" s="47" t="s">
        <v>15350</v>
      </c>
      <c r="C3821" s="46" t="s">
        <v>0</v>
      </c>
      <c r="D3821" s="48">
        <v>548.29</v>
      </c>
    </row>
    <row r="3822" spans="1:4" x14ac:dyDescent="0.25">
      <c r="A3822" s="46" t="e">
        <f ca="1">HYPERLINK("#"&amp;CELL("address",OFFSET([4]Analítico!$B$1,MATCH(92260,[4]Analítico!$B:$B,0)-1,3)),92260)</f>
        <v>#VALUE!</v>
      </c>
      <c r="B3822" s="47" t="s">
        <v>15351</v>
      </c>
      <c r="C3822" s="46" t="s">
        <v>0</v>
      </c>
      <c r="D3822" s="48">
        <v>649.83000000000004</v>
      </c>
    </row>
    <row r="3823" spans="1:4" x14ac:dyDescent="0.25">
      <c r="A3823" s="46" t="e">
        <f ca="1">HYPERLINK("#"&amp;CELL("address",OFFSET([4]Analítico!$B$1,MATCH(92261,[4]Analítico!$B:$B,0)-1,3)),92261)</f>
        <v>#VALUE!</v>
      </c>
      <c r="B3823" s="47" t="s">
        <v>15352</v>
      </c>
      <c r="C3823" s="46" t="s">
        <v>0</v>
      </c>
      <c r="D3823" s="48">
        <v>748.31</v>
      </c>
    </row>
    <row r="3824" spans="1:4" x14ac:dyDescent="0.25">
      <c r="A3824" s="46" t="e">
        <f ca="1">HYPERLINK("#"&amp;CELL("address",OFFSET([4]Analítico!$B$1,MATCH(92258,[4]Analítico!$B:$B,0)-1,3)),92258)</f>
        <v>#VALUE!</v>
      </c>
      <c r="B3824" s="47" t="s">
        <v>15353</v>
      </c>
      <c r="C3824" s="46" t="s">
        <v>0</v>
      </c>
      <c r="D3824" s="48">
        <v>589.91</v>
      </c>
    </row>
    <row r="3825" spans="1:4" x14ac:dyDescent="0.25">
      <c r="A3825" s="46" t="e">
        <f ca="1">HYPERLINK("#"&amp;CELL("address",OFFSET([4]Analítico!$B$1,MATCH(92255,[4]Analítico!$B:$B,0)-1,3)),92255)</f>
        <v>#VALUE!</v>
      </c>
      <c r="B3825" s="47" t="s">
        <v>15354</v>
      </c>
      <c r="C3825" s="46" t="s">
        <v>0</v>
      </c>
      <c r="D3825" s="48">
        <v>238.62</v>
      </c>
    </row>
    <row r="3826" spans="1:4" x14ac:dyDescent="0.25">
      <c r="A3826" s="46" t="e">
        <f ca="1">HYPERLINK("#"&amp;CELL("address",OFFSET([4]Analítico!$B$1,MATCH(92256,[4]Analítico!$B:$B,0)-1,3)),92256)</f>
        <v>#VALUE!</v>
      </c>
      <c r="B3826" s="47" t="s">
        <v>15355</v>
      </c>
      <c r="C3826" s="46" t="s">
        <v>0</v>
      </c>
      <c r="D3826" s="48">
        <v>338.13</v>
      </c>
    </row>
    <row r="3827" spans="1:4" x14ac:dyDescent="0.25">
      <c r="A3827" s="46" t="e">
        <f ca="1">HYPERLINK("#"&amp;CELL("address",OFFSET([4]Analítico!$B$1,MATCH(92257,[4]Analítico!$B:$B,0)-1,3)),92257)</f>
        <v>#VALUE!</v>
      </c>
      <c r="B3827" s="47" t="s">
        <v>15356</v>
      </c>
      <c r="C3827" s="46" t="s">
        <v>0</v>
      </c>
      <c r="D3827" s="48">
        <v>434.62</v>
      </c>
    </row>
    <row r="3828" spans="1:4" x14ac:dyDescent="0.25">
      <c r="A3828" s="46" t="e">
        <f ca="1">HYPERLINK("#"&amp;CELL("address",OFFSET([4]Analítico!$B$1,MATCH(100393,[4]Analítico!$B:$B,0)-1,3)),100393)</f>
        <v>#VALUE!</v>
      </c>
      <c r="B3828" s="47" t="s">
        <v>15357</v>
      </c>
      <c r="C3828" s="46" t="s">
        <v>1</v>
      </c>
      <c r="D3828" s="48">
        <v>25.52</v>
      </c>
    </row>
    <row r="3829" spans="1:4" x14ac:dyDescent="0.25">
      <c r="A3829" s="46" t="e">
        <f ca="1">HYPERLINK("#"&amp;CELL("address",OFFSET([4]Analítico!$B$1,MATCH(100389,[4]Analítico!$B:$B,0)-1,3)),100389)</f>
        <v>#VALUE!</v>
      </c>
      <c r="B3829" s="47" t="s">
        <v>15358</v>
      </c>
      <c r="C3829" s="46" t="s">
        <v>1</v>
      </c>
      <c r="D3829" s="48">
        <v>21.19</v>
      </c>
    </row>
    <row r="3830" spans="1:4" x14ac:dyDescent="0.25">
      <c r="A3830" s="46" t="e">
        <f ca="1">HYPERLINK("#"&amp;CELL("address",OFFSET([4]Analítico!$B$1,MATCH(100395,[4]Analítico!$B:$B,0)-1,3)),100395)</f>
        <v>#VALUE!</v>
      </c>
      <c r="B3830" s="47" t="s">
        <v>15359</v>
      </c>
      <c r="C3830" s="46" t="s">
        <v>1</v>
      </c>
      <c r="D3830" s="48">
        <v>28.17</v>
      </c>
    </row>
    <row r="3831" spans="1:4" x14ac:dyDescent="0.25">
      <c r="A3831" s="46" t="e">
        <f ca="1">HYPERLINK("#"&amp;CELL("address",OFFSET([4]Analítico!$B$1,MATCH(100391,[4]Analítico!$B:$B,0)-1,3)),100391)</f>
        <v>#VALUE!</v>
      </c>
      <c r="B3831" s="47" t="s">
        <v>15360</v>
      </c>
      <c r="C3831" s="46" t="s">
        <v>1</v>
      </c>
      <c r="D3831" s="48">
        <v>23.46</v>
      </c>
    </row>
    <row r="3832" spans="1:4" x14ac:dyDescent="0.25">
      <c r="A3832" s="46" t="e">
        <f ca="1">HYPERLINK("#"&amp;CELL("address",OFFSET([4]Analítico!$B$1,MATCH(100392,[4]Analítico!$B:$B,0)-1,3)),100392)</f>
        <v>#VALUE!</v>
      </c>
      <c r="B3832" s="47" t="s">
        <v>15361</v>
      </c>
      <c r="C3832" s="46" t="s">
        <v>1</v>
      </c>
      <c r="D3832" s="48">
        <v>21.37</v>
      </c>
    </row>
    <row r="3833" spans="1:4" x14ac:dyDescent="0.25">
      <c r="A3833" s="46" t="e">
        <f ca="1">HYPERLINK("#"&amp;CELL("address",OFFSET([4]Analítico!$B$1,MATCH(100388,[4]Analítico!$B:$B,0)-1,3)),100388)</f>
        <v>#VALUE!</v>
      </c>
      <c r="B3833" s="47" t="s">
        <v>15362</v>
      </c>
      <c r="C3833" s="46" t="s">
        <v>1</v>
      </c>
      <c r="D3833" s="48">
        <v>27.25</v>
      </c>
    </row>
    <row r="3834" spans="1:4" x14ac:dyDescent="0.25">
      <c r="A3834" s="46" t="e">
        <f ca="1">HYPERLINK("#"&amp;CELL("address",OFFSET([4]Analítico!$B$1,MATCH(100394,[4]Analítico!$B:$B,0)-1,3)),100394)</f>
        <v>#VALUE!</v>
      </c>
      <c r="B3834" s="47" t="s">
        <v>15363</v>
      </c>
      <c r="C3834" s="46" t="s">
        <v>1</v>
      </c>
      <c r="D3834" s="48">
        <v>25.14</v>
      </c>
    </row>
    <row r="3835" spans="1:4" x14ac:dyDescent="0.25">
      <c r="A3835" s="46" t="e">
        <f ca="1">HYPERLINK("#"&amp;CELL("address",OFFSET([4]Analítico!$B$1,MATCH(100390,[4]Analítico!$B:$B,0)-1,3)),100390)</f>
        <v>#VALUE!</v>
      </c>
      <c r="B3835" s="47" t="s">
        <v>15364</v>
      </c>
      <c r="C3835" s="46" t="s">
        <v>1</v>
      </c>
      <c r="D3835" s="48">
        <v>32.08</v>
      </c>
    </row>
    <row r="3836" spans="1:4" x14ac:dyDescent="0.25">
      <c r="A3836" s="46" t="e">
        <f ca="1">HYPERLINK("#"&amp;CELL("address",OFFSET([4]Analítico!$B$1,MATCH(92575,[4]Analítico!$B:$B,0)-1,3)),92575)</f>
        <v>#VALUE!</v>
      </c>
      <c r="B3836" s="47" t="s">
        <v>15365</v>
      </c>
      <c r="C3836" s="46" t="s">
        <v>1</v>
      </c>
      <c r="D3836" s="48">
        <v>66.41</v>
      </c>
    </row>
    <row r="3837" spans="1:4" x14ac:dyDescent="0.25">
      <c r="A3837" s="46" t="e">
        <f ca="1">HYPERLINK("#"&amp;CELL("address",OFFSET([4]Analítico!$B$1,MATCH(92569,[4]Analítico!$B:$B,0)-1,3)),92569)</f>
        <v>#VALUE!</v>
      </c>
      <c r="B3837" s="47" t="s">
        <v>15366</v>
      </c>
      <c r="C3837" s="46" t="s">
        <v>1</v>
      </c>
      <c r="D3837" s="48">
        <v>72.28</v>
      </c>
    </row>
    <row r="3838" spans="1:4" x14ac:dyDescent="0.25">
      <c r="A3838" s="46" t="e">
        <f ca="1">HYPERLINK("#"&amp;CELL("address",OFFSET([4]Analítico!$B$1,MATCH(92578,[4]Analítico!$B:$B,0)-1,3)),92578)</f>
        <v>#VALUE!</v>
      </c>
      <c r="B3838" s="47" t="s">
        <v>15367</v>
      </c>
      <c r="C3838" s="46" t="s">
        <v>1</v>
      </c>
      <c r="D3838" s="48">
        <v>69.98</v>
      </c>
    </row>
    <row r="3839" spans="1:4" x14ac:dyDescent="0.25">
      <c r="A3839" s="46" t="e">
        <f ca="1">HYPERLINK("#"&amp;CELL("address",OFFSET([4]Analítico!$B$1,MATCH(92572,[4]Analítico!$B:$B,0)-1,3)),92572)</f>
        <v>#VALUE!</v>
      </c>
      <c r="B3839" s="47" t="s">
        <v>15368</v>
      </c>
      <c r="C3839" s="46" t="s">
        <v>1</v>
      </c>
      <c r="D3839" s="48">
        <v>75.91</v>
      </c>
    </row>
    <row r="3840" spans="1:4" x14ac:dyDescent="0.25">
      <c r="A3840" s="46" t="e">
        <f ca="1">HYPERLINK("#"&amp;CELL("address",OFFSET([4]Analítico!$B$1,MATCH(92576,[4]Analítico!$B:$B,0)-1,3)),92576)</f>
        <v>#VALUE!</v>
      </c>
      <c r="B3840" s="47" t="s">
        <v>15369</v>
      </c>
      <c r="C3840" s="46" t="s">
        <v>1</v>
      </c>
      <c r="D3840" s="48">
        <v>35.729999999999997</v>
      </c>
    </row>
    <row r="3841" spans="1:4" x14ac:dyDescent="0.25">
      <c r="A3841" s="46" t="e">
        <f ca="1">HYPERLINK("#"&amp;CELL("address",OFFSET([4]Analítico!$B$1,MATCH(92570,[4]Analítico!$B:$B,0)-1,3)),92570)</f>
        <v>#VALUE!</v>
      </c>
      <c r="B3841" s="47" t="s">
        <v>15370</v>
      </c>
      <c r="C3841" s="46" t="s">
        <v>1</v>
      </c>
      <c r="D3841" s="48">
        <v>45.23</v>
      </c>
    </row>
    <row r="3842" spans="1:4" x14ac:dyDescent="0.25">
      <c r="A3842" s="46" t="e">
        <f ca="1">HYPERLINK("#"&amp;CELL("address",OFFSET([4]Analítico!$B$1,MATCH(92579,[4]Analítico!$B:$B,0)-1,3)),92579)</f>
        <v>#VALUE!</v>
      </c>
      <c r="B3842" s="47" t="s">
        <v>15371</v>
      </c>
      <c r="C3842" s="46" t="s">
        <v>1</v>
      </c>
      <c r="D3842" s="48">
        <v>37.86</v>
      </c>
    </row>
    <row r="3843" spans="1:4" x14ac:dyDescent="0.25">
      <c r="A3843" s="46" t="e">
        <f ca="1">HYPERLINK("#"&amp;CELL("address",OFFSET([4]Analítico!$B$1,MATCH(92573,[4]Analítico!$B:$B,0)-1,3)),92573)</f>
        <v>#VALUE!</v>
      </c>
      <c r="B3843" s="47" t="s">
        <v>15372</v>
      </c>
      <c r="C3843" s="46" t="s">
        <v>1</v>
      </c>
      <c r="D3843" s="48">
        <v>47.91</v>
      </c>
    </row>
    <row r="3844" spans="1:4" x14ac:dyDescent="0.25">
      <c r="A3844" s="46" t="e">
        <f ca="1">HYPERLINK("#"&amp;CELL("address",OFFSET([4]Analítico!$B$1,MATCH(92574,[4]Analítico!$B:$B,0)-1,3)),92574)</f>
        <v>#VALUE!</v>
      </c>
      <c r="B3844" s="47" t="s">
        <v>15373</v>
      </c>
      <c r="C3844" s="46" t="s">
        <v>1</v>
      </c>
      <c r="D3844" s="48">
        <v>135.01</v>
      </c>
    </row>
    <row r="3845" spans="1:4" x14ac:dyDescent="0.25">
      <c r="A3845" s="46" t="e">
        <f ca="1">HYPERLINK("#"&amp;CELL("address",OFFSET([4]Analítico!$B$1,MATCH(92568,[4]Analítico!$B:$B,0)-1,3)),92568)</f>
        <v>#VALUE!</v>
      </c>
      <c r="B3845" s="47" t="s">
        <v>15374</v>
      </c>
      <c r="C3845" s="46" t="s">
        <v>1</v>
      </c>
      <c r="D3845" s="48">
        <v>143.30000000000001</v>
      </c>
    </row>
    <row r="3846" spans="1:4" x14ac:dyDescent="0.25">
      <c r="A3846" s="46" t="e">
        <f ca="1">HYPERLINK("#"&amp;CELL("address",OFFSET([4]Analítico!$B$1,MATCH(92577,[4]Analítico!$B:$B,0)-1,3)),92577)</f>
        <v>#VALUE!</v>
      </c>
      <c r="B3846" s="47" t="s">
        <v>15375</v>
      </c>
      <c r="C3846" s="46" t="s">
        <v>1</v>
      </c>
      <c r="D3846" s="48">
        <v>151.97</v>
      </c>
    </row>
    <row r="3847" spans="1:4" x14ac:dyDescent="0.25">
      <c r="A3847" s="46" t="e">
        <f ca="1">HYPERLINK("#"&amp;CELL("address",OFFSET([4]Analítico!$B$1,MATCH(92571,[4]Analítico!$B:$B,0)-1,3)),92571)</f>
        <v>#VALUE!</v>
      </c>
      <c r="B3847" s="47" t="s">
        <v>15376</v>
      </c>
      <c r="C3847" s="46" t="s">
        <v>1</v>
      </c>
      <c r="D3847" s="48">
        <v>148.76</v>
      </c>
    </row>
    <row r="3848" spans="1:4" x14ac:dyDescent="0.25">
      <c r="A3848" s="46" t="e">
        <f ca="1">HYPERLINK("#"&amp;CELL("address",OFFSET([4]Analítico!$B$1,MATCH(92581,[4]Analítico!$B:$B,0)-1,3)),92581)</f>
        <v>#VALUE!</v>
      </c>
      <c r="B3848" s="47" t="s">
        <v>15377</v>
      </c>
      <c r="C3848" s="46" t="s">
        <v>1</v>
      </c>
      <c r="D3848" s="48">
        <v>53.87</v>
      </c>
    </row>
    <row r="3849" spans="1:4" x14ac:dyDescent="0.25">
      <c r="A3849" s="46" t="e">
        <f ca="1">HYPERLINK("#"&amp;CELL("address",OFFSET([4]Analítico!$B$1,MATCH(104314,[4]Analítico!$B:$B,0)-1,3)),104314)</f>
        <v>#VALUE!</v>
      </c>
      <c r="B3849" s="47" t="s">
        <v>15378</v>
      </c>
      <c r="C3849" s="46" t="s">
        <v>622</v>
      </c>
      <c r="D3849" s="48">
        <v>12.07</v>
      </c>
    </row>
    <row r="3850" spans="1:4" x14ac:dyDescent="0.25">
      <c r="A3850" s="46" t="e">
        <f ca="1">HYPERLINK("#"&amp;CELL("address",OFFSET([4]Analítico!$B$1,MATCH(92580,[4]Analítico!$B:$B,0)-1,3)),92580)</f>
        <v>#VALUE!</v>
      </c>
      <c r="B3850" s="47" t="s">
        <v>15379</v>
      </c>
      <c r="C3850" s="46" t="s">
        <v>1</v>
      </c>
      <c r="D3850" s="48">
        <v>52.4</v>
      </c>
    </row>
    <row r="3851" spans="1:4" x14ac:dyDescent="0.25">
      <c r="A3851" s="46" t="e">
        <f ca="1">HYPERLINK("#"&amp;CELL("address",OFFSET([4]Analítico!$B$1,MATCH(92539,[4]Analítico!$B:$B,0)-1,3)),92539)</f>
        <v>#VALUE!</v>
      </c>
      <c r="B3851" s="47" t="s">
        <v>15380</v>
      </c>
      <c r="C3851" s="46" t="s">
        <v>1</v>
      </c>
      <c r="D3851" s="48">
        <v>109.04</v>
      </c>
    </row>
    <row r="3852" spans="1:4" x14ac:dyDescent="0.25">
      <c r="A3852" s="46" t="e">
        <f ca="1">HYPERLINK("#"&amp;CELL("address",OFFSET([4]Analítico!$B$1,MATCH(92540,[4]Analítico!$B:$B,0)-1,3)),92540)</f>
        <v>#VALUE!</v>
      </c>
      <c r="B3852" s="47" t="s">
        <v>15381</v>
      </c>
      <c r="C3852" s="46" t="s">
        <v>1</v>
      </c>
      <c r="D3852" s="48">
        <v>122.33</v>
      </c>
    </row>
    <row r="3853" spans="1:4" x14ac:dyDescent="0.25">
      <c r="A3853" s="46" t="e">
        <f ca="1">HYPERLINK("#"&amp;CELL("address",OFFSET([4]Analítico!$B$1,MATCH(92544,[4]Analítico!$B:$B,0)-1,3)),92544)</f>
        <v>#VALUE!</v>
      </c>
      <c r="B3853" s="47" t="s">
        <v>15382</v>
      </c>
      <c r="C3853" s="46" t="s">
        <v>1</v>
      </c>
      <c r="D3853" s="48">
        <v>26.61</v>
      </c>
    </row>
    <row r="3854" spans="1:4" x14ac:dyDescent="0.25">
      <c r="A3854" s="46" t="e">
        <f ca="1">HYPERLINK("#"&amp;CELL("address",OFFSET([4]Analítico!$B$1,MATCH(92543,[4]Analítico!$B:$B,0)-1,3)),92543)</f>
        <v>#VALUE!</v>
      </c>
      <c r="B3854" s="47" t="s">
        <v>15383</v>
      </c>
      <c r="C3854" s="46" t="s">
        <v>1</v>
      </c>
      <c r="D3854" s="48">
        <v>33.229999999999997</v>
      </c>
    </row>
    <row r="3855" spans="1:4" x14ac:dyDescent="0.25">
      <c r="A3855" s="46" t="e">
        <f ca="1">HYPERLINK("#"&amp;CELL("address",OFFSET([4]Analítico!$B$1,MATCH(97725,[4]Analítico!$B:$B,0)-1,3)),97725)</f>
        <v>#VALUE!</v>
      </c>
      <c r="B3855" s="47" t="s">
        <v>15384</v>
      </c>
      <c r="C3855" s="46" t="s">
        <v>28</v>
      </c>
      <c r="D3855" s="48">
        <v>0</v>
      </c>
    </row>
    <row r="3856" spans="1:4" x14ac:dyDescent="0.25">
      <c r="A3856" s="46" t="e">
        <f ca="1">HYPERLINK("#"&amp;CELL("address",OFFSET([4]Analítico!$B$1,MATCH(97721,[4]Analítico!$B:$B,0)-1,3)),97721)</f>
        <v>#VALUE!</v>
      </c>
      <c r="B3856" s="47" t="s">
        <v>15385</v>
      </c>
      <c r="C3856" s="46" t="s">
        <v>28</v>
      </c>
      <c r="D3856" s="48">
        <v>0</v>
      </c>
    </row>
    <row r="3857" spans="1:4" x14ac:dyDescent="0.25">
      <c r="A3857" s="46" t="e">
        <f ca="1">HYPERLINK("#"&amp;CELL("address",OFFSET([4]Analítico!$B$1,MATCH(97722,[4]Analítico!$B:$B,0)-1,3)),97722)</f>
        <v>#VALUE!</v>
      </c>
      <c r="B3857" s="47" t="s">
        <v>15386</v>
      </c>
      <c r="C3857" s="46" t="s">
        <v>28</v>
      </c>
      <c r="D3857" s="48">
        <v>0</v>
      </c>
    </row>
    <row r="3858" spans="1:4" x14ac:dyDescent="0.25">
      <c r="A3858" s="46" t="e">
        <f ca="1">HYPERLINK("#"&amp;CELL("address",OFFSET([4]Analítico!$B$1,MATCH(97724,[4]Analítico!$B:$B,0)-1,3)),97724)</f>
        <v>#VALUE!</v>
      </c>
      <c r="B3858" s="47" t="s">
        <v>15387</v>
      </c>
      <c r="C3858" s="46" t="s">
        <v>28</v>
      </c>
      <c r="D3858" s="48">
        <v>0</v>
      </c>
    </row>
    <row r="3859" spans="1:4" x14ac:dyDescent="0.25">
      <c r="A3859" s="46" t="e">
        <f ca="1">HYPERLINK("#"&amp;CELL("address",OFFSET([4]Analítico!$B$1,MATCH(97719,[4]Analítico!$B:$B,0)-1,3)),97719)</f>
        <v>#VALUE!</v>
      </c>
      <c r="B3859" s="47" t="s">
        <v>15388</v>
      </c>
      <c r="C3859" s="46" t="s">
        <v>28</v>
      </c>
      <c r="D3859" s="48">
        <v>0</v>
      </c>
    </row>
    <row r="3860" spans="1:4" x14ac:dyDescent="0.25">
      <c r="A3860" s="46" t="e">
        <f ca="1">HYPERLINK("#"&amp;CELL("address",OFFSET([4]Analítico!$B$1,MATCH(97723,[4]Analítico!$B:$B,0)-1,3)),97723)</f>
        <v>#VALUE!</v>
      </c>
      <c r="B3860" s="47" t="s">
        <v>15389</v>
      </c>
      <c r="C3860" s="46" t="s">
        <v>28</v>
      </c>
      <c r="D3860" s="48">
        <v>0</v>
      </c>
    </row>
    <row r="3861" spans="1:4" x14ac:dyDescent="0.25">
      <c r="A3861" s="46" t="e">
        <f ca="1">HYPERLINK("#"&amp;CELL("address",OFFSET([4]Analítico!$B$1,MATCH(104946,[4]Analítico!$B:$B,0)-1,3)),104946)</f>
        <v>#VALUE!</v>
      </c>
      <c r="B3861" s="47" t="s">
        <v>15390</v>
      </c>
      <c r="C3861" s="46" t="s">
        <v>28</v>
      </c>
      <c r="D3861" s="48">
        <v>0</v>
      </c>
    </row>
    <row r="3862" spans="1:4" x14ac:dyDescent="0.25">
      <c r="A3862" s="46" t="e">
        <f ca="1">HYPERLINK("#"&amp;CELL("address",OFFSET([4]Analítico!$B$1,MATCH(104944,[4]Analítico!$B:$B,0)-1,3)),104944)</f>
        <v>#VALUE!</v>
      </c>
      <c r="B3862" s="47" t="s">
        <v>15391</v>
      </c>
      <c r="C3862" s="46" t="s">
        <v>28</v>
      </c>
      <c r="D3862" s="48">
        <v>0</v>
      </c>
    </row>
    <row r="3863" spans="1:4" x14ac:dyDescent="0.25">
      <c r="A3863" s="46" t="e">
        <f ca="1">HYPERLINK("#"&amp;CELL("address",OFFSET([4]Analítico!$B$1,MATCH(104945,[4]Analítico!$B:$B,0)-1,3)),104945)</f>
        <v>#VALUE!</v>
      </c>
      <c r="B3863" s="47" t="s">
        <v>15392</v>
      </c>
      <c r="C3863" s="46" t="s">
        <v>28</v>
      </c>
      <c r="D3863" s="48">
        <v>0</v>
      </c>
    </row>
    <row r="3864" spans="1:4" x14ac:dyDescent="0.25">
      <c r="A3864" s="46" t="e">
        <f ca="1">HYPERLINK("#"&amp;CELL("address",OFFSET([4]Analítico!$B$1,MATCH(97720,[4]Analítico!$B:$B,0)-1,3)),97720)</f>
        <v>#VALUE!</v>
      </c>
      <c r="B3864" s="47" t="s">
        <v>15393</v>
      </c>
      <c r="C3864" s="46" t="s">
        <v>28</v>
      </c>
      <c r="D3864" s="48">
        <v>0</v>
      </c>
    </row>
    <row r="3865" spans="1:4" x14ac:dyDescent="0.25">
      <c r="A3865" s="46" t="e">
        <f ca="1">HYPERLINK("#"&amp;CELL("address",OFFSET([4]Analítico!$B$1,MATCH(97740,[4]Analítico!$B:$B,0)-1,3)),97740)</f>
        <v>#VALUE!</v>
      </c>
      <c r="B3865" s="47" t="s">
        <v>15394</v>
      </c>
      <c r="C3865" s="46" t="s">
        <v>28</v>
      </c>
      <c r="D3865" s="48">
        <v>2101.1</v>
      </c>
    </row>
    <row r="3866" spans="1:4" x14ac:dyDescent="0.25">
      <c r="A3866" s="46" t="e">
        <f ca="1">HYPERLINK("#"&amp;CELL("address",OFFSET([4]Analítico!$B$1,MATCH(97738,[4]Analítico!$B:$B,0)-1,3)),97738)</f>
        <v>#VALUE!</v>
      </c>
      <c r="B3866" s="47" t="s">
        <v>15395</v>
      </c>
      <c r="C3866" s="46" t="s">
        <v>28</v>
      </c>
      <c r="D3866" s="48">
        <v>4552.97</v>
      </c>
    </row>
    <row r="3867" spans="1:4" x14ac:dyDescent="0.25">
      <c r="A3867" s="46" t="e">
        <f ca="1">HYPERLINK("#"&amp;CELL("address",OFFSET([4]Analítico!$B$1,MATCH(97739,[4]Analítico!$B:$B,0)-1,3)),97739)</f>
        <v>#VALUE!</v>
      </c>
      <c r="B3867" s="47" t="s">
        <v>15396</v>
      </c>
      <c r="C3867" s="46" t="s">
        <v>28</v>
      </c>
      <c r="D3867" s="48">
        <v>3213.98</v>
      </c>
    </row>
    <row r="3868" spans="1:4" x14ac:dyDescent="0.25">
      <c r="A3868" s="46" t="e">
        <f ca="1">HYPERLINK("#"&amp;CELL("address",OFFSET([4]Analítico!$B$1,MATCH(97736,[4]Analítico!$B:$B,0)-1,3)),97736)</f>
        <v>#VALUE!</v>
      </c>
      <c r="B3868" s="47" t="s">
        <v>15397</v>
      </c>
      <c r="C3868" s="46" t="s">
        <v>28</v>
      </c>
      <c r="D3868" s="48">
        <v>1533.63</v>
      </c>
    </row>
    <row r="3869" spans="1:4" x14ac:dyDescent="0.25">
      <c r="A3869" s="46" t="e">
        <f ca="1">HYPERLINK("#"&amp;CELL("address",OFFSET([4]Analítico!$B$1,MATCH(97734,[4]Analítico!$B:$B,0)-1,3)),97734)</f>
        <v>#VALUE!</v>
      </c>
      <c r="B3869" s="47" t="s">
        <v>15398</v>
      </c>
      <c r="C3869" s="46" t="s">
        <v>28</v>
      </c>
      <c r="D3869" s="48">
        <v>3508.69</v>
      </c>
    </row>
    <row r="3870" spans="1:4" x14ac:dyDescent="0.25">
      <c r="A3870" s="46" t="e">
        <f ca="1">HYPERLINK("#"&amp;CELL("address",OFFSET([4]Analítico!$B$1,MATCH(97735,[4]Analítico!$B:$B,0)-1,3)),97735)</f>
        <v>#VALUE!</v>
      </c>
      <c r="B3870" s="47" t="s">
        <v>15399</v>
      </c>
      <c r="C3870" s="46" t="s">
        <v>28</v>
      </c>
      <c r="D3870" s="48">
        <v>2797.38</v>
      </c>
    </row>
    <row r="3871" spans="1:4" x14ac:dyDescent="0.25">
      <c r="A3871" s="46" t="e">
        <f ca="1">HYPERLINK("#"&amp;CELL("address",OFFSET([4]Analítico!$B$1,MATCH(97737,[4]Analítico!$B:$B,0)-1,3)),97737)</f>
        <v>#VALUE!</v>
      </c>
      <c r="B3871" s="47" t="s">
        <v>15400</v>
      </c>
      <c r="C3871" s="46" t="s">
        <v>28</v>
      </c>
      <c r="D3871" s="48">
        <v>3562.5</v>
      </c>
    </row>
    <row r="3872" spans="1:4" x14ac:dyDescent="0.25">
      <c r="A3872" s="46" t="e">
        <f ca="1">HYPERLINK("#"&amp;CELL("address",OFFSET([4]Analítico!$B$1,MATCH(97733,[4]Analítico!$B:$B,0)-1,3)),97733)</f>
        <v>#VALUE!</v>
      </c>
      <c r="B3872" s="47" t="s">
        <v>15401</v>
      </c>
      <c r="C3872" s="46" t="s">
        <v>28</v>
      </c>
      <c r="D3872" s="48">
        <v>3968.33</v>
      </c>
    </row>
    <row r="3873" spans="1:4" x14ac:dyDescent="0.25">
      <c r="A3873" s="46" t="e">
        <f ca="1">HYPERLINK("#"&amp;CELL("address",OFFSET([4]Analítico!$B$1,MATCH(98616,[4]Analítico!$B:$B,0)-1,3)),98616)</f>
        <v>#VALUE!</v>
      </c>
      <c r="B3873" s="47" t="s">
        <v>15402</v>
      </c>
      <c r="C3873" s="46" t="s">
        <v>1</v>
      </c>
      <c r="D3873" s="48">
        <v>242.2</v>
      </c>
    </row>
    <row r="3874" spans="1:4" x14ac:dyDescent="0.25">
      <c r="A3874" s="46" t="e">
        <f ca="1">HYPERLINK("#"&amp;CELL("address",OFFSET([4]Analítico!$B$1,MATCH(98619,[4]Analítico!$B:$B,0)-1,3)),98619)</f>
        <v>#VALUE!</v>
      </c>
      <c r="B3874" s="47" t="s">
        <v>15403</v>
      </c>
      <c r="C3874" s="46" t="s">
        <v>1</v>
      </c>
      <c r="D3874" s="48">
        <v>259.98</v>
      </c>
    </row>
    <row r="3875" spans="1:4" x14ac:dyDescent="0.25">
      <c r="A3875" s="46" t="e">
        <f ca="1">HYPERLINK("#"&amp;CELL("address",OFFSET([4]Analítico!$B$1,MATCH(98622,[4]Analítico!$B:$B,0)-1,3)),98622)</f>
        <v>#VALUE!</v>
      </c>
      <c r="B3875" s="47" t="s">
        <v>15404</v>
      </c>
      <c r="C3875" s="46" t="s">
        <v>1</v>
      </c>
      <c r="D3875" s="48">
        <v>397.84</v>
      </c>
    </row>
    <row r="3876" spans="1:4" x14ac:dyDescent="0.25">
      <c r="A3876" s="46" t="e">
        <f ca="1">HYPERLINK("#"&amp;CELL("address",OFFSET([4]Analítico!$B$1,MATCH(98625,[4]Analítico!$B:$B,0)-1,3)),98625)</f>
        <v>#VALUE!</v>
      </c>
      <c r="B3876" s="47" t="s">
        <v>15405</v>
      </c>
      <c r="C3876" s="46" t="s">
        <v>1</v>
      </c>
      <c r="D3876" s="48">
        <v>412.55</v>
      </c>
    </row>
    <row r="3877" spans="1:4" x14ac:dyDescent="0.25">
      <c r="A3877" s="46" t="e">
        <f ca="1">HYPERLINK("#"&amp;CELL("address",OFFSET([4]Analítico!$B$1,MATCH(105918,[4]Analítico!$B:$B,0)-1,3)),105918)</f>
        <v>#VALUE!</v>
      </c>
      <c r="B3877" s="47" t="s">
        <v>15406</v>
      </c>
      <c r="C3877" s="46" t="s">
        <v>1</v>
      </c>
      <c r="D3877" s="48">
        <v>0</v>
      </c>
    </row>
    <row r="3878" spans="1:4" x14ac:dyDescent="0.25">
      <c r="A3878" s="46" t="e">
        <f ca="1">HYPERLINK("#"&amp;CELL("address",OFFSET([4]Analítico!$B$1,MATCH(98631,[4]Analítico!$B:$B,0)-1,3)),98631)</f>
        <v>#VALUE!</v>
      </c>
      <c r="B3878" s="47" t="s">
        <v>15407</v>
      </c>
      <c r="C3878" s="46" t="s">
        <v>1</v>
      </c>
      <c r="D3878" s="48">
        <v>0</v>
      </c>
    </row>
    <row r="3879" spans="1:4" x14ac:dyDescent="0.25">
      <c r="A3879" s="46" t="e">
        <f ca="1">HYPERLINK("#"&amp;CELL("address",OFFSET([4]Analítico!$B$1,MATCH(98637,[4]Analítico!$B:$B,0)-1,3)),98637)</f>
        <v>#VALUE!</v>
      </c>
      <c r="B3879" s="47" t="s">
        <v>15408</v>
      </c>
      <c r="C3879" s="46" t="s">
        <v>28</v>
      </c>
      <c r="D3879" s="48">
        <v>0</v>
      </c>
    </row>
    <row r="3880" spans="1:4" x14ac:dyDescent="0.25">
      <c r="A3880" s="46" t="e">
        <f ca="1">HYPERLINK("#"&amp;CELL("address",OFFSET([4]Analítico!$B$1,MATCH(98641,[4]Analítico!$B:$B,0)-1,3)),98641)</f>
        <v>#VALUE!</v>
      </c>
      <c r="B3880" s="47" t="s">
        <v>15409</v>
      </c>
      <c r="C3880" s="46" t="s">
        <v>28</v>
      </c>
      <c r="D3880" s="48">
        <v>0</v>
      </c>
    </row>
    <row r="3881" spans="1:4" x14ac:dyDescent="0.25">
      <c r="A3881" s="46" t="e">
        <f ca="1">HYPERLINK("#"&amp;CELL("address",OFFSET([4]Analítico!$B$1,MATCH(98645,[4]Analítico!$B:$B,0)-1,3)),98645)</f>
        <v>#VALUE!</v>
      </c>
      <c r="B3881" s="47" t="s">
        <v>15410</v>
      </c>
      <c r="C3881" s="46" t="s">
        <v>28</v>
      </c>
      <c r="D3881" s="48">
        <v>0</v>
      </c>
    </row>
    <row r="3882" spans="1:4" x14ac:dyDescent="0.25">
      <c r="A3882" s="46" t="e">
        <f ca="1">HYPERLINK("#"&amp;CELL("address",OFFSET([4]Analítico!$B$1,MATCH(98649,[4]Analítico!$B:$B,0)-1,3)),98649)</f>
        <v>#VALUE!</v>
      </c>
      <c r="B3882" s="47" t="s">
        <v>15411</v>
      </c>
      <c r="C3882" s="46" t="s">
        <v>28</v>
      </c>
      <c r="D3882" s="48">
        <v>0</v>
      </c>
    </row>
    <row r="3883" spans="1:4" x14ac:dyDescent="0.25">
      <c r="A3883" s="46" t="e">
        <f ca="1">HYPERLINK("#"&amp;CELL("address",OFFSET([4]Analítico!$B$1,MATCH(98653,[4]Analítico!$B:$B,0)-1,3)),98653)</f>
        <v>#VALUE!</v>
      </c>
      <c r="B3883" s="47" t="s">
        <v>15412</v>
      </c>
      <c r="C3883" s="46" t="s">
        <v>28</v>
      </c>
      <c r="D3883" s="48">
        <v>0</v>
      </c>
    </row>
    <row r="3884" spans="1:4" x14ac:dyDescent="0.25">
      <c r="A3884" s="46" t="e">
        <f ca="1">HYPERLINK("#"&amp;CELL("address",OFFSET([4]Analítico!$B$1,MATCH(98657,[4]Analítico!$B:$B,0)-1,3)),98657)</f>
        <v>#VALUE!</v>
      </c>
      <c r="B3884" s="47" t="s">
        <v>15413</v>
      </c>
      <c r="C3884" s="46" t="s">
        <v>161</v>
      </c>
      <c r="D3884" s="48">
        <v>714.75</v>
      </c>
    </row>
    <row r="3885" spans="1:4" x14ac:dyDescent="0.25">
      <c r="A3885" s="46" t="e">
        <f ca="1">HYPERLINK("#"&amp;CELL("address",OFFSET([4]Analítico!$B$1,MATCH(100344,[4]Analítico!$B:$B,0)-1,3)),100344)</f>
        <v>#VALUE!</v>
      </c>
      <c r="B3885" s="47" t="s">
        <v>15414</v>
      </c>
      <c r="C3885" s="46" t="s">
        <v>622</v>
      </c>
      <c r="D3885" s="48">
        <v>11.29</v>
      </c>
    </row>
    <row r="3886" spans="1:4" x14ac:dyDescent="0.25">
      <c r="A3886" s="46" t="e">
        <f ca="1">HYPERLINK("#"&amp;CELL("address",OFFSET([4]Analítico!$B$1,MATCH(100345,[4]Analítico!$B:$B,0)-1,3)),100345)</f>
        <v>#VALUE!</v>
      </c>
      <c r="B3886" s="47" t="s">
        <v>15415</v>
      </c>
      <c r="C3886" s="46" t="s">
        <v>622</v>
      </c>
      <c r="D3886" s="48">
        <v>8.43</v>
      </c>
    </row>
    <row r="3887" spans="1:4" x14ac:dyDescent="0.25">
      <c r="A3887" s="46" t="e">
        <f ca="1">HYPERLINK("#"&amp;CELL("address",OFFSET([4]Analítico!$B$1,MATCH(100346,[4]Analítico!$B:$B,0)-1,3)),100346)</f>
        <v>#VALUE!</v>
      </c>
      <c r="B3887" s="47" t="s">
        <v>15416</v>
      </c>
      <c r="C3887" s="46" t="s">
        <v>622</v>
      </c>
      <c r="D3887" s="48">
        <v>7.89</v>
      </c>
    </row>
    <row r="3888" spans="1:4" x14ac:dyDescent="0.25">
      <c r="A3888" s="46" t="e">
        <f ca="1">HYPERLINK("#"&amp;CELL("address",OFFSET([4]Analítico!$B$1,MATCH(100347,[4]Analítico!$B:$B,0)-1,3)),100347)</f>
        <v>#VALUE!</v>
      </c>
      <c r="B3888" s="47" t="s">
        <v>15417</v>
      </c>
      <c r="C3888" s="46" t="s">
        <v>622</v>
      </c>
      <c r="D3888" s="48">
        <v>8.68</v>
      </c>
    </row>
    <row r="3889" spans="1:4" x14ac:dyDescent="0.25">
      <c r="A3889" s="46" t="e">
        <f ca="1">HYPERLINK("#"&amp;CELL("address",OFFSET([4]Analítico!$B$1,MATCH(100348,[4]Analítico!$B:$B,0)-1,3)),100348)</f>
        <v>#VALUE!</v>
      </c>
      <c r="B3889" s="47" t="s">
        <v>15418</v>
      </c>
      <c r="C3889" s="46" t="s">
        <v>622</v>
      </c>
      <c r="D3889" s="48">
        <v>8.4700000000000006</v>
      </c>
    </row>
    <row r="3890" spans="1:4" x14ac:dyDescent="0.25">
      <c r="A3890" s="46" t="e">
        <f ca="1">HYPERLINK("#"&amp;CELL("address",OFFSET([4]Analítico!$B$1,MATCH(100342,[4]Analítico!$B:$B,0)-1,3)),100342)</f>
        <v>#VALUE!</v>
      </c>
      <c r="B3890" s="47" t="s">
        <v>15419</v>
      </c>
      <c r="C3890" s="46" t="s">
        <v>622</v>
      </c>
      <c r="D3890" s="48">
        <v>17.02</v>
      </c>
    </row>
    <row r="3891" spans="1:4" x14ac:dyDescent="0.25">
      <c r="A3891" s="46" t="e">
        <f ca="1">HYPERLINK("#"&amp;CELL("address",OFFSET([4]Analítico!$B$1,MATCH(100343,[4]Analítico!$B:$B,0)-1,3)),100343)</f>
        <v>#VALUE!</v>
      </c>
      <c r="B3891" s="47" t="s">
        <v>15420</v>
      </c>
      <c r="C3891" s="46" t="s">
        <v>622</v>
      </c>
      <c r="D3891" s="48">
        <v>14.37</v>
      </c>
    </row>
    <row r="3892" spans="1:4" x14ac:dyDescent="0.25">
      <c r="A3892" s="46" t="e">
        <f ca="1">HYPERLINK("#"&amp;CELL("address",OFFSET([4]Analítico!$B$1,MATCH(100349,[4]Analítico!$B:$B,0)-1,3)),100349)</f>
        <v>#VALUE!</v>
      </c>
      <c r="B3892" s="47" t="s">
        <v>15421</v>
      </c>
      <c r="C3892" s="46" t="s">
        <v>28</v>
      </c>
      <c r="D3892" s="48">
        <v>596.95000000000005</v>
      </c>
    </row>
    <row r="3893" spans="1:4" x14ac:dyDescent="0.25">
      <c r="A3893" s="46" t="e">
        <f ca="1">HYPERLINK("#"&amp;CELL("address",OFFSET([4]Analítico!$B$1,MATCH(100336,[4]Analítico!$B:$B,0)-1,3)),100336)</f>
        <v>#VALUE!</v>
      </c>
      <c r="B3893" s="47" t="s">
        <v>15422</v>
      </c>
      <c r="C3893" s="46" t="s">
        <v>1</v>
      </c>
      <c r="D3893" s="48">
        <v>0</v>
      </c>
    </row>
    <row r="3894" spans="1:4" x14ac:dyDescent="0.25">
      <c r="A3894" s="46" t="e">
        <f ca="1">HYPERLINK("#"&amp;CELL("address",OFFSET([4]Analítico!$B$1,MATCH(100337,[4]Analítico!$B:$B,0)-1,3)),100337)</f>
        <v>#VALUE!</v>
      </c>
      <c r="B3894" s="47" t="s">
        <v>15423</v>
      </c>
      <c r="C3894" s="46" t="s">
        <v>1</v>
      </c>
      <c r="D3894" s="48">
        <v>0</v>
      </c>
    </row>
    <row r="3895" spans="1:4" x14ac:dyDescent="0.25">
      <c r="A3895" s="46" t="e">
        <f ca="1">HYPERLINK("#"&amp;CELL("address",OFFSET([4]Analítico!$B$1,MATCH(100339,[4]Analítico!$B:$B,0)-1,3)),100339)</f>
        <v>#VALUE!</v>
      </c>
      <c r="B3895" s="47" t="s">
        <v>15424</v>
      </c>
      <c r="C3895" s="46" t="s">
        <v>1</v>
      </c>
      <c r="D3895" s="48">
        <v>0</v>
      </c>
    </row>
    <row r="3896" spans="1:4" x14ac:dyDescent="0.25">
      <c r="A3896" s="46" t="e">
        <f ca="1">HYPERLINK("#"&amp;CELL("address",OFFSET([4]Analítico!$B$1,MATCH(100340,[4]Analítico!$B:$B,0)-1,3)),100340)</f>
        <v>#VALUE!</v>
      </c>
      <c r="B3896" s="47" t="s">
        <v>15425</v>
      </c>
      <c r="C3896" s="46" t="s">
        <v>1</v>
      </c>
      <c r="D3896" s="48">
        <v>0</v>
      </c>
    </row>
    <row r="3897" spans="1:4" x14ac:dyDescent="0.25">
      <c r="A3897" s="46" t="e">
        <f ca="1">HYPERLINK("#"&amp;CELL("address",OFFSET([4]Analítico!$B$1,MATCH(105805,[4]Analítico!$B:$B,0)-1,3)),105805)</f>
        <v>#VALUE!</v>
      </c>
      <c r="B3897" s="47" t="s">
        <v>15426</v>
      </c>
      <c r="C3897" s="46" t="s">
        <v>1</v>
      </c>
      <c r="D3897" s="48">
        <v>885</v>
      </c>
    </row>
    <row r="3898" spans="1:4" x14ac:dyDescent="0.25">
      <c r="A3898" s="46" t="e">
        <f ca="1">HYPERLINK("#"&amp;CELL("address",OFFSET([4]Analítico!$B$1,MATCH(105806,[4]Analítico!$B:$B,0)-1,3)),105806)</f>
        <v>#VALUE!</v>
      </c>
      <c r="B3898" s="47" t="s">
        <v>15427</v>
      </c>
      <c r="C3898" s="46" t="s">
        <v>1</v>
      </c>
      <c r="D3898" s="48">
        <v>557.41</v>
      </c>
    </row>
    <row r="3899" spans="1:4" x14ac:dyDescent="0.25">
      <c r="A3899" s="46" t="e">
        <f ca="1">HYPERLINK("#"&amp;CELL("address",OFFSET([4]Analítico!$B$1,MATCH(105807,[4]Analítico!$B:$B,0)-1,3)),105807)</f>
        <v>#VALUE!</v>
      </c>
      <c r="B3899" s="47" t="s">
        <v>15428</v>
      </c>
      <c r="C3899" s="46" t="s">
        <v>1</v>
      </c>
      <c r="D3899" s="48">
        <v>705</v>
      </c>
    </row>
    <row r="3900" spans="1:4" x14ac:dyDescent="0.25">
      <c r="A3900" s="46" t="e">
        <f ca="1">HYPERLINK("#"&amp;CELL("address",OFFSET([4]Analítico!$B$1,MATCH(105808,[4]Analítico!$B:$B,0)-1,3)),105808)</f>
        <v>#VALUE!</v>
      </c>
      <c r="B3900" s="47" t="s">
        <v>15429</v>
      </c>
      <c r="C3900" s="46" t="s">
        <v>1</v>
      </c>
      <c r="D3900" s="48">
        <v>459.31</v>
      </c>
    </row>
    <row r="3901" spans="1:4" x14ac:dyDescent="0.25">
      <c r="A3901" s="46" t="e">
        <f ca="1">HYPERLINK("#"&amp;CELL("address",OFFSET([4]Analítico!$B$1,MATCH(100341,[4]Analítico!$B:$B,0)-1,3)),100341)</f>
        <v>#VALUE!</v>
      </c>
      <c r="B3901" s="47" t="s">
        <v>15430</v>
      </c>
      <c r="C3901" s="46" t="s">
        <v>1</v>
      </c>
      <c r="D3901" s="48">
        <v>45.63</v>
      </c>
    </row>
    <row r="3902" spans="1:4" x14ac:dyDescent="0.25">
      <c r="A3902" s="46" t="e">
        <f ca="1">HYPERLINK("#"&amp;CELL("address",OFFSET([4]Analítico!$B$1,MATCH(100351,[4]Analítico!$B:$B,0)-1,3)),100351)</f>
        <v>#VALUE!</v>
      </c>
      <c r="B3902" s="47" t="s">
        <v>15431</v>
      </c>
      <c r="C3902" s="46" t="s">
        <v>1</v>
      </c>
      <c r="D3902" s="48">
        <v>0</v>
      </c>
    </row>
    <row r="3903" spans="1:4" x14ac:dyDescent="0.25">
      <c r="A3903" s="46" t="e">
        <f ca="1">HYPERLINK("#"&amp;CELL("address",OFFSET([4]Analítico!$B$1,MATCH(100353,[4]Analítico!$B:$B,0)-1,3)),100353)</f>
        <v>#VALUE!</v>
      </c>
      <c r="B3903" s="47" t="s">
        <v>15432</v>
      </c>
      <c r="C3903" s="46" t="s">
        <v>1</v>
      </c>
      <c r="D3903" s="48">
        <v>0</v>
      </c>
    </row>
    <row r="3904" spans="1:4" x14ac:dyDescent="0.25">
      <c r="A3904" s="46" t="e">
        <f ca="1">HYPERLINK("#"&amp;CELL("address",OFFSET([4]Analítico!$B$1,MATCH(100350,[4]Analítico!$B:$B,0)-1,3)),100350)</f>
        <v>#VALUE!</v>
      </c>
      <c r="B3904" s="47" t="s">
        <v>15433</v>
      </c>
      <c r="C3904" s="46" t="s">
        <v>1</v>
      </c>
      <c r="D3904" s="48">
        <v>0</v>
      </c>
    </row>
    <row r="3905" spans="1:4" x14ac:dyDescent="0.25">
      <c r="A3905" s="46" t="e">
        <f ca="1">HYPERLINK("#"&amp;CELL("address",OFFSET([4]Analítico!$B$1,MATCH(105043,[4]Analítico!$B:$B,0)-1,3)),105043)</f>
        <v>#VALUE!</v>
      </c>
      <c r="B3905" s="47" t="s">
        <v>15434</v>
      </c>
      <c r="C3905" s="46" t="s">
        <v>161</v>
      </c>
      <c r="D3905" s="48">
        <v>0</v>
      </c>
    </row>
    <row r="3906" spans="1:4" x14ac:dyDescent="0.25">
      <c r="A3906" s="46" t="e">
        <f ca="1">HYPERLINK("#"&amp;CELL("address",OFFSET([4]Analítico!$B$1,MATCH(105047,[4]Analítico!$B:$B,0)-1,3)),105047)</f>
        <v>#VALUE!</v>
      </c>
      <c r="B3906" s="47" t="s">
        <v>15435</v>
      </c>
      <c r="C3906" s="46" t="s">
        <v>161</v>
      </c>
      <c r="D3906" s="48">
        <v>0</v>
      </c>
    </row>
    <row r="3907" spans="1:4" x14ac:dyDescent="0.25">
      <c r="A3907" s="46" t="e">
        <f ca="1">HYPERLINK("#"&amp;CELL("address",OFFSET([4]Analítico!$B$1,MATCH(105044,[4]Analítico!$B:$B,0)-1,3)),105044)</f>
        <v>#VALUE!</v>
      </c>
      <c r="B3907" s="47" t="s">
        <v>15436</v>
      </c>
      <c r="C3907" s="46" t="s">
        <v>161</v>
      </c>
      <c r="D3907" s="48">
        <v>0</v>
      </c>
    </row>
    <row r="3908" spans="1:4" x14ac:dyDescent="0.25">
      <c r="A3908" s="46" t="e">
        <f ca="1">HYPERLINK("#"&amp;CELL("address",OFFSET([4]Analítico!$B$1,MATCH(105094,[4]Analítico!$B:$B,0)-1,3)),105094)</f>
        <v>#VALUE!</v>
      </c>
      <c r="B3908" s="47" t="s">
        <v>15437</v>
      </c>
      <c r="C3908" s="46" t="s">
        <v>161</v>
      </c>
      <c r="D3908" s="48">
        <v>0</v>
      </c>
    </row>
    <row r="3909" spans="1:4" x14ac:dyDescent="0.25">
      <c r="A3909" s="46" t="e">
        <f ca="1">HYPERLINK("#"&amp;CELL("address",OFFSET([4]Analítico!$B$1,MATCH(105096,[4]Analítico!$B:$B,0)-1,3)),105096)</f>
        <v>#VALUE!</v>
      </c>
      <c r="B3909" s="47" t="s">
        <v>15438</v>
      </c>
      <c r="C3909" s="46" t="s">
        <v>161</v>
      </c>
      <c r="D3909" s="48">
        <v>0</v>
      </c>
    </row>
    <row r="3910" spans="1:4" x14ac:dyDescent="0.25">
      <c r="A3910" s="46" t="e">
        <f ca="1">HYPERLINK("#"&amp;CELL("address",OFFSET([4]Analítico!$B$1,MATCH(105048,[4]Analítico!$B:$B,0)-1,3)),105048)</f>
        <v>#VALUE!</v>
      </c>
      <c r="B3910" s="47" t="s">
        <v>15439</v>
      </c>
      <c r="C3910" s="46" t="s">
        <v>161</v>
      </c>
      <c r="D3910" s="48">
        <v>0</v>
      </c>
    </row>
    <row r="3911" spans="1:4" x14ac:dyDescent="0.25">
      <c r="A3911" s="46" t="e">
        <f ca="1">HYPERLINK("#"&amp;CELL("address",OFFSET([4]Analítico!$B$1,MATCH(105097,[4]Analítico!$B:$B,0)-1,3)),105097)</f>
        <v>#VALUE!</v>
      </c>
      <c r="B3911" s="47" t="s">
        <v>15440</v>
      </c>
      <c r="C3911" s="46" t="s">
        <v>161</v>
      </c>
      <c r="D3911" s="48">
        <v>0</v>
      </c>
    </row>
    <row r="3912" spans="1:4" x14ac:dyDescent="0.25">
      <c r="A3912" s="46" t="e">
        <f ca="1">HYPERLINK("#"&amp;CELL("address",OFFSET([4]Analítico!$B$1,MATCH(105049,[4]Analítico!$B:$B,0)-1,3)),105049)</f>
        <v>#VALUE!</v>
      </c>
      <c r="B3912" s="47" t="s">
        <v>15441</v>
      </c>
      <c r="C3912" s="46" t="s">
        <v>161</v>
      </c>
      <c r="D3912" s="48">
        <v>0</v>
      </c>
    </row>
    <row r="3913" spans="1:4" x14ac:dyDescent="0.25">
      <c r="A3913" s="46" t="e">
        <f ca="1">HYPERLINK("#"&amp;CELL("address",OFFSET([4]Analítico!$B$1,MATCH(105051,[4]Analítico!$B:$B,0)-1,3)),105051)</f>
        <v>#VALUE!</v>
      </c>
      <c r="B3913" s="47" t="s">
        <v>15442</v>
      </c>
      <c r="C3913" s="46" t="s">
        <v>161</v>
      </c>
      <c r="D3913" s="48">
        <v>0</v>
      </c>
    </row>
    <row r="3914" spans="1:4" x14ac:dyDescent="0.25">
      <c r="A3914" s="46" t="e">
        <f ca="1">HYPERLINK("#"&amp;CELL("address",OFFSET([4]Analítico!$B$1,MATCH(105054,[4]Analítico!$B:$B,0)-1,3)),105054)</f>
        <v>#VALUE!</v>
      </c>
      <c r="B3914" s="47" t="s">
        <v>15443</v>
      </c>
      <c r="C3914" s="46" t="s">
        <v>161</v>
      </c>
      <c r="D3914" s="48">
        <v>0</v>
      </c>
    </row>
    <row r="3915" spans="1:4" x14ac:dyDescent="0.25">
      <c r="A3915" s="46" t="e">
        <f ca="1">HYPERLINK("#"&amp;CELL("address",OFFSET([4]Analítico!$B$1,MATCH(105052,[4]Analítico!$B:$B,0)-1,3)),105052)</f>
        <v>#VALUE!</v>
      </c>
      <c r="B3915" s="47" t="s">
        <v>15444</v>
      </c>
      <c r="C3915" s="46" t="s">
        <v>161</v>
      </c>
      <c r="D3915" s="48">
        <v>0</v>
      </c>
    </row>
    <row r="3916" spans="1:4" x14ac:dyDescent="0.25">
      <c r="A3916" s="46" t="e">
        <f ca="1">HYPERLINK("#"&amp;CELL("address",OFFSET([4]Analítico!$B$1,MATCH(105055,[4]Analítico!$B:$B,0)-1,3)),105055)</f>
        <v>#VALUE!</v>
      </c>
      <c r="B3916" s="47" t="s">
        <v>15445</v>
      </c>
      <c r="C3916" s="46" t="s">
        <v>161</v>
      </c>
      <c r="D3916" s="48">
        <v>0</v>
      </c>
    </row>
    <row r="3917" spans="1:4" x14ac:dyDescent="0.25">
      <c r="A3917" s="46" t="e">
        <f ca="1">HYPERLINK("#"&amp;CELL("address",OFFSET([4]Analítico!$B$1,MATCH(105065,[4]Analítico!$B:$B,0)-1,3)),105065)</f>
        <v>#VALUE!</v>
      </c>
      <c r="B3917" s="47" t="s">
        <v>15446</v>
      </c>
      <c r="C3917" s="46" t="s">
        <v>161</v>
      </c>
      <c r="D3917" s="48">
        <v>0</v>
      </c>
    </row>
    <row r="3918" spans="1:4" x14ac:dyDescent="0.25">
      <c r="A3918" s="46" t="e">
        <f ca="1">HYPERLINK("#"&amp;CELL("address",OFFSET([4]Analítico!$B$1,MATCH(105059,[4]Analítico!$B:$B,0)-1,3)),105059)</f>
        <v>#VALUE!</v>
      </c>
      <c r="B3918" s="47" t="s">
        <v>15447</v>
      </c>
      <c r="C3918" s="46" t="s">
        <v>161</v>
      </c>
      <c r="D3918" s="48">
        <v>0</v>
      </c>
    </row>
    <row r="3919" spans="1:4" x14ac:dyDescent="0.25">
      <c r="A3919" s="46" t="e">
        <f ca="1">HYPERLINK("#"&amp;CELL("address",OFFSET([4]Analítico!$B$1,MATCH(105057,[4]Analítico!$B:$B,0)-1,3)),105057)</f>
        <v>#VALUE!</v>
      </c>
      <c r="B3919" s="47" t="s">
        <v>15448</v>
      </c>
      <c r="C3919" s="46" t="s">
        <v>161</v>
      </c>
      <c r="D3919" s="48">
        <v>0</v>
      </c>
    </row>
    <row r="3920" spans="1:4" x14ac:dyDescent="0.25">
      <c r="A3920" s="46" t="e">
        <f ca="1">HYPERLINK("#"&amp;CELL("address",OFFSET([4]Analítico!$B$1,MATCH(105060,[4]Analítico!$B:$B,0)-1,3)),105060)</f>
        <v>#VALUE!</v>
      </c>
      <c r="B3920" s="47" t="s">
        <v>15449</v>
      </c>
      <c r="C3920" s="46" t="s">
        <v>161</v>
      </c>
      <c r="D3920" s="48">
        <v>0</v>
      </c>
    </row>
    <row r="3921" spans="1:4" x14ac:dyDescent="0.25">
      <c r="A3921" s="46" t="e">
        <f ca="1">HYPERLINK("#"&amp;CELL("address",OFFSET([4]Analítico!$B$1,MATCH(105042,[4]Analítico!$B:$B,0)-1,3)),105042)</f>
        <v>#VALUE!</v>
      </c>
      <c r="B3921" s="47" t="s">
        <v>15450</v>
      </c>
      <c r="C3921" s="46" t="s">
        <v>161</v>
      </c>
      <c r="D3921" s="48">
        <v>72.27</v>
      </c>
    </row>
    <row r="3922" spans="1:4" x14ac:dyDescent="0.25">
      <c r="A3922" s="46" t="e">
        <f ca="1">HYPERLINK("#"&amp;CELL("address",OFFSET([4]Analítico!$B$1,MATCH(105046,[4]Analítico!$B:$B,0)-1,3)),105046)</f>
        <v>#VALUE!</v>
      </c>
      <c r="B3922" s="47" t="s">
        <v>15451</v>
      </c>
      <c r="C3922" s="46" t="s">
        <v>161</v>
      </c>
      <c r="D3922" s="48">
        <v>59.45</v>
      </c>
    </row>
    <row r="3923" spans="1:4" x14ac:dyDescent="0.25">
      <c r="A3923" s="46" t="e">
        <f ca="1">HYPERLINK("#"&amp;CELL("address",OFFSET([4]Analítico!$B$1,MATCH(105095,[4]Analítico!$B:$B,0)-1,3)),105095)</f>
        <v>#VALUE!</v>
      </c>
      <c r="B3923" s="47" t="s">
        <v>15452</v>
      </c>
      <c r="C3923" s="46" t="s">
        <v>161</v>
      </c>
      <c r="D3923" s="48">
        <v>104.98</v>
      </c>
    </row>
    <row r="3924" spans="1:4" x14ac:dyDescent="0.25">
      <c r="A3924" s="46" t="e">
        <f ca="1">HYPERLINK("#"&amp;CELL("address",OFFSET([4]Analítico!$B$1,MATCH(105098,[4]Analítico!$B:$B,0)-1,3)),105098)</f>
        <v>#VALUE!</v>
      </c>
      <c r="B3924" s="47" t="s">
        <v>15453</v>
      </c>
      <c r="C3924" s="46" t="s">
        <v>161</v>
      </c>
      <c r="D3924" s="48">
        <v>92.18</v>
      </c>
    </row>
    <row r="3925" spans="1:4" x14ac:dyDescent="0.25">
      <c r="A3925" s="46" t="e">
        <f ca="1">HYPERLINK("#"&amp;CELL("address",OFFSET([4]Analítico!$B$1,MATCH(105050,[4]Analítico!$B:$B,0)-1,3)),105050)</f>
        <v>#VALUE!</v>
      </c>
      <c r="B3925" s="47" t="s">
        <v>15454</v>
      </c>
      <c r="C3925" s="46" t="s">
        <v>161</v>
      </c>
      <c r="D3925" s="48">
        <v>211.99</v>
      </c>
    </row>
    <row r="3926" spans="1:4" x14ac:dyDescent="0.25">
      <c r="A3926" s="46" t="e">
        <f ca="1">HYPERLINK("#"&amp;CELL("address",OFFSET([4]Analítico!$B$1,MATCH(105053,[4]Analítico!$B:$B,0)-1,3)),105053)</f>
        <v>#VALUE!</v>
      </c>
      <c r="B3926" s="47" t="s">
        <v>15455</v>
      </c>
      <c r="C3926" s="46" t="s">
        <v>161</v>
      </c>
      <c r="D3926" s="48">
        <v>199.35</v>
      </c>
    </row>
    <row r="3927" spans="1:4" x14ac:dyDescent="0.25">
      <c r="A3927" s="46" t="e">
        <f ca="1">HYPERLINK("#"&amp;CELL("address",OFFSET([4]Analítico!$B$1,MATCH(105056,[4]Analítico!$B:$B,0)-1,3)),105056)</f>
        <v>#VALUE!</v>
      </c>
      <c r="B3927" s="47" t="s">
        <v>15456</v>
      </c>
      <c r="C3927" s="46" t="s">
        <v>161</v>
      </c>
      <c r="D3927" s="48">
        <v>290.79000000000002</v>
      </c>
    </row>
    <row r="3928" spans="1:4" x14ac:dyDescent="0.25">
      <c r="A3928" s="46" t="e">
        <f ca="1">HYPERLINK("#"&amp;CELL("address",OFFSET([4]Analítico!$B$1,MATCH(105058,[4]Analítico!$B:$B,0)-1,3)),105058)</f>
        <v>#VALUE!</v>
      </c>
      <c r="B3928" s="47" t="s">
        <v>15457</v>
      </c>
      <c r="C3928" s="46" t="s">
        <v>161</v>
      </c>
      <c r="D3928" s="48">
        <v>279.07</v>
      </c>
    </row>
    <row r="3929" spans="1:4" x14ac:dyDescent="0.25">
      <c r="A3929" s="46" t="e">
        <f ca="1">HYPERLINK("#"&amp;CELL("address",OFFSET([4]Analítico!$B$1,MATCH(105062,[4]Analítico!$B:$B,0)-1,3)),105062)</f>
        <v>#VALUE!</v>
      </c>
      <c r="B3929" s="47" t="s">
        <v>15458</v>
      </c>
      <c r="C3929" s="46" t="s">
        <v>161</v>
      </c>
      <c r="D3929" s="48">
        <v>0</v>
      </c>
    </row>
    <row r="3930" spans="1:4" x14ac:dyDescent="0.25">
      <c r="A3930" s="46" t="e">
        <f ca="1">HYPERLINK("#"&amp;CELL("address",OFFSET([4]Analítico!$B$1,MATCH(105066,[4]Analítico!$B:$B,0)-1,3)),105066)</f>
        <v>#VALUE!</v>
      </c>
      <c r="B3930" s="47" t="s">
        <v>15459</v>
      </c>
      <c r="C3930" s="46" t="s">
        <v>161</v>
      </c>
      <c r="D3930" s="48">
        <v>0</v>
      </c>
    </row>
    <row r="3931" spans="1:4" x14ac:dyDescent="0.25">
      <c r="A3931" s="46" t="e">
        <f ca="1">HYPERLINK("#"&amp;CELL("address",OFFSET([4]Analítico!$B$1,MATCH(105063,[4]Analítico!$B:$B,0)-1,3)),105063)</f>
        <v>#VALUE!</v>
      </c>
      <c r="B3931" s="47" t="s">
        <v>15460</v>
      </c>
      <c r="C3931" s="46" t="s">
        <v>161</v>
      </c>
      <c r="D3931" s="48">
        <v>0</v>
      </c>
    </row>
    <row r="3932" spans="1:4" x14ac:dyDescent="0.25">
      <c r="A3932" s="46" t="e">
        <f ca="1">HYPERLINK("#"&amp;CELL("address",OFFSET([4]Analítico!$B$1,MATCH(105067,[4]Analítico!$B:$B,0)-1,3)),105067)</f>
        <v>#VALUE!</v>
      </c>
      <c r="B3932" s="47" t="s">
        <v>15461</v>
      </c>
      <c r="C3932" s="46" t="s">
        <v>161</v>
      </c>
      <c r="D3932" s="48">
        <v>0</v>
      </c>
    </row>
    <row r="3933" spans="1:4" x14ac:dyDescent="0.25">
      <c r="A3933" s="46" t="e">
        <f ca="1">HYPERLINK("#"&amp;CELL("address",OFFSET([4]Analítico!$B$1,MATCH(105069,[4]Analítico!$B:$B,0)-1,3)),105069)</f>
        <v>#VALUE!</v>
      </c>
      <c r="B3933" s="47" t="s">
        <v>15462</v>
      </c>
      <c r="C3933" s="46" t="s">
        <v>161</v>
      </c>
      <c r="D3933" s="48">
        <v>0</v>
      </c>
    </row>
    <row r="3934" spans="1:4" x14ac:dyDescent="0.25">
      <c r="A3934" s="46" t="e">
        <f ca="1">HYPERLINK("#"&amp;CELL("address",OFFSET([4]Analítico!$B$1,MATCH(105072,[4]Analítico!$B:$B,0)-1,3)),105072)</f>
        <v>#VALUE!</v>
      </c>
      <c r="B3934" s="47" t="s">
        <v>15463</v>
      </c>
      <c r="C3934" s="46" t="s">
        <v>161</v>
      </c>
      <c r="D3934" s="48">
        <v>0</v>
      </c>
    </row>
    <row r="3935" spans="1:4" x14ac:dyDescent="0.25">
      <c r="A3935" s="46" t="e">
        <f ca="1">HYPERLINK("#"&amp;CELL("address",OFFSET([4]Analítico!$B$1,MATCH(105070,[4]Analítico!$B:$B,0)-1,3)),105070)</f>
        <v>#VALUE!</v>
      </c>
      <c r="B3935" s="47" t="s">
        <v>15464</v>
      </c>
      <c r="C3935" s="46" t="s">
        <v>161</v>
      </c>
      <c r="D3935" s="48">
        <v>0</v>
      </c>
    </row>
    <row r="3936" spans="1:4" x14ac:dyDescent="0.25">
      <c r="A3936" s="46" t="e">
        <f ca="1">HYPERLINK("#"&amp;CELL("address",OFFSET([4]Analítico!$B$1,MATCH(105073,[4]Analítico!$B:$B,0)-1,3)),105073)</f>
        <v>#VALUE!</v>
      </c>
      <c r="B3936" s="47" t="s">
        <v>15465</v>
      </c>
      <c r="C3936" s="46" t="s">
        <v>161</v>
      </c>
      <c r="D3936" s="48">
        <v>0</v>
      </c>
    </row>
    <row r="3937" spans="1:4" x14ac:dyDescent="0.25">
      <c r="A3937" s="46" t="e">
        <f ca="1">HYPERLINK("#"&amp;CELL("address",OFFSET([4]Analítico!$B$1,MATCH(105075,[4]Analítico!$B:$B,0)-1,3)),105075)</f>
        <v>#VALUE!</v>
      </c>
      <c r="B3937" s="47" t="s">
        <v>15466</v>
      </c>
      <c r="C3937" s="46" t="s">
        <v>161</v>
      </c>
      <c r="D3937" s="48">
        <v>0</v>
      </c>
    </row>
    <row r="3938" spans="1:4" x14ac:dyDescent="0.25">
      <c r="A3938" s="46" t="e">
        <f ca="1">HYPERLINK("#"&amp;CELL("address",OFFSET([4]Analítico!$B$1,MATCH(105078,[4]Analítico!$B:$B,0)-1,3)),105078)</f>
        <v>#VALUE!</v>
      </c>
      <c r="B3938" s="47" t="s">
        <v>15467</v>
      </c>
      <c r="C3938" s="46" t="s">
        <v>161</v>
      </c>
      <c r="D3938" s="48">
        <v>0</v>
      </c>
    </row>
    <row r="3939" spans="1:4" x14ac:dyDescent="0.25">
      <c r="A3939" s="46" t="e">
        <f ca="1">HYPERLINK("#"&amp;CELL("address",OFFSET([4]Analítico!$B$1,MATCH(105076,[4]Analítico!$B:$B,0)-1,3)),105076)</f>
        <v>#VALUE!</v>
      </c>
      <c r="B3939" s="47" t="s">
        <v>15468</v>
      </c>
      <c r="C3939" s="46" t="s">
        <v>161</v>
      </c>
      <c r="D3939" s="48">
        <v>0</v>
      </c>
    </row>
    <row r="3940" spans="1:4" x14ac:dyDescent="0.25">
      <c r="A3940" s="46" t="e">
        <f ca="1">HYPERLINK("#"&amp;CELL("address",OFFSET([4]Analítico!$B$1,MATCH(105079,[4]Analítico!$B:$B,0)-1,3)),105079)</f>
        <v>#VALUE!</v>
      </c>
      <c r="B3940" s="47" t="s">
        <v>15469</v>
      </c>
      <c r="C3940" s="46" t="s">
        <v>161</v>
      </c>
      <c r="D3940" s="48">
        <v>0</v>
      </c>
    </row>
    <row r="3941" spans="1:4" x14ac:dyDescent="0.25">
      <c r="A3941" s="46" t="e">
        <f ca="1">HYPERLINK("#"&amp;CELL("address",OFFSET([4]Analítico!$B$1,MATCH(105061,[4]Analítico!$B:$B,0)-1,3)),105061)</f>
        <v>#VALUE!</v>
      </c>
      <c r="B3941" s="47" t="s">
        <v>15470</v>
      </c>
      <c r="C3941" s="46" t="s">
        <v>161</v>
      </c>
      <c r="D3941" s="48">
        <v>116.82</v>
      </c>
    </row>
    <row r="3942" spans="1:4" x14ac:dyDescent="0.25">
      <c r="A3942" s="46" t="e">
        <f ca="1">HYPERLINK("#"&amp;CELL("address",OFFSET([4]Analítico!$B$1,MATCH(105064,[4]Analítico!$B:$B,0)-1,3)),105064)</f>
        <v>#VALUE!</v>
      </c>
      <c r="B3942" s="47" t="s">
        <v>15471</v>
      </c>
      <c r="C3942" s="46" t="s">
        <v>161</v>
      </c>
      <c r="D3942" s="48">
        <v>100.23</v>
      </c>
    </row>
    <row r="3943" spans="1:4" x14ac:dyDescent="0.25">
      <c r="A3943" s="46" t="e">
        <f ca="1">HYPERLINK("#"&amp;CELL("address",OFFSET([4]Analítico!$B$1,MATCH(105068,[4]Analítico!$B:$B,0)-1,3)),105068)</f>
        <v>#VALUE!</v>
      </c>
      <c r="B3943" s="47" t="s">
        <v>15472</v>
      </c>
      <c r="C3943" s="46" t="s">
        <v>161</v>
      </c>
      <c r="D3943" s="48">
        <v>194.47</v>
      </c>
    </row>
    <row r="3944" spans="1:4" x14ac:dyDescent="0.25">
      <c r="A3944" s="46" t="e">
        <f ca="1">HYPERLINK("#"&amp;CELL("address",OFFSET([4]Analítico!$B$1,MATCH(105071,[4]Analítico!$B:$B,0)-1,3)),105071)</f>
        <v>#VALUE!</v>
      </c>
      <c r="B3944" s="47" t="s">
        <v>15473</v>
      </c>
      <c r="C3944" s="46" t="s">
        <v>161</v>
      </c>
      <c r="D3944" s="48">
        <v>177.9</v>
      </c>
    </row>
    <row r="3945" spans="1:4" x14ac:dyDescent="0.25">
      <c r="A3945" s="46" t="e">
        <f ca="1">HYPERLINK("#"&amp;CELL("address",OFFSET([4]Analítico!$B$1,MATCH(105074,[4]Analítico!$B:$B,0)-1,3)),105074)</f>
        <v>#VALUE!</v>
      </c>
      <c r="B3945" s="47" t="s">
        <v>15474</v>
      </c>
      <c r="C3945" s="46" t="s">
        <v>161</v>
      </c>
      <c r="D3945" s="48">
        <v>303.14</v>
      </c>
    </row>
    <row r="3946" spans="1:4" x14ac:dyDescent="0.25">
      <c r="A3946" s="46" t="e">
        <f ca="1">HYPERLINK("#"&amp;CELL("address",OFFSET([4]Analítico!$B$1,MATCH(105077,[4]Analítico!$B:$B,0)-1,3)),105077)</f>
        <v>#VALUE!</v>
      </c>
      <c r="B3946" s="47" t="s">
        <v>15475</v>
      </c>
      <c r="C3946" s="46" t="s">
        <v>161</v>
      </c>
      <c r="D3946" s="48">
        <v>286.64999999999998</v>
      </c>
    </row>
    <row r="3947" spans="1:4" x14ac:dyDescent="0.25">
      <c r="A3947" s="46" t="e">
        <f ca="1">HYPERLINK("#"&amp;CELL("address",OFFSET([4]Analítico!$B$1,MATCH(105090,[4]Analítico!$B:$B,0)-1,3)),105090)</f>
        <v>#VALUE!</v>
      </c>
      <c r="B3947" s="47" t="s">
        <v>15476</v>
      </c>
      <c r="C3947" s="46" t="s">
        <v>1</v>
      </c>
      <c r="D3947" s="48">
        <v>593.9</v>
      </c>
    </row>
    <row r="3948" spans="1:4" x14ac:dyDescent="0.25">
      <c r="A3948" s="46" t="e">
        <f ca="1">HYPERLINK("#"&amp;CELL("address",OFFSET([4]Analítico!$B$1,MATCH(105099,[4]Analítico!$B:$B,0)-1,3)),105099)</f>
        <v>#VALUE!</v>
      </c>
      <c r="B3948" s="47" t="s">
        <v>15477</v>
      </c>
      <c r="C3948" s="46" t="s">
        <v>161</v>
      </c>
      <c r="D3948" s="48">
        <v>88.13</v>
      </c>
    </row>
    <row r="3949" spans="1:4" x14ac:dyDescent="0.25">
      <c r="A3949" s="46" t="e">
        <f ca="1">HYPERLINK("#"&amp;CELL("address",OFFSET([4]Analítico!$B$1,MATCH(105100,[4]Analítico!$B:$B,0)-1,3)),105100)</f>
        <v>#VALUE!</v>
      </c>
      <c r="B3949" s="47" t="s">
        <v>15478</v>
      </c>
      <c r="C3949" s="46" t="s">
        <v>161</v>
      </c>
      <c r="D3949" s="48">
        <v>124.48</v>
      </c>
    </row>
    <row r="3950" spans="1:4" x14ac:dyDescent="0.25">
      <c r="A3950" s="46" t="e">
        <f ca="1">HYPERLINK("#"&amp;CELL("address",OFFSET([4]Analítico!$B$1,MATCH(105101,[4]Analítico!$B:$B,0)-1,3)),105101)</f>
        <v>#VALUE!</v>
      </c>
      <c r="B3950" s="47" t="s">
        <v>15479</v>
      </c>
      <c r="C3950" s="46" t="s">
        <v>161</v>
      </c>
      <c r="D3950" s="48">
        <v>239.09</v>
      </c>
    </row>
    <row r="3951" spans="1:4" x14ac:dyDescent="0.25">
      <c r="A3951" s="46" t="e">
        <f ca="1">HYPERLINK("#"&amp;CELL("address",OFFSET([4]Analítico!$B$1,MATCH(105102,[4]Analítico!$B:$B,0)-1,3)),105102)</f>
        <v>#VALUE!</v>
      </c>
      <c r="B3951" s="47" t="s">
        <v>15480</v>
      </c>
      <c r="C3951" s="46" t="s">
        <v>161</v>
      </c>
      <c r="D3951" s="48">
        <v>327.76</v>
      </c>
    </row>
    <row r="3952" spans="1:4" x14ac:dyDescent="0.25">
      <c r="A3952" s="46" t="e">
        <f ca="1">HYPERLINK("#"&amp;CELL("address",OFFSET([4]Analítico!$B$1,MATCH(105080,[4]Analítico!$B:$B,0)-1,3)),105080)</f>
        <v>#VALUE!</v>
      </c>
      <c r="B3952" s="47" t="s">
        <v>15481</v>
      </c>
      <c r="C3952" s="46" t="s">
        <v>161</v>
      </c>
      <c r="D3952" s="48">
        <v>73.739999999999995</v>
      </c>
    </row>
    <row r="3953" spans="1:4" x14ac:dyDescent="0.25">
      <c r="A3953" s="46" t="e">
        <f ca="1">HYPERLINK("#"&amp;CELL("address",OFFSET([4]Analítico!$B$1,MATCH(105081,[4]Analítico!$B:$B,0)-1,3)),105081)</f>
        <v>#VALUE!</v>
      </c>
      <c r="B3953" s="47" t="s">
        <v>15482</v>
      </c>
      <c r="C3953" s="46" t="s">
        <v>161</v>
      </c>
      <c r="D3953" s="48">
        <v>86.07</v>
      </c>
    </row>
    <row r="3954" spans="1:4" x14ac:dyDescent="0.25">
      <c r="A3954" s="46" t="e">
        <f ca="1">HYPERLINK("#"&amp;CELL("address",OFFSET([4]Analítico!$B$1,MATCH(105091,[4]Analítico!$B:$B,0)-1,3)),105091)</f>
        <v>#VALUE!</v>
      </c>
      <c r="B3954" s="47" t="s">
        <v>15483</v>
      </c>
      <c r="C3954" s="46" t="s">
        <v>161</v>
      </c>
      <c r="D3954" s="48">
        <v>153.54</v>
      </c>
    </row>
    <row r="3955" spans="1:4" x14ac:dyDescent="0.25">
      <c r="A3955" s="46" t="e">
        <f ca="1">HYPERLINK("#"&amp;CELL("address",OFFSET([4]Analítico!$B$1,MATCH(105089,[4]Analítico!$B:$B,0)-1,3)),105089)</f>
        <v>#VALUE!</v>
      </c>
      <c r="B3955" s="47" t="s">
        <v>15484</v>
      </c>
      <c r="C3955" s="46" t="s">
        <v>161</v>
      </c>
      <c r="D3955" s="48">
        <v>194.99</v>
      </c>
    </row>
    <row r="3956" spans="1:4" x14ac:dyDescent="0.25">
      <c r="A3956" s="46" t="e">
        <f ca="1">HYPERLINK("#"&amp;CELL("address",OFFSET([4]Analítico!$B$1,MATCH(105082,[4]Analítico!$B:$B,0)-1,3)),105082)</f>
        <v>#VALUE!</v>
      </c>
      <c r="B3956" s="47" t="s">
        <v>15485</v>
      </c>
      <c r="C3956" s="46" t="s">
        <v>161</v>
      </c>
      <c r="D3956" s="48">
        <v>77.040000000000006</v>
      </c>
    </row>
    <row r="3957" spans="1:4" x14ac:dyDescent="0.25">
      <c r="A3957" s="46" t="e">
        <f ca="1">HYPERLINK("#"&amp;CELL("address",OFFSET([4]Analítico!$B$1,MATCH(105083,[4]Analítico!$B:$B,0)-1,3)),105083)</f>
        <v>#VALUE!</v>
      </c>
      <c r="B3957" s="47" t="s">
        <v>15486</v>
      </c>
      <c r="C3957" s="46" t="s">
        <v>161</v>
      </c>
      <c r="D3957" s="48">
        <v>87.58</v>
      </c>
    </row>
    <row r="3958" spans="1:4" x14ac:dyDescent="0.25">
      <c r="A3958" s="46" t="e">
        <f ca="1">HYPERLINK("#"&amp;CELL("address",OFFSET([4]Analítico!$B$1,MATCH(105084,[4]Analítico!$B:$B,0)-1,3)),105084)</f>
        <v>#VALUE!</v>
      </c>
      <c r="B3958" s="47" t="s">
        <v>15487</v>
      </c>
      <c r="C3958" s="46" t="s">
        <v>161</v>
      </c>
      <c r="D3958" s="48">
        <v>109.9</v>
      </c>
    </row>
    <row r="3959" spans="1:4" x14ac:dyDescent="0.25">
      <c r="A3959" s="46" t="e">
        <f ca="1">HYPERLINK("#"&amp;CELL("address",OFFSET([4]Analítico!$B$1,MATCH(105086,[4]Analítico!$B:$B,0)-1,3)),105086)</f>
        <v>#VALUE!</v>
      </c>
      <c r="B3959" s="47" t="s">
        <v>15488</v>
      </c>
      <c r="C3959" s="46" t="s">
        <v>161</v>
      </c>
      <c r="D3959" s="48">
        <v>101.89</v>
      </c>
    </row>
    <row r="3960" spans="1:4" x14ac:dyDescent="0.25">
      <c r="A3960" s="46" t="e">
        <f ca="1">HYPERLINK("#"&amp;CELL("address",OFFSET([4]Analítico!$B$1,MATCH(105087,[4]Analítico!$B:$B,0)-1,3)),105087)</f>
        <v>#VALUE!</v>
      </c>
      <c r="B3960" s="47" t="s">
        <v>15489</v>
      </c>
      <c r="C3960" s="46" t="s">
        <v>161</v>
      </c>
      <c r="D3960" s="48">
        <v>115.03</v>
      </c>
    </row>
    <row r="3961" spans="1:4" x14ac:dyDescent="0.25">
      <c r="A3961" s="46" t="e">
        <f ca="1">HYPERLINK("#"&amp;CELL("address",OFFSET([4]Analítico!$B$1,MATCH(105088,[4]Analítico!$B:$B,0)-1,3)),105088)</f>
        <v>#VALUE!</v>
      </c>
      <c r="B3961" s="47" t="s">
        <v>15490</v>
      </c>
      <c r="C3961" s="46" t="s">
        <v>161</v>
      </c>
      <c r="D3961" s="48">
        <v>211.63</v>
      </c>
    </row>
    <row r="3962" spans="1:4" x14ac:dyDescent="0.25">
      <c r="A3962" s="46" t="e">
        <f ca="1">HYPERLINK("#"&amp;CELL("address",OFFSET([4]Analítico!$B$1,MATCH(105092,[4]Analítico!$B:$B,0)-1,3)),105092)</f>
        <v>#VALUE!</v>
      </c>
      <c r="B3962" s="47" t="s">
        <v>15491</v>
      </c>
      <c r="C3962" s="46" t="s">
        <v>161</v>
      </c>
      <c r="D3962" s="48">
        <v>167.4</v>
      </c>
    </row>
    <row r="3963" spans="1:4" x14ac:dyDescent="0.25">
      <c r="A3963" s="46" t="e">
        <f ca="1">HYPERLINK("#"&amp;CELL("address",OFFSET([4]Analítico!$B$1,MATCH(105085,[4]Analítico!$B:$B,0)-1,3)),105085)</f>
        <v>#VALUE!</v>
      </c>
      <c r="B3963" s="47" t="s">
        <v>15492</v>
      </c>
      <c r="C3963" s="46" t="s">
        <v>161</v>
      </c>
      <c r="D3963" s="48">
        <v>115.1</v>
      </c>
    </row>
    <row r="3964" spans="1:4" x14ac:dyDescent="0.25">
      <c r="A3964" s="46" t="e">
        <f ca="1">HYPERLINK("#"&amp;CELL("address",OFFSET([4]Analítico!$B$1,MATCH(105093,[4]Analítico!$B:$B,0)-1,3)),105093)</f>
        <v>#VALUE!</v>
      </c>
      <c r="B3964" s="47" t="s">
        <v>15493</v>
      </c>
      <c r="C3964" s="46" t="s">
        <v>161</v>
      </c>
      <c r="D3964" s="48">
        <v>170.05</v>
      </c>
    </row>
    <row r="3965" spans="1:4" x14ac:dyDescent="0.25">
      <c r="A3965" s="46" t="e">
        <f ca="1">HYPERLINK("#"&amp;CELL("address",OFFSET([4]Analítico!$B$1,MATCH(105041,[4]Analítico!$B:$B,0)-1,3)),105041)</f>
        <v>#VALUE!</v>
      </c>
      <c r="B3965" s="47" t="s">
        <v>15494</v>
      </c>
      <c r="C3965" s="46" t="s">
        <v>161</v>
      </c>
      <c r="D3965" s="48">
        <v>56.17</v>
      </c>
    </row>
    <row r="3966" spans="1:4" x14ac:dyDescent="0.25">
      <c r="A3966" s="46" t="e">
        <f ca="1">HYPERLINK("#"&amp;CELL("address",OFFSET([4]Analítico!$B$1,MATCH(105045,[4]Analítico!$B:$B,0)-1,3)),105045)</f>
        <v>#VALUE!</v>
      </c>
      <c r="B3966" s="47" t="s">
        <v>15495</v>
      </c>
      <c r="C3966" s="46" t="s">
        <v>161</v>
      </c>
      <c r="D3966" s="48">
        <v>64.17</v>
      </c>
    </row>
    <row r="3967" spans="1:4" x14ac:dyDescent="0.25">
      <c r="A3967" s="46" t="e">
        <f ca="1">HYPERLINK("#"&amp;CELL("address",OFFSET([4]Analítico!$B$1,MATCH(93961,[4]Analítico!$B:$B,0)-1,3)),93961)</f>
        <v>#VALUE!</v>
      </c>
      <c r="B3967" s="47" t="s">
        <v>15496</v>
      </c>
      <c r="C3967" s="46" t="s">
        <v>161</v>
      </c>
      <c r="D3967" s="48">
        <v>244.39</v>
      </c>
    </row>
    <row r="3968" spans="1:4" x14ac:dyDescent="0.25">
      <c r="A3968" s="46" t="e">
        <f ca="1">HYPERLINK("#"&amp;CELL("address",OFFSET([4]Analítico!$B$1,MATCH(93971,[4]Analítico!$B:$B,0)-1,3)),93971)</f>
        <v>#VALUE!</v>
      </c>
      <c r="B3968" s="47" t="s">
        <v>15497</v>
      </c>
      <c r="C3968" s="46" t="s">
        <v>161</v>
      </c>
      <c r="D3968" s="48">
        <v>203.86</v>
      </c>
    </row>
    <row r="3969" spans="1:4" x14ac:dyDescent="0.25">
      <c r="A3969" s="46" t="e">
        <f ca="1">HYPERLINK("#"&amp;CELL("address",OFFSET([4]Analítico!$B$1,MATCH(93959,[4]Analítico!$B:$B,0)-1,3)),93959)</f>
        <v>#VALUE!</v>
      </c>
      <c r="B3969" s="47" t="s">
        <v>15498</v>
      </c>
      <c r="C3969" s="46" t="s">
        <v>161</v>
      </c>
      <c r="D3969" s="48">
        <v>274.05</v>
      </c>
    </row>
    <row r="3970" spans="1:4" x14ac:dyDescent="0.25">
      <c r="A3970" s="46" t="e">
        <f ca="1">HYPERLINK("#"&amp;CELL("address",OFFSET([4]Analítico!$B$1,MATCH(93969,[4]Analítico!$B:$B,0)-1,3)),93969)</f>
        <v>#VALUE!</v>
      </c>
      <c r="B3970" s="47" t="s">
        <v>15499</v>
      </c>
      <c r="C3970" s="46" t="s">
        <v>161</v>
      </c>
      <c r="D3970" s="48">
        <v>227.82</v>
      </c>
    </row>
    <row r="3971" spans="1:4" x14ac:dyDescent="0.25">
      <c r="A3971" s="46" t="e">
        <f ca="1">HYPERLINK("#"&amp;CELL("address",OFFSET([4]Analítico!$B$1,MATCH(93957,[4]Analítico!$B:$B,0)-1,3)),93957)</f>
        <v>#VALUE!</v>
      </c>
      <c r="B3971" s="47" t="s">
        <v>15500</v>
      </c>
      <c r="C3971" s="46" t="s">
        <v>161</v>
      </c>
      <c r="D3971" s="48">
        <v>344.69</v>
      </c>
    </row>
    <row r="3972" spans="1:4" x14ac:dyDescent="0.25">
      <c r="A3972" s="46" t="e">
        <f ca="1">HYPERLINK("#"&amp;CELL("address",OFFSET([4]Analítico!$B$1,MATCH(93967,[4]Analítico!$B:$B,0)-1,3)),93967)</f>
        <v>#VALUE!</v>
      </c>
      <c r="B3972" s="47" t="s">
        <v>15501</v>
      </c>
      <c r="C3972" s="46" t="s">
        <v>161</v>
      </c>
      <c r="D3972" s="48">
        <v>286.87</v>
      </c>
    </row>
    <row r="3973" spans="1:4" x14ac:dyDescent="0.25">
      <c r="A3973" s="46" t="e">
        <f ca="1">HYPERLINK("#"&amp;CELL("address",OFFSET([4]Analítico!$B$1,MATCH(104878,[4]Analítico!$B:$B,0)-1,3)),104878)</f>
        <v>#VALUE!</v>
      </c>
      <c r="B3973" s="47" t="s">
        <v>15502</v>
      </c>
      <c r="C3973" s="46" t="s">
        <v>0</v>
      </c>
      <c r="D3973" s="48">
        <v>2380.67</v>
      </c>
    </row>
    <row r="3974" spans="1:4" x14ac:dyDescent="0.25">
      <c r="A3974" s="46" t="e">
        <f ca="1">HYPERLINK("#"&amp;CELL("address",OFFSET([4]Analítico!$B$1,MATCH(104877,[4]Analítico!$B:$B,0)-1,3)),104877)</f>
        <v>#VALUE!</v>
      </c>
      <c r="B3974" s="47" t="s">
        <v>15503</v>
      </c>
      <c r="C3974" s="46" t="s">
        <v>0</v>
      </c>
      <c r="D3974" s="48">
        <v>678.27</v>
      </c>
    </row>
    <row r="3975" spans="1:4" x14ac:dyDescent="0.25">
      <c r="A3975" s="46" t="e">
        <f ca="1">HYPERLINK("#"&amp;CELL("address",OFFSET([4]Analítico!$B$1,MATCH(104841,[4]Analítico!$B:$B,0)-1,3)),104841)</f>
        <v>#VALUE!</v>
      </c>
      <c r="B3975" s="47" t="s">
        <v>15504</v>
      </c>
      <c r="C3975" s="46" t="s">
        <v>161</v>
      </c>
      <c r="D3975" s="48">
        <v>96.64</v>
      </c>
    </row>
    <row r="3976" spans="1:4" x14ac:dyDescent="0.25">
      <c r="A3976" s="46" t="e">
        <f ca="1">HYPERLINK("#"&amp;CELL("address",OFFSET([4]Analítico!$B$1,MATCH(104849,[4]Analítico!$B:$B,0)-1,3)),104849)</f>
        <v>#VALUE!</v>
      </c>
      <c r="B3976" s="47" t="s">
        <v>15505</v>
      </c>
      <c r="C3976" s="46" t="s">
        <v>161</v>
      </c>
      <c r="D3976" s="48">
        <v>66.14</v>
      </c>
    </row>
    <row r="3977" spans="1:4" x14ac:dyDescent="0.25">
      <c r="A3977" s="46" t="e">
        <f ca="1">HYPERLINK("#"&amp;CELL("address",OFFSET([4]Analítico!$B$1,MATCH(104887,[4]Analítico!$B:$B,0)-1,3)),104887)</f>
        <v>#VALUE!</v>
      </c>
      <c r="B3977" s="47" t="s">
        <v>15506</v>
      </c>
      <c r="C3977" s="46" t="s">
        <v>161</v>
      </c>
      <c r="D3977" s="48">
        <v>48.97</v>
      </c>
    </row>
    <row r="3978" spans="1:4" x14ac:dyDescent="0.25">
      <c r="A3978" s="46" t="e">
        <f ca="1">HYPERLINK("#"&amp;CELL("address",OFFSET([4]Analítico!$B$1,MATCH(104844,[4]Analítico!$B:$B,0)-1,3)),104844)</f>
        <v>#VALUE!</v>
      </c>
      <c r="B3978" s="47" t="s">
        <v>15507</v>
      </c>
      <c r="C3978" s="46" t="s">
        <v>161</v>
      </c>
      <c r="D3978" s="48">
        <v>107.22</v>
      </c>
    </row>
    <row r="3979" spans="1:4" x14ac:dyDescent="0.25">
      <c r="A3979" s="46" t="e">
        <f ca="1">HYPERLINK("#"&amp;CELL("address",OFFSET([4]Analítico!$B$1,MATCH(104852,[4]Analítico!$B:$B,0)-1,3)),104852)</f>
        <v>#VALUE!</v>
      </c>
      <c r="B3979" s="47" t="s">
        <v>15508</v>
      </c>
      <c r="C3979" s="46" t="s">
        <v>161</v>
      </c>
      <c r="D3979" s="48">
        <v>73.42</v>
      </c>
    </row>
    <row r="3980" spans="1:4" x14ac:dyDescent="0.25">
      <c r="A3980" s="46" t="e">
        <f ca="1">HYPERLINK("#"&amp;CELL("address",OFFSET([4]Analítico!$B$1,MATCH(104846,[4]Analítico!$B:$B,0)-1,3)),104846)</f>
        <v>#VALUE!</v>
      </c>
      <c r="B3980" s="47" t="s">
        <v>15509</v>
      </c>
      <c r="C3980" s="46" t="s">
        <v>161</v>
      </c>
      <c r="D3980" s="48">
        <v>122.92</v>
      </c>
    </row>
    <row r="3981" spans="1:4" x14ac:dyDescent="0.25">
      <c r="A3981" s="46" t="e">
        <f ca="1">HYPERLINK("#"&amp;CELL("address",OFFSET([4]Analítico!$B$1,MATCH(104854,[4]Analítico!$B:$B,0)-1,3)),104854)</f>
        <v>#VALUE!</v>
      </c>
      <c r="B3981" s="47" t="s">
        <v>15510</v>
      </c>
      <c r="C3981" s="46" t="s">
        <v>161</v>
      </c>
      <c r="D3981" s="48">
        <v>84.22</v>
      </c>
    </row>
    <row r="3982" spans="1:4" x14ac:dyDescent="0.25">
      <c r="A3982" s="46" t="e">
        <f ca="1">HYPERLINK("#"&amp;CELL("address",OFFSET([4]Analítico!$B$1,MATCH(104890,[4]Analítico!$B:$B,0)-1,3)),104890)</f>
        <v>#VALUE!</v>
      </c>
      <c r="B3982" s="47" t="s">
        <v>15511</v>
      </c>
      <c r="C3982" s="46" t="s">
        <v>161</v>
      </c>
      <c r="D3982" s="48">
        <v>56.89</v>
      </c>
    </row>
    <row r="3983" spans="1:4" x14ac:dyDescent="0.25">
      <c r="A3983" s="46" t="e">
        <f ca="1">HYPERLINK("#"&amp;CELL("address",OFFSET([4]Analítico!$B$1,MATCH(104842,[4]Analítico!$B:$B,0)-1,3)),104842)</f>
        <v>#VALUE!</v>
      </c>
      <c r="B3983" s="47" t="s">
        <v>15512</v>
      </c>
      <c r="C3983" s="46" t="s">
        <v>161</v>
      </c>
      <c r="D3983" s="48">
        <v>81.819999999999993</v>
      </c>
    </row>
    <row r="3984" spans="1:4" x14ac:dyDescent="0.25">
      <c r="A3984" s="46" t="e">
        <f ca="1">HYPERLINK("#"&amp;CELL("address",OFFSET([4]Analítico!$B$1,MATCH(104850,[4]Analítico!$B:$B,0)-1,3)),104850)</f>
        <v>#VALUE!</v>
      </c>
      <c r="B3984" s="47" t="s">
        <v>15513</v>
      </c>
      <c r="C3984" s="46" t="s">
        <v>161</v>
      </c>
      <c r="D3984" s="48">
        <v>58.27</v>
      </c>
    </row>
    <row r="3985" spans="1:4" x14ac:dyDescent="0.25">
      <c r="A3985" s="46" t="e">
        <f ca="1">HYPERLINK("#"&amp;CELL("address",OFFSET([4]Analítico!$B$1,MATCH(104888,[4]Analítico!$B:$B,0)-1,3)),104888)</f>
        <v>#VALUE!</v>
      </c>
      <c r="B3985" s="47" t="s">
        <v>15514</v>
      </c>
      <c r="C3985" s="46" t="s">
        <v>161</v>
      </c>
      <c r="D3985" s="48">
        <v>43.97</v>
      </c>
    </row>
    <row r="3986" spans="1:4" x14ac:dyDescent="0.25">
      <c r="A3986" s="46" t="e">
        <f ca="1">HYPERLINK("#"&amp;CELL("address",OFFSET([4]Analítico!$B$1,MATCH(104879,[4]Analítico!$B:$B,0)-1,3)),104879)</f>
        <v>#VALUE!</v>
      </c>
      <c r="B3986" s="47" t="s">
        <v>15515</v>
      </c>
      <c r="C3986" s="46" t="s">
        <v>161</v>
      </c>
      <c r="D3986" s="48">
        <v>90.67</v>
      </c>
    </row>
    <row r="3987" spans="1:4" x14ac:dyDescent="0.25">
      <c r="A3987" s="46" t="e">
        <f ca="1">HYPERLINK("#"&amp;CELL("address",OFFSET([4]Analítico!$B$1,MATCH(104853,[4]Analítico!$B:$B,0)-1,3)),104853)</f>
        <v>#VALUE!</v>
      </c>
      <c r="B3987" s="47" t="s">
        <v>15516</v>
      </c>
      <c r="C3987" s="46" t="s">
        <v>161</v>
      </c>
      <c r="D3987" s="48">
        <v>64.38</v>
      </c>
    </row>
    <row r="3988" spans="1:4" x14ac:dyDescent="0.25">
      <c r="A3988" s="46" t="e">
        <f ca="1">HYPERLINK("#"&amp;CELL("address",OFFSET([4]Analítico!$B$1,MATCH(104847,[4]Analítico!$B:$B,0)-1,3)),104847)</f>
        <v>#VALUE!</v>
      </c>
      <c r="B3988" s="47" t="s">
        <v>15517</v>
      </c>
      <c r="C3988" s="46" t="s">
        <v>161</v>
      </c>
      <c r="D3988" s="48">
        <v>103.71</v>
      </c>
    </row>
    <row r="3989" spans="1:4" x14ac:dyDescent="0.25">
      <c r="A3989" s="46" t="e">
        <f ca="1">HYPERLINK("#"&amp;CELL("address",OFFSET([4]Analítico!$B$1,MATCH(104855,[4]Analítico!$B:$B,0)-1,3)),104855)</f>
        <v>#VALUE!</v>
      </c>
      <c r="B3989" s="47" t="s">
        <v>15518</v>
      </c>
      <c r="C3989" s="46" t="s">
        <v>161</v>
      </c>
      <c r="D3989" s="48">
        <v>73.349999999999994</v>
      </c>
    </row>
    <row r="3990" spans="1:4" x14ac:dyDescent="0.25">
      <c r="A3990" s="46" t="e">
        <f ca="1">HYPERLINK("#"&amp;CELL("address",OFFSET([4]Analítico!$B$1,MATCH(104891,[4]Analítico!$B:$B,0)-1,3)),104891)</f>
        <v>#VALUE!</v>
      </c>
      <c r="B3990" s="47" t="s">
        <v>15519</v>
      </c>
      <c r="C3990" s="46" t="s">
        <v>161</v>
      </c>
      <c r="D3990" s="48">
        <v>50.64</v>
      </c>
    </row>
    <row r="3991" spans="1:4" x14ac:dyDescent="0.25">
      <c r="A3991" s="46" t="e">
        <f ca="1">HYPERLINK("#"&amp;CELL("address",OFFSET([4]Analítico!$B$1,MATCH(104892,[4]Analítico!$B:$B,0)-1,3)),104892)</f>
        <v>#VALUE!</v>
      </c>
      <c r="B3991" s="47" t="s">
        <v>15520</v>
      </c>
      <c r="C3991" s="46" t="s">
        <v>161</v>
      </c>
      <c r="D3991" s="48">
        <v>121.4</v>
      </c>
    </row>
    <row r="3992" spans="1:4" x14ac:dyDescent="0.25">
      <c r="A3992" s="46" t="e">
        <f ca="1">HYPERLINK("#"&amp;CELL("address",OFFSET([4]Analítico!$B$1,MATCH(104848,[4]Analítico!$B:$B,0)-1,3)),104848)</f>
        <v>#VALUE!</v>
      </c>
      <c r="B3992" s="47" t="s">
        <v>15521</v>
      </c>
      <c r="C3992" s="46" t="s">
        <v>161</v>
      </c>
      <c r="D3992" s="48">
        <v>77.900000000000006</v>
      </c>
    </row>
    <row r="3993" spans="1:4" x14ac:dyDescent="0.25">
      <c r="A3993" s="46" t="e">
        <f ca="1">HYPERLINK("#"&amp;CELL("address",OFFSET([4]Analítico!$B$1,MATCH(104886,[4]Analítico!$B:$B,0)-1,3)),104886)</f>
        <v>#VALUE!</v>
      </c>
      <c r="B3993" s="47" t="s">
        <v>15522</v>
      </c>
      <c r="C3993" s="46" t="s">
        <v>161</v>
      </c>
      <c r="D3993" s="48">
        <v>56.36</v>
      </c>
    </row>
    <row r="3994" spans="1:4" x14ac:dyDescent="0.25">
      <c r="A3994" s="46" t="e">
        <f ca="1">HYPERLINK("#"&amp;CELL("address",OFFSET([4]Analítico!$B$1,MATCH(104843,[4]Analítico!$B:$B,0)-1,3)),104843)</f>
        <v>#VALUE!</v>
      </c>
      <c r="B3994" s="47" t="s">
        <v>15523</v>
      </c>
      <c r="C3994" s="46" t="s">
        <v>161</v>
      </c>
      <c r="D3994" s="48">
        <v>134.57</v>
      </c>
    </row>
    <row r="3995" spans="1:4" x14ac:dyDescent="0.25">
      <c r="A3995" s="46" t="e">
        <f ca="1">HYPERLINK("#"&amp;CELL("address",OFFSET([4]Analítico!$B$1,MATCH(104851,[4]Analítico!$B:$B,0)-1,3)),104851)</f>
        <v>#VALUE!</v>
      </c>
      <c r="B3995" s="47" t="s">
        <v>15524</v>
      </c>
      <c r="C3995" s="46" t="s">
        <v>161</v>
      </c>
      <c r="D3995" s="48">
        <v>86.99</v>
      </c>
    </row>
    <row r="3996" spans="1:4" x14ac:dyDescent="0.25">
      <c r="A3996" s="46" t="e">
        <f ca="1">HYPERLINK("#"&amp;CELL("address",OFFSET([4]Analítico!$B$1,MATCH(104845,[4]Analítico!$B:$B,0)-1,3)),104845)</f>
        <v>#VALUE!</v>
      </c>
      <c r="B3996" s="47" t="s">
        <v>15525</v>
      </c>
      <c r="C3996" s="46" t="s">
        <v>161</v>
      </c>
      <c r="D3996" s="48">
        <v>154.11000000000001</v>
      </c>
    </row>
    <row r="3997" spans="1:4" x14ac:dyDescent="0.25">
      <c r="A3997" s="46" t="e">
        <f ca="1">HYPERLINK("#"&amp;CELL("address",OFFSET([4]Analítico!$B$1,MATCH(104880,[4]Analítico!$B:$B,0)-1,3)),104880)</f>
        <v>#VALUE!</v>
      </c>
      <c r="B3997" s="47" t="s">
        <v>15526</v>
      </c>
      <c r="C3997" s="46" t="s">
        <v>161</v>
      </c>
      <c r="D3997" s="48">
        <v>100.46</v>
      </c>
    </row>
    <row r="3998" spans="1:4" x14ac:dyDescent="0.25">
      <c r="A3998" s="46" t="e">
        <f ca="1">HYPERLINK("#"&amp;CELL("address",OFFSET([4]Analítico!$B$1,MATCH(104889,[4]Analítico!$B:$B,0)-1,3)),104889)</f>
        <v>#VALUE!</v>
      </c>
      <c r="B3998" s="47" t="s">
        <v>15527</v>
      </c>
      <c r="C3998" s="46" t="s">
        <v>161</v>
      </c>
      <c r="D3998" s="48">
        <v>66.2</v>
      </c>
    </row>
    <row r="3999" spans="1:4" x14ac:dyDescent="0.25">
      <c r="A3999" s="46" t="e">
        <f ca="1">HYPERLINK("#"&amp;CELL("address",OFFSET([4]Analítico!$B$1,MATCH(95108,[4]Analítico!$B:$B,0)-1,3)),95108)</f>
        <v>#VALUE!</v>
      </c>
      <c r="B3999" s="47" t="s">
        <v>15528</v>
      </c>
      <c r="C3999" s="46" t="s">
        <v>0</v>
      </c>
      <c r="D3999" s="48">
        <v>46.56</v>
      </c>
    </row>
    <row r="4000" spans="1:4" x14ac:dyDescent="0.25">
      <c r="A4000" s="46" t="e">
        <f ca="1">HYPERLINK("#"&amp;CELL("address",OFFSET([4]Analítico!$B$1,MATCH(104857,[4]Analítico!$B:$B,0)-1,3)),104857)</f>
        <v>#VALUE!</v>
      </c>
      <c r="B4000" s="47" t="s">
        <v>15529</v>
      </c>
      <c r="C4000" s="46" t="s">
        <v>161</v>
      </c>
      <c r="D4000" s="48">
        <v>0</v>
      </c>
    </row>
    <row r="4001" spans="1:4" x14ac:dyDescent="0.25">
      <c r="A4001" s="46" t="e">
        <f ca="1">HYPERLINK("#"&amp;CELL("address",OFFSET([4]Analítico!$B$1,MATCH(104859,[4]Analítico!$B:$B,0)-1,3)),104859)</f>
        <v>#VALUE!</v>
      </c>
      <c r="B4001" s="47" t="s">
        <v>15530</v>
      </c>
      <c r="C4001" s="46" t="s">
        <v>161</v>
      </c>
      <c r="D4001" s="48">
        <v>0</v>
      </c>
    </row>
    <row r="4002" spans="1:4" x14ac:dyDescent="0.25">
      <c r="A4002" s="46" t="e">
        <f ca="1">HYPERLINK("#"&amp;CELL("address",OFFSET([4]Analítico!$B$1,MATCH(104861,[4]Analítico!$B:$B,0)-1,3)),104861)</f>
        <v>#VALUE!</v>
      </c>
      <c r="B4002" s="47" t="s">
        <v>15531</v>
      </c>
      <c r="C4002" s="46" t="s">
        <v>161</v>
      </c>
      <c r="D4002" s="48">
        <v>0</v>
      </c>
    </row>
    <row r="4003" spans="1:4" x14ac:dyDescent="0.25">
      <c r="A4003" s="46" t="e">
        <f ca="1">HYPERLINK("#"&amp;CELL("address",OFFSET([4]Analítico!$B$1,MATCH(104856,[4]Analítico!$B:$B,0)-1,3)),104856)</f>
        <v>#VALUE!</v>
      </c>
      <c r="B4003" s="47" t="s">
        <v>15532</v>
      </c>
      <c r="C4003" s="46" t="s">
        <v>161</v>
      </c>
      <c r="D4003" s="48">
        <v>0</v>
      </c>
    </row>
    <row r="4004" spans="1:4" x14ac:dyDescent="0.25">
      <c r="A4004" s="46" t="e">
        <f ca="1">HYPERLINK("#"&amp;CELL("address",OFFSET([4]Analítico!$B$1,MATCH(104858,[4]Analítico!$B:$B,0)-1,3)),104858)</f>
        <v>#VALUE!</v>
      </c>
      <c r="B4004" s="47" t="s">
        <v>15533</v>
      </c>
      <c r="C4004" s="46" t="s">
        <v>161</v>
      </c>
      <c r="D4004" s="48">
        <v>0</v>
      </c>
    </row>
    <row r="4005" spans="1:4" x14ac:dyDescent="0.25">
      <c r="A4005" s="46" t="e">
        <f ca="1">HYPERLINK("#"&amp;CELL("address",OFFSET([4]Analítico!$B$1,MATCH(104860,[4]Analítico!$B:$B,0)-1,3)),104860)</f>
        <v>#VALUE!</v>
      </c>
      <c r="B4005" s="47" t="s">
        <v>15534</v>
      </c>
      <c r="C4005" s="46" t="s">
        <v>161</v>
      </c>
      <c r="D4005" s="48">
        <v>0</v>
      </c>
    </row>
    <row r="4006" spans="1:4" x14ac:dyDescent="0.25">
      <c r="A4006" s="46" t="e">
        <f ca="1">HYPERLINK("#"&amp;CELL("address",OFFSET([4]Analítico!$B$1,MATCH(104871,[4]Analítico!$B:$B,0)-1,3)),104871)</f>
        <v>#VALUE!</v>
      </c>
      <c r="B4006" s="47" t="s">
        <v>15535</v>
      </c>
      <c r="C4006" s="46" t="s">
        <v>161</v>
      </c>
      <c r="D4006" s="48">
        <v>0</v>
      </c>
    </row>
    <row r="4007" spans="1:4" x14ac:dyDescent="0.25">
      <c r="A4007" s="46" t="e">
        <f ca="1">HYPERLINK("#"&amp;CELL("address",OFFSET([4]Analítico!$B$1,MATCH(104883,[4]Analítico!$B:$B,0)-1,3)),104883)</f>
        <v>#VALUE!</v>
      </c>
      <c r="B4007" s="47" t="s">
        <v>15536</v>
      </c>
      <c r="C4007" s="46" t="s">
        <v>161</v>
      </c>
      <c r="D4007" s="48">
        <v>0</v>
      </c>
    </row>
    <row r="4008" spans="1:4" x14ac:dyDescent="0.25">
      <c r="A4008" s="46" t="e">
        <f ca="1">HYPERLINK("#"&amp;CELL("address",OFFSET([4]Analítico!$B$1,MATCH(104865,[4]Analítico!$B:$B,0)-1,3)),104865)</f>
        <v>#VALUE!</v>
      </c>
      <c r="B4008" s="47" t="s">
        <v>15537</v>
      </c>
      <c r="C4008" s="46" t="s">
        <v>161</v>
      </c>
      <c r="D4008" s="48">
        <v>0</v>
      </c>
    </row>
    <row r="4009" spans="1:4" x14ac:dyDescent="0.25">
      <c r="A4009" s="46" t="e">
        <f ca="1">HYPERLINK("#"&amp;CELL("address",OFFSET([4]Analítico!$B$1,MATCH(104872,[4]Analítico!$B:$B,0)-1,3)),104872)</f>
        <v>#VALUE!</v>
      </c>
      <c r="B4009" s="47" t="s">
        <v>15538</v>
      </c>
      <c r="C4009" s="46" t="s">
        <v>161</v>
      </c>
      <c r="D4009" s="48">
        <v>0</v>
      </c>
    </row>
    <row r="4010" spans="1:4" x14ac:dyDescent="0.25">
      <c r="A4010" s="46" t="e">
        <f ca="1">HYPERLINK("#"&amp;CELL("address",OFFSET([4]Analítico!$B$1,MATCH(104884,[4]Analítico!$B:$B,0)-1,3)),104884)</f>
        <v>#VALUE!</v>
      </c>
      <c r="B4010" s="47" t="s">
        <v>15539</v>
      </c>
      <c r="C4010" s="46" t="s">
        <v>161</v>
      </c>
      <c r="D4010" s="48">
        <v>0</v>
      </c>
    </row>
    <row r="4011" spans="1:4" x14ac:dyDescent="0.25">
      <c r="A4011" s="46" t="e">
        <f ca="1">HYPERLINK("#"&amp;CELL("address",OFFSET([4]Analítico!$B$1,MATCH(104866,[4]Analítico!$B:$B,0)-1,3)),104866)</f>
        <v>#VALUE!</v>
      </c>
      <c r="B4011" s="47" t="s">
        <v>15540</v>
      </c>
      <c r="C4011" s="46" t="s">
        <v>161</v>
      </c>
      <c r="D4011" s="48">
        <v>0</v>
      </c>
    </row>
    <row r="4012" spans="1:4" x14ac:dyDescent="0.25">
      <c r="A4012" s="46" t="e">
        <f ca="1">HYPERLINK("#"&amp;CELL("address",OFFSET([4]Analítico!$B$1,MATCH(104873,[4]Analítico!$B:$B,0)-1,3)),104873)</f>
        <v>#VALUE!</v>
      </c>
      <c r="B4012" s="47" t="s">
        <v>15541</v>
      </c>
      <c r="C4012" s="46" t="s">
        <v>161</v>
      </c>
      <c r="D4012" s="48">
        <v>0</v>
      </c>
    </row>
    <row r="4013" spans="1:4" x14ac:dyDescent="0.25">
      <c r="A4013" s="46" t="e">
        <f ca="1">HYPERLINK("#"&amp;CELL("address",OFFSET([4]Analítico!$B$1,MATCH(104885,[4]Analítico!$B:$B,0)-1,3)),104885)</f>
        <v>#VALUE!</v>
      </c>
      <c r="B4013" s="47" t="s">
        <v>15542</v>
      </c>
      <c r="C4013" s="46" t="s">
        <v>161</v>
      </c>
      <c r="D4013" s="48">
        <v>0</v>
      </c>
    </row>
    <row r="4014" spans="1:4" x14ac:dyDescent="0.25">
      <c r="A4014" s="46" t="e">
        <f ca="1">HYPERLINK("#"&amp;CELL("address",OFFSET([4]Analítico!$B$1,MATCH(104867,[4]Analítico!$B:$B,0)-1,3)),104867)</f>
        <v>#VALUE!</v>
      </c>
      <c r="B4014" s="47" t="s">
        <v>15543</v>
      </c>
      <c r="C4014" s="46" t="s">
        <v>161</v>
      </c>
      <c r="D4014" s="48">
        <v>0</v>
      </c>
    </row>
    <row r="4015" spans="1:4" x14ac:dyDescent="0.25">
      <c r="A4015" s="46" t="e">
        <f ca="1">HYPERLINK("#"&amp;CELL("address",OFFSET([4]Analítico!$B$1,MATCH(104868,[4]Analítico!$B:$B,0)-1,3)),104868)</f>
        <v>#VALUE!</v>
      </c>
      <c r="B4015" s="47" t="s">
        <v>15544</v>
      </c>
      <c r="C4015" s="46" t="s">
        <v>161</v>
      </c>
      <c r="D4015" s="48">
        <v>0</v>
      </c>
    </row>
    <row r="4016" spans="1:4" x14ac:dyDescent="0.25">
      <c r="A4016" s="46" t="e">
        <f ca="1">HYPERLINK("#"&amp;CELL("address",OFFSET([4]Analítico!$B$1,MATCH(104874,[4]Analítico!$B:$B,0)-1,3)),104874)</f>
        <v>#VALUE!</v>
      </c>
      <c r="B4016" s="47" t="s">
        <v>15545</v>
      </c>
      <c r="C4016" s="46" t="s">
        <v>161</v>
      </c>
      <c r="D4016" s="48">
        <v>0</v>
      </c>
    </row>
    <row r="4017" spans="1:4" x14ac:dyDescent="0.25">
      <c r="A4017" s="46" t="e">
        <f ca="1">HYPERLINK("#"&amp;CELL("address",OFFSET([4]Analítico!$B$1,MATCH(104862,[4]Analítico!$B:$B,0)-1,3)),104862)</f>
        <v>#VALUE!</v>
      </c>
      <c r="B4017" s="47" t="s">
        <v>15546</v>
      </c>
      <c r="C4017" s="46" t="s">
        <v>161</v>
      </c>
      <c r="D4017" s="48">
        <v>0</v>
      </c>
    </row>
    <row r="4018" spans="1:4" x14ac:dyDescent="0.25">
      <c r="A4018" s="46" t="e">
        <f ca="1">HYPERLINK("#"&amp;CELL("address",OFFSET([4]Analítico!$B$1,MATCH(104869,[4]Analítico!$B:$B,0)-1,3)),104869)</f>
        <v>#VALUE!</v>
      </c>
      <c r="B4018" s="47" t="s">
        <v>15547</v>
      </c>
      <c r="C4018" s="46" t="s">
        <v>161</v>
      </c>
      <c r="D4018" s="48">
        <v>0</v>
      </c>
    </row>
    <row r="4019" spans="1:4" x14ac:dyDescent="0.25">
      <c r="A4019" s="46" t="e">
        <f ca="1">HYPERLINK("#"&amp;CELL("address",OFFSET([4]Analítico!$B$1,MATCH(104881,[4]Analítico!$B:$B,0)-1,3)),104881)</f>
        <v>#VALUE!</v>
      </c>
      <c r="B4019" s="47" t="s">
        <v>15548</v>
      </c>
      <c r="C4019" s="46" t="s">
        <v>161</v>
      </c>
      <c r="D4019" s="48">
        <v>0</v>
      </c>
    </row>
    <row r="4020" spans="1:4" x14ac:dyDescent="0.25">
      <c r="A4020" s="46" t="e">
        <f ca="1">HYPERLINK("#"&amp;CELL("address",OFFSET([4]Analítico!$B$1,MATCH(104863,[4]Analítico!$B:$B,0)-1,3)),104863)</f>
        <v>#VALUE!</v>
      </c>
      <c r="B4020" s="47" t="s">
        <v>15549</v>
      </c>
      <c r="C4020" s="46" t="s">
        <v>161</v>
      </c>
      <c r="D4020" s="48">
        <v>0</v>
      </c>
    </row>
    <row r="4021" spans="1:4" x14ac:dyDescent="0.25">
      <c r="A4021" s="46" t="e">
        <f ca="1">HYPERLINK("#"&amp;CELL("address",OFFSET([4]Analítico!$B$1,MATCH(104870,[4]Analítico!$B:$B,0)-1,3)),104870)</f>
        <v>#VALUE!</v>
      </c>
      <c r="B4021" s="47" t="s">
        <v>15550</v>
      </c>
      <c r="C4021" s="46" t="s">
        <v>161</v>
      </c>
      <c r="D4021" s="48">
        <v>0</v>
      </c>
    </row>
    <row r="4022" spans="1:4" x14ac:dyDescent="0.25">
      <c r="A4022" s="46" t="e">
        <f ca="1">HYPERLINK("#"&amp;CELL("address",OFFSET([4]Analítico!$B$1,MATCH(104882,[4]Analítico!$B:$B,0)-1,3)),104882)</f>
        <v>#VALUE!</v>
      </c>
      <c r="B4022" s="47" t="s">
        <v>15551</v>
      </c>
      <c r="C4022" s="46" t="s">
        <v>161</v>
      </c>
      <c r="D4022" s="48">
        <v>0</v>
      </c>
    </row>
    <row r="4023" spans="1:4" x14ac:dyDescent="0.25">
      <c r="A4023" s="46" t="e">
        <f ca="1">HYPERLINK("#"&amp;CELL("address",OFFSET([4]Analítico!$B$1,MATCH(104864,[4]Analítico!$B:$B,0)-1,3)),104864)</f>
        <v>#VALUE!</v>
      </c>
      <c r="B4023" s="47" t="s">
        <v>15552</v>
      </c>
      <c r="C4023" s="46" t="s">
        <v>161</v>
      </c>
      <c r="D4023" s="48">
        <v>0</v>
      </c>
    </row>
    <row r="4024" spans="1:4" x14ac:dyDescent="0.25">
      <c r="A4024" s="46" t="e">
        <f ca="1">HYPERLINK("#"&amp;CELL("address",OFFSET([4]Analítico!$B$1,MATCH(104876,[4]Analítico!$B:$B,0)-1,3)),104876)</f>
        <v>#VALUE!</v>
      </c>
      <c r="B4024" s="47" t="s">
        <v>15553</v>
      </c>
      <c r="C4024" s="46" t="s">
        <v>0</v>
      </c>
      <c r="D4024" s="48">
        <v>31.17</v>
      </c>
    </row>
    <row r="4025" spans="1:4" x14ac:dyDescent="0.25">
      <c r="A4025" s="46" t="e">
        <f ca="1">HYPERLINK("#"&amp;CELL("address",OFFSET([4]Analítico!$B$1,MATCH(104875,[4]Analítico!$B:$B,0)-1,3)),104875)</f>
        <v>#VALUE!</v>
      </c>
      <c r="B4025" s="47" t="s">
        <v>15554</v>
      </c>
      <c r="C4025" s="46" t="s">
        <v>161</v>
      </c>
      <c r="D4025" s="48">
        <v>161.12</v>
      </c>
    </row>
    <row r="4026" spans="1:4" x14ac:dyDescent="0.25">
      <c r="A4026" s="46" t="e">
        <f ca="1">HYPERLINK("#"&amp;CELL("address",OFFSET([4]Analítico!$B$1,MATCH(105942,[4]Analítico!$B:$B,0)-1,3)),105942)</f>
        <v>#VALUE!</v>
      </c>
      <c r="B4026" s="47" t="s">
        <v>15555</v>
      </c>
      <c r="C4026" s="46" t="s">
        <v>161</v>
      </c>
      <c r="D4026" s="48">
        <v>0</v>
      </c>
    </row>
    <row r="4027" spans="1:4" x14ac:dyDescent="0.25">
      <c r="A4027" s="46" t="e">
        <f ca="1">HYPERLINK("#"&amp;CELL("address",OFFSET([4]Analítico!$B$1,MATCH(105943,[4]Analítico!$B:$B,0)-1,3)),105943)</f>
        <v>#VALUE!</v>
      </c>
      <c r="B4027" s="47" t="s">
        <v>15556</v>
      </c>
      <c r="C4027" s="46" t="s">
        <v>161</v>
      </c>
      <c r="D4027" s="48">
        <v>0</v>
      </c>
    </row>
    <row r="4028" spans="1:4" x14ac:dyDescent="0.25">
      <c r="A4028" s="46" t="e">
        <f ca="1">HYPERLINK("#"&amp;CELL("address",OFFSET([4]Analítico!$B$1,MATCH(105941,[4]Analítico!$B:$B,0)-1,3)),105941)</f>
        <v>#VALUE!</v>
      </c>
      <c r="B4028" s="47" t="s">
        <v>15557</v>
      </c>
      <c r="C4028" s="46" t="s">
        <v>1</v>
      </c>
      <c r="D4028" s="48">
        <v>0</v>
      </c>
    </row>
    <row r="4029" spans="1:4" x14ac:dyDescent="0.25">
      <c r="A4029" s="46" t="e">
        <f ca="1">HYPERLINK("#"&amp;CELL("address",OFFSET([4]Analítico!$B$1,MATCH(105940,[4]Analítico!$B:$B,0)-1,3)),105940)</f>
        <v>#VALUE!</v>
      </c>
      <c r="B4029" s="47" t="s">
        <v>15558</v>
      </c>
      <c r="C4029" s="46" t="s">
        <v>1</v>
      </c>
      <c r="D4029" s="48">
        <v>0</v>
      </c>
    </row>
    <row r="4030" spans="1:4" x14ac:dyDescent="0.25">
      <c r="A4030" s="46" t="e">
        <f ca="1">HYPERLINK("#"&amp;CELL("address",OFFSET([4]Analítico!$B$1,MATCH(105938,[4]Analítico!$B:$B,0)-1,3)),105938)</f>
        <v>#VALUE!</v>
      </c>
      <c r="B4030" s="47" t="s">
        <v>15559</v>
      </c>
      <c r="C4030" s="46" t="s">
        <v>1</v>
      </c>
      <c r="D4030" s="48">
        <v>0</v>
      </c>
    </row>
    <row r="4031" spans="1:4" x14ac:dyDescent="0.25">
      <c r="A4031" s="46" t="e">
        <f ca="1">HYPERLINK("#"&amp;CELL("address",OFFSET([4]Analítico!$B$1,MATCH(105939,[4]Analítico!$B:$B,0)-1,3)),105939)</f>
        <v>#VALUE!</v>
      </c>
      <c r="B4031" s="47" t="s">
        <v>15560</v>
      </c>
      <c r="C4031" s="46" t="s">
        <v>1</v>
      </c>
      <c r="D4031" s="48">
        <v>0</v>
      </c>
    </row>
    <row r="4032" spans="1:4" x14ac:dyDescent="0.25">
      <c r="A4032" s="46" t="e">
        <f ca="1">HYPERLINK("#"&amp;CELL("address",OFFSET([4]Analítico!$B$1,MATCH(96120,[4]Analítico!$B:$B,0)-1,3)),96120)</f>
        <v>#VALUE!</v>
      </c>
      <c r="B4032" s="47" t="s">
        <v>15561</v>
      </c>
      <c r="C4032" s="46" t="s">
        <v>161</v>
      </c>
      <c r="D4032" s="48">
        <v>3.57</v>
      </c>
    </row>
    <row r="4033" spans="1:4" x14ac:dyDescent="0.25">
      <c r="A4033" s="46" t="e">
        <f ca="1">HYPERLINK("#"&amp;CELL("address",OFFSET([4]Analítico!$B$1,MATCH(96123,[4]Analítico!$B:$B,0)-1,3)),96123)</f>
        <v>#VALUE!</v>
      </c>
      <c r="B4033" s="47" t="s">
        <v>15562</v>
      </c>
      <c r="C4033" s="46" t="s">
        <v>161</v>
      </c>
      <c r="D4033" s="48">
        <v>30.79</v>
      </c>
    </row>
    <row r="4034" spans="1:4" x14ac:dyDescent="0.25">
      <c r="A4034" s="46" t="e">
        <f ca="1">HYPERLINK("#"&amp;CELL("address",OFFSET([4]Analítico!$B$1,MATCH(96122,[4]Analítico!$B:$B,0)-1,3)),96122)</f>
        <v>#VALUE!</v>
      </c>
      <c r="B4034" s="47" t="s">
        <v>15563</v>
      </c>
      <c r="C4034" s="46" t="s">
        <v>161</v>
      </c>
      <c r="D4034" s="48">
        <v>54.89</v>
      </c>
    </row>
    <row r="4035" spans="1:4" x14ac:dyDescent="0.25">
      <c r="A4035" s="46" t="e">
        <f ca="1">HYPERLINK("#"&amp;CELL("address",OFFSET([4]Analítico!$B$1,MATCH(96121,[4]Analítico!$B:$B,0)-1,3)),96121)</f>
        <v>#VALUE!</v>
      </c>
      <c r="B4035" s="47" t="s">
        <v>15564</v>
      </c>
      <c r="C4035" s="46" t="s">
        <v>161</v>
      </c>
      <c r="D4035" s="48">
        <v>13.52</v>
      </c>
    </row>
    <row r="4036" spans="1:4" x14ac:dyDescent="0.25">
      <c r="A4036" s="46" t="e">
        <f ca="1">HYPERLINK("#"&amp;CELL("address",OFFSET([4]Analítico!$B$1,MATCH(99054,[4]Analítico!$B:$B,0)-1,3)),99054)</f>
        <v>#VALUE!</v>
      </c>
      <c r="B4036" s="47" t="s">
        <v>15565</v>
      </c>
      <c r="C4036" s="46" t="s">
        <v>1</v>
      </c>
      <c r="D4036" s="48">
        <v>73.13</v>
      </c>
    </row>
    <row r="4037" spans="1:4" x14ac:dyDescent="0.25">
      <c r="A4037" s="46" t="e">
        <f ca="1">HYPERLINK("#"&amp;CELL("address",OFFSET([4]Analítico!$B$1,MATCH(96110,[4]Analítico!$B:$B,0)-1,3)),96110)</f>
        <v>#VALUE!</v>
      </c>
      <c r="B4037" s="47" t="s">
        <v>15566</v>
      </c>
      <c r="C4037" s="46" t="s">
        <v>1</v>
      </c>
      <c r="D4037" s="48">
        <v>80.61</v>
      </c>
    </row>
    <row r="4038" spans="1:4" x14ac:dyDescent="0.25">
      <c r="A4038" s="46" t="e">
        <f ca="1">HYPERLINK("#"&amp;CELL("address",OFFSET([4]Analítico!$B$1,MATCH(96114,[4]Analítico!$B:$B,0)-1,3)),96114)</f>
        <v>#VALUE!</v>
      </c>
      <c r="B4038" s="47" t="s">
        <v>15567</v>
      </c>
      <c r="C4038" s="46" t="s">
        <v>1</v>
      </c>
      <c r="D4038" s="48">
        <v>79.8</v>
      </c>
    </row>
    <row r="4039" spans="1:4" x14ac:dyDescent="0.25">
      <c r="A4039" s="46" t="e">
        <f ca="1">HYPERLINK("#"&amp;CELL("address",OFFSET([4]Analítico!$B$1,MATCH(104757,[4]Analítico!$B:$B,0)-1,3)),104757)</f>
        <v>#VALUE!</v>
      </c>
      <c r="B4039" s="47" t="s">
        <v>15568</v>
      </c>
      <c r="C4039" s="46" t="s">
        <v>1</v>
      </c>
      <c r="D4039" s="48">
        <v>127.56</v>
      </c>
    </row>
    <row r="4040" spans="1:4" x14ac:dyDescent="0.25">
      <c r="A4040" s="46" t="e">
        <f ca="1">HYPERLINK("#"&amp;CELL("address",OFFSET([4]Analítico!$B$1,MATCH(104756,[4]Analítico!$B:$B,0)-1,3)),104756)</f>
        <v>#VALUE!</v>
      </c>
      <c r="B4040" s="47" t="s">
        <v>15569</v>
      </c>
      <c r="C4040" s="46" t="s">
        <v>1</v>
      </c>
      <c r="D4040" s="48">
        <v>227.56</v>
      </c>
    </row>
    <row r="4041" spans="1:4" x14ac:dyDescent="0.25">
      <c r="A4041" s="46" t="e">
        <f ca="1">HYPERLINK("#"&amp;CELL("address",OFFSET([4]Analítico!$B$1,MATCH(96112,[4]Analítico!$B:$B,0)-1,3)),96112)</f>
        <v>#VALUE!</v>
      </c>
      <c r="B4041" s="47" t="s">
        <v>15570</v>
      </c>
      <c r="C4041" s="46" t="s">
        <v>1</v>
      </c>
      <c r="D4041" s="48">
        <v>168.74</v>
      </c>
    </row>
    <row r="4042" spans="1:4" x14ac:dyDescent="0.25">
      <c r="A4042" s="46" t="e">
        <f ca="1">HYPERLINK("#"&amp;CELL("address",OFFSET([4]Analítico!$B$1,MATCH(96113,[4]Analítico!$B:$B,0)-1,3)),96113)</f>
        <v>#VALUE!</v>
      </c>
      <c r="B4042" s="47" t="s">
        <v>15571</v>
      </c>
      <c r="C4042" s="46" t="s">
        <v>1</v>
      </c>
      <c r="D4042" s="48">
        <v>56.56</v>
      </c>
    </row>
    <row r="4043" spans="1:4" x14ac:dyDescent="0.25">
      <c r="A4043" s="46" t="e">
        <f ca="1">HYPERLINK("#"&amp;CELL("address",OFFSET([4]Analítico!$B$1,MATCH(96109,[4]Analítico!$B:$B,0)-1,3)),96109)</f>
        <v>#VALUE!</v>
      </c>
      <c r="B4043" s="47" t="s">
        <v>15572</v>
      </c>
      <c r="C4043" s="46" t="s">
        <v>1</v>
      </c>
      <c r="D4043" s="48">
        <v>63.28</v>
      </c>
    </row>
    <row r="4044" spans="1:4" x14ac:dyDescent="0.25">
      <c r="A4044" s="46" t="e">
        <f ca="1">HYPERLINK("#"&amp;CELL("address",OFFSET([4]Analítico!$B$1,MATCH(96116,[4]Analítico!$B:$B,0)-1,3)),96116)</f>
        <v>#VALUE!</v>
      </c>
      <c r="B4044" s="47" t="s">
        <v>15573</v>
      </c>
      <c r="C4044" s="46" t="s">
        <v>1</v>
      </c>
      <c r="D4044" s="48">
        <v>67.260000000000005</v>
      </c>
    </row>
    <row r="4045" spans="1:4" x14ac:dyDescent="0.25">
      <c r="A4045" s="46" t="e">
        <f ca="1">HYPERLINK("#"&amp;CELL("address",OFFSET([4]Analítico!$B$1,MATCH(96111,[4]Analítico!$B:$B,0)-1,3)),96111)</f>
        <v>#VALUE!</v>
      </c>
      <c r="B4045" s="47" t="s">
        <v>15574</v>
      </c>
      <c r="C4045" s="46" t="s">
        <v>1</v>
      </c>
      <c r="D4045" s="48">
        <v>66.39</v>
      </c>
    </row>
    <row r="4046" spans="1:4" x14ac:dyDescent="0.25">
      <c r="A4046" s="46" t="e">
        <f ca="1">HYPERLINK("#"&amp;CELL("address",OFFSET([4]Analítico!$B$1,MATCH(96486,[4]Analítico!$B:$B,0)-1,3)),96486)</f>
        <v>#VALUE!</v>
      </c>
      <c r="B4046" s="47" t="s">
        <v>15575</v>
      </c>
      <c r="C4046" s="46" t="s">
        <v>1</v>
      </c>
      <c r="D4046" s="48">
        <v>77.17</v>
      </c>
    </row>
    <row r="4047" spans="1:4" x14ac:dyDescent="0.25">
      <c r="A4047" s="46" t="e">
        <f ca="1">HYPERLINK("#"&amp;CELL("address",OFFSET([4]Analítico!$B$1,MATCH(96485,[4]Analítico!$B:$B,0)-1,3)),96485)</f>
        <v>#VALUE!</v>
      </c>
      <c r="B4047" s="47" t="s">
        <v>15576</v>
      </c>
      <c r="C4047" s="46" t="s">
        <v>1</v>
      </c>
      <c r="D4047" s="48">
        <v>76.3</v>
      </c>
    </row>
    <row r="4048" spans="1:4" x14ac:dyDescent="0.25">
      <c r="A4048" s="46" t="e">
        <f ca="1">HYPERLINK("#"&amp;CELL("address",OFFSET([4]Analítico!$B$1,MATCH(97557,[4]Analítico!$B:$B,0)-1,3)),97557)</f>
        <v>#VALUE!</v>
      </c>
      <c r="B4048" s="47" t="s">
        <v>15577</v>
      </c>
      <c r="C4048" s="46" t="s">
        <v>1</v>
      </c>
      <c r="D4048" s="48">
        <v>0</v>
      </c>
    </row>
    <row r="4049" spans="1:4" x14ac:dyDescent="0.25">
      <c r="A4049" s="46" t="e">
        <f ca="1">HYPERLINK("#"&amp;CELL("address",OFFSET([4]Analítico!$B$1,MATCH(101807,[4]Analítico!$B:$B,0)-1,3)),101807)</f>
        <v>#VALUE!</v>
      </c>
      <c r="B4049" s="47" t="s">
        <v>15578</v>
      </c>
      <c r="C4049" s="46" t="s">
        <v>0</v>
      </c>
      <c r="D4049" s="48">
        <v>584.46</v>
      </c>
    </row>
    <row r="4050" spans="1:4" x14ac:dyDescent="0.25">
      <c r="A4050" s="46" t="e">
        <f ca="1">HYPERLINK("#"&amp;CELL("address",OFFSET([4]Analítico!$B$1,MATCH(101806,[4]Analítico!$B:$B,0)-1,3)),101806)</f>
        <v>#VALUE!</v>
      </c>
      <c r="B4050" s="47" t="s">
        <v>15579</v>
      </c>
      <c r="C4050" s="46" t="s">
        <v>0</v>
      </c>
      <c r="D4050" s="48">
        <v>631.58000000000004</v>
      </c>
    </row>
    <row r="4051" spans="1:4" x14ac:dyDescent="0.25">
      <c r="A4051" s="46" t="e">
        <f ca="1">HYPERLINK("#"&amp;CELL("address",OFFSET([4]Analítico!$B$1,MATCH(101808,[4]Analítico!$B:$B,0)-1,3)),101808)</f>
        <v>#VALUE!</v>
      </c>
      <c r="B4051" s="47" t="s">
        <v>15580</v>
      </c>
      <c r="C4051" s="46" t="s">
        <v>0</v>
      </c>
      <c r="D4051" s="48">
        <v>628.24</v>
      </c>
    </row>
    <row r="4052" spans="1:4" x14ac:dyDescent="0.25">
      <c r="A4052" s="46" t="e">
        <f ca="1">HYPERLINK("#"&amp;CELL("address",OFFSET([4]Analítico!$B$1,MATCH(98058,[4]Analítico!$B:$B,0)-1,3)),98058)</f>
        <v>#VALUE!</v>
      </c>
      <c r="B4052" s="47" t="s">
        <v>15581</v>
      </c>
      <c r="C4052" s="46" t="s">
        <v>0</v>
      </c>
      <c r="D4052" s="48">
        <v>1977.99</v>
      </c>
    </row>
    <row r="4053" spans="1:4" x14ac:dyDescent="0.25">
      <c r="A4053" s="46" t="e">
        <f ca="1">HYPERLINK("#"&amp;CELL("address",OFFSET([4]Analítico!$B$1,MATCH(98059,[4]Analítico!$B:$B,0)-1,3)),98059)</f>
        <v>#VALUE!</v>
      </c>
      <c r="B4053" s="47" t="s">
        <v>15582</v>
      </c>
      <c r="C4053" s="46" t="s">
        <v>0</v>
      </c>
      <c r="D4053" s="48">
        <v>4160.72</v>
      </c>
    </row>
    <row r="4054" spans="1:4" x14ac:dyDescent="0.25">
      <c r="A4054" s="46" t="e">
        <f ca="1">HYPERLINK("#"&amp;CELL("address",OFFSET([4]Analítico!$B$1,MATCH(98060,[4]Analítico!$B:$B,0)-1,3)),98060)</f>
        <v>#VALUE!</v>
      </c>
      <c r="B4054" s="47" t="s">
        <v>15583</v>
      </c>
      <c r="C4054" s="46" t="s">
        <v>0</v>
      </c>
      <c r="D4054" s="48">
        <v>5770.34</v>
      </c>
    </row>
    <row r="4055" spans="1:4" x14ac:dyDescent="0.25">
      <c r="A4055" s="46" t="e">
        <f ca="1">HYPERLINK("#"&amp;CELL("address",OFFSET([4]Analítico!$B$1,MATCH(98061,[4]Analítico!$B:$B,0)-1,3)),98061)</f>
        <v>#VALUE!</v>
      </c>
      <c r="B4055" s="47" t="s">
        <v>15584</v>
      </c>
      <c r="C4055" s="46" t="s">
        <v>0</v>
      </c>
      <c r="D4055" s="48">
        <v>8028.73</v>
      </c>
    </row>
    <row r="4056" spans="1:4" x14ac:dyDescent="0.25">
      <c r="A4056" s="46" t="e">
        <f ca="1">HYPERLINK("#"&amp;CELL("address",OFFSET([4]Analítico!$B$1,MATCH(98088,[4]Analítico!$B:$B,0)-1,3)),98088)</f>
        <v>#VALUE!</v>
      </c>
      <c r="B4056" s="47" t="s">
        <v>15585</v>
      </c>
      <c r="C4056" s="46" t="s">
        <v>0</v>
      </c>
      <c r="D4056" s="48">
        <v>3486.32</v>
      </c>
    </row>
    <row r="4057" spans="1:4" x14ac:dyDescent="0.25">
      <c r="A4057" s="46" t="e">
        <f ca="1">HYPERLINK("#"&amp;CELL("address",OFFSET([4]Analítico!$B$1,MATCH(98089,[4]Analítico!$B:$B,0)-1,3)),98089)</f>
        <v>#VALUE!</v>
      </c>
      <c r="B4057" s="47" t="s">
        <v>15586</v>
      </c>
      <c r="C4057" s="46" t="s">
        <v>0</v>
      </c>
      <c r="D4057" s="48">
        <v>5513.2</v>
      </c>
    </row>
    <row r="4058" spans="1:4" x14ac:dyDescent="0.25">
      <c r="A4058" s="46" t="e">
        <f ca="1">HYPERLINK("#"&amp;CELL("address",OFFSET([4]Analítico!$B$1,MATCH(98090,[4]Analítico!$B:$B,0)-1,3)),98090)</f>
        <v>#VALUE!</v>
      </c>
      <c r="B4058" s="47" t="s">
        <v>15587</v>
      </c>
      <c r="C4058" s="46" t="s">
        <v>0</v>
      </c>
      <c r="D4058" s="48">
        <v>8656.0300000000007</v>
      </c>
    </row>
    <row r="4059" spans="1:4" x14ac:dyDescent="0.25">
      <c r="A4059" s="46" t="e">
        <f ca="1">HYPERLINK("#"&amp;CELL("address",OFFSET([4]Analítico!$B$1,MATCH(98091,[4]Analítico!$B:$B,0)-1,3)),98091)</f>
        <v>#VALUE!</v>
      </c>
      <c r="B4059" s="47" t="s">
        <v>15588</v>
      </c>
      <c r="C4059" s="46" t="s">
        <v>0</v>
      </c>
      <c r="D4059" s="48">
        <v>11303.87</v>
      </c>
    </row>
    <row r="4060" spans="1:4" x14ac:dyDescent="0.25">
      <c r="A4060" s="46" t="e">
        <f ca="1">HYPERLINK("#"&amp;CELL("address",OFFSET([4]Analítico!$B$1,MATCH(98092,[4]Analítico!$B:$B,0)-1,3)),98092)</f>
        <v>#VALUE!</v>
      </c>
      <c r="B4060" s="47" t="s">
        <v>15589</v>
      </c>
      <c r="C4060" s="46" t="s">
        <v>0</v>
      </c>
      <c r="D4060" s="48">
        <v>13123.79</v>
      </c>
    </row>
    <row r="4061" spans="1:4" x14ac:dyDescent="0.25">
      <c r="A4061" s="46" t="e">
        <f ca="1">HYPERLINK("#"&amp;CELL("address",OFFSET([4]Analítico!$B$1,MATCH(98093,[4]Analítico!$B:$B,0)-1,3)),98093)</f>
        <v>#VALUE!</v>
      </c>
      <c r="B4061" s="47" t="s">
        <v>15590</v>
      </c>
      <c r="C4061" s="46" t="s">
        <v>0</v>
      </c>
      <c r="D4061" s="48">
        <v>15488.67</v>
      </c>
    </row>
    <row r="4062" spans="1:4" x14ac:dyDescent="0.25">
      <c r="A4062" s="46" t="e">
        <f ca="1">HYPERLINK("#"&amp;CELL("address",OFFSET([4]Analítico!$B$1,MATCH(98072,[4]Analítico!$B:$B,0)-1,3)),98072)</f>
        <v>#VALUE!</v>
      </c>
      <c r="B4062" s="47" t="s">
        <v>15591</v>
      </c>
      <c r="C4062" s="46" t="s">
        <v>0</v>
      </c>
      <c r="D4062" s="48">
        <v>4218.6099999999997</v>
      </c>
    </row>
    <row r="4063" spans="1:4" x14ac:dyDescent="0.25">
      <c r="A4063" s="46" t="e">
        <f ca="1">HYPERLINK("#"&amp;CELL("address",OFFSET([4]Analítico!$B$1,MATCH(98073,[4]Analítico!$B:$B,0)-1,3)),98073)</f>
        <v>#VALUE!</v>
      </c>
      <c r="B4063" s="47" t="s">
        <v>15592</v>
      </c>
      <c r="C4063" s="46" t="s">
        <v>0</v>
      </c>
      <c r="D4063" s="48">
        <v>6626.83</v>
      </c>
    </row>
    <row r="4064" spans="1:4" x14ac:dyDescent="0.25">
      <c r="A4064" s="46" t="e">
        <f ca="1">HYPERLINK("#"&amp;CELL("address",OFFSET([4]Analítico!$B$1,MATCH(98074,[4]Analítico!$B:$B,0)-1,3)),98074)</f>
        <v>#VALUE!</v>
      </c>
      <c r="B4064" s="47" t="s">
        <v>15593</v>
      </c>
      <c r="C4064" s="46" t="s">
        <v>0</v>
      </c>
      <c r="D4064" s="48">
        <v>10324.06</v>
      </c>
    </row>
    <row r="4065" spans="1:4" x14ac:dyDescent="0.25">
      <c r="A4065" s="46" t="e">
        <f ca="1">HYPERLINK("#"&amp;CELL("address",OFFSET([4]Analítico!$B$1,MATCH(98075,[4]Analítico!$B:$B,0)-1,3)),98075)</f>
        <v>#VALUE!</v>
      </c>
      <c r="B4065" s="47" t="s">
        <v>15594</v>
      </c>
      <c r="C4065" s="46" t="s">
        <v>0</v>
      </c>
      <c r="D4065" s="48">
        <v>13440.07</v>
      </c>
    </row>
    <row r="4066" spans="1:4" x14ac:dyDescent="0.25">
      <c r="A4066" s="46" t="e">
        <f ca="1">HYPERLINK("#"&amp;CELL("address",OFFSET([4]Analítico!$B$1,MATCH(98076,[4]Analítico!$B:$B,0)-1,3)),98076)</f>
        <v>#VALUE!</v>
      </c>
      <c r="B4066" s="47" t="s">
        <v>15595</v>
      </c>
      <c r="C4066" s="46" t="s">
        <v>0</v>
      </c>
      <c r="D4066" s="48">
        <v>15510.25</v>
      </c>
    </row>
    <row r="4067" spans="1:4" x14ac:dyDescent="0.25">
      <c r="A4067" s="46" t="e">
        <f ca="1">HYPERLINK("#"&amp;CELL("address",OFFSET([4]Analítico!$B$1,MATCH(98077,[4]Analítico!$B:$B,0)-1,3)),98077)</f>
        <v>#VALUE!</v>
      </c>
      <c r="B4067" s="47" t="s">
        <v>15596</v>
      </c>
      <c r="C4067" s="46" t="s">
        <v>0</v>
      </c>
      <c r="D4067" s="48">
        <v>18270.66</v>
      </c>
    </row>
    <row r="4068" spans="1:4" x14ac:dyDescent="0.25">
      <c r="A4068" s="46" t="e">
        <f ca="1">HYPERLINK("#"&amp;CELL("address",OFFSET([4]Analítico!$B$1,MATCH(98062,[4]Analítico!$B:$B,0)-1,3)),98062)</f>
        <v>#VALUE!</v>
      </c>
      <c r="B4068" s="47" t="s">
        <v>15597</v>
      </c>
      <c r="C4068" s="46" t="s">
        <v>0</v>
      </c>
      <c r="D4068" s="48">
        <v>3427.26</v>
      </c>
    </row>
    <row r="4069" spans="1:4" x14ac:dyDescent="0.25">
      <c r="A4069" s="46" t="e">
        <f ca="1">HYPERLINK("#"&amp;CELL("address",OFFSET([4]Analítico!$B$1,MATCH(98063,[4]Analítico!$B:$B,0)-1,3)),98063)</f>
        <v>#VALUE!</v>
      </c>
      <c r="B4069" s="47" t="s">
        <v>15598</v>
      </c>
      <c r="C4069" s="46" t="s">
        <v>0</v>
      </c>
      <c r="D4069" s="48">
        <v>5233.91</v>
      </c>
    </row>
    <row r="4070" spans="1:4" x14ac:dyDescent="0.25">
      <c r="A4070" s="46" t="e">
        <f ca="1">HYPERLINK("#"&amp;CELL("address",OFFSET([4]Analítico!$B$1,MATCH(98064,[4]Analítico!$B:$B,0)-1,3)),98064)</f>
        <v>#VALUE!</v>
      </c>
      <c r="B4070" s="47" t="s">
        <v>15599</v>
      </c>
      <c r="C4070" s="46" t="s">
        <v>0</v>
      </c>
      <c r="D4070" s="48">
        <v>6079.03</v>
      </c>
    </row>
    <row r="4071" spans="1:4" x14ac:dyDescent="0.25">
      <c r="A4071" s="46" t="e">
        <f ca="1">HYPERLINK("#"&amp;CELL("address",OFFSET([4]Analítico!$B$1,MATCH(98065,[4]Analítico!$B:$B,0)-1,3)),98065)</f>
        <v>#VALUE!</v>
      </c>
      <c r="B4071" s="47" t="s">
        <v>15600</v>
      </c>
      <c r="C4071" s="46" t="s">
        <v>0</v>
      </c>
      <c r="D4071" s="48">
        <v>8438.35</v>
      </c>
    </row>
    <row r="4072" spans="1:4" x14ac:dyDescent="0.25">
      <c r="A4072" s="46" t="e">
        <f ca="1">HYPERLINK("#"&amp;CELL("address",OFFSET([4]Analítico!$B$1,MATCH(98094,[4]Analítico!$B:$B,0)-1,3)),98094)</f>
        <v>#VALUE!</v>
      </c>
      <c r="B4072" s="47" t="s">
        <v>15601</v>
      </c>
      <c r="C4072" s="46" t="s">
        <v>0</v>
      </c>
      <c r="D4072" s="48">
        <v>2934.75</v>
      </c>
    </row>
    <row r="4073" spans="1:4" x14ac:dyDescent="0.25">
      <c r="A4073" s="46" t="e">
        <f ca="1">HYPERLINK("#"&amp;CELL("address",OFFSET([4]Analítico!$B$1,MATCH(98099,[4]Analítico!$B:$B,0)-1,3)),98099)</f>
        <v>#VALUE!</v>
      </c>
      <c r="B4073" s="47" t="s">
        <v>15602</v>
      </c>
      <c r="C4073" s="46" t="s">
        <v>0</v>
      </c>
      <c r="D4073" s="48">
        <v>5020.1899999999996</v>
      </c>
    </row>
    <row r="4074" spans="1:4" x14ac:dyDescent="0.25">
      <c r="A4074" s="46" t="e">
        <f ca="1">HYPERLINK("#"&amp;CELL("address",OFFSET([4]Analítico!$B$1,MATCH(98100,[4]Analítico!$B:$B,0)-1,3)),98100)</f>
        <v>#VALUE!</v>
      </c>
      <c r="B4074" s="47" t="s">
        <v>15603</v>
      </c>
      <c r="C4074" s="46" t="s">
        <v>0</v>
      </c>
      <c r="D4074" s="48">
        <v>6574.12</v>
      </c>
    </row>
    <row r="4075" spans="1:4" x14ac:dyDescent="0.25">
      <c r="A4075" s="46" t="e">
        <f ca="1">HYPERLINK("#"&amp;CELL("address",OFFSET([4]Analítico!$B$1,MATCH(98101,[4]Analítico!$B:$B,0)-1,3)),98101)</f>
        <v>#VALUE!</v>
      </c>
      <c r="B4075" s="47" t="s">
        <v>15604</v>
      </c>
      <c r="C4075" s="46" t="s">
        <v>0</v>
      </c>
      <c r="D4075" s="48">
        <v>9724.0499999999993</v>
      </c>
    </row>
    <row r="4076" spans="1:4" x14ac:dyDescent="0.25">
      <c r="A4076" s="46" t="e">
        <f ca="1">HYPERLINK("#"&amp;CELL("address",OFFSET([4]Analítico!$B$1,MATCH(98078,[4]Analítico!$B:$B,0)-1,3)),98078)</f>
        <v>#VALUE!</v>
      </c>
      <c r="B4076" s="47" t="s">
        <v>15605</v>
      </c>
      <c r="C4076" s="46" t="s">
        <v>0</v>
      </c>
      <c r="D4076" s="48">
        <v>4580.59</v>
      </c>
    </row>
    <row r="4077" spans="1:4" x14ac:dyDescent="0.25">
      <c r="A4077" s="46" t="e">
        <f ca="1">HYPERLINK("#"&amp;CELL("address",OFFSET([4]Analítico!$B$1,MATCH(98079,[4]Analítico!$B:$B,0)-1,3)),98079)</f>
        <v>#VALUE!</v>
      </c>
      <c r="B4077" s="47" t="s">
        <v>15606</v>
      </c>
      <c r="C4077" s="46" t="s">
        <v>0</v>
      </c>
      <c r="D4077" s="48">
        <v>8029.28</v>
      </c>
    </row>
    <row r="4078" spans="1:4" x14ac:dyDescent="0.25">
      <c r="A4078" s="46" t="e">
        <f ca="1">HYPERLINK("#"&amp;CELL("address",OFFSET([4]Analítico!$B$1,MATCH(98080,[4]Analítico!$B:$B,0)-1,3)),98080)</f>
        <v>#VALUE!</v>
      </c>
      <c r="B4078" s="47" t="s">
        <v>15607</v>
      </c>
      <c r="C4078" s="46" t="s">
        <v>0</v>
      </c>
      <c r="D4078" s="48">
        <v>10340.629999999999</v>
      </c>
    </row>
    <row r="4079" spans="1:4" x14ac:dyDescent="0.25">
      <c r="A4079" s="46" t="e">
        <f ca="1">HYPERLINK("#"&amp;CELL("address",OFFSET([4]Analítico!$B$1,MATCH(98081,[4]Analítico!$B:$B,0)-1,3)),98081)</f>
        <v>#VALUE!</v>
      </c>
      <c r="B4079" s="47" t="s">
        <v>15608</v>
      </c>
      <c r="C4079" s="46" t="s">
        <v>0</v>
      </c>
      <c r="D4079" s="48">
        <v>15331.85</v>
      </c>
    </row>
    <row r="4080" spans="1:4" x14ac:dyDescent="0.25">
      <c r="A4080" s="46" t="e">
        <f ca="1">HYPERLINK("#"&amp;CELL("address",OFFSET([4]Analítico!$B$1,MATCH(98052,[4]Analítico!$B:$B,0)-1,3)),98052)</f>
        <v>#VALUE!</v>
      </c>
      <c r="B4080" s="47" t="s">
        <v>15609</v>
      </c>
      <c r="C4080" s="46" t="s">
        <v>0</v>
      </c>
      <c r="D4080" s="48">
        <v>2355.6</v>
      </c>
    </row>
    <row r="4081" spans="1:4" x14ac:dyDescent="0.25">
      <c r="A4081" s="46" t="e">
        <f ca="1">HYPERLINK("#"&amp;CELL("address",OFFSET([4]Analítico!$B$1,MATCH(98053,[4]Analítico!$B:$B,0)-1,3)),98053)</f>
        <v>#VALUE!</v>
      </c>
      <c r="B4081" s="47" t="s">
        <v>15610</v>
      </c>
      <c r="C4081" s="46" t="s">
        <v>0</v>
      </c>
      <c r="D4081" s="48">
        <v>3233.49</v>
      </c>
    </row>
    <row r="4082" spans="1:4" x14ac:dyDescent="0.25">
      <c r="A4082" s="46" t="e">
        <f ca="1">HYPERLINK("#"&amp;CELL("address",OFFSET([4]Analítico!$B$1,MATCH(98054,[4]Analítico!$B:$B,0)-1,3)),98054)</f>
        <v>#VALUE!</v>
      </c>
      <c r="B4082" s="47" t="s">
        <v>15611</v>
      </c>
      <c r="C4082" s="46" t="s">
        <v>0</v>
      </c>
      <c r="D4082" s="48">
        <v>5212.9799999999996</v>
      </c>
    </row>
    <row r="4083" spans="1:4" x14ac:dyDescent="0.25">
      <c r="A4083" s="46" t="e">
        <f ca="1">HYPERLINK("#"&amp;CELL("address",OFFSET([4]Analítico!$B$1,MATCH(98055,[4]Analítico!$B:$B,0)-1,3)),98055)</f>
        <v>#VALUE!</v>
      </c>
      <c r="B4083" s="47" t="s">
        <v>15612</v>
      </c>
      <c r="C4083" s="46" t="s">
        <v>0</v>
      </c>
      <c r="D4083" s="48">
        <v>7068.34</v>
      </c>
    </row>
    <row r="4084" spans="1:4" x14ac:dyDescent="0.25">
      <c r="A4084" s="46" t="e">
        <f ca="1">HYPERLINK("#"&amp;CELL("address",OFFSET([4]Analítico!$B$1,MATCH(98056,[4]Analítico!$B:$B,0)-1,3)),98056)</f>
        <v>#VALUE!</v>
      </c>
      <c r="B4084" s="47" t="s">
        <v>15613</v>
      </c>
      <c r="C4084" s="46" t="s">
        <v>0</v>
      </c>
      <c r="D4084" s="48">
        <v>8279.3700000000008</v>
      </c>
    </row>
    <row r="4085" spans="1:4" x14ac:dyDescent="0.25">
      <c r="A4085" s="46" t="e">
        <f ca="1">HYPERLINK("#"&amp;CELL("address",OFFSET([4]Analítico!$B$1,MATCH(98057,[4]Analítico!$B:$B,0)-1,3)),98057)</f>
        <v>#VALUE!</v>
      </c>
      <c r="B4085" s="47" t="s">
        <v>15614</v>
      </c>
      <c r="C4085" s="46" t="s">
        <v>0</v>
      </c>
      <c r="D4085" s="48">
        <v>9815.36</v>
      </c>
    </row>
    <row r="4086" spans="1:4" x14ac:dyDescent="0.25">
      <c r="A4086" s="46" t="e">
        <f ca="1">HYPERLINK("#"&amp;CELL("address",OFFSET([4]Analítico!$B$1,MATCH(98082,[4]Analítico!$B:$B,0)-1,3)),98082)</f>
        <v>#VALUE!</v>
      </c>
      <c r="B4086" s="47" t="s">
        <v>15615</v>
      </c>
      <c r="C4086" s="46" t="s">
        <v>0</v>
      </c>
      <c r="D4086" s="48">
        <v>4047.6</v>
      </c>
    </row>
    <row r="4087" spans="1:4" x14ac:dyDescent="0.25">
      <c r="A4087" s="46" t="e">
        <f ca="1">HYPERLINK("#"&amp;CELL("address",OFFSET([4]Analítico!$B$1,MATCH(98083,[4]Analítico!$B:$B,0)-1,3)),98083)</f>
        <v>#VALUE!</v>
      </c>
      <c r="B4087" s="47" t="s">
        <v>15616</v>
      </c>
      <c r="C4087" s="46" t="s">
        <v>0</v>
      </c>
      <c r="D4087" s="48">
        <v>5346.93</v>
      </c>
    </row>
    <row r="4088" spans="1:4" x14ac:dyDescent="0.25">
      <c r="A4088" s="46" t="e">
        <f ca="1">HYPERLINK("#"&amp;CELL("address",OFFSET([4]Analítico!$B$1,MATCH(98084,[4]Analítico!$B:$B,0)-1,3)),98084)</f>
        <v>#VALUE!</v>
      </c>
      <c r="B4088" s="47" t="s">
        <v>15617</v>
      </c>
      <c r="C4088" s="46" t="s">
        <v>0</v>
      </c>
      <c r="D4088" s="48">
        <v>7508.26</v>
      </c>
    </row>
    <row r="4089" spans="1:4" x14ac:dyDescent="0.25">
      <c r="A4089" s="46" t="e">
        <f ca="1">HYPERLINK("#"&amp;CELL("address",OFFSET([4]Analítico!$B$1,MATCH(98085,[4]Analítico!$B:$B,0)-1,3)),98085)</f>
        <v>#VALUE!</v>
      </c>
      <c r="B4089" s="47" t="s">
        <v>15618</v>
      </c>
      <c r="C4089" s="46" t="s">
        <v>0</v>
      </c>
      <c r="D4089" s="48">
        <v>10184.52</v>
      </c>
    </row>
    <row r="4090" spans="1:4" x14ac:dyDescent="0.25">
      <c r="A4090" s="46" t="e">
        <f ca="1">HYPERLINK("#"&amp;CELL("address",OFFSET([4]Analítico!$B$1,MATCH(98087,[4]Analítico!$B:$B,0)-1,3)),98087)</f>
        <v>#VALUE!</v>
      </c>
      <c r="B4090" s="47" t="s">
        <v>15619</v>
      </c>
      <c r="C4090" s="46" t="s">
        <v>0</v>
      </c>
      <c r="D4090" s="48">
        <v>12297.45</v>
      </c>
    </row>
    <row r="4091" spans="1:4" x14ac:dyDescent="0.25">
      <c r="A4091" s="46" t="e">
        <f ca="1">HYPERLINK("#"&amp;CELL("address",OFFSET([4]Analítico!$B$1,MATCH(98086,[4]Analítico!$B:$B,0)-1,3)),98086)</f>
        <v>#VALUE!</v>
      </c>
      <c r="B4091" s="47" t="s">
        <v>15620</v>
      </c>
      <c r="C4091" s="46" t="s">
        <v>0</v>
      </c>
      <c r="D4091" s="48">
        <v>11506.46</v>
      </c>
    </row>
    <row r="4092" spans="1:4" x14ac:dyDescent="0.25">
      <c r="A4092" s="46" t="e">
        <f ca="1">HYPERLINK("#"&amp;CELL("address",OFFSET([4]Analítico!$B$1,MATCH(98066,[4]Analítico!$B:$B,0)-1,3)),98066)</f>
        <v>#VALUE!</v>
      </c>
      <c r="B4092" s="47" t="s">
        <v>15621</v>
      </c>
      <c r="C4092" s="46" t="s">
        <v>0</v>
      </c>
      <c r="D4092" s="48">
        <v>5005.8100000000004</v>
      </c>
    </row>
    <row r="4093" spans="1:4" x14ac:dyDescent="0.25">
      <c r="A4093" s="46" t="e">
        <f ca="1">HYPERLINK("#"&amp;CELL("address",OFFSET([4]Analítico!$B$1,MATCH(98067,[4]Analítico!$B:$B,0)-1,3)),98067)</f>
        <v>#VALUE!</v>
      </c>
      <c r="B4093" s="47" t="s">
        <v>15622</v>
      </c>
      <c r="C4093" s="46" t="s">
        <v>0</v>
      </c>
      <c r="D4093" s="48">
        <v>6676.74</v>
      </c>
    </row>
    <row r="4094" spans="1:4" x14ac:dyDescent="0.25">
      <c r="A4094" s="46" t="e">
        <f ca="1">HYPERLINK("#"&amp;CELL("address",OFFSET([4]Analítico!$B$1,MATCH(98068,[4]Analítico!$B:$B,0)-1,3)),98068)</f>
        <v>#VALUE!</v>
      </c>
      <c r="B4094" s="47" t="s">
        <v>15623</v>
      </c>
      <c r="C4094" s="46" t="s">
        <v>0</v>
      </c>
      <c r="D4094" s="48">
        <v>9439.24</v>
      </c>
    </row>
    <row r="4095" spans="1:4" x14ac:dyDescent="0.25">
      <c r="A4095" s="46" t="e">
        <f ca="1">HYPERLINK("#"&amp;CELL("address",OFFSET([4]Analítico!$B$1,MATCH(98069,[4]Analítico!$B:$B,0)-1,3)),98069)</f>
        <v>#VALUE!</v>
      </c>
      <c r="B4095" s="47" t="s">
        <v>15624</v>
      </c>
      <c r="C4095" s="46" t="s">
        <v>0</v>
      </c>
      <c r="D4095" s="48">
        <v>12710.87</v>
      </c>
    </row>
    <row r="4096" spans="1:4" x14ac:dyDescent="0.25">
      <c r="A4096" s="46" t="e">
        <f ca="1">HYPERLINK("#"&amp;CELL("address",OFFSET([4]Analítico!$B$1,MATCH(98071,[4]Analítico!$B:$B,0)-1,3)),98071)</f>
        <v>#VALUE!</v>
      </c>
      <c r="B4096" s="47" t="s">
        <v>15625</v>
      </c>
      <c r="C4096" s="46" t="s">
        <v>0</v>
      </c>
      <c r="D4096" s="48">
        <v>15820.53</v>
      </c>
    </row>
    <row r="4097" spans="1:4" x14ac:dyDescent="0.25">
      <c r="A4097" s="46" t="e">
        <f ca="1">HYPERLINK("#"&amp;CELL("address",OFFSET([4]Analítico!$B$1,MATCH(98070,[4]Analítico!$B:$B,0)-1,3)),98070)</f>
        <v>#VALUE!</v>
      </c>
      <c r="B4097" s="47" t="s">
        <v>15626</v>
      </c>
      <c r="C4097" s="46" t="s">
        <v>0</v>
      </c>
      <c r="D4097" s="48">
        <v>14516.64</v>
      </c>
    </row>
    <row r="4098" spans="1:4" x14ac:dyDescent="0.25">
      <c r="A4098" s="46" t="e">
        <f ca="1">HYPERLINK("#"&amp;CELL("address",OFFSET([4]Analítico!$B$1,MATCH(104915,[4]Analítico!$B:$B,0)-1,3)),104915)</f>
        <v>#VALUE!</v>
      </c>
      <c r="B4098" s="47" t="s">
        <v>15627</v>
      </c>
      <c r="C4098" s="46" t="s">
        <v>622</v>
      </c>
      <c r="D4098" s="48">
        <v>8.31</v>
      </c>
    </row>
    <row r="4099" spans="1:4" x14ac:dyDescent="0.25">
      <c r="A4099" s="46" t="e">
        <f ca="1">HYPERLINK("#"&amp;CELL("address",OFFSET([4]Analítico!$B$1,MATCH(96546,[4]Analítico!$B:$B,0)-1,3)),96546)</f>
        <v>#VALUE!</v>
      </c>
      <c r="B4099" s="47" t="s">
        <v>15628</v>
      </c>
      <c r="C4099" s="46" t="s">
        <v>622</v>
      </c>
      <c r="D4099" s="48">
        <v>13.57</v>
      </c>
    </row>
    <row r="4100" spans="1:4" x14ac:dyDescent="0.25">
      <c r="A4100" s="46" t="e">
        <f ca="1">HYPERLINK("#"&amp;CELL("address",OFFSET([4]Analítico!$B$1,MATCH(96544,[4]Analítico!$B:$B,0)-1,3)),96544)</f>
        <v>#VALUE!</v>
      </c>
      <c r="B4100" s="47" t="s">
        <v>15629</v>
      </c>
      <c r="C4100" s="46" t="s">
        <v>622</v>
      </c>
      <c r="D4100" s="48">
        <v>18.57</v>
      </c>
    </row>
    <row r="4101" spans="1:4" x14ac:dyDescent="0.25">
      <c r="A4101" s="46" t="e">
        <f ca="1">HYPERLINK("#"&amp;CELL("address",OFFSET([4]Analítico!$B$1,MATCH(96545,[4]Analítico!$B:$B,0)-1,3)),96545)</f>
        <v>#VALUE!</v>
      </c>
      <c r="B4101" s="47" t="s">
        <v>15630</v>
      </c>
      <c r="C4101" s="46" t="s">
        <v>622</v>
      </c>
      <c r="D4101" s="48">
        <v>15.96</v>
      </c>
    </row>
    <row r="4102" spans="1:4" x14ac:dyDescent="0.25">
      <c r="A4102" s="46" t="e">
        <f ca="1">HYPERLINK("#"&amp;CELL("address",OFFSET([4]Analítico!$B$1,MATCH(96543,[4]Analítico!$B:$B,0)-1,3)),96543)</f>
        <v>#VALUE!</v>
      </c>
      <c r="B4102" s="47" t="s">
        <v>15631</v>
      </c>
      <c r="C4102" s="46" t="s">
        <v>622</v>
      </c>
      <c r="D4102" s="48">
        <v>21.73</v>
      </c>
    </row>
    <row r="4103" spans="1:4" x14ac:dyDescent="0.25">
      <c r="A4103" s="46" t="e">
        <f ca="1">HYPERLINK("#"&amp;CELL("address",OFFSET([4]Analítico!$B$1,MATCH(104922,[4]Analítico!$B:$B,0)-1,3)),104922)</f>
        <v>#VALUE!</v>
      </c>
      <c r="B4103" s="47" t="s">
        <v>15632</v>
      </c>
      <c r="C4103" s="46" t="s">
        <v>622</v>
      </c>
      <c r="D4103" s="48">
        <v>9.65</v>
      </c>
    </row>
    <row r="4104" spans="1:4" x14ac:dyDescent="0.25">
      <c r="A4104" s="46" t="e">
        <f ca="1">HYPERLINK("#"&amp;CELL("address",OFFSET([4]Analítico!$B$1,MATCH(104920,[4]Analítico!$B:$B,0)-1,3)),104920)</f>
        <v>#VALUE!</v>
      </c>
      <c r="B4104" s="47" t="s">
        <v>15633</v>
      </c>
      <c r="C4104" s="46" t="s">
        <v>622</v>
      </c>
      <c r="D4104" s="48">
        <v>9.93</v>
      </c>
    </row>
    <row r="4105" spans="1:4" x14ac:dyDescent="0.25">
      <c r="A4105" s="46" t="e">
        <f ca="1">HYPERLINK("#"&amp;CELL("address",OFFSET([4]Analítico!$B$1,MATCH(104921,[4]Analítico!$B:$B,0)-1,3)),104921)</f>
        <v>#VALUE!</v>
      </c>
      <c r="B4105" s="47" t="s">
        <v>15634</v>
      </c>
      <c r="C4105" s="46" t="s">
        <v>622</v>
      </c>
      <c r="D4105" s="48">
        <v>9.08</v>
      </c>
    </row>
    <row r="4106" spans="1:4" x14ac:dyDescent="0.25">
      <c r="A4106" s="46" t="e">
        <f ca="1">HYPERLINK("#"&amp;CELL("address",OFFSET([4]Analítico!$B$1,MATCH(104919,[4]Analítico!$B:$B,0)-1,3)),104919)</f>
        <v>#VALUE!</v>
      </c>
      <c r="B4106" s="47" t="s">
        <v>15635</v>
      </c>
      <c r="C4106" s="46" t="s">
        <v>622</v>
      </c>
      <c r="D4106" s="48">
        <v>11.86</v>
      </c>
    </row>
    <row r="4107" spans="1:4" x14ac:dyDescent="0.25">
      <c r="A4107" s="46" t="e">
        <f ca="1">HYPERLINK("#"&amp;CELL("address",OFFSET([4]Analítico!$B$1,MATCH(104917,[4]Analítico!$B:$B,0)-1,3)),104917)</f>
        <v>#VALUE!</v>
      </c>
      <c r="B4107" s="47" t="s">
        <v>15636</v>
      </c>
      <c r="C4107" s="46" t="s">
        <v>622</v>
      </c>
      <c r="D4107" s="48">
        <v>15.37</v>
      </c>
    </row>
    <row r="4108" spans="1:4" x14ac:dyDescent="0.25">
      <c r="A4108" s="46" t="e">
        <f ca="1">HYPERLINK("#"&amp;CELL("address",OFFSET([4]Analítico!$B$1,MATCH(104918,[4]Analítico!$B:$B,0)-1,3)),104918)</f>
        <v>#VALUE!</v>
      </c>
      <c r="B4108" s="47" t="s">
        <v>15637</v>
      </c>
      <c r="C4108" s="46" t="s">
        <v>622</v>
      </c>
      <c r="D4108" s="48">
        <v>13.63</v>
      </c>
    </row>
    <row r="4109" spans="1:4" x14ac:dyDescent="0.25">
      <c r="A4109" s="46" t="e">
        <f ca="1">HYPERLINK("#"&amp;CELL("address",OFFSET([4]Analítico!$B$1,MATCH(104916,[4]Analítico!$B:$B,0)-1,3)),104916)</f>
        <v>#VALUE!</v>
      </c>
      <c r="B4109" s="47" t="s">
        <v>15638</v>
      </c>
      <c r="C4109" s="46" t="s">
        <v>622</v>
      </c>
      <c r="D4109" s="48">
        <v>17.5</v>
      </c>
    </row>
    <row r="4110" spans="1:4" x14ac:dyDescent="0.25">
      <c r="A4110" s="46" t="e">
        <f ca="1">HYPERLINK("#"&amp;CELL("address",OFFSET([4]Analítico!$B$1,MATCH(96557,[4]Analítico!$B:$B,0)-1,3)),96557)</f>
        <v>#VALUE!</v>
      </c>
      <c r="B4110" s="47" t="s">
        <v>15639</v>
      </c>
      <c r="C4110" s="46" t="s">
        <v>28</v>
      </c>
      <c r="D4110" s="48">
        <v>650.66999999999996</v>
      </c>
    </row>
    <row r="4111" spans="1:4" x14ac:dyDescent="0.25">
      <c r="A4111" s="46" t="e">
        <f ca="1">HYPERLINK("#"&amp;CELL("address",OFFSET([4]Analítico!$B$1,MATCH(96555,[4]Analítico!$B:$B,0)-1,3)),96555)</f>
        <v>#VALUE!</v>
      </c>
      <c r="B4111" s="47" t="s">
        <v>15640</v>
      </c>
      <c r="C4111" s="46" t="s">
        <v>28</v>
      </c>
      <c r="D4111" s="48">
        <v>726.07</v>
      </c>
    </row>
    <row r="4112" spans="1:4" x14ac:dyDescent="0.25">
      <c r="A4112" s="46" t="e">
        <f ca="1">HYPERLINK("#"&amp;CELL("address",OFFSET([4]Analítico!$B$1,MATCH(104924,[4]Analítico!$B:$B,0)-1,3)),104924)</f>
        <v>#VALUE!</v>
      </c>
      <c r="B4112" s="47" t="s">
        <v>15641</v>
      </c>
      <c r="C4112" s="46" t="s">
        <v>28</v>
      </c>
      <c r="D4112" s="48">
        <v>674.66</v>
      </c>
    </row>
    <row r="4113" spans="1:4" x14ac:dyDescent="0.25">
      <c r="A4113" s="46" t="e">
        <f ca="1">HYPERLINK("#"&amp;CELL("address",OFFSET([4]Analítico!$B$1,MATCH(104923,[4]Analítico!$B:$B,0)-1,3)),104923)</f>
        <v>#VALUE!</v>
      </c>
      <c r="B4113" s="47" t="s">
        <v>15642</v>
      </c>
      <c r="C4113" s="46" t="s">
        <v>28</v>
      </c>
      <c r="D4113" s="48">
        <v>794.36</v>
      </c>
    </row>
    <row r="4114" spans="1:4" x14ac:dyDescent="0.25">
      <c r="A4114" s="46" t="e">
        <f ca="1">HYPERLINK("#"&amp;CELL("address",OFFSET([4]Analítico!$B$1,MATCH(96558,[4]Analítico!$B:$B,0)-1,3)),96558)</f>
        <v>#VALUE!</v>
      </c>
      <c r="B4114" s="47" t="s">
        <v>15643</v>
      </c>
      <c r="C4114" s="46" t="s">
        <v>28</v>
      </c>
      <c r="D4114" s="48">
        <v>686.9</v>
      </c>
    </row>
    <row r="4115" spans="1:4" x14ac:dyDescent="0.25">
      <c r="A4115" s="46" t="e">
        <f ca="1">HYPERLINK("#"&amp;CELL("address",OFFSET([4]Analítico!$B$1,MATCH(96556,[4]Analítico!$B:$B,0)-1,3)),96556)</f>
        <v>#VALUE!</v>
      </c>
      <c r="B4115" s="47" t="s">
        <v>15644</v>
      </c>
      <c r="C4115" s="46" t="s">
        <v>28</v>
      </c>
      <c r="D4115" s="48">
        <v>923.11</v>
      </c>
    </row>
    <row r="4116" spans="1:4" x14ac:dyDescent="0.25">
      <c r="A4116" s="46" t="e">
        <f ca="1">HYPERLINK("#"&amp;CELL("address",OFFSET([4]Analítico!$B$1,MATCH(96523,[4]Analítico!$B:$B,0)-1,3)),96523)</f>
        <v>#VALUE!</v>
      </c>
      <c r="B4116" s="47" t="s">
        <v>15645</v>
      </c>
      <c r="C4116" s="46" t="s">
        <v>28</v>
      </c>
      <c r="D4116" s="48">
        <v>132.02000000000001</v>
      </c>
    </row>
    <row r="4117" spans="1:4" x14ac:dyDescent="0.25">
      <c r="A4117" s="46" t="e">
        <f ca="1">HYPERLINK("#"&amp;CELL("address",OFFSET([4]Analítico!$B$1,MATCH(96522,[4]Analítico!$B:$B,0)-1,3)),96522)</f>
        <v>#VALUE!</v>
      </c>
      <c r="B4117" s="47" t="s">
        <v>15646</v>
      </c>
      <c r="C4117" s="46" t="s">
        <v>28</v>
      </c>
      <c r="D4117" s="48">
        <v>198.69</v>
      </c>
    </row>
    <row r="4118" spans="1:4" x14ac:dyDescent="0.25">
      <c r="A4118" s="46" t="e">
        <f ca="1">HYPERLINK("#"&amp;CELL("address",OFFSET([4]Analítico!$B$1,MATCH(96527,[4]Analítico!$B:$B,0)-1,3)),96527)</f>
        <v>#VALUE!</v>
      </c>
      <c r="B4118" s="47" t="s">
        <v>15647</v>
      </c>
      <c r="C4118" s="46" t="s">
        <v>28</v>
      </c>
      <c r="D4118" s="48">
        <v>145.5</v>
      </c>
    </row>
    <row r="4119" spans="1:4" x14ac:dyDescent="0.25">
      <c r="A4119" s="46" t="e">
        <f ca="1">HYPERLINK("#"&amp;CELL("address",OFFSET([4]Analítico!$B$1,MATCH(96526,[4]Analítico!$B:$B,0)-1,3)),96526)</f>
        <v>#VALUE!</v>
      </c>
      <c r="B4119" s="47" t="s">
        <v>15648</v>
      </c>
      <c r="C4119" s="46" t="s">
        <v>28</v>
      </c>
      <c r="D4119" s="48">
        <v>283.07</v>
      </c>
    </row>
    <row r="4120" spans="1:4" x14ac:dyDescent="0.25">
      <c r="A4120" s="46" t="e">
        <f ca="1">HYPERLINK("#"&amp;CELL("address",OFFSET([4]Analítico!$B$1,MATCH(96521,[4]Analítico!$B:$B,0)-1,3)),96521)</f>
        <v>#VALUE!</v>
      </c>
      <c r="B4120" s="47" t="s">
        <v>15649</v>
      </c>
      <c r="C4120" s="46" t="s">
        <v>28</v>
      </c>
      <c r="D4120" s="48">
        <v>49.98</v>
      </c>
    </row>
    <row r="4121" spans="1:4" x14ac:dyDescent="0.25">
      <c r="A4121" s="46" t="e">
        <f ca="1">HYPERLINK("#"&amp;CELL("address",OFFSET([4]Analítico!$B$1,MATCH(96520,[4]Analítico!$B:$B,0)-1,3)),96520)</f>
        <v>#VALUE!</v>
      </c>
      <c r="B4121" s="47" t="s">
        <v>15650</v>
      </c>
      <c r="C4121" s="46" t="s">
        <v>28</v>
      </c>
      <c r="D4121" s="48">
        <v>116.39</v>
      </c>
    </row>
    <row r="4122" spans="1:4" x14ac:dyDescent="0.25">
      <c r="A4122" s="46" t="e">
        <f ca="1">HYPERLINK("#"&amp;CELL("address",OFFSET([4]Analítico!$B$1,MATCH(96525,[4]Analítico!$B:$B,0)-1,3)),96525)</f>
        <v>#VALUE!</v>
      </c>
      <c r="B4122" s="47" t="s">
        <v>15651</v>
      </c>
      <c r="C4122" s="46" t="s">
        <v>28</v>
      </c>
      <c r="D4122" s="48">
        <v>68.73</v>
      </c>
    </row>
    <row r="4123" spans="1:4" x14ac:dyDescent="0.25">
      <c r="A4123" s="46" t="e">
        <f ca="1">HYPERLINK("#"&amp;CELL("address",OFFSET([4]Analítico!$B$1,MATCH(96524,[4]Analítico!$B:$B,0)-1,3)),96524)</f>
        <v>#VALUE!</v>
      </c>
      <c r="B4123" s="47" t="s">
        <v>15652</v>
      </c>
      <c r="C4123" s="46" t="s">
        <v>28</v>
      </c>
      <c r="D4123" s="48">
        <v>199.55</v>
      </c>
    </row>
    <row r="4124" spans="1:4" x14ac:dyDescent="0.25">
      <c r="A4124" s="46" t="e">
        <f ca="1">HYPERLINK("#"&amp;CELL("address",OFFSET([4]Analítico!$B$1,MATCH(96537,[4]Analítico!$B:$B,0)-1,3)),96537)</f>
        <v>#VALUE!</v>
      </c>
      <c r="B4124" s="47" t="s">
        <v>15653</v>
      </c>
      <c r="C4124" s="46" t="s">
        <v>1</v>
      </c>
      <c r="D4124" s="48">
        <v>205.96</v>
      </c>
    </row>
    <row r="4125" spans="1:4" x14ac:dyDescent="0.25">
      <c r="A4125" s="46" t="e">
        <f ca="1">HYPERLINK("#"&amp;CELL("address",OFFSET([4]Analítico!$B$1,MATCH(96540,[4]Analítico!$B:$B,0)-1,3)),96540)</f>
        <v>#VALUE!</v>
      </c>
      <c r="B4125" s="47" t="s">
        <v>15654</v>
      </c>
      <c r="C4125" s="46" t="s">
        <v>1</v>
      </c>
      <c r="D4125" s="48">
        <v>150.81</v>
      </c>
    </row>
    <row r="4126" spans="1:4" x14ac:dyDescent="0.25">
      <c r="A4126" s="46" t="e">
        <f ca="1">HYPERLINK("#"&amp;CELL("address",OFFSET([4]Analítico!$B$1,MATCH(96528,[4]Analítico!$B:$B,0)-1,3)),96528)</f>
        <v>#VALUE!</v>
      </c>
      <c r="B4126" s="47" t="s">
        <v>15655</v>
      </c>
      <c r="C4126" s="46" t="s">
        <v>1</v>
      </c>
      <c r="D4126" s="48">
        <v>176.09</v>
      </c>
    </row>
    <row r="4127" spans="1:4" x14ac:dyDescent="0.25">
      <c r="A4127" s="46" t="e">
        <f ca="1">HYPERLINK("#"&amp;CELL("address",OFFSET([4]Analítico!$B$1,MATCH(96531,[4]Analítico!$B:$B,0)-1,3)),96531)</f>
        <v>#VALUE!</v>
      </c>
      <c r="B4127" s="47" t="s">
        <v>15656</v>
      </c>
      <c r="C4127" s="46" t="s">
        <v>1</v>
      </c>
      <c r="D4127" s="48">
        <v>121.58</v>
      </c>
    </row>
    <row r="4128" spans="1:4" x14ac:dyDescent="0.25">
      <c r="A4128" s="46" t="e">
        <f ca="1">HYPERLINK("#"&amp;CELL("address",OFFSET([4]Analítico!$B$1,MATCH(96534,[4]Analítico!$B:$B,0)-1,3)),96534)</f>
        <v>#VALUE!</v>
      </c>
      <c r="B4128" s="47" t="s">
        <v>15657</v>
      </c>
      <c r="C4128" s="46" t="s">
        <v>1</v>
      </c>
      <c r="D4128" s="48">
        <v>93.21</v>
      </c>
    </row>
    <row r="4129" spans="1:4" x14ac:dyDescent="0.25">
      <c r="A4129" s="46" t="e">
        <f ca="1">HYPERLINK("#"&amp;CELL("address",OFFSET([4]Analítico!$B$1,MATCH(104928,[4]Analítico!$B:$B,0)-1,3)),104928)</f>
        <v>#VALUE!</v>
      </c>
      <c r="B4129" s="47" t="s">
        <v>15658</v>
      </c>
      <c r="C4129" s="46" t="s">
        <v>1</v>
      </c>
      <c r="D4129" s="48">
        <v>168.14</v>
      </c>
    </row>
    <row r="4130" spans="1:4" x14ac:dyDescent="0.25">
      <c r="A4130" s="46" t="e">
        <f ca="1">HYPERLINK("#"&amp;CELL("address",OFFSET([4]Analítico!$B$1,MATCH(104929,[4]Analítico!$B:$B,0)-1,3)),104929)</f>
        <v>#VALUE!</v>
      </c>
      <c r="B4130" s="47" t="s">
        <v>15659</v>
      </c>
      <c r="C4130" s="46" t="s">
        <v>1</v>
      </c>
      <c r="D4130" s="48">
        <v>102.37</v>
      </c>
    </row>
    <row r="4131" spans="1:4" x14ac:dyDescent="0.25">
      <c r="A4131" s="46" t="e">
        <f ca="1">HYPERLINK("#"&amp;CELL("address",OFFSET([4]Analítico!$B$1,MATCH(104925,[4]Analítico!$B:$B,0)-1,3)),104925)</f>
        <v>#VALUE!</v>
      </c>
      <c r="B4131" s="47" t="s">
        <v>15660</v>
      </c>
      <c r="C4131" s="46" t="s">
        <v>1</v>
      </c>
      <c r="D4131" s="48">
        <v>178.46</v>
      </c>
    </row>
    <row r="4132" spans="1:4" x14ac:dyDescent="0.25">
      <c r="A4132" s="46" t="e">
        <f ca="1">HYPERLINK("#"&amp;CELL("address",OFFSET([4]Analítico!$B$1,MATCH(104926,[4]Analítico!$B:$B,0)-1,3)),104926)</f>
        <v>#VALUE!</v>
      </c>
      <c r="B4132" s="47" t="s">
        <v>15661</v>
      </c>
      <c r="C4132" s="46" t="s">
        <v>1</v>
      </c>
      <c r="D4132" s="48">
        <v>117.16</v>
      </c>
    </row>
    <row r="4133" spans="1:4" x14ac:dyDescent="0.25">
      <c r="A4133" s="46" t="e">
        <f ca="1">HYPERLINK("#"&amp;CELL("address",OFFSET([4]Analítico!$B$1,MATCH(104927,[4]Analítico!$B:$B,0)-1,3)),104927)</f>
        <v>#VALUE!</v>
      </c>
      <c r="B4133" s="47" t="s">
        <v>15662</v>
      </c>
      <c r="C4133" s="46" t="s">
        <v>1</v>
      </c>
      <c r="D4133" s="48">
        <v>85.29</v>
      </c>
    </row>
    <row r="4134" spans="1:4" x14ac:dyDescent="0.25">
      <c r="A4134" s="46" t="e">
        <f ca="1">HYPERLINK("#"&amp;CELL("address",OFFSET([4]Analítico!$B$1,MATCH(96538,[4]Analítico!$B:$B,0)-1,3)),96538)</f>
        <v>#VALUE!</v>
      </c>
      <c r="B4134" s="47" t="s">
        <v>15663</v>
      </c>
      <c r="C4134" s="46" t="s">
        <v>1</v>
      </c>
      <c r="D4134" s="48">
        <v>285.88</v>
      </c>
    </row>
    <row r="4135" spans="1:4" x14ac:dyDescent="0.25">
      <c r="A4135" s="46" t="e">
        <f ca="1">HYPERLINK("#"&amp;CELL("address",OFFSET([4]Analítico!$B$1,MATCH(96541,[4]Analítico!$B:$B,0)-1,3)),96541)</f>
        <v>#VALUE!</v>
      </c>
      <c r="B4135" s="47" t="s">
        <v>15664</v>
      </c>
      <c r="C4135" s="46" t="s">
        <v>1</v>
      </c>
      <c r="D4135" s="48">
        <v>215.71</v>
      </c>
    </row>
    <row r="4136" spans="1:4" x14ac:dyDescent="0.25">
      <c r="A4136" s="46" t="e">
        <f ca="1">HYPERLINK("#"&amp;CELL("address",OFFSET([4]Analítico!$B$1,MATCH(96529,[4]Analítico!$B:$B,0)-1,3)),96529)</f>
        <v>#VALUE!</v>
      </c>
      <c r="B4136" s="47" t="s">
        <v>15665</v>
      </c>
      <c r="C4136" s="46" t="s">
        <v>1</v>
      </c>
      <c r="D4136" s="48">
        <v>304.83999999999997</v>
      </c>
    </row>
    <row r="4137" spans="1:4" x14ac:dyDescent="0.25">
      <c r="A4137" s="46" t="e">
        <f ca="1">HYPERLINK("#"&amp;CELL("address",OFFSET([4]Analítico!$B$1,MATCH(96532,[4]Analítico!$B:$B,0)-1,3)),96532)</f>
        <v>#VALUE!</v>
      </c>
      <c r="B4137" s="47" t="s">
        <v>15666</v>
      </c>
      <c r="C4137" s="46" t="s">
        <v>1</v>
      </c>
      <c r="D4137" s="48">
        <v>211.02</v>
      </c>
    </row>
    <row r="4138" spans="1:4" x14ac:dyDescent="0.25">
      <c r="A4138" s="46" t="e">
        <f ca="1">HYPERLINK("#"&amp;CELL("address",OFFSET([4]Analítico!$B$1,MATCH(96535,[4]Analítico!$B:$B,0)-1,3)),96535)</f>
        <v>#VALUE!</v>
      </c>
      <c r="B4138" s="47" t="s">
        <v>15667</v>
      </c>
      <c r="C4138" s="46" t="s">
        <v>1</v>
      </c>
      <c r="D4138" s="48">
        <v>162.24</v>
      </c>
    </row>
    <row r="4139" spans="1:4" x14ac:dyDescent="0.25">
      <c r="A4139" s="46" t="e">
        <f ca="1">HYPERLINK("#"&amp;CELL("address",OFFSET([4]Analítico!$B$1,MATCH(96539,[4]Analítico!$B:$B,0)-1,3)),96539)</f>
        <v>#VALUE!</v>
      </c>
      <c r="B4139" s="47" t="s">
        <v>15668</v>
      </c>
      <c r="C4139" s="46" t="s">
        <v>1</v>
      </c>
      <c r="D4139" s="48">
        <v>146.66999999999999</v>
      </c>
    </row>
    <row r="4140" spans="1:4" x14ac:dyDescent="0.25">
      <c r="A4140" s="46" t="e">
        <f ca="1">HYPERLINK("#"&amp;CELL("address",OFFSET([4]Analítico!$B$1,MATCH(96542,[4]Analítico!$B:$B,0)-1,3)),96542)</f>
        <v>#VALUE!</v>
      </c>
      <c r="B4140" s="47" t="s">
        <v>15669</v>
      </c>
      <c r="C4140" s="46" t="s">
        <v>1</v>
      </c>
      <c r="D4140" s="48">
        <v>113.36</v>
      </c>
    </row>
    <row r="4141" spans="1:4" x14ac:dyDescent="0.25">
      <c r="A4141" s="46" t="e">
        <f ca="1">HYPERLINK("#"&amp;CELL("address",OFFSET([4]Analítico!$B$1,MATCH(96530,[4]Analítico!$B:$B,0)-1,3)),96530)</f>
        <v>#VALUE!</v>
      </c>
      <c r="B4141" s="47" t="s">
        <v>15670</v>
      </c>
      <c r="C4141" s="46" t="s">
        <v>1</v>
      </c>
      <c r="D4141" s="48">
        <v>159.55000000000001</v>
      </c>
    </row>
    <row r="4142" spans="1:4" x14ac:dyDescent="0.25">
      <c r="A4142" s="46" t="e">
        <f ca="1">HYPERLINK("#"&amp;CELL("address",OFFSET([4]Analítico!$B$1,MATCH(96533,[4]Analítico!$B:$B,0)-1,3)),96533)</f>
        <v>#VALUE!</v>
      </c>
      <c r="B4142" s="47" t="s">
        <v>15671</v>
      </c>
      <c r="C4142" s="46" t="s">
        <v>1</v>
      </c>
      <c r="D4142" s="48">
        <v>107.17</v>
      </c>
    </row>
    <row r="4143" spans="1:4" x14ac:dyDescent="0.25">
      <c r="A4143" s="46" t="e">
        <f ca="1">HYPERLINK("#"&amp;CELL("address",OFFSET([4]Analítico!$B$1,MATCH(96536,[4]Analítico!$B:$B,0)-1,3)),96536)</f>
        <v>#VALUE!</v>
      </c>
      <c r="B4143" s="47" t="s">
        <v>15672</v>
      </c>
      <c r="C4143" s="46" t="s">
        <v>1</v>
      </c>
      <c r="D4143" s="48">
        <v>79.87</v>
      </c>
    </row>
    <row r="4144" spans="1:4" x14ac:dyDescent="0.25">
      <c r="A4144" s="46" t="e">
        <f ca="1">HYPERLINK("#"&amp;CELL("address",OFFSET([4]Analítico!$B$1,MATCH(105518,[4]Analítico!$B:$B,0)-1,3)),105518)</f>
        <v>#VALUE!</v>
      </c>
      <c r="B4144" s="47" t="s">
        <v>15673</v>
      </c>
      <c r="C4144" s="46" t="s">
        <v>1</v>
      </c>
      <c r="D4144" s="48">
        <v>0</v>
      </c>
    </row>
    <row r="4145" spans="1:4" x14ac:dyDescent="0.25">
      <c r="A4145" s="46" t="e">
        <f ca="1">HYPERLINK("#"&amp;CELL("address",OFFSET([4]Analítico!$B$1,MATCH(105517,[4]Analítico!$B:$B,0)-1,3)),105517)</f>
        <v>#VALUE!</v>
      </c>
      <c r="B4145" s="47" t="s">
        <v>15674</v>
      </c>
      <c r="C4145" s="46" t="s">
        <v>1</v>
      </c>
      <c r="D4145" s="48">
        <v>0</v>
      </c>
    </row>
    <row r="4146" spans="1:4" x14ac:dyDescent="0.25">
      <c r="A4146" s="46" t="e">
        <f ca="1">HYPERLINK("#"&amp;CELL("address",OFFSET([4]Analítico!$B$1,MATCH(105520,[4]Analítico!$B:$B,0)-1,3)),105520)</f>
        <v>#VALUE!</v>
      </c>
      <c r="B4146" s="47" t="s">
        <v>15675</v>
      </c>
      <c r="C4146" s="46" t="s">
        <v>1</v>
      </c>
      <c r="D4146" s="48">
        <v>0</v>
      </c>
    </row>
    <row r="4147" spans="1:4" x14ac:dyDescent="0.25">
      <c r="A4147" s="46" t="e">
        <f ca="1">HYPERLINK("#"&amp;CELL("address",OFFSET([4]Analítico!$B$1,MATCH(105519,[4]Analítico!$B:$B,0)-1,3)),105519)</f>
        <v>#VALUE!</v>
      </c>
      <c r="B4147" s="47" t="s">
        <v>15676</v>
      </c>
      <c r="C4147" s="46" t="s">
        <v>1</v>
      </c>
      <c r="D4147" s="48">
        <v>0</v>
      </c>
    </row>
    <row r="4148" spans="1:4" x14ac:dyDescent="0.25">
      <c r="A4148" s="46" t="e">
        <f ca="1">HYPERLINK("#"&amp;CELL("address",OFFSET([4]Analítico!$B$1,MATCH(101793,[4]Analítico!$B:$B,0)-1,3)),101793)</f>
        <v>#VALUE!</v>
      </c>
      <c r="B4148" s="47" t="s">
        <v>15677</v>
      </c>
      <c r="C4148" s="46" t="s">
        <v>28</v>
      </c>
      <c r="D4148" s="48">
        <v>29.64</v>
      </c>
    </row>
    <row r="4149" spans="1:4" x14ac:dyDescent="0.25">
      <c r="A4149" s="46" t="e">
        <f ca="1">HYPERLINK("#"&amp;CELL("address",OFFSET([4]Analítico!$B$1,MATCH(101792,[4]Analítico!$B:$B,0)-1,3)),101792)</f>
        <v>#VALUE!</v>
      </c>
      <c r="B4149" s="47" t="s">
        <v>15678</v>
      </c>
      <c r="C4149" s="46" t="s">
        <v>28</v>
      </c>
      <c r="D4149" s="48">
        <v>19.86</v>
      </c>
    </row>
    <row r="4150" spans="1:4" x14ac:dyDescent="0.25">
      <c r="A4150" s="46" t="e">
        <f ca="1">HYPERLINK("#"&amp;CELL("address",OFFSET([4]Analítico!$B$1,MATCH(92272,[4]Analítico!$B:$B,0)-1,3)),92272)</f>
        <v>#VALUE!</v>
      </c>
      <c r="B4150" s="47" t="s">
        <v>15679</v>
      </c>
      <c r="C4150" s="46" t="s">
        <v>161</v>
      </c>
      <c r="D4150" s="48">
        <v>37.54</v>
      </c>
    </row>
    <row r="4151" spans="1:4" x14ac:dyDescent="0.25">
      <c r="A4151" s="46" t="e">
        <f ca="1">HYPERLINK("#"&amp;CELL("address",OFFSET([4]Analítico!$B$1,MATCH(101791,[4]Analítico!$B:$B,0)-1,3)),101791)</f>
        <v>#VALUE!</v>
      </c>
      <c r="B4151" s="47" t="s">
        <v>15680</v>
      </c>
      <c r="C4151" s="46" t="s">
        <v>161</v>
      </c>
      <c r="D4151" s="48">
        <v>26.74</v>
      </c>
    </row>
    <row r="4152" spans="1:4" x14ac:dyDescent="0.25">
      <c r="A4152" s="46" t="e">
        <f ca="1">HYPERLINK("#"&amp;CELL("address",OFFSET([4]Analítico!$B$1,MATCH(92273,[4]Analítico!$B:$B,0)-1,3)),92273)</f>
        <v>#VALUE!</v>
      </c>
      <c r="B4152" s="47" t="s">
        <v>15681</v>
      </c>
      <c r="C4152" s="46" t="s">
        <v>161</v>
      </c>
      <c r="D4152" s="48">
        <v>16.39</v>
      </c>
    </row>
    <row r="4153" spans="1:4" x14ac:dyDescent="0.25">
      <c r="A4153" s="46" t="e">
        <f ca="1">HYPERLINK("#"&amp;CELL("address",OFFSET([4]Analítico!$B$1,MATCH(92268,[4]Analítico!$B:$B,0)-1,3)),92268)</f>
        <v>#VALUE!</v>
      </c>
      <c r="B4153" s="47" t="s">
        <v>15682</v>
      </c>
      <c r="C4153" s="46" t="s">
        <v>1</v>
      </c>
      <c r="D4153" s="48">
        <v>77.2</v>
      </c>
    </row>
    <row r="4154" spans="1:4" x14ac:dyDescent="0.25">
      <c r="A4154" s="46" t="e">
        <f ca="1">HYPERLINK("#"&amp;CELL("address",OFFSET([4]Analítico!$B$1,MATCH(92267,[4]Analítico!$B:$B,0)-1,3)),92267)</f>
        <v>#VALUE!</v>
      </c>
      <c r="B4154" s="47" t="s">
        <v>15683</v>
      </c>
      <c r="C4154" s="46" t="s">
        <v>1</v>
      </c>
      <c r="D4154" s="48">
        <v>46.15</v>
      </c>
    </row>
    <row r="4155" spans="1:4" x14ac:dyDescent="0.25">
      <c r="A4155" s="46" t="e">
        <f ca="1">HYPERLINK("#"&amp;CELL("address",OFFSET([4]Analítico!$B$1,MATCH(92271,[4]Analítico!$B:$B,0)-1,3)),92271)</f>
        <v>#VALUE!</v>
      </c>
      <c r="B4155" s="47" t="s">
        <v>15684</v>
      </c>
      <c r="C4155" s="46" t="s">
        <v>1</v>
      </c>
      <c r="D4155" s="48">
        <v>132.85</v>
      </c>
    </row>
    <row r="4156" spans="1:4" x14ac:dyDescent="0.25">
      <c r="A4156" s="46" t="e">
        <f ca="1">HYPERLINK("#"&amp;CELL("address",OFFSET([4]Analítico!$B$1,MATCH(92264,[4]Analítico!$B:$B,0)-1,3)),92264)</f>
        <v>#VALUE!</v>
      </c>
      <c r="B4156" s="47" t="s">
        <v>15685</v>
      </c>
      <c r="C4156" s="46" t="s">
        <v>1</v>
      </c>
      <c r="D4156" s="48">
        <v>206.82</v>
      </c>
    </row>
    <row r="4157" spans="1:4" x14ac:dyDescent="0.25">
      <c r="A4157" s="46" t="e">
        <f ca="1">HYPERLINK("#"&amp;CELL("address",OFFSET([4]Analítico!$B$1,MATCH(92263,[4]Analítico!$B:$B,0)-1,3)),92263)</f>
        <v>#VALUE!</v>
      </c>
      <c r="B4157" s="47" t="s">
        <v>15686</v>
      </c>
      <c r="C4157" s="46" t="s">
        <v>1</v>
      </c>
      <c r="D4157" s="48">
        <v>167.32</v>
      </c>
    </row>
    <row r="4158" spans="1:4" x14ac:dyDescent="0.25">
      <c r="A4158" s="46" t="e">
        <f ca="1">HYPERLINK("#"&amp;CELL("address",OFFSET([4]Analítico!$B$1,MATCH(92269,[4]Analítico!$B:$B,0)-1,3)),92269)</f>
        <v>#VALUE!</v>
      </c>
      <c r="B4158" s="47" t="s">
        <v>15687</v>
      </c>
      <c r="C4158" s="46" t="s">
        <v>1</v>
      </c>
      <c r="D4158" s="48">
        <v>139.13</v>
      </c>
    </row>
    <row r="4159" spans="1:4" x14ac:dyDescent="0.25">
      <c r="A4159" s="46" t="e">
        <f ca="1">HYPERLINK("#"&amp;CELL("address",OFFSET([4]Analítico!$B$1,MATCH(92270,[4]Analítico!$B:$B,0)-1,3)),92270)</f>
        <v>#VALUE!</v>
      </c>
      <c r="B4159" s="47" t="s">
        <v>15688</v>
      </c>
      <c r="C4159" s="46" t="s">
        <v>1</v>
      </c>
      <c r="D4159" s="48">
        <v>210.93</v>
      </c>
    </row>
    <row r="4160" spans="1:4" x14ac:dyDescent="0.25">
      <c r="A4160" s="46" t="e">
        <f ca="1">HYPERLINK("#"&amp;CELL("address",OFFSET([4]Analítico!$B$1,MATCH(92266,[4]Analítico!$B:$B,0)-1,3)),92266)</f>
        <v>#VALUE!</v>
      </c>
      <c r="B4160" s="47" t="s">
        <v>15689</v>
      </c>
      <c r="C4160" s="46" t="s">
        <v>1</v>
      </c>
      <c r="D4160" s="48">
        <v>156.01</v>
      </c>
    </row>
    <row r="4161" spans="1:4" x14ac:dyDescent="0.25">
      <c r="A4161" s="46" t="e">
        <f ca="1">HYPERLINK("#"&amp;CELL("address",OFFSET([4]Analítico!$B$1,MATCH(92265,[4]Analítico!$B:$B,0)-1,3)),92265)</f>
        <v>#VALUE!</v>
      </c>
      <c r="B4161" s="47" t="s">
        <v>15690</v>
      </c>
      <c r="C4161" s="46" t="s">
        <v>1</v>
      </c>
      <c r="D4161" s="48">
        <v>122.12</v>
      </c>
    </row>
    <row r="4162" spans="1:4" x14ac:dyDescent="0.25">
      <c r="A4162" s="46" t="e">
        <f ca="1">HYPERLINK("#"&amp;CELL("address",OFFSET([4]Analítico!$B$1,MATCH(92524,[4]Analítico!$B:$B,0)-1,3)),92524)</f>
        <v>#VALUE!</v>
      </c>
      <c r="B4162" s="47" t="s">
        <v>15691</v>
      </c>
      <c r="C4162" s="46" t="s">
        <v>1</v>
      </c>
      <c r="D4162" s="48">
        <v>88.83</v>
      </c>
    </row>
    <row r="4163" spans="1:4" x14ac:dyDescent="0.25">
      <c r="A4163" s="46" t="e">
        <f ca="1">HYPERLINK("#"&amp;CELL("address",OFFSET([4]Analítico!$B$1,MATCH(92528,[4]Analítico!$B:$B,0)-1,3)),92528)</f>
        <v>#VALUE!</v>
      </c>
      <c r="B4163" s="47" t="s">
        <v>15692</v>
      </c>
      <c r="C4163" s="46" t="s">
        <v>1</v>
      </c>
      <c r="D4163" s="48">
        <v>85.03</v>
      </c>
    </row>
    <row r="4164" spans="1:4" x14ac:dyDescent="0.25">
      <c r="A4164" s="46" t="e">
        <f ca="1">HYPERLINK("#"&amp;CELL("address",OFFSET([4]Analítico!$B$1,MATCH(92532,[4]Analítico!$B:$B,0)-1,3)),92532)</f>
        <v>#VALUE!</v>
      </c>
      <c r="B4164" s="47" t="s">
        <v>15693</v>
      </c>
      <c r="C4164" s="46" t="s">
        <v>1</v>
      </c>
      <c r="D4164" s="48">
        <v>81.709999999999994</v>
      </c>
    </row>
    <row r="4165" spans="1:4" x14ac:dyDescent="0.25">
      <c r="A4165" s="46" t="e">
        <f ca="1">HYPERLINK("#"&amp;CELL("address",OFFSET([4]Analítico!$B$1,MATCH(92536,[4]Analítico!$B:$B,0)-1,3)),92536)</f>
        <v>#VALUE!</v>
      </c>
      <c r="B4165" s="47" t="s">
        <v>15694</v>
      </c>
      <c r="C4165" s="46" t="s">
        <v>1</v>
      </c>
      <c r="D4165" s="48">
        <v>75.41</v>
      </c>
    </row>
    <row r="4166" spans="1:4" x14ac:dyDescent="0.25">
      <c r="A4166" s="46" t="e">
        <f ca="1">HYPERLINK("#"&amp;CELL("address",OFFSET([4]Analítico!$B$1,MATCH(92508,[4]Analítico!$B:$B,0)-1,3)),92508)</f>
        <v>#VALUE!</v>
      </c>
      <c r="B4166" s="47" t="s">
        <v>15695</v>
      </c>
      <c r="C4166" s="46" t="s">
        <v>1</v>
      </c>
      <c r="D4166" s="48">
        <v>118.21</v>
      </c>
    </row>
    <row r="4167" spans="1:4" x14ac:dyDescent="0.25">
      <c r="A4167" s="46" t="e">
        <f ca="1">HYPERLINK("#"&amp;CELL("address",OFFSET([4]Analítico!$B$1,MATCH(92512,[4]Analítico!$B:$B,0)-1,3)),92512)</f>
        <v>#VALUE!</v>
      </c>
      <c r="B4167" s="47" t="s">
        <v>15696</v>
      </c>
      <c r="C4167" s="46" t="s">
        <v>1</v>
      </c>
      <c r="D4167" s="48">
        <v>103.63</v>
      </c>
    </row>
    <row r="4168" spans="1:4" x14ac:dyDescent="0.25">
      <c r="A4168" s="46" t="e">
        <f ca="1">HYPERLINK("#"&amp;CELL("address",OFFSET([4]Analítico!$B$1,MATCH(92515,[4]Analítico!$B:$B,0)-1,3)),92515)</f>
        <v>#VALUE!</v>
      </c>
      <c r="B4168" s="47" t="s">
        <v>15697</v>
      </c>
      <c r="C4168" s="46" t="s">
        <v>1</v>
      </c>
      <c r="D4168" s="48">
        <v>95.78</v>
      </c>
    </row>
    <row r="4169" spans="1:4" x14ac:dyDescent="0.25">
      <c r="A4169" s="46" t="e">
        <f ca="1">HYPERLINK("#"&amp;CELL("address",OFFSET([4]Analítico!$B$1,MATCH(92520,[4]Analítico!$B:$B,0)-1,3)),92520)</f>
        <v>#VALUE!</v>
      </c>
      <c r="B4169" s="47" t="s">
        <v>15698</v>
      </c>
      <c r="C4169" s="46" t="s">
        <v>1</v>
      </c>
      <c r="D4169" s="48">
        <v>90.3</v>
      </c>
    </row>
    <row r="4170" spans="1:4" x14ac:dyDescent="0.25">
      <c r="A4170" s="46" t="e">
        <f ca="1">HYPERLINK("#"&amp;CELL("address",OFFSET([4]Analítico!$B$1,MATCH(92526,[4]Analítico!$B:$B,0)-1,3)),92526)</f>
        <v>#VALUE!</v>
      </c>
      <c r="B4170" s="47" t="s">
        <v>15699</v>
      </c>
      <c r="C4170" s="46" t="s">
        <v>1</v>
      </c>
      <c r="D4170" s="48">
        <v>46.81</v>
      </c>
    </row>
    <row r="4171" spans="1:4" x14ac:dyDescent="0.25">
      <c r="A4171" s="46" t="e">
        <f ca="1">HYPERLINK("#"&amp;CELL("address",OFFSET([4]Analítico!$B$1,MATCH(92530,[4]Analítico!$B:$B,0)-1,3)),92530)</f>
        <v>#VALUE!</v>
      </c>
      <c r="B4171" s="47" t="s">
        <v>15700</v>
      </c>
      <c r="C4171" s="46" t="s">
        <v>1</v>
      </c>
      <c r="D4171" s="48">
        <v>44.16</v>
      </c>
    </row>
    <row r="4172" spans="1:4" x14ac:dyDescent="0.25">
      <c r="A4172" s="46" t="e">
        <f ca="1">HYPERLINK("#"&amp;CELL("address",OFFSET([4]Analítico!$B$1,MATCH(92534,[4]Analítico!$B:$B,0)-1,3)),92534)</f>
        <v>#VALUE!</v>
      </c>
      <c r="B4172" s="47" t="s">
        <v>15701</v>
      </c>
      <c r="C4172" s="46" t="s">
        <v>1</v>
      </c>
      <c r="D4172" s="48">
        <v>41.88</v>
      </c>
    </row>
    <row r="4173" spans="1:4" x14ac:dyDescent="0.25">
      <c r="A4173" s="46" t="e">
        <f ca="1">HYPERLINK("#"&amp;CELL("address",OFFSET([4]Analítico!$B$1,MATCH(92538,[4]Analítico!$B:$B,0)-1,3)),92538)</f>
        <v>#VALUE!</v>
      </c>
      <c r="B4173" s="47" t="s">
        <v>15702</v>
      </c>
      <c r="C4173" s="46" t="s">
        <v>1</v>
      </c>
      <c r="D4173" s="48">
        <v>37.409999999999997</v>
      </c>
    </row>
    <row r="4174" spans="1:4" x14ac:dyDescent="0.25">
      <c r="A4174" s="46" t="e">
        <f ca="1">HYPERLINK("#"&amp;CELL("address",OFFSET([4]Analítico!$B$1,MATCH(103760,[4]Analítico!$B:$B,0)-1,3)),103760)</f>
        <v>#VALUE!</v>
      </c>
      <c r="B4174" s="47" t="s">
        <v>15703</v>
      </c>
      <c r="C4174" s="46" t="s">
        <v>1</v>
      </c>
      <c r="D4174" s="48">
        <v>131.61000000000001</v>
      </c>
    </row>
    <row r="4175" spans="1:4" x14ac:dyDescent="0.25">
      <c r="A4175" s="46" t="e">
        <f ca="1">HYPERLINK("#"&amp;CELL("address",OFFSET([4]Analítico!$B$1,MATCH(103761,[4]Analítico!$B:$B,0)-1,3)),103761)</f>
        <v>#VALUE!</v>
      </c>
      <c r="B4175" s="47" t="s">
        <v>15704</v>
      </c>
      <c r="C4175" s="46" t="s">
        <v>1</v>
      </c>
      <c r="D4175" s="48">
        <v>90.1</v>
      </c>
    </row>
    <row r="4176" spans="1:4" x14ac:dyDescent="0.25">
      <c r="A4176" s="46" t="e">
        <f ca="1">HYPERLINK("#"&amp;CELL("address",OFFSET([4]Analítico!$B$1,MATCH(103762,[4]Analítico!$B:$B,0)-1,3)),103762)</f>
        <v>#VALUE!</v>
      </c>
      <c r="B4176" s="47" t="s">
        <v>15705</v>
      </c>
      <c r="C4176" s="46" t="s">
        <v>1</v>
      </c>
      <c r="D4176" s="48">
        <v>77.739999999999995</v>
      </c>
    </row>
    <row r="4177" spans="1:4" x14ac:dyDescent="0.25">
      <c r="A4177" s="46" t="e">
        <f ca="1">HYPERLINK("#"&amp;CELL("address",OFFSET([4]Analítico!$B$1,MATCH(103763,[4]Analítico!$B:$B,0)-1,3)),103763)</f>
        <v>#VALUE!</v>
      </c>
      <c r="B4177" s="47" t="s">
        <v>15706</v>
      </c>
      <c r="C4177" s="46" t="s">
        <v>1</v>
      </c>
      <c r="D4177" s="48">
        <v>68.739999999999995</v>
      </c>
    </row>
    <row r="4178" spans="1:4" x14ac:dyDescent="0.25">
      <c r="A4178" s="46" t="e">
        <f ca="1">HYPERLINK("#"&amp;CELL("address",OFFSET([4]Analítico!$B$1,MATCH(92510,[4]Analítico!$B:$B,0)-1,3)),92510)</f>
        <v>#VALUE!</v>
      </c>
      <c r="B4178" s="47" t="s">
        <v>15707</v>
      </c>
      <c r="C4178" s="46" t="s">
        <v>1</v>
      </c>
      <c r="D4178" s="48">
        <v>70.61</v>
      </c>
    </row>
    <row r="4179" spans="1:4" x14ac:dyDescent="0.25">
      <c r="A4179" s="46" t="e">
        <f ca="1">HYPERLINK("#"&amp;CELL("address",OFFSET([4]Analítico!$B$1,MATCH(92514,[4]Analítico!$B:$B,0)-1,3)),92514)</f>
        <v>#VALUE!</v>
      </c>
      <c r="B4179" s="47" t="s">
        <v>15708</v>
      </c>
      <c r="C4179" s="46" t="s">
        <v>1</v>
      </c>
      <c r="D4179" s="48">
        <v>57.56</v>
      </c>
    </row>
    <row r="4180" spans="1:4" x14ac:dyDescent="0.25">
      <c r="A4180" s="46" t="e">
        <f ca="1">HYPERLINK("#"&amp;CELL("address",OFFSET([4]Analítico!$B$1,MATCH(92518,[4]Analítico!$B:$B,0)-1,3)),92518)</f>
        <v>#VALUE!</v>
      </c>
      <c r="B4180" s="47" t="s">
        <v>15709</v>
      </c>
      <c r="C4180" s="46" t="s">
        <v>1</v>
      </c>
      <c r="D4180" s="48">
        <v>51.17</v>
      </c>
    </row>
    <row r="4181" spans="1:4" x14ac:dyDescent="0.25">
      <c r="A4181" s="46" t="e">
        <f ca="1">HYPERLINK("#"&amp;CELL("address",OFFSET([4]Analítico!$B$1,MATCH(92522,[4]Analítico!$B:$B,0)-1,3)),92522)</f>
        <v>#VALUE!</v>
      </c>
      <c r="B4181" s="47" t="s">
        <v>15710</v>
      </c>
      <c r="C4181" s="46" t="s">
        <v>1</v>
      </c>
      <c r="D4181" s="48">
        <v>47.02</v>
      </c>
    </row>
    <row r="4182" spans="1:4" x14ac:dyDescent="0.25">
      <c r="A4182" s="46" t="e">
        <f ca="1">HYPERLINK("#"&amp;CELL("address",OFFSET([4]Analítico!$B$1,MATCH(92482,[4]Analítico!$B:$B,0)-1,3)),92482)</f>
        <v>#VALUE!</v>
      </c>
      <c r="B4182" s="47" t="s">
        <v>15711</v>
      </c>
      <c r="C4182" s="46" t="s">
        <v>1</v>
      </c>
      <c r="D4182" s="48">
        <v>412.74</v>
      </c>
    </row>
    <row r="4183" spans="1:4" x14ac:dyDescent="0.25">
      <c r="A4183" s="46" t="e">
        <f ca="1">HYPERLINK("#"&amp;CELL("address",OFFSET([4]Analítico!$B$1,MATCH(92484,[4]Analítico!$B:$B,0)-1,3)),92484)</f>
        <v>#VALUE!</v>
      </c>
      <c r="B4183" s="47" t="s">
        <v>15712</v>
      </c>
      <c r="C4183" s="46" t="s">
        <v>1</v>
      </c>
      <c r="D4183" s="48">
        <v>285.27999999999997</v>
      </c>
    </row>
    <row r="4184" spans="1:4" x14ac:dyDescent="0.25">
      <c r="A4184" s="46" t="e">
        <f ca="1">HYPERLINK("#"&amp;CELL("address",OFFSET([4]Analítico!$B$1,MATCH(92486,[4]Analítico!$B:$B,0)-1,3)),92486)</f>
        <v>#VALUE!</v>
      </c>
      <c r="B4184" s="47" t="s">
        <v>15713</v>
      </c>
      <c r="C4184" s="46" t="s">
        <v>1</v>
      </c>
      <c r="D4184" s="48">
        <v>203.78</v>
      </c>
    </row>
    <row r="4185" spans="1:4" x14ac:dyDescent="0.25">
      <c r="A4185" s="46" t="e">
        <f ca="1">HYPERLINK("#"&amp;CELL("address",OFFSET([4]Analítico!$B$1,MATCH(92492,[4]Analítico!$B:$B,0)-1,3)),92492)</f>
        <v>#VALUE!</v>
      </c>
      <c r="B4185" s="47" t="s">
        <v>15714</v>
      </c>
      <c r="C4185" s="46" t="s">
        <v>1</v>
      </c>
      <c r="D4185" s="48">
        <v>122.95</v>
      </c>
    </row>
    <row r="4186" spans="1:4" x14ac:dyDescent="0.25">
      <c r="A4186" s="46" t="e">
        <f ca="1">HYPERLINK("#"&amp;CELL("address",OFFSET([4]Analítico!$B$1,MATCH(92496,[4]Analítico!$B:$B,0)-1,3)),92496)</f>
        <v>#VALUE!</v>
      </c>
      <c r="B4186" s="47" t="s">
        <v>15715</v>
      </c>
      <c r="C4186" s="46" t="s">
        <v>1</v>
      </c>
      <c r="D4186" s="48">
        <v>117.41</v>
      </c>
    </row>
    <row r="4187" spans="1:4" x14ac:dyDescent="0.25">
      <c r="A4187" s="46" t="e">
        <f ca="1">HYPERLINK("#"&amp;CELL("address",OFFSET([4]Analítico!$B$1,MATCH(92500,[4]Analítico!$B:$B,0)-1,3)),92500)</f>
        <v>#VALUE!</v>
      </c>
      <c r="B4187" s="47" t="s">
        <v>15716</v>
      </c>
      <c r="C4187" s="46" t="s">
        <v>1</v>
      </c>
      <c r="D4187" s="48">
        <v>112.75</v>
      </c>
    </row>
    <row r="4188" spans="1:4" x14ac:dyDescent="0.25">
      <c r="A4188" s="46" t="e">
        <f ca="1">HYPERLINK("#"&amp;CELL("address",OFFSET([4]Analítico!$B$1,MATCH(92504,[4]Analítico!$B:$B,0)-1,3)),92504)</f>
        <v>#VALUE!</v>
      </c>
      <c r="B4188" s="47" t="s">
        <v>15717</v>
      </c>
      <c r="C4188" s="46" t="s">
        <v>1</v>
      </c>
      <c r="D4188" s="48">
        <v>104.36</v>
      </c>
    </row>
    <row r="4189" spans="1:4" x14ac:dyDescent="0.25">
      <c r="A4189" s="46" t="e">
        <f ca="1">HYPERLINK("#"&amp;CELL("address",OFFSET([4]Analítico!$B$1,MATCH(92488,[4]Analítico!$B:$B,0)-1,3)),92488)</f>
        <v>#VALUE!</v>
      </c>
      <c r="B4189" s="47" t="s">
        <v>15718</v>
      </c>
      <c r="C4189" s="46" t="s">
        <v>1</v>
      </c>
      <c r="D4189" s="48">
        <v>129.44999999999999</v>
      </c>
    </row>
    <row r="4190" spans="1:4" x14ac:dyDescent="0.25">
      <c r="A4190" s="46" t="e">
        <f ca="1">HYPERLINK("#"&amp;CELL("address",OFFSET([4]Analítico!$B$1,MATCH(92494,[4]Analítico!$B:$B,0)-1,3)),92494)</f>
        <v>#VALUE!</v>
      </c>
      <c r="B4190" s="47" t="s">
        <v>15719</v>
      </c>
      <c r="C4190" s="46" t="s">
        <v>1</v>
      </c>
      <c r="D4190" s="48">
        <v>79.25</v>
      </c>
    </row>
    <row r="4191" spans="1:4" x14ac:dyDescent="0.25">
      <c r="A4191" s="46" t="e">
        <f ca="1">HYPERLINK("#"&amp;CELL("address",OFFSET([4]Analítico!$B$1,MATCH(92498,[4]Analítico!$B:$B,0)-1,3)),92498)</f>
        <v>#VALUE!</v>
      </c>
      <c r="B4191" s="47" t="s">
        <v>15720</v>
      </c>
      <c r="C4191" s="46" t="s">
        <v>1</v>
      </c>
      <c r="D4191" s="48">
        <v>74.92</v>
      </c>
    </row>
    <row r="4192" spans="1:4" x14ac:dyDescent="0.25">
      <c r="A4192" s="46" t="e">
        <f ca="1">HYPERLINK("#"&amp;CELL("address",OFFSET([4]Analítico!$B$1,MATCH(92502,[4]Analítico!$B:$B,0)-1,3)),92502)</f>
        <v>#VALUE!</v>
      </c>
      <c r="B4192" s="47" t="s">
        <v>15721</v>
      </c>
      <c r="C4192" s="46" t="s">
        <v>1</v>
      </c>
      <c r="D4192" s="48">
        <v>71.45</v>
      </c>
    </row>
    <row r="4193" spans="1:4" x14ac:dyDescent="0.25">
      <c r="A4193" s="46" t="e">
        <f ca="1">HYPERLINK("#"&amp;CELL("address",OFFSET([4]Analítico!$B$1,MATCH(92506,[4]Analítico!$B:$B,0)-1,3)),92506)</f>
        <v>#VALUE!</v>
      </c>
      <c r="B4193" s="47" t="s">
        <v>15722</v>
      </c>
      <c r="C4193" s="46" t="s">
        <v>1</v>
      </c>
      <c r="D4193" s="48">
        <v>65.12</v>
      </c>
    </row>
    <row r="4194" spans="1:4" x14ac:dyDescent="0.25">
      <c r="A4194" s="46" t="e">
        <f ca="1">HYPERLINK("#"&amp;CELL("address",OFFSET([4]Analítico!$B$1,MATCH(92490,[4]Analítico!$B:$B,0)-1,3)),92490)</f>
        <v>#VALUE!</v>
      </c>
      <c r="B4194" s="47" t="s">
        <v>15723</v>
      </c>
      <c r="C4194" s="46" t="s">
        <v>1</v>
      </c>
      <c r="D4194" s="48">
        <v>84.32</v>
      </c>
    </row>
    <row r="4195" spans="1:4" x14ac:dyDescent="0.25">
      <c r="A4195" s="46" t="e">
        <f ca="1">HYPERLINK("#"&amp;CELL("address",OFFSET([4]Analítico!$B$1,MATCH(92433,[4]Analítico!$B:$B,0)-1,3)),92433)</f>
        <v>#VALUE!</v>
      </c>
      <c r="B4195" s="47" t="s">
        <v>15724</v>
      </c>
      <c r="C4195" s="46" t="s">
        <v>1</v>
      </c>
      <c r="D4195" s="48">
        <v>87.68</v>
      </c>
    </row>
    <row r="4196" spans="1:4" x14ac:dyDescent="0.25">
      <c r="A4196" s="46" t="e">
        <f ca="1">HYPERLINK("#"&amp;CELL("address",OFFSET([4]Analítico!$B$1,MATCH(92437,[4]Analítico!$B:$B,0)-1,3)),92437)</f>
        <v>#VALUE!</v>
      </c>
      <c r="B4196" s="47" t="s">
        <v>15725</v>
      </c>
      <c r="C4196" s="46" t="s">
        <v>1</v>
      </c>
      <c r="D4196" s="48">
        <v>83.88</v>
      </c>
    </row>
    <row r="4197" spans="1:4" x14ac:dyDescent="0.25">
      <c r="A4197" s="46" t="e">
        <f ca="1">HYPERLINK("#"&amp;CELL("address",OFFSET([4]Analítico!$B$1,MATCH(92441,[4]Analítico!$B:$B,0)-1,3)),92441)</f>
        <v>#VALUE!</v>
      </c>
      <c r="B4197" s="47" t="s">
        <v>15726</v>
      </c>
      <c r="C4197" s="46" t="s">
        <v>1</v>
      </c>
      <c r="D4197" s="48">
        <v>81.14</v>
      </c>
    </row>
    <row r="4198" spans="1:4" x14ac:dyDescent="0.25">
      <c r="A4198" s="46" t="e">
        <f ca="1">HYPERLINK("#"&amp;CELL("address",OFFSET([4]Analítico!$B$1,MATCH(92445,[4]Analítico!$B:$B,0)-1,3)),92445)</f>
        <v>#VALUE!</v>
      </c>
      <c r="B4198" s="47" t="s">
        <v>15727</v>
      </c>
      <c r="C4198" s="46" t="s">
        <v>1</v>
      </c>
      <c r="D4198" s="48">
        <v>75.709999999999994</v>
      </c>
    </row>
    <row r="4199" spans="1:4" x14ac:dyDescent="0.25">
      <c r="A4199" s="46" t="e">
        <f ca="1">HYPERLINK("#"&amp;CELL("address",OFFSET([4]Analítico!$B$1,MATCH(92417,[4]Analítico!$B:$B,0)-1,3)),92417)</f>
        <v>#VALUE!</v>
      </c>
      <c r="B4199" s="47" t="s">
        <v>15728</v>
      </c>
      <c r="C4199" s="46" t="s">
        <v>1</v>
      </c>
      <c r="D4199" s="48">
        <v>185.38</v>
      </c>
    </row>
    <row r="4200" spans="1:4" x14ac:dyDescent="0.25">
      <c r="A4200" s="46" t="e">
        <f ca="1">HYPERLINK("#"&amp;CELL("address",OFFSET([4]Analítico!$B$1,MATCH(92421,[4]Analítico!$B:$B,0)-1,3)),92421)</f>
        <v>#VALUE!</v>
      </c>
      <c r="B4200" s="47" t="s">
        <v>15729</v>
      </c>
      <c r="C4200" s="46" t="s">
        <v>1</v>
      </c>
      <c r="D4200" s="48">
        <v>123.88</v>
      </c>
    </row>
    <row r="4201" spans="1:4" x14ac:dyDescent="0.25">
      <c r="A4201" s="46" t="e">
        <f ca="1">HYPERLINK("#"&amp;CELL("address",OFFSET([4]Analítico!$B$1,MATCH(92425,[4]Analítico!$B:$B,0)-1,3)),92425)</f>
        <v>#VALUE!</v>
      </c>
      <c r="B4201" s="47" t="s">
        <v>15730</v>
      </c>
      <c r="C4201" s="46" t="s">
        <v>1</v>
      </c>
      <c r="D4201" s="48">
        <v>103.63</v>
      </c>
    </row>
    <row r="4202" spans="1:4" x14ac:dyDescent="0.25">
      <c r="A4202" s="46" t="e">
        <f ca="1">HYPERLINK("#"&amp;CELL("address",OFFSET([4]Analítico!$B$1,MATCH(92429,[4]Analítico!$B:$B,0)-1,3)),92429)</f>
        <v>#VALUE!</v>
      </c>
      <c r="B4202" s="47" t="s">
        <v>15731</v>
      </c>
      <c r="C4202" s="46" t="s">
        <v>1</v>
      </c>
      <c r="D4202" s="48">
        <v>93.44</v>
      </c>
    </row>
    <row r="4203" spans="1:4" x14ac:dyDescent="0.25">
      <c r="A4203" s="46" t="e">
        <f ca="1">HYPERLINK("#"&amp;CELL("address",OFFSET([4]Analítico!$B$1,MATCH(92431,[4]Analítico!$B:$B,0)-1,3)),92431)</f>
        <v>#VALUE!</v>
      </c>
      <c r="B4203" s="47" t="s">
        <v>15732</v>
      </c>
      <c r="C4203" s="46" t="s">
        <v>1</v>
      </c>
      <c r="D4203" s="48">
        <v>70.09</v>
      </c>
    </row>
    <row r="4204" spans="1:4" x14ac:dyDescent="0.25">
      <c r="A4204" s="46" t="e">
        <f ca="1">HYPERLINK("#"&amp;CELL("address",OFFSET([4]Analítico!$B$1,MATCH(92435,[4]Analítico!$B:$B,0)-1,3)),92435)</f>
        <v>#VALUE!</v>
      </c>
      <c r="B4204" s="47" t="s">
        <v>15733</v>
      </c>
      <c r="C4204" s="46" t="s">
        <v>1</v>
      </c>
      <c r="D4204" s="48">
        <v>66.88</v>
      </c>
    </row>
    <row r="4205" spans="1:4" x14ac:dyDescent="0.25">
      <c r="A4205" s="46" t="e">
        <f ca="1">HYPERLINK("#"&amp;CELL("address",OFFSET([4]Analítico!$B$1,MATCH(92439,[4]Analítico!$B:$B,0)-1,3)),92439)</f>
        <v>#VALUE!</v>
      </c>
      <c r="B4205" s="47" t="s">
        <v>15734</v>
      </c>
      <c r="C4205" s="46" t="s">
        <v>1</v>
      </c>
      <c r="D4205" s="48">
        <v>64.55</v>
      </c>
    </row>
    <row r="4206" spans="1:4" x14ac:dyDescent="0.25">
      <c r="A4206" s="46" t="e">
        <f ca="1">HYPERLINK("#"&amp;CELL("address",OFFSET([4]Analítico!$B$1,MATCH(92443,[4]Analítico!$B:$B,0)-1,3)),92443)</f>
        <v>#VALUE!</v>
      </c>
      <c r="B4206" s="47" t="s">
        <v>15735</v>
      </c>
      <c r="C4206" s="46" t="s">
        <v>1</v>
      </c>
      <c r="D4206" s="48">
        <v>59.72</v>
      </c>
    </row>
    <row r="4207" spans="1:4" x14ac:dyDescent="0.25">
      <c r="A4207" s="46" t="e">
        <f ca="1">HYPERLINK("#"&amp;CELL("address",OFFSET([4]Analítico!$B$1,MATCH(92415,[4]Analítico!$B:$B,0)-1,3)),92415)</f>
        <v>#VALUE!</v>
      </c>
      <c r="B4207" s="47" t="s">
        <v>15736</v>
      </c>
      <c r="C4207" s="46" t="s">
        <v>1</v>
      </c>
      <c r="D4207" s="48">
        <v>155.38999999999999</v>
      </c>
    </row>
    <row r="4208" spans="1:4" x14ac:dyDescent="0.25">
      <c r="A4208" s="46" t="e">
        <f ca="1">HYPERLINK("#"&amp;CELL("address",OFFSET([4]Analítico!$B$1,MATCH(92419,[4]Analítico!$B:$B,0)-1,3)),92419)</f>
        <v>#VALUE!</v>
      </c>
      <c r="B4208" s="47" t="s">
        <v>15737</v>
      </c>
      <c r="C4208" s="46" t="s">
        <v>1</v>
      </c>
      <c r="D4208" s="48">
        <v>100.88</v>
      </c>
    </row>
    <row r="4209" spans="1:4" x14ac:dyDescent="0.25">
      <c r="A4209" s="46" t="e">
        <f ca="1">HYPERLINK("#"&amp;CELL("address",OFFSET([4]Analítico!$B$1,MATCH(92423,[4]Analítico!$B:$B,0)-1,3)),92423)</f>
        <v>#VALUE!</v>
      </c>
      <c r="B4209" s="47" t="s">
        <v>15738</v>
      </c>
      <c r="C4209" s="46" t="s">
        <v>1</v>
      </c>
      <c r="D4209" s="48">
        <v>83.63</v>
      </c>
    </row>
    <row r="4210" spans="1:4" x14ac:dyDescent="0.25">
      <c r="A4210" s="46" t="e">
        <f ca="1">HYPERLINK("#"&amp;CELL("address",OFFSET([4]Analítico!$B$1,MATCH(92427,[4]Analítico!$B:$B,0)-1,3)),92427)</f>
        <v>#VALUE!</v>
      </c>
      <c r="B4210" s="47" t="s">
        <v>15739</v>
      </c>
      <c r="C4210" s="46" t="s">
        <v>1</v>
      </c>
      <c r="D4210" s="48">
        <v>74.900000000000006</v>
      </c>
    </row>
    <row r="4211" spans="1:4" x14ac:dyDescent="0.25">
      <c r="A4211" s="46" t="e">
        <f ca="1">HYPERLINK("#"&amp;CELL("address",OFFSET([4]Analítico!$B$1,MATCH(92409,[4]Analítico!$B:$B,0)-1,3)),92409)</f>
        <v>#VALUE!</v>
      </c>
      <c r="B4211" s="47" t="s">
        <v>15740</v>
      </c>
      <c r="C4211" s="46" t="s">
        <v>1</v>
      </c>
      <c r="D4211" s="48">
        <v>267.02</v>
      </c>
    </row>
    <row r="4212" spans="1:4" x14ac:dyDescent="0.25">
      <c r="A4212" s="46" t="e">
        <f ca="1">HYPERLINK("#"&amp;CELL("address",OFFSET([4]Analítico!$B$1,MATCH(92411,[4]Analítico!$B:$B,0)-1,3)),92411)</f>
        <v>#VALUE!</v>
      </c>
      <c r="B4212" s="47" t="s">
        <v>15741</v>
      </c>
      <c r="C4212" s="46" t="s">
        <v>1</v>
      </c>
      <c r="D4212" s="48">
        <v>184.21</v>
      </c>
    </row>
    <row r="4213" spans="1:4" x14ac:dyDescent="0.25">
      <c r="A4213" s="46" t="e">
        <f ca="1">HYPERLINK("#"&amp;CELL("address",OFFSET([4]Analítico!$B$1,MATCH(92413,[4]Analítico!$B:$B,0)-1,3)),92413)</f>
        <v>#VALUE!</v>
      </c>
      <c r="B4213" s="47" t="s">
        <v>15742</v>
      </c>
      <c r="C4213" s="46" t="s">
        <v>1</v>
      </c>
      <c r="D4213" s="48">
        <v>123.33</v>
      </c>
    </row>
    <row r="4214" spans="1:4" x14ac:dyDescent="0.25">
      <c r="A4214" s="46" t="e">
        <f ca="1">HYPERLINK("#"&amp;CELL("address",OFFSET([4]Analítico!$B$1,MATCH(92465,[4]Analítico!$B:$B,0)-1,3)),92465)</f>
        <v>#VALUE!</v>
      </c>
      <c r="B4214" s="47" t="s">
        <v>15743</v>
      </c>
      <c r="C4214" s="46" t="s">
        <v>1</v>
      </c>
      <c r="D4214" s="48">
        <v>165.57</v>
      </c>
    </row>
    <row r="4215" spans="1:4" x14ac:dyDescent="0.25">
      <c r="A4215" s="46" t="e">
        <f ca="1">HYPERLINK("#"&amp;CELL("address",OFFSET([4]Analítico!$B$1,MATCH(92469,[4]Analítico!$B:$B,0)-1,3)),92469)</f>
        <v>#VALUE!</v>
      </c>
      <c r="B4215" s="47" t="s">
        <v>15744</v>
      </c>
      <c r="C4215" s="46" t="s">
        <v>1</v>
      </c>
      <c r="D4215" s="48">
        <v>151.08000000000001</v>
      </c>
    </row>
    <row r="4216" spans="1:4" x14ac:dyDescent="0.25">
      <c r="A4216" s="46" t="e">
        <f ca="1">HYPERLINK("#"&amp;CELL("address",OFFSET([4]Analítico!$B$1,MATCH(92473,[4]Analítico!$B:$B,0)-1,3)),92473)</f>
        <v>#VALUE!</v>
      </c>
      <c r="B4216" s="47" t="s">
        <v>15745</v>
      </c>
      <c r="C4216" s="46" t="s">
        <v>1</v>
      </c>
      <c r="D4216" s="48">
        <v>139.27000000000001</v>
      </c>
    </row>
    <row r="4217" spans="1:4" x14ac:dyDescent="0.25">
      <c r="A4217" s="46" t="e">
        <f ca="1">HYPERLINK("#"&amp;CELL("address",OFFSET([4]Analítico!$B$1,MATCH(92477,[4]Analítico!$B:$B,0)-1,3)),92477)</f>
        <v>#VALUE!</v>
      </c>
      <c r="B4217" s="47" t="s">
        <v>15746</v>
      </c>
      <c r="C4217" s="46" t="s">
        <v>1</v>
      </c>
      <c r="D4217" s="48">
        <v>114.31</v>
      </c>
    </row>
    <row r="4218" spans="1:4" x14ac:dyDescent="0.25">
      <c r="A4218" s="46" t="e">
        <f ca="1">HYPERLINK("#"&amp;CELL("address",OFFSET([4]Analítico!$B$1,MATCH(92449,[4]Analítico!$B:$B,0)-1,3)),92449)</f>
        <v>#VALUE!</v>
      </c>
      <c r="B4218" s="47" t="s">
        <v>15747</v>
      </c>
      <c r="C4218" s="46" t="s">
        <v>1</v>
      </c>
      <c r="D4218" s="48">
        <v>298.22000000000003</v>
      </c>
    </row>
    <row r="4219" spans="1:4" x14ac:dyDescent="0.25">
      <c r="A4219" s="46" t="e">
        <f ca="1">HYPERLINK("#"&amp;CELL("address",OFFSET([4]Analítico!$B$1,MATCH(92453,[4]Analítico!$B:$B,0)-1,3)),92453)</f>
        <v>#VALUE!</v>
      </c>
      <c r="B4219" s="47" t="s">
        <v>15748</v>
      </c>
      <c r="C4219" s="46" t="s">
        <v>1</v>
      </c>
      <c r="D4219" s="48">
        <v>255.61</v>
      </c>
    </row>
    <row r="4220" spans="1:4" x14ac:dyDescent="0.25">
      <c r="A4220" s="46" t="e">
        <f ca="1">HYPERLINK("#"&amp;CELL("address",OFFSET([4]Analítico!$B$1,MATCH(92457,[4]Analítico!$B:$B,0)-1,3)),92457)</f>
        <v>#VALUE!</v>
      </c>
      <c r="B4220" s="47" t="s">
        <v>15749</v>
      </c>
      <c r="C4220" s="46" t="s">
        <v>1</v>
      </c>
      <c r="D4220" s="48">
        <v>223.15</v>
      </c>
    </row>
    <row r="4221" spans="1:4" x14ac:dyDescent="0.25">
      <c r="A4221" s="46" t="e">
        <f ca="1">HYPERLINK("#"&amp;CELL("address",OFFSET([4]Analítico!$B$1,MATCH(92461,[4]Analítico!$B:$B,0)-1,3)),92461)</f>
        <v>#VALUE!</v>
      </c>
      <c r="B4221" s="47" t="s">
        <v>15750</v>
      </c>
      <c r="C4221" s="46" t="s">
        <v>1</v>
      </c>
      <c r="D4221" s="48">
        <v>206.13</v>
      </c>
    </row>
    <row r="4222" spans="1:4" x14ac:dyDescent="0.25">
      <c r="A4222" s="46" t="e">
        <f ca="1">HYPERLINK("#"&amp;CELL("address",OFFSET([4]Analítico!$B$1,MATCH(92467,[4]Analítico!$B:$B,0)-1,3)),92467)</f>
        <v>#VALUE!</v>
      </c>
      <c r="B4222" s="47" t="s">
        <v>15751</v>
      </c>
      <c r="C4222" s="46" t="s">
        <v>1</v>
      </c>
      <c r="D4222" s="48">
        <v>106.79</v>
      </c>
    </row>
    <row r="4223" spans="1:4" x14ac:dyDescent="0.25">
      <c r="A4223" s="46" t="e">
        <f ca="1">HYPERLINK("#"&amp;CELL("address",OFFSET([4]Analítico!$B$1,MATCH(92471,[4]Analítico!$B:$B,0)-1,3)),92471)</f>
        <v>#VALUE!</v>
      </c>
      <c r="B4223" s="47" t="s">
        <v>15752</v>
      </c>
      <c r="C4223" s="46" t="s">
        <v>1</v>
      </c>
      <c r="D4223" s="48">
        <v>97.57</v>
      </c>
    </row>
    <row r="4224" spans="1:4" x14ac:dyDescent="0.25">
      <c r="A4224" s="46" t="e">
        <f ca="1">HYPERLINK("#"&amp;CELL("address",OFFSET([4]Analítico!$B$1,MATCH(92475,[4]Analítico!$B:$B,0)-1,3)),92475)</f>
        <v>#VALUE!</v>
      </c>
      <c r="B4224" s="47" t="s">
        <v>15753</v>
      </c>
      <c r="C4224" s="46" t="s">
        <v>1</v>
      </c>
      <c r="D4224" s="48">
        <v>90.03</v>
      </c>
    </row>
    <row r="4225" spans="1:4" x14ac:dyDescent="0.25">
      <c r="A4225" s="46" t="e">
        <f ca="1">HYPERLINK("#"&amp;CELL("address",OFFSET([4]Analítico!$B$1,MATCH(92479,[4]Analítico!$B:$B,0)-1,3)),92479)</f>
        <v>#VALUE!</v>
      </c>
      <c r="B4225" s="47" t="s">
        <v>15754</v>
      </c>
      <c r="C4225" s="46" t="s">
        <v>1</v>
      </c>
      <c r="D4225" s="48">
        <v>74.069999999999993</v>
      </c>
    </row>
    <row r="4226" spans="1:4" x14ac:dyDescent="0.25">
      <c r="A4226" s="46" t="e">
        <f ca="1">HYPERLINK("#"&amp;CELL("address",OFFSET([4]Analítico!$B$1,MATCH(92451,[4]Analítico!$B:$B,0)-1,3)),92451)</f>
        <v>#VALUE!</v>
      </c>
      <c r="B4226" s="47" t="s">
        <v>15755</v>
      </c>
      <c r="C4226" s="46" t="s">
        <v>1</v>
      </c>
      <c r="D4226" s="48">
        <v>202.63</v>
      </c>
    </row>
    <row r="4227" spans="1:4" x14ac:dyDescent="0.25">
      <c r="A4227" s="46" t="e">
        <f ca="1">HYPERLINK("#"&amp;CELL("address",OFFSET([4]Analítico!$B$1,MATCH(92455,[4]Analítico!$B:$B,0)-1,3)),92455)</f>
        <v>#VALUE!</v>
      </c>
      <c r="B4227" s="47" t="s">
        <v>15756</v>
      </c>
      <c r="C4227" s="46" t="s">
        <v>1</v>
      </c>
      <c r="D4227" s="48">
        <v>166.58</v>
      </c>
    </row>
    <row r="4228" spans="1:4" x14ac:dyDescent="0.25">
      <c r="A4228" s="46" t="e">
        <f ca="1">HYPERLINK("#"&amp;CELL("address",OFFSET([4]Analítico!$B$1,MATCH(92459,[4]Analítico!$B:$B,0)-1,3)),92459)</f>
        <v>#VALUE!</v>
      </c>
      <c r="B4228" s="47" t="s">
        <v>15757</v>
      </c>
      <c r="C4228" s="46" t="s">
        <v>1</v>
      </c>
      <c r="D4228" s="48">
        <v>142.36000000000001</v>
      </c>
    </row>
    <row r="4229" spans="1:4" x14ac:dyDescent="0.25">
      <c r="A4229" s="46" t="e">
        <f ca="1">HYPERLINK("#"&amp;CELL("address",OFFSET([4]Analítico!$B$1,MATCH(92463,[4]Analítico!$B:$B,0)-1,3)),92463)</f>
        <v>#VALUE!</v>
      </c>
      <c r="B4229" s="47" t="s">
        <v>15758</v>
      </c>
      <c r="C4229" s="46" t="s">
        <v>1</v>
      </c>
      <c r="D4229" s="48">
        <v>129.34</v>
      </c>
    </row>
    <row r="4230" spans="1:4" x14ac:dyDescent="0.25">
      <c r="A4230" s="46" t="e">
        <f ca="1">HYPERLINK("#"&amp;CELL("address",OFFSET([4]Analítico!$B$1,MATCH(92446,[4]Analítico!$B:$B,0)-1,3)),92446)</f>
        <v>#VALUE!</v>
      </c>
      <c r="B4230" s="47" t="s">
        <v>15759</v>
      </c>
      <c r="C4230" s="46" t="s">
        <v>1</v>
      </c>
      <c r="D4230" s="48">
        <v>367.46</v>
      </c>
    </row>
    <row r="4231" spans="1:4" x14ac:dyDescent="0.25">
      <c r="A4231" s="46" t="e">
        <f ca="1">HYPERLINK("#"&amp;CELL("address",OFFSET([4]Analítico!$B$1,MATCH(92447,[4]Analítico!$B:$B,0)-1,3)),92447)</f>
        <v>#VALUE!</v>
      </c>
      <c r="B4231" s="47" t="s">
        <v>15760</v>
      </c>
      <c r="C4231" s="46" t="s">
        <v>1</v>
      </c>
      <c r="D4231" s="48">
        <v>254.84</v>
      </c>
    </row>
    <row r="4232" spans="1:4" x14ac:dyDescent="0.25">
      <c r="A4232" s="46" t="e">
        <f ca="1">HYPERLINK("#"&amp;CELL("address",OFFSET([4]Analítico!$B$1,MATCH(92448,[4]Analítico!$B:$B,0)-1,3)),92448)</f>
        <v>#VALUE!</v>
      </c>
      <c r="B4232" s="47" t="s">
        <v>15761</v>
      </c>
      <c r="C4232" s="46" t="s">
        <v>1</v>
      </c>
      <c r="D4232" s="48">
        <v>197.4</v>
      </c>
    </row>
    <row r="4233" spans="1:4" x14ac:dyDescent="0.25">
      <c r="A4233" s="46" t="e">
        <f ca="1">HYPERLINK("#"&amp;CELL("address",OFFSET([4]Analítico!$B$1,MATCH(92466,[4]Analítico!$B:$B,0)-1,3)),92466)</f>
        <v>#VALUE!</v>
      </c>
      <c r="B4233" s="47" t="s">
        <v>15762</v>
      </c>
      <c r="C4233" s="46" t="s">
        <v>1</v>
      </c>
      <c r="D4233" s="48">
        <v>291.57</v>
      </c>
    </row>
    <row r="4234" spans="1:4" x14ac:dyDescent="0.25">
      <c r="A4234" s="46" t="e">
        <f ca="1">HYPERLINK("#"&amp;CELL("address",OFFSET([4]Analítico!$B$1,MATCH(92470,[4]Analítico!$B:$B,0)-1,3)),92470)</f>
        <v>#VALUE!</v>
      </c>
      <c r="B4234" s="47" t="s">
        <v>15763</v>
      </c>
      <c r="C4234" s="46" t="s">
        <v>1</v>
      </c>
      <c r="D4234" s="48">
        <v>283.54000000000002</v>
      </c>
    </row>
    <row r="4235" spans="1:4" x14ac:dyDescent="0.25">
      <c r="A4235" s="46" t="e">
        <f ca="1">HYPERLINK("#"&amp;CELL("address",OFFSET([4]Analítico!$B$1,MATCH(92474,[4]Analítico!$B:$B,0)-1,3)),92474)</f>
        <v>#VALUE!</v>
      </c>
      <c r="B4235" s="47" t="s">
        <v>15764</v>
      </c>
      <c r="C4235" s="46" t="s">
        <v>1</v>
      </c>
      <c r="D4235" s="48">
        <v>276.57</v>
      </c>
    </row>
    <row r="4236" spans="1:4" x14ac:dyDescent="0.25">
      <c r="A4236" s="46" t="e">
        <f ca="1">HYPERLINK("#"&amp;CELL("address",OFFSET([4]Analítico!$B$1,MATCH(92478,[4]Analítico!$B:$B,0)-1,3)),92478)</f>
        <v>#VALUE!</v>
      </c>
      <c r="B4236" s="47" t="s">
        <v>15765</v>
      </c>
      <c r="C4236" s="46" t="s">
        <v>1</v>
      </c>
      <c r="D4236" s="48">
        <v>263.01</v>
      </c>
    </row>
    <row r="4237" spans="1:4" x14ac:dyDescent="0.25">
      <c r="A4237" s="46" t="e">
        <f ca="1">HYPERLINK("#"&amp;CELL("address",OFFSET([4]Analítico!$B$1,MATCH(92450,[4]Analítico!$B:$B,0)-1,3)),92450)</f>
        <v>#VALUE!</v>
      </c>
      <c r="B4237" s="47" t="s">
        <v>15766</v>
      </c>
      <c r="C4237" s="46" t="s">
        <v>1</v>
      </c>
      <c r="D4237" s="48">
        <v>368.55</v>
      </c>
    </row>
    <row r="4238" spans="1:4" x14ac:dyDescent="0.25">
      <c r="A4238" s="46" t="e">
        <f ca="1">HYPERLINK("#"&amp;CELL("address",OFFSET([4]Analítico!$B$1,MATCH(92454,[4]Analítico!$B:$B,0)-1,3)),92454)</f>
        <v>#VALUE!</v>
      </c>
      <c r="B4238" s="47" t="s">
        <v>15767</v>
      </c>
      <c r="C4238" s="46" t="s">
        <v>1</v>
      </c>
      <c r="D4238" s="48">
        <v>335.34</v>
      </c>
    </row>
    <row r="4239" spans="1:4" x14ac:dyDescent="0.25">
      <c r="A4239" s="46" t="e">
        <f ca="1">HYPERLINK("#"&amp;CELL("address",OFFSET([4]Analítico!$B$1,MATCH(92458,[4]Analítico!$B:$B,0)-1,3)),92458)</f>
        <v>#VALUE!</v>
      </c>
      <c r="B4239" s="47" t="s">
        <v>15768</v>
      </c>
      <c r="C4239" s="46" t="s">
        <v>1</v>
      </c>
      <c r="D4239" s="48">
        <v>314.22000000000003</v>
      </c>
    </row>
    <row r="4240" spans="1:4" x14ac:dyDescent="0.25">
      <c r="A4240" s="46" t="e">
        <f ca="1">HYPERLINK("#"&amp;CELL("address",OFFSET([4]Analítico!$B$1,MATCH(92462,[4]Analítico!$B:$B,0)-1,3)),92462)</f>
        <v>#VALUE!</v>
      </c>
      <c r="B4240" s="47" t="s">
        <v>15769</v>
      </c>
      <c r="C4240" s="46" t="s">
        <v>1</v>
      </c>
      <c r="D4240" s="48">
        <v>300.48</v>
      </c>
    </row>
    <row r="4241" spans="1:4" x14ac:dyDescent="0.25">
      <c r="A4241" s="46" t="e">
        <f ca="1">HYPERLINK("#"&amp;CELL("address",OFFSET([4]Analítico!$B$1,MATCH(92468,[4]Analítico!$B:$B,0)-1,3)),92468)</f>
        <v>#VALUE!</v>
      </c>
      <c r="B4241" s="47" t="s">
        <v>15770</v>
      </c>
      <c r="C4241" s="46" t="s">
        <v>1</v>
      </c>
      <c r="D4241" s="48">
        <v>135</v>
      </c>
    </row>
    <row r="4242" spans="1:4" x14ac:dyDescent="0.25">
      <c r="A4242" s="46" t="e">
        <f ca="1">HYPERLINK("#"&amp;CELL("address",OFFSET([4]Analítico!$B$1,MATCH(92472,[4]Analítico!$B:$B,0)-1,3)),92472)</f>
        <v>#VALUE!</v>
      </c>
      <c r="B4242" s="47" t="s">
        <v>15771</v>
      </c>
      <c r="C4242" s="46" t="s">
        <v>1</v>
      </c>
      <c r="D4242" s="48">
        <v>128.12</v>
      </c>
    </row>
    <row r="4243" spans="1:4" x14ac:dyDescent="0.25">
      <c r="A4243" s="46" t="e">
        <f ca="1">HYPERLINK("#"&amp;CELL("address",OFFSET([4]Analítico!$B$1,MATCH(92476,[4]Analítico!$B:$B,0)-1,3)),92476)</f>
        <v>#VALUE!</v>
      </c>
      <c r="B4243" s="47" t="s">
        <v>15772</v>
      </c>
      <c r="C4243" s="46" t="s">
        <v>1</v>
      </c>
      <c r="D4243" s="48">
        <v>122.23</v>
      </c>
    </row>
    <row r="4244" spans="1:4" x14ac:dyDescent="0.25">
      <c r="A4244" s="46" t="e">
        <f ca="1">HYPERLINK("#"&amp;CELL("address",OFFSET([4]Analítico!$B$1,MATCH(92480,[4]Analítico!$B:$B,0)-1,3)),92480)</f>
        <v>#VALUE!</v>
      </c>
      <c r="B4244" s="47" t="s">
        <v>15773</v>
      </c>
      <c r="C4244" s="46" t="s">
        <v>1</v>
      </c>
      <c r="D4244" s="48">
        <v>110.62</v>
      </c>
    </row>
    <row r="4245" spans="1:4" x14ac:dyDescent="0.25">
      <c r="A4245" s="46" t="e">
        <f ca="1">HYPERLINK("#"&amp;CELL("address",OFFSET([4]Analítico!$B$1,MATCH(92452,[4]Analítico!$B:$B,0)-1,3)),92452)</f>
        <v>#VALUE!</v>
      </c>
      <c r="B4245" s="47" t="s">
        <v>15774</v>
      </c>
      <c r="C4245" s="46" t="s">
        <v>1</v>
      </c>
      <c r="D4245" s="48">
        <v>209.69</v>
      </c>
    </row>
    <row r="4246" spans="1:4" x14ac:dyDescent="0.25">
      <c r="A4246" s="46" t="e">
        <f ca="1">HYPERLINK("#"&amp;CELL("address",OFFSET([4]Analítico!$B$1,MATCH(92456,[4]Analítico!$B:$B,0)-1,3)),92456)</f>
        <v>#VALUE!</v>
      </c>
      <c r="B4246" s="47" t="s">
        <v>15775</v>
      </c>
      <c r="C4246" s="46" t="s">
        <v>1</v>
      </c>
      <c r="D4246" s="48">
        <v>176.6</v>
      </c>
    </row>
    <row r="4247" spans="1:4" x14ac:dyDescent="0.25">
      <c r="A4247" s="46" t="e">
        <f ca="1">HYPERLINK("#"&amp;CELL("address",OFFSET([4]Analítico!$B$1,MATCH(92460,[4]Analítico!$B:$B,0)-1,3)),92460)</f>
        <v>#VALUE!</v>
      </c>
      <c r="B4247" s="47" t="s">
        <v>15776</v>
      </c>
      <c r="C4247" s="46" t="s">
        <v>1</v>
      </c>
      <c r="D4247" s="48">
        <v>149.6</v>
      </c>
    </row>
    <row r="4248" spans="1:4" x14ac:dyDescent="0.25">
      <c r="A4248" s="46" t="e">
        <f ca="1">HYPERLINK("#"&amp;CELL("address",OFFSET([4]Analítico!$B$1,MATCH(92464,[4]Analítico!$B:$B,0)-1,3)),92464)</f>
        <v>#VALUE!</v>
      </c>
      <c r="B4248" s="47" t="s">
        <v>15777</v>
      </c>
      <c r="C4248" s="46" t="s">
        <v>1</v>
      </c>
      <c r="D4248" s="48">
        <v>143.19999999999999</v>
      </c>
    </row>
    <row r="4249" spans="1:4" x14ac:dyDescent="0.25">
      <c r="A4249" s="46" t="e">
        <f ca="1">HYPERLINK("#"&amp;CELL("address",OFFSET([4]Analítico!$B$1,MATCH(105403,[4]Analítico!$B:$B,0)-1,3)),105403)</f>
        <v>#VALUE!</v>
      </c>
      <c r="B4249" s="47" t="s">
        <v>15778</v>
      </c>
      <c r="C4249" s="46" t="s">
        <v>1</v>
      </c>
      <c r="D4249" s="48">
        <v>179.21</v>
      </c>
    </row>
    <row r="4250" spans="1:4" x14ac:dyDescent="0.25">
      <c r="A4250" s="46" t="e">
        <f ca="1">HYPERLINK("#"&amp;CELL("address",OFFSET([4]Analítico!$B$1,MATCH(96252,[4]Analítico!$B:$B,0)-1,3)),96252)</f>
        <v>#VALUE!</v>
      </c>
      <c r="B4250" s="47" t="s">
        <v>15779</v>
      </c>
      <c r="C4250" s="46" t="s">
        <v>1</v>
      </c>
      <c r="D4250" s="48">
        <v>149.80000000000001</v>
      </c>
    </row>
    <row r="4251" spans="1:4" x14ac:dyDescent="0.25">
      <c r="A4251" s="46" t="e">
        <f ca="1">HYPERLINK("#"&amp;CELL("address",OFFSET([4]Analítico!$B$1,MATCH(96254,[4]Analítico!$B:$B,0)-1,3)),96254)</f>
        <v>#VALUE!</v>
      </c>
      <c r="B4251" s="47" t="s">
        <v>15780</v>
      </c>
      <c r="C4251" s="46" t="s">
        <v>161</v>
      </c>
      <c r="D4251" s="48">
        <v>0</v>
      </c>
    </row>
    <row r="4252" spans="1:4" x14ac:dyDescent="0.25">
      <c r="A4252" s="46" t="e">
        <f ca="1">HYPERLINK("#"&amp;CELL("address",OFFSET([4]Analítico!$B$1,MATCH(96253,[4]Analítico!$B:$B,0)-1,3)),96253)</f>
        <v>#VALUE!</v>
      </c>
      <c r="B4252" s="47" t="s">
        <v>15781</v>
      </c>
      <c r="C4252" s="46" t="s">
        <v>161</v>
      </c>
      <c r="D4252" s="48">
        <v>0</v>
      </c>
    </row>
    <row r="4253" spans="1:4" x14ac:dyDescent="0.25">
      <c r="A4253" s="46" t="e">
        <f ca="1">HYPERLINK("#"&amp;CELL("address",OFFSET([4]Analítico!$B$1,MATCH(105406,[4]Analítico!$B:$B,0)-1,3)),105406)</f>
        <v>#VALUE!</v>
      </c>
      <c r="B4253" s="47" t="s">
        <v>15782</v>
      </c>
      <c r="C4253" s="46" t="s">
        <v>1</v>
      </c>
      <c r="D4253" s="48">
        <v>216.71</v>
      </c>
    </row>
    <row r="4254" spans="1:4" x14ac:dyDescent="0.25">
      <c r="A4254" s="46" t="e">
        <f ca="1">HYPERLINK("#"&amp;CELL("address",OFFSET([4]Analítico!$B$1,MATCH(96264,[4]Analítico!$B:$B,0)-1,3)),96264)</f>
        <v>#VALUE!</v>
      </c>
      <c r="B4254" s="47" t="s">
        <v>15783</v>
      </c>
      <c r="C4254" s="46" t="s">
        <v>1</v>
      </c>
      <c r="D4254" s="48">
        <v>0</v>
      </c>
    </row>
    <row r="4255" spans="1:4" x14ac:dyDescent="0.25">
      <c r="A4255" s="46" t="e">
        <f ca="1">HYPERLINK("#"&amp;CELL("address",OFFSET([4]Analítico!$B$1,MATCH(105405,[4]Analítico!$B:$B,0)-1,3)),105405)</f>
        <v>#VALUE!</v>
      </c>
      <c r="B4255" s="47" t="s">
        <v>15784</v>
      </c>
      <c r="C4255" s="46" t="s">
        <v>1</v>
      </c>
      <c r="D4255" s="48">
        <v>0</v>
      </c>
    </row>
    <row r="4256" spans="1:4" x14ac:dyDescent="0.25">
      <c r="A4256" s="46" t="e">
        <f ca="1">HYPERLINK("#"&amp;CELL("address",OFFSET([4]Analítico!$B$1,MATCH(96258,[4]Analítico!$B:$B,0)-1,3)),96258)</f>
        <v>#VALUE!</v>
      </c>
      <c r="B4256" s="47" t="s">
        <v>15785</v>
      </c>
      <c r="C4256" s="46" t="s">
        <v>1</v>
      </c>
      <c r="D4256" s="48">
        <v>156.19</v>
      </c>
    </row>
    <row r="4257" spans="1:4" x14ac:dyDescent="0.25">
      <c r="A4257" s="46" t="e">
        <f ca="1">HYPERLINK("#"&amp;CELL("address",OFFSET([4]Analítico!$B$1,MATCH(96262,[4]Analítico!$B:$B,0)-1,3)),96262)</f>
        <v>#VALUE!</v>
      </c>
      <c r="B4257" s="47" t="s">
        <v>15786</v>
      </c>
      <c r="C4257" s="46" t="s">
        <v>1</v>
      </c>
      <c r="D4257" s="48">
        <v>0</v>
      </c>
    </row>
    <row r="4258" spans="1:4" x14ac:dyDescent="0.25">
      <c r="A4258" s="46" t="e">
        <f ca="1">HYPERLINK("#"&amp;CELL("address",OFFSET([4]Analítico!$B$1,MATCH(105404,[4]Analítico!$B:$B,0)-1,3)),105404)</f>
        <v>#VALUE!</v>
      </c>
      <c r="B4258" s="47" t="s">
        <v>15787</v>
      </c>
      <c r="C4258" s="46" t="s">
        <v>1</v>
      </c>
      <c r="D4258" s="48">
        <v>0</v>
      </c>
    </row>
    <row r="4259" spans="1:4" x14ac:dyDescent="0.25">
      <c r="A4259" s="46" t="e">
        <f ca="1">HYPERLINK("#"&amp;CELL("address",OFFSET([4]Analítico!$B$1,MATCH(92751,[4]Analítico!$B:$B,0)-1,3)),92751)</f>
        <v>#VALUE!</v>
      </c>
      <c r="B4259" s="47" t="s">
        <v>15788</v>
      </c>
      <c r="C4259" s="46" t="s">
        <v>28</v>
      </c>
      <c r="D4259" s="48">
        <v>2013.1</v>
      </c>
    </row>
    <row r="4260" spans="1:4" x14ac:dyDescent="0.25">
      <c r="A4260" s="46" t="e">
        <f ca="1">HYPERLINK("#"&amp;CELL("address",OFFSET([4]Analítico!$B$1,MATCH(92752,[4]Analítico!$B:$B,0)-1,3)),92752)</f>
        <v>#VALUE!</v>
      </c>
      <c r="B4260" s="47" t="s">
        <v>15789</v>
      </c>
      <c r="C4260" s="46" t="s">
        <v>28</v>
      </c>
      <c r="D4260" s="48">
        <v>2389.79</v>
      </c>
    </row>
    <row r="4261" spans="1:4" x14ac:dyDescent="0.25">
      <c r="A4261" s="46" t="e">
        <f ca="1">HYPERLINK("#"&amp;CELL("address",OFFSET([4]Analítico!$B$1,MATCH(92750,[4]Analítico!$B:$B,0)-1,3)),92750)</f>
        <v>#VALUE!</v>
      </c>
      <c r="B4261" s="47" t="s">
        <v>15790</v>
      </c>
      <c r="C4261" s="46" t="s">
        <v>28</v>
      </c>
      <c r="D4261" s="48">
        <v>1633.3</v>
      </c>
    </row>
    <row r="4262" spans="1:4" x14ac:dyDescent="0.25">
      <c r="A4262" s="46" t="e">
        <f ca="1">HYPERLINK("#"&amp;CELL("address",OFFSET([4]Analítico!$B$1,MATCH(92749,[4]Analítico!$B:$B,0)-1,3)),92749)</f>
        <v>#VALUE!</v>
      </c>
      <c r="B4262" s="47" t="s">
        <v>15791</v>
      </c>
      <c r="C4262" s="46" t="s">
        <v>28</v>
      </c>
      <c r="D4262" s="48">
        <v>983.92</v>
      </c>
    </row>
    <row r="4263" spans="1:4" x14ac:dyDescent="0.25">
      <c r="A4263" s="46" t="e">
        <f ca="1">HYPERLINK("#"&amp;CELL("address",OFFSET([4]Analítico!$B$1,MATCH(92745,[4]Analítico!$B:$B,0)-1,3)),92745)</f>
        <v>#VALUE!</v>
      </c>
      <c r="B4263" s="47" t="s">
        <v>15792</v>
      </c>
      <c r="C4263" s="46" t="s">
        <v>28</v>
      </c>
      <c r="D4263" s="48">
        <v>844.95</v>
      </c>
    </row>
    <row r="4264" spans="1:4" x14ac:dyDescent="0.25">
      <c r="A4264" s="46" t="e">
        <f ca="1">HYPERLINK("#"&amp;CELL("address",OFFSET([4]Analítico!$B$1,MATCH(92747,[4]Analítico!$B:$B,0)-1,3)),92747)</f>
        <v>#VALUE!</v>
      </c>
      <c r="B4264" s="47" t="s">
        <v>15793</v>
      </c>
      <c r="C4264" s="46" t="s">
        <v>28</v>
      </c>
      <c r="D4264" s="48">
        <v>939.88</v>
      </c>
    </row>
    <row r="4265" spans="1:4" x14ac:dyDescent="0.25">
      <c r="A4265" s="46" t="e">
        <f ca="1">HYPERLINK("#"&amp;CELL("address",OFFSET([4]Analítico!$B$1,MATCH(92743,[4]Analítico!$B:$B,0)-1,3)),92743)</f>
        <v>#VALUE!</v>
      </c>
      <c r="B4265" s="47" t="s">
        <v>15794</v>
      </c>
      <c r="C4265" s="46" t="s">
        <v>28</v>
      </c>
      <c r="D4265" s="48">
        <v>694.97</v>
      </c>
    </row>
    <row r="4266" spans="1:4" x14ac:dyDescent="0.25">
      <c r="A4266" s="46" t="e">
        <f ca="1">HYPERLINK("#"&amp;CELL("address",OFFSET([4]Analítico!$B$1,MATCH(92746,[4]Analítico!$B:$B,0)-1,3)),92746)</f>
        <v>#VALUE!</v>
      </c>
      <c r="B4266" s="47" t="s">
        <v>15795</v>
      </c>
      <c r="C4266" s="46" t="s">
        <v>28</v>
      </c>
      <c r="D4266" s="48">
        <v>745.83</v>
      </c>
    </row>
    <row r="4267" spans="1:4" x14ac:dyDescent="0.25">
      <c r="A4267" s="46" t="e">
        <f ca="1">HYPERLINK("#"&amp;CELL("address",OFFSET([4]Analítico!$B$1,MATCH(92748,[4]Analítico!$B:$B,0)-1,3)),92748)</f>
        <v>#VALUE!</v>
      </c>
      <c r="B4267" s="47" t="s">
        <v>15796</v>
      </c>
      <c r="C4267" s="46" t="s">
        <v>28</v>
      </c>
      <c r="D4267" s="48">
        <v>822.25</v>
      </c>
    </row>
    <row r="4268" spans="1:4" x14ac:dyDescent="0.25">
      <c r="A4268" s="46" t="e">
        <f ca="1">HYPERLINK("#"&amp;CELL("address",OFFSET([4]Analítico!$B$1,MATCH(92744,[4]Analítico!$B:$B,0)-1,3)),92744)</f>
        <v>#VALUE!</v>
      </c>
      <c r="B4268" s="47" t="s">
        <v>15797</v>
      </c>
      <c r="C4268" s="46" t="s">
        <v>28</v>
      </c>
      <c r="D4268" s="48">
        <v>620.4</v>
      </c>
    </row>
    <row r="4269" spans="1:4" x14ac:dyDescent="0.25">
      <c r="A4269" s="46" t="e">
        <f ca="1">HYPERLINK("#"&amp;CELL("address",OFFSET([4]Analítico!$B$1,MATCH(92754,[4]Analítico!$B:$B,0)-1,3)),92754)</f>
        <v>#VALUE!</v>
      </c>
      <c r="B4269" s="47" t="s">
        <v>15798</v>
      </c>
      <c r="C4269" s="46" t="s">
        <v>28</v>
      </c>
      <c r="D4269" s="48">
        <v>687.98</v>
      </c>
    </row>
    <row r="4270" spans="1:4" x14ac:dyDescent="0.25">
      <c r="A4270" s="46" t="e">
        <f ca="1">HYPERLINK("#"&amp;CELL("address",OFFSET([4]Analítico!$B$1,MATCH(92753,[4]Analítico!$B:$B,0)-1,3)),92753)</f>
        <v>#VALUE!</v>
      </c>
      <c r="B4270" s="47" t="s">
        <v>15799</v>
      </c>
      <c r="C4270" s="46" t="s">
        <v>28</v>
      </c>
      <c r="D4270" s="48">
        <v>697.4</v>
      </c>
    </row>
    <row r="4271" spans="1:4" x14ac:dyDescent="0.25">
      <c r="A4271" s="46" t="e">
        <f ca="1">HYPERLINK("#"&amp;CELL("address",OFFSET([4]Analítico!$B$1,MATCH(92755,[4]Analítico!$B:$B,0)-1,3)),92755)</f>
        <v>#VALUE!</v>
      </c>
      <c r="B4271" s="47" t="s">
        <v>15800</v>
      </c>
      <c r="C4271" s="46" t="s">
        <v>1</v>
      </c>
      <c r="D4271" s="48">
        <v>258.72000000000003</v>
      </c>
    </row>
    <row r="4272" spans="1:4" x14ac:dyDescent="0.25">
      <c r="A4272" s="46" t="e">
        <f ca="1">HYPERLINK("#"&amp;CELL("address",OFFSET([4]Analítico!$B$1,MATCH(92756,[4]Analítico!$B:$B,0)-1,3)),92756)</f>
        <v>#VALUE!</v>
      </c>
      <c r="B4272" s="47" t="s">
        <v>15801</v>
      </c>
      <c r="C4272" s="46" t="s">
        <v>1</v>
      </c>
      <c r="D4272" s="48">
        <v>297.17</v>
      </c>
    </row>
    <row r="4273" spans="1:4" x14ac:dyDescent="0.25">
      <c r="A4273" s="46" t="e">
        <f ca="1">HYPERLINK("#"&amp;CELL("address",OFFSET([4]Analítico!$B$1,MATCH(92757,[4]Analítico!$B:$B,0)-1,3)),92757)</f>
        <v>#VALUE!</v>
      </c>
      <c r="B4273" s="47" t="s">
        <v>15802</v>
      </c>
      <c r="C4273" s="46" t="s">
        <v>1</v>
      </c>
      <c r="D4273" s="48">
        <v>343.19</v>
      </c>
    </row>
    <row r="4274" spans="1:4" x14ac:dyDescent="0.25">
      <c r="A4274" s="46" t="e">
        <f ca="1">HYPERLINK("#"&amp;CELL("address",OFFSET([4]Analítico!$B$1,MATCH(92758,[4]Analítico!$B:$B,0)-1,3)),92758)</f>
        <v>#VALUE!</v>
      </c>
      <c r="B4274" s="47" t="s">
        <v>15803</v>
      </c>
      <c r="C4274" s="46" t="s">
        <v>28</v>
      </c>
      <c r="D4274" s="48">
        <v>675.37</v>
      </c>
    </row>
    <row r="4275" spans="1:4" x14ac:dyDescent="0.25">
      <c r="A4275" s="46" t="e">
        <f ca="1">HYPERLINK("#"&amp;CELL("address",OFFSET([4]Analítico!$B$1,MATCH(104500,[4]Analítico!$B:$B,0)-1,3)),104500)</f>
        <v>#VALUE!</v>
      </c>
      <c r="B4275" s="47" t="s">
        <v>15804</v>
      </c>
      <c r="C4275" s="46" t="s">
        <v>161</v>
      </c>
      <c r="D4275" s="48">
        <v>0</v>
      </c>
    </row>
    <row r="4276" spans="1:4" x14ac:dyDescent="0.25">
      <c r="A4276" s="46" t="e">
        <f ca="1">HYPERLINK("#"&amp;CELL("address",OFFSET([4]Analítico!$B$1,MATCH(104503,[4]Analítico!$B:$B,0)-1,3)),104503)</f>
        <v>#VALUE!</v>
      </c>
      <c r="B4276" s="47" t="s">
        <v>15805</v>
      </c>
      <c r="C4276" s="46" t="s">
        <v>161</v>
      </c>
      <c r="D4276" s="48">
        <v>0</v>
      </c>
    </row>
    <row r="4277" spans="1:4" x14ac:dyDescent="0.25">
      <c r="A4277" s="46" t="e">
        <f ca="1">HYPERLINK("#"&amp;CELL("address",OFFSET([4]Analítico!$B$1,MATCH(104504,[4]Analítico!$B:$B,0)-1,3)),104504)</f>
        <v>#VALUE!</v>
      </c>
      <c r="B4277" s="47" t="s">
        <v>15806</v>
      </c>
      <c r="C4277" s="46" t="s">
        <v>161</v>
      </c>
      <c r="D4277" s="48">
        <v>0</v>
      </c>
    </row>
    <row r="4278" spans="1:4" x14ac:dyDescent="0.25">
      <c r="A4278" s="46" t="e">
        <f ca="1">HYPERLINK("#"&amp;CELL("address",OFFSET([4]Analítico!$B$1,MATCH(104507,[4]Analítico!$B:$B,0)-1,3)),104507)</f>
        <v>#VALUE!</v>
      </c>
      <c r="B4278" s="47" t="s">
        <v>15807</v>
      </c>
      <c r="C4278" s="46" t="s">
        <v>161</v>
      </c>
      <c r="D4278" s="48">
        <v>0</v>
      </c>
    </row>
    <row r="4279" spans="1:4" x14ac:dyDescent="0.25">
      <c r="A4279" s="46" t="e">
        <f ca="1">HYPERLINK("#"&amp;CELL("address",OFFSET([4]Analítico!$B$1,MATCH(104508,[4]Analítico!$B:$B,0)-1,3)),104508)</f>
        <v>#VALUE!</v>
      </c>
      <c r="B4279" s="47" t="s">
        <v>15808</v>
      </c>
      <c r="C4279" s="46" t="s">
        <v>161</v>
      </c>
      <c r="D4279" s="48">
        <v>0</v>
      </c>
    </row>
    <row r="4280" spans="1:4" x14ac:dyDescent="0.25">
      <c r="A4280" s="46" t="e">
        <f ca="1">HYPERLINK("#"&amp;CELL("address",OFFSET([4]Analítico!$B$1,MATCH(104509,[4]Analítico!$B:$B,0)-1,3)),104509)</f>
        <v>#VALUE!</v>
      </c>
      <c r="B4280" s="47" t="s">
        <v>15809</v>
      </c>
      <c r="C4280" s="46" t="s">
        <v>161</v>
      </c>
      <c r="D4280" s="48">
        <v>0</v>
      </c>
    </row>
    <row r="4281" spans="1:4" x14ac:dyDescent="0.25">
      <c r="A4281" s="46" t="e">
        <f ca="1">HYPERLINK("#"&amp;CELL("address",OFFSET([4]Analítico!$B$1,MATCH(104512,[4]Analítico!$B:$B,0)-1,3)),104512)</f>
        <v>#VALUE!</v>
      </c>
      <c r="B4281" s="47" t="s">
        <v>15810</v>
      </c>
      <c r="C4281" s="46" t="s">
        <v>161</v>
      </c>
      <c r="D4281" s="48">
        <v>0</v>
      </c>
    </row>
    <row r="4282" spans="1:4" x14ac:dyDescent="0.25">
      <c r="A4282" s="46" t="e">
        <f ca="1">HYPERLINK("#"&amp;CELL("address",OFFSET([4]Analítico!$B$1,MATCH(104513,[4]Analítico!$B:$B,0)-1,3)),104513)</f>
        <v>#VALUE!</v>
      </c>
      <c r="B4282" s="47" t="s">
        <v>15811</v>
      </c>
      <c r="C4282" s="46" t="s">
        <v>161</v>
      </c>
      <c r="D4282" s="48">
        <v>0</v>
      </c>
    </row>
    <row r="4283" spans="1:4" x14ac:dyDescent="0.25">
      <c r="A4283" s="46" t="e">
        <f ca="1">HYPERLINK("#"&amp;CELL("address",OFFSET([4]Analítico!$B$1,MATCH(104514,[4]Analítico!$B:$B,0)-1,3)),104514)</f>
        <v>#VALUE!</v>
      </c>
      <c r="B4283" s="47" t="s">
        <v>15812</v>
      </c>
      <c r="C4283" s="46" t="s">
        <v>161</v>
      </c>
      <c r="D4283" s="48">
        <v>0</v>
      </c>
    </row>
    <row r="4284" spans="1:4" x14ac:dyDescent="0.25">
      <c r="A4284" s="46" t="e">
        <f ca="1">HYPERLINK("#"&amp;CELL("address",OFFSET([4]Analítico!$B$1,MATCH(104501,[4]Analítico!$B:$B,0)-1,3)),104501)</f>
        <v>#VALUE!</v>
      </c>
      <c r="B4284" s="47" t="s">
        <v>15813</v>
      </c>
      <c r="C4284" s="46" t="s">
        <v>161</v>
      </c>
      <c r="D4284" s="48">
        <v>0</v>
      </c>
    </row>
    <row r="4285" spans="1:4" x14ac:dyDescent="0.25">
      <c r="A4285" s="46" t="e">
        <f ca="1">HYPERLINK("#"&amp;CELL("address",OFFSET([4]Analítico!$B$1,MATCH(104502,[4]Analítico!$B:$B,0)-1,3)),104502)</f>
        <v>#VALUE!</v>
      </c>
      <c r="B4285" s="47" t="s">
        <v>15814</v>
      </c>
      <c r="C4285" s="46" t="s">
        <v>161</v>
      </c>
      <c r="D4285" s="48">
        <v>0</v>
      </c>
    </row>
    <row r="4286" spans="1:4" x14ac:dyDescent="0.25">
      <c r="A4286" s="46" t="e">
        <f ca="1">HYPERLINK("#"&amp;CELL("address",OFFSET([4]Analítico!$B$1,MATCH(104505,[4]Analítico!$B:$B,0)-1,3)),104505)</f>
        <v>#VALUE!</v>
      </c>
      <c r="B4286" s="47" t="s">
        <v>15815</v>
      </c>
      <c r="C4286" s="46" t="s">
        <v>161</v>
      </c>
      <c r="D4286" s="48">
        <v>0</v>
      </c>
    </row>
    <row r="4287" spans="1:4" x14ac:dyDescent="0.25">
      <c r="A4287" s="46" t="e">
        <f ca="1">HYPERLINK("#"&amp;CELL("address",OFFSET([4]Analítico!$B$1,MATCH(104506,[4]Analítico!$B:$B,0)-1,3)),104506)</f>
        <v>#VALUE!</v>
      </c>
      <c r="B4287" s="47" t="s">
        <v>15816</v>
      </c>
      <c r="C4287" s="46" t="s">
        <v>161</v>
      </c>
      <c r="D4287" s="48">
        <v>0</v>
      </c>
    </row>
    <row r="4288" spans="1:4" x14ac:dyDescent="0.25">
      <c r="A4288" s="46" t="e">
        <f ca="1">HYPERLINK("#"&amp;CELL("address",OFFSET([4]Analítico!$B$1,MATCH(104510,[4]Analítico!$B:$B,0)-1,3)),104510)</f>
        <v>#VALUE!</v>
      </c>
      <c r="B4288" s="47" t="s">
        <v>15817</v>
      </c>
      <c r="C4288" s="46" t="s">
        <v>161</v>
      </c>
      <c r="D4288" s="48">
        <v>0</v>
      </c>
    </row>
    <row r="4289" spans="1:4" x14ac:dyDescent="0.25">
      <c r="A4289" s="46" t="e">
        <f ca="1">HYPERLINK("#"&amp;CELL("address",OFFSET([4]Analítico!$B$1,MATCH(104511,[4]Analítico!$B:$B,0)-1,3)),104511)</f>
        <v>#VALUE!</v>
      </c>
      <c r="B4289" s="47" t="s">
        <v>15818</v>
      </c>
      <c r="C4289" s="46" t="s">
        <v>161</v>
      </c>
      <c r="D4289" s="48">
        <v>0</v>
      </c>
    </row>
    <row r="4290" spans="1:4" x14ac:dyDescent="0.25">
      <c r="A4290" s="46" t="e">
        <f ca="1">HYPERLINK("#"&amp;CELL("address",OFFSET([4]Analítico!$B$1,MATCH(104491,[4]Analítico!$B:$B,0)-1,3)),104491)</f>
        <v>#VALUE!</v>
      </c>
      <c r="B4290" s="47" t="s">
        <v>15819</v>
      </c>
      <c r="C4290" s="46" t="s">
        <v>161</v>
      </c>
      <c r="D4290" s="48">
        <v>4605.1899999999996</v>
      </c>
    </row>
    <row r="4291" spans="1:4" x14ac:dyDescent="0.25">
      <c r="A4291" s="46" t="e">
        <f ca="1">HYPERLINK("#"&amp;CELL("address",OFFSET([4]Analítico!$B$1,MATCH(104492,[4]Analítico!$B:$B,0)-1,3)),104492)</f>
        <v>#VALUE!</v>
      </c>
      <c r="B4291" s="47" t="s">
        <v>15820</v>
      </c>
      <c r="C4291" s="46" t="s">
        <v>161</v>
      </c>
      <c r="D4291" s="48">
        <v>5758.33</v>
      </c>
    </row>
    <row r="4292" spans="1:4" x14ac:dyDescent="0.25">
      <c r="A4292" s="46" t="e">
        <f ca="1">HYPERLINK("#"&amp;CELL("address",OFFSET([4]Analítico!$B$1,MATCH(104493,[4]Analítico!$B:$B,0)-1,3)),104493)</f>
        <v>#VALUE!</v>
      </c>
      <c r="B4292" s="47" t="s">
        <v>15821</v>
      </c>
      <c r="C4292" s="46" t="s">
        <v>161</v>
      </c>
      <c r="D4292" s="48">
        <v>0</v>
      </c>
    </row>
    <row r="4293" spans="1:4" x14ac:dyDescent="0.25">
      <c r="A4293" s="46" t="e">
        <f ca="1">HYPERLINK("#"&amp;CELL("address",OFFSET([4]Analítico!$B$1,MATCH(104494,[4]Analítico!$B:$B,0)-1,3)),104494)</f>
        <v>#VALUE!</v>
      </c>
      <c r="B4293" s="47" t="s">
        <v>15822</v>
      </c>
      <c r="C4293" s="46" t="s">
        <v>161</v>
      </c>
      <c r="D4293" s="48">
        <v>7776.86</v>
      </c>
    </row>
    <row r="4294" spans="1:4" x14ac:dyDescent="0.25">
      <c r="A4294" s="46" t="e">
        <f ca="1">HYPERLINK("#"&amp;CELL("address",OFFSET([4]Analítico!$B$1,MATCH(104495,[4]Analítico!$B:$B,0)-1,3)),104495)</f>
        <v>#VALUE!</v>
      </c>
      <c r="B4294" s="47" t="s">
        <v>15823</v>
      </c>
      <c r="C4294" s="46" t="s">
        <v>161</v>
      </c>
      <c r="D4294" s="48">
        <v>0</v>
      </c>
    </row>
    <row r="4295" spans="1:4" x14ac:dyDescent="0.25">
      <c r="A4295" s="46" t="e">
        <f ca="1">HYPERLINK("#"&amp;CELL("address",OFFSET([4]Analítico!$B$1,MATCH(104496,[4]Analítico!$B:$B,0)-1,3)),104496)</f>
        <v>#VALUE!</v>
      </c>
      <c r="B4295" s="47" t="s">
        <v>15824</v>
      </c>
      <c r="C4295" s="46" t="s">
        <v>161</v>
      </c>
      <c r="D4295" s="48">
        <v>0</v>
      </c>
    </row>
    <row r="4296" spans="1:4" x14ac:dyDescent="0.25">
      <c r="A4296" s="46" t="e">
        <f ca="1">HYPERLINK("#"&amp;CELL("address",OFFSET([4]Analítico!$B$1,MATCH(104497,[4]Analítico!$B:$B,0)-1,3)),104497)</f>
        <v>#VALUE!</v>
      </c>
      <c r="B4296" s="47" t="s">
        <v>15825</v>
      </c>
      <c r="C4296" s="46" t="s">
        <v>161</v>
      </c>
      <c r="D4296" s="48">
        <v>9305.91</v>
      </c>
    </row>
    <row r="4297" spans="1:4" x14ac:dyDescent="0.25">
      <c r="A4297" s="46" t="e">
        <f ca="1">HYPERLINK("#"&amp;CELL("address",OFFSET([4]Analítico!$B$1,MATCH(104498,[4]Analítico!$B:$B,0)-1,3)),104498)</f>
        <v>#VALUE!</v>
      </c>
      <c r="B4297" s="47" t="s">
        <v>15826</v>
      </c>
      <c r="C4297" s="46" t="s">
        <v>161</v>
      </c>
      <c r="D4297" s="48">
        <v>0</v>
      </c>
    </row>
    <row r="4298" spans="1:4" x14ac:dyDescent="0.25">
      <c r="A4298" s="46" t="e">
        <f ca="1">HYPERLINK("#"&amp;CELL("address",OFFSET([4]Analítico!$B$1,MATCH(104499,[4]Analítico!$B:$B,0)-1,3)),104499)</f>
        <v>#VALUE!</v>
      </c>
      <c r="B4298" s="47" t="s">
        <v>15827</v>
      </c>
      <c r="C4298" s="46" t="s">
        <v>161</v>
      </c>
      <c r="D4298" s="48">
        <v>0</v>
      </c>
    </row>
    <row r="4299" spans="1:4" x14ac:dyDescent="0.25">
      <c r="A4299" s="46" t="e">
        <f ca="1">HYPERLINK("#"&amp;CELL("address",OFFSET([4]Analítico!$B$1,MATCH(104515,[4]Analítico!$B:$B,0)-1,3)),104515)</f>
        <v>#VALUE!</v>
      </c>
      <c r="B4299" s="47" t="s">
        <v>15828</v>
      </c>
      <c r="C4299" s="46" t="s">
        <v>1</v>
      </c>
      <c r="D4299" s="48">
        <v>25.57</v>
      </c>
    </row>
    <row r="4300" spans="1:4" x14ac:dyDescent="0.25">
      <c r="A4300" s="46" t="e">
        <f ca="1">HYPERLINK("#"&amp;CELL("address",OFFSET([4]Analítico!$B$1,MATCH(106549,[4]Analítico!$B:$B,0)-1,3)),106549)</f>
        <v>#VALUE!</v>
      </c>
      <c r="B4300" s="47" t="s">
        <v>15829</v>
      </c>
      <c r="C4300" s="46" t="s">
        <v>161</v>
      </c>
      <c r="D4300" s="48">
        <v>0</v>
      </c>
    </row>
    <row r="4301" spans="1:4" x14ac:dyDescent="0.25">
      <c r="A4301" s="46" t="e">
        <f ca="1">HYPERLINK("#"&amp;CELL("address",OFFSET([4]Analítico!$B$1,MATCH(106548,[4]Analítico!$B:$B,0)-1,3)),106548)</f>
        <v>#VALUE!</v>
      </c>
      <c r="B4301" s="47" t="s">
        <v>15830</v>
      </c>
      <c r="C4301" s="46" t="s">
        <v>161</v>
      </c>
      <c r="D4301" s="48">
        <v>0</v>
      </c>
    </row>
    <row r="4302" spans="1:4" x14ac:dyDescent="0.25">
      <c r="A4302" s="46" t="e">
        <f ca="1">HYPERLINK("#"&amp;CELL("address",OFFSET([4]Analítico!$B$1,MATCH(106550,[4]Analítico!$B:$B,0)-1,3)),106550)</f>
        <v>#VALUE!</v>
      </c>
      <c r="B4302" s="47" t="s">
        <v>15831</v>
      </c>
      <c r="C4302" s="46" t="s">
        <v>161</v>
      </c>
      <c r="D4302" s="48">
        <v>5.04</v>
      </c>
    </row>
    <row r="4303" spans="1:4" x14ac:dyDescent="0.25">
      <c r="A4303" s="46" t="e">
        <f ca="1">HYPERLINK("#"&amp;CELL("address",OFFSET([4]Analítico!$B$1,MATCH(87430,[4]Analítico!$B:$B,0)-1,3)),87430)</f>
        <v>#VALUE!</v>
      </c>
      <c r="B4303" s="47" t="s">
        <v>15832</v>
      </c>
      <c r="C4303" s="46" t="s">
        <v>1</v>
      </c>
      <c r="D4303" s="48">
        <v>22.9</v>
      </c>
    </row>
    <row r="4304" spans="1:4" x14ac:dyDescent="0.25">
      <c r="A4304" s="46" t="e">
        <f ca="1">HYPERLINK("#"&amp;CELL("address",OFFSET([4]Analítico!$B$1,MATCH(87433,[4]Analítico!$B:$B,0)-1,3)),87433)</f>
        <v>#VALUE!</v>
      </c>
      <c r="B4304" s="47" t="s">
        <v>15833</v>
      </c>
      <c r="C4304" s="46" t="s">
        <v>1</v>
      </c>
      <c r="D4304" s="48">
        <v>32.47</v>
      </c>
    </row>
    <row r="4305" spans="1:4" x14ac:dyDescent="0.25">
      <c r="A4305" s="46" t="e">
        <f ca="1">HYPERLINK("#"&amp;CELL("address",OFFSET([4]Analítico!$B$1,MATCH(87436,[4]Analítico!$B:$B,0)-1,3)),87436)</f>
        <v>#VALUE!</v>
      </c>
      <c r="B4305" s="47" t="s">
        <v>15834</v>
      </c>
      <c r="C4305" s="46" t="s">
        <v>1</v>
      </c>
      <c r="D4305" s="48">
        <v>37.409999999999997</v>
      </c>
    </row>
    <row r="4306" spans="1:4" x14ac:dyDescent="0.25">
      <c r="A4306" s="46" t="e">
        <f ca="1">HYPERLINK("#"&amp;CELL("address",OFFSET([4]Analítico!$B$1,MATCH(87439,[4]Analítico!$B:$B,0)-1,3)),87439)</f>
        <v>#VALUE!</v>
      </c>
      <c r="B4306" s="47" t="s">
        <v>15835</v>
      </c>
      <c r="C4306" s="46" t="s">
        <v>1</v>
      </c>
      <c r="D4306" s="48">
        <v>45.55</v>
      </c>
    </row>
    <row r="4307" spans="1:4" x14ac:dyDescent="0.25">
      <c r="A4307" s="46" t="e">
        <f ca="1">HYPERLINK("#"&amp;CELL("address",OFFSET([4]Analítico!$B$1,MATCH(104633,[4]Analítico!$B:$B,0)-1,3)),104633)</f>
        <v>#VALUE!</v>
      </c>
      <c r="B4307" s="47" t="s">
        <v>15836</v>
      </c>
      <c r="C4307" s="46" t="s">
        <v>1</v>
      </c>
      <c r="D4307" s="48">
        <v>32.1</v>
      </c>
    </row>
    <row r="4308" spans="1:4" x14ac:dyDescent="0.25">
      <c r="A4308" s="46" t="e">
        <f ca="1">HYPERLINK("#"&amp;CELL("address",OFFSET([4]Analítico!$B$1,MATCH(104634,[4]Analítico!$B:$B,0)-1,3)),104634)</f>
        <v>#VALUE!</v>
      </c>
      <c r="B4308" s="47" t="s">
        <v>15837</v>
      </c>
      <c r="C4308" s="46" t="s">
        <v>1</v>
      </c>
      <c r="D4308" s="48">
        <v>46.6</v>
      </c>
    </row>
    <row r="4309" spans="1:4" x14ac:dyDescent="0.25">
      <c r="A4309" s="46" t="e">
        <f ca="1">HYPERLINK("#"&amp;CELL("address",OFFSET([4]Analítico!$B$1,MATCH(87418,[4]Analítico!$B:$B,0)-1,3)),87418)</f>
        <v>#VALUE!</v>
      </c>
      <c r="B4309" s="47" t="s">
        <v>15838</v>
      </c>
      <c r="C4309" s="46" t="s">
        <v>1</v>
      </c>
      <c r="D4309" s="48">
        <v>22.62</v>
      </c>
    </row>
    <row r="4310" spans="1:4" x14ac:dyDescent="0.25">
      <c r="A4310" s="46" t="e">
        <f ca="1">HYPERLINK("#"&amp;CELL("address",OFFSET([4]Analítico!$B$1,MATCH(87421,[4]Analítico!$B:$B,0)-1,3)),87421)</f>
        <v>#VALUE!</v>
      </c>
      <c r="B4310" s="47" t="s">
        <v>15839</v>
      </c>
      <c r="C4310" s="46" t="s">
        <v>1</v>
      </c>
      <c r="D4310" s="48">
        <v>33.979999999999997</v>
      </c>
    </row>
    <row r="4311" spans="1:4" x14ac:dyDescent="0.25">
      <c r="A4311" s="46" t="e">
        <f ca="1">HYPERLINK("#"&amp;CELL("address",OFFSET([4]Analítico!$B$1,MATCH(104628,[4]Analítico!$B:$B,0)-1,3)),104628)</f>
        <v>#VALUE!</v>
      </c>
      <c r="B4311" s="47" t="s">
        <v>15840</v>
      </c>
      <c r="C4311" s="46" t="s">
        <v>1</v>
      </c>
      <c r="D4311" s="48">
        <v>36.74</v>
      </c>
    </row>
    <row r="4312" spans="1:4" x14ac:dyDescent="0.25">
      <c r="A4312" s="46" t="e">
        <f ca="1">HYPERLINK("#"&amp;CELL("address",OFFSET([4]Analítico!$B$1,MATCH(104631,[4]Analítico!$B:$B,0)-1,3)),104631)</f>
        <v>#VALUE!</v>
      </c>
      <c r="B4312" s="47" t="s">
        <v>15841</v>
      </c>
      <c r="C4312" s="46" t="s">
        <v>1</v>
      </c>
      <c r="D4312" s="48">
        <v>49.1</v>
      </c>
    </row>
    <row r="4313" spans="1:4" x14ac:dyDescent="0.25">
      <c r="A4313" s="46" t="e">
        <f ca="1">HYPERLINK("#"&amp;CELL("address",OFFSET([4]Analítico!$B$1,MATCH(104627,[4]Analítico!$B:$B,0)-1,3)),104627)</f>
        <v>#VALUE!</v>
      </c>
      <c r="B4313" s="47" t="s">
        <v>15842</v>
      </c>
      <c r="C4313" s="46" t="s">
        <v>1</v>
      </c>
      <c r="D4313" s="48">
        <v>22.6</v>
      </c>
    </row>
    <row r="4314" spans="1:4" x14ac:dyDescent="0.25">
      <c r="A4314" s="46" t="e">
        <f ca="1">HYPERLINK("#"&amp;CELL("address",OFFSET([4]Analítico!$B$1,MATCH(104630,[4]Analítico!$B:$B,0)-1,3)),104630)</f>
        <v>#VALUE!</v>
      </c>
      <c r="B4314" s="47" t="s">
        <v>15843</v>
      </c>
      <c r="C4314" s="46" t="s">
        <v>1</v>
      </c>
      <c r="D4314" s="48">
        <v>34.96</v>
      </c>
    </row>
    <row r="4315" spans="1:4" x14ac:dyDescent="0.25">
      <c r="A4315" s="46" t="e">
        <f ca="1">HYPERLINK("#"&amp;CELL("address",OFFSET([4]Analítico!$B$1,MATCH(104629,[4]Analítico!$B:$B,0)-1,3)),104629)</f>
        <v>#VALUE!</v>
      </c>
      <c r="B4315" s="47" t="s">
        <v>15844</v>
      </c>
      <c r="C4315" s="46" t="s">
        <v>1</v>
      </c>
      <c r="D4315" s="48">
        <v>44.87</v>
      </c>
    </row>
    <row r="4316" spans="1:4" x14ac:dyDescent="0.25">
      <c r="A4316" s="46" t="e">
        <f ca="1">HYPERLINK("#"&amp;CELL("address",OFFSET([4]Analítico!$B$1,MATCH(104632,[4]Analítico!$B:$B,0)-1,3)),104632)</f>
        <v>#VALUE!</v>
      </c>
      <c r="B4316" s="47" t="s">
        <v>15845</v>
      </c>
      <c r="C4316" s="46" t="s">
        <v>1</v>
      </c>
      <c r="D4316" s="48">
        <v>57.22</v>
      </c>
    </row>
    <row r="4317" spans="1:4" x14ac:dyDescent="0.25">
      <c r="A4317" s="46" t="e">
        <f ca="1">HYPERLINK("#"&amp;CELL("address",OFFSET([4]Analítico!$B$1,MATCH(87412,[4]Analítico!$B:$B,0)-1,3)),87412)</f>
        <v>#VALUE!</v>
      </c>
      <c r="B4317" s="47" t="s">
        <v>15846</v>
      </c>
      <c r="C4317" s="46" t="s">
        <v>1</v>
      </c>
      <c r="D4317" s="48">
        <v>30.06</v>
      </c>
    </row>
    <row r="4318" spans="1:4" x14ac:dyDescent="0.25">
      <c r="A4318" s="46" t="e">
        <f ca="1">HYPERLINK("#"&amp;CELL("address",OFFSET([4]Analítico!$B$1,MATCH(87415,[4]Analítico!$B:$B,0)-1,3)),87415)</f>
        <v>#VALUE!</v>
      </c>
      <c r="B4318" s="47" t="s">
        <v>15847</v>
      </c>
      <c r="C4318" s="46" t="s">
        <v>1</v>
      </c>
      <c r="D4318" s="48">
        <v>40.93</v>
      </c>
    </row>
    <row r="4319" spans="1:4" x14ac:dyDescent="0.25">
      <c r="A4319" s="46" t="e">
        <f ca="1">HYPERLINK("#"&amp;CELL("address",OFFSET([4]Analítico!$B$1,MATCH(87411,[4]Analítico!$B:$B,0)-1,3)),87411)</f>
        <v>#VALUE!</v>
      </c>
      <c r="B4319" s="47" t="s">
        <v>15848</v>
      </c>
      <c r="C4319" s="46" t="s">
        <v>1</v>
      </c>
      <c r="D4319" s="48">
        <v>19.170000000000002</v>
      </c>
    </row>
    <row r="4320" spans="1:4" x14ac:dyDescent="0.25">
      <c r="A4320" s="46" t="e">
        <f ca="1">HYPERLINK("#"&amp;CELL("address",OFFSET([4]Analítico!$B$1,MATCH(87414,[4]Analítico!$B:$B,0)-1,3)),87414)</f>
        <v>#VALUE!</v>
      </c>
      <c r="B4320" s="47" t="s">
        <v>15849</v>
      </c>
      <c r="C4320" s="46" t="s">
        <v>1</v>
      </c>
      <c r="D4320" s="48">
        <v>30.03</v>
      </c>
    </row>
    <row r="4321" spans="1:4" x14ac:dyDescent="0.25">
      <c r="A4321" s="46" t="e">
        <f ca="1">HYPERLINK("#"&amp;CELL("address",OFFSET([4]Analítico!$B$1,MATCH(87413,[4]Analítico!$B:$B,0)-1,3)),87413)</f>
        <v>#VALUE!</v>
      </c>
      <c r="B4321" s="47" t="s">
        <v>15850</v>
      </c>
      <c r="C4321" s="46" t="s">
        <v>1</v>
      </c>
      <c r="D4321" s="48">
        <v>36.33</v>
      </c>
    </row>
    <row r="4322" spans="1:4" x14ac:dyDescent="0.25">
      <c r="A4322" s="46" t="e">
        <f ca="1">HYPERLINK("#"&amp;CELL("address",OFFSET([4]Analítico!$B$1,MATCH(87416,[4]Analítico!$B:$B,0)-1,3)),87416)</f>
        <v>#VALUE!</v>
      </c>
      <c r="B4322" s="47" t="s">
        <v>15851</v>
      </c>
      <c r="C4322" s="46" t="s">
        <v>1</v>
      </c>
      <c r="D4322" s="48">
        <v>47.19</v>
      </c>
    </row>
    <row r="4323" spans="1:4" x14ac:dyDescent="0.25">
      <c r="A4323" s="46" t="e">
        <f ca="1">HYPERLINK("#"&amp;CELL("address",OFFSET([4]Analítico!$B$1,MATCH(104635,[4]Analítico!$B:$B,0)-1,3)),104635)</f>
        <v>#VALUE!</v>
      </c>
      <c r="B4323" s="47" t="s">
        <v>15852</v>
      </c>
      <c r="C4323" s="46" t="s">
        <v>1</v>
      </c>
      <c r="D4323" s="48">
        <v>66.3</v>
      </c>
    </row>
    <row r="4324" spans="1:4" x14ac:dyDescent="0.25">
      <c r="A4324" s="46" t="e">
        <f ca="1">HYPERLINK("#"&amp;CELL("address",OFFSET([4]Analítico!$B$1,MATCH(104636,[4]Analítico!$B:$B,0)-1,3)),104636)</f>
        <v>#VALUE!</v>
      </c>
      <c r="B4324" s="47" t="s">
        <v>15853</v>
      </c>
      <c r="C4324" s="46" t="s">
        <v>1</v>
      </c>
      <c r="D4324" s="48">
        <v>76.400000000000006</v>
      </c>
    </row>
    <row r="4325" spans="1:4" x14ac:dyDescent="0.25">
      <c r="A4325" s="46" t="e">
        <f ca="1">HYPERLINK("#"&amp;CELL("address",OFFSET([4]Analítico!$B$1,MATCH(87424,[4]Analítico!$B:$B,0)-1,3)),87424)</f>
        <v>#VALUE!</v>
      </c>
      <c r="B4325" s="47" t="s">
        <v>15854</v>
      </c>
      <c r="C4325" s="46" t="s">
        <v>1</v>
      </c>
      <c r="D4325" s="48">
        <v>46.15</v>
      </c>
    </row>
    <row r="4326" spans="1:4" x14ac:dyDescent="0.25">
      <c r="A4326" s="46" t="e">
        <f ca="1">HYPERLINK("#"&amp;CELL("address",OFFSET([4]Analítico!$B$1,MATCH(87427,[4]Analítico!$B:$B,0)-1,3)),87427)</f>
        <v>#VALUE!</v>
      </c>
      <c r="B4326" s="47" t="s">
        <v>15855</v>
      </c>
      <c r="C4326" s="46" t="s">
        <v>1</v>
      </c>
      <c r="D4326" s="48">
        <v>54.08</v>
      </c>
    </row>
    <row r="4327" spans="1:4" x14ac:dyDescent="0.25">
      <c r="A4327" s="46" t="e">
        <f ca="1">HYPERLINK("#"&amp;CELL("address",OFFSET([4]Analítico!$B$1,MATCH(89998,[4]Analítico!$B:$B,0)-1,3)),89998)</f>
        <v>#VALUE!</v>
      </c>
      <c r="B4327" s="47" t="s">
        <v>15856</v>
      </c>
      <c r="C4327" s="46" t="s">
        <v>622</v>
      </c>
      <c r="D4327" s="48">
        <v>9.1</v>
      </c>
    </row>
    <row r="4328" spans="1:4" x14ac:dyDescent="0.25">
      <c r="A4328" s="46" t="e">
        <f ca="1">HYPERLINK("#"&amp;CELL("address",OFFSET([4]Analítico!$B$1,MATCH(102920,[4]Analítico!$B:$B,0)-1,3)),102920)</f>
        <v>#VALUE!</v>
      </c>
      <c r="B4328" s="47" t="s">
        <v>15857</v>
      </c>
      <c r="C4328" s="46" t="s">
        <v>622</v>
      </c>
      <c r="D4328" s="48">
        <v>7.25</v>
      </c>
    </row>
    <row r="4329" spans="1:4" x14ac:dyDescent="0.25">
      <c r="A4329" s="46" t="e">
        <f ca="1">HYPERLINK("#"&amp;CELL("address",OFFSET([4]Analítico!$B$1,MATCH(102923,[4]Analítico!$B:$B,0)-1,3)),102923)</f>
        <v>#VALUE!</v>
      </c>
      <c r="B4329" s="47" t="s">
        <v>15858</v>
      </c>
      <c r="C4329" s="46" t="s">
        <v>622</v>
      </c>
      <c r="D4329" s="48">
        <v>6.55</v>
      </c>
    </row>
    <row r="4330" spans="1:4" x14ac:dyDescent="0.25">
      <c r="A4330" s="46" t="e">
        <f ca="1">HYPERLINK("#"&amp;CELL("address",OFFSET([4]Analítico!$B$1,MATCH(90000,[4]Analítico!$B:$B,0)-1,3)),90000)</f>
        <v>#VALUE!</v>
      </c>
      <c r="B4330" s="47" t="s">
        <v>15859</v>
      </c>
      <c r="C4330" s="46" t="s">
        <v>622</v>
      </c>
      <c r="D4330" s="48">
        <v>12.93</v>
      </c>
    </row>
    <row r="4331" spans="1:4" x14ac:dyDescent="0.25">
      <c r="A4331" s="46" t="e">
        <f ca="1">HYPERLINK("#"&amp;CELL("address",OFFSET([4]Analítico!$B$1,MATCH(103088,[4]Analítico!$B:$B,0)-1,3)),103088)</f>
        <v>#VALUE!</v>
      </c>
      <c r="B4331" s="47" t="s">
        <v>15860</v>
      </c>
      <c r="C4331" s="46" t="s">
        <v>622</v>
      </c>
      <c r="D4331" s="48">
        <v>9.6999999999999993</v>
      </c>
    </row>
    <row r="4332" spans="1:4" x14ac:dyDescent="0.25">
      <c r="A4332" s="46" t="e">
        <f ca="1">HYPERLINK("#"&amp;CELL("address",OFFSET([4]Analítico!$B$1,MATCH(102922,[4]Analítico!$B:$B,0)-1,3)),102922)</f>
        <v>#VALUE!</v>
      </c>
      <c r="B4332" s="47" t="s">
        <v>15861</v>
      </c>
      <c r="C4332" s="46" t="s">
        <v>622</v>
      </c>
      <c r="D4332" s="48">
        <v>8.0399999999999991</v>
      </c>
    </row>
    <row r="4333" spans="1:4" x14ac:dyDescent="0.25">
      <c r="A4333" s="46" t="e">
        <f ca="1">HYPERLINK("#"&amp;CELL("address",OFFSET([4]Analítico!$B$1,MATCH(89999,[4]Analítico!$B:$B,0)-1,3)),89999)</f>
        <v>#VALUE!</v>
      </c>
      <c r="B4333" s="47" t="s">
        <v>15862</v>
      </c>
      <c r="C4333" s="46" t="s">
        <v>622</v>
      </c>
      <c r="D4333" s="48">
        <v>17.05</v>
      </c>
    </row>
    <row r="4334" spans="1:4" x14ac:dyDescent="0.25">
      <c r="A4334" s="46" t="e">
        <f ca="1">HYPERLINK("#"&amp;CELL("address",OFFSET([4]Analítico!$B$1,MATCH(89996,[4]Analítico!$B:$B,0)-1,3)),89996)</f>
        <v>#VALUE!</v>
      </c>
      <c r="B4334" s="47" t="s">
        <v>15863</v>
      </c>
      <c r="C4334" s="46" t="s">
        <v>622</v>
      </c>
      <c r="D4334" s="48">
        <v>9.85</v>
      </c>
    </row>
    <row r="4335" spans="1:4" x14ac:dyDescent="0.25">
      <c r="A4335" s="46" t="e">
        <f ca="1">HYPERLINK("#"&amp;CELL("address",OFFSET([4]Analítico!$B$1,MATCH(89997,[4]Analítico!$B:$B,0)-1,3)),89997)</f>
        <v>#VALUE!</v>
      </c>
      <c r="B4335" s="47" t="s">
        <v>15864</v>
      </c>
      <c r="C4335" s="46" t="s">
        <v>622</v>
      </c>
      <c r="D4335" s="48">
        <v>7.73</v>
      </c>
    </row>
    <row r="4336" spans="1:4" x14ac:dyDescent="0.25">
      <c r="A4336" s="46" t="e">
        <f ca="1">HYPERLINK("#"&amp;CELL("address",OFFSET([4]Analítico!$B$1,MATCH(102921,[4]Analítico!$B:$B,0)-1,3)),102921)</f>
        <v>#VALUE!</v>
      </c>
      <c r="B4336" s="47" t="s">
        <v>15865</v>
      </c>
      <c r="C4336" s="46" t="s">
        <v>622</v>
      </c>
      <c r="D4336" s="48">
        <v>6.83</v>
      </c>
    </row>
    <row r="4337" spans="1:4" x14ac:dyDescent="0.25">
      <c r="A4337" s="46" t="e">
        <f ca="1">HYPERLINK("#"&amp;CELL("address",OFFSET([4]Analítico!$B$1,MATCH(90278,[4]Analítico!$B:$B,0)-1,3)),90278)</f>
        <v>#VALUE!</v>
      </c>
      <c r="B4337" s="47" t="s">
        <v>15866</v>
      </c>
      <c r="C4337" s="46" t="s">
        <v>28</v>
      </c>
      <c r="D4337" s="48">
        <v>485.15</v>
      </c>
    </row>
    <row r="4338" spans="1:4" x14ac:dyDescent="0.25">
      <c r="A4338" s="46" t="e">
        <f ca="1">HYPERLINK("#"&amp;CELL("address",OFFSET([4]Analítico!$B$1,MATCH(90282,[4]Analítico!$B:$B,0)-1,3)),90282)</f>
        <v>#VALUE!</v>
      </c>
      <c r="B4338" s="47" t="s">
        <v>15867</v>
      </c>
      <c r="C4338" s="46" t="s">
        <v>28</v>
      </c>
      <c r="D4338" s="48">
        <v>472.59</v>
      </c>
    </row>
    <row r="4339" spans="1:4" x14ac:dyDescent="0.25">
      <c r="A4339" s="46" t="e">
        <f ca="1">HYPERLINK("#"&amp;CELL("address",OFFSET([4]Analítico!$B$1,MATCH(90279,[4]Analítico!$B:$B,0)-1,3)),90279)</f>
        <v>#VALUE!</v>
      </c>
      <c r="B4339" s="47" t="s">
        <v>15868</v>
      </c>
      <c r="C4339" s="46" t="s">
        <v>28</v>
      </c>
      <c r="D4339" s="48">
        <v>537.24</v>
      </c>
    </row>
    <row r="4340" spans="1:4" x14ac:dyDescent="0.25">
      <c r="A4340" s="46" t="e">
        <f ca="1">HYPERLINK("#"&amp;CELL("address",OFFSET([4]Analítico!$B$1,MATCH(90283,[4]Analítico!$B:$B,0)-1,3)),90283)</f>
        <v>#VALUE!</v>
      </c>
      <c r="B4340" s="47" t="s">
        <v>15869</v>
      </c>
      <c r="C4340" s="46" t="s">
        <v>28</v>
      </c>
      <c r="D4340" s="48">
        <v>524.41999999999996</v>
      </c>
    </row>
    <row r="4341" spans="1:4" x14ac:dyDescent="0.25">
      <c r="A4341" s="46" t="e">
        <f ca="1">HYPERLINK("#"&amp;CELL("address",OFFSET([4]Analítico!$B$1,MATCH(90280,[4]Analítico!$B:$B,0)-1,3)),90280)</f>
        <v>#VALUE!</v>
      </c>
      <c r="B4341" s="47" t="s">
        <v>15870</v>
      </c>
      <c r="C4341" s="46" t="s">
        <v>28</v>
      </c>
      <c r="D4341" s="48">
        <v>590.91999999999996</v>
      </c>
    </row>
    <row r="4342" spans="1:4" x14ac:dyDescent="0.25">
      <c r="A4342" s="46" t="e">
        <f ca="1">HYPERLINK("#"&amp;CELL("address",OFFSET([4]Analítico!$B$1,MATCH(90284,[4]Analítico!$B:$B,0)-1,3)),90284)</f>
        <v>#VALUE!</v>
      </c>
      <c r="B4342" s="47" t="s">
        <v>15871</v>
      </c>
      <c r="C4342" s="46" t="s">
        <v>28</v>
      </c>
      <c r="D4342" s="48">
        <v>582.32000000000005</v>
      </c>
    </row>
    <row r="4343" spans="1:4" x14ac:dyDescent="0.25">
      <c r="A4343" s="46" t="e">
        <f ca="1">HYPERLINK("#"&amp;CELL("address",OFFSET([4]Analítico!$B$1,MATCH(90281,[4]Analítico!$B:$B,0)-1,3)),90281)</f>
        <v>#VALUE!</v>
      </c>
      <c r="B4343" s="47" t="s">
        <v>15872</v>
      </c>
      <c r="C4343" s="46" t="s">
        <v>28</v>
      </c>
      <c r="D4343" s="48">
        <v>679.88</v>
      </c>
    </row>
    <row r="4344" spans="1:4" x14ac:dyDescent="0.25">
      <c r="A4344" s="46" t="e">
        <f ca="1">HYPERLINK("#"&amp;CELL("address",OFFSET([4]Analítico!$B$1,MATCH(90285,[4]Analítico!$B:$B,0)-1,3)),90285)</f>
        <v>#VALUE!</v>
      </c>
      <c r="B4344" s="47" t="s">
        <v>15873</v>
      </c>
      <c r="C4344" s="46" t="s">
        <v>28</v>
      </c>
      <c r="D4344" s="48">
        <v>677.35</v>
      </c>
    </row>
    <row r="4345" spans="1:4" x14ac:dyDescent="0.25">
      <c r="A4345" s="46" t="e">
        <f ca="1">HYPERLINK("#"&amp;CELL("address",OFFSET([4]Analítico!$B$1,MATCH(89994,[4]Analítico!$B:$B,0)-1,3)),89994)</f>
        <v>#VALUE!</v>
      </c>
      <c r="B4345" s="47" t="s">
        <v>15874</v>
      </c>
      <c r="C4345" s="46" t="s">
        <v>28</v>
      </c>
      <c r="D4345" s="48">
        <v>920.79</v>
      </c>
    </row>
    <row r="4346" spans="1:4" x14ac:dyDescent="0.25">
      <c r="A4346" s="46" t="e">
        <f ca="1">HYPERLINK("#"&amp;CELL("address",OFFSET([4]Analítico!$B$1,MATCH(89995,[4]Analítico!$B:$B,0)-1,3)),89995)</f>
        <v>#VALUE!</v>
      </c>
      <c r="B4346" s="47" t="s">
        <v>15875</v>
      </c>
      <c r="C4346" s="46" t="s">
        <v>28</v>
      </c>
      <c r="D4346" s="48">
        <v>1066.23</v>
      </c>
    </row>
    <row r="4347" spans="1:4" x14ac:dyDescent="0.25">
      <c r="A4347" s="46" t="e">
        <f ca="1">HYPERLINK("#"&amp;CELL("address",OFFSET([4]Analítico!$B$1,MATCH(89993,[4]Analítico!$B:$B,0)-1,3)),89993)</f>
        <v>#VALUE!</v>
      </c>
      <c r="B4347" s="47" t="s">
        <v>15876</v>
      </c>
      <c r="C4347" s="46" t="s">
        <v>28</v>
      </c>
      <c r="D4347" s="48">
        <v>1116.21</v>
      </c>
    </row>
    <row r="4348" spans="1:4" x14ac:dyDescent="0.25">
      <c r="A4348" s="46" t="e">
        <f ca="1">HYPERLINK("#"&amp;CELL("address",OFFSET([4]Analítico!$B$1,MATCH(106212,[4]Analítico!$B:$B,0)-1,3)),106212)</f>
        <v>#VALUE!</v>
      </c>
      <c r="B4348" s="47" t="s">
        <v>15877</v>
      </c>
      <c r="C4348" s="46" t="s">
        <v>161</v>
      </c>
      <c r="D4348" s="48">
        <v>0</v>
      </c>
    </row>
    <row r="4349" spans="1:4" x14ac:dyDescent="0.25">
      <c r="A4349" s="46" t="e">
        <f ca="1">HYPERLINK("#"&amp;CELL("address",OFFSET([4]Analítico!$B$1,MATCH(106216,[4]Analítico!$B:$B,0)-1,3)),106216)</f>
        <v>#VALUE!</v>
      </c>
      <c r="B4349" s="47" t="s">
        <v>15878</v>
      </c>
      <c r="C4349" s="46" t="s">
        <v>161</v>
      </c>
      <c r="D4349" s="48">
        <v>0</v>
      </c>
    </row>
    <row r="4350" spans="1:4" x14ac:dyDescent="0.25">
      <c r="A4350" s="46" t="e">
        <f ca="1">HYPERLINK("#"&amp;CELL("address",OFFSET([4]Analítico!$B$1,MATCH(99860,[4]Analítico!$B:$B,0)-1,3)),99860)</f>
        <v>#VALUE!</v>
      </c>
      <c r="B4350" s="47" t="s">
        <v>15879</v>
      </c>
      <c r="C4350" s="46" t="s">
        <v>161</v>
      </c>
      <c r="D4350" s="48">
        <v>0</v>
      </c>
    </row>
    <row r="4351" spans="1:4" x14ac:dyDescent="0.25">
      <c r="A4351" s="46" t="e">
        <f ca="1">HYPERLINK("#"&amp;CELL("address",OFFSET([4]Analítico!$B$1,MATCH(99858,[4]Analítico!$B:$B,0)-1,3)),99858)</f>
        <v>#VALUE!</v>
      </c>
      <c r="B4351" s="47" t="s">
        <v>15880</v>
      </c>
      <c r="C4351" s="46" t="s">
        <v>161</v>
      </c>
      <c r="D4351" s="48">
        <v>0</v>
      </c>
    </row>
    <row r="4352" spans="1:4" x14ac:dyDescent="0.25">
      <c r="A4352" s="46" t="e">
        <f ca="1">HYPERLINK("#"&amp;CELL("address",OFFSET([4]Analítico!$B$1,MATCH(99859,[4]Analítico!$B:$B,0)-1,3)),99859)</f>
        <v>#VALUE!</v>
      </c>
      <c r="B4352" s="47" t="s">
        <v>15881</v>
      </c>
      <c r="C4352" s="46" t="s">
        <v>161</v>
      </c>
      <c r="D4352" s="48">
        <v>0</v>
      </c>
    </row>
    <row r="4353" spans="1:4" x14ac:dyDescent="0.25">
      <c r="A4353" s="46" t="e">
        <f ca="1">HYPERLINK("#"&amp;CELL("address",OFFSET([4]Analítico!$B$1,MATCH(106211,[4]Analítico!$B:$B,0)-1,3)),106211)</f>
        <v>#VALUE!</v>
      </c>
      <c r="B4353" s="47" t="s">
        <v>15882</v>
      </c>
      <c r="C4353" s="46" t="s">
        <v>161</v>
      </c>
      <c r="D4353" s="48">
        <v>0</v>
      </c>
    </row>
    <row r="4354" spans="1:4" x14ac:dyDescent="0.25">
      <c r="A4354" s="46" t="e">
        <f ca="1">HYPERLINK("#"&amp;CELL("address",OFFSET([4]Analítico!$B$1,MATCH(106215,[4]Analítico!$B:$B,0)-1,3)),106215)</f>
        <v>#VALUE!</v>
      </c>
      <c r="B4354" s="47" t="s">
        <v>15883</v>
      </c>
      <c r="C4354" s="46" t="s">
        <v>161</v>
      </c>
      <c r="D4354" s="48">
        <v>0</v>
      </c>
    </row>
    <row r="4355" spans="1:4" x14ac:dyDescent="0.25">
      <c r="A4355" s="46" t="e">
        <f ca="1">HYPERLINK("#"&amp;CELL("address",OFFSET([4]Analítico!$B$1,MATCH(99857,[4]Analítico!$B:$B,0)-1,3)),99857)</f>
        <v>#VALUE!</v>
      </c>
      <c r="B4355" s="47" t="s">
        <v>15884</v>
      </c>
      <c r="C4355" s="46" t="s">
        <v>161</v>
      </c>
      <c r="D4355" s="48">
        <v>68.28</v>
      </c>
    </row>
    <row r="4356" spans="1:4" x14ac:dyDescent="0.25">
      <c r="A4356" s="46" t="e">
        <f ca="1">HYPERLINK("#"&amp;CELL("address",OFFSET([4]Analítico!$B$1,MATCH(99855,[4]Analítico!$B:$B,0)-1,3)),99855)</f>
        <v>#VALUE!</v>
      </c>
      <c r="B4356" s="47" t="s">
        <v>15885</v>
      </c>
      <c r="C4356" s="46" t="s">
        <v>161</v>
      </c>
      <c r="D4356" s="48">
        <v>95.22</v>
      </c>
    </row>
    <row r="4357" spans="1:4" x14ac:dyDescent="0.25">
      <c r="A4357" s="46" t="e">
        <f ca="1">HYPERLINK("#"&amp;CELL("address",OFFSET([4]Analítico!$B$1,MATCH(99856,[4]Analítico!$B:$B,0)-1,3)),99856)</f>
        <v>#VALUE!</v>
      </c>
      <c r="B4357" s="47" t="s">
        <v>15886</v>
      </c>
      <c r="C4357" s="46" t="s">
        <v>161</v>
      </c>
      <c r="D4357" s="48">
        <v>0</v>
      </c>
    </row>
    <row r="4358" spans="1:4" x14ac:dyDescent="0.25">
      <c r="A4358" s="46" t="e">
        <f ca="1">HYPERLINK("#"&amp;CELL("address",OFFSET([4]Analítico!$B$1,MATCH(106210,[4]Analítico!$B:$B,0)-1,3)),106210)</f>
        <v>#VALUE!</v>
      </c>
      <c r="B4358" s="47" t="s">
        <v>15887</v>
      </c>
      <c r="C4358" s="46" t="s">
        <v>161</v>
      </c>
      <c r="D4358" s="48">
        <v>0</v>
      </c>
    </row>
    <row r="4359" spans="1:4" x14ac:dyDescent="0.25">
      <c r="A4359" s="46" t="e">
        <f ca="1">HYPERLINK("#"&amp;CELL("address",OFFSET([4]Analítico!$B$1,MATCH(106214,[4]Analítico!$B:$B,0)-1,3)),106214)</f>
        <v>#VALUE!</v>
      </c>
      <c r="B4359" s="47" t="s">
        <v>15888</v>
      </c>
      <c r="C4359" s="46" t="s">
        <v>161</v>
      </c>
      <c r="D4359" s="48">
        <v>0</v>
      </c>
    </row>
    <row r="4360" spans="1:4" x14ac:dyDescent="0.25">
      <c r="A4360" s="46" t="e">
        <f ca="1">HYPERLINK("#"&amp;CELL("address",OFFSET([4]Analítico!$B$1,MATCH(99862,[4]Analítico!$B:$B,0)-1,3)),99862)</f>
        <v>#VALUE!</v>
      </c>
      <c r="B4360" s="47" t="s">
        <v>15889</v>
      </c>
      <c r="C4360" s="46" t="s">
        <v>1</v>
      </c>
      <c r="D4360" s="48">
        <v>518.38</v>
      </c>
    </row>
    <row r="4361" spans="1:4" x14ac:dyDescent="0.25">
      <c r="A4361" s="46" t="e">
        <f ca="1">HYPERLINK("#"&amp;CELL("address",OFFSET([4]Analítico!$B$1,MATCH(99861,[4]Analítico!$B:$B,0)-1,3)),99861)</f>
        <v>#VALUE!</v>
      </c>
      <c r="B4361" s="47" t="s">
        <v>15890</v>
      </c>
      <c r="C4361" s="46" t="s">
        <v>1</v>
      </c>
      <c r="D4361" s="48">
        <v>602.62</v>
      </c>
    </row>
    <row r="4362" spans="1:4" x14ac:dyDescent="0.25">
      <c r="A4362" s="46" t="e">
        <f ca="1">HYPERLINK("#"&amp;CELL("address",OFFSET([4]Analítico!$B$1,MATCH(106213,[4]Analítico!$B:$B,0)-1,3)),106213)</f>
        <v>#VALUE!</v>
      </c>
      <c r="B4362" s="47" t="s">
        <v>15891</v>
      </c>
      <c r="C4362" s="46" t="s">
        <v>161</v>
      </c>
      <c r="D4362" s="48">
        <v>0</v>
      </c>
    </row>
    <row r="4363" spans="1:4" x14ac:dyDescent="0.25">
      <c r="A4363" s="46" t="e">
        <f ca="1">HYPERLINK("#"&amp;CELL("address",OFFSET([4]Analítico!$B$1,MATCH(106220,[4]Analítico!$B:$B,0)-1,3)),106220)</f>
        <v>#VALUE!</v>
      </c>
      <c r="B4363" s="47" t="s">
        <v>15892</v>
      </c>
      <c r="C4363" s="46" t="s">
        <v>161</v>
      </c>
      <c r="D4363" s="48">
        <v>0</v>
      </c>
    </row>
    <row r="4364" spans="1:4" x14ac:dyDescent="0.25">
      <c r="A4364" s="46" t="e">
        <f ca="1">HYPERLINK("#"&amp;CELL("address",OFFSET([4]Analítico!$B$1,MATCH(106221,[4]Analítico!$B:$B,0)-1,3)),106221)</f>
        <v>#VALUE!</v>
      </c>
      <c r="B4364" s="47" t="s">
        <v>15893</v>
      </c>
      <c r="C4364" s="46" t="s">
        <v>161</v>
      </c>
      <c r="D4364" s="48">
        <v>0</v>
      </c>
    </row>
    <row r="4365" spans="1:4" x14ac:dyDescent="0.25">
      <c r="A4365" s="46" t="e">
        <f ca="1">HYPERLINK("#"&amp;CELL("address",OFFSET([4]Analítico!$B$1,MATCH(99853,[4]Analítico!$B:$B,0)-1,3)),99853)</f>
        <v>#VALUE!</v>
      </c>
      <c r="B4365" s="47" t="s">
        <v>15894</v>
      </c>
      <c r="C4365" s="46" t="s">
        <v>161</v>
      </c>
      <c r="D4365" s="48">
        <v>0</v>
      </c>
    </row>
    <row r="4366" spans="1:4" x14ac:dyDescent="0.25">
      <c r="A4366" s="46" t="e">
        <f ca="1">HYPERLINK("#"&amp;CELL("address",OFFSET([4]Analítico!$B$1,MATCH(99851,[4]Analítico!$B:$B,0)-1,3)),99851)</f>
        <v>#VALUE!</v>
      </c>
      <c r="B4366" s="47" t="s">
        <v>15895</v>
      </c>
      <c r="C4366" s="46" t="s">
        <v>161</v>
      </c>
      <c r="D4366" s="48">
        <v>0</v>
      </c>
    </row>
    <row r="4367" spans="1:4" x14ac:dyDescent="0.25">
      <c r="A4367" s="46" t="e">
        <f ca="1">HYPERLINK("#"&amp;CELL("address",OFFSET([4]Analítico!$B$1,MATCH(99854,[4]Analítico!$B:$B,0)-1,3)),99854)</f>
        <v>#VALUE!</v>
      </c>
      <c r="B4367" s="47" t="s">
        <v>15896</v>
      </c>
      <c r="C4367" s="46" t="s">
        <v>161</v>
      </c>
      <c r="D4367" s="48">
        <v>0</v>
      </c>
    </row>
    <row r="4368" spans="1:4" x14ac:dyDescent="0.25">
      <c r="A4368" s="46" t="e">
        <f ca="1">HYPERLINK("#"&amp;CELL("address",OFFSET([4]Analítico!$B$1,MATCH(99852,[4]Analítico!$B:$B,0)-1,3)),99852)</f>
        <v>#VALUE!</v>
      </c>
      <c r="B4368" s="47" t="s">
        <v>15897</v>
      </c>
      <c r="C4368" s="46" t="s">
        <v>161</v>
      </c>
      <c r="D4368" s="48">
        <v>0</v>
      </c>
    </row>
    <row r="4369" spans="1:4" x14ac:dyDescent="0.25">
      <c r="A4369" s="46" t="e">
        <f ca="1">HYPERLINK("#"&amp;CELL("address",OFFSET([4]Analítico!$B$1,MATCH(99844,[4]Analítico!$B:$B,0)-1,3)),99844)</f>
        <v>#VALUE!</v>
      </c>
      <c r="B4369" s="47" t="s">
        <v>15898</v>
      </c>
      <c r="C4369" s="46" t="s">
        <v>161</v>
      </c>
      <c r="D4369" s="48">
        <v>0</v>
      </c>
    </row>
    <row r="4370" spans="1:4" x14ac:dyDescent="0.25">
      <c r="A4370" s="46" t="e">
        <f ca="1">HYPERLINK("#"&amp;CELL("address",OFFSET([4]Analítico!$B$1,MATCH(99842,[4]Analítico!$B:$B,0)-1,3)),99842)</f>
        <v>#VALUE!</v>
      </c>
      <c r="B4370" s="47" t="s">
        <v>15899</v>
      </c>
      <c r="C4370" s="46" t="s">
        <v>161</v>
      </c>
      <c r="D4370" s="48">
        <v>560.41999999999996</v>
      </c>
    </row>
    <row r="4371" spans="1:4" x14ac:dyDescent="0.25">
      <c r="A4371" s="46" t="e">
        <f ca="1">HYPERLINK("#"&amp;CELL("address",OFFSET([4]Analítico!$B$1,MATCH(99845,[4]Analítico!$B:$B,0)-1,3)),99845)</f>
        <v>#VALUE!</v>
      </c>
      <c r="B4371" s="47" t="s">
        <v>15900</v>
      </c>
      <c r="C4371" s="46" t="s">
        <v>161</v>
      </c>
      <c r="D4371" s="48">
        <v>0</v>
      </c>
    </row>
    <row r="4372" spans="1:4" x14ac:dyDescent="0.25">
      <c r="A4372" s="46" t="e">
        <f ca="1">HYPERLINK("#"&amp;CELL("address",OFFSET([4]Analítico!$B$1,MATCH(99843,[4]Analítico!$B:$B,0)-1,3)),99843)</f>
        <v>#VALUE!</v>
      </c>
      <c r="B4372" s="47" t="s">
        <v>15901</v>
      </c>
      <c r="C4372" s="46" t="s">
        <v>161</v>
      </c>
      <c r="D4372" s="48">
        <v>0</v>
      </c>
    </row>
    <row r="4373" spans="1:4" x14ac:dyDescent="0.25">
      <c r="A4373" s="46" t="e">
        <f ca="1">HYPERLINK("#"&amp;CELL("address",OFFSET([4]Analítico!$B$1,MATCH(106217,[4]Analítico!$B:$B,0)-1,3)),106217)</f>
        <v>#VALUE!</v>
      </c>
      <c r="B4373" s="47" t="s">
        <v>15902</v>
      </c>
      <c r="C4373" s="46" t="s">
        <v>161</v>
      </c>
      <c r="D4373" s="48">
        <v>0</v>
      </c>
    </row>
    <row r="4374" spans="1:4" x14ac:dyDescent="0.25">
      <c r="A4374" s="46" t="e">
        <f ca="1">HYPERLINK("#"&amp;CELL("address",OFFSET([4]Analítico!$B$1,MATCH(106218,[4]Analítico!$B:$B,0)-1,3)),106218)</f>
        <v>#VALUE!</v>
      </c>
      <c r="B4374" s="47" t="s">
        <v>15903</v>
      </c>
      <c r="C4374" s="46" t="s">
        <v>161</v>
      </c>
      <c r="D4374" s="48">
        <v>0</v>
      </c>
    </row>
    <row r="4375" spans="1:4" x14ac:dyDescent="0.25">
      <c r="A4375" s="46" t="e">
        <f ca="1">HYPERLINK("#"&amp;CELL("address",OFFSET([4]Analítico!$B$1,MATCH(106219,[4]Analítico!$B:$B,0)-1,3)),106219)</f>
        <v>#VALUE!</v>
      </c>
      <c r="B4375" s="47" t="s">
        <v>15904</v>
      </c>
      <c r="C4375" s="46" t="s">
        <v>161</v>
      </c>
      <c r="D4375" s="48">
        <v>0</v>
      </c>
    </row>
    <row r="4376" spans="1:4" x14ac:dyDescent="0.25">
      <c r="A4376" s="46" t="e">
        <f ca="1">HYPERLINK("#"&amp;CELL("address",OFFSET([4]Analítico!$B$1,MATCH(99846,[4]Analítico!$B:$B,0)-1,3)),99846)</f>
        <v>#VALUE!</v>
      </c>
      <c r="B4376" s="47" t="s">
        <v>15905</v>
      </c>
      <c r="C4376" s="46" t="s">
        <v>161</v>
      </c>
      <c r="D4376" s="48">
        <v>0</v>
      </c>
    </row>
    <row r="4377" spans="1:4" x14ac:dyDescent="0.25">
      <c r="A4377" s="46" t="e">
        <f ca="1">HYPERLINK("#"&amp;CELL("address",OFFSET([4]Analítico!$B$1,MATCH(94276,[4]Analítico!$B:$B,0)-1,3)),94276)</f>
        <v>#VALUE!</v>
      </c>
      <c r="B4377" s="47" t="s">
        <v>15906</v>
      </c>
      <c r="C4377" s="46" t="s">
        <v>161</v>
      </c>
      <c r="D4377" s="48">
        <v>46.37</v>
      </c>
    </row>
    <row r="4378" spans="1:4" x14ac:dyDescent="0.25">
      <c r="A4378" s="46" t="e">
        <f ca="1">HYPERLINK("#"&amp;CELL("address",OFFSET([4]Analítico!$B$1,MATCH(94274,[4]Analítico!$B:$B,0)-1,3)),94274)</f>
        <v>#VALUE!</v>
      </c>
      <c r="B4378" s="47" t="s">
        <v>15907</v>
      </c>
      <c r="C4378" s="46" t="s">
        <v>161</v>
      </c>
      <c r="D4378" s="48">
        <v>50.53</v>
      </c>
    </row>
    <row r="4379" spans="1:4" x14ac:dyDescent="0.25">
      <c r="A4379" s="46" t="e">
        <f ca="1">HYPERLINK("#"&amp;CELL("address",OFFSET([4]Analítico!$B$1,MATCH(94280,[4]Analítico!$B:$B,0)-1,3)),94280)</f>
        <v>#VALUE!</v>
      </c>
      <c r="B4379" s="47" t="s">
        <v>15908</v>
      </c>
      <c r="C4379" s="46" t="s">
        <v>161</v>
      </c>
      <c r="D4379" s="48">
        <v>48.16</v>
      </c>
    </row>
    <row r="4380" spans="1:4" x14ac:dyDescent="0.25">
      <c r="A4380" s="46" t="e">
        <f ca="1">HYPERLINK("#"&amp;CELL("address",OFFSET([4]Analítico!$B$1,MATCH(94278,[4]Analítico!$B:$B,0)-1,3)),94278)</f>
        <v>#VALUE!</v>
      </c>
      <c r="B4380" s="47" t="s">
        <v>15909</v>
      </c>
      <c r="C4380" s="46" t="s">
        <v>161</v>
      </c>
      <c r="D4380" s="48">
        <v>41.59</v>
      </c>
    </row>
    <row r="4381" spans="1:4" x14ac:dyDescent="0.25">
      <c r="A4381" s="46" t="e">
        <f ca="1">HYPERLINK("#"&amp;CELL("address",OFFSET([4]Analítico!$B$1,MATCH(94275,[4]Analítico!$B:$B,0)-1,3)),94275)</f>
        <v>#VALUE!</v>
      </c>
      <c r="B4381" s="47" t="s">
        <v>15910</v>
      </c>
      <c r="C4381" s="46" t="s">
        <v>161</v>
      </c>
      <c r="D4381" s="48">
        <v>42.6</v>
      </c>
    </row>
    <row r="4382" spans="1:4" x14ac:dyDescent="0.25">
      <c r="A4382" s="46" t="e">
        <f ca="1">HYPERLINK("#"&amp;CELL("address",OFFSET([4]Analítico!$B$1,MATCH(94273,[4]Analítico!$B:$B,0)-1,3)),94273)</f>
        <v>#VALUE!</v>
      </c>
      <c r="B4382" s="47" t="s">
        <v>15911</v>
      </c>
      <c r="C4382" s="46" t="s">
        <v>161</v>
      </c>
      <c r="D4382" s="48">
        <v>46.76</v>
      </c>
    </row>
    <row r="4383" spans="1:4" x14ac:dyDescent="0.25">
      <c r="A4383" s="46" t="e">
        <f ca="1">HYPERLINK("#"&amp;CELL("address",OFFSET([4]Analítico!$B$1,MATCH(94279,[4]Analítico!$B:$B,0)-1,3)),94279)</f>
        <v>#VALUE!</v>
      </c>
      <c r="B4383" s="47" t="s">
        <v>15912</v>
      </c>
      <c r="C4383" s="46" t="s">
        <v>161</v>
      </c>
      <c r="D4383" s="48">
        <v>44.39</v>
      </c>
    </row>
    <row r="4384" spans="1:4" x14ac:dyDescent="0.25">
      <c r="A4384" s="46" t="e">
        <f ca="1">HYPERLINK("#"&amp;CELL("address",OFFSET([4]Analítico!$B$1,MATCH(94277,[4]Analítico!$B:$B,0)-1,3)),94277)</f>
        <v>#VALUE!</v>
      </c>
      <c r="B4384" s="47" t="s">
        <v>15913</v>
      </c>
      <c r="C4384" s="46" t="s">
        <v>161</v>
      </c>
      <c r="D4384" s="48">
        <v>37.82</v>
      </c>
    </row>
    <row r="4385" spans="1:4" x14ac:dyDescent="0.25">
      <c r="A4385" s="46" t="e">
        <f ca="1">HYPERLINK("#"&amp;CELL("address",OFFSET([4]Analítico!$B$1,MATCH(104930,[4]Analítico!$B:$B,0)-1,3)),104930)</f>
        <v>#VALUE!</v>
      </c>
      <c r="B4385" s="47" t="s">
        <v>15914</v>
      </c>
      <c r="C4385" s="46" t="s">
        <v>161</v>
      </c>
      <c r="D4385" s="48">
        <v>0</v>
      </c>
    </row>
    <row r="4386" spans="1:4" x14ac:dyDescent="0.25">
      <c r="A4386" s="46" t="e">
        <f ca="1">HYPERLINK("#"&amp;CELL("address",OFFSET([4]Analítico!$B$1,MATCH(104931,[4]Analítico!$B:$B,0)-1,3)),104931)</f>
        <v>#VALUE!</v>
      </c>
      <c r="B4386" s="47" t="s">
        <v>15915</v>
      </c>
      <c r="C4386" s="46" t="s">
        <v>161</v>
      </c>
      <c r="D4386" s="48">
        <v>0</v>
      </c>
    </row>
    <row r="4387" spans="1:4" x14ac:dyDescent="0.25">
      <c r="A4387" s="46" t="e">
        <f ca="1">HYPERLINK("#"&amp;CELL("address",OFFSET([4]Analítico!$B$1,MATCH(94294,[4]Analítico!$B:$B,0)-1,3)),94294)</f>
        <v>#VALUE!</v>
      </c>
      <c r="B4387" s="47" t="s">
        <v>15916</v>
      </c>
      <c r="C4387" s="46" t="s">
        <v>161</v>
      </c>
      <c r="D4387" s="48">
        <v>8.0299999999999994</v>
      </c>
    </row>
    <row r="4388" spans="1:4" x14ac:dyDescent="0.25">
      <c r="A4388" s="46" t="e">
        <f ca="1">HYPERLINK("#"&amp;CELL("address",OFFSET([4]Analítico!$B$1,MATCH(94288,[4]Analítico!$B:$B,0)-1,3)),94288)</f>
        <v>#VALUE!</v>
      </c>
      <c r="B4388" s="47" t="s">
        <v>15917</v>
      </c>
      <c r="C4388" s="46" t="s">
        <v>161</v>
      </c>
      <c r="D4388" s="48">
        <v>43.58</v>
      </c>
    </row>
    <row r="4389" spans="1:4" x14ac:dyDescent="0.25">
      <c r="A4389" s="46" t="e">
        <f ca="1">HYPERLINK("#"&amp;CELL("address",OFFSET([4]Analítico!$B$1,MATCH(94282,[4]Analítico!$B:$B,0)-1,3)),94282)</f>
        <v>#VALUE!</v>
      </c>
      <c r="B4389" s="47" t="s">
        <v>15918</v>
      </c>
      <c r="C4389" s="46" t="s">
        <v>161</v>
      </c>
      <c r="D4389" s="48">
        <v>54.69</v>
      </c>
    </row>
    <row r="4390" spans="1:4" x14ac:dyDescent="0.25">
      <c r="A4390" s="46" t="e">
        <f ca="1">HYPERLINK("#"&amp;CELL("address",OFFSET([4]Analítico!$B$1,MATCH(94290,[4]Analítico!$B:$B,0)-1,3)),94290)</f>
        <v>#VALUE!</v>
      </c>
      <c r="B4390" s="47" t="s">
        <v>15919</v>
      </c>
      <c r="C4390" s="46" t="s">
        <v>161</v>
      </c>
      <c r="D4390" s="48">
        <v>52.62</v>
      </c>
    </row>
    <row r="4391" spans="1:4" x14ac:dyDescent="0.25">
      <c r="A4391" s="46" t="e">
        <f ca="1">HYPERLINK("#"&amp;CELL("address",OFFSET([4]Analítico!$B$1,MATCH(94284,[4]Analítico!$B:$B,0)-1,3)),94284)</f>
        <v>#VALUE!</v>
      </c>
      <c r="B4391" s="47" t="s">
        <v>15920</v>
      </c>
      <c r="C4391" s="46" t="s">
        <v>161</v>
      </c>
      <c r="D4391" s="48">
        <v>69.39</v>
      </c>
    </row>
    <row r="4392" spans="1:4" x14ac:dyDescent="0.25">
      <c r="A4392" s="46" t="e">
        <f ca="1">HYPERLINK("#"&amp;CELL("address",OFFSET([4]Analítico!$B$1,MATCH(94292,[4]Analítico!$B:$B,0)-1,3)),94292)</f>
        <v>#VALUE!</v>
      </c>
      <c r="B4392" s="47" t="s">
        <v>15921</v>
      </c>
      <c r="C4392" s="46" t="s">
        <v>161</v>
      </c>
      <c r="D4392" s="48">
        <v>62.31</v>
      </c>
    </row>
    <row r="4393" spans="1:4" x14ac:dyDescent="0.25">
      <c r="A4393" s="46" t="e">
        <f ca="1">HYPERLINK("#"&amp;CELL("address",OFFSET([4]Analítico!$B$1,MATCH(94286,[4]Analítico!$B:$B,0)-1,3)),94286)</f>
        <v>#VALUE!</v>
      </c>
      <c r="B4393" s="47" t="s">
        <v>15922</v>
      </c>
      <c r="C4393" s="46" t="s">
        <v>161</v>
      </c>
      <c r="D4393" s="48">
        <v>87.21</v>
      </c>
    </row>
    <row r="4394" spans="1:4" x14ac:dyDescent="0.25">
      <c r="A4394" s="46" t="e">
        <f ca="1">HYPERLINK("#"&amp;CELL("address",OFFSET([4]Analítico!$B$1,MATCH(94287,[4]Analítico!$B:$B,0)-1,3)),94287)</f>
        <v>#VALUE!</v>
      </c>
      <c r="B4394" s="47" t="s">
        <v>15923</v>
      </c>
      <c r="C4394" s="46" t="s">
        <v>161</v>
      </c>
      <c r="D4394" s="48">
        <v>34.71</v>
      </c>
    </row>
    <row r="4395" spans="1:4" x14ac:dyDescent="0.25">
      <c r="A4395" s="46" t="e">
        <f ca="1">HYPERLINK("#"&amp;CELL("address",OFFSET([4]Analítico!$B$1,MATCH(94281,[4]Analítico!$B:$B,0)-1,3)),94281)</f>
        <v>#VALUE!</v>
      </c>
      <c r="B4395" s="47" t="s">
        <v>15924</v>
      </c>
      <c r="C4395" s="46" t="s">
        <v>161</v>
      </c>
      <c r="D4395" s="48">
        <v>44.71</v>
      </c>
    </row>
    <row r="4396" spans="1:4" x14ac:dyDescent="0.25">
      <c r="A4396" s="46" t="e">
        <f ca="1">HYPERLINK("#"&amp;CELL("address",OFFSET([4]Analítico!$B$1,MATCH(94289,[4]Analítico!$B:$B,0)-1,3)),94289)</f>
        <v>#VALUE!</v>
      </c>
      <c r="B4396" s="47" t="s">
        <v>15925</v>
      </c>
      <c r="C4396" s="46" t="s">
        <v>161</v>
      </c>
      <c r="D4396" s="48">
        <v>43.74</v>
      </c>
    </row>
    <row r="4397" spans="1:4" x14ac:dyDescent="0.25">
      <c r="A4397" s="46" t="e">
        <f ca="1">HYPERLINK("#"&amp;CELL("address",OFFSET([4]Analítico!$B$1,MATCH(94283,[4]Analítico!$B:$B,0)-1,3)),94283)</f>
        <v>#VALUE!</v>
      </c>
      <c r="B4397" s="47" t="s">
        <v>15926</v>
      </c>
      <c r="C4397" s="46" t="s">
        <v>161</v>
      </c>
      <c r="D4397" s="48">
        <v>59.4</v>
      </c>
    </row>
    <row r="4398" spans="1:4" x14ac:dyDescent="0.25">
      <c r="A4398" s="46" t="e">
        <f ca="1">HYPERLINK("#"&amp;CELL("address",OFFSET([4]Analítico!$B$1,MATCH(94291,[4]Analítico!$B:$B,0)-1,3)),94291)</f>
        <v>#VALUE!</v>
      </c>
      <c r="B4398" s="47" t="s">
        <v>15927</v>
      </c>
      <c r="C4398" s="46" t="s">
        <v>161</v>
      </c>
      <c r="D4398" s="48">
        <v>53.43</v>
      </c>
    </row>
    <row r="4399" spans="1:4" x14ac:dyDescent="0.25">
      <c r="A4399" s="46" t="e">
        <f ca="1">HYPERLINK("#"&amp;CELL("address",OFFSET([4]Analítico!$B$1,MATCH(94285,[4]Analítico!$B:$B,0)-1,3)),94285)</f>
        <v>#VALUE!</v>
      </c>
      <c r="B4399" s="47" t="s">
        <v>15928</v>
      </c>
      <c r="C4399" s="46" t="s">
        <v>161</v>
      </c>
      <c r="D4399" s="48">
        <v>77.209999999999994</v>
      </c>
    </row>
    <row r="4400" spans="1:4" x14ac:dyDescent="0.25">
      <c r="A4400" s="46" t="e">
        <f ca="1">HYPERLINK("#"&amp;CELL("address",OFFSET([4]Analítico!$B$1,MATCH(94293,[4]Analítico!$B:$B,0)-1,3)),94293)</f>
        <v>#VALUE!</v>
      </c>
      <c r="B4400" s="47" t="s">
        <v>15929</v>
      </c>
      <c r="C4400" s="46" t="s">
        <v>161</v>
      </c>
      <c r="D4400" s="48">
        <v>173.09</v>
      </c>
    </row>
    <row r="4401" spans="1:4" x14ac:dyDescent="0.25">
      <c r="A4401" s="46" t="e">
        <f ca="1">HYPERLINK("#"&amp;CELL("address",OFFSET([4]Analítico!$B$1,MATCH(94264,[4]Analítico!$B:$B,0)-1,3)),94264)</f>
        <v>#VALUE!</v>
      </c>
      <c r="B4401" s="47" t="s">
        <v>15930</v>
      </c>
      <c r="C4401" s="46" t="s">
        <v>161</v>
      </c>
      <c r="D4401" s="48">
        <v>45.11</v>
      </c>
    </row>
    <row r="4402" spans="1:4" x14ac:dyDescent="0.25">
      <c r="A4402" s="46" t="e">
        <f ca="1">HYPERLINK("#"&amp;CELL("address",OFFSET([4]Analítico!$B$1,MATCH(94266,[4]Analítico!$B:$B,0)-1,3)),94266)</f>
        <v>#VALUE!</v>
      </c>
      <c r="B4402" s="47" t="s">
        <v>15931</v>
      </c>
      <c r="C4402" s="46" t="s">
        <v>161</v>
      </c>
      <c r="D4402" s="48">
        <v>57.76</v>
      </c>
    </row>
    <row r="4403" spans="1:4" x14ac:dyDescent="0.25">
      <c r="A4403" s="46" t="e">
        <f ca="1">HYPERLINK("#"&amp;CELL("address",OFFSET([4]Analítico!$B$1,MATCH(94263,[4]Analítico!$B:$B,0)-1,3)),94263)</f>
        <v>#VALUE!</v>
      </c>
      <c r="B4403" s="47" t="s">
        <v>15932</v>
      </c>
      <c r="C4403" s="46" t="s">
        <v>161</v>
      </c>
      <c r="D4403" s="48">
        <v>38.880000000000003</v>
      </c>
    </row>
    <row r="4404" spans="1:4" x14ac:dyDescent="0.25">
      <c r="A4404" s="46" t="e">
        <f ca="1">HYPERLINK("#"&amp;CELL("address",OFFSET([4]Analítico!$B$1,MATCH(94265,[4]Analítico!$B:$B,0)-1,3)),94265)</f>
        <v>#VALUE!</v>
      </c>
      <c r="B4404" s="47" t="s">
        <v>15933</v>
      </c>
      <c r="C4404" s="46" t="s">
        <v>161</v>
      </c>
      <c r="D4404" s="48">
        <v>50.64</v>
      </c>
    </row>
    <row r="4405" spans="1:4" x14ac:dyDescent="0.25">
      <c r="A4405" s="46" t="e">
        <f ca="1">HYPERLINK("#"&amp;CELL("address",OFFSET([4]Analítico!$B$1,MATCH(94268,[4]Analítico!$B:$B,0)-1,3)),94268)</f>
        <v>#VALUE!</v>
      </c>
      <c r="B4405" s="47" t="s">
        <v>15934</v>
      </c>
      <c r="C4405" s="46" t="s">
        <v>161</v>
      </c>
      <c r="D4405" s="48">
        <v>67.430000000000007</v>
      </c>
    </row>
    <row r="4406" spans="1:4" x14ac:dyDescent="0.25">
      <c r="A4406" s="46" t="e">
        <f ca="1">HYPERLINK("#"&amp;CELL("address",OFFSET([4]Analítico!$B$1,MATCH(94270,[4]Analítico!$B:$B,0)-1,3)),94270)</f>
        <v>#VALUE!</v>
      </c>
      <c r="B4406" s="47" t="s">
        <v>15935</v>
      </c>
      <c r="C4406" s="46" t="s">
        <v>161</v>
      </c>
      <c r="D4406" s="48">
        <v>94.55</v>
      </c>
    </row>
    <row r="4407" spans="1:4" x14ac:dyDescent="0.25">
      <c r="A4407" s="46" t="e">
        <f ca="1">HYPERLINK("#"&amp;CELL("address",OFFSET([4]Analítico!$B$1,MATCH(94272,[4]Analítico!$B:$B,0)-1,3)),94272)</f>
        <v>#VALUE!</v>
      </c>
      <c r="B4407" s="47" t="s">
        <v>15936</v>
      </c>
      <c r="C4407" s="46" t="s">
        <v>161</v>
      </c>
      <c r="D4407" s="48">
        <v>116.66</v>
      </c>
    </row>
    <row r="4408" spans="1:4" x14ac:dyDescent="0.25">
      <c r="A4408" s="46" t="e">
        <f ca="1">HYPERLINK("#"&amp;CELL("address",OFFSET([4]Analítico!$B$1,MATCH(94267,[4]Analítico!$B:$B,0)-1,3)),94267)</f>
        <v>#VALUE!</v>
      </c>
      <c r="B4408" s="47" t="s">
        <v>15937</v>
      </c>
      <c r="C4408" s="46" t="s">
        <v>161</v>
      </c>
      <c r="D4408" s="48">
        <v>59.58</v>
      </c>
    </row>
    <row r="4409" spans="1:4" x14ac:dyDescent="0.25">
      <c r="A4409" s="46" t="e">
        <f ca="1">HYPERLINK("#"&amp;CELL("address",OFFSET([4]Analítico!$B$1,MATCH(94269,[4]Analítico!$B:$B,0)-1,3)),94269)</f>
        <v>#VALUE!</v>
      </c>
      <c r="B4409" s="47" t="s">
        <v>15938</v>
      </c>
      <c r="C4409" s="46" t="s">
        <v>161</v>
      </c>
      <c r="D4409" s="48">
        <v>83.62</v>
      </c>
    </row>
    <row r="4410" spans="1:4" x14ac:dyDescent="0.25">
      <c r="A4410" s="46" t="e">
        <f ca="1">HYPERLINK("#"&amp;CELL("address",OFFSET([4]Analítico!$B$1,MATCH(94271,[4]Analítico!$B:$B,0)-1,3)),94271)</f>
        <v>#VALUE!</v>
      </c>
      <c r="B4410" s="47" t="s">
        <v>15939</v>
      </c>
      <c r="C4410" s="46" t="s">
        <v>161</v>
      </c>
      <c r="D4410" s="48">
        <v>102.06</v>
      </c>
    </row>
    <row r="4411" spans="1:4" x14ac:dyDescent="0.25">
      <c r="A4411" s="46" t="e">
        <f ca="1">HYPERLINK("#"&amp;CELL("address",OFFSET([4]Analítico!$B$1,MATCH(105555,[4]Analítico!$B:$B,0)-1,3)),105555)</f>
        <v>#VALUE!</v>
      </c>
      <c r="B4411" s="47" t="s">
        <v>15940</v>
      </c>
      <c r="C4411" s="46" t="s">
        <v>0</v>
      </c>
      <c r="D4411" s="48">
        <v>0</v>
      </c>
    </row>
    <row r="4412" spans="1:4" x14ac:dyDescent="0.25">
      <c r="A4412" s="46" t="e">
        <f ca="1">HYPERLINK("#"&amp;CELL("address",OFFSET([4]Analítico!$B$1,MATCH(97603,[4]Analítico!$B:$B,0)-1,3)),97603)</f>
        <v>#VALUE!</v>
      </c>
      <c r="B4412" s="47" t="s">
        <v>15941</v>
      </c>
      <c r="C4412" s="46" t="s">
        <v>0</v>
      </c>
      <c r="D4412" s="48">
        <v>0</v>
      </c>
    </row>
    <row r="4413" spans="1:4" x14ac:dyDescent="0.25">
      <c r="A4413" s="46" t="e">
        <f ca="1">HYPERLINK("#"&amp;CELL("address",OFFSET([4]Analítico!$B$1,MATCH(97602,[4]Analítico!$B:$B,0)-1,3)),97602)</f>
        <v>#VALUE!</v>
      </c>
      <c r="B4413" s="47" t="s">
        <v>15942</v>
      </c>
      <c r="C4413" s="46" t="s">
        <v>0</v>
      </c>
      <c r="D4413" s="48">
        <v>0</v>
      </c>
    </row>
    <row r="4414" spans="1:4" x14ac:dyDescent="0.25">
      <c r="A4414" s="46" t="e">
        <f ca="1">HYPERLINK("#"&amp;CELL("address",OFFSET([4]Analítico!$B$1,MATCH(97604,[4]Analítico!$B:$B,0)-1,3)),97604)</f>
        <v>#VALUE!</v>
      </c>
      <c r="B4414" s="47" t="s">
        <v>15943</v>
      </c>
      <c r="C4414" s="46" t="s">
        <v>0</v>
      </c>
      <c r="D4414" s="48">
        <v>0</v>
      </c>
    </row>
    <row r="4415" spans="1:4" x14ac:dyDescent="0.25">
      <c r="A4415" s="46" t="e">
        <f ca="1">HYPERLINK("#"&amp;CELL("address",OFFSET([4]Analítico!$B$1,MATCH(105553,[4]Analítico!$B:$B,0)-1,3)),105553)</f>
        <v>#VALUE!</v>
      </c>
      <c r="B4415" s="47" t="s">
        <v>15944</v>
      </c>
      <c r="C4415" s="46" t="s">
        <v>0</v>
      </c>
      <c r="D4415" s="48">
        <v>0</v>
      </c>
    </row>
    <row r="4416" spans="1:4" x14ac:dyDescent="0.25">
      <c r="A4416" s="46" t="e">
        <f ca="1">HYPERLINK("#"&amp;CELL("address",OFFSET([4]Analítico!$B$1,MATCH(105552,[4]Analítico!$B:$B,0)-1,3)),105552)</f>
        <v>#VALUE!</v>
      </c>
      <c r="B4416" s="47" t="s">
        <v>15945</v>
      </c>
      <c r="C4416" s="46" t="s">
        <v>0</v>
      </c>
      <c r="D4416" s="48">
        <v>0</v>
      </c>
    </row>
    <row r="4417" spans="1:4" x14ac:dyDescent="0.25">
      <c r="A4417" s="46" t="e">
        <f ca="1">HYPERLINK("#"&amp;CELL("address",OFFSET([4]Analítico!$B$1,MATCH(105550,[4]Analítico!$B:$B,0)-1,3)),105550)</f>
        <v>#VALUE!</v>
      </c>
      <c r="B4417" s="47" t="s">
        <v>15946</v>
      </c>
      <c r="C4417" s="46" t="s">
        <v>0</v>
      </c>
      <c r="D4417" s="48">
        <v>0</v>
      </c>
    </row>
    <row r="4418" spans="1:4" x14ac:dyDescent="0.25">
      <c r="A4418" s="46" t="e">
        <f ca="1">HYPERLINK("#"&amp;CELL("address",OFFSET([4]Analítico!$B$1,MATCH(105551,[4]Analítico!$B:$B,0)-1,3)),105551)</f>
        <v>#VALUE!</v>
      </c>
      <c r="B4418" s="47" t="s">
        <v>15947</v>
      </c>
      <c r="C4418" s="46" t="s">
        <v>0</v>
      </c>
      <c r="D4418" s="48">
        <v>0</v>
      </c>
    </row>
    <row r="4419" spans="1:4" x14ac:dyDescent="0.25">
      <c r="A4419" s="46" t="e">
        <f ca="1">HYPERLINK("#"&amp;CELL("address",OFFSET([4]Analítico!$B$1,MATCH(105549,[4]Analítico!$B:$B,0)-1,3)),105549)</f>
        <v>#VALUE!</v>
      </c>
      <c r="B4419" s="47" t="s">
        <v>15948</v>
      </c>
      <c r="C4419" s="46" t="s">
        <v>0</v>
      </c>
      <c r="D4419" s="48">
        <v>0</v>
      </c>
    </row>
    <row r="4420" spans="1:4" x14ac:dyDescent="0.25">
      <c r="A4420" s="46" t="e">
        <f ca="1">HYPERLINK("#"&amp;CELL("address",OFFSET([4]Analítico!$B$1,MATCH(105547,[4]Analítico!$B:$B,0)-1,3)),105547)</f>
        <v>#VALUE!</v>
      </c>
      <c r="B4420" s="47" t="s">
        <v>15949</v>
      </c>
      <c r="C4420" s="46" t="s">
        <v>161</v>
      </c>
      <c r="D4420" s="48">
        <v>0</v>
      </c>
    </row>
    <row r="4421" spans="1:4" x14ac:dyDescent="0.25">
      <c r="A4421" s="46" t="e">
        <f ca="1">HYPERLINK("#"&amp;CELL("address",OFFSET([4]Analítico!$B$1,MATCH(97605,[4]Analítico!$B:$B,0)-1,3)),97605)</f>
        <v>#VALUE!</v>
      </c>
      <c r="B4421" s="47" t="s">
        <v>15950</v>
      </c>
      <c r="C4421" s="46" t="s">
        <v>0</v>
      </c>
      <c r="D4421" s="48">
        <v>79.150000000000006</v>
      </c>
    </row>
    <row r="4422" spans="1:4" x14ac:dyDescent="0.25">
      <c r="A4422" s="46" t="e">
        <f ca="1">HYPERLINK("#"&amp;CELL("address",OFFSET([4]Analítico!$B$1,MATCH(97607,[4]Analítico!$B:$B,0)-1,3)),97607)</f>
        <v>#VALUE!</v>
      </c>
      <c r="B4422" s="47" t="s">
        <v>15951</v>
      </c>
      <c r="C4422" s="46" t="s">
        <v>0</v>
      </c>
      <c r="D4422" s="48">
        <v>102.84</v>
      </c>
    </row>
    <row r="4423" spans="1:4" x14ac:dyDescent="0.25">
      <c r="A4423" s="46" t="e">
        <f ca="1">HYPERLINK("#"&amp;CELL("address",OFFSET([4]Analítico!$B$1,MATCH(97599,[4]Analítico!$B:$B,0)-1,3)),97599)</f>
        <v>#VALUE!</v>
      </c>
      <c r="B4423" s="47" t="s">
        <v>15952</v>
      </c>
      <c r="C4423" s="46" t="s">
        <v>0</v>
      </c>
      <c r="D4423" s="48">
        <v>20.61</v>
      </c>
    </row>
    <row r="4424" spans="1:4" x14ac:dyDescent="0.25">
      <c r="A4424" s="46" t="e">
        <f ca="1">HYPERLINK("#"&amp;CELL("address",OFFSET([4]Analítico!$B$1,MATCH(105542,[4]Analítico!$B:$B,0)-1,3)),105542)</f>
        <v>#VALUE!</v>
      </c>
      <c r="B4424" s="47" t="s">
        <v>15953</v>
      </c>
      <c r="C4424" s="46" t="s">
        <v>0</v>
      </c>
      <c r="D4424" s="48">
        <v>0</v>
      </c>
    </row>
    <row r="4425" spans="1:4" x14ac:dyDescent="0.25">
      <c r="A4425" s="46" t="e">
        <f ca="1">HYPERLINK("#"&amp;CELL("address",OFFSET([4]Analítico!$B$1,MATCH(105543,[4]Analítico!$B:$B,0)-1,3)),105543)</f>
        <v>#VALUE!</v>
      </c>
      <c r="B4425" s="47" t="s">
        <v>15954</v>
      </c>
      <c r="C4425" s="46" t="s">
        <v>0</v>
      </c>
      <c r="D4425" s="48">
        <v>0</v>
      </c>
    </row>
    <row r="4426" spans="1:4" x14ac:dyDescent="0.25">
      <c r="A4426" s="46" t="e">
        <f ca="1">HYPERLINK("#"&amp;CELL("address",OFFSET([4]Analítico!$B$1,MATCH(105544,[4]Analítico!$B:$B,0)-1,3)),105544)</f>
        <v>#VALUE!</v>
      </c>
      <c r="B4426" s="47" t="s">
        <v>15955</v>
      </c>
      <c r="C4426" s="46" t="s">
        <v>0</v>
      </c>
      <c r="D4426" s="48">
        <v>0</v>
      </c>
    </row>
    <row r="4427" spans="1:4" x14ac:dyDescent="0.25">
      <c r="A4427" s="46" t="e">
        <f ca="1">HYPERLINK("#"&amp;CELL("address",OFFSET([4]Analítico!$B$1,MATCH(100913,[4]Analítico!$B:$B,0)-1,3)),100913)</f>
        <v>#VALUE!</v>
      </c>
      <c r="B4427" s="47" t="s">
        <v>15956</v>
      </c>
      <c r="C4427" s="46" t="s">
        <v>0</v>
      </c>
      <c r="D4427" s="48">
        <v>0</v>
      </c>
    </row>
    <row r="4428" spans="1:4" x14ac:dyDescent="0.25">
      <c r="A4428" s="46" t="e">
        <f ca="1">HYPERLINK("#"&amp;CELL("address",OFFSET([4]Analítico!$B$1,MATCH(100916,[4]Analítico!$B:$B,0)-1,3)),100916)</f>
        <v>#VALUE!</v>
      </c>
      <c r="B4428" s="47" t="s">
        <v>15957</v>
      </c>
      <c r="C4428" s="46" t="s">
        <v>0</v>
      </c>
      <c r="D4428" s="48">
        <v>0</v>
      </c>
    </row>
    <row r="4429" spans="1:4" x14ac:dyDescent="0.25">
      <c r="A4429" s="46" t="e">
        <f ca="1">HYPERLINK("#"&amp;CELL("address",OFFSET([4]Analítico!$B$1,MATCH(100918,[4]Analítico!$B:$B,0)-1,3)),100918)</f>
        <v>#VALUE!</v>
      </c>
      <c r="B4429" s="47" t="s">
        <v>15958</v>
      </c>
      <c r="C4429" s="46" t="s">
        <v>0</v>
      </c>
      <c r="D4429" s="48">
        <v>0</v>
      </c>
    </row>
    <row r="4430" spans="1:4" x14ac:dyDescent="0.25">
      <c r="A4430" s="46" t="e">
        <f ca="1">HYPERLINK("#"&amp;CELL("address",OFFSET([4]Analítico!$B$1,MATCH(100914,[4]Analítico!$B:$B,0)-1,3)),100914)</f>
        <v>#VALUE!</v>
      </c>
      <c r="B4430" s="47" t="s">
        <v>15959</v>
      </c>
      <c r="C4430" s="46" t="s">
        <v>0</v>
      </c>
      <c r="D4430" s="48">
        <v>0</v>
      </c>
    </row>
    <row r="4431" spans="1:4" x14ac:dyDescent="0.25">
      <c r="A4431" s="46" t="e">
        <f ca="1">HYPERLINK("#"&amp;CELL("address",OFFSET([4]Analítico!$B$1,MATCH(100917,[4]Analítico!$B:$B,0)-1,3)),100917)</f>
        <v>#VALUE!</v>
      </c>
      <c r="B4431" s="47" t="s">
        <v>15960</v>
      </c>
      <c r="C4431" s="46" t="s">
        <v>0</v>
      </c>
      <c r="D4431" s="48">
        <v>0</v>
      </c>
    </row>
    <row r="4432" spans="1:4" x14ac:dyDescent="0.25">
      <c r="A4432" s="46" t="e">
        <f ca="1">HYPERLINK("#"&amp;CELL("address",OFFSET([4]Analítico!$B$1,MATCH(100907,[4]Analítico!$B:$B,0)-1,3)),100907)</f>
        <v>#VALUE!</v>
      </c>
      <c r="B4432" s="47" t="s">
        <v>15961</v>
      </c>
      <c r="C4432" s="46" t="s">
        <v>0</v>
      </c>
      <c r="D4432" s="48">
        <v>0</v>
      </c>
    </row>
    <row r="4433" spans="1:4" x14ac:dyDescent="0.25">
      <c r="A4433" s="46" t="e">
        <f ca="1">HYPERLINK("#"&amp;CELL("address",OFFSET([4]Analítico!$B$1,MATCH(102467,[4]Analítico!$B:$B,0)-1,3)),102467)</f>
        <v>#VALUE!</v>
      </c>
      <c r="B4433" s="47" t="s">
        <v>15962</v>
      </c>
      <c r="C4433" s="46" t="s">
        <v>0</v>
      </c>
      <c r="D4433" s="48">
        <v>0</v>
      </c>
    </row>
    <row r="4434" spans="1:4" x14ac:dyDescent="0.25">
      <c r="A4434" s="46" t="e">
        <f ca="1">HYPERLINK("#"&amp;CELL("address",OFFSET([4]Analítico!$B$1,MATCH(100910,[4]Analítico!$B:$B,0)-1,3)),100910)</f>
        <v>#VALUE!</v>
      </c>
      <c r="B4434" s="47" t="s">
        <v>15963</v>
      </c>
      <c r="C4434" s="46" t="s">
        <v>0</v>
      </c>
      <c r="D4434" s="48">
        <v>0</v>
      </c>
    </row>
    <row r="4435" spans="1:4" x14ac:dyDescent="0.25">
      <c r="A4435" s="46" t="e">
        <f ca="1">HYPERLINK("#"&amp;CELL("address",OFFSET([4]Analítico!$B$1,MATCH(105541,[4]Analítico!$B:$B,0)-1,3)),105541)</f>
        <v>#VALUE!</v>
      </c>
      <c r="B4435" s="47" t="s">
        <v>15964</v>
      </c>
      <c r="C4435" s="46" t="s">
        <v>0</v>
      </c>
      <c r="D4435" s="48">
        <v>0</v>
      </c>
    </row>
    <row r="4436" spans="1:4" x14ac:dyDescent="0.25">
      <c r="A4436" s="46" t="e">
        <f ca="1">HYPERLINK("#"&amp;CELL("address",OFFSET([4]Analítico!$B$1,MATCH(100908,[4]Analítico!$B:$B,0)-1,3)),100908)</f>
        <v>#VALUE!</v>
      </c>
      <c r="B4436" s="47" t="s">
        <v>15965</v>
      </c>
      <c r="C4436" s="46" t="s">
        <v>0</v>
      </c>
      <c r="D4436" s="48">
        <v>0</v>
      </c>
    </row>
    <row r="4437" spans="1:4" x14ac:dyDescent="0.25">
      <c r="A4437" s="46" t="e">
        <f ca="1">HYPERLINK("#"&amp;CELL("address",OFFSET([4]Analítico!$B$1,MATCH(100911,[4]Analítico!$B:$B,0)-1,3)),100911)</f>
        <v>#VALUE!</v>
      </c>
      <c r="B4437" s="47" t="s">
        <v>15966</v>
      </c>
      <c r="C4437" s="46" t="s">
        <v>0</v>
      </c>
      <c r="D4437" s="48">
        <v>0</v>
      </c>
    </row>
    <row r="4438" spans="1:4" x14ac:dyDescent="0.25">
      <c r="A4438" s="46" t="e">
        <f ca="1">HYPERLINK("#"&amp;CELL("address",OFFSET([4]Analítico!$B$1,MATCH(103782,[4]Analítico!$B:$B,0)-1,3)),103782)</f>
        <v>#VALUE!</v>
      </c>
      <c r="B4438" s="47" t="s">
        <v>15967</v>
      </c>
      <c r="C4438" s="46" t="s">
        <v>0</v>
      </c>
      <c r="D4438" s="48">
        <v>36.909999999999997</v>
      </c>
    </row>
    <row r="4439" spans="1:4" x14ac:dyDescent="0.25">
      <c r="A4439" s="46" t="e">
        <f ca="1">HYPERLINK("#"&amp;CELL("address",OFFSET([4]Analítico!$B$1,MATCH(103786,[4]Analítico!$B:$B,0)-1,3)),103786)</f>
        <v>#VALUE!</v>
      </c>
      <c r="B4439" s="47" t="s">
        <v>15968</v>
      </c>
      <c r="C4439" s="46" t="s">
        <v>0</v>
      </c>
      <c r="D4439" s="48">
        <v>0</v>
      </c>
    </row>
    <row r="4440" spans="1:4" x14ac:dyDescent="0.25">
      <c r="A4440" s="46" t="e">
        <f ca="1">HYPERLINK("#"&amp;CELL("address",OFFSET([4]Analítico!$B$1,MATCH(103787,[4]Analítico!$B:$B,0)-1,3)),103787)</f>
        <v>#VALUE!</v>
      </c>
      <c r="B4440" s="47" t="s">
        <v>15969</v>
      </c>
      <c r="C4440" s="46" t="s">
        <v>0</v>
      </c>
      <c r="D4440" s="48">
        <v>0</v>
      </c>
    </row>
    <row r="4441" spans="1:4" x14ac:dyDescent="0.25">
      <c r="A4441" s="46" t="e">
        <f ca="1">HYPERLINK("#"&amp;CELL("address",OFFSET([4]Analítico!$B$1,MATCH(103788,[4]Analítico!$B:$B,0)-1,3)),103788)</f>
        <v>#VALUE!</v>
      </c>
      <c r="B4441" s="47" t="s">
        <v>15970</v>
      </c>
      <c r="C4441" s="46" t="s">
        <v>0</v>
      </c>
      <c r="D4441" s="48">
        <v>0</v>
      </c>
    </row>
    <row r="4442" spans="1:4" x14ac:dyDescent="0.25">
      <c r="A4442" s="46" t="e">
        <f ca="1">HYPERLINK("#"&amp;CELL("address",OFFSET([4]Analítico!$B$1,MATCH(103783,[4]Analítico!$B:$B,0)-1,3)),103783)</f>
        <v>#VALUE!</v>
      </c>
      <c r="B4442" s="47" t="s">
        <v>15971</v>
      </c>
      <c r="C4442" s="46" t="s">
        <v>0</v>
      </c>
      <c r="D4442" s="48">
        <v>0</v>
      </c>
    </row>
    <row r="4443" spans="1:4" x14ac:dyDescent="0.25">
      <c r="A4443" s="46" t="e">
        <f ca="1">HYPERLINK("#"&amp;CELL("address",OFFSET([4]Analítico!$B$1,MATCH(103784,[4]Analítico!$B:$B,0)-1,3)),103784)</f>
        <v>#VALUE!</v>
      </c>
      <c r="B4443" s="47" t="s">
        <v>15972</v>
      </c>
      <c r="C4443" s="46" t="s">
        <v>0</v>
      </c>
      <c r="D4443" s="48">
        <v>0</v>
      </c>
    </row>
    <row r="4444" spans="1:4" x14ac:dyDescent="0.25">
      <c r="A4444" s="46" t="e">
        <f ca="1">HYPERLINK("#"&amp;CELL("address",OFFSET([4]Analítico!$B$1,MATCH(103785,[4]Analítico!$B:$B,0)-1,3)),103785)</f>
        <v>#VALUE!</v>
      </c>
      <c r="B4444" s="47" t="s">
        <v>15973</v>
      </c>
      <c r="C4444" s="46" t="s">
        <v>0</v>
      </c>
      <c r="D4444" s="48">
        <v>0</v>
      </c>
    </row>
    <row r="4445" spans="1:4" x14ac:dyDescent="0.25">
      <c r="A4445" s="46" t="e">
        <f ca="1">HYPERLINK("#"&amp;CELL("address",OFFSET([4]Analítico!$B$1,MATCH(105546,[4]Analítico!$B:$B,0)-1,3)),105546)</f>
        <v>#VALUE!</v>
      </c>
      <c r="B4445" s="47" t="s">
        <v>15974</v>
      </c>
      <c r="C4445" s="46" t="s">
        <v>0</v>
      </c>
      <c r="D4445" s="48">
        <v>0</v>
      </c>
    </row>
    <row r="4446" spans="1:4" x14ac:dyDescent="0.25">
      <c r="A4446" s="46" t="e">
        <f ca="1">HYPERLINK("#"&amp;CELL("address",OFFSET([4]Analítico!$B$1,MATCH(105545,[4]Analítico!$B:$B,0)-1,3)),105545)</f>
        <v>#VALUE!</v>
      </c>
      <c r="B4446" s="47" t="s">
        <v>15975</v>
      </c>
      <c r="C4446" s="46" t="s">
        <v>0</v>
      </c>
      <c r="D4446" s="48">
        <v>0</v>
      </c>
    </row>
    <row r="4447" spans="1:4" x14ac:dyDescent="0.25">
      <c r="A4447" s="46" t="e">
        <f ca="1">HYPERLINK("#"&amp;CELL("address",OFFSET([4]Analítico!$B$1,MATCH(97610,[4]Analítico!$B:$B,0)-1,3)),97610)</f>
        <v>#VALUE!</v>
      </c>
      <c r="B4447" s="47" t="s">
        <v>15976</v>
      </c>
      <c r="C4447" s="46" t="s">
        <v>0</v>
      </c>
      <c r="D4447" s="48">
        <v>16.59</v>
      </c>
    </row>
    <row r="4448" spans="1:4" x14ac:dyDescent="0.25">
      <c r="A4448" s="46" t="e">
        <f ca="1">HYPERLINK("#"&amp;CELL("address",OFFSET([4]Analítico!$B$1,MATCH(97609,[4]Analítico!$B:$B,0)-1,3)),97609)</f>
        <v>#VALUE!</v>
      </c>
      <c r="B4448" s="47" t="s">
        <v>15977</v>
      </c>
      <c r="C4448" s="46" t="s">
        <v>0</v>
      </c>
      <c r="D4448" s="48">
        <v>16.03</v>
      </c>
    </row>
    <row r="4449" spans="1:4" x14ac:dyDescent="0.25">
      <c r="A4449" s="46" t="e">
        <f ca="1">HYPERLINK("#"&amp;CELL("address",OFFSET([4]Analítico!$B$1,MATCH(105554,[4]Analítico!$B:$B,0)-1,3)),105554)</f>
        <v>#VALUE!</v>
      </c>
      <c r="B4449" s="47" t="s">
        <v>15978</v>
      </c>
      <c r="C4449" s="46" t="s">
        <v>0</v>
      </c>
      <c r="D4449" s="48">
        <v>19.13</v>
      </c>
    </row>
    <row r="4450" spans="1:4" x14ac:dyDescent="0.25">
      <c r="A4450" s="46" t="e">
        <f ca="1">HYPERLINK("#"&amp;CELL("address",OFFSET([4]Analítico!$B$1,MATCH(100903,[4]Analítico!$B:$B,0)-1,3)),100903)</f>
        <v>#VALUE!</v>
      </c>
      <c r="B4450" s="47" t="s">
        <v>15979</v>
      </c>
      <c r="C4450" s="46" t="s">
        <v>0</v>
      </c>
      <c r="D4450" s="48">
        <v>37.01</v>
      </c>
    </row>
    <row r="4451" spans="1:4" x14ac:dyDescent="0.25">
      <c r="A4451" s="46" t="e">
        <f ca="1">HYPERLINK("#"&amp;CELL("address",OFFSET([4]Analítico!$B$1,MATCH(100902,[4]Analítico!$B:$B,0)-1,3)),100902)</f>
        <v>#VALUE!</v>
      </c>
      <c r="B4451" s="47" t="s">
        <v>15980</v>
      </c>
      <c r="C4451" s="46" t="s">
        <v>0</v>
      </c>
      <c r="D4451" s="48">
        <v>34.54</v>
      </c>
    </row>
    <row r="4452" spans="1:4" x14ac:dyDescent="0.25">
      <c r="A4452" s="46" t="e">
        <f ca="1">HYPERLINK("#"&amp;CELL("address",OFFSET([4]Analítico!$B$1,MATCH(105548,[4]Analítico!$B:$B,0)-1,3)),105548)</f>
        <v>#VALUE!</v>
      </c>
      <c r="B4452" s="47" t="s">
        <v>15981</v>
      </c>
      <c r="C4452" s="46" t="s">
        <v>161</v>
      </c>
      <c r="D4452" s="48">
        <v>0</v>
      </c>
    </row>
    <row r="4453" spans="1:4" x14ac:dyDescent="0.25">
      <c r="A4453" s="46" t="e">
        <f ca="1">HYPERLINK("#"&amp;CELL("address",OFFSET([4]Analítico!$B$1,MATCH(97595,[4]Analítico!$B:$B,0)-1,3)),97595)</f>
        <v>#VALUE!</v>
      </c>
      <c r="B4453" s="47" t="s">
        <v>15982</v>
      </c>
      <c r="C4453" s="46" t="s">
        <v>0</v>
      </c>
      <c r="D4453" s="48">
        <v>100</v>
      </c>
    </row>
    <row r="4454" spans="1:4" x14ac:dyDescent="0.25">
      <c r="A4454" s="46" t="e">
        <f ca="1">HYPERLINK("#"&amp;CELL("address",OFFSET([4]Analítico!$B$1,MATCH(97597,[4]Analítico!$B:$B,0)-1,3)),97597)</f>
        <v>#VALUE!</v>
      </c>
      <c r="B4454" s="47" t="s">
        <v>15983</v>
      </c>
      <c r="C4454" s="46" t="s">
        <v>0</v>
      </c>
      <c r="D4454" s="48">
        <v>70.94</v>
      </c>
    </row>
    <row r="4455" spans="1:4" x14ac:dyDescent="0.25">
      <c r="A4455" s="46" t="e">
        <f ca="1">HYPERLINK("#"&amp;CELL("address",OFFSET([4]Analítico!$B$1,MATCH(97596,[4]Analítico!$B:$B,0)-1,3)),97596)</f>
        <v>#VALUE!</v>
      </c>
      <c r="B4455" s="47" t="s">
        <v>15984</v>
      </c>
      <c r="C4455" s="46" t="s">
        <v>0</v>
      </c>
      <c r="D4455" s="48">
        <v>75.3</v>
      </c>
    </row>
    <row r="4456" spans="1:4" x14ac:dyDescent="0.25">
      <c r="A4456" s="46" t="e">
        <f ca="1">HYPERLINK("#"&amp;CELL("address",OFFSET([4]Analítico!$B$1,MATCH(97598,[4]Analítico!$B:$B,0)-1,3)),97598)</f>
        <v>#VALUE!</v>
      </c>
      <c r="B4456" s="47" t="s">
        <v>15985</v>
      </c>
      <c r="C4456" s="46" t="s">
        <v>0</v>
      </c>
      <c r="D4456" s="48">
        <v>67.78</v>
      </c>
    </row>
    <row r="4457" spans="1:4" x14ac:dyDescent="0.25">
      <c r="A4457" s="46" t="e">
        <f ca="1">HYPERLINK("#"&amp;CELL("address",OFFSET([4]Analítico!$B$1,MATCH(98549,[4]Analítico!$B:$B,0)-1,3)),98549)</f>
        <v>#VALUE!</v>
      </c>
      <c r="B4457" s="47" t="s">
        <v>15986</v>
      </c>
      <c r="C4457" s="46" t="s">
        <v>1</v>
      </c>
      <c r="D4457" s="48">
        <v>0</v>
      </c>
    </row>
    <row r="4458" spans="1:4" x14ac:dyDescent="0.25">
      <c r="A4458" s="46" t="e">
        <f ca="1">HYPERLINK("#"&amp;CELL("address",OFFSET([4]Analítico!$B$1,MATCH(98562,[4]Analítico!$B:$B,0)-1,3)),98562)</f>
        <v>#VALUE!</v>
      </c>
      <c r="B4458" s="47" t="s">
        <v>15987</v>
      </c>
      <c r="C4458" s="46" t="s">
        <v>1</v>
      </c>
      <c r="D4458" s="48">
        <v>58.38</v>
      </c>
    </row>
    <row r="4459" spans="1:4" x14ac:dyDescent="0.25">
      <c r="A4459" s="46" t="e">
        <f ca="1">HYPERLINK("#"&amp;CELL("address",OFFSET([4]Analítico!$B$1,MATCH(98555,[4]Analítico!$B:$B,0)-1,3)),98555)</f>
        <v>#VALUE!</v>
      </c>
      <c r="B4459" s="47" t="s">
        <v>15988</v>
      </c>
      <c r="C4459" s="46" t="s">
        <v>1</v>
      </c>
      <c r="D4459" s="48">
        <v>37.32</v>
      </c>
    </row>
    <row r="4460" spans="1:4" x14ac:dyDescent="0.25">
      <c r="A4460" s="46" t="e">
        <f ca="1">HYPERLINK("#"&amp;CELL("address",OFFSET([4]Analítico!$B$1,MATCH(98556,[4]Analítico!$B:$B,0)-1,3)),98556)</f>
        <v>#VALUE!</v>
      </c>
      <c r="B4460" s="47" t="s">
        <v>15989</v>
      </c>
      <c r="C4460" s="46" t="s">
        <v>1</v>
      </c>
      <c r="D4460" s="48">
        <v>67.64</v>
      </c>
    </row>
    <row r="4461" spans="1:4" x14ac:dyDescent="0.25">
      <c r="A4461" s="46" t="e">
        <f ca="1">HYPERLINK("#"&amp;CELL("address",OFFSET([4]Analítico!$B$1,MATCH(98557,[4]Analítico!$B:$B,0)-1,3)),98557)</f>
        <v>#VALUE!</v>
      </c>
      <c r="B4461" s="47" t="s">
        <v>15990</v>
      </c>
      <c r="C4461" s="46" t="s">
        <v>1</v>
      </c>
      <c r="D4461" s="48">
        <v>42.36</v>
      </c>
    </row>
    <row r="4462" spans="1:4" x14ac:dyDescent="0.25">
      <c r="A4462" s="46" t="e">
        <f ca="1">HYPERLINK("#"&amp;CELL("address",OFFSET([4]Analítico!$B$1,MATCH(98548,[4]Analítico!$B:$B,0)-1,3)),98548)</f>
        <v>#VALUE!</v>
      </c>
      <c r="B4462" s="47" t="s">
        <v>15991</v>
      </c>
      <c r="C4462" s="46" t="s">
        <v>1</v>
      </c>
      <c r="D4462" s="48">
        <v>0</v>
      </c>
    </row>
    <row r="4463" spans="1:4" x14ac:dyDescent="0.25">
      <c r="A4463" s="46" t="e">
        <f ca="1">HYPERLINK("#"&amp;CELL("address",OFFSET([4]Analítico!$B$1,MATCH(98547,[4]Analítico!$B:$B,0)-1,3)),98547)</f>
        <v>#VALUE!</v>
      </c>
      <c r="B4463" s="47" t="s">
        <v>15992</v>
      </c>
      <c r="C4463" s="46" t="s">
        <v>1</v>
      </c>
      <c r="D4463" s="48">
        <v>221.51</v>
      </c>
    </row>
    <row r="4464" spans="1:4" x14ac:dyDescent="0.25">
      <c r="A4464" s="46" t="e">
        <f ca="1">HYPERLINK("#"&amp;CELL("address",OFFSET([4]Analítico!$B$1,MATCH(98546,[4]Analítico!$B:$B,0)-1,3)),98546)</f>
        <v>#VALUE!</v>
      </c>
      <c r="B4464" s="47" t="s">
        <v>15993</v>
      </c>
      <c r="C4464" s="46" t="s">
        <v>1</v>
      </c>
      <c r="D4464" s="48">
        <v>131.65</v>
      </c>
    </row>
    <row r="4465" spans="1:4" x14ac:dyDescent="0.25">
      <c r="A4465" s="46" t="e">
        <f ca="1">HYPERLINK("#"&amp;CELL("address",OFFSET([4]Analítico!$B$1,MATCH(98552,[4]Analítico!$B:$B,0)-1,3)),98552)</f>
        <v>#VALUE!</v>
      </c>
      <c r="B4465" s="47" t="s">
        <v>15994</v>
      </c>
      <c r="C4465" s="46" t="s">
        <v>1</v>
      </c>
      <c r="D4465" s="48">
        <v>0</v>
      </c>
    </row>
    <row r="4466" spans="1:4" x14ac:dyDescent="0.25">
      <c r="A4466" s="46" t="e">
        <f ca="1">HYPERLINK("#"&amp;CELL("address",OFFSET([4]Analítico!$B$1,MATCH(98553,[4]Analítico!$B:$B,0)-1,3)),98553)</f>
        <v>#VALUE!</v>
      </c>
      <c r="B4466" s="47" t="s">
        <v>15995</v>
      </c>
      <c r="C4466" s="46" t="s">
        <v>1</v>
      </c>
      <c r="D4466" s="48">
        <v>183.19</v>
      </c>
    </row>
    <row r="4467" spans="1:4" x14ac:dyDescent="0.25">
      <c r="A4467" s="46" t="e">
        <f ca="1">HYPERLINK("#"&amp;CELL("address",OFFSET([4]Analítico!$B$1,MATCH(98554,[4]Analítico!$B:$B,0)-1,3)),98554)</f>
        <v>#VALUE!</v>
      </c>
      <c r="B4467" s="47" t="s">
        <v>15996</v>
      </c>
      <c r="C4467" s="46" t="s">
        <v>1</v>
      </c>
      <c r="D4467" s="48">
        <v>52.06</v>
      </c>
    </row>
    <row r="4468" spans="1:4" x14ac:dyDescent="0.25">
      <c r="A4468" s="46" t="e">
        <f ca="1">HYPERLINK("#"&amp;CELL("address",OFFSET([4]Analítico!$B$1,MATCH(98565,[4]Analítico!$B:$B,0)-1,3)),98565)</f>
        <v>#VALUE!</v>
      </c>
      <c r="B4468" s="47" t="s">
        <v>15997</v>
      </c>
      <c r="C4468" s="46" t="s">
        <v>1</v>
      </c>
      <c r="D4468" s="48">
        <v>61.33</v>
      </c>
    </row>
    <row r="4469" spans="1:4" x14ac:dyDescent="0.25">
      <c r="A4469" s="46" t="e">
        <f ca="1">HYPERLINK("#"&amp;CELL("address",OFFSET([4]Analítico!$B$1,MATCH(98567,[4]Analítico!$B:$B,0)-1,3)),98567)</f>
        <v>#VALUE!</v>
      </c>
      <c r="B4469" s="47" t="s">
        <v>15998</v>
      </c>
      <c r="C4469" s="46" t="s">
        <v>1</v>
      </c>
      <c r="D4469" s="48">
        <v>79.06</v>
      </c>
    </row>
    <row r="4470" spans="1:4" x14ac:dyDescent="0.25">
      <c r="A4470" s="46" t="e">
        <f ca="1">HYPERLINK("#"&amp;CELL("address",OFFSET([4]Analítico!$B$1,MATCH(98569,[4]Analítico!$B:$B,0)-1,3)),98569)</f>
        <v>#VALUE!</v>
      </c>
      <c r="B4470" s="47" t="s">
        <v>15999</v>
      </c>
      <c r="C4470" s="46" t="s">
        <v>1</v>
      </c>
      <c r="D4470" s="48">
        <v>97.64</v>
      </c>
    </row>
    <row r="4471" spans="1:4" x14ac:dyDescent="0.25">
      <c r="A4471" s="46" t="e">
        <f ca="1">HYPERLINK("#"&amp;CELL("address",OFFSET([4]Analítico!$B$1,MATCH(98571,[4]Analítico!$B:$B,0)-1,3)),98571)</f>
        <v>#VALUE!</v>
      </c>
      <c r="B4471" s="47" t="s">
        <v>16000</v>
      </c>
      <c r="C4471" s="46" t="s">
        <v>1</v>
      </c>
      <c r="D4471" s="48">
        <v>49.43</v>
      </c>
    </row>
    <row r="4472" spans="1:4" x14ac:dyDescent="0.25">
      <c r="A4472" s="46" t="e">
        <f ca="1">HYPERLINK("#"&amp;CELL("address",OFFSET([4]Analítico!$B$1,MATCH(98572,[4]Analítico!$B:$B,0)-1,3)),98572)</f>
        <v>#VALUE!</v>
      </c>
      <c r="B4472" s="47" t="s">
        <v>16001</v>
      </c>
      <c r="C4472" s="46" t="s">
        <v>1</v>
      </c>
      <c r="D4472" s="48">
        <v>60.8</v>
      </c>
    </row>
    <row r="4473" spans="1:4" x14ac:dyDescent="0.25">
      <c r="A4473" s="46" t="e">
        <f ca="1">HYPERLINK("#"&amp;CELL("address",OFFSET([4]Analítico!$B$1,MATCH(98563,[4]Analítico!$B:$B,0)-1,3)),98563)</f>
        <v>#VALUE!</v>
      </c>
      <c r="B4473" s="47" t="s">
        <v>16002</v>
      </c>
      <c r="C4473" s="46" t="s">
        <v>1</v>
      </c>
      <c r="D4473" s="48">
        <v>42.74</v>
      </c>
    </row>
    <row r="4474" spans="1:4" x14ac:dyDescent="0.25">
      <c r="A4474" s="46" t="e">
        <f ca="1">HYPERLINK("#"&amp;CELL("address",OFFSET([4]Analítico!$B$1,MATCH(98564,[4]Analítico!$B:$B,0)-1,3)),98564)</f>
        <v>#VALUE!</v>
      </c>
      <c r="B4474" s="47" t="s">
        <v>16003</v>
      </c>
      <c r="C4474" s="46" t="s">
        <v>1</v>
      </c>
      <c r="D4474" s="48">
        <v>56.81</v>
      </c>
    </row>
    <row r="4475" spans="1:4" x14ac:dyDescent="0.25">
      <c r="A4475" s="46" t="e">
        <f ca="1">HYPERLINK("#"&amp;CELL("address",OFFSET([4]Analítico!$B$1,MATCH(98566,[4]Analítico!$B:$B,0)-1,3)),98566)</f>
        <v>#VALUE!</v>
      </c>
      <c r="B4475" s="47" t="s">
        <v>16004</v>
      </c>
      <c r="C4475" s="46" t="s">
        <v>1</v>
      </c>
      <c r="D4475" s="48">
        <v>75.400000000000006</v>
      </c>
    </row>
    <row r="4476" spans="1:4" x14ac:dyDescent="0.25">
      <c r="A4476" s="46" t="e">
        <f ca="1">HYPERLINK("#"&amp;CELL("address",OFFSET([4]Analítico!$B$1,MATCH(98568,[4]Analítico!$B:$B,0)-1,3)),98568)</f>
        <v>#VALUE!</v>
      </c>
      <c r="B4476" s="47" t="s">
        <v>16005</v>
      </c>
      <c r="C4476" s="46" t="s">
        <v>1</v>
      </c>
      <c r="D4476" s="48">
        <v>93.13</v>
      </c>
    </row>
    <row r="4477" spans="1:4" x14ac:dyDescent="0.25">
      <c r="A4477" s="46" t="e">
        <f ca="1">HYPERLINK("#"&amp;CELL("address",OFFSET([4]Analítico!$B$1,MATCH(98570,[4]Analítico!$B:$B,0)-1,3)),98570)</f>
        <v>#VALUE!</v>
      </c>
      <c r="B4477" s="47" t="s">
        <v>16006</v>
      </c>
      <c r="C4477" s="46" t="s">
        <v>1</v>
      </c>
      <c r="D4477" s="48">
        <v>111.72</v>
      </c>
    </row>
    <row r="4478" spans="1:4" x14ac:dyDescent="0.25">
      <c r="A4478" s="46" t="e">
        <f ca="1">HYPERLINK("#"&amp;CELL("address",OFFSET([4]Analítico!$B$1,MATCH(98573,[4]Analítico!$B:$B,0)-1,3)),98573)</f>
        <v>#VALUE!</v>
      </c>
      <c r="B4478" s="47" t="s">
        <v>16007</v>
      </c>
      <c r="C4478" s="46" t="s">
        <v>1</v>
      </c>
      <c r="D4478" s="48">
        <v>74.12</v>
      </c>
    </row>
    <row r="4479" spans="1:4" x14ac:dyDescent="0.25">
      <c r="A4479" s="46" t="e">
        <f ca="1">HYPERLINK("#"&amp;CELL("address",OFFSET([4]Analítico!$B$1,MATCH(98576,[4]Analítico!$B:$B,0)-1,3)),98576)</f>
        <v>#VALUE!</v>
      </c>
      <c r="B4479" s="47" t="s">
        <v>16008</v>
      </c>
      <c r="C4479" s="46" t="s">
        <v>161</v>
      </c>
      <c r="D4479" s="48">
        <v>23.63</v>
      </c>
    </row>
    <row r="4480" spans="1:4" x14ac:dyDescent="0.25">
      <c r="A4480" s="46" t="e">
        <f ca="1">HYPERLINK("#"&amp;CELL("address",OFFSET([4]Analítico!$B$1,MATCH(98575,[4]Analítico!$B:$B,0)-1,3)),98575)</f>
        <v>#VALUE!</v>
      </c>
      <c r="B4480" s="47" t="s">
        <v>16009</v>
      </c>
      <c r="C4480" s="46" t="s">
        <v>161</v>
      </c>
      <c r="D4480" s="48">
        <v>82.07</v>
      </c>
    </row>
    <row r="4481" spans="1:4" x14ac:dyDescent="0.25">
      <c r="A4481" s="46" t="e">
        <f ca="1">HYPERLINK("#"&amp;CELL("address",OFFSET([4]Analítico!$B$1,MATCH(98577,[4]Analítico!$B:$B,0)-1,3)),98577)</f>
        <v>#VALUE!</v>
      </c>
      <c r="B4481" s="47" t="s">
        <v>16010</v>
      </c>
      <c r="C4481" s="46" t="s">
        <v>161</v>
      </c>
      <c r="D4481" s="48">
        <v>58.3</v>
      </c>
    </row>
    <row r="4482" spans="1:4" x14ac:dyDescent="0.25">
      <c r="A4482" s="46" t="e">
        <f ca="1">HYPERLINK("#"&amp;CELL("address",OFFSET([4]Analítico!$B$1,MATCH(98558,[4]Analítico!$B:$B,0)-1,3)),98558)</f>
        <v>#VALUE!</v>
      </c>
      <c r="B4482" s="47" t="s">
        <v>16011</v>
      </c>
      <c r="C4482" s="46" t="s">
        <v>0</v>
      </c>
      <c r="D4482" s="48">
        <v>10.9</v>
      </c>
    </row>
    <row r="4483" spans="1:4" x14ac:dyDescent="0.25">
      <c r="A4483" s="46" t="e">
        <f ca="1">HYPERLINK("#"&amp;CELL("address",OFFSET([4]Analítico!$B$1,MATCH(106110,[4]Analítico!$B:$B,0)-1,3)),106110)</f>
        <v>#VALUE!</v>
      </c>
      <c r="B4483" s="47" t="s">
        <v>16012</v>
      </c>
      <c r="C4483" s="46" t="s">
        <v>0</v>
      </c>
      <c r="D4483" s="48">
        <v>0</v>
      </c>
    </row>
    <row r="4484" spans="1:4" x14ac:dyDescent="0.25">
      <c r="A4484" s="46" t="e">
        <f ca="1">HYPERLINK("#"&amp;CELL("address",OFFSET([4]Analítico!$B$1,MATCH(98551,[4]Analítico!$B:$B,0)-1,3)),98551)</f>
        <v>#VALUE!</v>
      </c>
      <c r="B4484" s="47" t="s">
        <v>16013</v>
      </c>
      <c r="C4484" s="46" t="s">
        <v>161</v>
      </c>
      <c r="D4484" s="48">
        <v>0</v>
      </c>
    </row>
    <row r="4485" spans="1:4" x14ac:dyDescent="0.25">
      <c r="A4485" s="46" t="e">
        <f ca="1">HYPERLINK("#"&amp;CELL("address",OFFSET([4]Analítico!$B$1,MATCH(98559,[4]Analítico!$B:$B,0)-1,3)),98559)</f>
        <v>#VALUE!</v>
      </c>
      <c r="B4485" s="47" t="s">
        <v>16014</v>
      </c>
      <c r="C4485" s="46" t="s">
        <v>161</v>
      </c>
      <c r="D4485" s="48">
        <v>5.59</v>
      </c>
    </row>
    <row r="4486" spans="1:4" x14ac:dyDescent="0.25">
      <c r="A4486" s="46" t="e">
        <f ca="1">HYPERLINK("#"&amp;CELL("address",OFFSET([4]Analítico!$B$1,MATCH(91925,[4]Analítico!$B:$B,0)-1,3)),91925)</f>
        <v>#VALUE!</v>
      </c>
      <c r="B4486" s="47" t="s">
        <v>16015</v>
      </c>
      <c r="C4486" s="46" t="s">
        <v>161</v>
      </c>
      <c r="D4486" s="48">
        <v>4.6100000000000003</v>
      </c>
    </row>
    <row r="4487" spans="1:4" x14ac:dyDescent="0.25">
      <c r="A4487" s="46" t="e">
        <f ca="1">HYPERLINK("#"&amp;CELL("address",OFFSET([4]Analítico!$B$1,MATCH(91924,[4]Analítico!$B:$B,0)-1,3)),91924)</f>
        <v>#VALUE!</v>
      </c>
      <c r="B4487" s="47" t="s">
        <v>16016</v>
      </c>
      <c r="C4487" s="46" t="s">
        <v>161</v>
      </c>
      <c r="D4487" s="48">
        <v>3.9</v>
      </c>
    </row>
    <row r="4488" spans="1:4" x14ac:dyDescent="0.25">
      <c r="A4488" s="46" t="e">
        <f ca="1">HYPERLINK("#"&amp;CELL("address",OFFSET([4]Analítico!$B$1,MATCH(91933,[4]Analítico!$B:$B,0)-1,3)),91933)</f>
        <v>#VALUE!</v>
      </c>
      <c r="B4488" s="47" t="s">
        <v>16017</v>
      </c>
      <c r="C4488" s="46" t="s">
        <v>161</v>
      </c>
      <c r="D4488" s="48">
        <v>20.04</v>
      </c>
    </row>
    <row r="4489" spans="1:4" x14ac:dyDescent="0.25">
      <c r="A4489" s="46" t="e">
        <f ca="1">HYPERLINK("#"&amp;CELL("address",OFFSET([4]Analítico!$B$1,MATCH(91932,[4]Analítico!$B:$B,0)-1,3)),91932)</f>
        <v>#VALUE!</v>
      </c>
      <c r="B4489" s="47" t="s">
        <v>16018</v>
      </c>
      <c r="C4489" s="46" t="s">
        <v>161</v>
      </c>
      <c r="D4489" s="48">
        <v>20.73</v>
      </c>
    </row>
    <row r="4490" spans="1:4" x14ac:dyDescent="0.25">
      <c r="A4490" s="46" t="e">
        <f ca="1">HYPERLINK("#"&amp;CELL("address",OFFSET([4]Analítico!$B$1,MATCH(91935,[4]Analítico!$B:$B,0)-1,3)),91935)</f>
        <v>#VALUE!</v>
      </c>
      <c r="B4490" s="47" t="s">
        <v>16019</v>
      </c>
      <c r="C4490" s="46" t="s">
        <v>161</v>
      </c>
      <c r="D4490" s="48">
        <v>31.32</v>
      </c>
    </row>
    <row r="4491" spans="1:4" x14ac:dyDescent="0.25">
      <c r="A4491" s="46" t="e">
        <f ca="1">HYPERLINK("#"&amp;CELL("address",OFFSET([4]Analítico!$B$1,MATCH(91934,[4]Analítico!$B:$B,0)-1,3)),91934)</f>
        <v>#VALUE!</v>
      </c>
      <c r="B4491" s="47" t="s">
        <v>16020</v>
      </c>
      <c r="C4491" s="46" t="s">
        <v>161</v>
      </c>
      <c r="D4491" s="48">
        <v>30.01</v>
      </c>
    </row>
    <row r="4492" spans="1:4" x14ac:dyDescent="0.25">
      <c r="A4492" s="46" t="e">
        <f ca="1">HYPERLINK("#"&amp;CELL("address",OFFSET([4]Analítico!$B$1,MATCH(91927,[4]Analítico!$B:$B,0)-1,3)),91927)</f>
        <v>#VALUE!</v>
      </c>
      <c r="B4492" s="47" t="s">
        <v>16021</v>
      </c>
      <c r="C4492" s="46" t="s">
        <v>161</v>
      </c>
      <c r="D4492" s="48">
        <v>6.16</v>
      </c>
    </row>
    <row r="4493" spans="1:4" x14ac:dyDescent="0.25">
      <c r="A4493" s="46" t="e">
        <f ca="1">HYPERLINK("#"&amp;CELL("address",OFFSET([4]Analítico!$B$1,MATCH(91926,[4]Analítico!$B:$B,0)-1,3)),91926)</f>
        <v>#VALUE!</v>
      </c>
      <c r="B4493" s="47" t="s">
        <v>16022</v>
      </c>
      <c r="C4493" s="46" t="s">
        <v>161</v>
      </c>
      <c r="D4493" s="48">
        <v>5.56</v>
      </c>
    </row>
    <row r="4494" spans="1:4" x14ac:dyDescent="0.25">
      <c r="A4494" s="46" t="e">
        <f ca="1">HYPERLINK("#"&amp;CELL("address",OFFSET([4]Analítico!$B$1,MATCH(91929,[4]Analítico!$B:$B,0)-1,3)),91929)</f>
        <v>#VALUE!</v>
      </c>
      <c r="B4494" s="47" t="s">
        <v>16023</v>
      </c>
      <c r="C4494" s="46" t="s">
        <v>161</v>
      </c>
      <c r="D4494" s="48">
        <v>9</v>
      </c>
    </row>
    <row r="4495" spans="1:4" x14ac:dyDescent="0.25">
      <c r="A4495" s="46" t="e">
        <f ca="1">HYPERLINK("#"&amp;CELL("address",OFFSET([4]Analítico!$B$1,MATCH(91928,[4]Analítico!$B:$B,0)-1,3)),91928)</f>
        <v>#VALUE!</v>
      </c>
      <c r="B4495" s="47" t="s">
        <v>16024</v>
      </c>
      <c r="C4495" s="46" t="s">
        <v>161</v>
      </c>
      <c r="D4495" s="48">
        <v>8.48</v>
      </c>
    </row>
    <row r="4496" spans="1:4" x14ac:dyDescent="0.25">
      <c r="A4496" s="46" t="e">
        <f ca="1">HYPERLINK("#"&amp;CELL("address",OFFSET([4]Analítico!$B$1,MATCH(91931,[4]Analítico!$B:$B,0)-1,3)),91931)</f>
        <v>#VALUE!</v>
      </c>
      <c r="B4496" s="47" t="s">
        <v>16025</v>
      </c>
      <c r="C4496" s="46" t="s">
        <v>161</v>
      </c>
      <c r="D4496" s="48">
        <v>12.62</v>
      </c>
    </row>
    <row r="4497" spans="1:4" x14ac:dyDescent="0.25">
      <c r="A4497" s="46" t="e">
        <f ca="1">HYPERLINK("#"&amp;CELL("address",OFFSET([4]Analítico!$B$1,MATCH(91930,[4]Analítico!$B:$B,0)-1,3)),91930)</f>
        <v>#VALUE!</v>
      </c>
      <c r="B4497" s="47" t="s">
        <v>16026</v>
      </c>
      <c r="C4497" s="46" t="s">
        <v>161</v>
      </c>
      <c r="D4497" s="48">
        <v>11.76</v>
      </c>
    </row>
    <row r="4498" spans="1:4" x14ac:dyDescent="0.25">
      <c r="A4498" s="46" t="e">
        <f ca="1">HYPERLINK("#"&amp;CELL("address",OFFSET([4]Analítico!$B$1,MATCH(104620,[4]Analítico!$B:$B,0)-1,3)),104620)</f>
        <v>#VALUE!</v>
      </c>
      <c r="B4498" s="47" t="s">
        <v>16027</v>
      </c>
      <c r="C4498" s="46" t="s">
        <v>0</v>
      </c>
      <c r="D4498" s="48">
        <v>0</v>
      </c>
    </row>
    <row r="4499" spans="1:4" x14ac:dyDescent="0.25">
      <c r="A4499" s="46" t="e">
        <f ca="1">HYPERLINK("#"&amp;CELL("address",OFFSET([4]Analítico!$B$1,MATCH(104624,[4]Analítico!$B:$B,0)-1,3)),104624)</f>
        <v>#VALUE!</v>
      </c>
      <c r="B4499" s="47" t="s">
        <v>16028</v>
      </c>
      <c r="C4499" s="46" t="s">
        <v>0</v>
      </c>
      <c r="D4499" s="48">
        <v>0</v>
      </c>
    </row>
    <row r="4500" spans="1:4" x14ac:dyDescent="0.25">
      <c r="A4500" s="46" t="e">
        <f ca="1">HYPERLINK("#"&amp;CELL("address",OFFSET([4]Analítico!$B$1,MATCH(104622,[4]Analítico!$B:$B,0)-1,3)),104622)</f>
        <v>#VALUE!</v>
      </c>
      <c r="B4500" s="47" t="s">
        <v>16029</v>
      </c>
      <c r="C4500" s="46" t="s">
        <v>0</v>
      </c>
      <c r="D4500" s="48">
        <v>0</v>
      </c>
    </row>
    <row r="4501" spans="1:4" x14ac:dyDescent="0.25">
      <c r="A4501" s="46" t="e">
        <f ca="1">HYPERLINK("#"&amp;CELL("address",OFFSET([4]Analítico!$B$1,MATCH(104621,[4]Analítico!$B:$B,0)-1,3)),104621)</f>
        <v>#VALUE!</v>
      </c>
      <c r="B4501" s="47" t="s">
        <v>16030</v>
      </c>
      <c r="C4501" s="46" t="s">
        <v>0</v>
      </c>
      <c r="D4501" s="48">
        <v>0</v>
      </c>
    </row>
    <row r="4502" spans="1:4" x14ac:dyDescent="0.25">
      <c r="A4502" s="46" t="e">
        <f ca="1">HYPERLINK("#"&amp;CELL("address",OFFSET([4]Analítico!$B$1,MATCH(104625,[4]Analítico!$B:$B,0)-1,3)),104625)</f>
        <v>#VALUE!</v>
      </c>
      <c r="B4502" s="47" t="s">
        <v>16031</v>
      </c>
      <c r="C4502" s="46" t="s">
        <v>0</v>
      </c>
      <c r="D4502" s="48">
        <v>0</v>
      </c>
    </row>
    <row r="4503" spans="1:4" x14ac:dyDescent="0.25">
      <c r="A4503" s="46" t="e">
        <f ca="1">HYPERLINK("#"&amp;CELL("address",OFFSET([4]Analítico!$B$1,MATCH(104623,[4]Analítico!$B:$B,0)-1,3)),104623)</f>
        <v>#VALUE!</v>
      </c>
      <c r="B4503" s="47" t="s">
        <v>16032</v>
      </c>
      <c r="C4503" s="46" t="s">
        <v>0</v>
      </c>
      <c r="D4503" s="48">
        <v>0</v>
      </c>
    </row>
    <row r="4504" spans="1:4" x14ac:dyDescent="0.25">
      <c r="A4504" s="46" t="e">
        <f ca="1">HYPERLINK("#"&amp;CELL("address",OFFSET([4]Analítico!$B$1,MATCH(91937,[4]Analítico!$B:$B,0)-1,3)),91937)</f>
        <v>#VALUE!</v>
      </c>
      <c r="B4504" s="47" t="s">
        <v>16033</v>
      </c>
      <c r="C4504" s="46" t="s">
        <v>0</v>
      </c>
      <c r="D4504" s="48">
        <v>21.28</v>
      </c>
    </row>
    <row r="4505" spans="1:4" x14ac:dyDescent="0.25">
      <c r="A4505" s="46" t="e">
        <f ca="1">HYPERLINK("#"&amp;CELL("address",OFFSET([4]Analítico!$B$1,MATCH(92865,[4]Analítico!$B:$B,0)-1,3)),92865)</f>
        <v>#VALUE!</v>
      </c>
      <c r="B4505" s="47" t="s">
        <v>16034</v>
      </c>
      <c r="C4505" s="46" t="s">
        <v>0</v>
      </c>
      <c r="D4505" s="48">
        <v>20.49</v>
      </c>
    </row>
    <row r="4506" spans="1:4" x14ac:dyDescent="0.25">
      <c r="A4506" s="46" t="e">
        <f ca="1">HYPERLINK("#"&amp;CELL("address",OFFSET([4]Analítico!$B$1,MATCH(91936,[4]Analítico!$B:$B,0)-1,3)),91936)</f>
        <v>#VALUE!</v>
      </c>
      <c r="B4506" s="47" t="s">
        <v>16035</v>
      </c>
      <c r="C4506" s="46" t="s">
        <v>0</v>
      </c>
      <c r="D4506" s="48">
        <v>22.89</v>
      </c>
    </row>
    <row r="4507" spans="1:4" x14ac:dyDescent="0.25">
      <c r="A4507" s="46" t="e">
        <f ca="1">HYPERLINK("#"&amp;CELL("address",OFFSET([4]Analítico!$B$1,MATCH(92867,[4]Analítico!$B:$B,0)-1,3)),92867)</f>
        <v>#VALUE!</v>
      </c>
      <c r="B4507" s="47" t="s">
        <v>16036</v>
      </c>
      <c r="C4507" s="46" t="s">
        <v>0</v>
      </c>
      <c r="D4507" s="48">
        <v>45.73</v>
      </c>
    </row>
    <row r="4508" spans="1:4" x14ac:dyDescent="0.25">
      <c r="A4508" s="46" t="e">
        <f ca="1">HYPERLINK("#"&amp;CELL("address",OFFSET([4]Analítico!$B$1,MATCH(91939,[4]Analítico!$B:$B,0)-1,3)),91939)</f>
        <v>#VALUE!</v>
      </c>
      <c r="B4508" s="47" t="s">
        <v>16037</v>
      </c>
      <c r="C4508" s="46" t="s">
        <v>0</v>
      </c>
      <c r="D4508" s="48">
        <v>46.42</v>
      </c>
    </row>
    <row r="4509" spans="1:4" x14ac:dyDescent="0.25">
      <c r="A4509" s="46" t="e">
        <f ca="1">HYPERLINK("#"&amp;CELL("address",OFFSET([4]Analítico!$B$1,MATCH(92869,[4]Analítico!$B:$B,0)-1,3)),92869)</f>
        <v>#VALUE!</v>
      </c>
      <c r="B4509" s="47" t="s">
        <v>16038</v>
      </c>
      <c r="C4509" s="46" t="s">
        <v>0</v>
      </c>
      <c r="D4509" s="48">
        <v>14.98</v>
      </c>
    </row>
    <row r="4510" spans="1:4" x14ac:dyDescent="0.25">
      <c r="A4510" s="46" t="e">
        <f ca="1">HYPERLINK("#"&amp;CELL("address",OFFSET([4]Analítico!$B$1,MATCH(91941,[4]Analítico!$B:$B,0)-1,3)),91941)</f>
        <v>#VALUE!</v>
      </c>
      <c r="B4510" s="47" t="s">
        <v>16039</v>
      </c>
      <c r="C4510" s="46" t="s">
        <v>0</v>
      </c>
      <c r="D4510" s="48">
        <v>15.67</v>
      </c>
    </row>
    <row r="4511" spans="1:4" x14ac:dyDescent="0.25">
      <c r="A4511" s="46" t="e">
        <f ca="1">HYPERLINK("#"&amp;CELL("address",OFFSET([4]Analítico!$B$1,MATCH(92868,[4]Analítico!$B:$B,0)-1,3)),92868)</f>
        <v>#VALUE!</v>
      </c>
      <c r="B4511" s="47" t="s">
        <v>16040</v>
      </c>
      <c r="C4511" s="46" t="s">
        <v>0</v>
      </c>
      <c r="D4511" s="48">
        <v>25.09</v>
      </c>
    </row>
    <row r="4512" spans="1:4" x14ac:dyDescent="0.25">
      <c r="A4512" s="46" t="e">
        <f ca="1">HYPERLINK("#"&amp;CELL("address",OFFSET([4]Analítico!$B$1,MATCH(91940,[4]Analítico!$B:$B,0)-1,3)),91940)</f>
        <v>#VALUE!</v>
      </c>
      <c r="B4512" s="47" t="s">
        <v>16041</v>
      </c>
      <c r="C4512" s="46" t="s">
        <v>0</v>
      </c>
      <c r="D4512" s="48">
        <v>25.78</v>
      </c>
    </row>
    <row r="4513" spans="1:4" x14ac:dyDescent="0.25">
      <c r="A4513" s="46" t="e">
        <f ca="1">HYPERLINK("#"&amp;CELL("address",OFFSET([4]Analítico!$B$1,MATCH(92870,[4]Analítico!$B:$B,0)-1,3)),92870)</f>
        <v>#VALUE!</v>
      </c>
      <c r="B4513" s="47" t="s">
        <v>16042</v>
      </c>
      <c r="C4513" s="46" t="s">
        <v>0</v>
      </c>
      <c r="D4513" s="48">
        <v>48.94</v>
      </c>
    </row>
    <row r="4514" spans="1:4" x14ac:dyDescent="0.25">
      <c r="A4514" s="46" t="e">
        <f ca="1">HYPERLINK("#"&amp;CELL("address",OFFSET([4]Analítico!$B$1,MATCH(91942,[4]Analítico!$B:$B,0)-1,3)),91942)</f>
        <v>#VALUE!</v>
      </c>
      <c r="B4514" s="47" t="s">
        <v>16043</v>
      </c>
      <c r="C4514" s="46" t="s">
        <v>0</v>
      </c>
      <c r="D4514" s="48">
        <v>50.13</v>
      </c>
    </row>
    <row r="4515" spans="1:4" x14ac:dyDescent="0.25">
      <c r="A4515" s="46" t="e">
        <f ca="1">HYPERLINK("#"&amp;CELL("address",OFFSET([4]Analítico!$B$1,MATCH(92872,[4]Analítico!$B:$B,0)-1,3)),92872)</f>
        <v>#VALUE!</v>
      </c>
      <c r="B4515" s="47" t="s">
        <v>16044</v>
      </c>
      <c r="C4515" s="46" t="s">
        <v>0</v>
      </c>
      <c r="D4515" s="48">
        <v>17.079999999999998</v>
      </c>
    </row>
    <row r="4516" spans="1:4" x14ac:dyDescent="0.25">
      <c r="A4516" s="46" t="e">
        <f ca="1">HYPERLINK("#"&amp;CELL("address",OFFSET([4]Analítico!$B$1,MATCH(91944,[4]Analítico!$B:$B,0)-1,3)),91944)</f>
        <v>#VALUE!</v>
      </c>
      <c r="B4516" s="47" t="s">
        <v>16045</v>
      </c>
      <c r="C4516" s="46" t="s">
        <v>0</v>
      </c>
      <c r="D4516" s="48">
        <v>18.27</v>
      </c>
    </row>
    <row r="4517" spans="1:4" x14ac:dyDescent="0.25">
      <c r="A4517" s="46" t="e">
        <f ca="1">HYPERLINK("#"&amp;CELL("address",OFFSET([4]Analítico!$B$1,MATCH(92871,[4]Analítico!$B:$B,0)-1,3)),92871)</f>
        <v>#VALUE!</v>
      </c>
      <c r="B4517" s="47" t="s">
        <v>16046</v>
      </c>
      <c r="C4517" s="46" t="s">
        <v>0</v>
      </c>
      <c r="D4517" s="48">
        <v>27.6</v>
      </c>
    </row>
    <row r="4518" spans="1:4" x14ac:dyDescent="0.25">
      <c r="A4518" s="46" t="e">
        <f ca="1">HYPERLINK("#"&amp;CELL("address",OFFSET([4]Analítico!$B$1,MATCH(91943,[4]Analítico!$B:$B,0)-1,3)),91943)</f>
        <v>#VALUE!</v>
      </c>
      <c r="B4518" s="47" t="s">
        <v>16047</v>
      </c>
      <c r="C4518" s="46" t="s">
        <v>0</v>
      </c>
      <c r="D4518" s="48">
        <v>28.79</v>
      </c>
    </row>
    <row r="4519" spans="1:4" x14ac:dyDescent="0.25">
      <c r="A4519" s="46" t="e">
        <f ca="1">HYPERLINK("#"&amp;CELL("address",OFFSET([4]Analítico!$B$1,MATCH(92866,[4]Analítico!$B:$B,0)-1,3)),92866)</f>
        <v>#VALUE!</v>
      </c>
      <c r="B4519" s="47" t="s">
        <v>16048</v>
      </c>
      <c r="C4519" s="46" t="s">
        <v>0</v>
      </c>
      <c r="D4519" s="48">
        <v>18.96</v>
      </c>
    </row>
    <row r="4520" spans="1:4" x14ac:dyDescent="0.25">
      <c r="A4520" s="46" t="e">
        <f ca="1">HYPERLINK("#"&amp;CELL("address",OFFSET([4]Analítico!$B$1,MATCH(91987,[4]Analítico!$B:$B,0)-1,3)),91987)</f>
        <v>#VALUE!</v>
      </c>
      <c r="B4520" s="47" t="s">
        <v>16049</v>
      </c>
      <c r="C4520" s="46" t="s">
        <v>0</v>
      </c>
      <c r="D4520" s="48">
        <v>63.64</v>
      </c>
    </row>
    <row r="4521" spans="1:4" x14ac:dyDescent="0.25">
      <c r="A4521" s="46" t="e">
        <f ca="1">HYPERLINK("#"&amp;CELL("address",OFFSET([4]Analítico!$B$1,MATCH(91986,[4]Analítico!$B:$B,0)-1,3)),91986)</f>
        <v>#VALUE!</v>
      </c>
      <c r="B4521" s="47" t="s">
        <v>16050</v>
      </c>
      <c r="C4521" s="46" t="s">
        <v>0</v>
      </c>
      <c r="D4521" s="48">
        <v>48.68</v>
      </c>
    </row>
    <row r="4522" spans="1:4" x14ac:dyDescent="0.25">
      <c r="A4522" s="46" t="e">
        <f ca="1">HYPERLINK("#"&amp;CELL("address",OFFSET([4]Analítico!$B$1,MATCH(97559,[4]Analítico!$B:$B,0)-1,3)),97559)</f>
        <v>#VALUE!</v>
      </c>
      <c r="B4522" s="47" t="s">
        <v>16051</v>
      </c>
      <c r="C4522" s="46" t="s">
        <v>0</v>
      </c>
      <c r="D4522" s="48">
        <v>18.54</v>
      </c>
    </row>
    <row r="4523" spans="1:4" x14ac:dyDescent="0.25">
      <c r="A4523" s="46" t="e">
        <f ca="1">HYPERLINK("#"&amp;CELL("address",OFFSET([4]Analítico!$B$1,MATCH(97562,[4]Analítico!$B:$B,0)-1,3)),97562)</f>
        <v>#VALUE!</v>
      </c>
      <c r="B4523" s="47" t="s">
        <v>16052</v>
      </c>
      <c r="C4523" s="46" t="s">
        <v>0</v>
      </c>
      <c r="D4523" s="48">
        <v>15.04</v>
      </c>
    </row>
    <row r="4524" spans="1:4" x14ac:dyDescent="0.25">
      <c r="A4524" s="46" t="e">
        <f ca="1">HYPERLINK("#"&amp;CELL("address",OFFSET([4]Analítico!$B$1,MATCH(97564,[4]Analítico!$B:$B,0)-1,3)),97564)</f>
        <v>#VALUE!</v>
      </c>
      <c r="B4524" s="47" t="s">
        <v>16053</v>
      </c>
      <c r="C4524" s="46" t="s">
        <v>0</v>
      </c>
      <c r="D4524" s="48">
        <v>25.64</v>
      </c>
    </row>
    <row r="4525" spans="1:4" x14ac:dyDescent="0.25">
      <c r="A4525" s="46" t="e">
        <f ca="1">HYPERLINK("#"&amp;CELL("address",OFFSET([4]Analítico!$B$1,MATCH(91889,[4]Analítico!$B:$B,0)-1,3)),91889)</f>
        <v>#VALUE!</v>
      </c>
      <c r="B4525" s="47" t="s">
        <v>16054</v>
      </c>
      <c r="C4525" s="46" t="s">
        <v>0</v>
      </c>
      <c r="D4525" s="48">
        <v>16.54</v>
      </c>
    </row>
    <row r="4526" spans="1:4" x14ac:dyDescent="0.25">
      <c r="A4526" s="46" t="e">
        <f ca="1">HYPERLINK("#"&amp;CELL("address",OFFSET([4]Analítico!$B$1,MATCH(91901,[4]Analítico!$B:$B,0)-1,3)),91901)</f>
        <v>#VALUE!</v>
      </c>
      <c r="B4526" s="47" t="s">
        <v>16055</v>
      </c>
      <c r="C4526" s="46" t="s">
        <v>0</v>
      </c>
      <c r="D4526" s="48">
        <v>13.04</v>
      </c>
    </row>
    <row r="4527" spans="1:4" x14ac:dyDescent="0.25">
      <c r="A4527" s="46" t="e">
        <f ca="1">HYPERLINK("#"&amp;CELL("address",OFFSET([4]Analítico!$B$1,MATCH(91913,[4]Analítico!$B:$B,0)-1,3)),91913)</f>
        <v>#VALUE!</v>
      </c>
      <c r="B4527" s="47" t="s">
        <v>16056</v>
      </c>
      <c r="C4527" s="46" t="s">
        <v>0</v>
      </c>
      <c r="D4527" s="48">
        <v>23.72</v>
      </c>
    </row>
    <row r="4528" spans="1:4" x14ac:dyDescent="0.25">
      <c r="A4528" s="46" t="e">
        <f ca="1">HYPERLINK("#"&amp;CELL("address",OFFSET([4]Analítico!$B$1,MATCH(91892,[4]Analítico!$B:$B,0)-1,3)),91892)</f>
        <v>#VALUE!</v>
      </c>
      <c r="B4528" s="47" t="s">
        <v>16057</v>
      </c>
      <c r="C4528" s="46" t="s">
        <v>0</v>
      </c>
      <c r="D4528" s="48">
        <v>20.399999999999999</v>
      </c>
    </row>
    <row r="4529" spans="1:4" x14ac:dyDescent="0.25">
      <c r="A4529" s="46" t="e">
        <f ca="1">HYPERLINK("#"&amp;CELL("address",OFFSET([4]Analítico!$B$1,MATCH(91904,[4]Analítico!$B:$B,0)-1,3)),91904)</f>
        <v>#VALUE!</v>
      </c>
      <c r="B4529" s="47" t="s">
        <v>16058</v>
      </c>
      <c r="C4529" s="46" t="s">
        <v>0</v>
      </c>
      <c r="D4529" s="48">
        <v>16.899999999999999</v>
      </c>
    </row>
    <row r="4530" spans="1:4" x14ac:dyDescent="0.25">
      <c r="A4530" s="46" t="e">
        <f ca="1">HYPERLINK("#"&amp;CELL("address",OFFSET([4]Analítico!$B$1,MATCH(91916,[4]Analítico!$B:$B,0)-1,3)),91916)</f>
        <v>#VALUE!</v>
      </c>
      <c r="B4530" s="47" t="s">
        <v>16059</v>
      </c>
      <c r="C4530" s="46" t="s">
        <v>0</v>
      </c>
      <c r="D4530" s="48">
        <v>27.5</v>
      </c>
    </row>
    <row r="4531" spans="1:4" x14ac:dyDescent="0.25">
      <c r="A4531" s="46" t="e">
        <f ca="1">HYPERLINK("#"&amp;CELL("address",OFFSET([4]Analítico!$B$1,MATCH(91895,[4]Analítico!$B:$B,0)-1,3)),91895)</f>
        <v>#VALUE!</v>
      </c>
      <c r="B4531" s="47" t="s">
        <v>16060</v>
      </c>
      <c r="C4531" s="46" t="s">
        <v>0</v>
      </c>
      <c r="D4531" s="48">
        <v>24.34</v>
      </c>
    </row>
    <row r="4532" spans="1:4" x14ac:dyDescent="0.25">
      <c r="A4532" s="46" t="e">
        <f ca="1">HYPERLINK("#"&amp;CELL("address",OFFSET([4]Analítico!$B$1,MATCH(91907,[4]Analítico!$B:$B,0)-1,3)),91907)</f>
        <v>#VALUE!</v>
      </c>
      <c r="B4532" s="47" t="s">
        <v>16061</v>
      </c>
      <c r="C4532" s="46" t="s">
        <v>0</v>
      </c>
      <c r="D4532" s="48">
        <v>20.84</v>
      </c>
    </row>
    <row r="4533" spans="1:4" x14ac:dyDescent="0.25">
      <c r="A4533" s="46" t="e">
        <f ca="1">HYPERLINK("#"&amp;CELL("address",OFFSET([4]Analítico!$B$1,MATCH(91919,[4]Analítico!$B:$B,0)-1,3)),91919)</f>
        <v>#VALUE!</v>
      </c>
      <c r="B4533" s="47" t="s">
        <v>16062</v>
      </c>
      <c r="C4533" s="46" t="s">
        <v>0</v>
      </c>
      <c r="D4533" s="48">
        <v>31.36</v>
      </c>
    </row>
    <row r="4534" spans="1:4" x14ac:dyDescent="0.25">
      <c r="A4534" s="46" t="e">
        <f ca="1">HYPERLINK("#"&amp;CELL("address",OFFSET([4]Analítico!$B$1,MATCH(91898,[4]Analítico!$B:$B,0)-1,3)),91898)</f>
        <v>#VALUE!</v>
      </c>
      <c r="B4534" s="47" t="s">
        <v>16063</v>
      </c>
      <c r="C4534" s="46" t="s">
        <v>0</v>
      </c>
      <c r="D4534" s="48">
        <v>27.95</v>
      </c>
    </row>
    <row r="4535" spans="1:4" x14ac:dyDescent="0.25">
      <c r="A4535" s="46" t="e">
        <f ca="1">HYPERLINK("#"&amp;CELL("address",OFFSET([4]Analítico!$B$1,MATCH(91910,[4]Analítico!$B:$B,0)-1,3)),91910)</f>
        <v>#VALUE!</v>
      </c>
      <c r="B4535" s="47" t="s">
        <v>16064</v>
      </c>
      <c r="C4535" s="46" t="s">
        <v>0</v>
      </c>
      <c r="D4535" s="48">
        <v>24.52</v>
      </c>
    </row>
    <row r="4536" spans="1:4" x14ac:dyDescent="0.25">
      <c r="A4536" s="46" t="e">
        <f ca="1">HYPERLINK("#"&amp;CELL("address",OFFSET([4]Analítico!$B$1,MATCH(91922,[4]Analítico!$B:$B,0)-1,3)),91922)</f>
        <v>#VALUE!</v>
      </c>
      <c r="B4536" s="47" t="s">
        <v>16065</v>
      </c>
      <c r="C4536" s="46" t="s">
        <v>0</v>
      </c>
      <c r="D4536" s="48">
        <v>34.880000000000003</v>
      </c>
    </row>
    <row r="4537" spans="1:4" x14ac:dyDescent="0.25">
      <c r="A4537" s="46" t="e">
        <f ca="1">HYPERLINK("#"&amp;CELL("address",OFFSET([4]Analítico!$B$1,MATCH(91887,[4]Analítico!$B:$B,0)-1,3)),91887)</f>
        <v>#VALUE!</v>
      </c>
      <c r="B4537" s="47" t="s">
        <v>16066</v>
      </c>
      <c r="C4537" s="46" t="s">
        <v>0</v>
      </c>
      <c r="D4537" s="48">
        <v>16.79</v>
      </c>
    </row>
    <row r="4538" spans="1:4" x14ac:dyDescent="0.25">
      <c r="A4538" s="46" t="e">
        <f ca="1">HYPERLINK("#"&amp;CELL("address",OFFSET([4]Analítico!$B$1,MATCH(91899,[4]Analítico!$B:$B,0)-1,3)),91899)</f>
        <v>#VALUE!</v>
      </c>
      <c r="B4538" s="47" t="s">
        <v>16067</v>
      </c>
      <c r="C4538" s="46" t="s">
        <v>0</v>
      </c>
      <c r="D4538" s="48">
        <v>13.29</v>
      </c>
    </row>
    <row r="4539" spans="1:4" x14ac:dyDescent="0.25">
      <c r="A4539" s="46" t="e">
        <f ca="1">HYPERLINK("#"&amp;CELL("address",OFFSET([4]Analítico!$B$1,MATCH(91911,[4]Analítico!$B:$B,0)-1,3)),91911)</f>
        <v>#VALUE!</v>
      </c>
      <c r="B4539" s="47" t="s">
        <v>16068</v>
      </c>
      <c r="C4539" s="46" t="s">
        <v>0</v>
      </c>
      <c r="D4539" s="48">
        <v>23.97</v>
      </c>
    </row>
    <row r="4540" spans="1:4" x14ac:dyDescent="0.25">
      <c r="A4540" s="46" t="e">
        <f ca="1">HYPERLINK("#"&amp;CELL("address",OFFSET([4]Analítico!$B$1,MATCH(91890,[4]Analítico!$B:$B,0)-1,3)),91890)</f>
        <v>#VALUE!</v>
      </c>
      <c r="B4540" s="47" t="s">
        <v>16069</v>
      </c>
      <c r="C4540" s="46" t="s">
        <v>0</v>
      </c>
      <c r="D4540" s="48">
        <v>18.73</v>
      </c>
    </row>
    <row r="4541" spans="1:4" x14ac:dyDescent="0.25">
      <c r="A4541" s="46" t="e">
        <f ca="1">HYPERLINK("#"&amp;CELL("address",OFFSET([4]Analítico!$B$1,MATCH(91902,[4]Analítico!$B:$B,0)-1,3)),91902)</f>
        <v>#VALUE!</v>
      </c>
      <c r="B4541" s="47" t="s">
        <v>16070</v>
      </c>
      <c r="C4541" s="46" t="s">
        <v>0</v>
      </c>
      <c r="D4541" s="48">
        <v>15.23</v>
      </c>
    </row>
    <row r="4542" spans="1:4" x14ac:dyDescent="0.25">
      <c r="A4542" s="46" t="e">
        <f ca="1">HYPERLINK("#"&amp;CELL("address",OFFSET([4]Analítico!$B$1,MATCH(91914,[4]Analítico!$B:$B,0)-1,3)),91914)</f>
        <v>#VALUE!</v>
      </c>
      <c r="B4542" s="47" t="s">
        <v>16071</v>
      </c>
      <c r="C4542" s="46" t="s">
        <v>0</v>
      </c>
      <c r="D4542" s="48">
        <v>25.83</v>
      </c>
    </row>
    <row r="4543" spans="1:4" x14ac:dyDescent="0.25">
      <c r="A4543" s="46" t="e">
        <f ca="1">HYPERLINK("#"&amp;CELL("address",OFFSET([4]Analítico!$B$1,MATCH(91893,[4]Analítico!$B:$B,0)-1,3)),91893)</f>
        <v>#VALUE!</v>
      </c>
      <c r="B4543" s="47" t="s">
        <v>16072</v>
      </c>
      <c r="C4543" s="46" t="s">
        <v>0</v>
      </c>
      <c r="D4543" s="48">
        <v>22.64</v>
      </c>
    </row>
    <row r="4544" spans="1:4" x14ac:dyDescent="0.25">
      <c r="A4544" s="46" t="e">
        <f ca="1">HYPERLINK("#"&amp;CELL("address",OFFSET([4]Analítico!$B$1,MATCH(91905,[4]Analítico!$B:$B,0)-1,3)),91905)</f>
        <v>#VALUE!</v>
      </c>
      <c r="B4544" s="47" t="s">
        <v>16073</v>
      </c>
      <c r="C4544" s="46" t="s">
        <v>0</v>
      </c>
      <c r="D4544" s="48">
        <v>19.14</v>
      </c>
    </row>
    <row r="4545" spans="1:4" x14ac:dyDescent="0.25">
      <c r="A4545" s="46" t="e">
        <f ca="1">HYPERLINK("#"&amp;CELL("address",OFFSET([4]Analítico!$B$1,MATCH(91917,[4]Analítico!$B:$B,0)-1,3)),91917)</f>
        <v>#VALUE!</v>
      </c>
      <c r="B4545" s="47" t="s">
        <v>16074</v>
      </c>
      <c r="C4545" s="46" t="s">
        <v>0</v>
      </c>
      <c r="D4545" s="48">
        <v>29.66</v>
      </c>
    </row>
    <row r="4546" spans="1:4" x14ac:dyDescent="0.25">
      <c r="A4546" s="46" t="e">
        <f ca="1">HYPERLINK("#"&amp;CELL("address",OFFSET([4]Analítico!$B$1,MATCH(91896,[4]Analítico!$B:$B,0)-1,3)),91896)</f>
        <v>#VALUE!</v>
      </c>
      <c r="B4546" s="47" t="s">
        <v>16075</v>
      </c>
      <c r="C4546" s="46" t="s">
        <v>0</v>
      </c>
      <c r="D4546" s="48">
        <v>26.13</v>
      </c>
    </row>
    <row r="4547" spans="1:4" x14ac:dyDescent="0.25">
      <c r="A4547" s="46" t="e">
        <f ca="1">HYPERLINK("#"&amp;CELL("address",OFFSET([4]Analítico!$B$1,MATCH(91908,[4]Analítico!$B:$B,0)-1,3)),91908)</f>
        <v>#VALUE!</v>
      </c>
      <c r="B4547" s="47" t="s">
        <v>16076</v>
      </c>
      <c r="C4547" s="46" t="s">
        <v>0</v>
      </c>
      <c r="D4547" s="48">
        <v>22.7</v>
      </c>
    </row>
    <row r="4548" spans="1:4" x14ac:dyDescent="0.25">
      <c r="A4548" s="46" t="e">
        <f ca="1">HYPERLINK("#"&amp;CELL("address",OFFSET([4]Analítico!$B$1,MATCH(91920,[4]Analítico!$B:$B,0)-1,3)),91920)</f>
        <v>#VALUE!</v>
      </c>
      <c r="B4548" s="47" t="s">
        <v>16077</v>
      </c>
      <c r="C4548" s="46" t="s">
        <v>0</v>
      </c>
      <c r="D4548" s="48">
        <v>33.06</v>
      </c>
    </row>
    <row r="4549" spans="1:4" x14ac:dyDescent="0.25">
      <c r="A4549" s="46" t="e">
        <f ca="1">HYPERLINK("#"&amp;CELL("address",OFFSET([4]Analítico!$B$1,MATCH(91983,[4]Analítico!$B:$B,0)-1,3)),91983)</f>
        <v>#VALUE!</v>
      </c>
      <c r="B4549" s="47" t="s">
        <v>16078</v>
      </c>
      <c r="C4549" s="46" t="s">
        <v>0</v>
      </c>
      <c r="D4549" s="48">
        <v>116.25</v>
      </c>
    </row>
    <row r="4550" spans="1:4" x14ac:dyDescent="0.25">
      <c r="A4550" s="46" t="e">
        <f ca="1">HYPERLINK("#"&amp;CELL("address",OFFSET([4]Analítico!$B$1,MATCH(91982,[4]Analítico!$B:$B,0)-1,3)),91982)</f>
        <v>#VALUE!</v>
      </c>
      <c r="B4550" s="47" t="s">
        <v>16079</v>
      </c>
      <c r="C4550" s="46" t="s">
        <v>0</v>
      </c>
      <c r="D4550" s="48">
        <v>101.29</v>
      </c>
    </row>
    <row r="4551" spans="1:4" x14ac:dyDescent="0.25">
      <c r="A4551" s="46" t="e">
        <f ca="1">HYPERLINK("#"&amp;CELL("address",OFFSET([4]Analítico!$B$1,MATCH(91833,[4]Analítico!$B:$B,0)-1,3)),91833)</f>
        <v>#VALUE!</v>
      </c>
      <c r="B4551" s="47" t="s">
        <v>16080</v>
      </c>
      <c r="C4551" s="46" t="s">
        <v>161</v>
      </c>
      <c r="D4551" s="48">
        <v>21.45</v>
      </c>
    </row>
    <row r="4552" spans="1:4" x14ac:dyDescent="0.25">
      <c r="A4552" s="46" t="e">
        <f ca="1">HYPERLINK("#"&amp;CELL("address",OFFSET([4]Analítico!$B$1,MATCH(91843,[4]Analítico!$B:$B,0)-1,3)),91843)</f>
        <v>#VALUE!</v>
      </c>
      <c r="B4552" s="47" t="s">
        <v>16081</v>
      </c>
      <c r="C4552" s="46" t="s">
        <v>161</v>
      </c>
      <c r="D4552" s="48">
        <v>7.77</v>
      </c>
    </row>
    <row r="4553" spans="1:4" x14ac:dyDescent="0.25">
      <c r="A4553" s="46" t="e">
        <f ca="1">HYPERLINK("#"&amp;CELL("address",OFFSET([4]Analítico!$B$1,MATCH(91853,[4]Analítico!$B:$B,0)-1,3)),91853)</f>
        <v>#VALUE!</v>
      </c>
      <c r="B4553" s="47" t="s">
        <v>16082</v>
      </c>
      <c r="C4553" s="46" t="s">
        <v>161</v>
      </c>
      <c r="D4553" s="48">
        <v>12.54</v>
      </c>
    </row>
    <row r="4554" spans="1:4" x14ac:dyDescent="0.25">
      <c r="A4554" s="46" t="e">
        <f ca="1">HYPERLINK("#"&amp;CELL("address",OFFSET([4]Analítico!$B$1,MATCH(91835,[4]Analítico!$B:$B,0)-1,3)),91835)</f>
        <v>#VALUE!</v>
      </c>
      <c r="B4554" s="47" t="s">
        <v>16083</v>
      </c>
      <c r="C4554" s="46" t="s">
        <v>161</v>
      </c>
      <c r="D4554" s="48">
        <v>23.34</v>
      </c>
    </row>
    <row r="4555" spans="1:4" x14ac:dyDescent="0.25">
      <c r="A4555" s="46" t="e">
        <f ca="1">HYPERLINK("#"&amp;CELL("address",OFFSET([4]Analítico!$B$1,MATCH(91845,[4]Analítico!$B:$B,0)-1,3)),91845)</f>
        <v>#VALUE!</v>
      </c>
      <c r="B4555" s="47" t="s">
        <v>16084</v>
      </c>
      <c r="C4555" s="46" t="s">
        <v>161</v>
      </c>
      <c r="D4555" s="48">
        <v>9.58</v>
      </c>
    </row>
    <row r="4556" spans="1:4" x14ac:dyDescent="0.25">
      <c r="A4556" s="46" t="e">
        <f ca="1">HYPERLINK("#"&amp;CELL("address",OFFSET([4]Analítico!$B$1,MATCH(91855,[4]Analítico!$B:$B,0)-1,3)),91855)</f>
        <v>#VALUE!</v>
      </c>
      <c r="B4556" s="47" t="s">
        <v>16085</v>
      </c>
      <c r="C4556" s="46" t="s">
        <v>161</v>
      </c>
      <c r="D4556" s="48">
        <v>14.28</v>
      </c>
    </row>
    <row r="4557" spans="1:4" x14ac:dyDescent="0.25">
      <c r="A4557" s="46" t="e">
        <f ca="1">HYPERLINK("#"&amp;CELL("address",OFFSET([4]Analítico!$B$1,MATCH(91837,[4]Analítico!$B:$B,0)-1,3)),91837)</f>
        <v>#VALUE!</v>
      </c>
      <c r="B4557" s="47" t="s">
        <v>16086</v>
      </c>
      <c r="C4557" s="46" t="s">
        <v>161</v>
      </c>
      <c r="D4557" s="48">
        <v>28.07</v>
      </c>
    </row>
    <row r="4558" spans="1:4" x14ac:dyDescent="0.25">
      <c r="A4558" s="46" t="e">
        <f ca="1">HYPERLINK("#"&amp;CELL("address",OFFSET([4]Analítico!$B$1,MATCH(91847,[4]Analítico!$B:$B,0)-1,3)),91847)</f>
        <v>#VALUE!</v>
      </c>
      <c r="B4558" s="47" t="s">
        <v>16087</v>
      </c>
      <c r="C4558" s="46" t="s">
        <v>161</v>
      </c>
      <c r="D4558" s="48">
        <v>14.39</v>
      </c>
    </row>
    <row r="4559" spans="1:4" x14ac:dyDescent="0.25">
      <c r="A4559" s="46" t="e">
        <f ca="1">HYPERLINK("#"&amp;CELL("address",OFFSET([4]Analítico!$B$1,MATCH(91857,[4]Analítico!$B:$B,0)-1,3)),91857)</f>
        <v>#VALUE!</v>
      </c>
      <c r="B4559" s="47" t="s">
        <v>16088</v>
      </c>
      <c r="C4559" s="46" t="s">
        <v>161</v>
      </c>
      <c r="D4559" s="48">
        <v>18.8</v>
      </c>
    </row>
    <row r="4560" spans="1:4" x14ac:dyDescent="0.25">
      <c r="A4560" s="46" t="e">
        <f ca="1">HYPERLINK("#"&amp;CELL("address",OFFSET([4]Analítico!$B$1,MATCH(91838,[4]Analítico!$B:$B,0)-1,3)),91838)</f>
        <v>#VALUE!</v>
      </c>
      <c r="B4560" s="47" t="s">
        <v>16089</v>
      </c>
      <c r="C4560" s="46" t="s">
        <v>161</v>
      </c>
      <c r="D4560" s="48">
        <v>0</v>
      </c>
    </row>
    <row r="4561" spans="1:4" x14ac:dyDescent="0.25">
      <c r="A4561" s="46" t="e">
        <f ca="1">HYPERLINK("#"&amp;CELL("address",OFFSET([4]Analítico!$B$1,MATCH(91848,[4]Analítico!$B:$B,0)-1,3)),91848)</f>
        <v>#VALUE!</v>
      </c>
      <c r="B4561" s="47" t="s">
        <v>16090</v>
      </c>
      <c r="C4561" s="46" t="s">
        <v>161</v>
      </c>
      <c r="D4561" s="48">
        <v>0</v>
      </c>
    </row>
    <row r="4562" spans="1:4" x14ac:dyDescent="0.25">
      <c r="A4562" s="46" t="e">
        <f ca="1">HYPERLINK("#"&amp;CELL("address",OFFSET([4]Analítico!$B$1,MATCH(91858,[4]Analítico!$B:$B,0)-1,3)),91858)</f>
        <v>#VALUE!</v>
      </c>
      <c r="B4562" s="47" t="s">
        <v>16091</v>
      </c>
      <c r="C4562" s="46" t="s">
        <v>161</v>
      </c>
      <c r="D4562" s="48">
        <v>0</v>
      </c>
    </row>
    <row r="4563" spans="1:4" x14ac:dyDescent="0.25">
      <c r="A4563" s="46" t="e">
        <f ca="1">HYPERLINK("#"&amp;CELL("address",OFFSET([4]Analítico!$B$1,MATCH(91840,[4]Analítico!$B:$B,0)-1,3)),91840)</f>
        <v>#VALUE!</v>
      </c>
      <c r="B4563" s="47" t="s">
        <v>16092</v>
      </c>
      <c r="C4563" s="46" t="s">
        <v>161</v>
      </c>
      <c r="D4563" s="48">
        <v>26.65</v>
      </c>
    </row>
    <row r="4564" spans="1:4" x14ac:dyDescent="0.25">
      <c r="A4564" s="46" t="e">
        <f ca="1">HYPERLINK("#"&amp;CELL("address",OFFSET([4]Analítico!$B$1,MATCH(91850,[4]Analítico!$B:$B,0)-1,3)),91850)</f>
        <v>#VALUE!</v>
      </c>
      <c r="B4564" s="47" t="s">
        <v>16093</v>
      </c>
      <c r="C4564" s="46" t="s">
        <v>161</v>
      </c>
      <c r="D4564" s="48">
        <v>12.89</v>
      </c>
    </row>
    <row r="4565" spans="1:4" x14ac:dyDescent="0.25">
      <c r="A4565" s="46" t="e">
        <f ca="1">HYPERLINK("#"&amp;CELL("address",OFFSET([4]Analítico!$B$1,MATCH(91860,[4]Analítico!$B:$B,0)-1,3)),91860)</f>
        <v>#VALUE!</v>
      </c>
      <c r="B4565" s="47" t="s">
        <v>16094</v>
      </c>
      <c r="C4565" s="46" t="s">
        <v>161</v>
      </c>
      <c r="D4565" s="48">
        <v>17.52</v>
      </c>
    </row>
    <row r="4566" spans="1:4" x14ac:dyDescent="0.25">
      <c r="A4566" s="46" t="e">
        <f ca="1">HYPERLINK("#"&amp;CELL("address",OFFSET([4]Analítico!$B$1,MATCH(91831,[4]Analítico!$B:$B,0)-1,3)),91831)</f>
        <v>#VALUE!</v>
      </c>
      <c r="B4566" s="47" t="s">
        <v>16095</v>
      </c>
      <c r="C4566" s="46" t="s">
        <v>161</v>
      </c>
      <c r="D4566" s="48">
        <v>20.92</v>
      </c>
    </row>
    <row r="4567" spans="1:4" x14ac:dyDescent="0.25">
      <c r="A4567" s="46" t="e">
        <f ca="1">HYPERLINK("#"&amp;CELL("address",OFFSET([4]Analítico!$B$1,MATCH(91852,[4]Analítico!$B:$B,0)-1,3)),91852)</f>
        <v>#VALUE!</v>
      </c>
      <c r="B4567" s="47" t="s">
        <v>16096</v>
      </c>
      <c r="C4567" s="46" t="s">
        <v>161</v>
      </c>
      <c r="D4567" s="48">
        <v>12.05</v>
      </c>
    </row>
    <row r="4568" spans="1:4" x14ac:dyDescent="0.25">
      <c r="A4568" s="46" t="e">
        <f ca="1">HYPERLINK("#"&amp;CELL("address",OFFSET([4]Analítico!$B$1,MATCH(91834,[4]Analítico!$B:$B,0)-1,3)),91834)</f>
        <v>#VALUE!</v>
      </c>
      <c r="B4568" s="47" t="s">
        <v>16097</v>
      </c>
      <c r="C4568" s="46" t="s">
        <v>161</v>
      </c>
      <c r="D4568" s="48">
        <v>22</v>
      </c>
    </row>
    <row r="4569" spans="1:4" x14ac:dyDescent="0.25">
      <c r="A4569" s="46" t="e">
        <f ca="1">HYPERLINK("#"&amp;CELL("address",OFFSET([4]Analítico!$B$1,MATCH(91854,[4]Analítico!$B:$B,0)-1,3)),91854)</f>
        <v>#VALUE!</v>
      </c>
      <c r="B4569" s="47" t="s">
        <v>16098</v>
      </c>
      <c r="C4569" s="46" t="s">
        <v>161</v>
      </c>
      <c r="D4569" s="48">
        <v>13.03</v>
      </c>
    </row>
    <row r="4570" spans="1:4" x14ac:dyDescent="0.25">
      <c r="A4570" s="46" t="e">
        <f ca="1">HYPERLINK("#"&amp;CELL("address",OFFSET([4]Analítico!$B$1,MATCH(91836,[4]Analítico!$B:$B,0)-1,3)),91836)</f>
        <v>#VALUE!</v>
      </c>
      <c r="B4570" s="47" t="s">
        <v>16099</v>
      </c>
      <c r="C4570" s="46" t="s">
        <v>161</v>
      </c>
      <c r="D4570" s="48">
        <v>24.94</v>
      </c>
    </row>
    <row r="4571" spans="1:4" x14ac:dyDescent="0.25">
      <c r="A4571" s="46" t="e">
        <f ca="1">HYPERLINK("#"&amp;CELL("address",OFFSET([4]Analítico!$B$1,MATCH(91856,[4]Analítico!$B:$B,0)-1,3)),91856)</f>
        <v>#VALUE!</v>
      </c>
      <c r="B4571" s="47" t="s">
        <v>16100</v>
      </c>
      <c r="C4571" s="46" t="s">
        <v>161</v>
      </c>
      <c r="D4571" s="48">
        <v>15.91</v>
      </c>
    </row>
    <row r="4572" spans="1:4" x14ac:dyDescent="0.25">
      <c r="A4572" s="46" t="e">
        <f ca="1">HYPERLINK("#"&amp;CELL("address",OFFSET([4]Analítico!$B$1,MATCH(91839,[4]Analítico!$B:$B,0)-1,3)),91839)</f>
        <v>#VALUE!</v>
      </c>
      <c r="B4572" s="47" t="s">
        <v>16101</v>
      </c>
      <c r="C4572" s="46" t="s">
        <v>161</v>
      </c>
      <c r="D4572" s="48">
        <v>23.64</v>
      </c>
    </row>
    <row r="4573" spans="1:4" x14ac:dyDescent="0.25">
      <c r="A4573" s="46" t="e">
        <f ca="1">HYPERLINK("#"&amp;CELL("address",OFFSET([4]Analítico!$B$1,MATCH(91849,[4]Analítico!$B:$B,0)-1,3)),91849)</f>
        <v>#VALUE!</v>
      </c>
      <c r="B4573" s="47" t="s">
        <v>16102</v>
      </c>
      <c r="C4573" s="46" t="s">
        <v>161</v>
      </c>
      <c r="D4573" s="48">
        <v>9.9600000000000009</v>
      </c>
    </row>
    <row r="4574" spans="1:4" x14ac:dyDescent="0.25">
      <c r="A4574" s="46" t="e">
        <f ca="1">HYPERLINK("#"&amp;CELL("address",OFFSET([4]Analítico!$B$1,MATCH(91859,[4]Analítico!$B:$B,0)-1,3)),91859)</f>
        <v>#VALUE!</v>
      </c>
      <c r="B4574" s="47" t="s">
        <v>16103</v>
      </c>
      <c r="C4574" s="46" t="s">
        <v>161</v>
      </c>
      <c r="D4574" s="48">
        <v>14.7</v>
      </c>
    </row>
    <row r="4575" spans="1:4" x14ac:dyDescent="0.25">
      <c r="A4575" s="46" t="e">
        <f ca="1">HYPERLINK("#"&amp;CELL("address",OFFSET([4]Analítico!$B$1,MATCH(91841,[4]Analítico!$B:$B,0)-1,3)),91841)</f>
        <v>#VALUE!</v>
      </c>
      <c r="B4575" s="47" t="s">
        <v>16104</v>
      </c>
      <c r="C4575" s="46" t="s">
        <v>161</v>
      </c>
      <c r="D4575" s="48">
        <v>25.93</v>
      </c>
    </row>
    <row r="4576" spans="1:4" x14ac:dyDescent="0.25">
      <c r="A4576" s="46" t="e">
        <f ca="1">HYPERLINK("#"&amp;CELL("address",OFFSET([4]Analítico!$B$1,MATCH(91851,[4]Analítico!$B:$B,0)-1,3)),91851)</f>
        <v>#VALUE!</v>
      </c>
      <c r="B4576" s="47" t="s">
        <v>16105</v>
      </c>
      <c r="C4576" s="46" t="s">
        <v>161</v>
      </c>
      <c r="D4576" s="48">
        <v>12.17</v>
      </c>
    </row>
    <row r="4577" spans="1:4" x14ac:dyDescent="0.25">
      <c r="A4577" s="46" t="e">
        <f ca="1">HYPERLINK("#"&amp;CELL("address",OFFSET([4]Analítico!$B$1,MATCH(91861,[4]Analítico!$B:$B,0)-1,3)),91861)</f>
        <v>#VALUE!</v>
      </c>
      <c r="B4577" s="47" t="s">
        <v>16106</v>
      </c>
      <c r="C4577" s="46" t="s">
        <v>161</v>
      </c>
      <c r="D4577" s="48">
        <v>16.86</v>
      </c>
    </row>
    <row r="4578" spans="1:4" x14ac:dyDescent="0.25">
      <c r="A4578" s="46" t="e">
        <f ca="1">HYPERLINK("#"&amp;CELL("address",OFFSET([4]Analítico!$B$1,MATCH(91862,[4]Analítico!$B:$B,0)-1,3)),91862)</f>
        <v>#VALUE!</v>
      </c>
      <c r="B4578" s="47" t="s">
        <v>16107</v>
      </c>
      <c r="C4578" s="46" t="s">
        <v>161</v>
      </c>
      <c r="D4578" s="48">
        <v>11.98</v>
      </c>
    </row>
    <row r="4579" spans="1:4" x14ac:dyDescent="0.25">
      <c r="A4579" s="46" t="e">
        <f ca="1">HYPERLINK("#"&amp;CELL("address",OFFSET([4]Analítico!$B$1,MATCH(91866,[4]Analítico!$B:$B,0)-1,3)),91866)</f>
        <v>#VALUE!</v>
      </c>
      <c r="B4579" s="47" t="s">
        <v>16108</v>
      </c>
      <c r="C4579" s="46" t="s">
        <v>161</v>
      </c>
      <c r="D4579" s="48">
        <v>10.01</v>
      </c>
    </row>
    <row r="4580" spans="1:4" x14ac:dyDescent="0.25">
      <c r="A4580" s="46" t="e">
        <f ca="1">HYPERLINK("#"&amp;CELL("address",OFFSET([4]Analítico!$B$1,MATCH(91870,[4]Analítico!$B:$B,0)-1,3)),91870)</f>
        <v>#VALUE!</v>
      </c>
      <c r="B4580" s="47" t="s">
        <v>16109</v>
      </c>
      <c r="C4580" s="46" t="s">
        <v>161</v>
      </c>
      <c r="D4580" s="48">
        <v>16.600000000000001</v>
      </c>
    </row>
    <row r="4581" spans="1:4" x14ac:dyDescent="0.25">
      <c r="A4581" s="46" t="e">
        <f ca="1">HYPERLINK("#"&amp;CELL("address",OFFSET([4]Analítico!$B$1,MATCH(91863,[4]Analítico!$B:$B,0)-1,3)),91863)</f>
        <v>#VALUE!</v>
      </c>
      <c r="B4581" s="47" t="s">
        <v>16110</v>
      </c>
      <c r="C4581" s="46" t="s">
        <v>161</v>
      </c>
      <c r="D4581" s="48">
        <v>13.97</v>
      </c>
    </row>
    <row r="4582" spans="1:4" x14ac:dyDescent="0.25">
      <c r="A4582" s="46" t="e">
        <f ca="1">HYPERLINK("#"&amp;CELL("address",OFFSET([4]Analítico!$B$1,MATCH(91867,[4]Analítico!$B:$B,0)-1,3)),91867)</f>
        <v>#VALUE!</v>
      </c>
      <c r="B4582" s="47" t="s">
        <v>16111</v>
      </c>
      <c r="C4582" s="46" t="s">
        <v>161</v>
      </c>
      <c r="D4582" s="48">
        <v>12</v>
      </c>
    </row>
    <row r="4583" spans="1:4" x14ac:dyDescent="0.25">
      <c r="A4583" s="46" t="e">
        <f ca="1">HYPERLINK("#"&amp;CELL("address",OFFSET([4]Analítico!$B$1,MATCH(91871,[4]Analítico!$B:$B,0)-1,3)),91871)</f>
        <v>#VALUE!</v>
      </c>
      <c r="B4583" s="47" t="s">
        <v>16112</v>
      </c>
      <c r="C4583" s="46" t="s">
        <v>161</v>
      </c>
      <c r="D4583" s="48">
        <v>18.579999999999998</v>
      </c>
    </row>
    <row r="4584" spans="1:4" x14ac:dyDescent="0.25">
      <c r="A4584" s="46" t="e">
        <f ca="1">HYPERLINK("#"&amp;CELL("address",OFFSET([4]Analítico!$B$1,MATCH(91864,[4]Analítico!$B:$B,0)-1,3)),91864)</f>
        <v>#VALUE!</v>
      </c>
      <c r="B4584" s="47" t="s">
        <v>16113</v>
      </c>
      <c r="C4584" s="46" t="s">
        <v>161</v>
      </c>
      <c r="D4584" s="48">
        <v>18.09</v>
      </c>
    </row>
    <row r="4585" spans="1:4" x14ac:dyDescent="0.25">
      <c r="A4585" s="46" t="e">
        <f ca="1">HYPERLINK("#"&amp;CELL("address",OFFSET([4]Analítico!$B$1,MATCH(91868,[4]Analítico!$B:$B,0)-1,3)),91868)</f>
        <v>#VALUE!</v>
      </c>
      <c r="B4585" s="47" t="s">
        <v>16114</v>
      </c>
      <c r="C4585" s="46" t="s">
        <v>161</v>
      </c>
      <c r="D4585" s="48">
        <v>16.14</v>
      </c>
    </row>
    <row r="4586" spans="1:4" x14ac:dyDescent="0.25">
      <c r="A4586" s="46" t="e">
        <f ca="1">HYPERLINK("#"&amp;CELL("address",OFFSET([4]Analítico!$B$1,MATCH(91872,[4]Analítico!$B:$B,0)-1,3)),91872)</f>
        <v>#VALUE!</v>
      </c>
      <c r="B4586" s="47" t="s">
        <v>16115</v>
      </c>
      <c r="C4586" s="46" t="s">
        <v>161</v>
      </c>
      <c r="D4586" s="48">
        <v>22.71</v>
      </c>
    </row>
    <row r="4587" spans="1:4" x14ac:dyDescent="0.25">
      <c r="A4587" s="46" t="e">
        <f ca="1">HYPERLINK("#"&amp;CELL("address",OFFSET([4]Analítico!$B$1,MATCH(91865,[4]Analítico!$B:$B,0)-1,3)),91865)</f>
        <v>#VALUE!</v>
      </c>
      <c r="B4587" s="47" t="s">
        <v>16116</v>
      </c>
      <c r="C4587" s="46" t="s">
        <v>161</v>
      </c>
      <c r="D4587" s="48">
        <v>22.26</v>
      </c>
    </row>
    <row r="4588" spans="1:4" x14ac:dyDescent="0.25">
      <c r="A4588" s="46" t="e">
        <f ca="1">HYPERLINK("#"&amp;CELL("address",OFFSET([4]Analítico!$B$1,MATCH(91869,[4]Analítico!$B:$B,0)-1,3)),91869)</f>
        <v>#VALUE!</v>
      </c>
      <c r="B4588" s="47" t="s">
        <v>16117</v>
      </c>
      <c r="C4588" s="46" t="s">
        <v>161</v>
      </c>
      <c r="D4588" s="48">
        <v>20.239999999999998</v>
      </c>
    </row>
    <row r="4589" spans="1:4" x14ac:dyDescent="0.25">
      <c r="A4589" s="46" t="e">
        <f ca="1">HYPERLINK("#"&amp;CELL("address",OFFSET([4]Analítico!$B$1,MATCH(91873,[4]Analítico!$B:$B,0)-1,3)),91873)</f>
        <v>#VALUE!</v>
      </c>
      <c r="B4589" s="47" t="s">
        <v>16118</v>
      </c>
      <c r="C4589" s="46" t="s">
        <v>161</v>
      </c>
      <c r="D4589" s="48">
        <v>26.81</v>
      </c>
    </row>
    <row r="4590" spans="1:4" x14ac:dyDescent="0.25">
      <c r="A4590" s="46" t="e">
        <f ca="1">HYPERLINK("#"&amp;CELL("address",OFFSET([4]Analítico!$B$1,MATCH(91981,[4]Analítico!$B:$B,0)-1,3)),91981)</f>
        <v>#VALUE!</v>
      </c>
      <c r="B4590" s="47" t="s">
        <v>16119</v>
      </c>
      <c r="C4590" s="46" t="s">
        <v>0</v>
      </c>
      <c r="D4590" s="48">
        <v>66.25</v>
      </c>
    </row>
    <row r="4591" spans="1:4" x14ac:dyDescent="0.25">
      <c r="A4591" s="46" t="e">
        <f ca="1">HYPERLINK("#"&amp;CELL("address",OFFSET([4]Analítico!$B$1,MATCH(91980,[4]Analítico!$B:$B,0)-1,3)),91980)</f>
        <v>#VALUE!</v>
      </c>
      <c r="B4591" s="47" t="s">
        <v>16120</v>
      </c>
      <c r="C4591" s="46" t="s">
        <v>0</v>
      </c>
      <c r="D4591" s="48">
        <v>51.29</v>
      </c>
    </row>
    <row r="4592" spans="1:4" x14ac:dyDescent="0.25">
      <c r="A4592" s="46" t="e">
        <f ca="1">HYPERLINK("#"&amp;CELL("address",OFFSET([4]Analítico!$B$1,MATCH(91979,[4]Analítico!$B:$B,0)-1,3)),91979)</f>
        <v>#VALUE!</v>
      </c>
      <c r="B4592" s="47" t="s">
        <v>16121</v>
      </c>
      <c r="C4592" s="46" t="s">
        <v>0</v>
      </c>
      <c r="D4592" s="48">
        <v>67.55</v>
      </c>
    </row>
    <row r="4593" spans="1:4" x14ac:dyDescent="0.25">
      <c r="A4593" s="46" t="e">
        <f ca="1">HYPERLINK("#"&amp;CELL("address",OFFSET([4]Analítico!$B$1,MATCH(91978,[4]Analítico!$B:$B,0)-1,3)),91978)</f>
        <v>#VALUE!</v>
      </c>
      <c r="B4593" s="47" t="s">
        <v>16122</v>
      </c>
      <c r="C4593" s="46" t="s">
        <v>0</v>
      </c>
      <c r="D4593" s="48">
        <v>52.59</v>
      </c>
    </row>
    <row r="4594" spans="1:4" x14ac:dyDescent="0.25">
      <c r="A4594" s="46" t="e">
        <f ca="1">HYPERLINK("#"&amp;CELL("address",OFFSET([4]Analítico!$B$1,MATCH(92029,[4]Analítico!$B:$B,0)-1,3)),92029)</f>
        <v>#VALUE!</v>
      </c>
      <c r="B4594" s="47" t="s">
        <v>16123</v>
      </c>
      <c r="C4594" s="46" t="s">
        <v>0</v>
      </c>
      <c r="D4594" s="48">
        <v>78.67</v>
      </c>
    </row>
    <row r="4595" spans="1:4" x14ac:dyDescent="0.25">
      <c r="A4595" s="46" t="e">
        <f ca="1">HYPERLINK("#"&amp;CELL("address",OFFSET([4]Analítico!$B$1,MATCH(92028,[4]Analítico!$B:$B,0)-1,3)),92028)</f>
        <v>#VALUE!</v>
      </c>
      <c r="B4595" s="47" t="s">
        <v>16124</v>
      </c>
      <c r="C4595" s="46" t="s">
        <v>0</v>
      </c>
      <c r="D4595" s="48">
        <v>63.71</v>
      </c>
    </row>
    <row r="4596" spans="1:4" x14ac:dyDescent="0.25">
      <c r="A4596" s="46" t="e">
        <f ca="1">HYPERLINK("#"&amp;CELL("address",OFFSET([4]Analítico!$B$1,MATCH(92031,[4]Analítico!$B:$B,0)-1,3)),92031)</f>
        <v>#VALUE!</v>
      </c>
      <c r="B4596" s="47" t="s">
        <v>16125</v>
      </c>
      <c r="C4596" s="46" t="s">
        <v>0</v>
      </c>
      <c r="D4596" s="48">
        <v>107.37</v>
      </c>
    </row>
    <row r="4597" spans="1:4" x14ac:dyDescent="0.25">
      <c r="A4597" s="46" t="e">
        <f ca="1">HYPERLINK("#"&amp;CELL("address",OFFSET([4]Analítico!$B$1,MATCH(92030,[4]Analítico!$B:$B,0)-1,3)),92030)</f>
        <v>#VALUE!</v>
      </c>
      <c r="B4597" s="47" t="s">
        <v>16126</v>
      </c>
      <c r="C4597" s="46" t="s">
        <v>0</v>
      </c>
      <c r="D4597" s="48">
        <v>92.41</v>
      </c>
    </row>
    <row r="4598" spans="1:4" x14ac:dyDescent="0.25">
      <c r="A4598" s="46" t="e">
        <f ca="1">HYPERLINK("#"&amp;CELL("address",OFFSET([4]Analítico!$B$1,MATCH(91955,[4]Analítico!$B:$B,0)-1,3)),91955)</f>
        <v>#VALUE!</v>
      </c>
      <c r="B4598" s="47" t="s">
        <v>16127</v>
      </c>
      <c r="C4598" s="46" t="s">
        <v>0</v>
      </c>
      <c r="D4598" s="48">
        <v>49.89</v>
      </c>
    </row>
    <row r="4599" spans="1:4" x14ac:dyDescent="0.25">
      <c r="A4599" s="46" t="e">
        <f ca="1">HYPERLINK("#"&amp;CELL("address",OFFSET([4]Analítico!$B$1,MATCH(91954,[4]Analítico!$B:$B,0)-1,3)),91954)</f>
        <v>#VALUE!</v>
      </c>
      <c r="B4599" s="47" t="s">
        <v>16128</v>
      </c>
      <c r="C4599" s="46" t="s">
        <v>0</v>
      </c>
      <c r="D4599" s="48">
        <v>34.93</v>
      </c>
    </row>
    <row r="4600" spans="1:4" x14ac:dyDescent="0.25">
      <c r="A4600" s="46" t="e">
        <f ca="1">HYPERLINK("#"&amp;CELL("address",OFFSET([4]Analítico!$B$1,MATCH(92033,[4]Analítico!$B:$B,0)-1,3)),92033)</f>
        <v>#VALUE!</v>
      </c>
      <c r="B4600" s="47" t="s">
        <v>16129</v>
      </c>
      <c r="C4600" s="46" t="s">
        <v>0</v>
      </c>
      <c r="D4600" s="48">
        <v>108.59</v>
      </c>
    </row>
    <row r="4601" spans="1:4" x14ac:dyDescent="0.25">
      <c r="A4601" s="46" t="e">
        <f ca="1">HYPERLINK("#"&amp;CELL("address",OFFSET([4]Analítico!$B$1,MATCH(92032,[4]Analítico!$B:$B,0)-1,3)),92032)</f>
        <v>#VALUE!</v>
      </c>
      <c r="B4601" s="47" t="s">
        <v>16130</v>
      </c>
      <c r="C4601" s="46" t="s">
        <v>0</v>
      </c>
      <c r="D4601" s="48">
        <v>93.63</v>
      </c>
    </row>
    <row r="4602" spans="1:4" x14ac:dyDescent="0.25">
      <c r="A4602" s="46" t="e">
        <f ca="1">HYPERLINK("#"&amp;CELL("address",OFFSET([4]Analítico!$B$1,MATCH(91961,[4]Analítico!$B:$B,0)-1,3)),91961)</f>
        <v>#VALUE!</v>
      </c>
      <c r="B4602" s="47" t="s">
        <v>16131</v>
      </c>
      <c r="C4602" s="46" t="s">
        <v>0</v>
      </c>
      <c r="D4602" s="48">
        <v>79.89</v>
      </c>
    </row>
    <row r="4603" spans="1:4" x14ac:dyDescent="0.25">
      <c r="A4603" s="46" t="e">
        <f ca="1">HYPERLINK("#"&amp;CELL("address",OFFSET([4]Analítico!$B$1,MATCH(91960,[4]Analítico!$B:$B,0)-1,3)),91960)</f>
        <v>#VALUE!</v>
      </c>
      <c r="B4603" s="47" t="s">
        <v>16132</v>
      </c>
      <c r="C4603" s="46" t="s">
        <v>0</v>
      </c>
      <c r="D4603" s="48">
        <v>64.930000000000007</v>
      </c>
    </row>
    <row r="4604" spans="1:4" x14ac:dyDescent="0.25">
      <c r="A4604" s="46" t="e">
        <f ca="1">HYPERLINK("#"&amp;CELL("address",OFFSET([4]Analítico!$B$1,MATCH(91969,[4]Analítico!$B:$B,0)-1,3)),91969)</f>
        <v>#VALUE!</v>
      </c>
      <c r="B4604" s="47" t="s">
        <v>16133</v>
      </c>
      <c r="C4604" s="46" t="s">
        <v>0</v>
      </c>
      <c r="D4604" s="48">
        <v>109.81</v>
      </c>
    </row>
    <row r="4605" spans="1:4" x14ac:dyDescent="0.25">
      <c r="A4605" s="46" t="e">
        <f ca="1">HYPERLINK("#"&amp;CELL("address",OFFSET([4]Analítico!$B$1,MATCH(91968,[4]Analítico!$B:$B,0)-1,3)),91968)</f>
        <v>#VALUE!</v>
      </c>
      <c r="B4605" s="47" t="s">
        <v>16134</v>
      </c>
      <c r="C4605" s="46" t="s">
        <v>0</v>
      </c>
      <c r="D4605" s="48">
        <v>94.85</v>
      </c>
    </row>
    <row r="4606" spans="1:4" x14ac:dyDescent="0.25">
      <c r="A4606" s="46" t="e">
        <f ca="1">HYPERLINK("#"&amp;CELL("address",OFFSET([4]Analítico!$B$1,MATCH(91985,[4]Analítico!$B:$B,0)-1,3)),91985)</f>
        <v>#VALUE!</v>
      </c>
      <c r="B4606" s="47" t="s">
        <v>16135</v>
      </c>
      <c r="C4606" s="46" t="s">
        <v>0</v>
      </c>
      <c r="D4606" s="48">
        <v>39.659999999999997</v>
      </c>
    </row>
    <row r="4607" spans="1:4" x14ac:dyDescent="0.25">
      <c r="A4607" s="46" t="e">
        <f ca="1">HYPERLINK("#"&amp;CELL("address",OFFSET([4]Analítico!$B$1,MATCH(91984,[4]Analítico!$B:$B,0)-1,3)),91984)</f>
        <v>#VALUE!</v>
      </c>
      <c r="B4607" s="47" t="s">
        <v>16136</v>
      </c>
      <c r="C4607" s="46" t="s">
        <v>0</v>
      </c>
      <c r="D4607" s="48">
        <v>24.7</v>
      </c>
    </row>
    <row r="4608" spans="1:4" x14ac:dyDescent="0.25">
      <c r="A4608" s="46" t="e">
        <f ca="1">HYPERLINK("#"&amp;CELL("address",OFFSET([4]Analítico!$B$1,MATCH(91989,[4]Analítico!$B:$B,0)-1,3)),91989)</f>
        <v>#VALUE!</v>
      </c>
      <c r="B4608" s="47" t="s">
        <v>16137</v>
      </c>
      <c r="C4608" s="46" t="s">
        <v>0</v>
      </c>
      <c r="D4608" s="48">
        <v>44.04</v>
      </c>
    </row>
    <row r="4609" spans="1:4" x14ac:dyDescent="0.25">
      <c r="A4609" s="46" t="e">
        <f ca="1">HYPERLINK("#"&amp;CELL("address",OFFSET([4]Analítico!$B$1,MATCH(91988,[4]Analítico!$B:$B,0)-1,3)),91988)</f>
        <v>#VALUE!</v>
      </c>
      <c r="B4609" s="47" t="s">
        <v>16138</v>
      </c>
      <c r="C4609" s="46" t="s">
        <v>0</v>
      </c>
      <c r="D4609" s="48">
        <v>29.08</v>
      </c>
    </row>
    <row r="4610" spans="1:4" x14ac:dyDescent="0.25">
      <c r="A4610" s="46" t="e">
        <f ca="1">HYPERLINK("#"&amp;CELL("address",OFFSET([4]Analítico!$B$1,MATCH(92023,[4]Analítico!$B:$B,0)-1,3)),92023)</f>
        <v>#VALUE!</v>
      </c>
      <c r="B4610" s="47" t="s">
        <v>16139</v>
      </c>
      <c r="C4610" s="46" t="s">
        <v>0</v>
      </c>
      <c r="D4610" s="48">
        <v>69.569999999999993</v>
      </c>
    </row>
    <row r="4611" spans="1:4" x14ac:dyDescent="0.25">
      <c r="A4611" s="46" t="e">
        <f ca="1">HYPERLINK("#"&amp;CELL("address",OFFSET([4]Analítico!$B$1,MATCH(92022,[4]Analítico!$B:$B,0)-1,3)),92022)</f>
        <v>#VALUE!</v>
      </c>
      <c r="B4611" s="47" t="s">
        <v>16140</v>
      </c>
      <c r="C4611" s="46" t="s">
        <v>0</v>
      </c>
      <c r="D4611" s="48">
        <v>54.61</v>
      </c>
    </row>
    <row r="4612" spans="1:4" x14ac:dyDescent="0.25">
      <c r="A4612" s="46" t="e">
        <f ca="1">HYPERLINK("#"&amp;CELL("address",OFFSET([4]Analítico!$B$1,MATCH(92025,[4]Analítico!$B:$B,0)-1,3)),92025)</f>
        <v>#VALUE!</v>
      </c>
      <c r="B4612" s="47" t="s">
        <v>16141</v>
      </c>
      <c r="C4612" s="46" t="s">
        <v>0</v>
      </c>
      <c r="D4612" s="48">
        <v>98.35</v>
      </c>
    </row>
    <row r="4613" spans="1:4" x14ac:dyDescent="0.25">
      <c r="A4613" s="46" t="e">
        <f ca="1">HYPERLINK("#"&amp;CELL("address",OFFSET([4]Analítico!$B$1,MATCH(92024,[4]Analítico!$B:$B,0)-1,3)),92024)</f>
        <v>#VALUE!</v>
      </c>
      <c r="B4613" s="47" t="s">
        <v>16142</v>
      </c>
      <c r="C4613" s="46" t="s">
        <v>0</v>
      </c>
      <c r="D4613" s="48">
        <v>83.39</v>
      </c>
    </row>
    <row r="4614" spans="1:4" x14ac:dyDescent="0.25">
      <c r="A4614" s="46" t="e">
        <f ca="1">HYPERLINK("#"&amp;CELL("address",OFFSET([4]Analítico!$B$1,MATCH(91957,[4]Analítico!$B:$B,0)-1,3)),91957)</f>
        <v>#VALUE!</v>
      </c>
      <c r="B4614" s="47" t="s">
        <v>16143</v>
      </c>
      <c r="C4614" s="46" t="s">
        <v>0</v>
      </c>
      <c r="D4614" s="48">
        <v>70.790000000000006</v>
      </c>
    </row>
    <row r="4615" spans="1:4" x14ac:dyDescent="0.25">
      <c r="A4615" s="46" t="e">
        <f ca="1">HYPERLINK("#"&amp;CELL("address",OFFSET([4]Analítico!$B$1,MATCH(91956,[4]Analítico!$B:$B,0)-1,3)),91956)</f>
        <v>#VALUE!</v>
      </c>
      <c r="B4615" s="47" t="s">
        <v>16144</v>
      </c>
      <c r="C4615" s="46" t="s">
        <v>0</v>
      </c>
      <c r="D4615" s="48">
        <v>55.83</v>
      </c>
    </row>
    <row r="4616" spans="1:4" x14ac:dyDescent="0.25">
      <c r="A4616" s="46" t="e">
        <f ca="1">HYPERLINK("#"&amp;CELL("address",OFFSET([4]Analítico!$B$1,MATCH(91963,[4]Analítico!$B:$B,0)-1,3)),91963)</f>
        <v>#VALUE!</v>
      </c>
      <c r="B4616" s="47" t="s">
        <v>16145</v>
      </c>
      <c r="C4616" s="46" t="s">
        <v>0</v>
      </c>
      <c r="D4616" s="48">
        <v>100.79</v>
      </c>
    </row>
    <row r="4617" spans="1:4" x14ac:dyDescent="0.25">
      <c r="A4617" s="46" t="e">
        <f ca="1">HYPERLINK("#"&amp;CELL("address",OFFSET([4]Analítico!$B$1,MATCH(91962,[4]Analítico!$B:$B,0)-1,3)),91962)</f>
        <v>#VALUE!</v>
      </c>
      <c r="B4617" s="47" t="s">
        <v>16146</v>
      </c>
      <c r="C4617" s="46" t="s">
        <v>0</v>
      </c>
      <c r="D4617" s="48">
        <v>85.83</v>
      </c>
    </row>
    <row r="4618" spans="1:4" x14ac:dyDescent="0.25">
      <c r="A4618" s="46" t="e">
        <f ca="1">HYPERLINK("#"&amp;CELL("address",OFFSET([4]Analítico!$B$1,MATCH(91953,[4]Analítico!$B:$B,0)-1,3)),91953)</f>
        <v>#VALUE!</v>
      </c>
      <c r="B4618" s="47" t="s">
        <v>16147</v>
      </c>
      <c r="C4618" s="46" t="s">
        <v>0</v>
      </c>
      <c r="D4618" s="48">
        <v>40.869999999999997</v>
      </c>
    </row>
    <row r="4619" spans="1:4" x14ac:dyDescent="0.25">
      <c r="A4619" s="46" t="e">
        <f ca="1">HYPERLINK("#"&amp;CELL("address",OFFSET([4]Analítico!$B$1,MATCH(91952,[4]Analítico!$B:$B,0)-1,3)),91952)</f>
        <v>#VALUE!</v>
      </c>
      <c r="B4619" s="47" t="s">
        <v>16148</v>
      </c>
      <c r="C4619" s="46" t="s">
        <v>0</v>
      </c>
      <c r="D4619" s="48">
        <v>25.91</v>
      </c>
    </row>
    <row r="4620" spans="1:4" x14ac:dyDescent="0.25">
      <c r="A4620" s="46" t="e">
        <f ca="1">HYPERLINK("#"&amp;CELL("address",OFFSET([4]Analítico!$B$1,MATCH(92035,[4]Analítico!$B:$B,0)-1,3)),92035)</f>
        <v>#VALUE!</v>
      </c>
      <c r="B4620" s="47" t="s">
        <v>16149</v>
      </c>
      <c r="C4620" s="46" t="s">
        <v>0</v>
      </c>
      <c r="D4620" s="48">
        <v>99.57</v>
      </c>
    </row>
    <row r="4621" spans="1:4" x14ac:dyDescent="0.25">
      <c r="A4621" s="46" t="e">
        <f ca="1">HYPERLINK("#"&amp;CELL("address",OFFSET([4]Analítico!$B$1,MATCH(92034,[4]Analítico!$B:$B,0)-1,3)),92034)</f>
        <v>#VALUE!</v>
      </c>
      <c r="B4621" s="47" t="s">
        <v>16150</v>
      </c>
      <c r="C4621" s="46" t="s">
        <v>0</v>
      </c>
      <c r="D4621" s="48">
        <v>84.61</v>
      </c>
    </row>
    <row r="4622" spans="1:4" x14ac:dyDescent="0.25">
      <c r="A4622" s="46" t="e">
        <f ca="1">HYPERLINK("#"&amp;CELL("address",OFFSET([4]Analítico!$B$1,MATCH(92027,[4]Analítico!$B:$B,0)-1,3)),92027)</f>
        <v>#VALUE!</v>
      </c>
      <c r="B4622" s="47" t="s">
        <v>16151</v>
      </c>
      <c r="C4622" s="46" t="s">
        <v>0</v>
      </c>
      <c r="D4622" s="48">
        <v>90.55</v>
      </c>
    </row>
    <row r="4623" spans="1:4" x14ac:dyDescent="0.25">
      <c r="A4623" s="46" t="e">
        <f ca="1">HYPERLINK("#"&amp;CELL("address",OFFSET([4]Analítico!$B$1,MATCH(92026,[4]Analítico!$B:$B,0)-1,3)),92026)</f>
        <v>#VALUE!</v>
      </c>
      <c r="B4623" s="47" t="s">
        <v>16152</v>
      </c>
      <c r="C4623" s="46" t="s">
        <v>0</v>
      </c>
      <c r="D4623" s="48">
        <v>75.59</v>
      </c>
    </row>
    <row r="4624" spans="1:4" x14ac:dyDescent="0.25">
      <c r="A4624" s="46" t="e">
        <f ca="1">HYPERLINK("#"&amp;CELL("address",OFFSET([4]Analítico!$B$1,MATCH(91965,[4]Analítico!$B:$B,0)-1,3)),91965)</f>
        <v>#VALUE!</v>
      </c>
      <c r="B4624" s="47" t="s">
        <v>16153</v>
      </c>
      <c r="C4624" s="46" t="s">
        <v>0</v>
      </c>
      <c r="D4624" s="48">
        <v>91.77</v>
      </c>
    </row>
    <row r="4625" spans="1:4" x14ac:dyDescent="0.25">
      <c r="A4625" s="46" t="e">
        <f ca="1">HYPERLINK("#"&amp;CELL("address",OFFSET([4]Analítico!$B$1,MATCH(91964,[4]Analítico!$B:$B,0)-1,3)),91964)</f>
        <v>#VALUE!</v>
      </c>
      <c r="B4625" s="47" t="s">
        <v>16154</v>
      </c>
      <c r="C4625" s="46" t="s">
        <v>0</v>
      </c>
      <c r="D4625" s="48">
        <v>76.81</v>
      </c>
    </row>
    <row r="4626" spans="1:4" x14ac:dyDescent="0.25">
      <c r="A4626" s="46" t="e">
        <f ca="1">HYPERLINK("#"&amp;CELL("address",OFFSET([4]Analítico!$B$1,MATCH(91973,[4]Analítico!$B:$B,0)-1,3)),91973)</f>
        <v>#VALUE!</v>
      </c>
      <c r="B4626" s="47" t="s">
        <v>16155</v>
      </c>
      <c r="C4626" s="46" t="s">
        <v>0</v>
      </c>
      <c r="D4626" s="48">
        <v>128.46</v>
      </c>
    </row>
    <row r="4627" spans="1:4" x14ac:dyDescent="0.25">
      <c r="A4627" s="46" t="e">
        <f ca="1">HYPERLINK("#"&amp;CELL("address",OFFSET([4]Analítico!$B$1,MATCH(91972,[4]Analítico!$B:$B,0)-1,3)),91972)</f>
        <v>#VALUE!</v>
      </c>
      <c r="B4627" s="47" t="s">
        <v>16156</v>
      </c>
      <c r="C4627" s="46" t="s">
        <v>0</v>
      </c>
      <c r="D4627" s="48">
        <v>107.45</v>
      </c>
    </row>
    <row r="4628" spans="1:4" x14ac:dyDescent="0.25">
      <c r="A4628" s="46" t="e">
        <f ca="1">HYPERLINK("#"&amp;CELL("address",OFFSET([4]Analítico!$B$1,MATCH(91959,[4]Analítico!$B:$B,0)-1,3)),91959)</f>
        <v>#VALUE!</v>
      </c>
      <c r="B4628" s="47" t="s">
        <v>16157</v>
      </c>
      <c r="C4628" s="46" t="s">
        <v>0</v>
      </c>
      <c r="D4628" s="48">
        <v>61.85</v>
      </c>
    </row>
    <row r="4629" spans="1:4" x14ac:dyDescent="0.25">
      <c r="A4629" s="46" t="e">
        <f ca="1">HYPERLINK("#"&amp;CELL("address",OFFSET([4]Analítico!$B$1,MATCH(91958,[4]Analítico!$B:$B,0)-1,3)),91958)</f>
        <v>#VALUE!</v>
      </c>
      <c r="B4629" s="47" t="s">
        <v>16158</v>
      </c>
      <c r="C4629" s="46" t="s">
        <v>0</v>
      </c>
      <c r="D4629" s="48">
        <v>46.89</v>
      </c>
    </row>
    <row r="4630" spans="1:4" x14ac:dyDescent="0.25">
      <c r="A4630" s="46" t="e">
        <f ca="1">HYPERLINK("#"&amp;CELL("address",OFFSET([4]Analítico!$B$1,MATCH(91971,[4]Analítico!$B:$B,0)-1,3)),91971)</f>
        <v>#VALUE!</v>
      </c>
      <c r="B4630" s="47" t="s">
        <v>16159</v>
      </c>
      <c r="C4630" s="46" t="s">
        <v>0</v>
      </c>
      <c r="D4630" s="48">
        <v>119.36</v>
      </c>
    </row>
    <row r="4631" spans="1:4" x14ac:dyDescent="0.25">
      <c r="A4631" s="46" t="e">
        <f ca="1">HYPERLINK("#"&amp;CELL("address",OFFSET([4]Analítico!$B$1,MATCH(91970,[4]Analítico!$B:$B,0)-1,3)),91970)</f>
        <v>#VALUE!</v>
      </c>
      <c r="B4631" s="47" t="s">
        <v>16160</v>
      </c>
      <c r="C4631" s="46" t="s">
        <v>0</v>
      </c>
      <c r="D4631" s="48">
        <v>98.35</v>
      </c>
    </row>
    <row r="4632" spans="1:4" x14ac:dyDescent="0.25">
      <c r="A4632" s="46" t="e">
        <f ca="1">HYPERLINK("#"&amp;CELL("address",OFFSET([4]Analítico!$B$1,MATCH(91967,[4]Analítico!$B:$B,0)-1,3)),91967)</f>
        <v>#VALUE!</v>
      </c>
      <c r="B4632" s="47" t="s">
        <v>16161</v>
      </c>
      <c r="C4632" s="46" t="s">
        <v>0</v>
      </c>
      <c r="D4632" s="48">
        <v>82.83</v>
      </c>
    </row>
    <row r="4633" spans="1:4" x14ac:dyDescent="0.25">
      <c r="A4633" s="46" t="e">
        <f ca="1">HYPERLINK("#"&amp;CELL("address",OFFSET([4]Analítico!$B$1,MATCH(91966,[4]Analítico!$B:$B,0)-1,3)),91966)</f>
        <v>#VALUE!</v>
      </c>
      <c r="B4633" s="47" t="s">
        <v>16162</v>
      </c>
      <c r="C4633" s="46" t="s">
        <v>0</v>
      </c>
      <c r="D4633" s="48">
        <v>67.87</v>
      </c>
    </row>
    <row r="4634" spans="1:4" x14ac:dyDescent="0.25">
      <c r="A4634" s="46" t="e">
        <f ca="1">HYPERLINK("#"&amp;CELL("address",OFFSET([4]Analítico!$B$1,MATCH(91975,[4]Analítico!$B:$B,0)-1,3)),91975)</f>
        <v>#VALUE!</v>
      </c>
      <c r="B4634" s="47" t="s">
        <v>16163</v>
      </c>
      <c r="C4634" s="46" t="s">
        <v>0</v>
      </c>
      <c r="D4634" s="48">
        <v>110.34</v>
      </c>
    </row>
    <row r="4635" spans="1:4" x14ac:dyDescent="0.25">
      <c r="A4635" s="46" t="e">
        <f ca="1">HYPERLINK("#"&amp;CELL("address",OFFSET([4]Analítico!$B$1,MATCH(91974,[4]Analítico!$B:$B,0)-1,3)),91974)</f>
        <v>#VALUE!</v>
      </c>
      <c r="B4635" s="47" t="s">
        <v>16164</v>
      </c>
      <c r="C4635" s="46" t="s">
        <v>0</v>
      </c>
      <c r="D4635" s="48">
        <v>89.33</v>
      </c>
    </row>
    <row r="4636" spans="1:4" x14ac:dyDescent="0.25">
      <c r="A4636" s="46" t="e">
        <f ca="1">HYPERLINK("#"&amp;CELL("address",OFFSET([4]Analítico!$B$1,MATCH(91977,[4]Analítico!$B:$B,0)-1,3)),91977)</f>
        <v>#VALUE!</v>
      </c>
      <c r="B4636" s="47" t="s">
        <v>16165</v>
      </c>
      <c r="C4636" s="46" t="s">
        <v>0</v>
      </c>
      <c r="D4636" s="48">
        <v>152.38</v>
      </c>
    </row>
    <row r="4637" spans="1:4" x14ac:dyDescent="0.25">
      <c r="A4637" s="46" t="e">
        <f ca="1">HYPERLINK("#"&amp;CELL("address",OFFSET([4]Analítico!$B$1,MATCH(91976,[4]Analítico!$B:$B,0)-1,3)),91976)</f>
        <v>#VALUE!</v>
      </c>
      <c r="B4637" s="47" t="s">
        <v>16166</v>
      </c>
      <c r="C4637" s="46" t="s">
        <v>0</v>
      </c>
      <c r="D4637" s="48">
        <v>131.37</v>
      </c>
    </row>
    <row r="4638" spans="1:4" x14ac:dyDescent="0.25">
      <c r="A4638" s="46" t="e">
        <f ca="1">HYPERLINK("#"&amp;CELL("address",OFFSET([4]Analítico!$B$1,MATCH(91874,[4]Analítico!$B:$B,0)-1,3)),91874)</f>
        <v>#VALUE!</v>
      </c>
      <c r="B4638" s="47" t="s">
        <v>16167</v>
      </c>
      <c r="C4638" s="46" t="s">
        <v>0</v>
      </c>
      <c r="D4638" s="48">
        <v>10.3</v>
      </c>
    </row>
    <row r="4639" spans="1:4" x14ac:dyDescent="0.25">
      <c r="A4639" s="46" t="e">
        <f ca="1">HYPERLINK("#"&amp;CELL("address",OFFSET([4]Analítico!$B$1,MATCH(91878,[4]Analítico!$B:$B,0)-1,3)),91878)</f>
        <v>#VALUE!</v>
      </c>
      <c r="B4639" s="47" t="s">
        <v>16168</v>
      </c>
      <c r="C4639" s="46" t="s">
        <v>0</v>
      </c>
      <c r="D4639" s="48">
        <v>7.99</v>
      </c>
    </row>
    <row r="4640" spans="1:4" x14ac:dyDescent="0.25">
      <c r="A4640" s="46" t="e">
        <f ca="1">HYPERLINK("#"&amp;CELL("address",OFFSET([4]Analítico!$B$1,MATCH(91882,[4]Analítico!$B:$B,0)-1,3)),91882)</f>
        <v>#VALUE!</v>
      </c>
      <c r="B4640" s="47" t="s">
        <v>16169</v>
      </c>
      <c r="C4640" s="46" t="s">
        <v>0</v>
      </c>
      <c r="D4640" s="48">
        <v>15.09</v>
      </c>
    </row>
    <row r="4641" spans="1:4" x14ac:dyDescent="0.25">
      <c r="A4641" s="46" t="e">
        <f ca="1">HYPERLINK("#"&amp;CELL("address",OFFSET([4]Analítico!$B$1,MATCH(91875,[4]Analítico!$B:$B,0)-1,3)),91875)</f>
        <v>#VALUE!</v>
      </c>
      <c r="B4641" s="47" t="s">
        <v>16170</v>
      </c>
      <c r="C4641" s="46" t="s">
        <v>0</v>
      </c>
      <c r="D4641" s="48">
        <v>11.91</v>
      </c>
    </row>
    <row r="4642" spans="1:4" x14ac:dyDescent="0.25">
      <c r="A4642" s="46" t="e">
        <f ca="1">HYPERLINK("#"&amp;CELL("address",OFFSET([4]Analítico!$B$1,MATCH(91879,[4]Analítico!$B:$B,0)-1,3)),91879)</f>
        <v>#VALUE!</v>
      </c>
      <c r="B4642" s="47" t="s">
        <v>16171</v>
      </c>
      <c r="C4642" s="46" t="s">
        <v>0</v>
      </c>
      <c r="D4642" s="48">
        <v>9.6</v>
      </c>
    </row>
    <row r="4643" spans="1:4" x14ac:dyDescent="0.25">
      <c r="A4643" s="46" t="e">
        <f ca="1">HYPERLINK("#"&amp;CELL("address",OFFSET([4]Analítico!$B$1,MATCH(91884,[4]Analítico!$B:$B,0)-1,3)),91884)</f>
        <v>#VALUE!</v>
      </c>
      <c r="B4643" s="47" t="s">
        <v>16172</v>
      </c>
      <c r="C4643" s="46" t="s">
        <v>0</v>
      </c>
      <c r="D4643" s="48">
        <v>16.690000000000001</v>
      </c>
    </row>
    <row r="4644" spans="1:4" x14ac:dyDescent="0.25">
      <c r="A4644" s="46" t="e">
        <f ca="1">HYPERLINK("#"&amp;CELL("address",OFFSET([4]Analítico!$B$1,MATCH(91876,[4]Analítico!$B:$B,0)-1,3)),91876)</f>
        <v>#VALUE!</v>
      </c>
      <c r="B4644" s="47" t="s">
        <v>16173</v>
      </c>
      <c r="C4644" s="46" t="s">
        <v>0</v>
      </c>
      <c r="D4644" s="48">
        <v>14.14</v>
      </c>
    </row>
    <row r="4645" spans="1:4" x14ac:dyDescent="0.25">
      <c r="A4645" s="46" t="e">
        <f ca="1">HYPERLINK("#"&amp;CELL("address",OFFSET([4]Analítico!$B$1,MATCH(91880,[4]Analítico!$B:$B,0)-1,3)),91880)</f>
        <v>#VALUE!</v>
      </c>
      <c r="B4645" s="47" t="s">
        <v>16174</v>
      </c>
      <c r="C4645" s="46" t="s">
        <v>0</v>
      </c>
      <c r="D4645" s="48">
        <v>11.83</v>
      </c>
    </row>
    <row r="4646" spans="1:4" x14ac:dyDescent="0.25">
      <c r="A4646" s="46" t="e">
        <f ca="1">HYPERLINK("#"&amp;CELL("address",OFFSET([4]Analítico!$B$1,MATCH(91885,[4]Analítico!$B:$B,0)-1,3)),91885)</f>
        <v>#VALUE!</v>
      </c>
      <c r="B4646" s="47" t="s">
        <v>16175</v>
      </c>
      <c r="C4646" s="46" t="s">
        <v>0</v>
      </c>
      <c r="D4646" s="48">
        <v>18.850000000000001</v>
      </c>
    </row>
    <row r="4647" spans="1:4" x14ac:dyDescent="0.25">
      <c r="A4647" s="46" t="e">
        <f ca="1">HYPERLINK("#"&amp;CELL("address",OFFSET([4]Analítico!$B$1,MATCH(91877,[4]Analítico!$B:$B,0)-1,3)),91877)</f>
        <v>#VALUE!</v>
      </c>
      <c r="B4647" s="47" t="s">
        <v>16176</v>
      </c>
      <c r="C4647" s="46" t="s">
        <v>0</v>
      </c>
      <c r="D4647" s="48">
        <v>17</v>
      </c>
    </row>
    <row r="4648" spans="1:4" x14ac:dyDescent="0.25">
      <c r="A4648" s="46" t="e">
        <f ca="1">HYPERLINK("#"&amp;CELL("address",OFFSET([4]Analítico!$B$1,MATCH(91881,[4]Analítico!$B:$B,0)-1,3)),91881)</f>
        <v>#VALUE!</v>
      </c>
      <c r="B4648" s="47" t="s">
        <v>16177</v>
      </c>
      <c r="C4648" s="46" t="s">
        <v>0</v>
      </c>
      <c r="D4648" s="48">
        <v>14.69</v>
      </c>
    </row>
    <row r="4649" spans="1:4" x14ac:dyDescent="0.25">
      <c r="A4649" s="46" t="e">
        <f ca="1">HYPERLINK("#"&amp;CELL("address",OFFSET([4]Analítico!$B$1,MATCH(91886,[4]Analítico!$B:$B,0)-1,3)),91886)</f>
        <v>#VALUE!</v>
      </c>
      <c r="B4649" s="47" t="s">
        <v>16178</v>
      </c>
      <c r="C4649" s="46" t="s">
        <v>0</v>
      </c>
      <c r="D4649" s="48">
        <v>21.62</v>
      </c>
    </row>
    <row r="4650" spans="1:4" x14ac:dyDescent="0.25">
      <c r="A4650" s="46" t="e">
        <f ca="1">HYPERLINK("#"&amp;CELL("address",OFFSET([4]Analítico!$B$1,MATCH(91945,[4]Analítico!$B:$B,0)-1,3)),91945)</f>
        <v>#VALUE!</v>
      </c>
      <c r="B4650" s="47" t="s">
        <v>16179</v>
      </c>
      <c r="C4650" s="46" t="s">
        <v>0</v>
      </c>
      <c r="D4650" s="48">
        <v>19.670000000000002</v>
      </c>
    </row>
    <row r="4651" spans="1:4" x14ac:dyDescent="0.25">
      <c r="A4651" s="46" t="e">
        <f ca="1">HYPERLINK("#"&amp;CELL("address",OFFSET([4]Analítico!$B$1,MATCH(91947,[4]Analítico!$B:$B,0)-1,3)),91947)</f>
        <v>#VALUE!</v>
      </c>
      <c r="B4651" s="47" t="s">
        <v>16180</v>
      </c>
      <c r="C4651" s="46" t="s">
        <v>0</v>
      </c>
      <c r="D4651" s="48">
        <v>12.02</v>
      </c>
    </row>
    <row r="4652" spans="1:4" x14ac:dyDescent="0.25">
      <c r="A4652" s="46" t="e">
        <f ca="1">HYPERLINK("#"&amp;CELL("address",OFFSET([4]Analítico!$B$1,MATCH(91946,[4]Analítico!$B:$B,0)-1,3)),91946)</f>
        <v>#VALUE!</v>
      </c>
      <c r="B4652" s="47" t="s">
        <v>16181</v>
      </c>
      <c r="C4652" s="46" t="s">
        <v>0</v>
      </c>
      <c r="D4652" s="48">
        <v>14.96</v>
      </c>
    </row>
    <row r="4653" spans="1:4" x14ac:dyDescent="0.25">
      <c r="A4653" s="46" t="e">
        <f ca="1">HYPERLINK("#"&amp;CELL("address",OFFSET([4]Analítico!$B$1,MATCH(91949,[4]Analítico!$B:$B,0)-1,3)),91949)</f>
        <v>#VALUE!</v>
      </c>
      <c r="B4653" s="47" t="s">
        <v>16182</v>
      </c>
      <c r="C4653" s="46" t="s">
        <v>0</v>
      </c>
      <c r="D4653" s="48">
        <v>26.75</v>
      </c>
    </row>
    <row r="4654" spans="1:4" x14ac:dyDescent="0.25">
      <c r="A4654" s="46" t="e">
        <f ca="1">HYPERLINK("#"&amp;CELL("address",OFFSET([4]Analítico!$B$1,MATCH(91951,[4]Analítico!$B:$B,0)-1,3)),91951)</f>
        <v>#VALUE!</v>
      </c>
      <c r="B4654" s="47" t="s">
        <v>16183</v>
      </c>
      <c r="C4654" s="46" t="s">
        <v>0</v>
      </c>
      <c r="D4654" s="48">
        <v>17.600000000000001</v>
      </c>
    </row>
    <row r="4655" spans="1:4" x14ac:dyDescent="0.25">
      <c r="A4655" s="46" t="e">
        <f ca="1">HYPERLINK("#"&amp;CELL("address",OFFSET([4]Analítico!$B$1,MATCH(91950,[4]Analítico!$B:$B,0)-1,3)),91950)</f>
        <v>#VALUE!</v>
      </c>
      <c r="B4655" s="47" t="s">
        <v>16184</v>
      </c>
      <c r="C4655" s="46" t="s">
        <v>0</v>
      </c>
      <c r="D4655" s="48">
        <v>21.01</v>
      </c>
    </row>
    <row r="4656" spans="1:4" x14ac:dyDescent="0.25">
      <c r="A4656" s="46" t="e">
        <f ca="1">HYPERLINK("#"&amp;CELL("address",OFFSET([4]Analítico!$B$1,MATCH(91992,[4]Analítico!$B:$B,0)-1,3)),91992)</f>
        <v>#VALUE!</v>
      </c>
      <c r="B4656" s="47" t="s">
        <v>16185</v>
      </c>
      <c r="C4656" s="46" t="s">
        <v>0</v>
      </c>
      <c r="D4656" s="48">
        <v>64.12</v>
      </c>
    </row>
    <row r="4657" spans="1:4" x14ac:dyDescent="0.25">
      <c r="A4657" s="46" t="e">
        <f ca="1">HYPERLINK("#"&amp;CELL("address",OFFSET([4]Analítico!$B$1,MATCH(91990,[4]Analítico!$B:$B,0)-1,3)),91990)</f>
        <v>#VALUE!</v>
      </c>
      <c r="B4657" s="47" t="s">
        <v>16186</v>
      </c>
      <c r="C4657" s="46" t="s">
        <v>0</v>
      </c>
      <c r="D4657" s="48">
        <v>49.16</v>
      </c>
    </row>
    <row r="4658" spans="1:4" x14ac:dyDescent="0.25">
      <c r="A4658" s="46" t="e">
        <f ca="1">HYPERLINK("#"&amp;CELL("address",OFFSET([4]Analítico!$B$1,MATCH(91993,[4]Analítico!$B:$B,0)-1,3)),91993)</f>
        <v>#VALUE!</v>
      </c>
      <c r="B4658" s="47" t="s">
        <v>16187</v>
      </c>
      <c r="C4658" s="46" t="s">
        <v>0</v>
      </c>
      <c r="D4658" s="48">
        <v>66.48</v>
      </c>
    </row>
    <row r="4659" spans="1:4" x14ac:dyDescent="0.25">
      <c r="A4659" s="46" t="e">
        <f ca="1">HYPERLINK("#"&amp;CELL("address",OFFSET([4]Analítico!$B$1,MATCH(91991,[4]Analítico!$B:$B,0)-1,3)),91991)</f>
        <v>#VALUE!</v>
      </c>
      <c r="B4659" s="47" t="s">
        <v>16188</v>
      </c>
      <c r="C4659" s="46" t="s">
        <v>0</v>
      </c>
      <c r="D4659" s="48">
        <v>51.52</v>
      </c>
    </row>
    <row r="4660" spans="1:4" x14ac:dyDescent="0.25">
      <c r="A4660" s="46" t="e">
        <f ca="1">HYPERLINK("#"&amp;CELL("address",OFFSET([4]Analítico!$B$1,MATCH(92000,[4]Analítico!$B:$B,0)-1,3)),92000)</f>
        <v>#VALUE!</v>
      </c>
      <c r="B4660" s="47" t="s">
        <v>16189</v>
      </c>
      <c r="C4660" s="46" t="s">
        <v>0</v>
      </c>
      <c r="D4660" s="48">
        <v>42.69</v>
      </c>
    </row>
    <row r="4661" spans="1:4" x14ac:dyDescent="0.25">
      <c r="A4661" s="46" t="e">
        <f ca="1">HYPERLINK("#"&amp;CELL("address",OFFSET([4]Analítico!$B$1,MATCH(91998,[4]Analítico!$B:$B,0)-1,3)),91998)</f>
        <v>#VALUE!</v>
      </c>
      <c r="B4661" s="47" t="s">
        <v>16190</v>
      </c>
      <c r="C4661" s="46" t="s">
        <v>0</v>
      </c>
      <c r="D4661" s="48">
        <v>27.73</v>
      </c>
    </row>
    <row r="4662" spans="1:4" x14ac:dyDescent="0.25">
      <c r="A4662" s="46" t="e">
        <f ca="1">HYPERLINK("#"&amp;CELL("address",OFFSET([4]Analítico!$B$1,MATCH(92001,[4]Analítico!$B:$B,0)-1,3)),92001)</f>
        <v>#VALUE!</v>
      </c>
      <c r="B4662" s="47" t="s">
        <v>16191</v>
      </c>
      <c r="C4662" s="46" t="s">
        <v>0</v>
      </c>
      <c r="D4662" s="48">
        <v>45.05</v>
      </c>
    </row>
    <row r="4663" spans="1:4" x14ac:dyDescent="0.25">
      <c r="A4663" s="46" t="e">
        <f ca="1">HYPERLINK("#"&amp;CELL("address",OFFSET([4]Analítico!$B$1,MATCH(91999,[4]Analítico!$B:$B,0)-1,3)),91999)</f>
        <v>#VALUE!</v>
      </c>
      <c r="B4663" s="47" t="s">
        <v>16192</v>
      </c>
      <c r="C4663" s="46" t="s">
        <v>0</v>
      </c>
      <c r="D4663" s="48">
        <v>30.09</v>
      </c>
    </row>
    <row r="4664" spans="1:4" x14ac:dyDescent="0.25">
      <c r="A4664" s="46" t="e">
        <f ca="1">HYPERLINK("#"&amp;CELL("address",OFFSET([4]Analítico!$B$1,MATCH(92008,[4]Analítico!$B:$B,0)-1,3)),92008)</f>
        <v>#VALUE!</v>
      </c>
      <c r="B4664" s="47" t="s">
        <v>16193</v>
      </c>
      <c r="C4664" s="46" t="s">
        <v>0</v>
      </c>
      <c r="D4664" s="48">
        <v>65.42</v>
      </c>
    </row>
    <row r="4665" spans="1:4" x14ac:dyDescent="0.25">
      <c r="A4665" s="46" t="e">
        <f ca="1">HYPERLINK("#"&amp;CELL("address",OFFSET([4]Analítico!$B$1,MATCH(92006,[4]Analítico!$B:$B,0)-1,3)),92006)</f>
        <v>#VALUE!</v>
      </c>
      <c r="B4665" s="47" t="s">
        <v>16194</v>
      </c>
      <c r="C4665" s="46" t="s">
        <v>0</v>
      </c>
      <c r="D4665" s="48">
        <v>50.46</v>
      </c>
    </row>
    <row r="4666" spans="1:4" x14ac:dyDescent="0.25">
      <c r="A4666" s="46" t="e">
        <f ca="1">HYPERLINK("#"&amp;CELL("address",OFFSET([4]Analítico!$B$1,MATCH(92009,[4]Analítico!$B:$B,0)-1,3)),92009)</f>
        <v>#VALUE!</v>
      </c>
      <c r="B4666" s="47" t="s">
        <v>16195</v>
      </c>
      <c r="C4666" s="46" t="s">
        <v>0</v>
      </c>
      <c r="D4666" s="48">
        <v>70.14</v>
      </c>
    </row>
    <row r="4667" spans="1:4" x14ac:dyDescent="0.25">
      <c r="A4667" s="46" t="e">
        <f ca="1">HYPERLINK("#"&amp;CELL("address",OFFSET([4]Analítico!$B$1,MATCH(92007,[4]Analítico!$B:$B,0)-1,3)),92007)</f>
        <v>#VALUE!</v>
      </c>
      <c r="B4667" s="47" t="s">
        <v>16196</v>
      </c>
      <c r="C4667" s="46" t="s">
        <v>0</v>
      </c>
      <c r="D4667" s="48">
        <v>55.18</v>
      </c>
    </row>
    <row r="4668" spans="1:4" x14ac:dyDescent="0.25">
      <c r="A4668" s="46" t="e">
        <f ca="1">HYPERLINK("#"&amp;CELL("address",OFFSET([4]Analítico!$B$1,MATCH(92016,[4]Analítico!$B:$B,0)-1,3)),92016)</f>
        <v>#VALUE!</v>
      </c>
      <c r="B4668" s="47" t="s">
        <v>16197</v>
      </c>
      <c r="C4668" s="46" t="s">
        <v>0</v>
      </c>
      <c r="D4668" s="48">
        <v>88.15</v>
      </c>
    </row>
    <row r="4669" spans="1:4" x14ac:dyDescent="0.25">
      <c r="A4669" s="46" t="e">
        <f ca="1">HYPERLINK("#"&amp;CELL("address",OFFSET([4]Analítico!$B$1,MATCH(92014,[4]Analítico!$B:$B,0)-1,3)),92014)</f>
        <v>#VALUE!</v>
      </c>
      <c r="B4669" s="47" t="s">
        <v>16198</v>
      </c>
      <c r="C4669" s="46" t="s">
        <v>0</v>
      </c>
      <c r="D4669" s="48">
        <v>73.19</v>
      </c>
    </row>
    <row r="4670" spans="1:4" x14ac:dyDescent="0.25">
      <c r="A4670" s="46" t="e">
        <f ca="1">HYPERLINK("#"&amp;CELL("address",OFFSET([4]Analítico!$B$1,MATCH(92017,[4]Analítico!$B:$B,0)-1,3)),92017)</f>
        <v>#VALUE!</v>
      </c>
      <c r="B4670" s="47" t="s">
        <v>16199</v>
      </c>
      <c r="C4670" s="46" t="s">
        <v>0</v>
      </c>
      <c r="D4670" s="48">
        <v>95.23</v>
      </c>
    </row>
    <row r="4671" spans="1:4" x14ac:dyDescent="0.25">
      <c r="A4671" s="46" t="e">
        <f ca="1">HYPERLINK("#"&amp;CELL("address",OFFSET([4]Analítico!$B$1,MATCH(92015,[4]Analítico!$B:$B,0)-1,3)),92015)</f>
        <v>#VALUE!</v>
      </c>
      <c r="B4671" s="47" t="s">
        <v>16200</v>
      </c>
      <c r="C4671" s="46" t="s">
        <v>0</v>
      </c>
      <c r="D4671" s="48">
        <v>80.27</v>
      </c>
    </row>
    <row r="4672" spans="1:4" x14ac:dyDescent="0.25">
      <c r="A4672" s="46" t="e">
        <f ca="1">HYPERLINK("#"&amp;CELL("address",OFFSET([4]Analítico!$B$1,MATCH(92019,[4]Analítico!$B:$B,0)-1,3)),92019)</f>
        <v>#VALUE!</v>
      </c>
      <c r="B4672" s="47" t="s">
        <v>16201</v>
      </c>
      <c r="C4672" s="46" t="s">
        <v>0</v>
      </c>
      <c r="D4672" s="48">
        <v>117.8</v>
      </c>
    </row>
    <row r="4673" spans="1:4" x14ac:dyDescent="0.25">
      <c r="A4673" s="46" t="e">
        <f ca="1">HYPERLINK("#"&amp;CELL("address",OFFSET([4]Analítico!$B$1,MATCH(92018,[4]Analítico!$B:$B,0)-1,3)),92018)</f>
        <v>#VALUE!</v>
      </c>
      <c r="B4673" s="47" t="s">
        <v>16202</v>
      </c>
      <c r="C4673" s="46" t="s">
        <v>0</v>
      </c>
      <c r="D4673" s="48">
        <v>96.79</v>
      </c>
    </row>
    <row r="4674" spans="1:4" x14ac:dyDescent="0.25">
      <c r="A4674" s="46" t="e">
        <f ca="1">HYPERLINK("#"&amp;CELL("address",OFFSET([4]Analítico!$B$1,MATCH(92021,[4]Analítico!$B:$B,0)-1,3)),92021)</f>
        <v>#VALUE!</v>
      </c>
      <c r="B4674" s="47" t="s">
        <v>16203</v>
      </c>
      <c r="C4674" s="46" t="s">
        <v>0</v>
      </c>
      <c r="D4674" s="48">
        <v>163.66</v>
      </c>
    </row>
    <row r="4675" spans="1:4" x14ac:dyDescent="0.25">
      <c r="A4675" s="46" t="e">
        <f ca="1">HYPERLINK("#"&amp;CELL("address",OFFSET([4]Analítico!$B$1,MATCH(92020,[4]Analítico!$B:$B,0)-1,3)),92020)</f>
        <v>#VALUE!</v>
      </c>
      <c r="B4675" s="47" t="s">
        <v>16204</v>
      </c>
      <c r="C4675" s="46" t="s">
        <v>0</v>
      </c>
      <c r="D4675" s="48">
        <v>142.65</v>
      </c>
    </row>
    <row r="4676" spans="1:4" x14ac:dyDescent="0.25">
      <c r="A4676" s="46" t="e">
        <f ca="1">HYPERLINK("#"&amp;CELL("address",OFFSET([4]Analítico!$B$1,MATCH(91996,[4]Analítico!$B:$B,0)-1,3)),91996)</f>
        <v>#VALUE!</v>
      </c>
      <c r="B4676" s="47" t="s">
        <v>16205</v>
      </c>
      <c r="C4676" s="46" t="s">
        <v>0</v>
      </c>
      <c r="D4676" s="48">
        <v>48.67</v>
      </c>
    </row>
    <row r="4677" spans="1:4" x14ac:dyDescent="0.25">
      <c r="A4677" s="46" t="e">
        <f ca="1">HYPERLINK("#"&amp;CELL("address",OFFSET([4]Analítico!$B$1,MATCH(91994,[4]Analítico!$B:$B,0)-1,3)),91994)</f>
        <v>#VALUE!</v>
      </c>
      <c r="B4677" s="47" t="s">
        <v>16206</v>
      </c>
      <c r="C4677" s="46" t="s">
        <v>0</v>
      </c>
      <c r="D4677" s="48">
        <v>33.71</v>
      </c>
    </row>
    <row r="4678" spans="1:4" x14ac:dyDescent="0.25">
      <c r="A4678" s="46" t="e">
        <f ca="1">HYPERLINK("#"&amp;CELL("address",OFFSET([4]Analítico!$B$1,MATCH(91997,[4]Analítico!$B:$B,0)-1,3)),91997)</f>
        <v>#VALUE!</v>
      </c>
      <c r="B4678" s="47" t="s">
        <v>16207</v>
      </c>
      <c r="C4678" s="46" t="s">
        <v>0</v>
      </c>
      <c r="D4678" s="48">
        <v>51.03</v>
      </c>
    </row>
    <row r="4679" spans="1:4" x14ac:dyDescent="0.25">
      <c r="A4679" s="46" t="e">
        <f ca="1">HYPERLINK("#"&amp;CELL("address",OFFSET([4]Analítico!$B$1,MATCH(91995,[4]Analítico!$B:$B,0)-1,3)),91995)</f>
        <v>#VALUE!</v>
      </c>
      <c r="B4679" s="47" t="s">
        <v>16208</v>
      </c>
      <c r="C4679" s="46" t="s">
        <v>0</v>
      </c>
      <c r="D4679" s="48">
        <v>36.07</v>
      </c>
    </row>
    <row r="4680" spans="1:4" x14ac:dyDescent="0.25">
      <c r="A4680" s="46" t="e">
        <f ca="1">HYPERLINK("#"&amp;CELL("address",OFFSET([4]Analítico!$B$1,MATCH(92004,[4]Analítico!$B:$B,0)-1,3)),92004)</f>
        <v>#VALUE!</v>
      </c>
      <c r="B4680" s="47" t="s">
        <v>16209</v>
      </c>
      <c r="C4680" s="46" t="s">
        <v>0</v>
      </c>
      <c r="D4680" s="48">
        <v>77.45</v>
      </c>
    </row>
    <row r="4681" spans="1:4" x14ac:dyDescent="0.25">
      <c r="A4681" s="46" t="e">
        <f ca="1">HYPERLINK("#"&amp;CELL("address",OFFSET([4]Analítico!$B$1,MATCH(92002,[4]Analítico!$B:$B,0)-1,3)),92002)</f>
        <v>#VALUE!</v>
      </c>
      <c r="B4681" s="47" t="s">
        <v>16210</v>
      </c>
      <c r="C4681" s="46" t="s">
        <v>0</v>
      </c>
      <c r="D4681" s="48">
        <v>62.49</v>
      </c>
    </row>
    <row r="4682" spans="1:4" x14ac:dyDescent="0.25">
      <c r="A4682" s="46" t="e">
        <f ca="1">HYPERLINK("#"&amp;CELL("address",OFFSET([4]Analítico!$B$1,MATCH(92005,[4]Analítico!$B:$B,0)-1,3)),92005)</f>
        <v>#VALUE!</v>
      </c>
      <c r="B4682" s="47" t="s">
        <v>16211</v>
      </c>
      <c r="C4682" s="46" t="s">
        <v>0</v>
      </c>
      <c r="D4682" s="48">
        <v>82.17</v>
      </c>
    </row>
    <row r="4683" spans="1:4" x14ac:dyDescent="0.25">
      <c r="A4683" s="46" t="e">
        <f ca="1">HYPERLINK("#"&amp;CELL("address",OFFSET([4]Analítico!$B$1,MATCH(92003,[4]Analítico!$B:$B,0)-1,3)),92003)</f>
        <v>#VALUE!</v>
      </c>
      <c r="B4683" s="47" t="s">
        <v>16212</v>
      </c>
      <c r="C4683" s="46" t="s">
        <v>0</v>
      </c>
      <c r="D4683" s="48">
        <v>67.209999999999994</v>
      </c>
    </row>
    <row r="4684" spans="1:4" x14ac:dyDescent="0.25">
      <c r="A4684" s="46" t="e">
        <f ca="1">HYPERLINK("#"&amp;CELL("address",OFFSET([4]Analítico!$B$1,MATCH(92012,[4]Analítico!$B:$B,0)-1,3)),92012)</f>
        <v>#VALUE!</v>
      </c>
      <c r="B4684" s="47" t="s">
        <v>16213</v>
      </c>
      <c r="C4684" s="46" t="s">
        <v>0</v>
      </c>
      <c r="D4684" s="48">
        <v>106.15</v>
      </c>
    </row>
    <row r="4685" spans="1:4" x14ac:dyDescent="0.25">
      <c r="A4685" s="46" t="e">
        <f ca="1">HYPERLINK("#"&amp;CELL("address",OFFSET([4]Analítico!$B$1,MATCH(92010,[4]Analítico!$B:$B,0)-1,3)),92010)</f>
        <v>#VALUE!</v>
      </c>
      <c r="B4685" s="47" t="s">
        <v>16214</v>
      </c>
      <c r="C4685" s="46" t="s">
        <v>0</v>
      </c>
      <c r="D4685" s="48">
        <v>91.19</v>
      </c>
    </row>
    <row r="4686" spans="1:4" x14ac:dyDescent="0.25">
      <c r="A4686" s="46" t="e">
        <f ca="1">HYPERLINK("#"&amp;CELL("address",OFFSET([4]Analítico!$B$1,MATCH(92013,[4]Analítico!$B:$B,0)-1,3)),92013)</f>
        <v>#VALUE!</v>
      </c>
      <c r="B4686" s="47" t="s">
        <v>16215</v>
      </c>
      <c r="C4686" s="46" t="s">
        <v>0</v>
      </c>
      <c r="D4686" s="48">
        <v>113.23</v>
      </c>
    </row>
    <row r="4687" spans="1:4" x14ac:dyDescent="0.25">
      <c r="A4687" s="46" t="e">
        <f ca="1">HYPERLINK("#"&amp;CELL("address",OFFSET([4]Analítico!$B$1,MATCH(92011,[4]Analítico!$B:$B,0)-1,3)),92011)</f>
        <v>#VALUE!</v>
      </c>
      <c r="B4687" s="47" t="s">
        <v>16216</v>
      </c>
      <c r="C4687" s="46" t="s">
        <v>0</v>
      </c>
      <c r="D4687" s="48">
        <v>98.27</v>
      </c>
    </row>
    <row r="4688" spans="1:4" x14ac:dyDescent="0.25">
      <c r="A4688" s="46" t="e">
        <f ca="1">HYPERLINK("#"&amp;CELL("address",OFFSET([4]Analítico!$B$1,MATCH(95777,[4]Analítico!$B:$B,0)-1,3)),95777)</f>
        <v>#VALUE!</v>
      </c>
      <c r="B4688" s="47" t="s">
        <v>16217</v>
      </c>
      <c r="C4688" s="46" t="s">
        <v>0</v>
      </c>
      <c r="D4688" s="48">
        <v>31.8</v>
      </c>
    </row>
    <row r="4689" spans="1:4" x14ac:dyDescent="0.25">
      <c r="A4689" s="46" t="e">
        <f ca="1">HYPERLINK("#"&amp;CELL("address",OFFSET([4]Analítico!$B$1,MATCH(95780,[4]Analítico!$B:$B,0)-1,3)),95780)</f>
        <v>#VALUE!</v>
      </c>
      <c r="B4689" s="47" t="s">
        <v>16218</v>
      </c>
      <c r="C4689" s="46" t="s">
        <v>0</v>
      </c>
      <c r="D4689" s="48">
        <v>36.35</v>
      </c>
    </row>
    <row r="4690" spans="1:4" x14ac:dyDescent="0.25">
      <c r="A4690" s="46" t="e">
        <f ca="1">HYPERLINK("#"&amp;CELL("address",OFFSET([4]Analítico!$B$1,MATCH(95783,[4]Analítico!$B:$B,0)-1,3)),95783)</f>
        <v>#VALUE!</v>
      </c>
      <c r="B4690" s="47" t="s">
        <v>16219</v>
      </c>
      <c r="C4690" s="46" t="s">
        <v>0</v>
      </c>
      <c r="D4690" s="48">
        <v>0</v>
      </c>
    </row>
    <row r="4691" spans="1:4" x14ac:dyDescent="0.25">
      <c r="A4691" s="46" t="e">
        <f ca="1">HYPERLINK("#"&amp;CELL("address",OFFSET([4]Analítico!$B$1,MATCH(95778,[4]Analítico!$B:$B,0)-1,3)),95778)</f>
        <v>#VALUE!</v>
      </c>
      <c r="B4691" s="47" t="s">
        <v>16220</v>
      </c>
      <c r="C4691" s="46" t="s">
        <v>0</v>
      </c>
      <c r="D4691" s="48">
        <v>37.29</v>
      </c>
    </row>
    <row r="4692" spans="1:4" x14ac:dyDescent="0.25">
      <c r="A4692" s="46" t="e">
        <f ca="1">HYPERLINK("#"&amp;CELL("address",OFFSET([4]Analítico!$B$1,MATCH(95781,[4]Analítico!$B:$B,0)-1,3)),95781)</f>
        <v>#VALUE!</v>
      </c>
      <c r="B4692" s="47" t="s">
        <v>16221</v>
      </c>
      <c r="C4692" s="46" t="s">
        <v>0</v>
      </c>
      <c r="D4692" s="48">
        <v>41.82</v>
      </c>
    </row>
    <row r="4693" spans="1:4" x14ac:dyDescent="0.25">
      <c r="A4693" s="46" t="e">
        <f ca="1">HYPERLINK("#"&amp;CELL("address",OFFSET([4]Analítico!$B$1,MATCH(95784,[4]Analítico!$B:$B,0)-1,3)),95784)</f>
        <v>#VALUE!</v>
      </c>
      <c r="B4693" s="47" t="s">
        <v>16222</v>
      </c>
      <c r="C4693" s="46" t="s">
        <v>0</v>
      </c>
      <c r="D4693" s="48">
        <v>0</v>
      </c>
    </row>
    <row r="4694" spans="1:4" x14ac:dyDescent="0.25">
      <c r="A4694" s="46" t="e">
        <f ca="1">HYPERLINK("#"&amp;CELL("address",OFFSET([4]Analítico!$B$1,MATCH(95782,[4]Analítico!$B:$B,0)-1,3)),95782)</f>
        <v>#VALUE!</v>
      </c>
      <c r="B4694" s="47" t="s">
        <v>16223</v>
      </c>
      <c r="C4694" s="46" t="s">
        <v>0</v>
      </c>
      <c r="D4694" s="48">
        <v>38.83</v>
      </c>
    </row>
    <row r="4695" spans="1:4" x14ac:dyDescent="0.25">
      <c r="A4695" s="46" t="e">
        <f ca="1">HYPERLINK("#"&amp;CELL("address",OFFSET([4]Analítico!$B$1,MATCH(95779,[4]Analítico!$B:$B,0)-1,3)),95779)</f>
        <v>#VALUE!</v>
      </c>
      <c r="B4695" s="47" t="s">
        <v>16224</v>
      </c>
      <c r="C4695" s="46" t="s">
        <v>0</v>
      </c>
      <c r="D4695" s="48">
        <v>29.63</v>
      </c>
    </row>
    <row r="4696" spans="1:4" x14ac:dyDescent="0.25">
      <c r="A4696" s="46" t="e">
        <f ca="1">HYPERLINK("#"&amp;CELL("address",OFFSET([4]Analítico!$B$1,MATCH(95785,[4]Analítico!$B:$B,0)-1,3)),95785)</f>
        <v>#VALUE!</v>
      </c>
      <c r="B4696" s="47" t="s">
        <v>16225</v>
      </c>
      <c r="C4696" s="46" t="s">
        <v>0</v>
      </c>
      <c r="D4696" s="48">
        <v>44.16</v>
      </c>
    </row>
    <row r="4697" spans="1:4" x14ac:dyDescent="0.25">
      <c r="A4697" s="46" t="e">
        <f ca="1">HYPERLINK("#"&amp;CELL("address",OFFSET([4]Analítico!$B$1,MATCH(95792,[4]Analítico!$B:$B,0)-1,3)),95792)</f>
        <v>#VALUE!</v>
      </c>
      <c r="B4697" s="47" t="s">
        <v>16226</v>
      </c>
      <c r="C4697" s="46" t="s">
        <v>0</v>
      </c>
      <c r="D4697" s="48">
        <v>0</v>
      </c>
    </row>
    <row r="4698" spans="1:4" x14ac:dyDescent="0.25">
      <c r="A4698" s="46" t="e">
        <f ca="1">HYPERLINK("#"&amp;CELL("address",OFFSET([4]Analítico!$B$1,MATCH(95793,[4]Analítico!$B:$B,0)-1,3)),95793)</f>
        <v>#VALUE!</v>
      </c>
      <c r="B4698" s="47" t="s">
        <v>16227</v>
      </c>
      <c r="C4698" s="46" t="s">
        <v>0</v>
      </c>
      <c r="D4698" s="48">
        <v>0</v>
      </c>
    </row>
    <row r="4699" spans="1:4" x14ac:dyDescent="0.25">
      <c r="A4699" s="46" t="e">
        <f ca="1">HYPERLINK("#"&amp;CELL("address",OFFSET([4]Analítico!$B$1,MATCH(95794,[4]Analítico!$B:$B,0)-1,3)),95794)</f>
        <v>#VALUE!</v>
      </c>
      <c r="B4699" s="47" t="s">
        <v>16228</v>
      </c>
      <c r="C4699" s="46" t="s">
        <v>0</v>
      </c>
      <c r="D4699" s="48">
        <v>0</v>
      </c>
    </row>
    <row r="4700" spans="1:4" x14ac:dyDescent="0.25">
      <c r="A4700" s="46" t="e">
        <f ca="1">HYPERLINK("#"&amp;CELL("address",OFFSET([4]Analítico!$B$1,MATCH(95786,[4]Analítico!$B:$B,0)-1,3)),95786)</f>
        <v>#VALUE!</v>
      </c>
      <c r="B4700" s="47" t="s">
        <v>16229</v>
      </c>
      <c r="C4700" s="46" t="s">
        <v>0</v>
      </c>
      <c r="D4700" s="48">
        <v>0</v>
      </c>
    </row>
    <row r="4701" spans="1:4" x14ac:dyDescent="0.25">
      <c r="A4701" s="46" t="e">
        <f ca="1">HYPERLINK("#"&amp;CELL("address",OFFSET([4]Analítico!$B$1,MATCH(95788,[4]Analítico!$B:$B,0)-1,3)),95788)</f>
        <v>#VALUE!</v>
      </c>
      <c r="B4701" s="47" t="s">
        <v>16230</v>
      </c>
      <c r="C4701" s="46" t="s">
        <v>0</v>
      </c>
      <c r="D4701" s="48">
        <v>0</v>
      </c>
    </row>
    <row r="4702" spans="1:4" x14ac:dyDescent="0.25">
      <c r="A4702" s="46" t="e">
        <f ca="1">HYPERLINK("#"&amp;CELL("address",OFFSET([4]Analítico!$B$1,MATCH(95790,[4]Analítico!$B:$B,0)-1,3)),95790)</f>
        <v>#VALUE!</v>
      </c>
      <c r="B4702" s="47" t="s">
        <v>16231</v>
      </c>
      <c r="C4702" s="46" t="s">
        <v>0</v>
      </c>
      <c r="D4702" s="48">
        <v>0</v>
      </c>
    </row>
    <row r="4703" spans="1:4" x14ac:dyDescent="0.25">
      <c r="A4703" s="46" t="e">
        <f ca="1">HYPERLINK("#"&amp;CELL("address",OFFSET([4]Analítico!$B$1,MATCH(95787,[4]Analítico!$B:$B,0)-1,3)),95787)</f>
        <v>#VALUE!</v>
      </c>
      <c r="B4703" s="47" t="s">
        <v>16232</v>
      </c>
      <c r="C4703" s="46" t="s">
        <v>0</v>
      </c>
      <c r="D4703" s="48">
        <v>39.19</v>
      </c>
    </row>
    <row r="4704" spans="1:4" x14ac:dyDescent="0.25">
      <c r="A4704" s="46" t="e">
        <f ca="1">HYPERLINK("#"&amp;CELL("address",OFFSET([4]Analítico!$B$1,MATCH(95789,[4]Analítico!$B:$B,0)-1,3)),95789)</f>
        <v>#VALUE!</v>
      </c>
      <c r="B4704" s="47" t="s">
        <v>16233</v>
      </c>
      <c r="C4704" s="46" t="s">
        <v>0</v>
      </c>
      <c r="D4704" s="48">
        <v>47.68</v>
      </c>
    </row>
    <row r="4705" spans="1:4" x14ac:dyDescent="0.25">
      <c r="A4705" s="46" t="e">
        <f ca="1">HYPERLINK("#"&amp;CELL("address",OFFSET([4]Analítico!$B$1,MATCH(95791,[4]Analítico!$B:$B,0)-1,3)),95791)</f>
        <v>#VALUE!</v>
      </c>
      <c r="B4705" s="47" t="s">
        <v>16234</v>
      </c>
      <c r="C4705" s="46" t="s">
        <v>0</v>
      </c>
      <c r="D4705" s="48">
        <v>60.4</v>
      </c>
    </row>
    <row r="4706" spans="1:4" x14ac:dyDescent="0.25">
      <c r="A4706" s="46" t="e">
        <f ca="1">HYPERLINK("#"&amp;CELL("address",OFFSET([4]Analítico!$B$1,MATCH(95795,[4]Analítico!$B:$B,0)-1,3)),95795)</f>
        <v>#VALUE!</v>
      </c>
      <c r="B4706" s="47" t="s">
        <v>16235</v>
      </c>
      <c r="C4706" s="46" t="s">
        <v>0</v>
      </c>
      <c r="D4706" s="48">
        <v>45.85</v>
      </c>
    </row>
    <row r="4707" spans="1:4" x14ac:dyDescent="0.25">
      <c r="A4707" s="46" t="e">
        <f ca="1">HYPERLINK("#"&amp;CELL("address",OFFSET([4]Analítico!$B$1,MATCH(95796,[4]Analítico!$B:$B,0)-1,3)),95796)</f>
        <v>#VALUE!</v>
      </c>
      <c r="B4707" s="47" t="s">
        <v>16236</v>
      </c>
      <c r="C4707" s="46" t="s">
        <v>0</v>
      </c>
      <c r="D4707" s="48">
        <v>56.37</v>
      </c>
    </row>
    <row r="4708" spans="1:4" x14ac:dyDescent="0.25">
      <c r="A4708" s="46" t="e">
        <f ca="1">HYPERLINK("#"&amp;CELL("address",OFFSET([4]Analítico!$B$1,MATCH(95797,[4]Analítico!$B:$B,0)-1,3)),95797)</f>
        <v>#VALUE!</v>
      </c>
      <c r="B4708" s="47" t="s">
        <v>16237</v>
      </c>
      <c r="C4708" s="46" t="s">
        <v>0</v>
      </c>
      <c r="D4708" s="48">
        <v>69.95</v>
      </c>
    </row>
    <row r="4709" spans="1:4" x14ac:dyDescent="0.25">
      <c r="A4709" s="46" t="e">
        <f ca="1">HYPERLINK("#"&amp;CELL("address",OFFSET([4]Analítico!$B$1,MATCH(95798,[4]Analítico!$B:$B,0)-1,3)),95798)</f>
        <v>#VALUE!</v>
      </c>
      <c r="B4709" s="47" t="s">
        <v>16238</v>
      </c>
      <c r="C4709" s="46" t="s">
        <v>0</v>
      </c>
      <c r="D4709" s="48">
        <v>0</v>
      </c>
    </row>
    <row r="4710" spans="1:4" x14ac:dyDescent="0.25">
      <c r="A4710" s="46" t="e">
        <f ca="1">HYPERLINK("#"&amp;CELL("address",OFFSET([4]Analítico!$B$1,MATCH(95799,[4]Analítico!$B:$B,0)-1,3)),95799)</f>
        <v>#VALUE!</v>
      </c>
      <c r="B4710" s="47" t="s">
        <v>16239</v>
      </c>
      <c r="C4710" s="46" t="s">
        <v>0</v>
      </c>
      <c r="D4710" s="48">
        <v>0</v>
      </c>
    </row>
    <row r="4711" spans="1:4" x14ac:dyDescent="0.25">
      <c r="A4711" s="46" t="e">
        <f ca="1">HYPERLINK("#"&amp;CELL("address",OFFSET([4]Analítico!$B$1,MATCH(95800,[4]Analítico!$B:$B,0)-1,3)),95800)</f>
        <v>#VALUE!</v>
      </c>
      <c r="B4711" s="47" t="s">
        <v>16240</v>
      </c>
      <c r="C4711" s="46" t="s">
        <v>0</v>
      </c>
      <c r="D4711" s="48">
        <v>0</v>
      </c>
    </row>
    <row r="4712" spans="1:4" x14ac:dyDescent="0.25">
      <c r="A4712" s="46" t="e">
        <f ca="1">HYPERLINK("#"&amp;CELL("address",OFFSET([4]Analítico!$B$1,MATCH(95801,[4]Analítico!$B:$B,0)-1,3)),95801)</f>
        <v>#VALUE!</v>
      </c>
      <c r="B4712" s="47" t="s">
        <v>16241</v>
      </c>
      <c r="C4712" s="46" t="s">
        <v>0</v>
      </c>
      <c r="D4712" s="48">
        <v>55.45</v>
      </c>
    </row>
    <row r="4713" spans="1:4" x14ac:dyDescent="0.25">
      <c r="A4713" s="46" t="e">
        <f ca="1">HYPERLINK("#"&amp;CELL("address",OFFSET([4]Analítico!$B$1,MATCH(95802,[4]Analítico!$B:$B,0)-1,3)),95802)</f>
        <v>#VALUE!</v>
      </c>
      <c r="B4713" s="47" t="s">
        <v>16242</v>
      </c>
      <c r="C4713" s="46" t="s">
        <v>0</v>
      </c>
      <c r="D4713" s="48">
        <v>60.08</v>
      </c>
    </row>
    <row r="4714" spans="1:4" x14ac:dyDescent="0.25">
      <c r="A4714" s="46" t="e">
        <f ca="1">HYPERLINK("#"&amp;CELL("address",OFFSET([4]Analítico!$B$1,MATCH(95803,[4]Analítico!$B:$B,0)-1,3)),95803)</f>
        <v>#VALUE!</v>
      </c>
      <c r="B4714" s="47" t="s">
        <v>16243</v>
      </c>
      <c r="C4714" s="46" t="s">
        <v>0</v>
      </c>
      <c r="D4714" s="48">
        <v>77.23</v>
      </c>
    </row>
    <row r="4715" spans="1:4" x14ac:dyDescent="0.25">
      <c r="A4715" s="46" t="e">
        <f ca="1">HYPERLINK("#"&amp;CELL("address",OFFSET([4]Analítico!$B$1,MATCH(95804,[4]Analítico!$B:$B,0)-1,3)),95804)</f>
        <v>#VALUE!</v>
      </c>
      <c r="B4715" s="47" t="s">
        <v>16244</v>
      </c>
      <c r="C4715" s="46" t="s">
        <v>0</v>
      </c>
      <c r="D4715" s="48">
        <v>22.49</v>
      </c>
    </row>
    <row r="4716" spans="1:4" x14ac:dyDescent="0.25">
      <c r="A4716" s="46" t="e">
        <f ca="1">HYPERLINK("#"&amp;CELL("address",OFFSET([4]Analítico!$B$1,MATCH(95805,[4]Analítico!$B:$B,0)-1,3)),95805)</f>
        <v>#VALUE!</v>
      </c>
      <c r="B4716" s="47" t="s">
        <v>16245</v>
      </c>
      <c r="C4716" s="46" t="s">
        <v>0</v>
      </c>
      <c r="D4716" s="48">
        <v>22.72</v>
      </c>
    </row>
    <row r="4717" spans="1:4" x14ac:dyDescent="0.25">
      <c r="A4717" s="46" t="e">
        <f ca="1">HYPERLINK("#"&amp;CELL("address",OFFSET([4]Analítico!$B$1,MATCH(95806,[4]Analítico!$B:$B,0)-1,3)),95806)</f>
        <v>#VALUE!</v>
      </c>
      <c r="B4717" s="47" t="s">
        <v>16246</v>
      </c>
      <c r="C4717" s="46" t="s">
        <v>0</v>
      </c>
      <c r="D4717" s="48">
        <v>23.43</v>
      </c>
    </row>
    <row r="4718" spans="1:4" x14ac:dyDescent="0.25">
      <c r="A4718" s="46" t="e">
        <f ca="1">HYPERLINK("#"&amp;CELL("address",OFFSET([4]Analítico!$B$1,MATCH(104401,[4]Analítico!$B:$B,0)-1,3)),104401)</f>
        <v>#VALUE!</v>
      </c>
      <c r="B4718" s="47" t="s">
        <v>16247</v>
      </c>
      <c r="C4718" s="46" t="s">
        <v>0</v>
      </c>
      <c r="D4718" s="48">
        <v>25.47</v>
      </c>
    </row>
    <row r="4719" spans="1:4" x14ac:dyDescent="0.25">
      <c r="A4719" s="46" t="e">
        <f ca="1">HYPERLINK("#"&amp;CELL("address",OFFSET([4]Analítico!$B$1,MATCH(104402,[4]Analítico!$B:$B,0)-1,3)),104402)</f>
        <v>#VALUE!</v>
      </c>
      <c r="B4719" s="47" t="s">
        <v>16248</v>
      </c>
      <c r="C4719" s="46" t="s">
        <v>0</v>
      </c>
      <c r="D4719" s="48">
        <v>24.9</v>
      </c>
    </row>
    <row r="4720" spans="1:4" x14ac:dyDescent="0.25">
      <c r="A4720" s="46" t="e">
        <f ca="1">HYPERLINK("#"&amp;CELL("address",OFFSET([4]Analítico!$B$1,MATCH(104403,[4]Analítico!$B:$B,0)-1,3)),104403)</f>
        <v>#VALUE!</v>
      </c>
      <c r="B4720" s="47" t="s">
        <v>16249</v>
      </c>
      <c r="C4720" s="46" t="s">
        <v>0</v>
      </c>
      <c r="D4720" s="48">
        <v>27.67</v>
      </c>
    </row>
    <row r="4721" spans="1:4" x14ac:dyDescent="0.25">
      <c r="A4721" s="46" t="e">
        <f ca="1">HYPERLINK("#"&amp;CELL("address",OFFSET([4]Analítico!$B$1,MATCH(104395,[4]Analítico!$B:$B,0)-1,3)),104395)</f>
        <v>#VALUE!</v>
      </c>
      <c r="B4721" s="47" t="s">
        <v>16250</v>
      </c>
      <c r="C4721" s="46" t="s">
        <v>0</v>
      </c>
      <c r="D4721" s="48">
        <v>22.1</v>
      </c>
    </row>
    <row r="4722" spans="1:4" x14ac:dyDescent="0.25">
      <c r="A4722" s="46" t="e">
        <f ca="1">HYPERLINK("#"&amp;CELL("address",OFFSET([4]Analítico!$B$1,MATCH(104396,[4]Analítico!$B:$B,0)-1,3)),104396)</f>
        <v>#VALUE!</v>
      </c>
      <c r="B4722" s="47" t="s">
        <v>16251</v>
      </c>
      <c r="C4722" s="46" t="s">
        <v>0</v>
      </c>
      <c r="D4722" s="48">
        <v>21.68</v>
      </c>
    </row>
    <row r="4723" spans="1:4" x14ac:dyDescent="0.25">
      <c r="A4723" s="46" t="e">
        <f ca="1">HYPERLINK("#"&amp;CELL("address",OFFSET([4]Analítico!$B$1,MATCH(104397,[4]Analítico!$B:$B,0)-1,3)),104397)</f>
        <v>#VALUE!</v>
      </c>
      <c r="B4723" s="47" t="s">
        <v>16252</v>
      </c>
      <c r="C4723" s="46" t="s">
        <v>0</v>
      </c>
      <c r="D4723" s="48">
        <v>23.93</v>
      </c>
    </row>
    <row r="4724" spans="1:4" x14ac:dyDescent="0.25">
      <c r="A4724" s="46" t="e">
        <f ca="1">HYPERLINK("#"&amp;CELL("address",OFFSET([4]Analítico!$B$1,MATCH(95810,[4]Analítico!$B:$B,0)-1,3)),95810)</f>
        <v>#VALUE!</v>
      </c>
      <c r="B4724" s="47" t="s">
        <v>16253</v>
      </c>
      <c r="C4724" s="46" t="s">
        <v>0</v>
      </c>
      <c r="D4724" s="48">
        <v>15.71</v>
      </c>
    </row>
    <row r="4725" spans="1:4" x14ac:dyDescent="0.25">
      <c r="A4725" s="46" t="e">
        <f ca="1">HYPERLINK("#"&amp;CELL("address",OFFSET([4]Analítico!$B$1,MATCH(95811,[4]Analítico!$B:$B,0)-1,3)),95811)</f>
        <v>#VALUE!</v>
      </c>
      <c r="B4725" s="47" t="s">
        <v>16254</v>
      </c>
      <c r="C4725" s="46" t="s">
        <v>0</v>
      </c>
      <c r="D4725" s="48">
        <v>16.41</v>
      </c>
    </row>
    <row r="4726" spans="1:4" x14ac:dyDescent="0.25">
      <c r="A4726" s="46" t="e">
        <f ca="1">HYPERLINK("#"&amp;CELL("address",OFFSET([4]Analítico!$B$1,MATCH(95812,[4]Analítico!$B:$B,0)-1,3)),95812)</f>
        <v>#VALUE!</v>
      </c>
      <c r="B4726" s="47" t="s">
        <v>16255</v>
      </c>
      <c r="C4726" s="46" t="s">
        <v>0</v>
      </c>
      <c r="D4726" s="48">
        <v>18.91</v>
      </c>
    </row>
    <row r="4727" spans="1:4" x14ac:dyDescent="0.25">
      <c r="A4727" s="46" t="e">
        <f ca="1">HYPERLINK("#"&amp;CELL("address",OFFSET([4]Analítico!$B$1,MATCH(95807,[4]Analítico!$B:$B,0)-1,3)),95807)</f>
        <v>#VALUE!</v>
      </c>
      <c r="B4727" s="47" t="s">
        <v>16256</v>
      </c>
      <c r="C4727" s="46" t="s">
        <v>0</v>
      </c>
      <c r="D4727" s="48">
        <v>27.6</v>
      </c>
    </row>
    <row r="4728" spans="1:4" x14ac:dyDescent="0.25">
      <c r="A4728" s="46" t="e">
        <f ca="1">HYPERLINK("#"&amp;CELL("address",OFFSET([4]Analítico!$B$1,MATCH(95808,[4]Analítico!$B:$B,0)-1,3)),95808)</f>
        <v>#VALUE!</v>
      </c>
      <c r="B4728" s="47" t="s">
        <v>16257</v>
      </c>
      <c r="C4728" s="46" t="s">
        <v>0</v>
      </c>
      <c r="D4728" s="48">
        <v>28.3</v>
      </c>
    </row>
    <row r="4729" spans="1:4" x14ac:dyDescent="0.25">
      <c r="A4729" s="46" t="e">
        <f ca="1">HYPERLINK("#"&amp;CELL("address",OFFSET([4]Analítico!$B$1,MATCH(95809,[4]Analítico!$B:$B,0)-1,3)),95809)</f>
        <v>#VALUE!</v>
      </c>
      <c r="B4729" s="47" t="s">
        <v>16258</v>
      </c>
      <c r="C4729" s="46" t="s">
        <v>0</v>
      </c>
      <c r="D4729" s="48">
        <v>30.79</v>
      </c>
    </row>
    <row r="4730" spans="1:4" x14ac:dyDescent="0.25">
      <c r="A4730" s="46" t="e">
        <f ca="1">HYPERLINK("#"&amp;CELL("address",OFFSET([4]Analítico!$B$1,MATCH(104398,[4]Analítico!$B:$B,0)-1,3)),104398)</f>
        <v>#VALUE!</v>
      </c>
      <c r="B4730" s="47" t="s">
        <v>16259</v>
      </c>
      <c r="C4730" s="46" t="s">
        <v>0</v>
      </c>
      <c r="D4730" s="48">
        <v>27.59</v>
      </c>
    </row>
    <row r="4731" spans="1:4" x14ac:dyDescent="0.25">
      <c r="A4731" s="46" t="e">
        <f ca="1">HYPERLINK("#"&amp;CELL("address",OFFSET([4]Analítico!$B$1,MATCH(104399,[4]Analítico!$B:$B,0)-1,3)),104399)</f>
        <v>#VALUE!</v>
      </c>
      <c r="B4731" s="47" t="s">
        <v>16260</v>
      </c>
      <c r="C4731" s="46" t="s">
        <v>0</v>
      </c>
      <c r="D4731" s="48">
        <v>27.25</v>
      </c>
    </row>
    <row r="4732" spans="1:4" x14ac:dyDescent="0.25">
      <c r="A4732" s="46" t="e">
        <f ca="1">HYPERLINK("#"&amp;CELL("address",OFFSET([4]Analítico!$B$1,MATCH(104400,[4]Analítico!$B:$B,0)-1,3)),104400)</f>
        <v>#VALUE!</v>
      </c>
      <c r="B4732" s="47" t="s">
        <v>16261</v>
      </c>
      <c r="C4732" s="46" t="s">
        <v>0</v>
      </c>
      <c r="D4732" s="48">
        <v>30.34</v>
      </c>
    </row>
    <row r="4733" spans="1:4" x14ac:dyDescent="0.25">
      <c r="A4733" s="46" t="e">
        <f ca="1">HYPERLINK("#"&amp;CELL("address",OFFSET([4]Analítico!$B$1,MATCH(104404,[4]Analítico!$B:$B,0)-1,3)),104404)</f>
        <v>#VALUE!</v>
      </c>
      <c r="B4733" s="47" t="s">
        <v>16262</v>
      </c>
      <c r="C4733" s="46" t="s">
        <v>0</v>
      </c>
      <c r="D4733" s="48">
        <v>31.28</v>
      </c>
    </row>
    <row r="4734" spans="1:4" x14ac:dyDescent="0.25">
      <c r="A4734" s="46" t="e">
        <f ca="1">HYPERLINK("#"&amp;CELL("address",OFFSET([4]Analítico!$B$1,MATCH(104405,[4]Analítico!$B:$B,0)-1,3)),104405)</f>
        <v>#VALUE!</v>
      </c>
      <c r="B4734" s="47" t="s">
        <v>16263</v>
      </c>
      <c r="C4734" s="46" t="s">
        <v>0</v>
      </c>
      <c r="D4734" s="48">
        <v>36.19</v>
      </c>
    </row>
    <row r="4735" spans="1:4" x14ac:dyDescent="0.25">
      <c r="A4735" s="46" t="e">
        <f ca="1">HYPERLINK("#"&amp;CELL("address",OFFSET([4]Analítico!$B$1,MATCH(95813,[4]Analítico!$B:$B,0)-1,3)),95813)</f>
        <v>#VALUE!</v>
      </c>
      <c r="B4735" s="47" t="s">
        <v>16264</v>
      </c>
      <c r="C4735" s="46" t="s">
        <v>0</v>
      </c>
      <c r="D4735" s="48">
        <v>18.8</v>
      </c>
    </row>
    <row r="4736" spans="1:4" x14ac:dyDescent="0.25">
      <c r="A4736" s="46" t="e">
        <f ca="1">HYPERLINK("#"&amp;CELL("address",OFFSET([4]Analítico!$B$1,MATCH(95814,[4]Analítico!$B:$B,0)-1,3)),95814)</f>
        <v>#VALUE!</v>
      </c>
      <c r="B4736" s="47" t="s">
        <v>16265</v>
      </c>
      <c r="C4736" s="46" t="s">
        <v>0</v>
      </c>
      <c r="D4736" s="48">
        <v>19.72</v>
      </c>
    </row>
    <row r="4737" spans="1:4" x14ac:dyDescent="0.25">
      <c r="A4737" s="46" t="e">
        <f ca="1">HYPERLINK("#"&amp;CELL("address",OFFSET([4]Analítico!$B$1,MATCH(95815,[4]Analítico!$B:$B,0)-1,3)),95815)</f>
        <v>#VALUE!</v>
      </c>
      <c r="B4737" s="47" t="s">
        <v>16266</v>
      </c>
      <c r="C4737" s="46" t="s">
        <v>0</v>
      </c>
      <c r="D4737" s="48">
        <v>24.31</v>
      </c>
    </row>
    <row r="4738" spans="1:4" x14ac:dyDescent="0.25">
      <c r="A4738" s="46" t="e">
        <f ca="1">HYPERLINK("#"&amp;CELL("address",OFFSET([4]Analítico!$B$1,MATCH(95816,[4]Analítico!$B:$B,0)-1,3)),95816)</f>
        <v>#VALUE!</v>
      </c>
      <c r="B4738" s="47" t="s">
        <v>16267</v>
      </c>
      <c r="C4738" s="46" t="s">
        <v>0</v>
      </c>
      <c r="D4738" s="48">
        <v>33.99</v>
      </c>
    </row>
    <row r="4739" spans="1:4" x14ac:dyDescent="0.25">
      <c r="A4739" s="46" t="e">
        <f ca="1">HYPERLINK("#"&amp;CELL("address",OFFSET([4]Analítico!$B$1,MATCH(95817,[4]Analítico!$B:$B,0)-1,3)),95817)</f>
        <v>#VALUE!</v>
      </c>
      <c r="B4739" s="47" t="s">
        <v>16268</v>
      </c>
      <c r="C4739" s="46" t="s">
        <v>0</v>
      </c>
      <c r="D4739" s="48">
        <v>34.76</v>
      </c>
    </row>
    <row r="4740" spans="1:4" x14ac:dyDescent="0.25">
      <c r="A4740" s="46" t="e">
        <f ca="1">HYPERLINK("#"&amp;CELL("address",OFFSET([4]Analítico!$B$1,MATCH(95818,[4]Analítico!$B:$B,0)-1,3)),95818)</f>
        <v>#VALUE!</v>
      </c>
      <c r="B4740" s="47" t="s">
        <v>16269</v>
      </c>
      <c r="C4740" s="46" t="s">
        <v>0</v>
      </c>
      <c r="D4740" s="48">
        <v>40.81</v>
      </c>
    </row>
    <row r="4741" spans="1:4" x14ac:dyDescent="0.25">
      <c r="A4741" s="46" t="e">
        <f ca="1">HYPERLINK("#"&amp;CELL("address",OFFSET([4]Analítico!$B$1,MATCH(106668,[4]Analítico!$B:$B,0)-1,3)),106668)</f>
        <v>#VALUE!</v>
      </c>
      <c r="B4741" s="47" t="s">
        <v>16270</v>
      </c>
      <c r="C4741" s="46" t="s">
        <v>0</v>
      </c>
      <c r="D4741" s="48">
        <v>0</v>
      </c>
    </row>
    <row r="4742" spans="1:4" x14ac:dyDescent="0.25">
      <c r="A4742" s="46" t="e">
        <f ca="1">HYPERLINK("#"&amp;CELL("address",OFFSET([4]Analítico!$B$1,MATCH(106667,[4]Analítico!$B:$B,0)-1,3)),106667)</f>
        <v>#VALUE!</v>
      </c>
      <c r="B4742" s="47" t="s">
        <v>16271</v>
      </c>
      <c r="C4742" s="46" t="s">
        <v>0</v>
      </c>
      <c r="D4742" s="48">
        <v>0</v>
      </c>
    </row>
    <row r="4743" spans="1:4" x14ac:dyDescent="0.25">
      <c r="A4743" s="46" t="e">
        <f ca="1">HYPERLINK("#"&amp;CELL("address",OFFSET([4]Analítico!$B$1,MATCH(106666,[4]Analítico!$B:$B,0)-1,3)),106666)</f>
        <v>#VALUE!</v>
      </c>
      <c r="B4743" s="47" t="s">
        <v>16272</v>
      </c>
      <c r="C4743" s="46" t="s">
        <v>0</v>
      </c>
      <c r="D4743" s="48">
        <v>0</v>
      </c>
    </row>
    <row r="4744" spans="1:4" x14ac:dyDescent="0.25">
      <c r="A4744" s="46" t="e">
        <f ca="1">HYPERLINK("#"&amp;CELL("address",OFFSET([4]Analítico!$B$1,MATCH(104391,[4]Analítico!$B:$B,0)-1,3)),104391)</f>
        <v>#VALUE!</v>
      </c>
      <c r="B4744" s="47" t="s">
        <v>16273</v>
      </c>
      <c r="C4744" s="46" t="s">
        <v>0</v>
      </c>
      <c r="D4744" s="48">
        <v>22.99</v>
      </c>
    </row>
    <row r="4745" spans="1:4" x14ac:dyDescent="0.25">
      <c r="A4745" s="46" t="e">
        <f ca="1">HYPERLINK("#"&amp;CELL("address",OFFSET([4]Analítico!$B$1,MATCH(104392,[4]Analítico!$B:$B,0)-1,3)),104392)</f>
        <v>#VALUE!</v>
      </c>
      <c r="B4745" s="47" t="s">
        <v>16274</v>
      </c>
      <c r="C4745" s="46" t="s">
        <v>0</v>
      </c>
      <c r="D4745" s="48">
        <v>27.69</v>
      </c>
    </row>
    <row r="4746" spans="1:4" x14ac:dyDescent="0.25">
      <c r="A4746" s="46" t="e">
        <f ca="1">HYPERLINK("#"&amp;CELL("address",OFFSET([4]Analítico!$B$1,MATCH(104393,[4]Analítico!$B:$B,0)-1,3)),104393)</f>
        <v>#VALUE!</v>
      </c>
      <c r="B4746" s="47" t="s">
        <v>16275</v>
      </c>
      <c r="C4746" s="46" t="s">
        <v>0</v>
      </c>
      <c r="D4746" s="48">
        <v>42.07</v>
      </c>
    </row>
    <row r="4747" spans="1:4" x14ac:dyDescent="0.25">
      <c r="A4747" s="46" t="e">
        <f ca="1">HYPERLINK("#"&amp;CELL("address",OFFSET([4]Analítico!$B$1,MATCH(104394,[4]Analítico!$B:$B,0)-1,3)),104394)</f>
        <v>#VALUE!</v>
      </c>
      <c r="B4747" s="47" t="s">
        <v>16276</v>
      </c>
      <c r="C4747" s="46" t="s">
        <v>0</v>
      </c>
      <c r="D4747" s="48">
        <v>55.5</v>
      </c>
    </row>
    <row r="4748" spans="1:4" x14ac:dyDescent="0.25">
      <c r="A4748" s="46" t="e">
        <f ca="1">HYPERLINK("#"&amp;CELL("address",OFFSET([4]Analítico!$B$1,MATCH(95761,[4]Analítico!$B:$B,0)-1,3)),95761)</f>
        <v>#VALUE!</v>
      </c>
      <c r="B4748" s="47" t="s">
        <v>16277</v>
      </c>
      <c r="C4748" s="46" t="s">
        <v>0</v>
      </c>
      <c r="D4748" s="48">
        <v>21.71</v>
      </c>
    </row>
    <row r="4749" spans="1:4" x14ac:dyDescent="0.25">
      <c r="A4749" s="46" t="e">
        <f ca="1">HYPERLINK("#"&amp;CELL("address",OFFSET([4]Analítico!$B$1,MATCH(95763,[4]Analítico!$B:$B,0)-1,3)),95763)</f>
        <v>#VALUE!</v>
      </c>
      <c r="B4749" s="47" t="s">
        <v>16278</v>
      </c>
      <c r="C4749" s="46" t="s">
        <v>0</v>
      </c>
      <c r="D4749" s="48">
        <v>24.39</v>
      </c>
    </row>
    <row r="4750" spans="1:4" x14ac:dyDescent="0.25">
      <c r="A4750" s="46" t="e">
        <f ca="1">HYPERLINK("#"&amp;CELL("address",OFFSET([4]Analítico!$B$1,MATCH(95765,[4]Analítico!$B:$B,0)-1,3)),95765)</f>
        <v>#VALUE!</v>
      </c>
      <c r="B4750" s="47" t="s">
        <v>16279</v>
      </c>
      <c r="C4750" s="46" t="s">
        <v>0</v>
      </c>
      <c r="D4750" s="48">
        <v>0</v>
      </c>
    </row>
    <row r="4751" spans="1:4" x14ac:dyDescent="0.25">
      <c r="A4751" s="46" t="e">
        <f ca="1">HYPERLINK("#"&amp;CELL("address",OFFSET([4]Analítico!$B$1,MATCH(95767,[4]Analítico!$B:$B,0)-1,3)),95767)</f>
        <v>#VALUE!</v>
      </c>
      <c r="B4751" s="47" t="s">
        <v>16280</v>
      </c>
      <c r="C4751" s="46" t="s">
        <v>0</v>
      </c>
      <c r="D4751" s="48">
        <v>43.67</v>
      </c>
    </row>
    <row r="4752" spans="1:4" x14ac:dyDescent="0.25">
      <c r="A4752" s="46" t="e">
        <f ca="1">HYPERLINK("#"&amp;CELL("address",OFFSET([4]Analítico!$B$1,MATCH(95762,[4]Analítico!$B:$B,0)-1,3)),95762)</f>
        <v>#VALUE!</v>
      </c>
      <c r="B4752" s="47" t="s">
        <v>16281</v>
      </c>
      <c r="C4752" s="46" t="s">
        <v>0</v>
      </c>
      <c r="D4752" s="48">
        <v>21.77</v>
      </c>
    </row>
    <row r="4753" spans="1:4" x14ac:dyDescent="0.25">
      <c r="A4753" s="46" t="e">
        <f ca="1">HYPERLINK("#"&amp;CELL("address",OFFSET([4]Analítico!$B$1,MATCH(95764,[4]Analítico!$B:$B,0)-1,3)),95764)</f>
        <v>#VALUE!</v>
      </c>
      <c r="B4753" s="47" t="s">
        <v>16282</v>
      </c>
      <c r="C4753" s="46" t="s">
        <v>0</v>
      </c>
      <c r="D4753" s="48">
        <v>24.69</v>
      </c>
    </row>
    <row r="4754" spans="1:4" x14ac:dyDescent="0.25">
      <c r="A4754" s="46" t="e">
        <f ca="1">HYPERLINK("#"&amp;CELL("address",OFFSET([4]Analítico!$B$1,MATCH(95766,[4]Analítico!$B:$B,0)-1,3)),95766)</f>
        <v>#VALUE!</v>
      </c>
      <c r="B4754" s="47" t="s">
        <v>16283</v>
      </c>
      <c r="C4754" s="46" t="s">
        <v>0</v>
      </c>
      <c r="D4754" s="48">
        <v>36.770000000000003</v>
      </c>
    </row>
    <row r="4755" spans="1:4" x14ac:dyDescent="0.25">
      <c r="A4755" s="46" t="e">
        <f ca="1">HYPERLINK("#"&amp;CELL("address",OFFSET([4]Analítico!$B$1,MATCH(95768,[4]Analítico!$B:$B,0)-1,3)),95768)</f>
        <v>#VALUE!</v>
      </c>
      <c r="B4755" s="47" t="s">
        <v>16284</v>
      </c>
      <c r="C4755" s="46" t="s">
        <v>0</v>
      </c>
      <c r="D4755" s="48">
        <v>44.24</v>
      </c>
    </row>
    <row r="4756" spans="1:4" x14ac:dyDescent="0.25">
      <c r="A4756" s="46" t="e">
        <f ca="1">HYPERLINK("#"&amp;CELL("address",OFFSET([4]Analítico!$B$1,MATCH(95739,[4]Analítico!$B:$B,0)-1,3)),95739)</f>
        <v>#VALUE!</v>
      </c>
      <c r="B4756" s="47" t="s">
        <v>16285</v>
      </c>
      <c r="C4756" s="46" t="s">
        <v>0</v>
      </c>
      <c r="D4756" s="48">
        <v>0</v>
      </c>
    </row>
    <row r="4757" spans="1:4" x14ac:dyDescent="0.25">
      <c r="A4757" s="46" t="e">
        <f ca="1">HYPERLINK("#"&amp;CELL("address",OFFSET([4]Analítico!$B$1,MATCH(95740,[4]Analítico!$B:$B,0)-1,3)),95740)</f>
        <v>#VALUE!</v>
      </c>
      <c r="B4757" s="47" t="s">
        <v>16286</v>
      </c>
      <c r="C4757" s="46" t="s">
        <v>0</v>
      </c>
      <c r="D4757" s="48">
        <v>0</v>
      </c>
    </row>
    <row r="4758" spans="1:4" x14ac:dyDescent="0.25">
      <c r="A4758" s="46" t="e">
        <f ca="1">HYPERLINK("#"&amp;CELL("address",OFFSET([4]Analítico!$B$1,MATCH(95741,[4]Analítico!$B:$B,0)-1,3)),95741)</f>
        <v>#VALUE!</v>
      </c>
      <c r="B4758" s="47" t="s">
        <v>16287</v>
      </c>
      <c r="C4758" s="46" t="s">
        <v>0</v>
      </c>
      <c r="D4758" s="48">
        <v>0</v>
      </c>
    </row>
    <row r="4759" spans="1:4" x14ac:dyDescent="0.25">
      <c r="A4759" s="46" t="e">
        <f ca="1">HYPERLINK("#"&amp;CELL("address",OFFSET([4]Analítico!$B$1,MATCH(106671,[4]Analítico!$B:$B,0)-1,3)),106671)</f>
        <v>#VALUE!</v>
      </c>
      <c r="B4759" s="47" t="s">
        <v>16288</v>
      </c>
      <c r="C4759" s="46" t="s">
        <v>161</v>
      </c>
      <c r="D4759" s="48">
        <v>23.87</v>
      </c>
    </row>
    <row r="4760" spans="1:4" x14ac:dyDescent="0.25">
      <c r="A4760" s="46" t="e">
        <f ca="1">HYPERLINK("#"&amp;CELL("address",OFFSET([4]Analítico!$B$1,MATCH(106670,[4]Analítico!$B:$B,0)-1,3)),106670)</f>
        <v>#VALUE!</v>
      </c>
      <c r="B4760" s="47" t="s">
        <v>16289</v>
      </c>
      <c r="C4760" s="46" t="s">
        <v>161</v>
      </c>
      <c r="D4760" s="48">
        <v>16.41</v>
      </c>
    </row>
    <row r="4761" spans="1:4" x14ac:dyDescent="0.25">
      <c r="A4761" s="46" t="e">
        <f ca="1">HYPERLINK("#"&amp;CELL("address",OFFSET([4]Analítico!$B$1,MATCH(106669,[4]Analítico!$B:$B,0)-1,3)),106669)</f>
        <v>#VALUE!</v>
      </c>
      <c r="B4761" s="47" t="s">
        <v>16290</v>
      </c>
      <c r="C4761" s="46" t="s">
        <v>161</v>
      </c>
      <c r="D4761" s="48">
        <v>12.87</v>
      </c>
    </row>
    <row r="4762" spans="1:4" x14ac:dyDescent="0.25">
      <c r="A4762" s="46" t="e">
        <f ca="1">HYPERLINK("#"&amp;CELL("address",OFFSET([4]Analítico!$B$1,MATCH(95726,[4]Analítico!$B:$B,0)-1,3)),95726)</f>
        <v>#VALUE!</v>
      </c>
      <c r="B4762" s="47" t="s">
        <v>16291</v>
      </c>
      <c r="C4762" s="46" t="s">
        <v>161</v>
      </c>
      <c r="D4762" s="48">
        <v>20.04</v>
      </c>
    </row>
    <row r="4763" spans="1:4" x14ac:dyDescent="0.25">
      <c r="A4763" s="46" t="e">
        <f ca="1">HYPERLINK("#"&amp;CELL("address",OFFSET([4]Analítico!$B$1,MATCH(95727,[4]Analítico!$B:$B,0)-1,3)),95727)</f>
        <v>#VALUE!</v>
      </c>
      <c r="B4763" s="47" t="s">
        <v>16292</v>
      </c>
      <c r="C4763" s="46" t="s">
        <v>161</v>
      </c>
      <c r="D4763" s="48">
        <v>21.21</v>
      </c>
    </row>
    <row r="4764" spans="1:4" x14ac:dyDescent="0.25">
      <c r="A4764" s="46" t="e">
        <f ca="1">HYPERLINK("#"&amp;CELL("address",OFFSET([4]Analítico!$B$1,MATCH(95728,[4]Analítico!$B:$B,0)-1,3)),95728)</f>
        <v>#VALUE!</v>
      </c>
      <c r="B4764" s="47" t="s">
        <v>16293</v>
      </c>
      <c r="C4764" s="46" t="s">
        <v>161</v>
      </c>
      <c r="D4764" s="48">
        <v>23.55</v>
      </c>
    </row>
    <row r="4765" spans="1:4" x14ac:dyDescent="0.25">
      <c r="A4765" s="46" t="e">
        <f ca="1">HYPERLINK("#"&amp;CELL("address",OFFSET([4]Analítico!$B$1,MATCH(104409,[4]Analítico!$B:$B,0)-1,3)),104409)</f>
        <v>#VALUE!</v>
      </c>
      <c r="B4765" s="47" t="s">
        <v>16294</v>
      </c>
      <c r="C4765" s="46" t="s">
        <v>161</v>
      </c>
      <c r="D4765" s="48">
        <v>0</v>
      </c>
    </row>
    <row r="4766" spans="1:4" x14ac:dyDescent="0.25">
      <c r="A4766" s="46" t="e">
        <f ca="1">HYPERLINK("#"&amp;CELL("address",OFFSET([4]Analítico!$B$1,MATCH(104408,[4]Analítico!$B:$B,0)-1,3)),104408)</f>
        <v>#VALUE!</v>
      </c>
      <c r="B4766" s="47" t="s">
        <v>16295</v>
      </c>
      <c r="C4766" s="46" t="s">
        <v>161</v>
      </c>
      <c r="D4766" s="48">
        <v>0</v>
      </c>
    </row>
    <row r="4767" spans="1:4" x14ac:dyDescent="0.25">
      <c r="A4767" s="46" t="e">
        <f ca="1">HYPERLINK("#"&amp;CELL("address",OFFSET([4]Analítico!$B$1,MATCH(104407,[4]Analítico!$B:$B,0)-1,3)),104407)</f>
        <v>#VALUE!</v>
      </c>
      <c r="B4767" s="47" t="s">
        <v>16296</v>
      </c>
      <c r="C4767" s="46" t="s">
        <v>161</v>
      </c>
      <c r="D4767" s="48">
        <v>0</v>
      </c>
    </row>
    <row r="4768" spans="1:4" x14ac:dyDescent="0.25">
      <c r="A4768" s="46" t="e">
        <f ca="1">HYPERLINK("#"&amp;CELL("address",OFFSET([4]Analítico!$B$1,MATCH(104406,[4]Analítico!$B:$B,0)-1,3)),104406)</f>
        <v>#VALUE!</v>
      </c>
      <c r="B4768" s="47" t="s">
        <v>16297</v>
      </c>
      <c r="C4768" s="46" t="s">
        <v>161</v>
      </c>
      <c r="D4768" s="48">
        <v>0</v>
      </c>
    </row>
    <row r="4769" spans="1:4" x14ac:dyDescent="0.25">
      <c r="A4769" s="46" t="e">
        <f ca="1">HYPERLINK("#"&amp;CELL("address",OFFSET([4]Analítico!$B$1,MATCH(104452,[4]Analítico!$B:$B,0)-1,3)),104452)</f>
        <v>#VALUE!</v>
      </c>
      <c r="B4769" s="47" t="s">
        <v>16298</v>
      </c>
      <c r="C4769" s="46" t="s">
        <v>0</v>
      </c>
      <c r="D4769" s="48">
        <v>10.85</v>
      </c>
    </row>
    <row r="4770" spans="1:4" x14ac:dyDescent="0.25">
      <c r="A4770" s="46" t="e">
        <f ca="1">HYPERLINK("#"&amp;CELL("address",OFFSET([4]Analítico!$B$1,MATCH(104448,[4]Analítico!$B:$B,0)-1,3)),104448)</f>
        <v>#VALUE!</v>
      </c>
      <c r="B4770" s="47" t="s">
        <v>16299</v>
      </c>
      <c r="C4770" s="46" t="s">
        <v>0</v>
      </c>
      <c r="D4770" s="48">
        <v>11.6</v>
      </c>
    </row>
    <row r="4771" spans="1:4" x14ac:dyDescent="0.25">
      <c r="A4771" s="46" t="e">
        <f ca="1">HYPERLINK("#"&amp;CELL("address",OFFSET([4]Analítico!$B$1,MATCH(104449,[4]Analítico!$B:$B,0)-1,3)),104449)</f>
        <v>#VALUE!</v>
      </c>
      <c r="B4771" s="47" t="s">
        <v>16300</v>
      </c>
      <c r="C4771" s="46" t="s">
        <v>0</v>
      </c>
      <c r="D4771" s="48">
        <v>13.81</v>
      </c>
    </row>
    <row r="4772" spans="1:4" x14ac:dyDescent="0.25">
      <c r="A4772" s="46" t="e">
        <f ca="1">HYPERLINK("#"&amp;CELL("address",OFFSET([4]Analítico!$B$1,MATCH(104450,[4]Analítico!$B:$B,0)-1,3)),104450)</f>
        <v>#VALUE!</v>
      </c>
      <c r="B4772" s="47" t="s">
        <v>16301</v>
      </c>
      <c r="C4772" s="46" t="s">
        <v>0</v>
      </c>
      <c r="D4772" s="48">
        <v>16.16</v>
      </c>
    </row>
    <row r="4773" spans="1:4" x14ac:dyDescent="0.25">
      <c r="A4773" s="46" t="e">
        <f ca="1">HYPERLINK("#"&amp;CELL("address",OFFSET([4]Analítico!$B$1,MATCH(104445,[4]Analítico!$B:$B,0)-1,3)),104445)</f>
        <v>#VALUE!</v>
      </c>
      <c r="B4773" s="47" t="s">
        <v>16302</v>
      </c>
      <c r="C4773" s="46" t="s">
        <v>0</v>
      </c>
      <c r="D4773" s="48">
        <v>0</v>
      </c>
    </row>
    <row r="4774" spans="1:4" x14ac:dyDescent="0.25">
      <c r="A4774" s="46" t="e">
        <f ca="1">HYPERLINK("#"&amp;CELL("address",OFFSET([4]Analítico!$B$1,MATCH(104446,[4]Analítico!$B:$B,0)-1,3)),104446)</f>
        <v>#VALUE!</v>
      </c>
      <c r="B4774" s="47" t="s">
        <v>16303</v>
      </c>
      <c r="C4774" s="46" t="s">
        <v>0</v>
      </c>
      <c r="D4774" s="48">
        <v>0</v>
      </c>
    </row>
    <row r="4775" spans="1:4" x14ac:dyDescent="0.25">
      <c r="A4775" s="46" t="e">
        <f ca="1">HYPERLINK("#"&amp;CELL("address",OFFSET([4]Analítico!$B$1,MATCH(104447,[4]Analítico!$B:$B,0)-1,3)),104447)</f>
        <v>#VALUE!</v>
      </c>
      <c r="B4775" s="47" t="s">
        <v>16304</v>
      </c>
      <c r="C4775" s="46" t="s">
        <v>0</v>
      </c>
      <c r="D4775" s="48">
        <v>0</v>
      </c>
    </row>
    <row r="4776" spans="1:4" x14ac:dyDescent="0.25">
      <c r="A4776" s="46" t="e">
        <f ca="1">HYPERLINK("#"&amp;CELL("address",OFFSET([4]Analítico!$B$1,MATCH(101884,[4]Analítico!$B:$B,0)-1,3)),101884)</f>
        <v>#VALUE!</v>
      </c>
      <c r="B4776" s="47" t="s">
        <v>16305</v>
      </c>
      <c r="C4776" s="46" t="s">
        <v>161</v>
      </c>
      <c r="D4776" s="48">
        <v>12.41</v>
      </c>
    </row>
    <row r="4777" spans="1:4" x14ac:dyDescent="0.25">
      <c r="A4777" s="46" t="e">
        <f ca="1">HYPERLINK("#"&amp;CELL("address",OFFSET([4]Analítico!$B$1,MATCH(101886,[4]Analítico!$B:$B,0)-1,3)),101886)</f>
        <v>#VALUE!</v>
      </c>
      <c r="B4777" s="47" t="s">
        <v>16306</v>
      </c>
      <c r="C4777" s="46" t="s">
        <v>161</v>
      </c>
      <c r="D4777" s="48">
        <v>17.829999999999998</v>
      </c>
    </row>
    <row r="4778" spans="1:4" x14ac:dyDescent="0.25">
      <c r="A4778" s="46" t="e">
        <f ca="1">HYPERLINK("#"&amp;CELL("address",OFFSET([4]Analítico!$B$1,MATCH(101888,[4]Analítico!$B:$B,0)-1,3)),101888)</f>
        <v>#VALUE!</v>
      </c>
      <c r="B4778" s="47" t="s">
        <v>16307</v>
      </c>
      <c r="C4778" s="46" t="s">
        <v>161</v>
      </c>
      <c r="D4778" s="48">
        <v>28.67</v>
      </c>
    </row>
    <row r="4779" spans="1:4" x14ac:dyDescent="0.25">
      <c r="A4779" s="46" t="e">
        <f ca="1">HYPERLINK("#"&amp;CELL("address",OFFSET([4]Analítico!$B$1,MATCH(101938,[4]Analítico!$B:$B,0)-1,3)),101938)</f>
        <v>#VALUE!</v>
      </c>
      <c r="B4779" s="47" t="s">
        <v>16308</v>
      </c>
      <c r="C4779" s="46" t="s">
        <v>0</v>
      </c>
      <c r="D4779" s="48">
        <v>170.63</v>
      </c>
    </row>
    <row r="4780" spans="1:4" x14ac:dyDescent="0.25">
      <c r="A4780" s="46" t="e">
        <f ca="1">HYPERLINK("#"&amp;CELL("address",OFFSET([4]Analítico!$B$1,MATCH(101904,[4]Analítico!$B:$B,0)-1,3)),101904)</f>
        <v>#VALUE!</v>
      </c>
      <c r="B4780" s="47" t="s">
        <v>16309</v>
      </c>
      <c r="C4780" s="46" t="s">
        <v>0</v>
      </c>
      <c r="D4780" s="48">
        <v>1401.6</v>
      </c>
    </row>
    <row r="4781" spans="1:4" x14ac:dyDescent="0.25">
      <c r="A4781" s="46" t="e">
        <f ca="1">HYPERLINK("#"&amp;CELL("address",OFFSET([4]Analítico!$B$1,MATCH(101901,[4]Analítico!$B:$B,0)-1,3)),101901)</f>
        <v>#VALUE!</v>
      </c>
      <c r="B4781" s="47" t="s">
        <v>16310</v>
      </c>
      <c r="C4781" s="46" t="s">
        <v>0</v>
      </c>
      <c r="D4781" s="48">
        <v>147.47999999999999</v>
      </c>
    </row>
    <row r="4782" spans="1:4" x14ac:dyDescent="0.25">
      <c r="A4782" s="46" t="e">
        <f ca="1">HYPERLINK("#"&amp;CELL("address",OFFSET([4]Analítico!$B$1,MATCH(101902,[4]Analítico!$B:$B,0)-1,3)),101902)</f>
        <v>#VALUE!</v>
      </c>
      <c r="B4782" s="47" t="s">
        <v>16311</v>
      </c>
      <c r="C4782" s="46" t="s">
        <v>0</v>
      </c>
      <c r="D4782" s="48">
        <v>181.87</v>
      </c>
    </row>
    <row r="4783" spans="1:4" x14ac:dyDescent="0.25">
      <c r="A4783" s="46" t="e">
        <f ca="1">HYPERLINK("#"&amp;CELL("address",OFFSET([4]Analítico!$B$1,MATCH(101903,[4]Analítico!$B:$B,0)-1,3)),101903)</f>
        <v>#VALUE!</v>
      </c>
      <c r="B4783" s="47" t="s">
        <v>16312</v>
      </c>
      <c r="C4783" s="46" t="s">
        <v>0</v>
      </c>
      <c r="D4783" s="48">
        <v>377.22</v>
      </c>
    </row>
    <row r="4784" spans="1:4" x14ac:dyDescent="0.25">
      <c r="A4784" s="46" t="e">
        <f ca="1">HYPERLINK("#"&amp;CELL("address",OFFSET([4]Analítico!$B$1,MATCH(97414,[4]Analítico!$B:$B,0)-1,3)),97414)</f>
        <v>#VALUE!</v>
      </c>
      <c r="B4784" s="47" t="s">
        <v>16313</v>
      </c>
      <c r="C4784" s="46" t="s">
        <v>0</v>
      </c>
      <c r="D4784" s="48">
        <v>0</v>
      </c>
    </row>
    <row r="4785" spans="1:4" x14ac:dyDescent="0.25">
      <c r="A4785" s="46" t="e">
        <f ca="1">HYPERLINK("#"&amp;CELL("address",OFFSET([4]Analítico!$B$1,MATCH(97415,[4]Analítico!$B:$B,0)-1,3)),97415)</f>
        <v>#VALUE!</v>
      </c>
      <c r="B4785" s="47" t="s">
        <v>16314</v>
      </c>
      <c r="C4785" s="46" t="s">
        <v>0</v>
      </c>
      <c r="D4785" s="48">
        <v>0</v>
      </c>
    </row>
    <row r="4786" spans="1:4" x14ac:dyDescent="0.25">
      <c r="A4786" s="46" t="e">
        <f ca="1">HYPERLINK("#"&amp;CELL("address",OFFSET([4]Analítico!$B$1,MATCH(97416,[4]Analítico!$B:$B,0)-1,3)),97416)</f>
        <v>#VALUE!</v>
      </c>
      <c r="B4786" s="47" t="s">
        <v>16315</v>
      </c>
      <c r="C4786" s="46" t="s">
        <v>0</v>
      </c>
      <c r="D4786" s="48">
        <v>0</v>
      </c>
    </row>
    <row r="4787" spans="1:4" x14ac:dyDescent="0.25">
      <c r="A4787" s="46" t="e">
        <f ca="1">HYPERLINK("#"&amp;CELL("address",OFFSET([4]Analítico!$B$1,MATCH(97417,[4]Analítico!$B:$B,0)-1,3)),97417)</f>
        <v>#VALUE!</v>
      </c>
      <c r="B4787" s="47" t="s">
        <v>16316</v>
      </c>
      <c r="C4787" s="46" t="s">
        <v>0</v>
      </c>
      <c r="D4787" s="48">
        <v>0</v>
      </c>
    </row>
    <row r="4788" spans="1:4" x14ac:dyDescent="0.25">
      <c r="A4788" s="46" t="e">
        <f ca="1">HYPERLINK("#"&amp;CELL("address",OFFSET([4]Analítico!$B$1,MATCH(97418,[4]Analítico!$B:$B,0)-1,3)),97418)</f>
        <v>#VALUE!</v>
      </c>
      <c r="B4788" s="47" t="s">
        <v>16317</v>
      </c>
      <c r="C4788" s="46" t="s">
        <v>0</v>
      </c>
      <c r="D4788" s="48">
        <v>0</v>
      </c>
    </row>
    <row r="4789" spans="1:4" x14ac:dyDescent="0.25">
      <c r="A4789" s="46" t="e">
        <f ca="1">HYPERLINK("#"&amp;CELL("address",OFFSET([4]Analítico!$B$1,MATCH(97409,[4]Analítico!$B:$B,0)-1,3)),97409)</f>
        <v>#VALUE!</v>
      </c>
      <c r="B4789" s="47" t="s">
        <v>16318</v>
      </c>
      <c r="C4789" s="46" t="s">
        <v>0</v>
      </c>
      <c r="D4789" s="48">
        <v>0</v>
      </c>
    </row>
    <row r="4790" spans="1:4" x14ac:dyDescent="0.25">
      <c r="A4790" s="46" t="e">
        <f ca="1">HYPERLINK("#"&amp;CELL("address",OFFSET([4]Analítico!$B$1,MATCH(97410,[4]Analítico!$B:$B,0)-1,3)),97410)</f>
        <v>#VALUE!</v>
      </c>
      <c r="B4790" s="47" t="s">
        <v>16319</v>
      </c>
      <c r="C4790" s="46" t="s">
        <v>0</v>
      </c>
      <c r="D4790" s="48">
        <v>0</v>
      </c>
    </row>
    <row r="4791" spans="1:4" x14ac:dyDescent="0.25">
      <c r="A4791" s="46" t="e">
        <f ca="1">HYPERLINK("#"&amp;CELL("address",OFFSET([4]Analítico!$B$1,MATCH(97411,[4]Analítico!$B:$B,0)-1,3)),97411)</f>
        <v>#VALUE!</v>
      </c>
      <c r="B4791" s="47" t="s">
        <v>16320</v>
      </c>
      <c r="C4791" s="46" t="s">
        <v>0</v>
      </c>
      <c r="D4791" s="48">
        <v>0</v>
      </c>
    </row>
    <row r="4792" spans="1:4" x14ac:dyDescent="0.25">
      <c r="A4792" s="46" t="e">
        <f ca="1">HYPERLINK("#"&amp;CELL("address",OFFSET([4]Analítico!$B$1,MATCH(97412,[4]Analítico!$B:$B,0)-1,3)),97412)</f>
        <v>#VALUE!</v>
      </c>
      <c r="B4792" s="47" t="s">
        <v>16321</v>
      </c>
      <c r="C4792" s="46" t="s">
        <v>0</v>
      </c>
      <c r="D4792" s="48">
        <v>0</v>
      </c>
    </row>
    <row r="4793" spans="1:4" x14ac:dyDescent="0.25">
      <c r="A4793" s="46" t="e">
        <f ca="1">HYPERLINK("#"&amp;CELL("address",OFFSET([4]Analítico!$B$1,MATCH(97413,[4]Analítico!$B:$B,0)-1,3)),97413)</f>
        <v>#VALUE!</v>
      </c>
      <c r="B4793" s="47" t="s">
        <v>16322</v>
      </c>
      <c r="C4793" s="46" t="s">
        <v>0</v>
      </c>
      <c r="D4793" s="48">
        <v>0</v>
      </c>
    </row>
    <row r="4794" spans="1:4" x14ac:dyDescent="0.25">
      <c r="A4794" s="46" t="e">
        <f ca="1">HYPERLINK("#"&amp;CELL("address",OFFSET([4]Analítico!$B$1,MATCH(101900,[4]Analítico!$B:$B,0)-1,3)),101900)</f>
        <v>#VALUE!</v>
      </c>
      <c r="B4794" s="47" t="s">
        <v>16323</v>
      </c>
      <c r="C4794" s="46" t="s">
        <v>0</v>
      </c>
      <c r="D4794" s="48">
        <v>4012.87</v>
      </c>
    </row>
    <row r="4795" spans="1:4" x14ac:dyDescent="0.25">
      <c r="A4795" s="46" t="e">
        <f ca="1">HYPERLINK("#"&amp;CELL("address",OFFSET([4]Analítico!$B$1,MATCH(106030,[4]Analítico!$B:$B,0)-1,3)),106030)</f>
        <v>#VALUE!</v>
      </c>
      <c r="B4795" s="47" t="s">
        <v>16324</v>
      </c>
      <c r="C4795" s="46" t="s">
        <v>0</v>
      </c>
      <c r="D4795" s="48">
        <v>163.88</v>
      </c>
    </row>
    <row r="4796" spans="1:4" x14ac:dyDescent="0.25">
      <c r="A4796" s="46" t="e">
        <f ca="1">HYPERLINK("#"&amp;CELL("address",OFFSET([4]Analítico!$B$1,MATCH(93660,[4]Analítico!$B:$B,0)-1,3)),93660)</f>
        <v>#VALUE!</v>
      </c>
      <c r="B4796" s="47" t="s">
        <v>16325</v>
      </c>
      <c r="C4796" s="46" t="s">
        <v>0</v>
      </c>
      <c r="D4796" s="48">
        <v>52.74</v>
      </c>
    </row>
    <row r="4797" spans="1:4" x14ac:dyDescent="0.25">
      <c r="A4797" s="46" t="e">
        <f ca="1">HYPERLINK("#"&amp;CELL("address",OFFSET([4]Analítico!$B$1,MATCH(93661,[4]Analítico!$B:$B,0)-1,3)),93661)</f>
        <v>#VALUE!</v>
      </c>
      <c r="B4797" s="47" t="s">
        <v>16326</v>
      </c>
      <c r="C4797" s="46" t="s">
        <v>0</v>
      </c>
      <c r="D4797" s="48">
        <v>52.74</v>
      </c>
    </row>
    <row r="4798" spans="1:4" x14ac:dyDescent="0.25">
      <c r="A4798" s="46" t="e">
        <f ca="1">HYPERLINK("#"&amp;CELL("address",OFFSET([4]Analítico!$B$1,MATCH(93662,[4]Analítico!$B:$B,0)-1,3)),93662)</f>
        <v>#VALUE!</v>
      </c>
      <c r="B4798" s="47" t="s">
        <v>16327</v>
      </c>
      <c r="C4798" s="46" t="s">
        <v>0</v>
      </c>
      <c r="D4798" s="48">
        <v>55.18</v>
      </c>
    </row>
    <row r="4799" spans="1:4" x14ac:dyDescent="0.25">
      <c r="A4799" s="46" t="e">
        <f ca="1">HYPERLINK("#"&amp;CELL("address",OFFSET([4]Analítico!$B$1,MATCH(93663,[4]Analítico!$B:$B,0)-1,3)),93663)</f>
        <v>#VALUE!</v>
      </c>
      <c r="B4799" s="47" t="s">
        <v>16328</v>
      </c>
      <c r="C4799" s="46" t="s">
        <v>0</v>
      </c>
      <c r="D4799" s="48">
        <v>57.91</v>
      </c>
    </row>
    <row r="4800" spans="1:4" x14ac:dyDescent="0.25">
      <c r="A4800" s="46" t="e">
        <f ca="1">HYPERLINK("#"&amp;CELL("address",OFFSET([4]Analítico!$B$1,MATCH(93664,[4]Analítico!$B:$B,0)-1,3)),93664)</f>
        <v>#VALUE!</v>
      </c>
      <c r="B4800" s="47" t="s">
        <v>16329</v>
      </c>
      <c r="C4800" s="46" t="s">
        <v>0</v>
      </c>
      <c r="D4800" s="48">
        <v>62.09</v>
      </c>
    </row>
    <row r="4801" spans="1:4" x14ac:dyDescent="0.25">
      <c r="A4801" s="46" t="e">
        <f ca="1">HYPERLINK("#"&amp;CELL("address",OFFSET([4]Analítico!$B$1,MATCH(93665,[4]Analítico!$B:$B,0)-1,3)),93665)</f>
        <v>#VALUE!</v>
      </c>
      <c r="B4801" s="47" t="s">
        <v>16330</v>
      </c>
      <c r="C4801" s="46" t="s">
        <v>0</v>
      </c>
      <c r="D4801" s="48">
        <v>68.08</v>
      </c>
    </row>
    <row r="4802" spans="1:4" x14ac:dyDescent="0.25">
      <c r="A4802" s="46" t="e">
        <f ca="1">HYPERLINK("#"&amp;CELL("address",OFFSET([4]Analítico!$B$1,MATCH(93666,[4]Analítico!$B:$B,0)-1,3)),93666)</f>
        <v>#VALUE!</v>
      </c>
      <c r="B4802" s="47" t="s">
        <v>16331</v>
      </c>
      <c r="C4802" s="46" t="s">
        <v>0</v>
      </c>
      <c r="D4802" s="48">
        <v>76.61</v>
      </c>
    </row>
    <row r="4803" spans="1:4" x14ac:dyDescent="0.25">
      <c r="A4803" s="46" t="e">
        <f ca="1">HYPERLINK("#"&amp;CELL("address",OFFSET([4]Analítico!$B$1,MATCH(93674,[4]Analítico!$B:$B,0)-1,3)),93674)</f>
        <v>#VALUE!</v>
      </c>
      <c r="B4803" s="47" t="s">
        <v>16332</v>
      </c>
      <c r="C4803" s="46" t="s">
        <v>0</v>
      </c>
      <c r="D4803" s="48">
        <v>133.81</v>
      </c>
    </row>
    <row r="4804" spans="1:4" x14ac:dyDescent="0.25">
      <c r="A4804" s="46" t="e">
        <f ca="1">HYPERLINK("#"&amp;CELL("address",OFFSET([4]Analítico!$B$1,MATCH(93675,[4]Analítico!$B:$B,0)-1,3)),93675)</f>
        <v>#VALUE!</v>
      </c>
      <c r="B4804" s="47" t="s">
        <v>16333</v>
      </c>
      <c r="C4804" s="46" t="s">
        <v>0</v>
      </c>
      <c r="D4804" s="48">
        <v>146.82</v>
      </c>
    </row>
    <row r="4805" spans="1:4" x14ac:dyDescent="0.25">
      <c r="A4805" s="46" t="e">
        <f ca="1">HYPERLINK("#"&amp;CELL("address",OFFSET([4]Analítico!$B$1,MATCH(101892,[4]Analítico!$B:$B,0)-1,3)),101892)</f>
        <v>#VALUE!</v>
      </c>
      <c r="B4805" s="47" t="s">
        <v>16334</v>
      </c>
      <c r="C4805" s="46" t="s">
        <v>0</v>
      </c>
      <c r="D4805" s="48">
        <v>67.63</v>
      </c>
    </row>
    <row r="4806" spans="1:4" x14ac:dyDescent="0.25">
      <c r="A4806" s="46" t="e">
        <f ca="1">HYPERLINK("#"&amp;CELL("address",OFFSET([4]Analítico!$B$1,MATCH(93653,[4]Analítico!$B:$B,0)-1,3)),93653)</f>
        <v>#VALUE!</v>
      </c>
      <c r="B4806" s="47" t="s">
        <v>16335</v>
      </c>
      <c r="C4806" s="46" t="s">
        <v>0</v>
      </c>
      <c r="D4806" s="48">
        <v>11.71</v>
      </c>
    </row>
    <row r="4807" spans="1:4" x14ac:dyDescent="0.25">
      <c r="A4807" s="46" t="e">
        <f ca="1">HYPERLINK("#"&amp;CELL("address",OFFSET([4]Analítico!$B$1,MATCH(93654,[4]Analítico!$B:$B,0)-1,3)),93654)</f>
        <v>#VALUE!</v>
      </c>
      <c r="B4807" s="47" t="s">
        <v>16336</v>
      </c>
      <c r="C4807" s="46" t="s">
        <v>0</v>
      </c>
      <c r="D4807" s="48">
        <v>11.71</v>
      </c>
    </row>
    <row r="4808" spans="1:4" x14ac:dyDescent="0.25">
      <c r="A4808" s="46" t="e">
        <f ca="1">HYPERLINK("#"&amp;CELL("address",OFFSET([4]Analítico!$B$1,MATCH(93655,[4]Analítico!$B:$B,0)-1,3)),93655)</f>
        <v>#VALUE!</v>
      </c>
      <c r="B4808" s="47" t="s">
        <v>16337</v>
      </c>
      <c r="C4808" s="46" t="s">
        <v>0</v>
      </c>
      <c r="D4808" s="48">
        <v>12.93</v>
      </c>
    </row>
    <row r="4809" spans="1:4" x14ac:dyDescent="0.25">
      <c r="A4809" s="46" t="e">
        <f ca="1">HYPERLINK("#"&amp;CELL("address",OFFSET([4]Analítico!$B$1,MATCH(93656,[4]Analítico!$B:$B,0)-1,3)),93656)</f>
        <v>#VALUE!</v>
      </c>
      <c r="B4809" s="47" t="s">
        <v>16338</v>
      </c>
      <c r="C4809" s="46" t="s">
        <v>0</v>
      </c>
      <c r="D4809" s="48">
        <v>14.3</v>
      </c>
    </row>
    <row r="4810" spans="1:4" x14ac:dyDescent="0.25">
      <c r="A4810" s="46" t="e">
        <f ca="1">HYPERLINK("#"&amp;CELL("address",OFFSET([4]Analítico!$B$1,MATCH(93657,[4]Analítico!$B:$B,0)-1,3)),93657)</f>
        <v>#VALUE!</v>
      </c>
      <c r="B4810" s="47" t="s">
        <v>16339</v>
      </c>
      <c r="C4810" s="46" t="s">
        <v>0</v>
      </c>
      <c r="D4810" s="48">
        <v>16.46</v>
      </c>
    </row>
    <row r="4811" spans="1:4" x14ac:dyDescent="0.25">
      <c r="A4811" s="46" t="e">
        <f ca="1">HYPERLINK("#"&amp;CELL("address",OFFSET([4]Analítico!$B$1,MATCH(93658,[4]Analítico!$B:$B,0)-1,3)),93658)</f>
        <v>#VALUE!</v>
      </c>
      <c r="B4811" s="47" t="s">
        <v>16340</v>
      </c>
      <c r="C4811" s="46" t="s">
        <v>0</v>
      </c>
      <c r="D4811" s="48">
        <v>23.51</v>
      </c>
    </row>
    <row r="4812" spans="1:4" x14ac:dyDescent="0.25">
      <c r="A4812" s="46" t="e">
        <f ca="1">HYPERLINK("#"&amp;CELL("address",OFFSET([4]Analítico!$B$1,MATCH(93659,[4]Analítico!$B:$B,0)-1,3)),93659)</f>
        <v>#VALUE!</v>
      </c>
      <c r="B4812" s="47" t="s">
        <v>16341</v>
      </c>
      <c r="C4812" s="46" t="s">
        <v>0</v>
      </c>
      <c r="D4812" s="48">
        <v>27.78</v>
      </c>
    </row>
    <row r="4813" spans="1:4" x14ac:dyDescent="0.25">
      <c r="A4813" s="46" t="e">
        <f ca="1">HYPERLINK("#"&amp;CELL("address",OFFSET([4]Analítico!$B$1,MATCH(101890,[4]Analítico!$B:$B,0)-1,3)),101890)</f>
        <v>#VALUE!</v>
      </c>
      <c r="B4813" s="47" t="s">
        <v>16342</v>
      </c>
      <c r="C4813" s="46" t="s">
        <v>0</v>
      </c>
      <c r="D4813" s="48">
        <v>15.25</v>
      </c>
    </row>
    <row r="4814" spans="1:4" x14ac:dyDescent="0.25">
      <c r="A4814" s="46" t="e">
        <f ca="1">HYPERLINK("#"&amp;CELL("address",OFFSET([4]Analítico!$B$1,MATCH(101891,[4]Analítico!$B:$B,0)-1,3)),101891)</f>
        <v>#VALUE!</v>
      </c>
      <c r="B4814" s="47" t="s">
        <v>16343</v>
      </c>
      <c r="C4814" s="46" t="s">
        <v>0</v>
      </c>
      <c r="D4814" s="48">
        <v>28.93</v>
      </c>
    </row>
    <row r="4815" spans="1:4" x14ac:dyDescent="0.25">
      <c r="A4815" s="46" t="e">
        <f ca="1">HYPERLINK("#"&amp;CELL("address",OFFSET([4]Analítico!$B$1,MATCH(101895,[4]Analítico!$B:$B,0)-1,3)),101895)</f>
        <v>#VALUE!</v>
      </c>
      <c r="B4815" s="47" t="s">
        <v>16344</v>
      </c>
      <c r="C4815" s="46" t="s">
        <v>0</v>
      </c>
      <c r="D4815" s="48">
        <v>415.1</v>
      </c>
    </row>
    <row r="4816" spans="1:4" x14ac:dyDescent="0.25">
      <c r="A4816" s="46" t="e">
        <f ca="1">HYPERLINK("#"&amp;CELL("address",OFFSET([4]Analítico!$B$1,MATCH(101896,[4]Analítico!$B:$B,0)-1,3)),101896)</f>
        <v>#VALUE!</v>
      </c>
      <c r="B4816" s="47" t="s">
        <v>16345</v>
      </c>
      <c r="C4816" s="46" t="s">
        <v>0</v>
      </c>
      <c r="D4816" s="48">
        <v>602.27</v>
      </c>
    </row>
    <row r="4817" spans="1:4" x14ac:dyDescent="0.25">
      <c r="A4817" s="46" t="e">
        <f ca="1">HYPERLINK("#"&amp;CELL("address",OFFSET([4]Analítico!$B$1,MATCH(101897,[4]Analítico!$B:$B,0)-1,3)),101897)</f>
        <v>#VALUE!</v>
      </c>
      <c r="B4817" s="47" t="s">
        <v>16346</v>
      </c>
      <c r="C4817" s="46" t="s">
        <v>0</v>
      </c>
      <c r="D4817" s="48">
        <v>935.95</v>
      </c>
    </row>
    <row r="4818" spans="1:4" x14ac:dyDescent="0.25">
      <c r="A4818" s="46" t="e">
        <f ca="1">HYPERLINK("#"&amp;CELL("address",OFFSET([4]Analítico!$B$1,MATCH(101898,[4]Analítico!$B:$B,0)-1,3)),101898)</f>
        <v>#VALUE!</v>
      </c>
      <c r="B4818" s="47" t="s">
        <v>16347</v>
      </c>
      <c r="C4818" s="46" t="s">
        <v>0</v>
      </c>
      <c r="D4818" s="48">
        <v>1235.6099999999999</v>
      </c>
    </row>
    <row r="4819" spans="1:4" x14ac:dyDescent="0.25">
      <c r="A4819" s="46" t="e">
        <f ca="1">HYPERLINK("#"&amp;CELL("address",OFFSET([4]Analítico!$B$1,MATCH(101899,[4]Analítico!$B:$B,0)-1,3)),101899)</f>
        <v>#VALUE!</v>
      </c>
      <c r="B4819" s="47" t="s">
        <v>16348</v>
      </c>
      <c r="C4819" s="46" t="s">
        <v>0</v>
      </c>
      <c r="D4819" s="48">
        <v>1948.38</v>
      </c>
    </row>
    <row r="4820" spans="1:4" x14ac:dyDescent="0.25">
      <c r="A4820" s="46" t="e">
        <f ca="1">HYPERLINK("#"&amp;CELL("address",OFFSET([4]Analítico!$B$1,MATCH(93676,[4]Analítico!$B:$B,0)-1,3)),93676)</f>
        <v>#VALUE!</v>
      </c>
      <c r="B4820" s="47" t="s">
        <v>16349</v>
      </c>
      <c r="C4820" s="46" t="s">
        <v>0</v>
      </c>
      <c r="D4820" s="48">
        <v>163.55000000000001</v>
      </c>
    </row>
    <row r="4821" spans="1:4" x14ac:dyDescent="0.25">
      <c r="A4821" s="46" t="e">
        <f ca="1">HYPERLINK("#"&amp;CELL("address",OFFSET([4]Analítico!$B$1,MATCH(97711,[4]Analítico!$B:$B,0)-1,3)),97711)</f>
        <v>#VALUE!</v>
      </c>
      <c r="B4821" s="47" t="s">
        <v>16350</v>
      </c>
      <c r="C4821" s="46" t="s">
        <v>0</v>
      </c>
      <c r="D4821" s="48">
        <v>185.4</v>
      </c>
    </row>
    <row r="4822" spans="1:4" x14ac:dyDescent="0.25">
      <c r="A4822" s="46" t="e">
        <f ca="1">HYPERLINK("#"&amp;CELL("address",OFFSET([4]Analítico!$B$1,MATCH(106020,[4]Analítico!$B:$B,0)-1,3)),106020)</f>
        <v>#VALUE!</v>
      </c>
      <c r="B4822" s="47" t="s">
        <v>16351</v>
      </c>
      <c r="C4822" s="46" t="s">
        <v>0</v>
      </c>
      <c r="D4822" s="48">
        <v>114.31</v>
      </c>
    </row>
    <row r="4823" spans="1:4" x14ac:dyDescent="0.25">
      <c r="A4823" s="46" t="e">
        <f ca="1">HYPERLINK("#"&amp;CELL("address",OFFSET([4]Analítico!$B$1,MATCH(106031,[4]Analítico!$B:$B,0)-1,3)),106031)</f>
        <v>#VALUE!</v>
      </c>
      <c r="B4823" s="47" t="s">
        <v>16352</v>
      </c>
      <c r="C4823" s="46" t="s">
        <v>0</v>
      </c>
      <c r="D4823" s="48">
        <v>0</v>
      </c>
    </row>
    <row r="4824" spans="1:4" x14ac:dyDescent="0.25">
      <c r="A4824" s="46" t="e">
        <f ca="1">HYPERLINK("#"&amp;CELL("address",OFFSET([4]Analítico!$B$1,MATCH(93667,[4]Analítico!$B:$B,0)-1,3)),93667)</f>
        <v>#VALUE!</v>
      </c>
      <c r="B4824" s="47" t="s">
        <v>16353</v>
      </c>
      <c r="C4824" s="46" t="s">
        <v>0</v>
      </c>
      <c r="D4824" s="48">
        <v>66.739999999999995</v>
      </c>
    </row>
    <row r="4825" spans="1:4" x14ac:dyDescent="0.25">
      <c r="A4825" s="46" t="e">
        <f ca="1">HYPERLINK("#"&amp;CELL("address",OFFSET([4]Analítico!$B$1,MATCH(93668,[4]Analítico!$B:$B,0)-1,3)),93668)</f>
        <v>#VALUE!</v>
      </c>
      <c r="B4825" s="47" t="s">
        <v>16354</v>
      </c>
      <c r="C4825" s="46" t="s">
        <v>0</v>
      </c>
      <c r="D4825" s="48">
        <v>66.739999999999995</v>
      </c>
    </row>
    <row r="4826" spans="1:4" x14ac:dyDescent="0.25">
      <c r="A4826" s="46" t="e">
        <f ca="1">HYPERLINK("#"&amp;CELL("address",OFFSET([4]Analítico!$B$1,MATCH(93669,[4]Analítico!$B:$B,0)-1,3)),93669)</f>
        <v>#VALUE!</v>
      </c>
      <c r="B4826" s="47" t="s">
        <v>16355</v>
      </c>
      <c r="C4826" s="46" t="s">
        <v>0</v>
      </c>
      <c r="D4826" s="48">
        <v>70.400000000000006</v>
      </c>
    </row>
    <row r="4827" spans="1:4" x14ac:dyDescent="0.25">
      <c r="A4827" s="46" t="e">
        <f ca="1">HYPERLINK("#"&amp;CELL("address",OFFSET([4]Analítico!$B$1,MATCH(93670,[4]Analítico!$B:$B,0)-1,3)),93670)</f>
        <v>#VALUE!</v>
      </c>
      <c r="B4827" s="47" t="s">
        <v>16356</v>
      </c>
      <c r="C4827" s="46" t="s">
        <v>0</v>
      </c>
      <c r="D4827" s="48">
        <v>74.489999999999995</v>
      </c>
    </row>
    <row r="4828" spans="1:4" x14ac:dyDescent="0.25">
      <c r="A4828" s="46" t="e">
        <f ca="1">HYPERLINK("#"&amp;CELL("address",OFFSET([4]Analítico!$B$1,MATCH(93671,[4]Analítico!$B:$B,0)-1,3)),93671)</f>
        <v>#VALUE!</v>
      </c>
      <c r="B4828" s="47" t="s">
        <v>16357</v>
      </c>
      <c r="C4828" s="46" t="s">
        <v>0</v>
      </c>
      <c r="D4828" s="48">
        <v>80.760000000000005</v>
      </c>
    </row>
    <row r="4829" spans="1:4" x14ac:dyDescent="0.25">
      <c r="A4829" s="46" t="e">
        <f ca="1">HYPERLINK("#"&amp;CELL("address",OFFSET([4]Analítico!$B$1,MATCH(93672,[4]Analítico!$B:$B,0)-1,3)),93672)</f>
        <v>#VALUE!</v>
      </c>
      <c r="B4829" s="47" t="s">
        <v>16358</v>
      </c>
      <c r="C4829" s="46" t="s">
        <v>0</v>
      </c>
      <c r="D4829" s="48">
        <v>90.79</v>
      </c>
    </row>
    <row r="4830" spans="1:4" x14ac:dyDescent="0.25">
      <c r="A4830" s="46" t="e">
        <f ca="1">HYPERLINK("#"&amp;CELL("address",OFFSET([4]Analítico!$B$1,MATCH(93673,[4]Analítico!$B:$B,0)-1,3)),93673)</f>
        <v>#VALUE!</v>
      </c>
      <c r="B4830" s="47" t="s">
        <v>16359</v>
      </c>
      <c r="C4830" s="46" t="s">
        <v>0</v>
      </c>
      <c r="D4830" s="48">
        <v>103.59</v>
      </c>
    </row>
    <row r="4831" spans="1:4" x14ac:dyDescent="0.25">
      <c r="A4831" s="46" t="e">
        <f ca="1">HYPERLINK("#"&amp;CELL("address",OFFSET([4]Analítico!$B$1,MATCH(101893,[4]Analítico!$B:$B,0)-1,3)),101893)</f>
        <v>#VALUE!</v>
      </c>
      <c r="B4831" s="47" t="s">
        <v>16360</v>
      </c>
      <c r="C4831" s="46" t="s">
        <v>0</v>
      </c>
      <c r="D4831" s="48">
        <v>87.62</v>
      </c>
    </row>
    <row r="4832" spans="1:4" x14ac:dyDescent="0.25">
      <c r="A4832" s="46" t="e">
        <f ca="1">HYPERLINK("#"&amp;CELL("address",OFFSET([4]Analítico!$B$1,MATCH(101894,[4]Analítico!$B:$B,0)-1,3)),101894)</f>
        <v>#VALUE!</v>
      </c>
      <c r="B4832" s="47" t="s">
        <v>16361</v>
      </c>
      <c r="C4832" s="46" t="s">
        <v>0</v>
      </c>
      <c r="D4832" s="48">
        <v>162.75</v>
      </c>
    </row>
    <row r="4833" spans="1:4" x14ac:dyDescent="0.25">
      <c r="A4833" s="46" t="e">
        <f ca="1">HYPERLINK("#"&amp;CELL("address",OFFSET([4]Analítico!$B$1,MATCH(106027,[4]Analítico!$B:$B,0)-1,3)),106027)</f>
        <v>#VALUE!</v>
      </c>
      <c r="B4833" s="47" t="s">
        <v>16362</v>
      </c>
      <c r="C4833" s="46" t="s">
        <v>0</v>
      </c>
      <c r="D4833" s="48">
        <v>70.930000000000007</v>
      </c>
    </row>
    <row r="4834" spans="1:4" x14ac:dyDescent="0.25">
      <c r="A4834" s="46" t="e">
        <f ca="1">HYPERLINK("#"&amp;CELL("address",OFFSET([4]Analítico!$B$1,MATCH(106028,[4]Analítico!$B:$B,0)-1,3)),106028)</f>
        <v>#VALUE!</v>
      </c>
      <c r="B4834" s="47" t="s">
        <v>16363</v>
      </c>
      <c r="C4834" s="46" t="s">
        <v>0</v>
      </c>
      <c r="D4834" s="48">
        <v>0</v>
      </c>
    </row>
    <row r="4835" spans="1:4" x14ac:dyDescent="0.25">
      <c r="A4835" s="46" t="e">
        <f ca="1">HYPERLINK("#"&amp;CELL("address",OFFSET([4]Analítico!$B$1,MATCH(106029,[4]Analítico!$B:$B,0)-1,3)),106029)</f>
        <v>#VALUE!</v>
      </c>
      <c r="B4835" s="47" t="s">
        <v>16364</v>
      </c>
      <c r="C4835" s="46" t="s">
        <v>0</v>
      </c>
      <c r="D4835" s="48">
        <v>0</v>
      </c>
    </row>
    <row r="4836" spans="1:4" x14ac:dyDescent="0.25">
      <c r="A4836" s="46" t="e">
        <f ca="1">HYPERLINK("#"&amp;CELL("address",OFFSET([4]Analítico!$B$1,MATCH(97421,[4]Analítico!$B:$B,0)-1,3)),97421)</f>
        <v>#VALUE!</v>
      </c>
      <c r="B4836" s="47" t="s">
        <v>16365</v>
      </c>
      <c r="C4836" s="46" t="s">
        <v>0</v>
      </c>
      <c r="D4836" s="48">
        <v>0</v>
      </c>
    </row>
    <row r="4837" spans="1:4" x14ac:dyDescent="0.25">
      <c r="A4837" s="46" t="e">
        <f ca="1">HYPERLINK("#"&amp;CELL("address",OFFSET([4]Analítico!$B$1,MATCH(97373,[4]Analítico!$B:$B,0)-1,3)),97373)</f>
        <v>#VALUE!</v>
      </c>
      <c r="B4837" s="47" t="s">
        <v>16366</v>
      </c>
      <c r="C4837" s="46" t="s">
        <v>161</v>
      </c>
      <c r="D4837" s="48">
        <v>0</v>
      </c>
    </row>
    <row r="4838" spans="1:4" x14ac:dyDescent="0.25">
      <c r="A4838" s="46" t="e">
        <f ca="1">HYPERLINK("#"&amp;CELL("address",OFFSET([4]Analítico!$B$1,MATCH(97374,[4]Analítico!$B:$B,0)-1,3)),97374)</f>
        <v>#VALUE!</v>
      </c>
      <c r="B4838" s="47" t="s">
        <v>16367</v>
      </c>
      <c r="C4838" s="46" t="s">
        <v>161</v>
      </c>
      <c r="D4838" s="48">
        <v>0</v>
      </c>
    </row>
    <row r="4839" spans="1:4" x14ac:dyDescent="0.25">
      <c r="A4839" s="46" t="e">
        <f ca="1">HYPERLINK("#"&amp;CELL("address",OFFSET([4]Analítico!$B$1,MATCH(97375,[4]Analítico!$B:$B,0)-1,3)),97375)</f>
        <v>#VALUE!</v>
      </c>
      <c r="B4839" s="47" t="s">
        <v>16368</v>
      </c>
      <c r="C4839" s="46" t="s">
        <v>161</v>
      </c>
      <c r="D4839" s="48">
        <v>0</v>
      </c>
    </row>
    <row r="4840" spans="1:4" x14ac:dyDescent="0.25">
      <c r="A4840" s="46" t="e">
        <f ca="1">HYPERLINK("#"&amp;CELL("address",OFFSET([4]Analítico!$B$1,MATCH(97376,[4]Analítico!$B:$B,0)-1,3)),97376)</f>
        <v>#VALUE!</v>
      </c>
      <c r="B4840" s="47" t="s">
        <v>16369</v>
      </c>
      <c r="C4840" s="46" t="s">
        <v>161</v>
      </c>
      <c r="D4840" s="48">
        <v>0</v>
      </c>
    </row>
    <row r="4841" spans="1:4" x14ac:dyDescent="0.25">
      <c r="A4841" s="46" t="e">
        <f ca="1">HYPERLINK("#"&amp;CELL("address",OFFSET([4]Analítico!$B$1,MATCH(97377,[4]Analítico!$B:$B,0)-1,3)),97377)</f>
        <v>#VALUE!</v>
      </c>
      <c r="B4841" s="47" t="s">
        <v>16370</v>
      </c>
      <c r="C4841" s="46" t="s">
        <v>161</v>
      </c>
      <c r="D4841" s="48">
        <v>0</v>
      </c>
    </row>
    <row r="4842" spans="1:4" x14ac:dyDescent="0.25">
      <c r="A4842" s="46" t="e">
        <f ca="1">HYPERLINK("#"&amp;CELL("address",OFFSET([4]Analítico!$B$1,MATCH(97368,[4]Analítico!$B:$B,0)-1,3)),97368)</f>
        <v>#VALUE!</v>
      </c>
      <c r="B4842" s="47" t="s">
        <v>16371</v>
      </c>
      <c r="C4842" s="46" t="s">
        <v>161</v>
      </c>
      <c r="D4842" s="48">
        <v>0</v>
      </c>
    </row>
    <row r="4843" spans="1:4" x14ac:dyDescent="0.25">
      <c r="A4843" s="46" t="e">
        <f ca="1">HYPERLINK("#"&amp;CELL("address",OFFSET([4]Analítico!$B$1,MATCH(97369,[4]Analítico!$B:$B,0)-1,3)),97369)</f>
        <v>#VALUE!</v>
      </c>
      <c r="B4843" s="47" t="s">
        <v>16372</v>
      </c>
      <c r="C4843" s="46" t="s">
        <v>161</v>
      </c>
      <c r="D4843" s="48">
        <v>0</v>
      </c>
    </row>
    <row r="4844" spans="1:4" x14ac:dyDescent="0.25">
      <c r="A4844" s="46" t="e">
        <f ca="1">HYPERLINK("#"&amp;CELL("address",OFFSET([4]Analítico!$B$1,MATCH(97370,[4]Analítico!$B:$B,0)-1,3)),97370)</f>
        <v>#VALUE!</v>
      </c>
      <c r="B4844" s="47" t="s">
        <v>16373</v>
      </c>
      <c r="C4844" s="46" t="s">
        <v>161</v>
      </c>
      <c r="D4844" s="48">
        <v>0</v>
      </c>
    </row>
    <row r="4845" spans="1:4" x14ac:dyDescent="0.25">
      <c r="A4845" s="46" t="e">
        <f ca="1">HYPERLINK("#"&amp;CELL("address",OFFSET([4]Analítico!$B$1,MATCH(97371,[4]Analítico!$B:$B,0)-1,3)),97371)</f>
        <v>#VALUE!</v>
      </c>
      <c r="B4845" s="47" t="s">
        <v>16374</v>
      </c>
      <c r="C4845" s="46" t="s">
        <v>161</v>
      </c>
      <c r="D4845" s="48">
        <v>0</v>
      </c>
    </row>
    <row r="4846" spans="1:4" x14ac:dyDescent="0.25">
      <c r="A4846" s="46" t="e">
        <f ca="1">HYPERLINK("#"&amp;CELL("address",OFFSET([4]Analítico!$B$1,MATCH(97372,[4]Analítico!$B:$B,0)-1,3)),97372)</f>
        <v>#VALUE!</v>
      </c>
      <c r="B4846" s="47" t="s">
        <v>16375</v>
      </c>
      <c r="C4846" s="46" t="s">
        <v>161</v>
      </c>
      <c r="D4846" s="48">
        <v>0</v>
      </c>
    </row>
    <row r="4847" spans="1:4" x14ac:dyDescent="0.25">
      <c r="A4847" s="46" t="e">
        <f ca="1">HYPERLINK("#"&amp;CELL("address",OFFSET([4]Analítico!$B$1,MATCH(101875,[4]Analítico!$B:$B,0)-1,3)),101875)</f>
        <v>#VALUE!</v>
      </c>
      <c r="B4847" s="47" t="s">
        <v>16376</v>
      </c>
      <c r="C4847" s="46" t="s">
        <v>0</v>
      </c>
      <c r="D4847" s="48">
        <v>426.47</v>
      </c>
    </row>
    <row r="4848" spans="1:4" x14ac:dyDescent="0.25">
      <c r="A4848" s="46" t="e">
        <f ca="1">HYPERLINK("#"&amp;CELL("address",OFFSET([4]Analítico!$B$1,MATCH(101883,[4]Analítico!$B:$B,0)-1,3)),101883)</f>
        <v>#VALUE!</v>
      </c>
      <c r="B4848" s="47" t="s">
        <v>16377</v>
      </c>
      <c r="C4848" s="46" t="s">
        <v>0</v>
      </c>
      <c r="D4848" s="48">
        <v>565.08000000000004</v>
      </c>
    </row>
    <row r="4849" spans="1:4" x14ac:dyDescent="0.25">
      <c r="A4849" s="46" t="e">
        <f ca="1">HYPERLINK("#"&amp;CELL("address",OFFSET([4]Analítico!$B$1,MATCH(101879,[4]Analítico!$B:$B,0)-1,3)),101879)</f>
        <v>#VALUE!</v>
      </c>
      <c r="B4849" s="47" t="s">
        <v>16378</v>
      </c>
      <c r="C4849" s="46" t="s">
        <v>0</v>
      </c>
      <c r="D4849" s="48">
        <v>587.69000000000005</v>
      </c>
    </row>
    <row r="4850" spans="1:4" x14ac:dyDescent="0.25">
      <c r="A4850" s="46" t="e">
        <f ca="1">HYPERLINK("#"&amp;CELL("address",OFFSET([4]Analítico!$B$1,MATCH(106021,[4]Analítico!$B:$B,0)-1,3)),106021)</f>
        <v>#VALUE!</v>
      </c>
      <c r="B4850" s="47" t="s">
        <v>16379</v>
      </c>
      <c r="C4850" s="46" t="s">
        <v>0</v>
      </c>
      <c r="D4850" s="48">
        <v>0</v>
      </c>
    </row>
    <row r="4851" spans="1:4" x14ac:dyDescent="0.25">
      <c r="A4851" s="46" t="e">
        <f ca="1">HYPERLINK("#"&amp;CELL("address",OFFSET([4]Analítico!$B$1,MATCH(101880,[4]Analítico!$B:$B,0)-1,3)),101880)</f>
        <v>#VALUE!</v>
      </c>
      <c r="B4851" s="47" t="s">
        <v>16380</v>
      </c>
      <c r="C4851" s="46" t="s">
        <v>0</v>
      </c>
      <c r="D4851" s="48">
        <v>686.93</v>
      </c>
    </row>
    <row r="4852" spans="1:4" x14ac:dyDescent="0.25">
      <c r="A4852" s="46" t="e">
        <f ca="1">HYPERLINK("#"&amp;CELL("address",OFFSET([4]Analítico!$B$1,MATCH(101882,[4]Analítico!$B:$B,0)-1,3)),101882)</f>
        <v>#VALUE!</v>
      </c>
      <c r="B4852" s="47" t="s">
        <v>16381</v>
      </c>
      <c r="C4852" s="46" t="s">
        <v>0</v>
      </c>
      <c r="D4852" s="48">
        <v>1254.3599999999999</v>
      </c>
    </row>
    <row r="4853" spans="1:4" x14ac:dyDescent="0.25">
      <c r="A4853" s="46" t="e">
        <f ca="1">HYPERLINK("#"&amp;CELL("address",OFFSET([4]Analítico!$B$1,MATCH(106022,[4]Analítico!$B:$B,0)-1,3)),106022)</f>
        <v>#VALUE!</v>
      </c>
      <c r="B4853" s="47" t="s">
        <v>16382</v>
      </c>
      <c r="C4853" s="46" t="s">
        <v>0</v>
      </c>
      <c r="D4853" s="48">
        <v>0</v>
      </c>
    </row>
    <row r="4854" spans="1:4" x14ac:dyDescent="0.25">
      <c r="A4854" s="46" t="e">
        <f ca="1">HYPERLINK("#"&amp;CELL("address",OFFSET([4]Analítico!$B$1,MATCH(101881,[4]Analítico!$B:$B,0)-1,3)),101881)</f>
        <v>#VALUE!</v>
      </c>
      <c r="B4854" s="47" t="s">
        <v>16383</v>
      </c>
      <c r="C4854" s="46" t="s">
        <v>0</v>
      </c>
      <c r="D4854" s="48">
        <v>926.65</v>
      </c>
    </row>
    <row r="4855" spans="1:4" x14ac:dyDescent="0.25">
      <c r="A4855" s="46" t="e">
        <f ca="1">HYPERLINK("#"&amp;CELL("address",OFFSET([4]Analítico!$B$1,MATCH(106023,[4]Analítico!$B:$B,0)-1,3)),106023)</f>
        <v>#VALUE!</v>
      </c>
      <c r="B4855" s="47" t="s">
        <v>16384</v>
      </c>
      <c r="C4855" s="46" t="s">
        <v>0</v>
      </c>
      <c r="D4855" s="48">
        <v>0</v>
      </c>
    </row>
    <row r="4856" spans="1:4" x14ac:dyDescent="0.25">
      <c r="A4856" s="46" t="e">
        <f ca="1">HYPERLINK("#"&amp;CELL("address",OFFSET([4]Analítico!$B$1,MATCH(101878,[4]Analítico!$B:$B,0)-1,3)),101878)</f>
        <v>#VALUE!</v>
      </c>
      <c r="B4856" s="47" t="s">
        <v>16385</v>
      </c>
      <c r="C4856" s="46" t="s">
        <v>0</v>
      </c>
      <c r="D4856" s="48">
        <v>417.15</v>
      </c>
    </row>
    <row r="4857" spans="1:4" x14ac:dyDescent="0.25">
      <c r="A4857" s="46" t="e">
        <f ca="1">HYPERLINK("#"&amp;CELL("address",OFFSET([4]Analítico!$B$1,MATCH(106024,[4]Analítico!$B:$B,0)-1,3)),106024)</f>
        <v>#VALUE!</v>
      </c>
      <c r="B4857" s="47" t="s">
        <v>16386</v>
      </c>
      <c r="C4857" s="46" t="s">
        <v>0</v>
      </c>
      <c r="D4857" s="48">
        <v>0</v>
      </c>
    </row>
    <row r="4858" spans="1:4" x14ac:dyDescent="0.25">
      <c r="A4858" s="46" t="e">
        <f ca="1">HYPERLINK("#"&amp;CELL("address",OFFSET([4]Analítico!$B$1,MATCH(106025,[4]Analítico!$B:$B,0)-1,3)),106025)</f>
        <v>#VALUE!</v>
      </c>
      <c r="B4858" s="47" t="s">
        <v>16387</v>
      </c>
      <c r="C4858" s="46" t="s">
        <v>0</v>
      </c>
      <c r="D4858" s="48">
        <v>0</v>
      </c>
    </row>
    <row r="4859" spans="1:4" x14ac:dyDescent="0.25">
      <c r="A4859" s="46" t="e">
        <f ca="1">HYPERLINK("#"&amp;CELL("address",OFFSET([4]Analítico!$B$1,MATCH(106026,[4]Analítico!$B:$B,0)-1,3)),106026)</f>
        <v>#VALUE!</v>
      </c>
      <c r="B4859" s="47" t="s">
        <v>16388</v>
      </c>
      <c r="C4859" s="46" t="s">
        <v>0</v>
      </c>
      <c r="D4859" s="48">
        <v>0</v>
      </c>
    </row>
    <row r="4860" spans="1:4" x14ac:dyDescent="0.25">
      <c r="A4860" s="46" t="e">
        <f ca="1">HYPERLINK("#"&amp;CELL("address",OFFSET([4]Analítico!$B$1,MATCH(101877,[4]Analítico!$B:$B,0)-1,3)),101877)</f>
        <v>#VALUE!</v>
      </c>
      <c r="B4860" s="47" t="s">
        <v>16389</v>
      </c>
      <c r="C4860" s="46" t="s">
        <v>0</v>
      </c>
      <c r="D4860" s="48">
        <v>95.34</v>
      </c>
    </row>
    <row r="4861" spans="1:4" x14ac:dyDescent="0.25">
      <c r="A4861" s="46" t="e">
        <f ca="1">HYPERLINK("#"&amp;CELL("address",OFFSET([4]Analítico!$B$1,MATCH(101876,[4]Analítico!$B:$B,0)-1,3)),101876)</f>
        <v>#VALUE!</v>
      </c>
      <c r="B4861" s="47" t="s">
        <v>16390</v>
      </c>
      <c r="C4861" s="46" t="s">
        <v>0</v>
      </c>
      <c r="D4861" s="48">
        <v>127.07</v>
      </c>
    </row>
    <row r="4862" spans="1:4" x14ac:dyDescent="0.25">
      <c r="A4862" s="46" t="e">
        <f ca="1">HYPERLINK("#"&amp;CELL("address",OFFSET([4]Analítico!$B$1,MATCH(101873,[4]Analítico!$B:$B,0)-1,3)),101873)</f>
        <v>#VALUE!</v>
      </c>
      <c r="B4862" s="47" t="s">
        <v>16391</v>
      </c>
      <c r="C4862" s="46" t="s">
        <v>0</v>
      </c>
      <c r="D4862" s="48">
        <v>0</v>
      </c>
    </row>
    <row r="4863" spans="1:4" x14ac:dyDescent="0.25">
      <c r="A4863" s="46" t="e">
        <f ca="1">HYPERLINK("#"&amp;CELL("address",OFFSET([4]Analítico!$B$1,MATCH(101874,[4]Analítico!$B:$B,0)-1,3)),101874)</f>
        <v>#VALUE!</v>
      </c>
      <c r="B4863" s="47" t="s">
        <v>16392</v>
      </c>
      <c r="C4863" s="46" t="s">
        <v>0</v>
      </c>
      <c r="D4863" s="48">
        <v>0</v>
      </c>
    </row>
    <row r="4864" spans="1:4" x14ac:dyDescent="0.25">
      <c r="A4864" s="46" t="e">
        <f ca="1">HYPERLINK("#"&amp;CELL("address",OFFSET([4]Analítico!$B$1,MATCH(101871,[4]Analítico!$B:$B,0)-1,3)),101871)</f>
        <v>#VALUE!</v>
      </c>
      <c r="B4864" s="47" t="s">
        <v>16393</v>
      </c>
      <c r="C4864" s="46" t="s">
        <v>0</v>
      </c>
      <c r="D4864" s="48">
        <v>0</v>
      </c>
    </row>
    <row r="4865" spans="1:4" x14ac:dyDescent="0.25">
      <c r="A4865" s="46" t="e">
        <f ca="1">HYPERLINK("#"&amp;CELL("address",OFFSET([4]Analítico!$B$1,MATCH(101872,[4]Analítico!$B:$B,0)-1,3)),101872)</f>
        <v>#VALUE!</v>
      </c>
      <c r="B4865" s="47" t="s">
        <v>16394</v>
      </c>
      <c r="C4865" s="46" t="s">
        <v>0</v>
      </c>
      <c r="D4865" s="48">
        <v>0</v>
      </c>
    </row>
    <row r="4866" spans="1:4" x14ac:dyDescent="0.25">
      <c r="A4866" s="46" t="e">
        <f ca="1">HYPERLINK("#"&amp;CELL("address",OFFSET([4]Analítico!$B$1,MATCH(97360,[4]Analítico!$B:$B,0)-1,3)),97360)</f>
        <v>#VALUE!</v>
      </c>
      <c r="B4866" s="47" t="s">
        <v>16395</v>
      </c>
      <c r="C4866" s="46" t="s">
        <v>0</v>
      </c>
      <c r="D4866" s="48">
        <v>6419.79</v>
      </c>
    </row>
    <row r="4867" spans="1:4" x14ac:dyDescent="0.25">
      <c r="A4867" s="46" t="e">
        <f ca="1">HYPERLINK("#"&amp;CELL("address",OFFSET([4]Analítico!$B$1,MATCH(97361,[4]Analítico!$B:$B,0)-1,3)),97361)</f>
        <v>#VALUE!</v>
      </c>
      <c r="B4867" s="47" t="s">
        <v>16396</v>
      </c>
      <c r="C4867" s="46" t="s">
        <v>0</v>
      </c>
      <c r="D4867" s="48">
        <v>8559.73</v>
      </c>
    </row>
    <row r="4868" spans="1:4" x14ac:dyDescent="0.25">
      <c r="A4868" s="46" t="e">
        <f ca="1">HYPERLINK("#"&amp;CELL("address",OFFSET([4]Analítico!$B$1,MATCH(97359,[4]Analítico!$B:$B,0)-1,3)),97359)</f>
        <v>#VALUE!</v>
      </c>
      <c r="B4868" s="47" t="s">
        <v>16397</v>
      </c>
      <c r="C4868" s="46" t="s">
        <v>0</v>
      </c>
      <c r="D4868" s="48">
        <v>3356.2</v>
      </c>
    </row>
    <row r="4869" spans="1:4" x14ac:dyDescent="0.25">
      <c r="A4869" s="46" t="e">
        <f ca="1">HYPERLINK("#"&amp;CELL("address",OFFSET([4]Analítico!$B$1,MATCH(101946,[4]Analítico!$B:$B,0)-1,3)),101946)</f>
        <v>#VALUE!</v>
      </c>
      <c r="B4869" s="47" t="s">
        <v>16398</v>
      </c>
      <c r="C4869" s="46" t="s">
        <v>0</v>
      </c>
      <c r="D4869" s="48">
        <v>116.99</v>
      </c>
    </row>
    <row r="4870" spans="1:4" x14ac:dyDescent="0.25">
      <c r="A4870" s="46" t="e">
        <f ca="1">HYPERLINK("#"&amp;CELL("address",OFFSET([4]Analítico!$B$1,MATCH(97362,[4]Analítico!$B:$B,0)-1,3)),97362)</f>
        <v>#VALUE!</v>
      </c>
      <c r="B4870" s="47" t="s">
        <v>16399</v>
      </c>
      <c r="C4870" s="46" t="s">
        <v>0</v>
      </c>
      <c r="D4870" s="48">
        <v>1555.59</v>
      </c>
    </row>
    <row r="4871" spans="1:4" x14ac:dyDescent="0.25">
      <c r="A4871" s="46" t="e">
        <f ca="1">HYPERLINK("#"&amp;CELL("address",OFFSET([4]Analítico!$B$1,MATCH(101553,[4]Analítico!$B:$B,0)-1,3)),101553)</f>
        <v>#VALUE!</v>
      </c>
      <c r="B4871" s="47" t="s">
        <v>16400</v>
      </c>
      <c r="C4871" s="46" t="s">
        <v>0</v>
      </c>
      <c r="D4871" s="48">
        <v>16.97</v>
      </c>
    </row>
    <row r="4872" spans="1:4" x14ac:dyDescent="0.25">
      <c r="A4872" s="46" t="e">
        <f ca="1">HYPERLINK("#"&amp;CELL("address",OFFSET([4]Analítico!$B$1,MATCH(101554,[4]Analítico!$B:$B,0)-1,3)),101554)</f>
        <v>#VALUE!</v>
      </c>
      <c r="B4872" s="47" t="s">
        <v>16401</v>
      </c>
      <c r="C4872" s="46" t="s">
        <v>0</v>
      </c>
      <c r="D4872" s="48">
        <v>13.17</v>
      </c>
    </row>
    <row r="4873" spans="1:4" x14ac:dyDescent="0.25">
      <c r="A4873" s="46" t="e">
        <f ca="1">HYPERLINK("#"&amp;CELL("address",OFFSET([4]Analítico!$B$1,MATCH(101555,[4]Analítico!$B:$B,0)-1,3)),101555)</f>
        <v>#VALUE!</v>
      </c>
      <c r="B4873" s="47" t="s">
        <v>16402</v>
      </c>
      <c r="C4873" s="46" t="s">
        <v>0</v>
      </c>
      <c r="D4873" s="48">
        <v>9.7100000000000009</v>
      </c>
    </row>
    <row r="4874" spans="1:4" x14ac:dyDescent="0.25">
      <c r="A4874" s="46" t="e">
        <f ca="1">HYPERLINK("#"&amp;CELL("address",OFFSET([4]Analítico!$B$1,MATCH(101556,[4]Analítico!$B:$B,0)-1,3)),101556)</f>
        <v>#VALUE!</v>
      </c>
      <c r="B4874" s="47" t="s">
        <v>16403</v>
      </c>
      <c r="C4874" s="46" t="s">
        <v>0</v>
      </c>
      <c r="D4874" s="48">
        <v>9.16</v>
      </c>
    </row>
    <row r="4875" spans="1:4" x14ac:dyDescent="0.25">
      <c r="A4875" s="46" t="e">
        <f ca="1">HYPERLINK("#"&amp;CELL("address",OFFSET([4]Analítico!$B$1,MATCH(101537,[4]Analítico!$B:$B,0)-1,3)),101537)</f>
        <v>#VALUE!</v>
      </c>
      <c r="B4875" s="47" t="s">
        <v>16404</v>
      </c>
      <c r="C4875" s="46" t="s">
        <v>0</v>
      </c>
      <c r="D4875" s="48">
        <v>109.85</v>
      </c>
    </row>
    <row r="4876" spans="1:4" x14ac:dyDescent="0.25">
      <c r="A4876" s="46" t="e">
        <f ca="1">HYPERLINK("#"&amp;CELL("address",OFFSET([4]Analítico!$B$1,MATCH(101538,[4]Analítico!$B:$B,0)-1,3)),101538)</f>
        <v>#VALUE!</v>
      </c>
      <c r="B4876" s="47" t="s">
        <v>16405</v>
      </c>
      <c r="C4876" s="46" t="s">
        <v>0</v>
      </c>
      <c r="D4876" s="48">
        <v>47.37</v>
      </c>
    </row>
    <row r="4877" spans="1:4" x14ac:dyDescent="0.25">
      <c r="A4877" s="46" t="e">
        <f ca="1">HYPERLINK("#"&amp;CELL("address",OFFSET([4]Analítico!$B$1,MATCH(101542,[4]Analítico!$B:$B,0)-1,3)),101542)</f>
        <v>#VALUE!</v>
      </c>
      <c r="B4877" s="47" t="s">
        <v>16406</v>
      </c>
      <c r="C4877" s="46" t="s">
        <v>0</v>
      </c>
      <c r="D4877" s="48">
        <v>36.619999999999997</v>
      </c>
    </row>
    <row r="4878" spans="1:4" x14ac:dyDescent="0.25">
      <c r="A4878" s="46" t="e">
        <f ca="1">HYPERLINK("#"&amp;CELL("address",OFFSET([4]Analítico!$B$1,MATCH(101539,[4]Analítico!$B:$B,0)-1,3)),101539)</f>
        <v>#VALUE!</v>
      </c>
      <c r="B4878" s="47" t="s">
        <v>16407</v>
      </c>
      <c r="C4878" s="46" t="s">
        <v>0</v>
      </c>
      <c r="D4878" s="48">
        <v>81.37</v>
      </c>
    </row>
    <row r="4879" spans="1:4" x14ac:dyDescent="0.25">
      <c r="A4879" s="46" t="e">
        <f ca="1">HYPERLINK("#"&amp;CELL("address",OFFSET([4]Analítico!$B$1,MATCH(101543,[4]Analítico!$B:$B,0)-1,3)),101543)</f>
        <v>#VALUE!</v>
      </c>
      <c r="B4879" s="47" t="s">
        <v>16408</v>
      </c>
      <c r="C4879" s="46" t="s">
        <v>0</v>
      </c>
      <c r="D4879" s="48">
        <v>66.760000000000005</v>
      </c>
    </row>
    <row r="4880" spans="1:4" x14ac:dyDescent="0.25">
      <c r="A4880" s="46" t="e">
        <f ca="1">HYPERLINK("#"&amp;CELL("address",OFFSET([4]Analítico!$B$1,MATCH(101540,[4]Analítico!$B:$B,0)-1,3)),101540)</f>
        <v>#VALUE!</v>
      </c>
      <c r="B4880" s="47" t="s">
        <v>16409</v>
      </c>
      <c r="C4880" s="46" t="s">
        <v>0</v>
      </c>
      <c r="D4880" s="48">
        <v>133.94999999999999</v>
      </c>
    </row>
    <row r="4881" spans="1:4" x14ac:dyDescent="0.25">
      <c r="A4881" s="46" t="e">
        <f ca="1">HYPERLINK("#"&amp;CELL("address",OFFSET([4]Analítico!$B$1,MATCH(101544,[4]Analítico!$B:$B,0)-1,3)),101544)</f>
        <v>#VALUE!</v>
      </c>
      <c r="B4881" s="47" t="s">
        <v>16410</v>
      </c>
      <c r="C4881" s="46" t="s">
        <v>0</v>
      </c>
      <c r="D4881" s="48">
        <v>105.31</v>
      </c>
    </row>
    <row r="4882" spans="1:4" x14ac:dyDescent="0.25">
      <c r="A4882" s="46" t="e">
        <f ca="1">HYPERLINK("#"&amp;CELL("address",OFFSET([4]Analítico!$B$1,MATCH(101541,[4]Analítico!$B:$B,0)-1,3)),101541)</f>
        <v>#VALUE!</v>
      </c>
      <c r="B4882" s="47" t="s">
        <v>16411</v>
      </c>
      <c r="C4882" s="46" t="s">
        <v>0</v>
      </c>
      <c r="D4882" s="48">
        <v>175.48</v>
      </c>
    </row>
    <row r="4883" spans="1:4" x14ac:dyDescent="0.25">
      <c r="A4883" s="46" t="e">
        <f ca="1">HYPERLINK("#"&amp;CELL("address",OFFSET([4]Analítico!$B$1,MATCH(101545,[4]Analítico!$B:$B,0)-1,3)),101545)</f>
        <v>#VALUE!</v>
      </c>
      <c r="B4883" s="47" t="s">
        <v>16412</v>
      </c>
      <c r="C4883" s="46" t="s">
        <v>0</v>
      </c>
      <c r="D4883" s="48">
        <v>150.16999999999999</v>
      </c>
    </row>
    <row r="4884" spans="1:4" x14ac:dyDescent="0.25">
      <c r="A4884" s="46" t="e">
        <f ca="1">HYPERLINK("#"&amp;CELL("address",OFFSET([4]Analítico!$B$1,MATCH(106502,[4]Analítico!$B:$B,0)-1,3)),106502)</f>
        <v>#VALUE!</v>
      </c>
      <c r="B4884" s="47" t="s">
        <v>16413</v>
      </c>
      <c r="C4884" s="46" t="s">
        <v>161</v>
      </c>
      <c r="D4884" s="48">
        <v>13</v>
      </c>
    </row>
    <row r="4885" spans="1:4" x14ac:dyDescent="0.25">
      <c r="A4885" s="46" t="e">
        <f ca="1">HYPERLINK("#"&amp;CELL("address",OFFSET([4]Analítico!$B$1,MATCH(106503,[4]Analítico!$B:$B,0)-1,3)),106503)</f>
        <v>#VALUE!</v>
      </c>
      <c r="B4885" s="47" t="s">
        <v>16414</v>
      </c>
      <c r="C4885" s="46" t="s">
        <v>161</v>
      </c>
      <c r="D4885" s="48">
        <v>8.1999999999999993</v>
      </c>
    </row>
    <row r="4886" spans="1:4" x14ac:dyDescent="0.25">
      <c r="A4886" s="46" t="e">
        <f ca="1">HYPERLINK("#"&amp;CELL("address",OFFSET([4]Analítico!$B$1,MATCH(106504,[4]Analítico!$B:$B,0)-1,3)),106504)</f>
        <v>#VALUE!</v>
      </c>
      <c r="B4886" s="47" t="s">
        <v>16415</v>
      </c>
      <c r="C4886" s="46" t="s">
        <v>161</v>
      </c>
      <c r="D4886" s="48">
        <v>16.399999999999999</v>
      </c>
    </row>
    <row r="4887" spans="1:4" x14ac:dyDescent="0.25">
      <c r="A4887" s="46" t="e">
        <f ca="1">HYPERLINK("#"&amp;CELL("address",OFFSET([4]Analítico!$B$1,MATCH(106505,[4]Analítico!$B:$B,0)-1,3)),106505)</f>
        <v>#VALUE!</v>
      </c>
      <c r="B4887" s="47" t="s">
        <v>16416</v>
      </c>
      <c r="C4887" s="46" t="s">
        <v>161</v>
      </c>
      <c r="D4887" s="48">
        <v>5.33</v>
      </c>
    </row>
    <row r="4888" spans="1:4" x14ac:dyDescent="0.25">
      <c r="A4888" s="46" t="e">
        <f ca="1">HYPERLINK("#"&amp;CELL("address",OFFSET([4]Analítico!$B$1,MATCH(106526,[4]Analítico!$B:$B,0)-1,3)),106526)</f>
        <v>#VALUE!</v>
      </c>
      <c r="B4888" s="47" t="s">
        <v>16417</v>
      </c>
      <c r="C4888" s="46" t="s">
        <v>161</v>
      </c>
      <c r="D4888" s="48">
        <v>0</v>
      </c>
    </row>
    <row r="4889" spans="1:4" x14ac:dyDescent="0.25">
      <c r="A4889" s="46" t="e">
        <f ca="1">HYPERLINK("#"&amp;CELL("address",OFFSET([4]Analítico!$B$1,MATCH(106506,[4]Analítico!$B:$B,0)-1,3)),106506)</f>
        <v>#VALUE!</v>
      </c>
      <c r="B4889" s="47" t="s">
        <v>16418</v>
      </c>
      <c r="C4889" s="46" t="s">
        <v>161</v>
      </c>
      <c r="D4889" s="48">
        <v>10.029999999999999</v>
      </c>
    </row>
    <row r="4890" spans="1:4" x14ac:dyDescent="0.25">
      <c r="A4890" s="46" t="e">
        <f ca="1">HYPERLINK("#"&amp;CELL("address",OFFSET([4]Analítico!$B$1,MATCH(106507,[4]Analítico!$B:$B,0)-1,3)),106507)</f>
        <v>#VALUE!</v>
      </c>
      <c r="B4890" s="47" t="s">
        <v>16419</v>
      </c>
      <c r="C4890" s="46" t="s">
        <v>161</v>
      </c>
      <c r="D4890" s="48">
        <v>6.44</v>
      </c>
    </row>
    <row r="4891" spans="1:4" x14ac:dyDescent="0.25">
      <c r="A4891" s="46" t="e">
        <f ca="1">HYPERLINK("#"&amp;CELL("address",OFFSET([4]Analítico!$B$1,MATCH(106508,[4]Analítico!$B:$B,0)-1,3)),106508)</f>
        <v>#VALUE!</v>
      </c>
      <c r="B4891" s="47" t="s">
        <v>16420</v>
      </c>
      <c r="C4891" s="46" t="s">
        <v>161</v>
      </c>
      <c r="D4891" s="48">
        <v>12.67</v>
      </c>
    </row>
    <row r="4892" spans="1:4" x14ac:dyDescent="0.25">
      <c r="A4892" s="46" t="e">
        <f ca="1">HYPERLINK("#"&amp;CELL("address",OFFSET([4]Analítico!$B$1,MATCH(106509,[4]Analítico!$B:$B,0)-1,3)),106509)</f>
        <v>#VALUE!</v>
      </c>
      <c r="B4892" s="47" t="s">
        <v>16421</v>
      </c>
      <c r="C4892" s="46" t="s">
        <v>161</v>
      </c>
      <c r="D4892" s="48">
        <v>4.2</v>
      </c>
    </row>
    <row r="4893" spans="1:4" x14ac:dyDescent="0.25">
      <c r="A4893" s="46" t="e">
        <f ca="1">HYPERLINK("#"&amp;CELL("address",OFFSET([4]Analítico!$B$1,MATCH(106527,[4]Analítico!$B:$B,0)-1,3)),106527)</f>
        <v>#VALUE!</v>
      </c>
      <c r="B4893" s="47" t="s">
        <v>16422</v>
      </c>
      <c r="C4893" s="46" t="s">
        <v>161</v>
      </c>
      <c r="D4893" s="48">
        <v>0</v>
      </c>
    </row>
    <row r="4894" spans="1:4" x14ac:dyDescent="0.25">
      <c r="A4894" s="46" t="e">
        <f ca="1">HYPERLINK("#"&amp;CELL("address",OFFSET([4]Analítico!$B$1,MATCH(106499,[4]Analítico!$B:$B,0)-1,3)),106499)</f>
        <v>#VALUE!</v>
      </c>
      <c r="B4894" s="47" t="s">
        <v>16423</v>
      </c>
      <c r="C4894" s="46" t="s">
        <v>161</v>
      </c>
      <c r="D4894" s="48">
        <v>0</v>
      </c>
    </row>
    <row r="4895" spans="1:4" x14ac:dyDescent="0.25">
      <c r="A4895" s="46" t="e">
        <f ca="1">HYPERLINK("#"&amp;CELL("address",OFFSET([4]Analítico!$B$1,MATCH(106500,[4]Analítico!$B:$B,0)-1,3)),106500)</f>
        <v>#VALUE!</v>
      </c>
      <c r="B4895" s="47" t="s">
        <v>16424</v>
      </c>
      <c r="C4895" s="46" t="s">
        <v>161</v>
      </c>
      <c r="D4895" s="48">
        <v>0</v>
      </c>
    </row>
    <row r="4896" spans="1:4" x14ac:dyDescent="0.25">
      <c r="A4896" s="46" t="e">
        <f ca="1">HYPERLINK("#"&amp;CELL("address",OFFSET([4]Analítico!$B$1,MATCH(106501,[4]Analítico!$B:$B,0)-1,3)),106501)</f>
        <v>#VALUE!</v>
      </c>
      <c r="B4896" s="47" t="s">
        <v>16425</v>
      </c>
      <c r="C4896" s="46" t="s">
        <v>161</v>
      </c>
      <c r="D4896" s="48">
        <v>0</v>
      </c>
    </row>
    <row r="4897" spans="1:4" x14ac:dyDescent="0.25">
      <c r="A4897" s="46" t="e">
        <f ca="1">HYPERLINK("#"&amp;CELL("address",OFFSET([4]Analítico!$B$1,MATCH(101560,[4]Analítico!$B:$B,0)-1,3)),101560)</f>
        <v>#VALUE!</v>
      </c>
      <c r="B4897" s="47" t="s">
        <v>16426</v>
      </c>
      <c r="C4897" s="46" t="s">
        <v>161</v>
      </c>
      <c r="D4897" s="48">
        <v>11.77</v>
      </c>
    </row>
    <row r="4898" spans="1:4" x14ac:dyDescent="0.25">
      <c r="A4898" s="46" t="e">
        <f ca="1">HYPERLINK("#"&amp;CELL("address",OFFSET([4]Analítico!$B$1,MATCH(101568,[4]Analítico!$B:$B,0)-1,3)),101568)</f>
        <v>#VALUE!</v>
      </c>
      <c r="B4898" s="47" t="s">
        <v>16427</v>
      </c>
      <c r="C4898" s="46" t="s">
        <v>161</v>
      </c>
      <c r="D4898" s="48">
        <v>143.05000000000001</v>
      </c>
    </row>
    <row r="4899" spans="1:4" x14ac:dyDescent="0.25">
      <c r="A4899" s="46" t="e">
        <f ca="1">HYPERLINK("#"&amp;CELL("address",OFFSET([4]Analítico!$B$1,MATCH(101561,[4]Analítico!$B:$B,0)-1,3)),101561)</f>
        <v>#VALUE!</v>
      </c>
      <c r="B4899" s="47" t="s">
        <v>16428</v>
      </c>
      <c r="C4899" s="46" t="s">
        <v>161</v>
      </c>
      <c r="D4899" s="48">
        <v>18.68</v>
      </c>
    </row>
    <row r="4900" spans="1:4" x14ac:dyDescent="0.25">
      <c r="A4900" s="46" t="e">
        <f ca="1">HYPERLINK("#"&amp;CELL("address",OFFSET([4]Analítico!$B$1,MATCH(101562,[4]Analítico!$B:$B,0)-1,3)),101562)</f>
        <v>#VALUE!</v>
      </c>
      <c r="B4900" s="47" t="s">
        <v>16429</v>
      </c>
      <c r="C4900" s="46" t="s">
        <v>161</v>
      </c>
      <c r="D4900" s="48">
        <v>28.9</v>
      </c>
    </row>
    <row r="4901" spans="1:4" x14ac:dyDescent="0.25">
      <c r="A4901" s="46" t="e">
        <f ca="1">HYPERLINK("#"&amp;CELL("address",OFFSET([4]Analítico!$B$1,MATCH(101563,[4]Analítico!$B:$B,0)-1,3)),101563)</f>
        <v>#VALUE!</v>
      </c>
      <c r="B4901" s="47" t="s">
        <v>16430</v>
      </c>
      <c r="C4901" s="46" t="s">
        <v>161</v>
      </c>
      <c r="D4901" s="48">
        <v>40.81</v>
      </c>
    </row>
    <row r="4902" spans="1:4" x14ac:dyDescent="0.25">
      <c r="A4902" s="46" t="e">
        <f ca="1">HYPERLINK("#"&amp;CELL("address",OFFSET([4]Analítico!$B$1,MATCH(101564,[4]Analítico!$B:$B,0)-1,3)),101564)</f>
        <v>#VALUE!</v>
      </c>
      <c r="B4902" s="47" t="s">
        <v>16431</v>
      </c>
      <c r="C4902" s="46" t="s">
        <v>161</v>
      </c>
      <c r="D4902" s="48">
        <v>60.29</v>
      </c>
    </row>
    <row r="4903" spans="1:4" x14ac:dyDescent="0.25">
      <c r="A4903" s="46" t="e">
        <f ca="1">HYPERLINK("#"&amp;CELL("address",OFFSET([4]Analítico!$B$1,MATCH(101565,[4]Analítico!$B:$B,0)-1,3)),101565)</f>
        <v>#VALUE!</v>
      </c>
      <c r="B4903" s="47" t="s">
        <v>16432</v>
      </c>
      <c r="C4903" s="46" t="s">
        <v>161</v>
      </c>
      <c r="D4903" s="48">
        <v>84.3</v>
      </c>
    </row>
    <row r="4904" spans="1:4" x14ac:dyDescent="0.25">
      <c r="A4904" s="46" t="e">
        <f ca="1">HYPERLINK("#"&amp;CELL("address",OFFSET([4]Analítico!$B$1,MATCH(101567,[4]Analítico!$B:$B,0)-1,3)),101567)</f>
        <v>#VALUE!</v>
      </c>
      <c r="B4904" s="47" t="s">
        <v>16433</v>
      </c>
      <c r="C4904" s="46" t="s">
        <v>161</v>
      </c>
      <c r="D4904" s="48">
        <v>109.42</v>
      </c>
    </row>
    <row r="4905" spans="1:4" x14ac:dyDescent="0.25">
      <c r="A4905" s="46" t="e">
        <f ca="1">HYPERLINK("#"&amp;CELL("address",OFFSET([4]Analítico!$B$1,MATCH(106524,[4]Analítico!$B:$B,0)-1,3)),106524)</f>
        <v>#VALUE!</v>
      </c>
      <c r="B4905" s="47" t="s">
        <v>16434</v>
      </c>
      <c r="C4905" s="46" t="s">
        <v>161</v>
      </c>
      <c r="D4905" s="48">
        <v>0</v>
      </c>
    </row>
    <row r="4906" spans="1:4" x14ac:dyDescent="0.25">
      <c r="A4906" s="46" t="e">
        <f ca="1">HYPERLINK("#"&amp;CELL("address",OFFSET([4]Analítico!$B$1,MATCH(106525,[4]Analítico!$B:$B,0)-1,3)),106525)</f>
        <v>#VALUE!</v>
      </c>
      <c r="B4906" s="47" t="s">
        <v>16435</v>
      </c>
      <c r="C4906" s="46" t="s">
        <v>0</v>
      </c>
      <c r="D4906" s="48">
        <v>0</v>
      </c>
    </row>
    <row r="4907" spans="1:4" x14ac:dyDescent="0.25">
      <c r="A4907" s="46" t="e">
        <f ca="1">HYPERLINK("#"&amp;CELL("address",OFFSET([4]Analítico!$B$1,MATCH(101551,[4]Analítico!$B:$B,0)-1,3)),101551)</f>
        <v>#VALUE!</v>
      </c>
      <c r="B4907" s="47" t="s">
        <v>16436</v>
      </c>
      <c r="C4907" s="46" t="s">
        <v>0</v>
      </c>
      <c r="D4907" s="48">
        <v>0</v>
      </c>
    </row>
    <row r="4908" spans="1:4" x14ac:dyDescent="0.25">
      <c r="A4908" s="46" t="e">
        <f ca="1">HYPERLINK("#"&amp;CELL("address",OFFSET([4]Analítico!$B$1,MATCH(101552,[4]Analítico!$B:$B,0)-1,3)),101552)</f>
        <v>#VALUE!</v>
      </c>
      <c r="B4908" s="47" t="s">
        <v>16437</v>
      </c>
      <c r="C4908" s="46" t="s">
        <v>0</v>
      </c>
      <c r="D4908" s="48">
        <v>0</v>
      </c>
    </row>
    <row r="4909" spans="1:4" x14ac:dyDescent="0.25">
      <c r="A4909" s="46" t="e">
        <f ca="1">HYPERLINK("#"&amp;CELL("address",OFFSET([4]Analítico!$B$1,MATCH(101550,[4]Analítico!$B:$B,0)-1,3)),101550)</f>
        <v>#VALUE!</v>
      </c>
      <c r="B4909" s="47" t="s">
        <v>16438</v>
      </c>
      <c r="C4909" s="46" t="s">
        <v>0</v>
      </c>
      <c r="D4909" s="48">
        <v>0</v>
      </c>
    </row>
    <row r="4910" spans="1:4" x14ac:dyDescent="0.25">
      <c r="A4910" s="46" t="e">
        <f ca="1">HYPERLINK("#"&amp;CELL("address",OFFSET([4]Analítico!$B$1,MATCH(101501,[4]Analítico!$B:$B,0)-1,3)),101501)</f>
        <v>#VALUE!</v>
      </c>
      <c r="B4910" s="47" t="s">
        <v>16439</v>
      </c>
      <c r="C4910" s="46" t="s">
        <v>0</v>
      </c>
      <c r="D4910" s="48">
        <v>2059.33</v>
      </c>
    </row>
    <row r="4911" spans="1:4" x14ac:dyDescent="0.25">
      <c r="A4911" s="46" t="e">
        <f ca="1">HYPERLINK("#"&amp;CELL("address",OFFSET([4]Analítico!$B$1,MATCH(101502,[4]Analítico!$B:$B,0)-1,3)),101502)</f>
        <v>#VALUE!</v>
      </c>
      <c r="B4911" s="47" t="s">
        <v>16440</v>
      </c>
      <c r="C4911" s="46" t="s">
        <v>0</v>
      </c>
      <c r="D4911" s="48">
        <v>2247.14</v>
      </c>
    </row>
    <row r="4912" spans="1:4" x14ac:dyDescent="0.25">
      <c r="A4912" s="46" t="e">
        <f ca="1">HYPERLINK("#"&amp;CELL("address",OFFSET([4]Analítico!$B$1,MATCH(101503,[4]Analítico!$B:$B,0)-1,3)),101503)</f>
        <v>#VALUE!</v>
      </c>
      <c r="B4912" s="47" t="s">
        <v>16441</v>
      </c>
      <c r="C4912" s="46" t="s">
        <v>0</v>
      </c>
      <c r="D4912" s="48">
        <v>2274.62</v>
      </c>
    </row>
    <row r="4913" spans="1:4" x14ac:dyDescent="0.25">
      <c r="A4913" s="46" t="e">
        <f ca="1">HYPERLINK("#"&amp;CELL("address",OFFSET([4]Analítico!$B$1,MATCH(101504,[4]Analítico!$B:$B,0)-1,3)),101504)</f>
        <v>#VALUE!</v>
      </c>
      <c r="B4913" s="47" t="s">
        <v>16442</v>
      </c>
      <c r="C4913" s="46" t="s">
        <v>0</v>
      </c>
      <c r="D4913" s="48">
        <v>2514.2399999999998</v>
      </c>
    </row>
    <row r="4914" spans="1:4" x14ac:dyDescent="0.25">
      <c r="A4914" s="46" t="e">
        <f ca="1">HYPERLINK("#"&amp;CELL("address",OFFSET([4]Analítico!$B$1,MATCH(101497,[4]Analítico!$B:$B,0)-1,3)),101497)</f>
        <v>#VALUE!</v>
      </c>
      <c r="B4914" s="47" t="s">
        <v>16443</v>
      </c>
      <c r="C4914" s="46" t="s">
        <v>0</v>
      </c>
      <c r="D4914" s="48">
        <v>2075.4899999999998</v>
      </c>
    </row>
    <row r="4915" spans="1:4" x14ac:dyDescent="0.25">
      <c r="A4915" s="46" t="e">
        <f ca="1">HYPERLINK("#"&amp;CELL("address",OFFSET([4]Analítico!$B$1,MATCH(101498,[4]Analítico!$B:$B,0)-1,3)),101498)</f>
        <v>#VALUE!</v>
      </c>
      <c r="B4915" s="47" t="s">
        <v>16444</v>
      </c>
      <c r="C4915" s="46" t="s">
        <v>0</v>
      </c>
      <c r="D4915" s="48">
        <v>2263.3000000000002</v>
      </c>
    </row>
    <row r="4916" spans="1:4" x14ac:dyDescent="0.25">
      <c r="A4916" s="46" t="e">
        <f ca="1">HYPERLINK("#"&amp;CELL("address",OFFSET([4]Analítico!$B$1,MATCH(101499,[4]Analítico!$B:$B,0)-1,3)),101499)</f>
        <v>#VALUE!</v>
      </c>
      <c r="B4916" s="47" t="s">
        <v>16445</v>
      </c>
      <c r="C4916" s="46" t="s">
        <v>0</v>
      </c>
      <c r="D4916" s="48">
        <v>2290.7800000000002</v>
      </c>
    </row>
    <row r="4917" spans="1:4" x14ac:dyDescent="0.25">
      <c r="A4917" s="46" t="e">
        <f ca="1">HYPERLINK("#"&amp;CELL("address",OFFSET([4]Analítico!$B$1,MATCH(101500,[4]Analítico!$B:$B,0)-1,3)),101500)</f>
        <v>#VALUE!</v>
      </c>
      <c r="B4917" s="47" t="s">
        <v>16446</v>
      </c>
      <c r="C4917" s="46" t="s">
        <v>0</v>
      </c>
      <c r="D4917" s="48">
        <v>2530.4</v>
      </c>
    </row>
    <row r="4918" spans="1:4" x14ac:dyDescent="0.25">
      <c r="A4918" s="46" t="e">
        <f ca="1">HYPERLINK("#"&amp;CELL("address",OFFSET([4]Analítico!$B$1,MATCH(101493,[4]Analítico!$B:$B,0)-1,3)),101493)</f>
        <v>#VALUE!</v>
      </c>
      <c r="B4918" s="47" t="s">
        <v>16447</v>
      </c>
      <c r="C4918" s="46" t="s">
        <v>0</v>
      </c>
      <c r="D4918" s="48">
        <v>1784.89</v>
      </c>
    </row>
    <row r="4919" spans="1:4" x14ac:dyDescent="0.25">
      <c r="A4919" s="46" t="e">
        <f ca="1">HYPERLINK("#"&amp;CELL("address",OFFSET([4]Analítico!$B$1,MATCH(101494,[4]Analítico!$B:$B,0)-1,3)),101494)</f>
        <v>#VALUE!</v>
      </c>
      <c r="B4919" s="47" t="s">
        <v>16448</v>
      </c>
      <c r="C4919" s="46" t="s">
        <v>0</v>
      </c>
      <c r="D4919" s="48">
        <v>1908.97</v>
      </c>
    </row>
    <row r="4920" spans="1:4" x14ac:dyDescent="0.25">
      <c r="A4920" s="46" t="e">
        <f ca="1">HYPERLINK("#"&amp;CELL("address",OFFSET([4]Analítico!$B$1,MATCH(101495,[4]Analítico!$B:$B,0)-1,3)),101495)</f>
        <v>#VALUE!</v>
      </c>
      <c r="B4920" s="47" t="s">
        <v>16449</v>
      </c>
      <c r="C4920" s="46" t="s">
        <v>0</v>
      </c>
      <c r="D4920" s="48">
        <v>1927.12</v>
      </c>
    </row>
    <row r="4921" spans="1:4" x14ac:dyDescent="0.25">
      <c r="A4921" s="46" t="e">
        <f ca="1">HYPERLINK("#"&amp;CELL("address",OFFSET([4]Analítico!$B$1,MATCH(101496,[4]Analítico!$B:$B,0)-1,3)),101496)</f>
        <v>#VALUE!</v>
      </c>
      <c r="B4921" s="47" t="s">
        <v>16450</v>
      </c>
      <c r="C4921" s="46" t="s">
        <v>0</v>
      </c>
      <c r="D4921" s="48">
        <v>2097.14</v>
      </c>
    </row>
    <row r="4922" spans="1:4" x14ac:dyDescent="0.25">
      <c r="A4922" s="46" t="e">
        <f ca="1">HYPERLINK("#"&amp;CELL("address",OFFSET([4]Analítico!$B$1,MATCH(101489,[4]Analítico!$B:$B,0)-1,3)),101489)</f>
        <v>#VALUE!</v>
      </c>
      <c r="B4922" s="47" t="s">
        <v>16451</v>
      </c>
      <c r="C4922" s="46" t="s">
        <v>0</v>
      </c>
      <c r="D4922" s="48">
        <v>1810.49</v>
      </c>
    </row>
    <row r="4923" spans="1:4" x14ac:dyDescent="0.25">
      <c r="A4923" s="46" t="e">
        <f ca="1">HYPERLINK("#"&amp;CELL("address",OFFSET([4]Analítico!$B$1,MATCH(101490,[4]Analítico!$B:$B,0)-1,3)),101490)</f>
        <v>#VALUE!</v>
      </c>
      <c r="B4923" s="47" t="s">
        <v>16452</v>
      </c>
      <c r="C4923" s="46" t="s">
        <v>0</v>
      </c>
      <c r="D4923" s="48">
        <v>1934.57</v>
      </c>
    </row>
    <row r="4924" spans="1:4" x14ac:dyDescent="0.25">
      <c r="A4924" s="46" t="e">
        <f ca="1">HYPERLINK("#"&amp;CELL("address",OFFSET([4]Analítico!$B$1,MATCH(101491,[4]Analítico!$B:$B,0)-1,3)),101491)</f>
        <v>#VALUE!</v>
      </c>
      <c r="B4924" s="47" t="s">
        <v>16453</v>
      </c>
      <c r="C4924" s="46" t="s">
        <v>0</v>
      </c>
      <c r="D4924" s="48">
        <v>1952.72</v>
      </c>
    </row>
    <row r="4925" spans="1:4" x14ac:dyDescent="0.25">
      <c r="A4925" s="46" t="e">
        <f ca="1">HYPERLINK("#"&amp;CELL("address",OFFSET([4]Analítico!$B$1,MATCH(101492,[4]Analítico!$B:$B,0)-1,3)),101492)</f>
        <v>#VALUE!</v>
      </c>
      <c r="B4925" s="47" t="s">
        <v>16454</v>
      </c>
      <c r="C4925" s="46" t="s">
        <v>0</v>
      </c>
      <c r="D4925" s="48">
        <v>2122.7399999999998</v>
      </c>
    </row>
    <row r="4926" spans="1:4" x14ac:dyDescent="0.25">
      <c r="A4926" s="46" t="e">
        <f ca="1">HYPERLINK("#"&amp;CELL("address",OFFSET([4]Analítico!$B$1,MATCH(101509,[4]Analítico!$B:$B,0)-1,3)),101509)</f>
        <v>#VALUE!</v>
      </c>
      <c r="B4926" s="47" t="s">
        <v>16455</v>
      </c>
      <c r="C4926" s="46" t="s">
        <v>0</v>
      </c>
      <c r="D4926" s="48">
        <v>2247.73</v>
      </c>
    </row>
    <row r="4927" spans="1:4" x14ac:dyDescent="0.25">
      <c r="A4927" s="46" t="e">
        <f ca="1">HYPERLINK("#"&amp;CELL("address",OFFSET([4]Analítico!$B$1,MATCH(101510,[4]Analítico!$B:$B,0)-1,3)),101510)</f>
        <v>#VALUE!</v>
      </c>
      <c r="B4927" s="47" t="s">
        <v>16456</v>
      </c>
      <c r="C4927" s="46" t="s">
        <v>0</v>
      </c>
      <c r="D4927" s="48">
        <v>2498.15</v>
      </c>
    </row>
    <row r="4928" spans="1:4" x14ac:dyDescent="0.25">
      <c r="A4928" s="46" t="e">
        <f ca="1">HYPERLINK("#"&amp;CELL("address",OFFSET([4]Analítico!$B$1,MATCH(101511,[4]Analítico!$B:$B,0)-1,3)),101511)</f>
        <v>#VALUE!</v>
      </c>
      <c r="B4928" s="47" t="s">
        <v>16457</v>
      </c>
      <c r="C4928" s="46" t="s">
        <v>0</v>
      </c>
      <c r="D4928" s="48">
        <v>2534.7800000000002</v>
      </c>
    </row>
    <row r="4929" spans="1:4" x14ac:dyDescent="0.25">
      <c r="A4929" s="46" t="e">
        <f ca="1">HYPERLINK("#"&amp;CELL("address",OFFSET([4]Analítico!$B$1,MATCH(101512,[4]Analítico!$B:$B,0)-1,3)),101512)</f>
        <v>#VALUE!</v>
      </c>
      <c r="B4929" s="47" t="s">
        <v>16458</v>
      </c>
      <c r="C4929" s="46" t="s">
        <v>0</v>
      </c>
      <c r="D4929" s="48">
        <v>2842.78</v>
      </c>
    </row>
    <row r="4930" spans="1:4" x14ac:dyDescent="0.25">
      <c r="A4930" s="46" t="e">
        <f ca="1">HYPERLINK("#"&amp;CELL("address",OFFSET([4]Analítico!$B$1,MATCH(101505,[4]Analítico!$B:$B,0)-1,3)),101505)</f>
        <v>#VALUE!</v>
      </c>
      <c r="B4930" s="47" t="s">
        <v>16459</v>
      </c>
      <c r="C4930" s="46" t="s">
        <v>0</v>
      </c>
      <c r="D4930" s="48">
        <v>2213.69</v>
      </c>
    </row>
    <row r="4931" spans="1:4" x14ac:dyDescent="0.25">
      <c r="A4931" s="46" t="e">
        <f ca="1">HYPERLINK("#"&amp;CELL("address",OFFSET([4]Analítico!$B$1,MATCH(101506,[4]Analítico!$B:$B,0)-1,3)),101506)</f>
        <v>#VALUE!</v>
      </c>
      <c r="B4931" s="47" t="s">
        <v>16460</v>
      </c>
      <c r="C4931" s="46" t="s">
        <v>0</v>
      </c>
      <c r="D4931" s="48">
        <v>2464.11</v>
      </c>
    </row>
    <row r="4932" spans="1:4" x14ac:dyDescent="0.25">
      <c r="A4932" s="46" t="e">
        <f ca="1">HYPERLINK("#"&amp;CELL("address",OFFSET([4]Analítico!$B$1,MATCH(101507,[4]Analítico!$B:$B,0)-1,3)),101507)</f>
        <v>#VALUE!</v>
      </c>
      <c r="B4932" s="47" t="s">
        <v>16461</v>
      </c>
      <c r="C4932" s="46" t="s">
        <v>0</v>
      </c>
      <c r="D4932" s="48">
        <v>2500.7399999999998</v>
      </c>
    </row>
    <row r="4933" spans="1:4" x14ac:dyDescent="0.25">
      <c r="A4933" s="46" t="e">
        <f ca="1">HYPERLINK("#"&amp;CELL("address",OFFSET([4]Analítico!$B$1,MATCH(101508,[4]Analítico!$B:$B,0)-1,3)),101508)</f>
        <v>#VALUE!</v>
      </c>
      <c r="B4933" s="47" t="s">
        <v>16462</v>
      </c>
      <c r="C4933" s="46" t="s">
        <v>0</v>
      </c>
      <c r="D4933" s="48">
        <v>2808.74</v>
      </c>
    </row>
    <row r="4934" spans="1:4" x14ac:dyDescent="0.25">
      <c r="A4934" s="46" t="e">
        <f ca="1">HYPERLINK("#"&amp;CELL("address",OFFSET([4]Analítico!$B$1,MATCH(101525,[4]Analítico!$B:$B,0)-1,3)),101525)</f>
        <v>#VALUE!</v>
      </c>
      <c r="B4934" s="47" t="s">
        <v>16463</v>
      </c>
      <c r="C4934" s="46" t="s">
        <v>0</v>
      </c>
      <c r="D4934" s="48">
        <v>1188.54</v>
      </c>
    </row>
    <row r="4935" spans="1:4" x14ac:dyDescent="0.25">
      <c r="A4935" s="46" t="e">
        <f ca="1">HYPERLINK("#"&amp;CELL("address",OFFSET([4]Analítico!$B$1,MATCH(101526,[4]Analítico!$B:$B,0)-1,3)),101526)</f>
        <v>#VALUE!</v>
      </c>
      <c r="B4935" s="47" t="s">
        <v>16464</v>
      </c>
      <c r="C4935" s="46" t="s">
        <v>0</v>
      </c>
      <c r="D4935" s="48">
        <v>1411.88</v>
      </c>
    </row>
    <row r="4936" spans="1:4" x14ac:dyDescent="0.25">
      <c r="A4936" s="46" t="e">
        <f ca="1">HYPERLINK("#"&amp;CELL("address",OFFSET([4]Analítico!$B$1,MATCH(101527,[4]Analítico!$B:$B,0)-1,3)),101527)</f>
        <v>#VALUE!</v>
      </c>
      <c r="B4936" s="47" t="s">
        <v>16465</v>
      </c>
      <c r="C4936" s="46" t="s">
        <v>0</v>
      </c>
      <c r="D4936" s="48">
        <v>1444.55</v>
      </c>
    </row>
    <row r="4937" spans="1:4" x14ac:dyDescent="0.25">
      <c r="A4937" s="46" t="e">
        <f ca="1">HYPERLINK("#"&amp;CELL("address",OFFSET([4]Analítico!$B$1,MATCH(101528,[4]Analítico!$B:$B,0)-1,3)),101528)</f>
        <v>#VALUE!</v>
      </c>
      <c r="B4937" s="47" t="s">
        <v>16466</v>
      </c>
      <c r="C4937" s="46" t="s">
        <v>0</v>
      </c>
      <c r="D4937" s="48">
        <v>1688.49</v>
      </c>
    </row>
    <row r="4938" spans="1:4" x14ac:dyDescent="0.25">
      <c r="A4938" s="46" t="e">
        <f ca="1">HYPERLINK("#"&amp;CELL("address",OFFSET([4]Analítico!$B$1,MATCH(101521,[4]Analítico!$B:$B,0)-1,3)),101521)</f>
        <v>#VALUE!</v>
      </c>
      <c r="B4938" s="47" t="s">
        <v>16467</v>
      </c>
      <c r="C4938" s="46" t="s">
        <v>0</v>
      </c>
      <c r="D4938" s="48">
        <v>1204.71</v>
      </c>
    </row>
    <row r="4939" spans="1:4" x14ac:dyDescent="0.25">
      <c r="A4939" s="46" t="e">
        <f ca="1">HYPERLINK("#"&amp;CELL("address",OFFSET([4]Analítico!$B$1,MATCH(101522,[4]Analítico!$B:$B,0)-1,3)),101522)</f>
        <v>#VALUE!</v>
      </c>
      <c r="B4939" s="47" t="s">
        <v>16468</v>
      </c>
      <c r="C4939" s="46" t="s">
        <v>0</v>
      </c>
      <c r="D4939" s="48">
        <v>1428.05</v>
      </c>
    </row>
    <row r="4940" spans="1:4" x14ac:dyDescent="0.25">
      <c r="A4940" s="46" t="e">
        <f ca="1">HYPERLINK("#"&amp;CELL("address",OFFSET([4]Analítico!$B$1,MATCH(101523,[4]Analítico!$B:$B,0)-1,3)),101523)</f>
        <v>#VALUE!</v>
      </c>
      <c r="B4940" s="47" t="s">
        <v>16469</v>
      </c>
      <c r="C4940" s="46" t="s">
        <v>0</v>
      </c>
      <c r="D4940" s="48">
        <v>1460.72</v>
      </c>
    </row>
    <row r="4941" spans="1:4" x14ac:dyDescent="0.25">
      <c r="A4941" s="46" t="e">
        <f ca="1">HYPERLINK("#"&amp;CELL("address",OFFSET([4]Analítico!$B$1,MATCH(101524,[4]Analítico!$B:$B,0)-1,3)),101524)</f>
        <v>#VALUE!</v>
      </c>
      <c r="B4941" s="47" t="s">
        <v>16470</v>
      </c>
      <c r="C4941" s="46" t="s">
        <v>0</v>
      </c>
      <c r="D4941" s="48">
        <v>1704.66</v>
      </c>
    </row>
    <row r="4942" spans="1:4" x14ac:dyDescent="0.25">
      <c r="A4942" s="46" t="e">
        <f ca="1">HYPERLINK("#"&amp;CELL("address",OFFSET([4]Analítico!$B$1,MATCH(101517,[4]Analítico!$B:$B,0)-1,3)),101517)</f>
        <v>#VALUE!</v>
      </c>
      <c r="B4942" s="47" t="s">
        <v>16471</v>
      </c>
      <c r="C4942" s="46" t="s">
        <v>0</v>
      </c>
      <c r="D4942" s="48">
        <v>895.06</v>
      </c>
    </row>
    <row r="4943" spans="1:4" x14ac:dyDescent="0.25">
      <c r="A4943" s="46" t="e">
        <f ca="1">HYPERLINK("#"&amp;CELL("address",OFFSET([4]Analítico!$B$1,MATCH(101518,[4]Analítico!$B:$B,0)-1,3)),101518)</f>
        <v>#VALUE!</v>
      </c>
      <c r="B4943" s="47" t="s">
        <v>16472</v>
      </c>
      <c r="C4943" s="46" t="s">
        <v>0</v>
      </c>
      <c r="D4943" s="48">
        <v>1043.96</v>
      </c>
    </row>
    <row r="4944" spans="1:4" x14ac:dyDescent="0.25">
      <c r="A4944" s="46" t="e">
        <f ca="1">HYPERLINK("#"&amp;CELL("address",OFFSET([4]Analítico!$B$1,MATCH(101519,[4]Analítico!$B:$B,0)-1,3)),101519)</f>
        <v>#VALUE!</v>
      </c>
      <c r="B4944" s="47" t="s">
        <v>16473</v>
      </c>
      <c r="C4944" s="46" t="s">
        <v>0</v>
      </c>
      <c r="D4944" s="48">
        <v>1065.74</v>
      </c>
    </row>
    <row r="4945" spans="1:4" x14ac:dyDescent="0.25">
      <c r="A4945" s="46" t="e">
        <f ca="1">HYPERLINK("#"&amp;CELL("address",OFFSET([4]Analítico!$B$1,MATCH(101520,[4]Analítico!$B:$B,0)-1,3)),101520)</f>
        <v>#VALUE!</v>
      </c>
      <c r="B4945" s="47" t="s">
        <v>16474</v>
      </c>
      <c r="C4945" s="46" t="s">
        <v>0</v>
      </c>
      <c r="D4945" s="48">
        <v>1228.3599999999999</v>
      </c>
    </row>
    <row r="4946" spans="1:4" x14ac:dyDescent="0.25">
      <c r="A4946" s="46" t="e">
        <f ca="1">HYPERLINK("#"&amp;CELL("address",OFFSET([4]Analítico!$B$1,MATCH(101513,[4]Analítico!$B:$B,0)-1,3)),101513)</f>
        <v>#VALUE!</v>
      </c>
      <c r="B4946" s="47" t="s">
        <v>16475</v>
      </c>
      <c r="C4946" s="46" t="s">
        <v>0</v>
      </c>
      <c r="D4946" s="48">
        <v>920.66</v>
      </c>
    </row>
    <row r="4947" spans="1:4" x14ac:dyDescent="0.25">
      <c r="A4947" s="46" t="e">
        <f ca="1">HYPERLINK("#"&amp;CELL("address",OFFSET([4]Analítico!$B$1,MATCH(101514,[4]Analítico!$B:$B,0)-1,3)),101514)</f>
        <v>#VALUE!</v>
      </c>
      <c r="B4947" s="47" t="s">
        <v>16476</v>
      </c>
      <c r="C4947" s="46" t="s">
        <v>0</v>
      </c>
      <c r="D4947" s="48">
        <v>1069.56</v>
      </c>
    </row>
    <row r="4948" spans="1:4" x14ac:dyDescent="0.25">
      <c r="A4948" s="46" t="e">
        <f ca="1">HYPERLINK("#"&amp;CELL("address",OFFSET([4]Analítico!$B$1,MATCH(101515,[4]Analítico!$B:$B,0)-1,3)),101515)</f>
        <v>#VALUE!</v>
      </c>
      <c r="B4948" s="47" t="s">
        <v>16477</v>
      </c>
      <c r="C4948" s="46" t="s">
        <v>0</v>
      </c>
      <c r="D4948" s="48">
        <v>1091.3399999999999</v>
      </c>
    </row>
    <row r="4949" spans="1:4" x14ac:dyDescent="0.25">
      <c r="A4949" s="46" t="e">
        <f ca="1">HYPERLINK("#"&amp;CELL("address",OFFSET([4]Analítico!$B$1,MATCH(101516,[4]Analítico!$B:$B,0)-1,3)),101516)</f>
        <v>#VALUE!</v>
      </c>
      <c r="B4949" s="47" t="s">
        <v>16478</v>
      </c>
      <c r="C4949" s="46" t="s">
        <v>0</v>
      </c>
      <c r="D4949" s="48">
        <v>1253.96</v>
      </c>
    </row>
    <row r="4950" spans="1:4" x14ac:dyDescent="0.25">
      <c r="A4950" s="46" t="e">
        <f ca="1">HYPERLINK("#"&amp;CELL("address",OFFSET([4]Analítico!$B$1,MATCH(101533,[4]Analítico!$B:$B,0)-1,3)),101533)</f>
        <v>#VALUE!</v>
      </c>
      <c r="B4950" s="47" t="s">
        <v>16479</v>
      </c>
      <c r="C4950" s="46" t="s">
        <v>0</v>
      </c>
      <c r="D4950" s="48">
        <v>1397.98</v>
      </c>
    </row>
    <row r="4951" spans="1:4" x14ac:dyDescent="0.25">
      <c r="A4951" s="46" t="e">
        <f ca="1">HYPERLINK("#"&amp;CELL("address",OFFSET([4]Analítico!$B$1,MATCH(101534,[4]Analítico!$B:$B,0)-1,3)),101534)</f>
        <v>#VALUE!</v>
      </c>
      <c r="B4951" s="47" t="s">
        <v>16480</v>
      </c>
      <c r="C4951" s="46" t="s">
        <v>0</v>
      </c>
      <c r="D4951" s="48">
        <v>1695.77</v>
      </c>
    </row>
    <row r="4952" spans="1:4" x14ac:dyDescent="0.25">
      <c r="A4952" s="46" t="e">
        <f ca="1">HYPERLINK("#"&amp;CELL("address",OFFSET([4]Analítico!$B$1,MATCH(101535,[4]Analítico!$B:$B,0)-1,3)),101535)</f>
        <v>#VALUE!</v>
      </c>
      <c r="B4952" s="47" t="s">
        <v>16481</v>
      </c>
      <c r="C4952" s="46" t="s">
        <v>0</v>
      </c>
      <c r="D4952" s="48">
        <v>1739.33</v>
      </c>
    </row>
    <row r="4953" spans="1:4" x14ac:dyDescent="0.25">
      <c r="A4953" s="46" t="e">
        <f ca="1">HYPERLINK("#"&amp;CELL("address",OFFSET([4]Analítico!$B$1,MATCH(101536,[4]Analítico!$B:$B,0)-1,3)),101536)</f>
        <v>#VALUE!</v>
      </c>
      <c r="B4953" s="47" t="s">
        <v>16482</v>
      </c>
      <c r="C4953" s="46" t="s">
        <v>0</v>
      </c>
      <c r="D4953" s="48">
        <v>2064.58</v>
      </c>
    </row>
    <row r="4954" spans="1:4" x14ac:dyDescent="0.25">
      <c r="A4954" s="46" t="e">
        <f ca="1">HYPERLINK("#"&amp;CELL("address",OFFSET([4]Analítico!$B$1,MATCH(101529,[4]Analítico!$B:$B,0)-1,3)),101529)</f>
        <v>#VALUE!</v>
      </c>
      <c r="B4954" s="47" t="s">
        <v>16483</v>
      </c>
      <c r="C4954" s="46" t="s">
        <v>0</v>
      </c>
      <c r="D4954" s="48">
        <v>1363.95</v>
      </c>
    </row>
    <row r="4955" spans="1:4" x14ac:dyDescent="0.25">
      <c r="A4955" s="46" t="e">
        <f ca="1">HYPERLINK("#"&amp;CELL("address",OFFSET([4]Analítico!$B$1,MATCH(101530,[4]Analítico!$B:$B,0)-1,3)),101530)</f>
        <v>#VALUE!</v>
      </c>
      <c r="B4955" s="47" t="s">
        <v>16484</v>
      </c>
      <c r="C4955" s="46" t="s">
        <v>0</v>
      </c>
      <c r="D4955" s="48">
        <v>1661.74</v>
      </c>
    </row>
    <row r="4956" spans="1:4" x14ac:dyDescent="0.25">
      <c r="A4956" s="46" t="e">
        <f ca="1">HYPERLINK("#"&amp;CELL("address",OFFSET([4]Analítico!$B$1,MATCH(101531,[4]Analítico!$B:$B,0)-1,3)),101531)</f>
        <v>#VALUE!</v>
      </c>
      <c r="B4956" s="47" t="s">
        <v>16485</v>
      </c>
      <c r="C4956" s="46" t="s">
        <v>0</v>
      </c>
      <c r="D4956" s="48">
        <v>1705.3</v>
      </c>
    </row>
    <row r="4957" spans="1:4" x14ac:dyDescent="0.25">
      <c r="A4957" s="46" t="e">
        <f ca="1">HYPERLINK("#"&amp;CELL("address",OFFSET([4]Analítico!$B$1,MATCH(101532,[4]Analítico!$B:$B,0)-1,3)),101532)</f>
        <v>#VALUE!</v>
      </c>
      <c r="B4957" s="47" t="s">
        <v>16486</v>
      </c>
      <c r="C4957" s="46" t="s">
        <v>0</v>
      </c>
      <c r="D4957" s="48">
        <v>2030.55</v>
      </c>
    </row>
    <row r="4958" spans="1:4" x14ac:dyDescent="0.25">
      <c r="A4958" s="46" t="e">
        <f ca="1">HYPERLINK("#"&amp;CELL("address",OFFSET([4]Analítico!$B$1,MATCH(106510,[4]Analítico!$B:$B,0)-1,3)),106510)</f>
        <v>#VALUE!</v>
      </c>
      <c r="B4958" s="47" t="s">
        <v>16487</v>
      </c>
      <c r="C4958" s="46" t="s">
        <v>0</v>
      </c>
      <c r="D4958" s="48">
        <v>0</v>
      </c>
    </row>
    <row r="4959" spans="1:4" x14ac:dyDescent="0.25">
      <c r="A4959" s="46" t="e">
        <f ca="1">HYPERLINK("#"&amp;CELL("address",OFFSET([4]Analítico!$B$1,MATCH(106514,[4]Analítico!$B:$B,0)-1,3)),106514)</f>
        <v>#VALUE!</v>
      </c>
      <c r="B4959" s="47" t="s">
        <v>16488</v>
      </c>
      <c r="C4959" s="46" t="s">
        <v>0</v>
      </c>
      <c r="D4959" s="48">
        <v>0</v>
      </c>
    </row>
    <row r="4960" spans="1:4" x14ac:dyDescent="0.25">
      <c r="A4960" s="46" t="e">
        <f ca="1">HYPERLINK("#"&amp;CELL("address",OFFSET([4]Analítico!$B$1,MATCH(106511,[4]Analítico!$B:$B,0)-1,3)),106511)</f>
        <v>#VALUE!</v>
      </c>
      <c r="B4960" s="47" t="s">
        <v>16489</v>
      </c>
      <c r="C4960" s="46" t="s">
        <v>0</v>
      </c>
      <c r="D4960" s="48">
        <v>0</v>
      </c>
    </row>
    <row r="4961" spans="1:4" x14ac:dyDescent="0.25">
      <c r="A4961" s="46" t="e">
        <f ca="1">HYPERLINK("#"&amp;CELL("address",OFFSET([4]Analítico!$B$1,MATCH(106515,[4]Analítico!$B:$B,0)-1,3)),106515)</f>
        <v>#VALUE!</v>
      </c>
      <c r="B4961" s="47" t="s">
        <v>16490</v>
      </c>
      <c r="C4961" s="46" t="s">
        <v>0</v>
      </c>
      <c r="D4961" s="48">
        <v>0</v>
      </c>
    </row>
    <row r="4962" spans="1:4" x14ac:dyDescent="0.25">
      <c r="A4962" s="46" t="e">
        <f ca="1">HYPERLINK("#"&amp;CELL("address",OFFSET([4]Analítico!$B$1,MATCH(106512,[4]Analítico!$B:$B,0)-1,3)),106512)</f>
        <v>#VALUE!</v>
      </c>
      <c r="B4962" s="47" t="s">
        <v>16491</v>
      </c>
      <c r="C4962" s="46" t="s">
        <v>0</v>
      </c>
      <c r="D4962" s="48">
        <v>0</v>
      </c>
    </row>
    <row r="4963" spans="1:4" x14ac:dyDescent="0.25">
      <c r="A4963" s="46" t="e">
        <f ca="1">HYPERLINK("#"&amp;CELL("address",OFFSET([4]Analítico!$B$1,MATCH(106516,[4]Analítico!$B:$B,0)-1,3)),106516)</f>
        <v>#VALUE!</v>
      </c>
      <c r="B4963" s="47" t="s">
        <v>16492</v>
      </c>
      <c r="C4963" s="46" t="s">
        <v>0</v>
      </c>
      <c r="D4963" s="48">
        <v>0</v>
      </c>
    </row>
    <row r="4964" spans="1:4" x14ac:dyDescent="0.25">
      <c r="A4964" s="46" t="e">
        <f ca="1">HYPERLINK("#"&amp;CELL("address",OFFSET([4]Analítico!$B$1,MATCH(106513,[4]Analítico!$B:$B,0)-1,3)),106513)</f>
        <v>#VALUE!</v>
      </c>
      <c r="B4964" s="47" t="s">
        <v>16493</v>
      </c>
      <c r="C4964" s="46" t="s">
        <v>0</v>
      </c>
      <c r="D4964" s="48">
        <v>0</v>
      </c>
    </row>
    <row r="4965" spans="1:4" x14ac:dyDescent="0.25">
      <c r="A4965" s="46" t="e">
        <f ca="1">HYPERLINK("#"&amp;CELL("address",OFFSET([4]Analítico!$B$1,MATCH(106517,[4]Analítico!$B:$B,0)-1,3)),106517)</f>
        <v>#VALUE!</v>
      </c>
      <c r="B4965" s="47" t="s">
        <v>16494</v>
      </c>
      <c r="C4965" s="46" t="s">
        <v>0</v>
      </c>
      <c r="D4965" s="48">
        <v>0</v>
      </c>
    </row>
    <row r="4966" spans="1:4" x14ac:dyDescent="0.25">
      <c r="A4966" s="46" t="e">
        <f ca="1">HYPERLINK("#"&amp;CELL("address",OFFSET([4]Analítico!$B$1,MATCH(106518,[4]Analítico!$B:$B,0)-1,3)),106518)</f>
        <v>#VALUE!</v>
      </c>
      <c r="B4966" s="47" t="s">
        <v>16495</v>
      </c>
      <c r="C4966" s="46" t="s">
        <v>0</v>
      </c>
      <c r="D4966" s="48">
        <v>0</v>
      </c>
    </row>
    <row r="4967" spans="1:4" x14ac:dyDescent="0.25">
      <c r="A4967" s="46" t="e">
        <f ca="1">HYPERLINK("#"&amp;CELL("address",OFFSET([4]Analítico!$B$1,MATCH(106519,[4]Analítico!$B:$B,0)-1,3)),106519)</f>
        <v>#VALUE!</v>
      </c>
      <c r="B4967" s="47" t="s">
        <v>16496</v>
      </c>
      <c r="C4967" s="46" t="s">
        <v>0</v>
      </c>
      <c r="D4967" s="48">
        <v>0</v>
      </c>
    </row>
    <row r="4968" spans="1:4" x14ac:dyDescent="0.25">
      <c r="A4968" s="46" t="e">
        <f ca="1">HYPERLINK("#"&amp;CELL("address",OFFSET([4]Analítico!$B$1,MATCH(106520,[4]Analítico!$B:$B,0)-1,3)),106520)</f>
        <v>#VALUE!</v>
      </c>
      <c r="B4968" s="47" t="s">
        <v>16497</v>
      </c>
      <c r="C4968" s="46" t="s">
        <v>0</v>
      </c>
      <c r="D4968" s="48">
        <v>0</v>
      </c>
    </row>
    <row r="4969" spans="1:4" x14ac:dyDescent="0.25">
      <c r="A4969" s="46" t="e">
        <f ca="1">HYPERLINK("#"&amp;CELL("address",OFFSET([4]Analítico!$B$1,MATCH(106521,[4]Analítico!$B:$B,0)-1,3)),106521)</f>
        <v>#VALUE!</v>
      </c>
      <c r="B4969" s="47" t="s">
        <v>16498</v>
      </c>
      <c r="C4969" s="46" t="s">
        <v>0</v>
      </c>
      <c r="D4969" s="48">
        <v>0</v>
      </c>
    </row>
    <row r="4970" spans="1:4" x14ac:dyDescent="0.25">
      <c r="A4970" s="46" t="e">
        <f ca="1">HYPERLINK("#"&amp;CELL("address",OFFSET([4]Analítico!$B$1,MATCH(106522,[4]Analítico!$B:$B,0)-1,3)),106522)</f>
        <v>#VALUE!</v>
      </c>
      <c r="B4970" s="47" t="s">
        <v>16499</v>
      </c>
      <c r="C4970" s="46" t="s">
        <v>0</v>
      </c>
      <c r="D4970" s="48">
        <v>0</v>
      </c>
    </row>
    <row r="4971" spans="1:4" x14ac:dyDescent="0.25">
      <c r="A4971" s="46" t="e">
        <f ca="1">HYPERLINK("#"&amp;CELL("address",OFFSET([4]Analítico!$B$1,MATCH(106523,[4]Analítico!$B:$B,0)-1,3)),106523)</f>
        <v>#VALUE!</v>
      </c>
      <c r="B4971" s="47" t="s">
        <v>16500</v>
      </c>
      <c r="C4971" s="46" t="s">
        <v>0</v>
      </c>
      <c r="D4971" s="48">
        <v>0</v>
      </c>
    </row>
    <row r="4972" spans="1:4" x14ac:dyDescent="0.25">
      <c r="A4972" s="46" t="e">
        <f ca="1">HYPERLINK("#"&amp;CELL("address",OFFSET([4]Analítico!$B$1,MATCH(101549,[4]Analítico!$B:$B,0)-1,3)),101549)</f>
        <v>#VALUE!</v>
      </c>
      <c r="B4972" s="47" t="s">
        <v>16501</v>
      </c>
      <c r="C4972" s="46" t="s">
        <v>0</v>
      </c>
      <c r="D4972" s="48">
        <v>23.15</v>
      </c>
    </row>
    <row r="4973" spans="1:4" x14ac:dyDescent="0.25">
      <c r="A4973" s="46" t="e">
        <f ca="1">HYPERLINK("#"&amp;CELL("address",OFFSET([4]Analítico!$B$1,MATCH(101547,[4]Analítico!$B:$B,0)-1,3)),101547)</f>
        <v>#VALUE!</v>
      </c>
      <c r="B4973" s="47" t="s">
        <v>16502</v>
      </c>
      <c r="C4973" s="46" t="s">
        <v>0</v>
      </c>
      <c r="D4973" s="48">
        <v>89.71</v>
      </c>
    </row>
    <row r="4974" spans="1:4" x14ac:dyDescent="0.25">
      <c r="A4974" s="46" t="e">
        <f ca="1">HYPERLINK("#"&amp;CELL("address",OFFSET([4]Analítico!$B$1,MATCH(101546,[4]Analítico!$B:$B,0)-1,3)),101546)</f>
        <v>#VALUE!</v>
      </c>
      <c r="B4974" s="47" t="s">
        <v>16503</v>
      </c>
      <c r="C4974" s="46" t="s">
        <v>0</v>
      </c>
      <c r="D4974" s="48">
        <v>29.48</v>
      </c>
    </row>
    <row r="4975" spans="1:4" x14ac:dyDescent="0.25">
      <c r="A4975" s="46" t="e">
        <f ca="1">HYPERLINK("#"&amp;CELL("address",OFFSET([4]Analítico!$B$1,MATCH(101548,[4]Analítico!$B:$B,0)-1,3)),101548)</f>
        <v>#VALUE!</v>
      </c>
      <c r="B4975" s="47" t="s">
        <v>16504</v>
      </c>
      <c r="C4975" s="46" t="s">
        <v>0</v>
      </c>
      <c r="D4975" s="48">
        <v>8.23</v>
      </c>
    </row>
    <row r="4976" spans="1:4" x14ac:dyDescent="0.25">
      <c r="A4976" s="46" t="e">
        <f ca="1">HYPERLINK("#"&amp;CELL("address",OFFSET([4]Analítico!$B$1,MATCH(106528,[4]Analítico!$B:$B,0)-1,3)),106528)</f>
        <v>#VALUE!</v>
      </c>
      <c r="B4976" s="47" t="s">
        <v>16505</v>
      </c>
      <c r="C4976" s="46" t="s">
        <v>0</v>
      </c>
      <c r="D4976" s="48">
        <v>0</v>
      </c>
    </row>
    <row r="4977" spans="1:4" x14ac:dyDescent="0.25">
      <c r="A4977" s="46" t="e">
        <f ca="1">HYPERLINK("#"&amp;CELL("address",OFFSET([4]Analítico!$B$1,MATCH(94764,[4]Analítico!$B:$B,0)-1,3)),94764)</f>
        <v>#VALUE!</v>
      </c>
      <c r="B4977" s="47" t="s">
        <v>16506</v>
      </c>
      <c r="C4977" s="46" t="s">
        <v>0</v>
      </c>
      <c r="D4977" s="48">
        <v>40.159999999999997</v>
      </c>
    </row>
    <row r="4978" spans="1:4" x14ac:dyDescent="0.25">
      <c r="A4978" s="46" t="e">
        <f ca="1">HYPERLINK("#"&amp;CELL("address",OFFSET([4]Analítico!$B$1,MATCH(94765,[4]Analítico!$B:$B,0)-1,3)),94765)</f>
        <v>#VALUE!</v>
      </c>
      <c r="B4978" s="47" t="s">
        <v>16507</v>
      </c>
      <c r="C4978" s="46" t="s">
        <v>0</v>
      </c>
      <c r="D4978" s="48">
        <v>44</v>
      </c>
    </row>
    <row r="4979" spans="1:4" x14ac:dyDescent="0.25">
      <c r="A4979" s="46" t="e">
        <f ca="1">HYPERLINK("#"&amp;CELL("address",OFFSET([4]Analítico!$B$1,MATCH(94766,[4]Analítico!$B:$B,0)-1,3)),94766)</f>
        <v>#VALUE!</v>
      </c>
      <c r="B4979" s="47" t="s">
        <v>16508</v>
      </c>
      <c r="C4979" s="46" t="s">
        <v>0</v>
      </c>
      <c r="D4979" s="48">
        <v>48.9</v>
      </c>
    </row>
    <row r="4980" spans="1:4" x14ac:dyDescent="0.25">
      <c r="A4980" s="46" t="e">
        <f ca="1">HYPERLINK("#"&amp;CELL("address",OFFSET([4]Analítico!$B$1,MATCH(94767,[4]Analítico!$B:$B,0)-1,3)),94767)</f>
        <v>#VALUE!</v>
      </c>
      <c r="B4980" s="47" t="s">
        <v>16509</v>
      </c>
      <c r="C4980" s="46" t="s">
        <v>0</v>
      </c>
      <c r="D4980" s="48">
        <v>71.38</v>
      </c>
    </row>
    <row r="4981" spans="1:4" x14ac:dyDescent="0.25">
      <c r="A4981" s="46" t="e">
        <f ca="1">HYPERLINK("#"&amp;CELL("address",OFFSET([4]Analítico!$B$1,MATCH(94768,[4]Analítico!$B:$B,0)-1,3)),94768)</f>
        <v>#VALUE!</v>
      </c>
      <c r="B4981" s="47" t="s">
        <v>16510</v>
      </c>
      <c r="C4981" s="46" t="s">
        <v>0</v>
      </c>
      <c r="D4981" s="48">
        <v>80.569999999999993</v>
      </c>
    </row>
    <row r="4982" spans="1:4" x14ac:dyDescent="0.25">
      <c r="A4982" s="46" t="e">
        <f ca="1">HYPERLINK("#"&amp;CELL("address",OFFSET([4]Analítico!$B$1,MATCH(94769,[4]Analítico!$B:$B,0)-1,3)),94769)</f>
        <v>#VALUE!</v>
      </c>
      <c r="B4982" s="47" t="s">
        <v>16511</v>
      </c>
      <c r="C4982" s="46" t="s">
        <v>0</v>
      </c>
      <c r="D4982" s="48">
        <v>106.8</v>
      </c>
    </row>
    <row r="4983" spans="1:4" x14ac:dyDescent="0.25">
      <c r="A4983" s="46" t="e">
        <f ca="1">HYPERLINK("#"&amp;CELL("address",OFFSET([4]Analítico!$B$1,MATCH(94783,[4]Analítico!$B:$B,0)-1,3)),94783)</f>
        <v>#VALUE!</v>
      </c>
      <c r="B4983" s="47" t="s">
        <v>16512</v>
      </c>
      <c r="C4983" s="46" t="s">
        <v>0</v>
      </c>
      <c r="D4983" s="48">
        <v>22.95</v>
      </c>
    </row>
    <row r="4984" spans="1:4" x14ac:dyDescent="0.25">
      <c r="A4984" s="46" t="e">
        <f ca="1">HYPERLINK("#"&amp;CELL("address",OFFSET([4]Analítico!$B$1,MATCH(94703,[4]Analítico!$B:$B,0)-1,3)),94703)</f>
        <v>#VALUE!</v>
      </c>
      <c r="B4984" s="47" t="s">
        <v>16513</v>
      </c>
      <c r="C4984" s="46" t="s">
        <v>0</v>
      </c>
      <c r="D4984" s="48">
        <v>24.43</v>
      </c>
    </row>
    <row r="4985" spans="1:4" x14ac:dyDescent="0.25">
      <c r="A4985" s="46" t="e">
        <f ca="1">HYPERLINK("#"&amp;CELL("address",OFFSET([4]Analítico!$B$1,MATCH(94704,[4]Analítico!$B:$B,0)-1,3)),94704)</f>
        <v>#VALUE!</v>
      </c>
      <c r="B4985" s="47" t="s">
        <v>16514</v>
      </c>
      <c r="C4985" s="46" t="s">
        <v>0</v>
      </c>
      <c r="D4985" s="48">
        <v>32</v>
      </c>
    </row>
    <row r="4986" spans="1:4" x14ac:dyDescent="0.25">
      <c r="A4986" s="46" t="e">
        <f ca="1">HYPERLINK("#"&amp;CELL("address",OFFSET([4]Analítico!$B$1,MATCH(94705,[4]Analítico!$B:$B,0)-1,3)),94705)</f>
        <v>#VALUE!</v>
      </c>
      <c r="B4986" s="47" t="s">
        <v>16515</v>
      </c>
      <c r="C4986" s="46" t="s">
        <v>0</v>
      </c>
      <c r="D4986" s="48">
        <v>43.06</v>
      </c>
    </row>
    <row r="4987" spans="1:4" x14ac:dyDescent="0.25">
      <c r="A4987" s="46" t="e">
        <f ca="1">HYPERLINK("#"&amp;CELL("address",OFFSET([4]Analítico!$B$1,MATCH(94706,[4]Analítico!$B:$B,0)-1,3)),94706)</f>
        <v>#VALUE!</v>
      </c>
      <c r="B4987" s="47" t="s">
        <v>16516</v>
      </c>
      <c r="C4987" s="46" t="s">
        <v>0</v>
      </c>
      <c r="D4987" s="48">
        <v>42.14</v>
      </c>
    </row>
    <row r="4988" spans="1:4" x14ac:dyDescent="0.25">
      <c r="A4988" s="46" t="e">
        <f ca="1">HYPERLINK("#"&amp;CELL("address",OFFSET([4]Analítico!$B$1,MATCH(94707,[4]Analítico!$B:$B,0)-1,3)),94707)</f>
        <v>#VALUE!</v>
      </c>
      <c r="B4988" s="47" t="s">
        <v>16517</v>
      </c>
      <c r="C4988" s="46" t="s">
        <v>0</v>
      </c>
      <c r="D4988" s="48">
        <v>65.400000000000006</v>
      </c>
    </row>
    <row r="4989" spans="1:4" x14ac:dyDescent="0.25">
      <c r="A4989" s="46" t="e">
        <f ca="1">HYPERLINK("#"&amp;CELL("address",OFFSET([4]Analítico!$B$1,MATCH(94715,[4]Analítico!$B:$B,0)-1,3)),94715)</f>
        <v>#VALUE!</v>
      </c>
      <c r="B4989" s="47" t="s">
        <v>16518</v>
      </c>
      <c r="C4989" s="46" t="s">
        <v>0</v>
      </c>
      <c r="D4989" s="48">
        <v>332.78</v>
      </c>
    </row>
    <row r="4990" spans="1:4" x14ac:dyDescent="0.25">
      <c r="A4990" s="46" t="e">
        <f ca="1">HYPERLINK("#"&amp;CELL("address",OFFSET([4]Analítico!$B$1,MATCH(94713,[4]Analítico!$B:$B,0)-1,3)),94713)</f>
        <v>#VALUE!</v>
      </c>
      <c r="B4990" s="47" t="s">
        <v>16519</v>
      </c>
      <c r="C4990" s="46" t="s">
        <v>0</v>
      </c>
      <c r="D4990" s="48">
        <v>267.33999999999997</v>
      </c>
    </row>
    <row r="4991" spans="1:4" x14ac:dyDescent="0.25">
      <c r="A4991" s="46" t="e">
        <f ca="1">HYPERLINK("#"&amp;CELL("address",OFFSET([4]Analítico!$B$1,MATCH(94714,[4]Analítico!$B:$B,0)-1,3)),94714)</f>
        <v>#VALUE!</v>
      </c>
      <c r="B4991" s="47" t="s">
        <v>16520</v>
      </c>
      <c r="C4991" s="46" t="s">
        <v>0</v>
      </c>
      <c r="D4991" s="48">
        <v>373.82</v>
      </c>
    </row>
    <row r="4992" spans="1:4" x14ac:dyDescent="0.25">
      <c r="A4992" s="46" t="e">
        <f ca="1">HYPERLINK("#"&amp;CELL("address",OFFSET([4]Analítico!$B$1,MATCH(94670,[4]Analítico!$B:$B,0)-1,3)),94670)</f>
        <v>#VALUE!</v>
      </c>
      <c r="B4992" s="47" t="s">
        <v>16521</v>
      </c>
      <c r="C4992" s="46" t="s">
        <v>0</v>
      </c>
      <c r="D4992" s="48">
        <v>81.760000000000005</v>
      </c>
    </row>
    <row r="4993" spans="1:4" x14ac:dyDescent="0.25">
      <c r="A4993" s="46" t="e">
        <f ca="1">HYPERLINK("#"&amp;CELL("address",OFFSET([4]Analítico!$B$1,MATCH(94656,[4]Analítico!$B:$B,0)-1,3)),94656)</f>
        <v>#VALUE!</v>
      </c>
      <c r="B4993" s="47" t="s">
        <v>16522</v>
      </c>
      <c r="C4993" s="46" t="s">
        <v>0</v>
      </c>
      <c r="D4993" s="48">
        <v>4.4000000000000004</v>
      </c>
    </row>
    <row r="4994" spans="1:4" x14ac:dyDescent="0.25">
      <c r="A4994" s="46" t="e">
        <f ca="1">HYPERLINK("#"&amp;CELL("address",OFFSET([4]Analítico!$B$1,MATCH(94658,[4]Analítico!$B:$B,0)-1,3)),94658)</f>
        <v>#VALUE!</v>
      </c>
      <c r="B4994" s="47" t="s">
        <v>16523</v>
      </c>
      <c r="C4994" s="46" t="s">
        <v>0</v>
      </c>
      <c r="D4994" s="48">
        <v>6.47</v>
      </c>
    </row>
    <row r="4995" spans="1:4" x14ac:dyDescent="0.25">
      <c r="A4995" s="46" t="e">
        <f ca="1">HYPERLINK("#"&amp;CELL("address",OFFSET([4]Analítico!$B$1,MATCH(94660,[4]Analítico!$B:$B,0)-1,3)),94660)</f>
        <v>#VALUE!</v>
      </c>
      <c r="B4995" s="47" t="s">
        <v>16524</v>
      </c>
      <c r="C4995" s="46" t="s">
        <v>0</v>
      </c>
      <c r="D4995" s="48">
        <v>10.130000000000001</v>
      </c>
    </row>
    <row r="4996" spans="1:4" x14ac:dyDescent="0.25">
      <c r="A4996" s="46" t="e">
        <f ca="1">HYPERLINK("#"&amp;CELL("address",OFFSET([4]Analítico!$B$1,MATCH(94662,[4]Analítico!$B:$B,0)-1,3)),94662)</f>
        <v>#VALUE!</v>
      </c>
      <c r="B4996" s="47" t="s">
        <v>16525</v>
      </c>
      <c r="C4996" s="46" t="s">
        <v>0</v>
      </c>
      <c r="D4996" s="48">
        <v>13.38</v>
      </c>
    </row>
    <row r="4997" spans="1:4" x14ac:dyDescent="0.25">
      <c r="A4997" s="46" t="e">
        <f ca="1">HYPERLINK("#"&amp;CELL("address",OFFSET([4]Analítico!$B$1,MATCH(94664,[4]Analítico!$B:$B,0)-1,3)),94664)</f>
        <v>#VALUE!</v>
      </c>
      <c r="B4997" s="47" t="s">
        <v>16526</v>
      </c>
      <c r="C4997" s="46" t="s">
        <v>0</v>
      </c>
      <c r="D4997" s="48">
        <v>23.9</v>
      </c>
    </row>
    <row r="4998" spans="1:4" x14ac:dyDescent="0.25">
      <c r="A4998" s="46" t="e">
        <f ca="1">HYPERLINK("#"&amp;CELL("address",OFFSET([4]Analítico!$B$1,MATCH(94666,[4]Analítico!$B:$B,0)-1,3)),94666)</f>
        <v>#VALUE!</v>
      </c>
      <c r="B4998" s="47" t="s">
        <v>16527</v>
      </c>
      <c r="C4998" s="46" t="s">
        <v>0</v>
      </c>
      <c r="D4998" s="48">
        <v>38.65</v>
      </c>
    </row>
    <row r="4999" spans="1:4" x14ac:dyDescent="0.25">
      <c r="A4999" s="46" t="e">
        <f ca="1">HYPERLINK("#"&amp;CELL("address",OFFSET([4]Analítico!$B$1,MATCH(94668,[4]Analítico!$B:$B,0)-1,3)),94668)</f>
        <v>#VALUE!</v>
      </c>
      <c r="B4999" s="47" t="s">
        <v>16528</v>
      </c>
      <c r="C4999" s="46" t="s">
        <v>0</v>
      </c>
      <c r="D4999" s="48">
        <v>51.21</v>
      </c>
    </row>
    <row r="5000" spans="1:4" x14ac:dyDescent="0.25">
      <c r="A5000" s="46" t="e">
        <f ca="1">HYPERLINK("#"&amp;CELL("address",OFFSET([4]Analítico!$B$1,MATCH(105215,[4]Analítico!$B:$B,0)-1,3)),105215)</f>
        <v>#VALUE!</v>
      </c>
      <c r="B5000" s="47" t="s">
        <v>16529</v>
      </c>
      <c r="C5000" s="46" t="s">
        <v>0</v>
      </c>
      <c r="D5000" s="48">
        <v>9.98</v>
      </c>
    </row>
    <row r="5001" spans="1:4" x14ac:dyDescent="0.25">
      <c r="A5001" s="46" t="e">
        <f ca="1">HYPERLINK("#"&amp;CELL("address",OFFSET([4]Analítico!$B$1,MATCH(105216,[4]Analítico!$B:$B,0)-1,3)),105216)</f>
        <v>#VALUE!</v>
      </c>
      <c r="B5001" s="47" t="s">
        <v>16530</v>
      </c>
      <c r="C5001" s="46" t="s">
        <v>0</v>
      </c>
      <c r="D5001" s="48">
        <v>36.46</v>
      </c>
    </row>
    <row r="5002" spans="1:4" x14ac:dyDescent="0.25">
      <c r="A5002" s="46" t="e">
        <f ca="1">HYPERLINK("#"&amp;CELL("address",OFFSET([4]Analítico!$B$1,MATCH(105217,[4]Analítico!$B:$B,0)-1,3)),105217)</f>
        <v>#VALUE!</v>
      </c>
      <c r="B5002" s="47" t="s">
        <v>16531</v>
      </c>
      <c r="C5002" s="46" t="s">
        <v>0</v>
      </c>
      <c r="D5002" s="48">
        <v>41.08</v>
      </c>
    </row>
    <row r="5003" spans="1:4" x14ac:dyDescent="0.25">
      <c r="A5003" s="46" t="e">
        <f ca="1">HYPERLINK("#"&amp;CELL("address",OFFSET([4]Analítico!$B$1,MATCH(105214,[4]Analítico!$B:$B,0)-1,3)),105214)</f>
        <v>#VALUE!</v>
      </c>
      <c r="B5003" s="47" t="s">
        <v>16532</v>
      </c>
      <c r="C5003" s="46" t="s">
        <v>0</v>
      </c>
      <c r="D5003" s="48">
        <v>43.21</v>
      </c>
    </row>
    <row r="5004" spans="1:4" x14ac:dyDescent="0.25">
      <c r="A5004" s="46" t="e">
        <f ca="1">HYPERLINK("#"&amp;CELL("address",OFFSET([4]Analítico!$B$1,MATCH(105218,[4]Analítico!$B:$B,0)-1,3)),105218)</f>
        <v>#VALUE!</v>
      </c>
      <c r="B5004" s="47" t="s">
        <v>16533</v>
      </c>
      <c r="C5004" s="46" t="s">
        <v>0</v>
      </c>
      <c r="D5004" s="48">
        <v>71.2</v>
      </c>
    </row>
    <row r="5005" spans="1:4" x14ac:dyDescent="0.25">
      <c r="A5005" s="46" t="e">
        <f ca="1">HYPERLINK("#"&amp;CELL("address",OFFSET([4]Analítico!$B$1,MATCH(105213,[4]Analítico!$B:$B,0)-1,3)),105213)</f>
        <v>#VALUE!</v>
      </c>
      <c r="B5005" s="47" t="s">
        <v>16534</v>
      </c>
      <c r="C5005" s="46" t="s">
        <v>0</v>
      </c>
      <c r="D5005" s="48">
        <v>202.35</v>
      </c>
    </row>
    <row r="5006" spans="1:4" x14ac:dyDescent="0.25">
      <c r="A5006" s="46" t="e">
        <f ca="1">HYPERLINK("#"&amp;CELL("address",OFFSET([4]Analítico!$B$1,MATCH(105233,[4]Analítico!$B:$B,0)-1,3)),105233)</f>
        <v>#VALUE!</v>
      </c>
      <c r="B5006" s="47" t="s">
        <v>16535</v>
      </c>
      <c r="C5006" s="46" t="s">
        <v>0</v>
      </c>
      <c r="D5006" s="48">
        <v>9.39</v>
      </c>
    </row>
    <row r="5007" spans="1:4" x14ac:dyDescent="0.25">
      <c r="A5007" s="46" t="e">
        <f ca="1">HYPERLINK("#"&amp;CELL("address",OFFSET([4]Analítico!$B$1,MATCH(105234,[4]Analítico!$B:$B,0)-1,3)),105234)</f>
        <v>#VALUE!</v>
      </c>
      <c r="B5007" s="47" t="s">
        <v>16536</v>
      </c>
      <c r="C5007" s="46" t="s">
        <v>0</v>
      </c>
      <c r="D5007" s="48">
        <v>11.45</v>
      </c>
    </row>
    <row r="5008" spans="1:4" x14ac:dyDescent="0.25">
      <c r="A5008" s="46" t="e">
        <f ca="1">HYPERLINK("#"&amp;CELL("address",OFFSET([4]Analítico!$B$1,MATCH(105228,[4]Analítico!$B:$B,0)-1,3)),105228)</f>
        <v>#VALUE!</v>
      </c>
      <c r="B5008" s="47" t="s">
        <v>16537</v>
      </c>
      <c r="C5008" s="46" t="s">
        <v>0</v>
      </c>
      <c r="D5008" s="48">
        <v>13.75</v>
      </c>
    </row>
    <row r="5009" spans="1:4" x14ac:dyDescent="0.25">
      <c r="A5009" s="46" t="e">
        <f ca="1">HYPERLINK("#"&amp;CELL("address",OFFSET([4]Analítico!$B$1,MATCH(105138,[4]Analítico!$B:$B,0)-1,3)),105138)</f>
        <v>#VALUE!</v>
      </c>
      <c r="B5009" s="47" t="s">
        <v>16538</v>
      </c>
      <c r="C5009" s="46" t="s">
        <v>0</v>
      </c>
      <c r="D5009" s="48">
        <v>19.87</v>
      </c>
    </row>
    <row r="5010" spans="1:4" x14ac:dyDescent="0.25">
      <c r="A5010" s="46" t="e">
        <f ca="1">HYPERLINK("#"&amp;CELL("address",OFFSET([4]Analítico!$B$1,MATCH(105139,[4]Analítico!$B:$B,0)-1,3)),105139)</f>
        <v>#VALUE!</v>
      </c>
      <c r="B5010" s="47" t="s">
        <v>16539</v>
      </c>
      <c r="C5010" s="46" t="s">
        <v>0</v>
      </c>
      <c r="D5010" s="48">
        <v>23.29</v>
      </c>
    </row>
    <row r="5011" spans="1:4" x14ac:dyDescent="0.25">
      <c r="A5011" s="46" t="e">
        <f ca="1">HYPERLINK("#"&amp;CELL("address",OFFSET([4]Analítico!$B$1,MATCH(105140,[4]Analítico!$B:$B,0)-1,3)),105140)</f>
        <v>#VALUE!</v>
      </c>
      <c r="B5011" s="47" t="s">
        <v>16540</v>
      </c>
      <c r="C5011" s="46" t="s">
        <v>0</v>
      </c>
      <c r="D5011" s="48">
        <v>29.92</v>
      </c>
    </row>
    <row r="5012" spans="1:4" x14ac:dyDescent="0.25">
      <c r="A5012" s="46" t="e">
        <f ca="1">HYPERLINK("#"&amp;CELL("address",OFFSET([4]Analítico!$B$1,MATCH(105141,[4]Analítico!$B:$B,0)-1,3)),105141)</f>
        <v>#VALUE!</v>
      </c>
      <c r="B5012" s="47" t="s">
        <v>16541</v>
      </c>
      <c r="C5012" s="46" t="s">
        <v>0</v>
      </c>
      <c r="D5012" s="48">
        <v>35.65</v>
      </c>
    </row>
    <row r="5013" spans="1:4" x14ac:dyDescent="0.25">
      <c r="A5013" s="46" t="e">
        <f ca="1">HYPERLINK("#"&amp;CELL("address",OFFSET([4]Analítico!$B$1,MATCH(105172,[4]Analítico!$B:$B,0)-1,3)),105172)</f>
        <v>#VALUE!</v>
      </c>
      <c r="B5013" s="47" t="s">
        <v>16542</v>
      </c>
      <c r="C5013" s="46" t="s">
        <v>0</v>
      </c>
      <c r="D5013" s="48">
        <v>96.92</v>
      </c>
    </row>
    <row r="5014" spans="1:4" x14ac:dyDescent="0.25">
      <c r="A5014" s="46" t="e">
        <f ca="1">HYPERLINK("#"&amp;CELL("address",OFFSET([4]Analítico!$B$1,MATCH(105169,[4]Analítico!$B:$B,0)-1,3)),105169)</f>
        <v>#VALUE!</v>
      </c>
      <c r="B5014" s="47" t="s">
        <v>16543</v>
      </c>
      <c r="C5014" s="46" t="s">
        <v>0</v>
      </c>
      <c r="D5014" s="48">
        <v>97.37</v>
      </c>
    </row>
    <row r="5015" spans="1:4" x14ac:dyDescent="0.25">
      <c r="A5015" s="46" t="e">
        <f ca="1">HYPERLINK("#"&amp;CELL("address",OFFSET([4]Analítico!$B$1,MATCH(105230,[4]Analítico!$B:$B,0)-1,3)),105230)</f>
        <v>#VALUE!</v>
      </c>
      <c r="B5015" s="47" t="s">
        <v>16544</v>
      </c>
      <c r="C5015" s="46" t="s">
        <v>0</v>
      </c>
      <c r="D5015" s="48">
        <v>9.7799999999999994</v>
      </c>
    </row>
    <row r="5016" spans="1:4" x14ac:dyDescent="0.25">
      <c r="A5016" s="46" t="e">
        <f ca="1">HYPERLINK("#"&amp;CELL("address",OFFSET([4]Analítico!$B$1,MATCH(105231,[4]Analítico!$B:$B,0)-1,3)),105231)</f>
        <v>#VALUE!</v>
      </c>
      <c r="B5016" s="47" t="s">
        <v>16545</v>
      </c>
      <c r="C5016" s="46" t="s">
        <v>0</v>
      </c>
      <c r="D5016" s="48">
        <v>11.44</v>
      </c>
    </row>
    <row r="5017" spans="1:4" x14ac:dyDescent="0.25">
      <c r="A5017" s="46" t="e">
        <f ca="1">HYPERLINK("#"&amp;CELL("address",OFFSET([4]Analítico!$B$1,MATCH(105232,[4]Analítico!$B:$B,0)-1,3)),105232)</f>
        <v>#VALUE!</v>
      </c>
      <c r="B5017" s="47" t="s">
        <v>16546</v>
      </c>
      <c r="C5017" s="46" t="s">
        <v>0</v>
      </c>
      <c r="D5017" s="48">
        <v>20.95</v>
      </c>
    </row>
    <row r="5018" spans="1:4" x14ac:dyDescent="0.25">
      <c r="A5018" s="46" t="e">
        <f ca="1">HYPERLINK("#"&amp;CELL("address",OFFSET([4]Analítico!$B$1,MATCH(105229,[4]Analítico!$B:$B,0)-1,3)),105229)</f>
        <v>#VALUE!</v>
      </c>
      <c r="B5018" s="47" t="s">
        <v>16547</v>
      </c>
      <c r="C5018" s="46" t="s">
        <v>0</v>
      </c>
      <c r="D5018" s="48">
        <v>32.700000000000003</v>
      </c>
    </row>
    <row r="5019" spans="1:4" x14ac:dyDescent="0.25">
      <c r="A5019" s="46" t="e">
        <f ca="1">HYPERLINK("#"&amp;CELL("address",OFFSET([4]Analítico!$B$1,MATCH(105146,[4]Analítico!$B:$B,0)-1,3)),105146)</f>
        <v>#VALUE!</v>
      </c>
      <c r="B5019" s="47" t="s">
        <v>16548</v>
      </c>
      <c r="C5019" s="46" t="s">
        <v>0</v>
      </c>
      <c r="D5019" s="48">
        <v>26.76</v>
      </c>
    </row>
    <row r="5020" spans="1:4" x14ac:dyDescent="0.25">
      <c r="A5020" s="46" t="e">
        <f ca="1">HYPERLINK("#"&amp;CELL("address",OFFSET([4]Analítico!$B$1,MATCH(94613,[4]Analítico!$B:$B,0)-1,3)),94613)</f>
        <v>#VALUE!</v>
      </c>
      <c r="B5020" s="47" t="s">
        <v>16549</v>
      </c>
      <c r="C5020" s="46" t="s">
        <v>0</v>
      </c>
      <c r="D5020" s="48">
        <v>0</v>
      </c>
    </row>
    <row r="5021" spans="1:4" x14ac:dyDescent="0.25">
      <c r="A5021" s="46" t="e">
        <f ca="1">HYPERLINK("#"&amp;CELL("address",OFFSET([4]Analítico!$B$1,MATCH(94607,[4]Analítico!$B:$B,0)-1,3)),94607)</f>
        <v>#VALUE!</v>
      </c>
      <c r="B5021" s="47" t="s">
        <v>16550</v>
      </c>
      <c r="C5021" s="46" t="s">
        <v>0</v>
      </c>
      <c r="D5021" s="48">
        <v>0</v>
      </c>
    </row>
    <row r="5022" spans="1:4" x14ac:dyDescent="0.25">
      <c r="A5022" s="46" t="e">
        <f ca="1">HYPERLINK("#"&amp;CELL("address",OFFSET([4]Analítico!$B$1,MATCH(94609,[4]Analítico!$B:$B,0)-1,3)),94609)</f>
        <v>#VALUE!</v>
      </c>
      <c r="B5022" s="47" t="s">
        <v>16551</v>
      </c>
      <c r="C5022" s="46" t="s">
        <v>0</v>
      </c>
      <c r="D5022" s="48">
        <v>0</v>
      </c>
    </row>
    <row r="5023" spans="1:4" x14ac:dyDescent="0.25">
      <c r="A5023" s="46" t="e">
        <f ca="1">HYPERLINK("#"&amp;CELL("address",OFFSET([4]Analítico!$B$1,MATCH(94611,[4]Analítico!$B:$B,0)-1,3)),94611)</f>
        <v>#VALUE!</v>
      </c>
      <c r="B5023" s="47" t="s">
        <v>16552</v>
      </c>
      <c r="C5023" s="46" t="s">
        <v>0</v>
      </c>
      <c r="D5023" s="48">
        <v>0</v>
      </c>
    </row>
    <row r="5024" spans="1:4" x14ac:dyDescent="0.25">
      <c r="A5024" s="46" t="e">
        <f ca="1">HYPERLINK("#"&amp;CELL("address",OFFSET([4]Analítico!$B$1,MATCH(96738,[4]Analítico!$B:$B,0)-1,3)),96738)</f>
        <v>#VALUE!</v>
      </c>
      <c r="B5024" s="47" t="s">
        <v>16553</v>
      </c>
      <c r="C5024" s="46" t="s">
        <v>0</v>
      </c>
      <c r="D5024" s="48">
        <v>27.21</v>
      </c>
    </row>
    <row r="5025" spans="1:4" x14ac:dyDescent="0.25">
      <c r="A5025" s="46" t="e">
        <f ca="1">HYPERLINK("#"&amp;CELL("address",OFFSET([4]Analítico!$B$1,MATCH(96740,[4]Analítico!$B:$B,0)-1,3)),96740)</f>
        <v>#VALUE!</v>
      </c>
      <c r="B5025" s="47" t="s">
        <v>16554</v>
      </c>
      <c r="C5025" s="46" t="s">
        <v>0</v>
      </c>
      <c r="D5025" s="48">
        <v>37.450000000000003</v>
      </c>
    </row>
    <row r="5026" spans="1:4" x14ac:dyDescent="0.25">
      <c r="A5026" s="46" t="e">
        <f ca="1">HYPERLINK("#"&amp;CELL("address",OFFSET([4]Analítico!$B$1,MATCH(94738,[4]Analítico!$B:$B,0)-1,3)),94738)</f>
        <v>#VALUE!</v>
      </c>
      <c r="B5026" s="47" t="s">
        <v>16555</v>
      </c>
      <c r="C5026" s="46" t="s">
        <v>0</v>
      </c>
      <c r="D5026" s="48">
        <v>1682.03</v>
      </c>
    </row>
    <row r="5027" spans="1:4" x14ac:dyDescent="0.25">
      <c r="A5027" s="46" t="e">
        <f ca="1">HYPERLINK("#"&amp;CELL("address",OFFSET([4]Analítico!$B$1,MATCH(94724,[4]Analítico!$B:$B,0)-1,3)),94724)</f>
        <v>#VALUE!</v>
      </c>
      <c r="B5027" s="47" t="s">
        <v>16556</v>
      </c>
      <c r="C5027" s="46" t="s">
        <v>0</v>
      </c>
      <c r="D5027" s="48">
        <v>27.06</v>
      </c>
    </row>
    <row r="5028" spans="1:4" x14ac:dyDescent="0.25">
      <c r="A5028" s="46" t="e">
        <f ca="1">HYPERLINK("#"&amp;CELL("address",OFFSET([4]Analítico!$B$1,MATCH(94726,[4]Analítico!$B:$B,0)-1,3)),94726)</f>
        <v>#VALUE!</v>
      </c>
      <c r="B5028" s="47" t="s">
        <v>16557</v>
      </c>
      <c r="C5028" s="46" t="s">
        <v>0</v>
      </c>
      <c r="D5028" s="48">
        <v>34.840000000000003</v>
      </c>
    </row>
    <row r="5029" spans="1:4" x14ac:dyDescent="0.25">
      <c r="A5029" s="46" t="e">
        <f ca="1">HYPERLINK("#"&amp;CELL("address",OFFSET([4]Analítico!$B$1,MATCH(94728,[4]Analítico!$B:$B,0)-1,3)),94728)</f>
        <v>#VALUE!</v>
      </c>
      <c r="B5029" s="47" t="s">
        <v>16558</v>
      </c>
      <c r="C5029" s="46" t="s">
        <v>0</v>
      </c>
      <c r="D5029" s="48">
        <v>54.19</v>
      </c>
    </row>
    <row r="5030" spans="1:4" x14ac:dyDescent="0.25">
      <c r="A5030" s="46" t="e">
        <f ca="1">HYPERLINK("#"&amp;CELL("address",OFFSET([4]Analítico!$B$1,MATCH(94730,[4]Analítico!$B:$B,0)-1,3)),94730)</f>
        <v>#VALUE!</v>
      </c>
      <c r="B5030" s="47" t="s">
        <v>16559</v>
      </c>
      <c r="C5030" s="46" t="s">
        <v>0</v>
      </c>
      <c r="D5030" s="48">
        <v>66.53</v>
      </c>
    </row>
    <row r="5031" spans="1:4" x14ac:dyDescent="0.25">
      <c r="A5031" s="46" t="e">
        <f ca="1">HYPERLINK("#"&amp;CELL("address",OFFSET([4]Analítico!$B$1,MATCH(94732,[4]Analítico!$B:$B,0)-1,3)),94732)</f>
        <v>#VALUE!</v>
      </c>
      <c r="B5031" s="47" t="s">
        <v>16560</v>
      </c>
      <c r="C5031" s="46" t="s">
        <v>0</v>
      </c>
      <c r="D5031" s="48">
        <v>106.62</v>
      </c>
    </row>
    <row r="5032" spans="1:4" x14ac:dyDescent="0.25">
      <c r="A5032" s="46" t="e">
        <f ca="1">HYPERLINK("#"&amp;CELL("address",OFFSET([4]Analítico!$B$1,MATCH(94734,[4]Analítico!$B:$B,0)-1,3)),94734)</f>
        <v>#VALUE!</v>
      </c>
      <c r="B5032" s="47" t="s">
        <v>16561</v>
      </c>
      <c r="C5032" s="46" t="s">
        <v>0</v>
      </c>
      <c r="D5032" s="48">
        <v>385.66</v>
      </c>
    </row>
    <row r="5033" spans="1:4" x14ac:dyDescent="0.25">
      <c r="A5033" s="46" t="e">
        <f ca="1">HYPERLINK("#"&amp;CELL("address",OFFSET([4]Analítico!$B$1,MATCH(94736,[4]Analítico!$B:$B,0)-1,3)),94736)</f>
        <v>#VALUE!</v>
      </c>
      <c r="B5033" s="47" t="s">
        <v>16562</v>
      </c>
      <c r="C5033" s="46" t="s">
        <v>0</v>
      </c>
      <c r="D5033" s="48">
        <v>560.52</v>
      </c>
    </row>
    <row r="5034" spans="1:4" x14ac:dyDescent="0.25">
      <c r="A5034" s="46" t="e">
        <f ca="1">HYPERLINK("#"&amp;CELL("address",OFFSET([4]Analítico!$B$1,MATCH(94483,[4]Analítico!$B:$B,0)-1,3)),94483)</f>
        <v>#VALUE!</v>
      </c>
      <c r="B5034" s="47" t="s">
        <v>16563</v>
      </c>
      <c r="C5034" s="46" t="s">
        <v>0</v>
      </c>
      <c r="D5034" s="48">
        <v>1550.64</v>
      </c>
    </row>
    <row r="5035" spans="1:4" x14ac:dyDescent="0.25">
      <c r="A5035" s="46" t="e">
        <f ca="1">HYPERLINK("#"&amp;CELL("address",OFFSET([4]Analítico!$B$1,MATCH(94482,[4]Analítico!$B:$B,0)-1,3)),94482)</f>
        <v>#VALUE!</v>
      </c>
      <c r="B5035" s="47" t="s">
        <v>16564</v>
      </c>
      <c r="C5035" s="46" t="s">
        <v>0</v>
      </c>
      <c r="D5035" s="48">
        <v>1827.82</v>
      </c>
    </row>
    <row r="5036" spans="1:4" x14ac:dyDescent="0.25">
      <c r="A5036" s="46" t="e">
        <f ca="1">HYPERLINK("#"&amp;CELL("address",OFFSET([4]Analítico!$B$1,MATCH(94481,[4]Analítico!$B:$B,0)-1,3)),94481)</f>
        <v>#VALUE!</v>
      </c>
      <c r="B5036" s="47" t="s">
        <v>16565</v>
      </c>
      <c r="C5036" s="46" t="s">
        <v>0</v>
      </c>
      <c r="D5036" s="48">
        <v>2297.34</v>
      </c>
    </row>
    <row r="5037" spans="1:4" x14ac:dyDescent="0.25">
      <c r="A5037" s="46" t="e">
        <f ca="1">HYPERLINK("#"&amp;CELL("address",OFFSET([4]Analítico!$B$1,MATCH(94480,[4]Analítico!$B:$B,0)-1,3)),94480)</f>
        <v>#VALUE!</v>
      </c>
      <c r="B5037" s="47" t="s">
        <v>16566</v>
      </c>
      <c r="C5037" s="46" t="s">
        <v>0</v>
      </c>
      <c r="D5037" s="48">
        <v>3190.42</v>
      </c>
    </row>
    <row r="5038" spans="1:4" x14ac:dyDescent="0.25">
      <c r="A5038" s="46" t="e">
        <f ca="1">HYPERLINK("#"&amp;CELL("address",OFFSET([4]Analítico!$B$1,MATCH(94472,[4]Analítico!$B:$B,0)-1,3)),94472)</f>
        <v>#VALUE!</v>
      </c>
      <c r="B5038" s="47" t="s">
        <v>16567</v>
      </c>
      <c r="C5038" s="46" t="s">
        <v>0</v>
      </c>
      <c r="D5038" s="48">
        <v>89.63</v>
      </c>
    </row>
    <row r="5039" spans="1:4" x14ac:dyDescent="0.25">
      <c r="A5039" s="46" t="e">
        <f ca="1">HYPERLINK("#"&amp;CELL("address",OFFSET([4]Analítico!$B$1,MATCH(94474,[4]Analítico!$B:$B,0)-1,3)),94474)</f>
        <v>#VALUE!</v>
      </c>
      <c r="B5039" s="47" t="s">
        <v>16568</v>
      </c>
      <c r="C5039" s="46" t="s">
        <v>0</v>
      </c>
      <c r="D5039" s="48">
        <v>146.37</v>
      </c>
    </row>
    <row r="5040" spans="1:4" x14ac:dyDescent="0.25">
      <c r="A5040" s="46" t="e">
        <f ca="1">HYPERLINK("#"&amp;CELL("address",OFFSET([4]Analítico!$B$1,MATCH(94476,[4]Analítico!$B:$B,0)-1,3)),94476)</f>
        <v>#VALUE!</v>
      </c>
      <c r="B5040" s="47" t="s">
        <v>16569</v>
      </c>
      <c r="C5040" s="46" t="s">
        <v>0</v>
      </c>
      <c r="D5040" s="48">
        <v>202.36</v>
      </c>
    </row>
    <row r="5041" spans="1:4" x14ac:dyDescent="0.25">
      <c r="A5041" s="46" t="e">
        <f ca="1">HYPERLINK("#"&amp;CELL("address",OFFSET([4]Analítico!$B$1,MATCH(94471,[4]Analítico!$B:$B,0)-1,3)),94471)</f>
        <v>#VALUE!</v>
      </c>
      <c r="B5041" s="47" t="s">
        <v>16570</v>
      </c>
      <c r="C5041" s="46" t="s">
        <v>0</v>
      </c>
      <c r="D5041" s="48">
        <v>87.25</v>
      </c>
    </row>
    <row r="5042" spans="1:4" x14ac:dyDescent="0.25">
      <c r="A5042" s="46" t="e">
        <f ca="1">HYPERLINK("#"&amp;CELL("address",OFFSET([4]Analítico!$B$1,MATCH(94473,[4]Analítico!$B:$B,0)-1,3)),94473)</f>
        <v>#VALUE!</v>
      </c>
      <c r="B5042" s="47" t="s">
        <v>16571</v>
      </c>
      <c r="C5042" s="46" t="s">
        <v>0</v>
      </c>
      <c r="D5042" s="48">
        <v>135.88</v>
      </c>
    </row>
    <row r="5043" spans="1:4" x14ac:dyDescent="0.25">
      <c r="A5043" s="46" t="e">
        <f ca="1">HYPERLINK("#"&amp;CELL("address",OFFSET([4]Analítico!$B$1,MATCH(94475,[4]Analítico!$B:$B,0)-1,3)),94475)</f>
        <v>#VALUE!</v>
      </c>
      <c r="B5043" s="47" t="s">
        <v>16572</v>
      </c>
      <c r="C5043" s="46" t="s">
        <v>0</v>
      </c>
      <c r="D5043" s="48">
        <v>182.16</v>
      </c>
    </row>
    <row r="5044" spans="1:4" x14ac:dyDescent="0.25">
      <c r="A5044" s="46" t="e">
        <f ca="1">HYPERLINK("#"&amp;CELL("address",OFFSET([4]Analítico!$B$1,MATCH(105194,[4]Analítico!$B:$B,0)-1,3)),105194)</f>
        <v>#VALUE!</v>
      </c>
      <c r="B5044" s="47" t="s">
        <v>16573</v>
      </c>
      <c r="C5044" s="46" t="s">
        <v>0</v>
      </c>
      <c r="D5044" s="48">
        <v>96.17</v>
      </c>
    </row>
    <row r="5045" spans="1:4" x14ac:dyDescent="0.25">
      <c r="A5045" s="46" t="e">
        <f ca="1">HYPERLINK("#"&amp;CELL("address",OFFSET([4]Analítico!$B$1,MATCH(105195,[4]Analítico!$B:$B,0)-1,3)),105195)</f>
        <v>#VALUE!</v>
      </c>
      <c r="B5045" s="47" t="s">
        <v>16574</v>
      </c>
      <c r="C5045" s="46" t="s">
        <v>0</v>
      </c>
      <c r="D5045" s="48">
        <v>236.4</v>
      </c>
    </row>
    <row r="5046" spans="1:4" x14ac:dyDescent="0.25">
      <c r="A5046" s="46" t="e">
        <f ca="1">HYPERLINK("#"&amp;CELL("address",OFFSET([4]Analítico!$B$1,MATCH(105178,[4]Analítico!$B:$B,0)-1,3)),105178)</f>
        <v>#VALUE!</v>
      </c>
      <c r="B5046" s="47" t="s">
        <v>16575</v>
      </c>
      <c r="C5046" s="46" t="s">
        <v>0</v>
      </c>
      <c r="D5046" s="48">
        <v>150.58000000000001</v>
      </c>
    </row>
    <row r="5047" spans="1:4" x14ac:dyDescent="0.25">
      <c r="A5047" s="46" t="e">
        <f ca="1">HYPERLINK("#"&amp;CELL("address",OFFSET([4]Analítico!$B$1,MATCH(94620,[4]Analítico!$B:$B,0)-1,3)),94620)</f>
        <v>#VALUE!</v>
      </c>
      <c r="B5047" s="47" t="s">
        <v>16576</v>
      </c>
      <c r="C5047" s="46" t="s">
        <v>0</v>
      </c>
      <c r="D5047" s="48">
        <v>910.16</v>
      </c>
    </row>
    <row r="5048" spans="1:4" x14ac:dyDescent="0.25">
      <c r="A5048" s="46" t="e">
        <f ca="1">HYPERLINK("#"&amp;CELL("address",OFFSET([4]Analítico!$B$1,MATCH(94614,[4]Analítico!$B:$B,0)-1,3)),94614)</f>
        <v>#VALUE!</v>
      </c>
      <c r="B5048" s="47" t="s">
        <v>16577</v>
      </c>
      <c r="C5048" s="46" t="s">
        <v>0</v>
      </c>
      <c r="D5048" s="48">
        <v>155.06</v>
      </c>
    </row>
    <row r="5049" spans="1:4" x14ac:dyDescent="0.25">
      <c r="A5049" s="46" t="e">
        <f ca="1">HYPERLINK("#"&amp;CELL("address",OFFSET([4]Analítico!$B$1,MATCH(94616,[4]Analítico!$B:$B,0)-1,3)),94616)</f>
        <v>#VALUE!</v>
      </c>
      <c r="B5049" s="47" t="s">
        <v>16578</v>
      </c>
      <c r="C5049" s="46" t="s">
        <v>0</v>
      </c>
      <c r="D5049" s="48">
        <v>412.32</v>
      </c>
    </row>
    <row r="5050" spans="1:4" x14ac:dyDescent="0.25">
      <c r="A5050" s="46" t="e">
        <f ca="1">HYPERLINK("#"&amp;CELL("address",OFFSET([4]Analítico!$B$1,MATCH(94618,[4]Analítico!$B:$B,0)-1,3)),94618)</f>
        <v>#VALUE!</v>
      </c>
      <c r="B5050" s="47" t="s">
        <v>16579</v>
      </c>
      <c r="C5050" s="46" t="s">
        <v>0</v>
      </c>
      <c r="D5050" s="48">
        <v>401.74</v>
      </c>
    </row>
    <row r="5051" spans="1:4" x14ac:dyDescent="0.25">
      <c r="A5051" s="46" t="e">
        <f ca="1">HYPERLINK("#"&amp;CELL("address",OFFSET([4]Analítico!$B$1,MATCH(105193,[4]Analítico!$B:$B,0)-1,3)),105193)</f>
        <v>#VALUE!</v>
      </c>
      <c r="B5051" s="47" t="s">
        <v>16580</v>
      </c>
      <c r="C5051" s="46" t="s">
        <v>0</v>
      </c>
      <c r="D5051" s="48">
        <v>164.67</v>
      </c>
    </row>
    <row r="5052" spans="1:4" x14ac:dyDescent="0.25">
      <c r="A5052" s="46" t="e">
        <f ca="1">HYPERLINK("#"&amp;CELL("address",OFFSET([4]Analítico!$B$1,MATCH(105197,[4]Analítico!$B:$B,0)-1,3)),105197)</f>
        <v>#VALUE!</v>
      </c>
      <c r="B5052" s="47" t="s">
        <v>16581</v>
      </c>
      <c r="C5052" s="46" t="s">
        <v>0</v>
      </c>
      <c r="D5052" s="48">
        <v>173.73</v>
      </c>
    </row>
    <row r="5053" spans="1:4" x14ac:dyDescent="0.25">
      <c r="A5053" s="46" t="e">
        <f ca="1">HYPERLINK("#"&amp;CELL("address",OFFSET([4]Analítico!$B$1,MATCH(105196,[4]Analítico!$B:$B,0)-1,3)),105196)</f>
        <v>#VALUE!</v>
      </c>
      <c r="B5053" s="47" t="s">
        <v>16582</v>
      </c>
      <c r="C5053" s="46" t="s">
        <v>0</v>
      </c>
      <c r="D5053" s="48">
        <v>249.87</v>
      </c>
    </row>
    <row r="5054" spans="1:4" x14ac:dyDescent="0.25">
      <c r="A5054" s="46" t="e">
        <f ca="1">HYPERLINK("#"&amp;CELL("address",OFFSET([4]Analítico!$B$1,MATCH(105198,[4]Analítico!$B:$B,0)-1,3)),105198)</f>
        <v>#VALUE!</v>
      </c>
      <c r="B5054" s="47" t="s">
        <v>16583</v>
      </c>
      <c r="C5054" s="46" t="s">
        <v>0</v>
      </c>
      <c r="D5054" s="48">
        <v>352.08</v>
      </c>
    </row>
    <row r="5055" spans="1:4" x14ac:dyDescent="0.25">
      <c r="A5055" s="46" t="e">
        <f ca="1">HYPERLINK("#"&amp;CELL("address",OFFSET([4]Analítico!$B$1,MATCH(105200,[4]Analítico!$B:$B,0)-1,3)),105200)</f>
        <v>#VALUE!</v>
      </c>
      <c r="B5055" s="47" t="s">
        <v>16584</v>
      </c>
      <c r="C5055" s="46" t="s">
        <v>0</v>
      </c>
      <c r="D5055" s="48">
        <v>138.83000000000001</v>
      </c>
    </row>
    <row r="5056" spans="1:4" x14ac:dyDescent="0.25">
      <c r="A5056" s="46" t="e">
        <f ca="1">HYPERLINK("#"&amp;CELL("address",OFFSET([4]Analítico!$B$1,MATCH(105199,[4]Analítico!$B:$B,0)-1,3)),105199)</f>
        <v>#VALUE!</v>
      </c>
      <c r="B5056" s="47" t="s">
        <v>16585</v>
      </c>
      <c r="C5056" s="46" t="s">
        <v>0</v>
      </c>
      <c r="D5056" s="48">
        <v>227.99</v>
      </c>
    </row>
    <row r="5057" spans="1:4" x14ac:dyDescent="0.25">
      <c r="A5057" s="46" t="e">
        <f ca="1">HYPERLINK("#"&amp;CELL("address",OFFSET([4]Analítico!$B$1,MATCH(105201,[4]Analítico!$B:$B,0)-1,3)),105201)</f>
        <v>#VALUE!</v>
      </c>
      <c r="B5057" s="47" t="s">
        <v>16586</v>
      </c>
      <c r="C5057" s="46" t="s">
        <v>0</v>
      </c>
      <c r="D5057" s="48">
        <v>310.14</v>
      </c>
    </row>
    <row r="5058" spans="1:4" x14ac:dyDescent="0.25">
      <c r="A5058" s="46" t="e">
        <f ca="1">HYPERLINK("#"&amp;CELL("address",OFFSET([4]Analítico!$B$1,MATCH(94755,[4]Analítico!$B:$B,0)-1,3)),94755)</f>
        <v>#VALUE!</v>
      </c>
      <c r="B5058" s="47" t="s">
        <v>16587</v>
      </c>
      <c r="C5058" s="46" t="s">
        <v>0</v>
      </c>
      <c r="D5058" s="48">
        <v>0</v>
      </c>
    </row>
    <row r="5059" spans="1:4" x14ac:dyDescent="0.25">
      <c r="A5059" s="46" t="e">
        <f ca="1">HYPERLINK("#"&amp;CELL("address",OFFSET([4]Analítico!$B$1,MATCH(94741,[4]Analítico!$B:$B,0)-1,3)),94741)</f>
        <v>#VALUE!</v>
      </c>
      <c r="B5059" s="47" t="s">
        <v>16588</v>
      </c>
      <c r="C5059" s="46" t="s">
        <v>0</v>
      </c>
      <c r="D5059" s="48">
        <v>13.78</v>
      </c>
    </row>
    <row r="5060" spans="1:4" x14ac:dyDescent="0.25">
      <c r="A5060" s="46" t="e">
        <f ca="1">HYPERLINK("#"&amp;CELL("address",OFFSET([4]Analítico!$B$1,MATCH(94743,[4]Analítico!$B:$B,0)-1,3)),94743)</f>
        <v>#VALUE!</v>
      </c>
      <c r="B5060" s="47" t="s">
        <v>16589</v>
      </c>
      <c r="C5060" s="46" t="s">
        <v>0</v>
      </c>
      <c r="D5060" s="48">
        <v>22.18</v>
      </c>
    </row>
    <row r="5061" spans="1:4" x14ac:dyDescent="0.25">
      <c r="A5061" s="46" t="e">
        <f ca="1">HYPERLINK("#"&amp;CELL("address",OFFSET([4]Analítico!$B$1,MATCH(94745,[4]Analítico!$B:$B,0)-1,3)),94745)</f>
        <v>#VALUE!</v>
      </c>
      <c r="B5061" s="47" t="s">
        <v>16590</v>
      </c>
      <c r="C5061" s="46" t="s">
        <v>0</v>
      </c>
      <c r="D5061" s="48">
        <v>0</v>
      </c>
    </row>
    <row r="5062" spans="1:4" x14ac:dyDescent="0.25">
      <c r="A5062" s="46" t="e">
        <f ca="1">HYPERLINK("#"&amp;CELL("address",OFFSET([4]Analítico!$B$1,MATCH(94747,[4]Analítico!$B:$B,0)-1,3)),94747)</f>
        <v>#VALUE!</v>
      </c>
      <c r="B5062" s="47" t="s">
        <v>16591</v>
      </c>
      <c r="C5062" s="46" t="s">
        <v>0</v>
      </c>
      <c r="D5062" s="48">
        <v>0</v>
      </c>
    </row>
    <row r="5063" spans="1:4" x14ac:dyDescent="0.25">
      <c r="A5063" s="46" t="e">
        <f ca="1">HYPERLINK("#"&amp;CELL("address",OFFSET([4]Analítico!$B$1,MATCH(94749,[4]Analítico!$B:$B,0)-1,3)),94749)</f>
        <v>#VALUE!</v>
      </c>
      <c r="B5063" s="47" t="s">
        <v>16592</v>
      </c>
      <c r="C5063" s="46" t="s">
        <v>0</v>
      </c>
      <c r="D5063" s="48">
        <v>0</v>
      </c>
    </row>
    <row r="5064" spans="1:4" x14ac:dyDescent="0.25">
      <c r="A5064" s="46" t="e">
        <f ca="1">HYPERLINK("#"&amp;CELL("address",OFFSET([4]Analítico!$B$1,MATCH(94751,[4]Analítico!$B:$B,0)-1,3)),94751)</f>
        <v>#VALUE!</v>
      </c>
      <c r="B5064" s="47" t="s">
        <v>16593</v>
      </c>
      <c r="C5064" s="46" t="s">
        <v>0</v>
      </c>
      <c r="D5064" s="48">
        <v>0</v>
      </c>
    </row>
    <row r="5065" spans="1:4" x14ac:dyDescent="0.25">
      <c r="A5065" s="46" t="e">
        <f ca="1">HYPERLINK("#"&amp;CELL("address",OFFSET([4]Analítico!$B$1,MATCH(94753,[4]Analítico!$B:$B,0)-1,3)),94753)</f>
        <v>#VALUE!</v>
      </c>
      <c r="B5065" s="47" t="s">
        <v>16594</v>
      </c>
      <c r="C5065" s="46" t="s">
        <v>0</v>
      </c>
      <c r="D5065" s="48">
        <v>0</v>
      </c>
    </row>
    <row r="5066" spans="1:4" x14ac:dyDescent="0.25">
      <c r="A5066" s="46" t="e">
        <f ca="1">HYPERLINK("#"&amp;CELL("address",OFFSET([4]Analítico!$B$1,MATCH(105209,[4]Analítico!$B:$B,0)-1,3)),105209)</f>
        <v>#VALUE!</v>
      </c>
      <c r="B5066" s="47" t="s">
        <v>16595</v>
      </c>
      <c r="C5066" s="46" t="s">
        <v>0</v>
      </c>
      <c r="D5066" s="48">
        <v>168.51</v>
      </c>
    </row>
    <row r="5067" spans="1:4" x14ac:dyDescent="0.25">
      <c r="A5067" s="46" t="e">
        <f ca="1">HYPERLINK("#"&amp;CELL("address",OFFSET([4]Analítico!$B$1,MATCH(105208,[4]Analítico!$B:$B,0)-1,3)),105208)</f>
        <v>#VALUE!</v>
      </c>
      <c r="B5067" s="47" t="s">
        <v>16596</v>
      </c>
      <c r="C5067" s="46" t="s">
        <v>0</v>
      </c>
      <c r="D5067" s="48">
        <v>339.06</v>
      </c>
    </row>
    <row r="5068" spans="1:4" x14ac:dyDescent="0.25">
      <c r="A5068" s="46" t="e">
        <f ca="1">HYPERLINK("#"&amp;CELL("address",OFFSET([4]Analítico!$B$1,MATCH(105210,[4]Analítico!$B:$B,0)-1,3)),105210)</f>
        <v>#VALUE!</v>
      </c>
      <c r="B5068" s="47" t="s">
        <v>16597</v>
      </c>
      <c r="C5068" s="46" t="s">
        <v>0</v>
      </c>
      <c r="D5068" s="48">
        <v>436.55</v>
      </c>
    </row>
    <row r="5069" spans="1:4" x14ac:dyDescent="0.25">
      <c r="A5069" s="46" t="e">
        <f ca="1">HYPERLINK("#"&amp;CELL("address",OFFSET([4]Analítico!$B$1,MATCH(105203,[4]Analítico!$B:$B,0)-1,3)),105203)</f>
        <v>#VALUE!</v>
      </c>
      <c r="B5069" s="47" t="s">
        <v>16598</v>
      </c>
      <c r="C5069" s="46" t="s">
        <v>0</v>
      </c>
      <c r="D5069" s="48">
        <v>173.01</v>
      </c>
    </row>
    <row r="5070" spans="1:4" x14ac:dyDescent="0.25">
      <c r="A5070" s="46" t="e">
        <f ca="1">HYPERLINK("#"&amp;CELL("address",OFFSET([4]Analítico!$B$1,MATCH(105202,[4]Analítico!$B:$B,0)-1,3)),105202)</f>
        <v>#VALUE!</v>
      </c>
      <c r="B5070" s="47" t="s">
        <v>16599</v>
      </c>
      <c r="C5070" s="46" t="s">
        <v>0</v>
      </c>
      <c r="D5070" s="48">
        <v>280.31</v>
      </c>
    </row>
    <row r="5071" spans="1:4" x14ac:dyDescent="0.25">
      <c r="A5071" s="46" t="e">
        <f ca="1">HYPERLINK("#"&amp;CELL("address",OFFSET([4]Analítico!$B$1,MATCH(105204,[4]Analítico!$B:$B,0)-1,3)),105204)</f>
        <v>#VALUE!</v>
      </c>
      <c r="B5071" s="47" t="s">
        <v>16600</v>
      </c>
      <c r="C5071" s="46" t="s">
        <v>0</v>
      </c>
      <c r="D5071" s="48">
        <v>371.37</v>
      </c>
    </row>
    <row r="5072" spans="1:4" x14ac:dyDescent="0.25">
      <c r="A5072" s="46" t="e">
        <f ca="1">HYPERLINK("#"&amp;CELL("address",OFFSET([4]Analítico!$B$1,MATCH(105206,[4]Analítico!$B:$B,0)-1,3)),105206)</f>
        <v>#VALUE!</v>
      </c>
      <c r="B5072" s="47" t="s">
        <v>16601</v>
      </c>
      <c r="C5072" s="46" t="s">
        <v>0</v>
      </c>
      <c r="D5072" s="48">
        <v>165.26</v>
      </c>
    </row>
    <row r="5073" spans="1:4" x14ac:dyDescent="0.25">
      <c r="A5073" s="46" t="e">
        <f ca="1">HYPERLINK("#"&amp;CELL("address",OFFSET([4]Analítico!$B$1,MATCH(105205,[4]Analítico!$B:$B,0)-1,3)),105205)</f>
        <v>#VALUE!</v>
      </c>
      <c r="B5073" s="47" t="s">
        <v>16602</v>
      </c>
      <c r="C5073" s="46" t="s">
        <v>0</v>
      </c>
      <c r="D5073" s="48">
        <v>259.67</v>
      </c>
    </row>
    <row r="5074" spans="1:4" x14ac:dyDescent="0.25">
      <c r="A5074" s="46" t="e">
        <f ca="1">HYPERLINK("#"&amp;CELL("address",OFFSET([4]Analítico!$B$1,MATCH(105207,[4]Analítico!$B:$B,0)-1,3)),105207)</f>
        <v>#VALUE!</v>
      </c>
      <c r="B5074" s="47" t="s">
        <v>16603</v>
      </c>
      <c r="C5074" s="46" t="s">
        <v>0</v>
      </c>
      <c r="D5074" s="48">
        <v>361.05</v>
      </c>
    </row>
    <row r="5075" spans="1:4" x14ac:dyDescent="0.25">
      <c r="A5075" s="46" t="e">
        <f ca="1">HYPERLINK("#"&amp;CELL("address",OFFSET([4]Analítico!$B$1,MATCH(94687,[4]Analítico!$B:$B,0)-1,3)),94687)</f>
        <v>#VALUE!</v>
      </c>
      <c r="B5075" s="47" t="s">
        <v>16604</v>
      </c>
      <c r="C5075" s="46" t="s">
        <v>0</v>
      </c>
      <c r="D5075" s="48">
        <v>260.26</v>
      </c>
    </row>
    <row r="5076" spans="1:4" x14ac:dyDescent="0.25">
      <c r="A5076" s="46" t="e">
        <f ca="1">HYPERLINK("#"&amp;CELL("address",OFFSET([4]Analítico!$B$1,MATCH(94673,[4]Analítico!$B:$B,0)-1,3)),94673)</f>
        <v>#VALUE!</v>
      </c>
      <c r="B5076" s="47" t="s">
        <v>16605</v>
      </c>
      <c r="C5076" s="46" t="s">
        <v>0</v>
      </c>
      <c r="D5076" s="48">
        <v>8.6199999999999992</v>
      </c>
    </row>
    <row r="5077" spans="1:4" x14ac:dyDescent="0.25">
      <c r="A5077" s="46" t="e">
        <f ca="1">HYPERLINK("#"&amp;CELL("address",OFFSET([4]Analítico!$B$1,MATCH(94675,[4]Analítico!$B:$B,0)-1,3)),94675)</f>
        <v>#VALUE!</v>
      </c>
      <c r="B5077" s="47" t="s">
        <v>16606</v>
      </c>
      <c r="C5077" s="46" t="s">
        <v>0</v>
      </c>
      <c r="D5077" s="48">
        <v>14.24</v>
      </c>
    </row>
    <row r="5078" spans="1:4" x14ac:dyDescent="0.25">
      <c r="A5078" s="46" t="e">
        <f ca="1">HYPERLINK("#"&amp;CELL("address",OFFSET([4]Analítico!$B$1,MATCH(94677,[4]Analítico!$B:$B,0)-1,3)),94677)</f>
        <v>#VALUE!</v>
      </c>
      <c r="B5078" s="47" t="s">
        <v>16607</v>
      </c>
      <c r="C5078" s="46" t="s">
        <v>0</v>
      </c>
      <c r="D5078" s="48">
        <v>22.84</v>
      </c>
    </row>
    <row r="5079" spans="1:4" x14ac:dyDescent="0.25">
      <c r="A5079" s="46" t="e">
        <f ca="1">HYPERLINK("#"&amp;CELL("address",OFFSET([4]Analítico!$B$1,MATCH(94679,[4]Analítico!$B:$B,0)-1,3)),94679)</f>
        <v>#VALUE!</v>
      </c>
      <c r="B5079" s="47" t="s">
        <v>16608</v>
      </c>
      <c r="C5079" s="46" t="s">
        <v>0</v>
      </c>
      <c r="D5079" s="48">
        <v>27.77</v>
      </c>
    </row>
    <row r="5080" spans="1:4" x14ac:dyDescent="0.25">
      <c r="A5080" s="46" t="e">
        <f ca="1">HYPERLINK("#"&amp;CELL("address",OFFSET([4]Analítico!$B$1,MATCH(94681,[4]Analítico!$B:$B,0)-1,3)),94681)</f>
        <v>#VALUE!</v>
      </c>
      <c r="B5080" s="47" t="s">
        <v>16609</v>
      </c>
      <c r="C5080" s="46" t="s">
        <v>0</v>
      </c>
      <c r="D5080" s="48">
        <v>56.31</v>
      </c>
    </row>
    <row r="5081" spans="1:4" x14ac:dyDescent="0.25">
      <c r="A5081" s="46" t="e">
        <f ca="1">HYPERLINK("#"&amp;CELL("address",OFFSET([4]Analítico!$B$1,MATCH(94683,[4]Analítico!$B:$B,0)-1,3)),94683)</f>
        <v>#VALUE!</v>
      </c>
      <c r="B5081" s="47" t="s">
        <v>16610</v>
      </c>
      <c r="C5081" s="46" t="s">
        <v>0</v>
      </c>
      <c r="D5081" s="48">
        <v>85.47</v>
      </c>
    </row>
    <row r="5082" spans="1:4" x14ac:dyDescent="0.25">
      <c r="A5082" s="46" t="e">
        <f ca="1">HYPERLINK("#"&amp;CELL("address",OFFSET([4]Analítico!$B$1,MATCH(94685,[4]Analítico!$B:$B,0)-1,3)),94685)</f>
        <v>#VALUE!</v>
      </c>
      <c r="B5082" s="47" t="s">
        <v>16611</v>
      </c>
      <c r="C5082" s="46" t="s">
        <v>0</v>
      </c>
      <c r="D5082" s="48">
        <v>108.8</v>
      </c>
    </row>
    <row r="5083" spans="1:4" x14ac:dyDescent="0.25">
      <c r="A5083" s="46" t="e">
        <f ca="1">HYPERLINK("#"&amp;CELL("address",OFFSET([4]Analítico!$B$1,MATCH(94621,[4]Analítico!$B:$B,0)-1,3)),94621)</f>
        <v>#VALUE!</v>
      </c>
      <c r="B5083" s="47" t="s">
        <v>16612</v>
      </c>
      <c r="C5083" s="46" t="s">
        <v>0</v>
      </c>
      <c r="D5083" s="48">
        <v>0</v>
      </c>
    </row>
    <row r="5084" spans="1:4" x14ac:dyDescent="0.25">
      <c r="A5084" s="46" t="e">
        <f ca="1">HYPERLINK("#"&amp;CELL("address",OFFSET([4]Analítico!$B$1,MATCH(94615,[4]Analítico!$B:$B,0)-1,3)),94615)</f>
        <v>#VALUE!</v>
      </c>
      <c r="B5084" s="47" t="s">
        <v>16613</v>
      </c>
      <c r="C5084" s="46" t="s">
        <v>0</v>
      </c>
      <c r="D5084" s="48">
        <v>174.34</v>
      </c>
    </row>
    <row r="5085" spans="1:4" x14ac:dyDescent="0.25">
      <c r="A5085" s="46" t="e">
        <f ca="1">HYPERLINK("#"&amp;CELL("address",OFFSET([4]Analítico!$B$1,MATCH(94617,[4]Analítico!$B:$B,0)-1,3)),94617)</f>
        <v>#VALUE!</v>
      </c>
      <c r="B5085" s="47" t="s">
        <v>16614</v>
      </c>
      <c r="C5085" s="46" t="s">
        <v>0</v>
      </c>
      <c r="D5085" s="48">
        <v>345.28</v>
      </c>
    </row>
    <row r="5086" spans="1:4" x14ac:dyDescent="0.25">
      <c r="A5086" s="46" t="e">
        <f ca="1">HYPERLINK("#"&amp;CELL("address",OFFSET([4]Analítico!$B$1,MATCH(94619,[4]Analítico!$B:$B,0)-1,3)),94619)</f>
        <v>#VALUE!</v>
      </c>
      <c r="B5086" s="47" t="s">
        <v>16615</v>
      </c>
      <c r="C5086" s="46" t="s">
        <v>0</v>
      </c>
      <c r="D5086" s="48">
        <v>0</v>
      </c>
    </row>
    <row r="5087" spans="1:4" x14ac:dyDescent="0.25">
      <c r="A5087" s="46" t="e">
        <f ca="1">HYPERLINK("#"&amp;CELL("address",OFFSET([4]Analítico!$B$1,MATCH(105147,[4]Analítico!$B:$B,0)-1,3)),105147)</f>
        <v>#VALUE!</v>
      </c>
      <c r="B5087" s="47" t="s">
        <v>16616</v>
      </c>
      <c r="C5087" s="46" t="s">
        <v>0</v>
      </c>
      <c r="D5087" s="48">
        <v>18.989999999999998</v>
      </c>
    </row>
    <row r="5088" spans="1:4" x14ac:dyDescent="0.25">
      <c r="A5088" s="46" t="e">
        <f ca="1">HYPERLINK("#"&amp;CELL("address",OFFSET([4]Analítico!$B$1,MATCH(105148,[4]Analítico!$B:$B,0)-1,3)),105148)</f>
        <v>#VALUE!</v>
      </c>
      <c r="B5088" s="47" t="s">
        <v>16617</v>
      </c>
      <c r="C5088" s="46" t="s">
        <v>0</v>
      </c>
      <c r="D5088" s="48">
        <v>26.74</v>
      </c>
    </row>
    <row r="5089" spans="1:4" x14ac:dyDescent="0.25">
      <c r="A5089" s="46" t="e">
        <f ca="1">HYPERLINK("#"&amp;CELL("address",OFFSET([4]Analítico!$B$1,MATCH(105154,[4]Analítico!$B:$B,0)-1,3)),105154)</f>
        <v>#VALUE!</v>
      </c>
      <c r="B5089" s="47" t="s">
        <v>16618</v>
      </c>
      <c r="C5089" s="46" t="s">
        <v>0</v>
      </c>
      <c r="D5089" s="48">
        <v>8.01</v>
      </c>
    </row>
    <row r="5090" spans="1:4" x14ac:dyDescent="0.25">
      <c r="A5090" s="46" t="e">
        <f ca="1">HYPERLINK("#"&amp;CELL("address",OFFSET([4]Analítico!$B$1,MATCH(105155,[4]Analítico!$B:$B,0)-1,3)),105155)</f>
        <v>#VALUE!</v>
      </c>
      <c r="B5090" s="47" t="s">
        <v>16619</v>
      </c>
      <c r="C5090" s="46" t="s">
        <v>0</v>
      </c>
      <c r="D5090" s="48">
        <v>11.96</v>
      </c>
    </row>
    <row r="5091" spans="1:4" x14ac:dyDescent="0.25">
      <c r="A5091" s="46" t="e">
        <f ca="1">HYPERLINK("#"&amp;CELL("address",OFFSET([4]Analítico!$B$1,MATCH(105156,[4]Analítico!$B:$B,0)-1,3)),105156)</f>
        <v>#VALUE!</v>
      </c>
      <c r="B5091" s="47" t="s">
        <v>16620</v>
      </c>
      <c r="C5091" s="46" t="s">
        <v>0</v>
      </c>
      <c r="D5091" s="48">
        <v>15.27</v>
      </c>
    </row>
    <row r="5092" spans="1:4" x14ac:dyDescent="0.25">
      <c r="A5092" s="46" t="e">
        <f ca="1">HYPERLINK("#"&amp;CELL("address",OFFSET([4]Analítico!$B$1,MATCH(105157,[4]Analítico!$B:$B,0)-1,3)),105157)</f>
        <v>#VALUE!</v>
      </c>
      <c r="B5092" s="47" t="s">
        <v>16621</v>
      </c>
      <c r="C5092" s="46" t="s">
        <v>0</v>
      </c>
      <c r="D5092" s="48">
        <v>23.45</v>
      </c>
    </row>
    <row r="5093" spans="1:4" x14ac:dyDescent="0.25">
      <c r="A5093" s="46" t="e">
        <f ca="1">HYPERLINK("#"&amp;CELL("address",OFFSET([4]Analítico!$B$1,MATCH(105158,[4]Analítico!$B:$B,0)-1,3)),105158)</f>
        <v>#VALUE!</v>
      </c>
      <c r="B5093" s="47" t="s">
        <v>16622</v>
      </c>
      <c r="C5093" s="46" t="s">
        <v>0</v>
      </c>
      <c r="D5093" s="48">
        <v>34.39</v>
      </c>
    </row>
    <row r="5094" spans="1:4" x14ac:dyDescent="0.25">
      <c r="A5094" s="46" t="e">
        <f ca="1">HYPERLINK("#"&amp;CELL("address",OFFSET([4]Analítico!$B$1,MATCH(105159,[4]Analítico!$B:$B,0)-1,3)),105159)</f>
        <v>#VALUE!</v>
      </c>
      <c r="B5094" s="47" t="s">
        <v>16623</v>
      </c>
      <c r="C5094" s="46" t="s">
        <v>0</v>
      </c>
      <c r="D5094" s="48">
        <v>60.95</v>
      </c>
    </row>
    <row r="5095" spans="1:4" x14ac:dyDescent="0.25">
      <c r="A5095" s="46" t="e">
        <f ca="1">HYPERLINK("#"&amp;CELL("address",OFFSET([4]Analítico!$B$1,MATCH(105160,[4]Analítico!$B:$B,0)-1,3)),105160)</f>
        <v>#VALUE!</v>
      </c>
      <c r="B5095" s="47" t="s">
        <v>16624</v>
      </c>
      <c r="C5095" s="46" t="s">
        <v>0</v>
      </c>
      <c r="D5095" s="48">
        <v>75.239999999999995</v>
      </c>
    </row>
    <row r="5096" spans="1:4" x14ac:dyDescent="0.25">
      <c r="A5096" s="46" t="e">
        <f ca="1">HYPERLINK("#"&amp;CELL("address",OFFSET([4]Analítico!$B$1,MATCH(94634,[4]Analítico!$B:$B,0)-1,3)),94634)</f>
        <v>#VALUE!</v>
      </c>
      <c r="B5096" s="47" t="s">
        <v>16625</v>
      </c>
      <c r="C5096" s="46" t="s">
        <v>0</v>
      </c>
      <c r="D5096" s="48">
        <v>0</v>
      </c>
    </row>
    <row r="5097" spans="1:4" x14ac:dyDescent="0.25">
      <c r="A5097" s="46" t="e">
        <f ca="1">HYPERLINK("#"&amp;CELL("address",OFFSET([4]Analítico!$B$1,MATCH(94631,[4]Analítico!$B:$B,0)-1,3)),94631)</f>
        <v>#VALUE!</v>
      </c>
      <c r="B5097" s="47" t="s">
        <v>16626</v>
      </c>
      <c r="C5097" s="46" t="s">
        <v>0</v>
      </c>
      <c r="D5097" s="48">
        <v>0</v>
      </c>
    </row>
    <row r="5098" spans="1:4" x14ac:dyDescent="0.25">
      <c r="A5098" s="46" t="e">
        <f ca="1">HYPERLINK("#"&amp;CELL("address",OFFSET([4]Analítico!$B$1,MATCH(94632,[4]Analítico!$B:$B,0)-1,3)),94632)</f>
        <v>#VALUE!</v>
      </c>
      <c r="B5098" s="47" t="s">
        <v>16627</v>
      </c>
      <c r="C5098" s="46" t="s">
        <v>0</v>
      </c>
      <c r="D5098" s="48">
        <v>0</v>
      </c>
    </row>
    <row r="5099" spans="1:4" x14ac:dyDescent="0.25">
      <c r="A5099" s="46" t="e">
        <f ca="1">HYPERLINK("#"&amp;CELL("address",OFFSET([4]Analítico!$B$1,MATCH(94633,[4]Analítico!$B:$B,0)-1,3)),94633)</f>
        <v>#VALUE!</v>
      </c>
      <c r="B5099" s="47" t="s">
        <v>16628</v>
      </c>
      <c r="C5099" s="46" t="s">
        <v>0</v>
      </c>
      <c r="D5099" s="48">
        <v>0</v>
      </c>
    </row>
    <row r="5100" spans="1:4" x14ac:dyDescent="0.25">
      <c r="A5100" s="46" t="e">
        <f ca="1">HYPERLINK("#"&amp;CELL("address",OFFSET([4]Analítico!$B$1,MATCH(94672,[4]Analítico!$B:$B,0)-1,3)),94672)</f>
        <v>#VALUE!</v>
      </c>
      <c r="B5100" s="47" t="s">
        <v>16629</v>
      </c>
      <c r="C5100" s="46" t="s">
        <v>0</v>
      </c>
      <c r="D5100" s="48">
        <v>7.57</v>
      </c>
    </row>
    <row r="5101" spans="1:4" x14ac:dyDescent="0.25">
      <c r="A5101" s="46" t="e">
        <f ca="1">HYPERLINK("#"&amp;CELL("address",OFFSET([4]Analítico!$B$1,MATCH(94754,[4]Analítico!$B:$B,0)-1,3)),94754)</f>
        <v>#VALUE!</v>
      </c>
      <c r="B5101" s="47" t="s">
        <v>16630</v>
      </c>
      <c r="C5101" s="46" t="s">
        <v>0</v>
      </c>
      <c r="D5101" s="48">
        <v>301.31</v>
      </c>
    </row>
    <row r="5102" spans="1:4" x14ac:dyDescent="0.25">
      <c r="A5102" s="46" t="e">
        <f ca="1">HYPERLINK("#"&amp;CELL("address",OFFSET([4]Analítico!$B$1,MATCH(94740,[4]Analítico!$B:$B,0)-1,3)),94740)</f>
        <v>#VALUE!</v>
      </c>
      <c r="B5102" s="47" t="s">
        <v>16631</v>
      </c>
      <c r="C5102" s="46" t="s">
        <v>0</v>
      </c>
      <c r="D5102" s="48">
        <v>10.78</v>
      </c>
    </row>
    <row r="5103" spans="1:4" x14ac:dyDescent="0.25">
      <c r="A5103" s="46" t="e">
        <f ca="1">HYPERLINK("#"&amp;CELL("address",OFFSET([4]Analítico!$B$1,MATCH(94742,[4]Analítico!$B:$B,0)-1,3)),94742)</f>
        <v>#VALUE!</v>
      </c>
      <c r="B5103" s="47" t="s">
        <v>16632</v>
      </c>
      <c r="C5103" s="46" t="s">
        <v>0</v>
      </c>
      <c r="D5103" s="48">
        <v>17.66</v>
      </c>
    </row>
    <row r="5104" spans="1:4" x14ac:dyDescent="0.25">
      <c r="A5104" s="46" t="e">
        <f ca="1">HYPERLINK("#"&amp;CELL("address",OFFSET([4]Analítico!$B$1,MATCH(94744,[4]Analítico!$B:$B,0)-1,3)),94744)</f>
        <v>#VALUE!</v>
      </c>
      <c r="B5104" s="47" t="s">
        <v>16633</v>
      </c>
      <c r="C5104" s="46" t="s">
        <v>0</v>
      </c>
      <c r="D5104" s="48">
        <v>27.71</v>
      </c>
    </row>
    <row r="5105" spans="1:4" x14ac:dyDescent="0.25">
      <c r="A5105" s="46" t="e">
        <f ca="1">HYPERLINK("#"&amp;CELL("address",OFFSET([4]Analítico!$B$1,MATCH(94746,[4]Analítico!$B:$B,0)-1,3)),94746)</f>
        <v>#VALUE!</v>
      </c>
      <c r="B5105" s="47" t="s">
        <v>16634</v>
      </c>
      <c r="C5105" s="46" t="s">
        <v>0</v>
      </c>
      <c r="D5105" s="48">
        <v>39.659999999999997</v>
      </c>
    </row>
    <row r="5106" spans="1:4" x14ac:dyDescent="0.25">
      <c r="A5106" s="46" t="e">
        <f ca="1">HYPERLINK("#"&amp;CELL("address",OFFSET([4]Analítico!$B$1,MATCH(94748,[4]Analítico!$B:$B,0)-1,3)),94748)</f>
        <v>#VALUE!</v>
      </c>
      <c r="B5106" s="47" t="s">
        <v>16635</v>
      </c>
      <c r="C5106" s="46" t="s">
        <v>0</v>
      </c>
      <c r="D5106" s="48">
        <v>86.28</v>
      </c>
    </row>
    <row r="5107" spans="1:4" x14ac:dyDescent="0.25">
      <c r="A5107" s="46" t="e">
        <f ca="1">HYPERLINK("#"&amp;CELL("address",OFFSET([4]Analítico!$B$1,MATCH(94750,[4]Analítico!$B:$B,0)-1,3)),94750)</f>
        <v>#VALUE!</v>
      </c>
      <c r="B5107" s="47" t="s">
        <v>16636</v>
      </c>
      <c r="C5107" s="46" t="s">
        <v>0</v>
      </c>
      <c r="D5107" s="48">
        <v>173.96</v>
      </c>
    </row>
    <row r="5108" spans="1:4" x14ac:dyDescent="0.25">
      <c r="A5108" s="46" t="e">
        <f ca="1">HYPERLINK("#"&amp;CELL("address",OFFSET([4]Analítico!$B$1,MATCH(94752,[4]Analítico!$B:$B,0)-1,3)),94752)</f>
        <v>#VALUE!</v>
      </c>
      <c r="B5108" s="47" t="s">
        <v>16637</v>
      </c>
      <c r="C5108" s="46" t="s">
        <v>0</v>
      </c>
      <c r="D5108" s="48">
        <v>209.8</v>
      </c>
    </row>
    <row r="5109" spans="1:4" x14ac:dyDescent="0.25">
      <c r="A5109" s="46" t="e">
        <f ca="1">HYPERLINK("#"&amp;CELL("address",OFFSET([4]Analítico!$B$1,MATCH(96755,[4]Analítico!$B:$B,0)-1,3)),96755)</f>
        <v>#VALUE!</v>
      </c>
      <c r="B5109" s="47" t="s">
        <v>16638</v>
      </c>
      <c r="C5109" s="46" t="s">
        <v>0</v>
      </c>
      <c r="D5109" s="48">
        <v>385.72</v>
      </c>
    </row>
    <row r="5110" spans="1:4" x14ac:dyDescent="0.25">
      <c r="A5110" s="46" t="e">
        <f ca="1">HYPERLINK("#"&amp;CELL("address",OFFSET([4]Analítico!$B$1,MATCH(96747,[4]Analítico!$B:$B,0)-1,3)),96747)</f>
        <v>#VALUE!</v>
      </c>
      <c r="B5110" s="47" t="s">
        <v>16639</v>
      </c>
      <c r="C5110" s="46" t="s">
        <v>0</v>
      </c>
      <c r="D5110" s="48">
        <v>9.57</v>
      </c>
    </row>
    <row r="5111" spans="1:4" x14ac:dyDescent="0.25">
      <c r="A5111" s="46" t="e">
        <f ca="1">HYPERLINK("#"&amp;CELL("address",OFFSET([4]Analítico!$B$1,MATCH(96748,[4]Analítico!$B:$B,0)-1,3)),96748)</f>
        <v>#VALUE!</v>
      </c>
      <c r="B5111" s="47" t="s">
        <v>16640</v>
      </c>
      <c r="C5111" s="46" t="s">
        <v>0</v>
      </c>
      <c r="D5111" s="48">
        <v>11.04</v>
      </c>
    </row>
    <row r="5112" spans="1:4" x14ac:dyDescent="0.25">
      <c r="A5112" s="46" t="e">
        <f ca="1">HYPERLINK("#"&amp;CELL("address",OFFSET([4]Analítico!$B$1,MATCH(96749,[4]Analítico!$B:$B,0)-1,3)),96749)</f>
        <v>#VALUE!</v>
      </c>
      <c r="B5112" s="47" t="s">
        <v>16641</v>
      </c>
      <c r="C5112" s="46" t="s">
        <v>0</v>
      </c>
      <c r="D5112" s="48">
        <v>13.83</v>
      </c>
    </row>
    <row r="5113" spans="1:4" x14ac:dyDescent="0.25">
      <c r="A5113" s="46" t="e">
        <f ca="1">HYPERLINK("#"&amp;CELL("address",OFFSET([4]Analítico!$B$1,MATCH(96750,[4]Analítico!$B:$B,0)-1,3)),96750)</f>
        <v>#VALUE!</v>
      </c>
      <c r="B5113" s="47" t="s">
        <v>16642</v>
      </c>
      <c r="C5113" s="46" t="s">
        <v>0</v>
      </c>
      <c r="D5113" s="48">
        <v>21.14</v>
      </c>
    </row>
    <row r="5114" spans="1:4" x14ac:dyDescent="0.25">
      <c r="A5114" s="46" t="e">
        <f ca="1">HYPERLINK("#"&amp;CELL("address",OFFSET([4]Analítico!$B$1,MATCH(96751,[4]Analítico!$B:$B,0)-1,3)),96751)</f>
        <v>#VALUE!</v>
      </c>
      <c r="B5114" s="47" t="s">
        <v>16643</v>
      </c>
      <c r="C5114" s="46" t="s">
        <v>0</v>
      </c>
      <c r="D5114" s="48">
        <v>30.5</v>
      </c>
    </row>
    <row r="5115" spans="1:4" x14ac:dyDescent="0.25">
      <c r="A5115" s="46" t="e">
        <f ca="1">HYPERLINK("#"&amp;CELL("address",OFFSET([4]Analítico!$B$1,MATCH(96752,[4]Analítico!$B:$B,0)-1,3)),96752)</f>
        <v>#VALUE!</v>
      </c>
      <c r="B5115" s="47" t="s">
        <v>16644</v>
      </c>
      <c r="C5115" s="46" t="s">
        <v>0</v>
      </c>
      <c r="D5115" s="48">
        <v>45.38</v>
      </c>
    </row>
    <row r="5116" spans="1:4" x14ac:dyDescent="0.25">
      <c r="A5116" s="46" t="e">
        <f ca="1">HYPERLINK("#"&amp;CELL("address",OFFSET([4]Analítico!$B$1,MATCH(96753,[4]Analítico!$B:$B,0)-1,3)),96753)</f>
        <v>#VALUE!</v>
      </c>
      <c r="B5116" s="47" t="s">
        <v>16645</v>
      </c>
      <c r="C5116" s="46" t="s">
        <v>0</v>
      </c>
      <c r="D5116" s="48">
        <v>100.81</v>
      </c>
    </row>
    <row r="5117" spans="1:4" x14ac:dyDescent="0.25">
      <c r="A5117" s="46" t="e">
        <f ca="1">HYPERLINK("#"&amp;CELL("address",OFFSET([4]Analítico!$B$1,MATCH(96754,[4]Analítico!$B:$B,0)-1,3)),96754)</f>
        <v>#VALUE!</v>
      </c>
      <c r="B5117" s="47" t="s">
        <v>16646</v>
      </c>
      <c r="C5117" s="46" t="s">
        <v>0</v>
      </c>
      <c r="D5117" s="48">
        <v>129.56</v>
      </c>
    </row>
    <row r="5118" spans="1:4" x14ac:dyDescent="0.25">
      <c r="A5118" s="46" t="e">
        <f ca="1">HYPERLINK("#"&amp;CELL("address",OFFSET([4]Analítico!$B$1,MATCH(94686,[4]Analítico!$B:$B,0)-1,3)),94686)</f>
        <v>#VALUE!</v>
      </c>
      <c r="B5118" s="47" t="s">
        <v>16647</v>
      </c>
      <c r="C5118" s="46" t="s">
        <v>0</v>
      </c>
      <c r="D5118" s="48">
        <v>286.88</v>
      </c>
    </row>
    <row r="5119" spans="1:4" x14ac:dyDescent="0.25">
      <c r="A5119" s="46" t="e">
        <f ca="1">HYPERLINK("#"&amp;CELL("address",OFFSET([4]Analítico!$B$1,MATCH(94674,[4]Analítico!$B:$B,0)-1,3)),94674)</f>
        <v>#VALUE!</v>
      </c>
      <c r="B5119" s="47" t="s">
        <v>16648</v>
      </c>
      <c r="C5119" s="46" t="s">
        <v>0</v>
      </c>
      <c r="D5119" s="48">
        <v>9.6199999999999992</v>
      </c>
    </row>
    <row r="5120" spans="1:4" x14ac:dyDescent="0.25">
      <c r="A5120" s="46" t="e">
        <f ca="1">HYPERLINK("#"&amp;CELL("address",OFFSET([4]Analítico!$B$1,MATCH(94676,[4]Analítico!$B:$B,0)-1,3)),94676)</f>
        <v>#VALUE!</v>
      </c>
      <c r="B5120" s="47" t="s">
        <v>16649</v>
      </c>
      <c r="C5120" s="46" t="s">
        <v>0</v>
      </c>
      <c r="D5120" s="48">
        <v>15.82</v>
      </c>
    </row>
    <row r="5121" spans="1:4" x14ac:dyDescent="0.25">
      <c r="A5121" s="46" t="e">
        <f ca="1">HYPERLINK("#"&amp;CELL("address",OFFSET([4]Analítico!$B$1,MATCH(94678,[4]Analítico!$B:$B,0)-1,3)),94678)</f>
        <v>#VALUE!</v>
      </c>
      <c r="B5121" s="47" t="s">
        <v>16650</v>
      </c>
      <c r="C5121" s="46" t="s">
        <v>0</v>
      </c>
      <c r="D5121" s="48">
        <v>18.54</v>
      </c>
    </row>
    <row r="5122" spans="1:4" x14ac:dyDescent="0.25">
      <c r="A5122" s="46" t="e">
        <f ca="1">HYPERLINK("#"&amp;CELL("address",OFFSET([4]Analítico!$B$1,MATCH(94680,[4]Analítico!$B:$B,0)-1,3)),94680)</f>
        <v>#VALUE!</v>
      </c>
      <c r="B5122" s="47" t="s">
        <v>16651</v>
      </c>
      <c r="C5122" s="46" t="s">
        <v>0</v>
      </c>
      <c r="D5122" s="48">
        <v>50.41</v>
      </c>
    </row>
    <row r="5123" spans="1:4" x14ac:dyDescent="0.25">
      <c r="A5123" s="46" t="e">
        <f ca="1">HYPERLINK("#"&amp;CELL("address",OFFSET([4]Analítico!$B$1,MATCH(94682,[4]Analítico!$B:$B,0)-1,3)),94682)</f>
        <v>#VALUE!</v>
      </c>
      <c r="B5123" s="47" t="s">
        <v>16652</v>
      </c>
      <c r="C5123" s="46" t="s">
        <v>0</v>
      </c>
      <c r="D5123" s="48">
        <v>123.32</v>
      </c>
    </row>
    <row r="5124" spans="1:4" x14ac:dyDescent="0.25">
      <c r="A5124" s="46" t="e">
        <f ca="1">HYPERLINK("#"&amp;CELL("address",OFFSET([4]Analítico!$B$1,MATCH(94684,[4]Analítico!$B:$B,0)-1,3)),94684)</f>
        <v>#VALUE!</v>
      </c>
      <c r="B5124" s="47" t="s">
        <v>16653</v>
      </c>
      <c r="C5124" s="46" t="s">
        <v>0</v>
      </c>
      <c r="D5124" s="48">
        <v>148.91999999999999</v>
      </c>
    </row>
    <row r="5125" spans="1:4" x14ac:dyDescent="0.25">
      <c r="A5125" s="46" t="e">
        <f ca="1">HYPERLINK("#"&amp;CELL("address",OFFSET([4]Analítico!$B$1,MATCH(105219,[4]Analítico!$B:$B,0)-1,3)),105219)</f>
        <v>#VALUE!</v>
      </c>
      <c r="B5125" s="47" t="s">
        <v>16654</v>
      </c>
      <c r="C5125" s="46" t="s">
        <v>0</v>
      </c>
      <c r="D5125" s="48">
        <v>12.45</v>
      </c>
    </row>
    <row r="5126" spans="1:4" x14ac:dyDescent="0.25">
      <c r="A5126" s="46" t="e">
        <f ca="1">HYPERLINK("#"&amp;CELL("address",OFFSET([4]Analítico!$B$1,MATCH(105220,[4]Analítico!$B:$B,0)-1,3)),105220)</f>
        <v>#VALUE!</v>
      </c>
      <c r="B5126" s="47" t="s">
        <v>16655</v>
      </c>
      <c r="C5126" s="46" t="s">
        <v>0</v>
      </c>
      <c r="D5126" s="48">
        <v>16.97</v>
      </c>
    </row>
    <row r="5127" spans="1:4" x14ac:dyDescent="0.25">
      <c r="A5127" s="46" t="e">
        <f ca="1">HYPERLINK("#"&amp;CELL("address",OFFSET([4]Analítico!$B$1,MATCH(105221,[4]Analítico!$B:$B,0)-1,3)),105221)</f>
        <v>#VALUE!</v>
      </c>
      <c r="B5127" s="47" t="s">
        <v>16656</v>
      </c>
      <c r="C5127" s="46" t="s">
        <v>0</v>
      </c>
      <c r="D5127" s="48">
        <v>26</v>
      </c>
    </row>
    <row r="5128" spans="1:4" x14ac:dyDescent="0.25">
      <c r="A5128" s="46" t="e">
        <f ca="1">HYPERLINK("#"&amp;CELL("address",OFFSET([4]Analítico!$B$1,MATCH(105166,[4]Analítico!$B:$B,0)-1,3)),105166)</f>
        <v>#VALUE!</v>
      </c>
      <c r="B5128" s="47" t="s">
        <v>16657</v>
      </c>
      <c r="C5128" s="46" t="s">
        <v>0</v>
      </c>
      <c r="D5128" s="48">
        <v>39.24</v>
      </c>
    </row>
    <row r="5129" spans="1:4" x14ac:dyDescent="0.25">
      <c r="A5129" s="46" t="e">
        <f ca="1">HYPERLINK("#"&amp;CELL("address",OFFSET([4]Analítico!$B$1,MATCH(105222,[4]Analítico!$B:$B,0)-1,3)),105222)</f>
        <v>#VALUE!</v>
      </c>
      <c r="B5129" s="47" t="s">
        <v>16658</v>
      </c>
      <c r="C5129" s="46" t="s">
        <v>0</v>
      </c>
      <c r="D5129" s="48">
        <v>73.819999999999993</v>
      </c>
    </row>
    <row r="5130" spans="1:4" x14ac:dyDescent="0.25">
      <c r="A5130" s="46" t="e">
        <f ca="1">HYPERLINK("#"&amp;CELL("address",OFFSET([4]Analítico!$B$1,MATCH(105223,[4]Analítico!$B:$B,0)-1,3)),105223)</f>
        <v>#VALUE!</v>
      </c>
      <c r="B5130" s="47" t="s">
        <v>16659</v>
      </c>
      <c r="C5130" s="46" t="s">
        <v>0</v>
      </c>
      <c r="D5130" s="48">
        <v>168.32</v>
      </c>
    </row>
    <row r="5131" spans="1:4" x14ac:dyDescent="0.25">
      <c r="A5131" s="46" t="e">
        <f ca="1">HYPERLINK("#"&amp;CELL("address",OFFSET([4]Analítico!$B$1,MATCH(105224,[4]Analítico!$B:$B,0)-1,3)),105224)</f>
        <v>#VALUE!</v>
      </c>
      <c r="B5131" s="47" t="s">
        <v>16660</v>
      </c>
      <c r="C5131" s="46" t="s">
        <v>0</v>
      </c>
      <c r="D5131" s="48">
        <v>244.87</v>
      </c>
    </row>
    <row r="5132" spans="1:4" x14ac:dyDescent="0.25">
      <c r="A5132" s="46" t="e">
        <f ca="1">HYPERLINK("#"&amp;CELL("address",OFFSET([4]Analítico!$B$1,MATCH(105149,[4]Analítico!$B:$B,0)-1,3)),105149)</f>
        <v>#VALUE!</v>
      </c>
      <c r="B5132" s="47" t="s">
        <v>16661</v>
      </c>
      <c r="C5132" s="46" t="s">
        <v>0</v>
      </c>
      <c r="D5132" s="48">
        <v>9.84</v>
      </c>
    </row>
    <row r="5133" spans="1:4" x14ac:dyDescent="0.25">
      <c r="A5133" s="46" t="e">
        <f ca="1">HYPERLINK("#"&amp;CELL("address",OFFSET([4]Analítico!$B$1,MATCH(105150,[4]Analítico!$B:$B,0)-1,3)),105150)</f>
        <v>#VALUE!</v>
      </c>
      <c r="B5133" s="47" t="s">
        <v>16662</v>
      </c>
      <c r="C5133" s="46" t="s">
        <v>0</v>
      </c>
      <c r="D5133" s="48">
        <v>11.48</v>
      </c>
    </row>
    <row r="5134" spans="1:4" x14ac:dyDescent="0.25">
      <c r="A5134" s="46" t="e">
        <f ca="1">HYPERLINK("#"&amp;CELL("address",OFFSET([4]Analítico!$B$1,MATCH(105151,[4]Analítico!$B:$B,0)-1,3)),105151)</f>
        <v>#VALUE!</v>
      </c>
      <c r="B5134" s="47" t="s">
        <v>16663</v>
      </c>
      <c r="C5134" s="46" t="s">
        <v>0</v>
      </c>
      <c r="D5134" s="48">
        <v>27.19</v>
      </c>
    </row>
    <row r="5135" spans="1:4" x14ac:dyDescent="0.25">
      <c r="A5135" s="46" t="e">
        <f ca="1">HYPERLINK("#"&amp;CELL("address",OFFSET([4]Analítico!$B$1,MATCH(105152,[4]Analítico!$B:$B,0)-1,3)),105152)</f>
        <v>#VALUE!</v>
      </c>
      <c r="B5135" s="47" t="s">
        <v>16664</v>
      </c>
      <c r="C5135" s="46" t="s">
        <v>0</v>
      </c>
      <c r="D5135" s="48">
        <v>40.08</v>
      </c>
    </row>
    <row r="5136" spans="1:4" x14ac:dyDescent="0.25">
      <c r="A5136" s="46" t="e">
        <f ca="1">HYPERLINK("#"&amp;CELL("address",OFFSET([4]Analítico!$B$1,MATCH(105153,[4]Analítico!$B:$B,0)-1,3)),105153)</f>
        <v>#VALUE!</v>
      </c>
      <c r="B5136" s="47" t="s">
        <v>16665</v>
      </c>
      <c r="C5136" s="46" t="s">
        <v>0</v>
      </c>
      <c r="D5136" s="48">
        <v>62.47</v>
      </c>
    </row>
    <row r="5137" spans="1:4" x14ac:dyDescent="0.25">
      <c r="A5137" s="46" t="e">
        <f ca="1">HYPERLINK("#"&amp;CELL("address",OFFSET([4]Analítico!$B$1,MATCH(105161,[4]Analítico!$B:$B,0)-1,3)),105161)</f>
        <v>#VALUE!</v>
      </c>
      <c r="B5137" s="47" t="s">
        <v>16666</v>
      </c>
      <c r="C5137" s="46" t="s">
        <v>0</v>
      </c>
      <c r="D5137" s="48">
        <v>111.24</v>
      </c>
    </row>
    <row r="5138" spans="1:4" x14ac:dyDescent="0.25">
      <c r="A5138" s="46" t="e">
        <f ca="1">HYPERLINK("#"&amp;CELL("address",OFFSET([4]Analítico!$B$1,MATCH(105162,[4]Analítico!$B:$B,0)-1,3)),105162)</f>
        <v>#VALUE!</v>
      </c>
      <c r="B5138" s="47" t="s">
        <v>16667</v>
      </c>
      <c r="C5138" s="46" t="s">
        <v>0</v>
      </c>
      <c r="D5138" s="48">
        <v>188.65</v>
      </c>
    </row>
    <row r="5139" spans="1:4" x14ac:dyDescent="0.25">
      <c r="A5139" s="46" t="e">
        <f ca="1">HYPERLINK("#"&amp;CELL("address",OFFSET([4]Analítico!$B$1,MATCH(105163,[4]Analítico!$B:$B,0)-1,3)),105163)</f>
        <v>#VALUE!</v>
      </c>
      <c r="B5139" s="47" t="s">
        <v>16668</v>
      </c>
      <c r="C5139" s="46" t="s">
        <v>0</v>
      </c>
      <c r="D5139" s="48">
        <v>17.55</v>
      </c>
    </row>
    <row r="5140" spans="1:4" x14ac:dyDescent="0.25">
      <c r="A5140" s="46" t="e">
        <f ca="1">HYPERLINK("#"&amp;CELL("address",OFFSET([4]Analítico!$B$1,MATCH(105170,[4]Analítico!$B:$B,0)-1,3)),105170)</f>
        <v>#VALUE!</v>
      </c>
      <c r="B5140" s="47" t="s">
        <v>16669</v>
      </c>
      <c r="C5140" s="46" t="s">
        <v>0</v>
      </c>
      <c r="D5140" s="48">
        <v>6.92</v>
      </c>
    </row>
    <row r="5141" spans="1:4" x14ac:dyDescent="0.25">
      <c r="A5141" s="46" t="e">
        <f ca="1">HYPERLINK("#"&amp;CELL("address",OFFSET([4]Analítico!$B$1,MATCH(105179,[4]Analítico!$B:$B,0)-1,3)),105179)</f>
        <v>#VALUE!</v>
      </c>
      <c r="B5141" s="47" t="s">
        <v>16670</v>
      </c>
      <c r="C5141" s="46" t="s">
        <v>0</v>
      </c>
      <c r="D5141" s="48">
        <v>11.59</v>
      </c>
    </row>
    <row r="5142" spans="1:4" x14ac:dyDescent="0.25">
      <c r="A5142" s="46" t="e">
        <f ca="1">HYPERLINK("#"&amp;CELL("address",OFFSET([4]Analítico!$B$1,MATCH(105180,[4]Analítico!$B:$B,0)-1,3)),105180)</f>
        <v>#VALUE!</v>
      </c>
      <c r="B5142" s="47" t="s">
        <v>16671</v>
      </c>
      <c r="C5142" s="46" t="s">
        <v>0</v>
      </c>
      <c r="D5142" s="48">
        <v>15.89</v>
      </c>
    </row>
    <row r="5143" spans="1:4" x14ac:dyDescent="0.25">
      <c r="A5143" s="46" t="e">
        <f ca="1">HYPERLINK("#"&amp;CELL("address",OFFSET([4]Analítico!$B$1,MATCH(105181,[4]Analítico!$B:$B,0)-1,3)),105181)</f>
        <v>#VALUE!</v>
      </c>
      <c r="B5143" s="47" t="s">
        <v>16672</v>
      </c>
      <c r="C5143" s="46" t="s">
        <v>0</v>
      </c>
      <c r="D5143" s="48">
        <v>21.4</v>
      </c>
    </row>
    <row r="5144" spans="1:4" x14ac:dyDescent="0.25">
      <c r="A5144" s="46" t="e">
        <f ca="1">HYPERLINK("#"&amp;CELL("address",OFFSET([4]Analítico!$B$1,MATCH(105182,[4]Analítico!$B:$B,0)-1,3)),105182)</f>
        <v>#VALUE!</v>
      </c>
      <c r="B5144" s="47" t="s">
        <v>16673</v>
      </c>
      <c r="C5144" s="46" t="s">
        <v>0</v>
      </c>
      <c r="D5144" s="48">
        <v>48.41</v>
      </c>
    </row>
    <row r="5145" spans="1:4" x14ac:dyDescent="0.25">
      <c r="A5145" s="46" t="e">
        <f ca="1">HYPERLINK("#"&amp;CELL("address",OFFSET([4]Analítico!$B$1,MATCH(105183,[4]Analítico!$B:$B,0)-1,3)),105183)</f>
        <v>#VALUE!</v>
      </c>
      <c r="B5145" s="47" t="s">
        <v>16674</v>
      </c>
      <c r="C5145" s="46" t="s">
        <v>0</v>
      </c>
      <c r="D5145" s="48">
        <v>100.22</v>
      </c>
    </row>
    <row r="5146" spans="1:4" x14ac:dyDescent="0.25">
      <c r="A5146" s="46" t="e">
        <f ca="1">HYPERLINK("#"&amp;CELL("address",OFFSET([4]Analítico!$B$1,MATCH(105184,[4]Analítico!$B:$B,0)-1,3)),105184)</f>
        <v>#VALUE!</v>
      </c>
      <c r="B5146" s="47" t="s">
        <v>16675</v>
      </c>
      <c r="C5146" s="46" t="s">
        <v>0</v>
      </c>
      <c r="D5146" s="48">
        <v>124.18</v>
      </c>
    </row>
    <row r="5147" spans="1:4" x14ac:dyDescent="0.25">
      <c r="A5147" s="46" t="e">
        <f ca="1">HYPERLINK("#"&amp;CELL("address",OFFSET([4]Analítico!$B$1,MATCH(94612,[4]Analítico!$B:$B,0)-1,3)),94612)</f>
        <v>#VALUE!</v>
      </c>
      <c r="B5147" s="47" t="s">
        <v>16676</v>
      </c>
      <c r="C5147" s="46" t="s">
        <v>0</v>
      </c>
      <c r="D5147" s="48">
        <v>444.71</v>
      </c>
    </row>
    <row r="5148" spans="1:4" x14ac:dyDescent="0.25">
      <c r="A5148" s="46" t="e">
        <f ca="1">HYPERLINK("#"&amp;CELL("address",OFFSET([4]Analítico!$B$1,MATCH(105142,[4]Analítico!$B:$B,0)-1,3)),105142)</f>
        <v>#VALUE!</v>
      </c>
      <c r="B5148" s="47" t="s">
        <v>16677</v>
      </c>
      <c r="C5148" s="46" t="s">
        <v>0</v>
      </c>
      <c r="D5148" s="48">
        <v>7.97</v>
      </c>
    </row>
    <row r="5149" spans="1:4" x14ac:dyDescent="0.25">
      <c r="A5149" s="46" t="e">
        <f ca="1">HYPERLINK("#"&amp;CELL("address",OFFSET([4]Analítico!$B$1,MATCH(105143,[4]Analítico!$B:$B,0)-1,3)),105143)</f>
        <v>#VALUE!</v>
      </c>
      <c r="B5149" s="47" t="s">
        <v>16678</v>
      </c>
      <c r="C5149" s="46" t="s">
        <v>0</v>
      </c>
      <c r="D5149" s="48">
        <v>11.88</v>
      </c>
    </row>
    <row r="5150" spans="1:4" x14ac:dyDescent="0.25">
      <c r="A5150" s="46" t="e">
        <f ca="1">HYPERLINK("#"&amp;CELL("address",OFFSET([4]Analítico!$B$1,MATCH(105144,[4]Analítico!$B:$B,0)-1,3)),105144)</f>
        <v>#VALUE!</v>
      </c>
      <c r="B5150" s="47" t="s">
        <v>16679</v>
      </c>
      <c r="C5150" s="46" t="s">
        <v>0</v>
      </c>
      <c r="D5150" s="48">
        <v>25.02</v>
      </c>
    </row>
    <row r="5151" spans="1:4" x14ac:dyDescent="0.25">
      <c r="A5151" s="46" t="e">
        <f ca="1">HYPERLINK("#"&amp;CELL("address",OFFSET([4]Analítico!$B$1,MATCH(105173,[4]Analítico!$B:$B,0)-1,3)),105173)</f>
        <v>#VALUE!</v>
      </c>
      <c r="B5151" s="47" t="s">
        <v>16680</v>
      </c>
      <c r="C5151" s="46" t="s">
        <v>0</v>
      </c>
      <c r="D5151" s="48">
        <v>97.07</v>
      </c>
    </row>
    <row r="5152" spans="1:4" x14ac:dyDescent="0.25">
      <c r="A5152" s="46" t="e">
        <f ca="1">HYPERLINK("#"&amp;CELL("address",OFFSET([4]Analítico!$B$1,MATCH(105175,[4]Analítico!$B:$B,0)-1,3)),105175)</f>
        <v>#VALUE!</v>
      </c>
      <c r="B5152" s="47" t="s">
        <v>16681</v>
      </c>
      <c r="C5152" s="46" t="s">
        <v>0</v>
      </c>
      <c r="D5152" s="48">
        <v>136.9</v>
      </c>
    </row>
    <row r="5153" spans="1:4" x14ac:dyDescent="0.25">
      <c r="A5153" s="46" t="e">
        <f ca="1">HYPERLINK("#"&amp;CELL("address",OFFSET([4]Analítico!$B$1,MATCH(105174,[4]Analítico!$B:$B,0)-1,3)),105174)</f>
        <v>#VALUE!</v>
      </c>
      <c r="B5153" s="47" t="s">
        <v>16682</v>
      </c>
      <c r="C5153" s="46" t="s">
        <v>0</v>
      </c>
      <c r="D5153" s="48">
        <v>138.93</v>
      </c>
    </row>
    <row r="5154" spans="1:4" x14ac:dyDescent="0.25">
      <c r="A5154" s="46" t="e">
        <f ca="1">HYPERLINK("#"&amp;CELL("address",OFFSET([4]Analítico!$B$1,MATCH(105145,[4]Analítico!$B:$B,0)-1,3)),105145)</f>
        <v>#VALUE!</v>
      </c>
      <c r="B5154" s="47" t="s">
        <v>16683</v>
      </c>
      <c r="C5154" s="46" t="s">
        <v>0</v>
      </c>
      <c r="D5154" s="48">
        <v>13.72</v>
      </c>
    </row>
    <row r="5155" spans="1:4" x14ac:dyDescent="0.25">
      <c r="A5155" s="46" t="e">
        <f ca="1">HYPERLINK("#"&amp;CELL("address",OFFSET([4]Analítico!$B$1,MATCH(94606,[4]Analítico!$B:$B,0)-1,3)),94606)</f>
        <v>#VALUE!</v>
      </c>
      <c r="B5155" s="47" t="s">
        <v>16684</v>
      </c>
      <c r="C5155" s="46" t="s">
        <v>0</v>
      </c>
      <c r="D5155" s="48">
        <v>91.9</v>
      </c>
    </row>
    <row r="5156" spans="1:4" x14ac:dyDescent="0.25">
      <c r="A5156" s="46" t="e">
        <f ca="1">HYPERLINK("#"&amp;CELL("address",OFFSET([4]Analítico!$B$1,MATCH(94608,[4]Analítico!$B:$B,0)-1,3)),94608)</f>
        <v>#VALUE!</v>
      </c>
      <c r="B5156" s="47" t="s">
        <v>16685</v>
      </c>
      <c r="C5156" s="46" t="s">
        <v>0</v>
      </c>
      <c r="D5156" s="48">
        <v>217.94</v>
      </c>
    </row>
    <row r="5157" spans="1:4" x14ac:dyDescent="0.25">
      <c r="A5157" s="46" t="e">
        <f ca="1">HYPERLINK("#"&amp;CELL("address",OFFSET([4]Analítico!$B$1,MATCH(94610,[4]Analítico!$B:$B,0)-1,3)),94610)</f>
        <v>#VALUE!</v>
      </c>
      <c r="B5157" s="47" t="s">
        <v>16686</v>
      </c>
      <c r="C5157" s="46" t="s">
        <v>0</v>
      </c>
      <c r="D5157" s="48">
        <v>315.11</v>
      </c>
    </row>
    <row r="5158" spans="1:4" x14ac:dyDescent="0.25">
      <c r="A5158" s="46" t="e">
        <f ca="1">HYPERLINK("#"&amp;CELL("address",OFFSET([4]Analítico!$B$1,MATCH(94657,[4]Analítico!$B:$B,0)-1,3)),94657)</f>
        <v>#VALUE!</v>
      </c>
      <c r="B5158" s="47" t="s">
        <v>16687</v>
      </c>
      <c r="C5158" s="46" t="s">
        <v>0</v>
      </c>
      <c r="D5158" s="48">
        <v>4.7300000000000004</v>
      </c>
    </row>
    <row r="5159" spans="1:4" x14ac:dyDescent="0.25">
      <c r="A5159" s="46" t="e">
        <f ca="1">HYPERLINK("#"&amp;CELL("address",OFFSET([4]Analítico!$B$1,MATCH(94659,[4]Analítico!$B:$B,0)-1,3)),94659)</f>
        <v>#VALUE!</v>
      </c>
      <c r="B5159" s="47" t="s">
        <v>16688</v>
      </c>
      <c r="C5159" s="46" t="s">
        <v>0</v>
      </c>
      <c r="D5159" s="48">
        <v>7.28</v>
      </c>
    </row>
    <row r="5160" spans="1:4" x14ac:dyDescent="0.25">
      <c r="A5160" s="46" t="e">
        <f ca="1">HYPERLINK("#"&amp;CELL("address",OFFSET([4]Analítico!$B$1,MATCH(94739,[4]Analítico!$B:$B,0)-1,3)),94739)</f>
        <v>#VALUE!</v>
      </c>
      <c r="B5160" s="47" t="s">
        <v>16689</v>
      </c>
      <c r="C5160" s="46" t="s">
        <v>0</v>
      </c>
      <c r="D5160" s="48">
        <v>243.62</v>
      </c>
    </row>
    <row r="5161" spans="1:4" x14ac:dyDescent="0.25">
      <c r="A5161" s="46" t="e">
        <f ca="1">HYPERLINK("#"&amp;CELL("address",OFFSET([4]Analítico!$B$1,MATCH(94725,[4]Analítico!$B:$B,0)-1,3)),94725)</f>
        <v>#VALUE!</v>
      </c>
      <c r="B5161" s="47" t="s">
        <v>16690</v>
      </c>
      <c r="C5161" s="46" t="s">
        <v>0</v>
      </c>
      <c r="D5161" s="48">
        <v>7.5</v>
      </c>
    </row>
    <row r="5162" spans="1:4" x14ac:dyDescent="0.25">
      <c r="A5162" s="46" t="e">
        <f ca="1">HYPERLINK("#"&amp;CELL("address",OFFSET([4]Analítico!$B$1,MATCH(94727,[4]Analítico!$B:$B,0)-1,3)),94727)</f>
        <v>#VALUE!</v>
      </c>
      <c r="B5162" s="47" t="s">
        <v>16691</v>
      </c>
      <c r="C5162" s="46" t="s">
        <v>0</v>
      </c>
      <c r="D5162" s="48">
        <v>12.04</v>
      </c>
    </row>
    <row r="5163" spans="1:4" x14ac:dyDescent="0.25">
      <c r="A5163" s="46" t="e">
        <f ca="1">HYPERLINK("#"&amp;CELL("address",OFFSET([4]Analítico!$B$1,MATCH(94729,[4]Analítico!$B:$B,0)-1,3)),94729)</f>
        <v>#VALUE!</v>
      </c>
      <c r="B5163" s="47" t="s">
        <v>16692</v>
      </c>
      <c r="C5163" s="46" t="s">
        <v>0</v>
      </c>
      <c r="D5163" s="48">
        <v>20.68</v>
      </c>
    </row>
    <row r="5164" spans="1:4" x14ac:dyDescent="0.25">
      <c r="A5164" s="46" t="e">
        <f ca="1">HYPERLINK("#"&amp;CELL("address",OFFSET([4]Analítico!$B$1,MATCH(94731,[4]Analítico!$B:$B,0)-1,3)),94731)</f>
        <v>#VALUE!</v>
      </c>
      <c r="B5164" s="47" t="s">
        <v>16693</v>
      </c>
      <c r="C5164" s="46" t="s">
        <v>0</v>
      </c>
      <c r="D5164" s="48">
        <v>27.44</v>
      </c>
    </row>
    <row r="5165" spans="1:4" x14ac:dyDescent="0.25">
      <c r="A5165" s="46" t="e">
        <f ca="1">HYPERLINK("#"&amp;CELL("address",OFFSET([4]Analítico!$B$1,MATCH(94733,[4]Analítico!$B:$B,0)-1,3)),94733)</f>
        <v>#VALUE!</v>
      </c>
      <c r="B5165" s="47" t="s">
        <v>16694</v>
      </c>
      <c r="C5165" s="46" t="s">
        <v>0</v>
      </c>
      <c r="D5165" s="48">
        <v>48.08</v>
      </c>
    </row>
    <row r="5166" spans="1:4" x14ac:dyDescent="0.25">
      <c r="A5166" s="46" t="e">
        <f ca="1">HYPERLINK("#"&amp;CELL("address",OFFSET([4]Analítico!$B$1,MATCH(94863,[4]Analítico!$B:$B,0)-1,3)),94863)</f>
        <v>#VALUE!</v>
      </c>
      <c r="B5166" s="47" t="s">
        <v>16695</v>
      </c>
      <c r="C5166" s="46" t="s">
        <v>0</v>
      </c>
      <c r="D5166" s="48">
        <v>165.22</v>
      </c>
    </row>
    <row r="5167" spans="1:4" x14ac:dyDescent="0.25">
      <c r="A5167" s="46" t="e">
        <f ca="1">HYPERLINK("#"&amp;CELL("address",OFFSET([4]Analítico!$B$1,MATCH(94737,[4]Analítico!$B:$B,0)-1,3)),94737)</f>
        <v>#VALUE!</v>
      </c>
      <c r="B5167" s="47" t="s">
        <v>16696</v>
      </c>
      <c r="C5167" s="46" t="s">
        <v>0</v>
      </c>
      <c r="D5167" s="48">
        <v>197.3</v>
      </c>
    </row>
    <row r="5168" spans="1:4" x14ac:dyDescent="0.25">
      <c r="A5168" s="46" t="e">
        <f ca="1">HYPERLINK("#"&amp;CELL("address",OFFSET([4]Analítico!$B$1,MATCH(94465,[4]Analítico!$B:$B,0)-1,3)),94465)</f>
        <v>#VALUE!</v>
      </c>
      <c r="B5168" s="47" t="s">
        <v>16697</v>
      </c>
      <c r="C5168" s="46" t="s">
        <v>0</v>
      </c>
      <c r="D5168" s="48">
        <v>60.32</v>
      </c>
    </row>
    <row r="5169" spans="1:4" x14ac:dyDescent="0.25">
      <c r="A5169" s="46" t="e">
        <f ca="1">HYPERLINK("#"&amp;CELL("address",OFFSET([4]Analítico!$B$1,MATCH(94467,[4]Analítico!$B:$B,0)-1,3)),94467)</f>
        <v>#VALUE!</v>
      </c>
      <c r="B5169" s="47" t="s">
        <v>16698</v>
      </c>
      <c r="C5169" s="46" t="s">
        <v>0</v>
      </c>
      <c r="D5169" s="48">
        <v>94.56</v>
      </c>
    </row>
    <row r="5170" spans="1:4" x14ac:dyDescent="0.25">
      <c r="A5170" s="46" t="e">
        <f ca="1">HYPERLINK("#"&amp;CELL("address",OFFSET([4]Analítico!$B$1,MATCH(94469,[4]Analítico!$B:$B,0)-1,3)),94469)</f>
        <v>#VALUE!</v>
      </c>
      <c r="B5170" s="47" t="s">
        <v>16699</v>
      </c>
      <c r="C5170" s="46" t="s">
        <v>0</v>
      </c>
      <c r="D5170" s="48">
        <v>133.52000000000001</v>
      </c>
    </row>
    <row r="5171" spans="1:4" x14ac:dyDescent="0.25">
      <c r="A5171" s="46" t="e">
        <f ca="1">HYPERLINK("#"&amp;CELL("address",OFFSET([4]Analítico!$B$1,MATCH(96746,[4]Analítico!$B:$B,0)-1,3)),96746)</f>
        <v>#VALUE!</v>
      </c>
      <c r="B5171" s="47" t="s">
        <v>16700</v>
      </c>
      <c r="C5171" s="46" t="s">
        <v>0</v>
      </c>
      <c r="D5171" s="48">
        <v>130</v>
      </c>
    </row>
    <row r="5172" spans="1:4" x14ac:dyDescent="0.25">
      <c r="A5172" s="46" t="e">
        <f ca="1">HYPERLINK("#"&amp;CELL("address",OFFSET([4]Analítico!$B$1,MATCH(96736,[4]Analítico!$B:$B,0)-1,3)),96736)</f>
        <v>#VALUE!</v>
      </c>
      <c r="B5172" s="47" t="s">
        <v>16701</v>
      </c>
      <c r="C5172" s="46" t="s">
        <v>0</v>
      </c>
      <c r="D5172" s="48">
        <v>7.64</v>
      </c>
    </row>
    <row r="5173" spans="1:4" x14ac:dyDescent="0.25">
      <c r="A5173" s="46" t="e">
        <f ca="1">HYPERLINK("#"&amp;CELL("address",OFFSET([4]Analítico!$B$1,MATCH(96737,[4]Analítico!$B:$B,0)-1,3)),96737)</f>
        <v>#VALUE!</v>
      </c>
      <c r="B5173" s="47" t="s">
        <v>16702</v>
      </c>
      <c r="C5173" s="46" t="s">
        <v>0</v>
      </c>
      <c r="D5173" s="48">
        <v>7.89</v>
      </c>
    </row>
    <row r="5174" spans="1:4" x14ac:dyDescent="0.25">
      <c r="A5174" s="46" t="e">
        <f ca="1">HYPERLINK("#"&amp;CELL("address",OFFSET([4]Analítico!$B$1,MATCH(96739,[4]Analítico!$B:$B,0)-1,3)),96739)</f>
        <v>#VALUE!</v>
      </c>
      <c r="B5174" s="47" t="s">
        <v>16703</v>
      </c>
      <c r="C5174" s="46" t="s">
        <v>0</v>
      </c>
      <c r="D5174" s="48">
        <v>10.69</v>
      </c>
    </row>
    <row r="5175" spans="1:4" x14ac:dyDescent="0.25">
      <c r="A5175" s="46" t="e">
        <f ca="1">HYPERLINK("#"&amp;CELL("address",OFFSET([4]Analítico!$B$1,MATCH(96741,[4]Analítico!$B:$B,0)-1,3)),96741)</f>
        <v>#VALUE!</v>
      </c>
      <c r="B5175" s="47" t="s">
        <v>16704</v>
      </c>
      <c r="C5175" s="46" t="s">
        <v>0</v>
      </c>
      <c r="D5175" s="48">
        <v>20</v>
      </c>
    </row>
    <row r="5176" spans="1:4" x14ac:dyDescent="0.25">
      <c r="A5176" s="46" t="e">
        <f ca="1">HYPERLINK("#"&amp;CELL("address",OFFSET([4]Analítico!$B$1,MATCH(96742,[4]Analítico!$B:$B,0)-1,3)),96742)</f>
        <v>#VALUE!</v>
      </c>
      <c r="B5176" s="47" t="s">
        <v>16705</v>
      </c>
      <c r="C5176" s="46" t="s">
        <v>0</v>
      </c>
      <c r="D5176" s="48">
        <v>24.61</v>
      </c>
    </row>
    <row r="5177" spans="1:4" x14ac:dyDescent="0.25">
      <c r="A5177" s="46" t="e">
        <f ca="1">HYPERLINK("#"&amp;CELL("address",OFFSET([4]Analítico!$B$1,MATCH(96743,[4]Analítico!$B:$B,0)-1,3)),96743)</f>
        <v>#VALUE!</v>
      </c>
      <c r="B5177" s="47" t="s">
        <v>16706</v>
      </c>
      <c r="C5177" s="46" t="s">
        <v>0</v>
      </c>
      <c r="D5177" s="48">
        <v>38.049999999999997</v>
      </c>
    </row>
    <row r="5178" spans="1:4" x14ac:dyDescent="0.25">
      <c r="A5178" s="46" t="e">
        <f ca="1">HYPERLINK("#"&amp;CELL("address",OFFSET([4]Analítico!$B$1,MATCH(96744,[4]Analítico!$B:$B,0)-1,3)),96744)</f>
        <v>#VALUE!</v>
      </c>
      <c r="B5178" s="47" t="s">
        <v>16707</v>
      </c>
      <c r="C5178" s="46" t="s">
        <v>0</v>
      </c>
      <c r="D5178" s="48">
        <v>63.34</v>
      </c>
    </row>
    <row r="5179" spans="1:4" x14ac:dyDescent="0.25">
      <c r="A5179" s="46" t="e">
        <f ca="1">HYPERLINK("#"&amp;CELL("address",OFFSET([4]Analítico!$B$1,MATCH(96745,[4]Analítico!$B:$B,0)-1,3)),96745)</f>
        <v>#VALUE!</v>
      </c>
      <c r="B5179" s="47" t="s">
        <v>16708</v>
      </c>
      <c r="C5179" s="46" t="s">
        <v>0</v>
      </c>
      <c r="D5179" s="48">
        <v>98.65</v>
      </c>
    </row>
    <row r="5180" spans="1:4" x14ac:dyDescent="0.25">
      <c r="A5180" s="46" t="e">
        <f ca="1">HYPERLINK("#"&amp;CELL("address",OFFSET([4]Analítico!$B$1,MATCH(94671,[4]Analítico!$B:$B,0)-1,3)),94671)</f>
        <v>#VALUE!</v>
      </c>
      <c r="B5180" s="47" t="s">
        <v>16709</v>
      </c>
      <c r="C5180" s="46" t="s">
        <v>0</v>
      </c>
      <c r="D5180" s="48">
        <v>121.4</v>
      </c>
    </row>
    <row r="5181" spans="1:4" x14ac:dyDescent="0.25">
      <c r="A5181" s="46" t="e">
        <f ca="1">HYPERLINK("#"&amp;CELL("address",OFFSET([4]Analítico!$B$1,MATCH(94661,[4]Analítico!$B:$B,0)-1,3)),94661)</f>
        <v>#VALUE!</v>
      </c>
      <c r="B5181" s="47" t="s">
        <v>16710</v>
      </c>
      <c r="C5181" s="46" t="s">
        <v>0</v>
      </c>
      <c r="D5181" s="48">
        <v>11.48</v>
      </c>
    </row>
    <row r="5182" spans="1:4" x14ac:dyDescent="0.25">
      <c r="A5182" s="46" t="e">
        <f ca="1">HYPERLINK("#"&amp;CELL("address",OFFSET([4]Analítico!$B$1,MATCH(94663,[4]Analítico!$B:$B,0)-1,3)),94663)</f>
        <v>#VALUE!</v>
      </c>
      <c r="B5182" s="47" t="s">
        <v>16711</v>
      </c>
      <c r="C5182" s="46" t="s">
        <v>0</v>
      </c>
      <c r="D5182" s="48">
        <v>14.39</v>
      </c>
    </row>
    <row r="5183" spans="1:4" x14ac:dyDescent="0.25">
      <c r="A5183" s="46" t="e">
        <f ca="1">HYPERLINK("#"&amp;CELL("address",OFFSET([4]Analítico!$B$1,MATCH(94665,[4]Analítico!$B:$B,0)-1,3)),94665)</f>
        <v>#VALUE!</v>
      </c>
      <c r="B5183" s="47" t="s">
        <v>16712</v>
      </c>
      <c r="C5183" s="46" t="s">
        <v>0</v>
      </c>
      <c r="D5183" s="48">
        <v>27.91</v>
      </c>
    </row>
    <row r="5184" spans="1:4" x14ac:dyDescent="0.25">
      <c r="A5184" s="46" t="e">
        <f ca="1">HYPERLINK("#"&amp;CELL("address",OFFSET([4]Analítico!$B$1,MATCH(94667,[4]Analítico!$B:$B,0)-1,3)),94667)</f>
        <v>#VALUE!</v>
      </c>
      <c r="B5184" s="47" t="s">
        <v>16713</v>
      </c>
      <c r="C5184" s="46" t="s">
        <v>0</v>
      </c>
      <c r="D5184" s="48">
        <v>41.05</v>
      </c>
    </row>
    <row r="5185" spans="1:4" x14ac:dyDescent="0.25">
      <c r="A5185" s="46" t="e">
        <f ca="1">HYPERLINK("#"&amp;CELL("address",OFFSET([4]Analítico!$B$1,MATCH(94669,[4]Analítico!$B:$B,0)-1,3)),94669)</f>
        <v>#VALUE!</v>
      </c>
      <c r="B5185" s="47" t="s">
        <v>16714</v>
      </c>
      <c r="C5185" s="46" t="s">
        <v>0</v>
      </c>
      <c r="D5185" s="48">
        <v>73.650000000000006</v>
      </c>
    </row>
    <row r="5186" spans="1:4" x14ac:dyDescent="0.25">
      <c r="A5186" s="46" t="e">
        <f ca="1">HYPERLINK("#"&amp;CELL("address",OFFSET([4]Analítico!$B$1,MATCH(105177,[4]Analítico!$B:$B,0)-1,3)),105177)</f>
        <v>#VALUE!</v>
      </c>
      <c r="B5186" s="47" t="s">
        <v>16715</v>
      </c>
      <c r="C5186" s="46" t="s">
        <v>0</v>
      </c>
      <c r="D5186" s="48">
        <v>153.53</v>
      </c>
    </row>
    <row r="5187" spans="1:4" x14ac:dyDescent="0.25">
      <c r="A5187" s="46" t="e">
        <f ca="1">HYPERLINK("#"&amp;CELL("address",OFFSET([4]Analítico!$B$1,MATCH(105176,[4]Analítico!$B:$B,0)-1,3)),105176)</f>
        <v>#VALUE!</v>
      </c>
      <c r="B5187" s="47" t="s">
        <v>16716</v>
      </c>
      <c r="C5187" s="46" t="s">
        <v>0</v>
      </c>
      <c r="D5187" s="48">
        <v>172.13</v>
      </c>
    </row>
    <row r="5188" spans="1:4" x14ac:dyDescent="0.25">
      <c r="A5188" s="46" t="e">
        <f ca="1">HYPERLINK("#"&amp;CELL("address",OFFSET([4]Analítico!$B$1,MATCH(94466,[4]Analítico!$B:$B,0)-1,3)),94466)</f>
        <v>#VALUE!</v>
      </c>
      <c r="B5188" s="47" t="s">
        <v>16717</v>
      </c>
      <c r="C5188" s="46" t="s">
        <v>0</v>
      </c>
      <c r="D5188" s="48">
        <v>60.35</v>
      </c>
    </row>
    <row r="5189" spans="1:4" x14ac:dyDescent="0.25">
      <c r="A5189" s="46" t="e">
        <f ca="1">HYPERLINK("#"&amp;CELL("address",OFFSET([4]Analítico!$B$1,MATCH(94468,[4]Analítico!$B:$B,0)-1,3)),94468)</f>
        <v>#VALUE!</v>
      </c>
      <c r="B5189" s="47" t="s">
        <v>16718</v>
      </c>
      <c r="C5189" s="46" t="s">
        <v>0</v>
      </c>
      <c r="D5189" s="48">
        <v>83.85</v>
      </c>
    </row>
    <row r="5190" spans="1:4" x14ac:dyDescent="0.25">
      <c r="A5190" s="46" t="e">
        <f ca="1">HYPERLINK("#"&amp;CELL("address",OFFSET([4]Analítico!$B$1,MATCH(94470,[4]Analítico!$B:$B,0)-1,3)),94470)</f>
        <v>#VALUE!</v>
      </c>
      <c r="B5190" s="47" t="s">
        <v>16719</v>
      </c>
      <c r="C5190" s="46" t="s">
        <v>0</v>
      </c>
      <c r="D5190" s="48">
        <v>123.99</v>
      </c>
    </row>
    <row r="5191" spans="1:4" x14ac:dyDescent="0.25">
      <c r="A5191" s="46" t="e">
        <f ca="1">HYPERLINK("#"&amp;CELL("address",OFFSET([4]Analítico!$B$1,MATCH(105225,[4]Analítico!$B:$B,0)-1,3)),105225)</f>
        <v>#VALUE!</v>
      </c>
      <c r="B5191" s="47" t="s">
        <v>16720</v>
      </c>
      <c r="C5191" s="46" t="s">
        <v>0</v>
      </c>
      <c r="D5191" s="48">
        <v>18.47</v>
      </c>
    </row>
    <row r="5192" spans="1:4" x14ac:dyDescent="0.25">
      <c r="A5192" s="46" t="e">
        <f ca="1">HYPERLINK("#"&amp;CELL("address",OFFSET([4]Analítico!$B$1,MATCH(105226,[4]Analítico!$B:$B,0)-1,3)),105226)</f>
        <v>#VALUE!</v>
      </c>
      <c r="B5192" s="47" t="s">
        <v>16721</v>
      </c>
      <c r="C5192" s="46" t="s">
        <v>0</v>
      </c>
      <c r="D5192" s="48">
        <v>42.21</v>
      </c>
    </row>
    <row r="5193" spans="1:4" x14ac:dyDescent="0.25">
      <c r="A5193" s="46" t="e">
        <f ca="1">HYPERLINK("#"&amp;CELL("address",OFFSET([4]Analítico!$B$1,MATCH(105227,[4]Analítico!$B:$B,0)-1,3)),105227)</f>
        <v>#VALUE!</v>
      </c>
      <c r="B5193" s="47" t="s">
        <v>16722</v>
      </c>
      <c r="C5193" s="46" t="s">
        <v>0</v>
      </c>
      <c r="D5193" s="48">
        <v>60.32</v>
      </c>
    </row>
    <row r="5194" spans="1:4" x14ac:dyDescent="0.25">
      <c r="A5194" s="46" t="e">
        <f ca="1">HYPERLINK("#"&amp;CELL("address",OFFSET([4]Analítico!$B$1,MATCH(105212,[4]Analítico!$B:$B,0)-1,3)),105212)</f>
        <v>#VALUE!</v>
      </c>
      <c r="B5194" s="47" t="s">
        <v>16723</v>
      </c>
      <c r="C5194" s="46" t="s">
        <v>0</v>
      </c>
      <c r="D5194" s="48">
        <v>263.2</v>
      </c>
    </row>
    <row r="5195" spans="1:4" x14ac:dyDescent="0.25">
      <c r="A5195" s="46" t="e">
        <f ca="1">HYPERLINK("#"&amp;CELL("address",OFFSET([4]Analítico!$B$1,MATCH(105211,[4]Analítico!$B:$B,0)-1,3)),105211)</f>
        <v>#VALUE!</v>
      </c>
      <c r="B5195" s="47" t="s">
        <v>16724</v>
      </c>
      <c r="C5195" s="46" t="s">
        <v>0</v>
      </c>
      <c r="D5195" s="48">
        <v>265.88</v>
      </c>
    </row>
    <row r="5196" spans="1:4" x14ac:dyDescent="0.25">
      <c r="A5196" s="46" t="e">
        <f ca="1">HYPERLINK("#"&amp;CELL("address",OFFSET([4]Analítico!$B$1,MATCH(105189,[4]Analítico!$B:$B,0)-1,3)),105189)</f>
        <v>#VALUE!</v>
      </c>
      <c r="B5196" s="47" t="s">
        <v>16725</v>
      </c>
      <c r="C5196" s="46" t="s">
        <v>0</v>
      </c>
      <c r="D5196" s="48">
        <v>25.72</v>
      </c>
    </row>
    <row r="5197" spans="1:4" x14ac:dyDescent="0.25">
      <c r="A5197" s="46" t="e">
        <f ca="1">HYPERLINK("#"&amp;CELL("address",OFFSET([4]Analítico!$B$1,MATCH(105190,[4]Analítico!$B:$B,0)-1,3)),105190)</f>
        <v>#VALUE!</v>
      </c>
      <c r="B5197" s="47" t="s">
        <v>16726</v>
      </c>
      <c r="C5197" s="46" t="s">
        <v>0</v>
      </c>
      <c r="D5197" s="48">
        <v>31.76</v>
      </c>
    </row>
    <row r="5198" spans="1:4" x14ac:dyDescent="0.25">
      <c r="A5198" s="46" t="e">
        <f ca="1">HYPERLINK("#"&amp;CELL("address",OFFSET([4]Analítico!$B$1,MATCH(94625,[4]Analítico!$B:$B,0)-1,3)),94625)</f>
        <v>#VALUE!</v>
      </c>
      <c r="B5198" s="47" t="s">
        <v>16727</v>
      </c>
      <c r="C5198" s="46" t="s">
        <v>0</v>
      </c>
      <c r="D5198" s="48">
        <v>1579.21</v>
      </c>
    </row>
    <row r="5199" spans="1:4" x14ac:dyDescent="0.25">
      <c r="A5199" s="46" t="e">
        <f ca="1">HYPERLINK("#"&amp;CELL("address",OFFSET([4]Analítico!$B$1,MATCH(94622,[4]Analítico!$B:$B,0)-1,3)),94622)</f>
        <v>#VALUE!</v>
      </c>
      <c r="B5199" s="47" t="s">
        <v>16728</v>
      </c>
      <c r="C5199" s="46" t="s">
        <v>0</v>
      </c>
      <c r="D5199" s="48">
        <v>224.61</v>
      </c>
    </row>
    <row r="5200" spans="1:4" x14ac:dyDescent="0.25">
      <c r="A5200" s="46" t="e">
        <f ca="1">HYPERLINK("#"&amp;CELL("address",OFFSET([4]Analítico!$B$1,MATCH(94623,[4]Analítico!$B:$B,0)-1,3)),94623)</f>
        <v>#VALUE!</v>
      </c>
      <c r="B5200" s="47" t="s">
        <v>16729</v>
      </c>
      <c r="C5200" s="46" t="s">
        <v>0</v>
      </c>
      <c r="D5200" s="48">
        <v>511.91</v>
      </c>
    </row>
    <row r="5201" spans="1:4" x14ac:dyDescent="0.25">
      <c r="A5201" s="46" t="e">
        <f ca="1">HYPERLINK("#"&amp;CELL("address",OFFSET([4]Analítico!$B$1,MATCH(94624,[4]Analítico!$B:$B,0)-1,3)),94624)</f>
        <v>#VALUE!</v>
      </c>
      <c r="B5201" s="47" t="s">
        <v>16730</v>
      </c>
      <c r="C5201" s="46" t="s">
        <v>0</v>
      </c>
      <c r="D5201" s="48">
        <v>762.9</v>
      </c>
    </row>
    <row r="5202" spans="1:4" x14ac:dyDescent="0.25">
      <c r="A5202" s="46" t="e">
        <f ca="1">HYPERLINK("#"&amp;CELL("address",OFFSET([4]Analítico!$B$1,MATCH(94763,[4]Analítico!$B:$B,0)-1,3)),94763)</f>
        <v>#VALUE!</v>
      </c>
      <c r="B5202" s="47" t="s">
        <v>16731</v>
      </c>
      <c r="C5202" s="46" t="s">
        <v>0</v>
      </c>
      <c r="D5202" s="48">
        <v>375.8</v>
      </c>
    </row>
    <row r="5203" spans="1:4" x14ac:dyDescent="0.25">
      <c r="A5203" s="46" t="e">
        <f ca="1">HYPERLINK("#"&amp;CELL("address",OFFSET([4]Analítico!$B$1,MATCH(94756,[4]Analítico!$B:$B,0)-1,3)),94756)</f>
        <v>#VALUE!</v>
      </c>
      <c r="B5203" s="47" t="s">
        <v>16732</v>
      </c>
      <c r="C5203" s="46" t="s">
        <v>0</v>
      </c>
      <c r="D5203" s="48">
        <v>13.85</v>
      </c>
    </row>
    <row r="5204" spans="1:4" x14ac:dyDescent="0.25">
      <c r="A5204" s="46" t="e">
        <f ca="1">HYPERLINK("#"&amp;CELL("address",OFFSET([4]Analítico!$B$1,MATCH(94757,[4]Analítico!$B:$B,0)-1,3)),94757)</f>
        <v>#VALUE!</v>
      </c>
      <c r="B5204" s="47" t="s">
        <v>16733</v>
      </c>
      <c r="C5204" s="46" t="s">
        <v>0</v>
      </c>
      <c r="D5204" s="48">
        <v>21.51</v>
      </c>
    </row>
    <row r="5205" spans="1:4" x14ac:dyDescent="0.25">
      <c r="A5205" s="46" t="e">
        <f ca="1">HYPERLINK("#"&amp;CELL("address",OFFSET([4]Analítico!$B$1,MATCH(94758,[4]Analítico!$B:$B,0)-1,3)),94758)</f>
        <v>#VALUE!</v>
      </c>
      <c r="B5205" s="47" t="s">
        <v>16734</v>
      </c>
      <c r="C5205" s="46" t="s">
        <v>0</v>
      </c>
      <c r="D5205" s="48">
        <v>53.43</v>
      </c>
    </row>
    <row r="5206" spans="1:4" x14ac:dyDescent="0.25">
      <c r="A5206" s="46" t="e">
        <f ca="1">HYPERLINK("#"&amp;CELL("address",OFFSET([4]Analítico!$B$1,MATCH(94759,[4]Analítico!$B:$B,0)-1,3)),94759)</f>
        <v>#VALUE!</v>
      </c>
      <c r="B5206" s="47" t="s">
        <v>16735</v>
      </c>
      <c r="C5206" s="46" t="s">
        <v>0</v>
      </c>
      <c r="D5206" s="48">
        <v>68.11</v>
      </c>
    </row>
    <row r="5207" spans="1:4" x14ac:dyDescent="0.25">
      <c r="A5207" s="46" t="e">
        <f ca="1">HYPERLINK("#"&amp;CELL("address",OFFSET([4]Analítico!$B$1,MATCH(94760,[4]Analítico!$B:$B,0)-1,3)),94760)</f>
        <v>#VALUE!</v>
      </c>
      <c r="B5207" s="47" t="s">
        <v>16736</v>
      </c>
      <c r="C5207" s="46" t="s">
        <v>0</v>
      </c>
      <c r="D5207" s="48">
        <v>108.52</v>
      </c>
    </row>
    <row r="5208" spans="1:4" x14ac:dyDescent="0.25">
      <c r="A5208" s="46" t="e">
        <f ca="1">HYPERLINK("#"&amp;CELL("address",OFFSET([4]Analítico!$B$1,MATCH(94761,[4]Analítico!$B:$B,0)-1,3)),94761)</f>
        <v>#VALUE!</v>
      </c>
      <c r="B5208" s="47" t="s">
        <v>16737</v>
      </c>
      <c r="C5208" s="46" t="s">
        <v>0</v>
      </c>
      <c r="D5208" s="48">
        <v>233.84</v>
      </c>
    </row>
    <row r="5209" spans="1:4" x14ac:dyDescent="0.25">
      <c r="A5209" s="46" t="e">
        <f ca="1">HYPERLINK("#"&amp;CELL("address",OFFSET([4]Analítico!$B$1,MATCH(94762,[4]Analítico!$B:$B,0)-1,3)),94762)</f>
        <v>#VALUE!</v>
      </c>
      <c r="B5209" s="47" t="s">
        <v>16738</v>
      </c>
      <c r="C5209" s="46" t="s">
        <v>0</v>
      </c>
      <c r="D5209" s="48">
        <v>284.5</v>
      </c>
    </row>
    <row r="5210" spans="1:4" x14ac:dyDescent="0.25">
      <c r="A5210" s="46" t="e">
        <f ca="1">HYPERLINK("#"&amp;CELL("address",OFFSET([4]Analítico!$B$1,MATCH(94462,[4]Analítico!$B:$B,0)-1,3)),94462)</f>
        <v>#VALUE!</v>
      </c>
      <c r="B5210" s="47" t="s">
        <v>16739</v>
      </c>
      <c r="C5210" s="46" t="s">
        <v>161</v>
      </c>
      <c r="D5210" s="48">
        <v>104.73</v>
      </c>
    </row>
    <row r="5211" spans="1:4" x14ac:dyDescent="0.25">
      <c r="A5211" s="46" t="e">
        <f ca="1">HYPERLINK("#"&amp;CELL("address",OFFSET([4]Analítico!$B$1,MATCH(94463,[4]Analítico!$B:$B,0)-1,3)),94463)</f>
        <v>#VALUE!</v>
      </c>
      <c r="B5211" s="47" t="s">
        <v>16740</v>
      </c>
      <c r="C5211" s="46" t="s">
        <v>161</v>
      </c>
      <c r="D5211" s="48">
        <v>127.96</v>
      </c>
    </row>
    <row r="5212" spans="1:4" x14ac:dyDescent="0.25">
      <c r="A5212" s="46" t="e">
        <f ca="1">HYPERLINK("#"&amp;CELL("address",OFFSET([4]Analítico!$B$1,MATCH(94464,[4]Analítico!$B:$B,0)-1,3)),94464)</f>
        <v>#VALUE!</v>
      </c>
      <c r="B5212" s="47" t="s">
        <v>16741</v>
      </c>
      <c r="C5212" s="46" t="s">
        <v>161</v>
      </c>
      <c r="D5212" s="48">
        <v>166.82</v>
      </c>
    </row>
    <row r="5213" spans="1:4" x14ac:dyDescent="0.25">
      <c r="A5213" s="46" t="e">
        <f ca="1">HYPERLINK("#"&amp;CELL("address",OFFSET([4]Analítico!$B$1,MATCH(94605,[4]Analítico!$B:$B,0)-1,3)),94605)</f>
        <v>#VALUE!</v>
      </c>
      <c r="B5213" s="47" t="s">
        <v>16742</v>
      </c>
      <c r="C5213" s="46" t="s">
        <v>161</v>
      </c>
      <c r="D5213" s="48">
        <v>674.13</v>
      </c>
    </row>
    <row r="5214" spans="1:4" x14ac:dyDescent="0.25">
      <c r="A5214" s="46" t="e">
        <f ca="1">HYPERLINK("#"&amp;CELL("address",OFFSET([4]Analítico!$B$1,MATCH(94602,[4]Analítico!$B:$B,0)-1,3)),94602)</f>
        <v>#VALUE!</v>
      </c>
      <c r="B5214" s="47" t="s">
        <v>16743</v>
      </c>
      <c r="C5214" s="46" t="s">
        <v>161</v>
      </c>
      <c r="D5214" s="48">
        <v>244.24</v>
      </c>
    </row>
    <row r="5215" spans="1:4" x14ac:dyDescent="0.25">
      <c r="A5215" s="46" t="e">
        <f ca="1">HYPERLINK("#"&amp;CELL("address",OFFSET([4]Analítico!$B$1,MATCH(94603,[4]Analítico!$B:$B,0)-1,3)),94603)</f>
        <v>#VALUE!</v>
      </c>
      <c r="B5215" s="47" t="s">
        <v>16744</v>
      </c>
      <c r="C5215" s="46" t="s">
        <v>161</v>
      </c>
      <c r="D5215" s="48">
        <v>330.79</v>
      </c>
    </row>
    <row r="5216" spans="1:4" x14ac:dyDescent="0.25">
      <c r="A5216" s="46" t="e">
        <f ca="1">HYPERLINK("#"&amp;CELL("address",OFFSET([4]Analítico!$B$1,MATCH(94604,[4]Analítico!$B:$B,0)-1,3)),94604)</f>
        <v>#VALUE!</v>
      </c>
      <c r="B5216" s="47" t="s">
        <v>16745</v>
      </c>
      <c r="C5216" s="46" t="s">
        <v>161</v>
      </c>
      <c r="D5216" s="48">
        <v>467.72</v>
      </c>
    </row>
    <row r="5217" spans="1:4" x14ac:dyDescent="0.25">
      <c r="A5217" s="46" t="e">
        <f ca="1">HYPERLINK("#"&amp;CELL("address",OFFSET([4]Analítico!$B$1,MATCH(94723,[4]Analítico!$B:$B,0)-1,3)),94723)</f>
        <v>#VALUE!</v>
      </c>
      <c r="B5217" s="47" t="s">
        <v>16746</v>
      </c>
      <c r="C5217" s="46" t="s">
        <v>161</v>
      </c>
      <c r="D5217" s="48">
        <v>477.11</v>
      </c>
    </row>
    <row r="5218" spans="1:4" x14ac:dyDescent="0.25">
      <c r="A5218" s="46" t="e">
        <f ca="1">HYPERLINK("#"&amp;CELL("address",OFFSET([4]Analítico!$B$1,MATCH(94716,[4]Analítico!$B:$B,0)-1,3)),94716)</f>
        <v>#VALUE!</v>
      </c>
      <c r="B5218" s="47" t="s">
        <v>16747</v>
      </c>
      <c r="C5218" s="46" t="s">
        <v>161</v>
      </c>
      <c r="D5218" s="48">
        <v>23.76</v>
      </c>
    </row>
    <row r="5219" spans="1:4" x14ac:dyDescent="0.25">
      <c r="A5219" s="46" t="e">
        <f ca="1">HYPERLINK("#"&amp;CELL("address",OFFSET([4]Analítico!$B$1,MATCH(94717,[4]Analítico!$B:$B,0)-1,3)),94717)</f>
        <v>#VALUE!</v>
      </c>
      <c r="B5219" s="47" t="s">
        <v>16748</v>
      </c>
      <c r="C5219" s="46" t="s">
        <v>161</v>
      </c>
      <c r="D5219" s="48">
        <v>39.520000000000003</v>
      </c>
    </row>
    <row r="5220" spans="1:4" x14ac:dyDescent="0.25">
      <c r="A5220" s="46" t="e">
        <f ca="1">HYPERLINK("#"&amp;CELL("address",OFFSET([4]Analítico!$B$1,MATCH(94718,[4]Analítico!$B:$B,0)-1,3)),94718)</f>
        <v>#VALUE!</v>
      </c>
      <c r="B5220" s="47" t="s">
        <v>16749</v>
      </c>
      <c r="C5220" s="46" t="s">
        <v>161</v>
      </c>
      <c r="D5220" s="48">
        <v>51.6</v>
      </c>
    </row>
    <row r="5221" spans="1:4" x14ac:dyDescent="0.25">
      <c r="A5221" s="46" t="e">
        <f ca="1">HYPERLINK("#"&amp;CELL("address",OFFSET([4]Analítico!$B$1,MATCH(94719,[4]Analítico!$B:$B,0)-1,3)),94719)</f>
        <v>#VALUE!</v>
      </c>
      <c r="B5221" s="47" t="s">
        <v>16750</v>
      </c>
      <c r="C5221" s="46" t="s">
        <v>161</v>
      </c>
      <c r="D5221" s="48">
        <v>68.81</v>
      </c>
    </row>
    <row r="5222" spans="1:4" x14ac:dyDescent="0.25">
      <c r="A5222" s="46" t="e">
        <f ca="1">HYPERLINK("#"&amp;CELL("address",OFFSET([4]Analítico!$B$1,MATCH(94720,[4]Analítico!$B:$B,0)-1,3)),94720)</f>
        <v>#VALUE!</v>
      </c>
      <c r="B5222" s="47" t="s">
        <v>16751</v>
      </c>
      <c r="C5222" s="46" t="s">
        <v>161</v>
      </c>
      <c r="D5222" s="48">
        <v>100.77</v>
      </c>
    </row>
    <row r="5223" spans="1:4" x14ac:dyDescent="0.25">
      <c r="A5223" s="46" t="e">
        <f ca="1">HYPERLINK("#"&amp;CELL("address",OFFSET([4]Analítico!$B$1,MATCH(94721,[4]Analítico!$B:$B,0)-1,3)),94721)</f>
        <v>#VALUE!</v>
      </c>
      <c r="B5223" s="47" t="s">
        <v>16752</v>
      </c>
      <c r="C5223" s="46" t="s">
        <v>161</v>
      </c>
      <c r="D5223" s="48">
        <v>163.44999999999999</v>
      </c>
    </row>
    <row r="5224" spans="1:4" x14ac:dyDescent="0.25">
      <c r="A5224" s="46" t="e">
        <f ca="1">HYPERLINK("#"&amp;CELL("address",OFFSET([4]Analítico!$B$1,MATCH(94722,[4]Analítico!$B:$B,0)-1,3)),94722)</f>
        <v>#VALUE!</v>
      </c>
      <c r="B5224" s="47" t="s">
        <v>16753</v>
      </c>
      <c r="C5224" s="46" t="s">
        <v>161</v>
      </c>
      <c r="D5224" s="48">
        <v>254.37</v>
      </c>
    </row>
    <row r="5225" spans="1:4" x14ac:dyDescent="0.25">
      <c r="A5225" s="46" t="e">
        <f ca="1">HYPERLINK("#"&amp;CELL("address",OFFSET([4]Analítico!$B$1,MATCH(96726,[4]Analítico!$B:$B,0)-1,3)),96726)</f>
        <v>#VALUE!</v>
      </c>
      <c r="B5225" s="47" t="s">
        <v>16754</v>
      </c>
      <c r="C5225" s="46" t="s">
        <v>161</v>
      </c>
      <c r="D5225" s="48">
        <v>191.02</v>
      </c>
    </row>
    <row r="5226" spans="1:4" x14ac:dyDescent="0.25">
      <c r="A5226" s="46" t="e">
        <f ca="1">HYPERLINK("#"&amp;CELL("address",OFFSET([4]Analítico!$B$1,MATCH(96735,[4]Analítico!$B:$B,0)-1,3)),96735)</f>
        <v>#VALUE!</v>
      </c>
      <c r="B5226" s="47" t="s">
        <v>16755</v>
      </c>
      <c r="C5226" s="46" t="s">
        <v>161</v>
      </c>
      <c r="D5226" s="48">
        <v>356.83</v>
      </c>
    </row>
    <row r="5227" spans="1:4" x14ac:dyDescent="0.25">
      <c r="A5227" s="46" t="e">
        <f ca="1">HYPERLINK("#"&amp;CELL("address",OFFSET([4]Analítico!$B$1,MATCH(96718,[4]Analítico!$B:$B,0)-1,3)),96718)</f>
        <v>#VALUE!</v>
      </c>
      <c r="B5227" s="47" t="s">
        <v>16756</v>
      </c>
      <c r="C5227" s="46" t="s">
        <v>161</v>
      </c>
      <c r="D5227" s="48">
        <v>17.61</v>
      </c>
    </row>
    <row r="5228" spans="1:4" x14ac:dyDescent="0.25">
      <c r="A5228" s="46" t="e">
        <f ca="1">HYPERLINK("#"&amp;CELL("address",OFFSET([4]Analítico!$B$1,MATCH(96727,[4]Analítico!$B:$B,0)-1,3)),96727)</f>
        <v>#VALUE!</v>
      </c>
      <c r="B5228" s="47" t="s">
        <v>16757</v>
      </c>
      <c r="C5228" s="46" t="s">
        <v>161</v>
      </c>
      <c r="D5228" s="48">
        <v>20.149999999999999</v>
      </c>
    </row>
    <row r="5229" spans="1:4" x14ac:dyDescent="0.25">
      <c r="A5229" s="46" t="e">
        <f ca="1">HYPERLINK("#"&amp;CELL("address",OFFSET([4]Analítico!$B$1,MATCH(96719,[4]Analítico!$B:$B,0)-1,3)),96719)</f>
        <v>#VALUE!</v>
      </c>
      <c r="B5229" s="47" t="s">
        <v>16758</v>
      </c>
      <c r="C5229" s="46" t="s">
        <v>161</v>
      </c>
      <c r="D5229" s="48">
        <v>22.36</v>
      </c>
    </row>
    <row r="5230" spans="1:4" x14ac:dyDescent="0.25">
      <c r="A5230" s="46" t="e">
        <f ca="1">HYPERLINK("#"&amp;CELL("address",OFFSET([4]Analítico!$B$1,MATCH(96728,[4]Analítico!$B:$B,0)-1,3)),96728)</f>
        <v>#VALUE!</v>
      </c>
      <c r="B5230" s="47" t="s">
        <v>16759</v>
      </c>
      <c r="C5230" s="46" t="s">
        <v>161</v>
      </c>
      <c r="D5230" s="48">
        <v>25.76</v>
      </c>
    </row>
    <row r="5231" spans="1:4" x14ac:dyDescent="0.25">
      <c r="A5231" s="46" t="e">
        <f ca="1">HYPERLINK("#"&amp;CELL("address",OFFSET([4]Analítico!$B$1,MATCH(96720,[4]Analítico!$B:$B,0)-1,3)),96720)</f>
        <v>#VALUE!</v>
      </c>
      <c r="B5231" s="47" t="s">
        <v>16760</v>
      </c>
      <c r="C5231" s="46" t="s">
        <v>161</v>
      </c>
      <c r="D5231" s="48">
        <v>20.56</v>
      </c>
    </row>
    <row r="5232" spans="1:4" x14ac:dyDescent="0.25">
      <c r="A5232" s="46" t="e">
        <f ca="1">HYPERLINK("#"&amp;CELL("address",OFFSET([4]Analítico!$B$1,MATCH(96729,[4]Analítico!$B:$B,0)-1,3)),96729)</f>
        <v>#VALUE!</v>
      </c>
      <c r="B5232" s="47" t="s">
        <v>16761</v>
      </c>
      <c r="C5232" s="46" t="s">
        <v>161</v>
      </c>
      <c r="D5232" s="48">
        <v>33.03</v>
      </c>
    </row>
    <row r="5233" spans="1:4" x14ac:dyDescent="0.25">
      <c r="A5233" s="46" t="e">
        <f ca="1">HYPERLINK("#"&amp;CELL("address",OFFSET([4]Analítico!$B$1,MATCH(96721,[4]Analítico!$B:$B,0)-1,3)),96721)</f>
        <v>#VALUE!</v>
      </c>
      <c r="B5233" s="47" t="s">
        <v>16762</v>
      </c>
      <c r="C5233" s="46" t="s">
        <v>161</v>
      </c>
      <c r="D5233" s="48">
        <v>26.59</v>
      </c>
    </row>
    <row r="5234" spans="1:4" x14ac:dyDescent="0.25">
      <c r="A5234" s="46" t="e">
        <f ca="1">HYPERLINK("#"&amp;CELL("address",OFFSET([4]Analítico!$B$1,MATCH(96730,[4]Analítico!$B:$B,0)-1,3)),96730)</f>
        <v>#VALUE!</v>
      </c>
      <c r="B5234" s="47" t="s">
        <v>16763</v>
      </c>
      <c r="C5234" s="46" t="s">
        <v>161</v>
      </c>
      <c r="D5234" s="48">
        <v>45.37</v>
      </c>
    </row>
    <row r="5235" spans="1:4" x14ac:dyDescent="0.25">
      <c r="A5235" s="46" t="e">
        <f ca="1">HYPERLINK("#"&amp;CELL("address",OFFSET([4]Analítico!$B$1,MATCH(96722,[4]Analítico!$B:$B,0)-1,3)),96722)</f>
        <v>#VALUE!</v>
      </c>
      <c r="B5235" s="47" t="s">
        <v>16764</v>
      </c>
      <c r="C5235" s="46" t="s">
        <v>161</v>
      </c>
      <c r="D5235" s="48">
        <v>40.36</v>
      </c>
    </row>
    <row r="5236" spans="1:4" x14ac:dyDescent="0.25">
      <c r="A5236" s="46" t="e">
        <f ca="1">HYPERLINK("#"&amp;CELL("address",OFFSET([4]Analítico!$B$1,MATCH(96731,[4]Analítico!$B:$B,0)-1,3)),96731)</f>
        <v>#VALUE!</v>
      </c>
      <c r="B5236" s="47" t="s">
        <v>16765</v>
      </c>
      <c r="C5236" s="46" t="s">
        <v>161</v>
      </c>
      <c r="D5236" s="48">
        <v>68.069999999999993</v>
      </c>
    </row>
    <row r="5237" spans="1:4" x14ac:dyDescent="0.25">
      <c r="A5237" s="46" t="e">
        <f ca="1">HYPERLINK("#"&amp;CELL("address",OFFSET([4]Analítico!$B$1,MATCH(96723,[4]Analítico!$B:$B,0)-1,3)),96723)</f>
        <v>#VALUE!</v>
      </c>
      <c r="B5237" s="47" t="s">
        <v>16766</v>
      </c>
      <c r="C5237" s="46" t="s">
        <v>161</v>
      </c>
      <c r="D5237" s="48">
        <v>62.18</v>
      </c>
    </row>
    <row r="5238" spans="1:4" x14ac:dyDescent="0.25">
      <c r="A5238" s="46" t="e">
        <f ca="1">HYPERLINK("#"&amp;CELL("address",OFFSET([4]Analítico!$B$1,MATCH(96732,[4]Analítico!$B:$B,0)-1,3)),96732)</f>
        <v>#VALUE!</v>
      </c>
      <c r="B5238" s="47" t="s">
        <v>16767</v>
      </c>
      <c r="C5238" s="46" t="s">
        <v>161</v>
      </c>
      <c r="D5238" s="48">
        <v>113.77</v>
      </c>
    </row>
    <row r="5239" spans="1:4" x14ac:dyDescent="0.25">
      <c r="A5239" s="46" t="e">
        <f ca="1">HYPERLINK("#"&amp;CELL("address",OFFSET([4]Analítico!$B$1,MATCH(96724,[4]Analítico!$B:$B,0)-1,3)),96724)</f>
        <v>#VALUE!</v>
      </c>
      <c r="B5239" s="47" t="s">
        <v>16768</v>
      </c>
      <c r="C5239" s="46" t="s">
        <v>161</v>
      </c>
      <c r="D5239" s="48">
        <v>79.8</v>
      </c>
    </row>
    <row r="5240" spans="1:4" x14ac:dyDescent="0.25">
      <c r="A5240" s="46" t="e">
        <f ca="1">HYPERLINK("#"&amp;CELL("address",OFFSET([4]Analítico!$B$1,MATCH(96733,[4]Analítico!$B:$B,0)-1,3)),96733)</f>
        <v>#VALUE!</v>
      </c>
      <c r="B5240" s="47" t="s">
        <v>16769</v>
      </c>
      <c r="C5240" s="46" t="s">
        <v>161</v>
      </c>
      <c r="D5240" s="48">
        <v>154.72</v>
      </c>
    </row>
    <row r="5241" spans="1:4" x14ac:dyDescent="0.25">
      <c r="A5241" s="46" t="e">
        <f ca="1">HYPERLINK("#"&amp;CELL("address",OFFSET([4]Analítico!$B$1,MATCH(96725,[4]Analítico!$B:$B,0)-1,3)),96725)</f>
        <v>#VALUE!</v>
      </c>
      <c r="B5241" s="47" t="s">
        <v>16770</v>
      </c>
      <c r="C5241" s="46" t="s">
        <v>161</v>
      </c>
      <c r="D5241" s="48">
        <v>129.49</v>
      </c>
    </row>
    <row r="5242" spans="1:4" x14ac:dyDescent="0.25">
      <c r="A5242" s="46" t="e">
        <f ca="1">HYPERLINK("#"&amp;CELL("address",OFFSET([4]Analítico!$B$1,MATCH(96734,[4]Analítico!$B:$B,0)-1,3)),96734)</f>
        <v>#VALUE!</v>
      </c>
      <c r="B5242" s="47" t="s">
        <v>16771</v>
      </c>
      <c r="C5242" s="46" t="s">
        <v>161</v>
      </c>
      <c r="D5242" s="48">
        <v>256.54000000000002</v>
      </c>
    </row>
    <row r="5243" spans="1:4" x14ac:dyDescent="0.25">
      <c r="A5243" s="46" t="e">
        <f ca="1">HYPERLINK("#"&amp;CELL("address",OFFSET([4]Analítico!$B$1,MATCH(94655,[4]Analítico!$B:$B,0)-1,3)),94655)</f>
        <v>#VALUE!</v>
      </c>
      <c r="B5243" s="47" t="s">
        <v>16772</v>
      </c>
      <c r="C5243" s="46" t="s">
        <v>161</v>
      </c>
      <c r="D5243" s="48">
        <v>143.6</v>
      </c>
    </row>
    <row r="5244" spans="1:4" x14ac:dyDescent="0.25">
      <c r="A5244" s="46" t="e">
        <f ca="1">HYPERLINK("#"&amp;CELL("address",OFFSET([4]Analítico!$B$1,MATCH(94648,[4]Analítico!$B:$B,0)-1,3)),94648)</f>
        <v>#VALUE!</v>
      </c>
      <c r="B5244" s="47" t="s">
        <v>16773</v>
      </c>
      <c r="C5244" s="46" t="s">
        <v>161</v>
      </c>
      <c r="D5244" s="48">
        <v>8.4</v>
      </c>
    </row>
    <row r="5245" spans="1:4" x14ac:dyDescent="0.25">
      <c r="A5245" s="46" t="e">
        <f ca="1">HYPERLINK("#"&amp;CELL("address",OFFSET([4]Analítico!$B$1,MATCH(94649,[4]Analítico!$B:$B,0)-1,3)),94649)</f>
        <v>#VALUE!</v>
      </c>
      <c r="B5245" s="47" t="s">
        <v>16774</v>
      </c>
      <c r="C5245" s="46" t="s">
        <v>161</v>
      </c>
      <c r="D5245" s="48">
        <v>15.22</v>
      </c>
    </row>
    <row r="5246" spans="1:4" x14ac:dyDescent="0.25">
      <c r="A5246" s="46" t="e">
        <f ca="1">HYPERLINK("#"&amp;CELL("address",OFFSET([4]Analítico!$B$1,MATCH(94650,[4]Analítico!$B:$B,0)-1,3)),94650)</f>
        <v>#VALUE!</v>
      </c>
      <c r="B5246" s="47" t="s">
        <v>16775</v>
      </c>
      <c r="C5246" s="46" t="s">
        <v>161</v>
      </c>
      <c r="D5246" s="48">
        <v>22.88</v>
      </c>
    </row>
    <row r="5247" spans="1:4" x14ac:dyDescent="0.25">
      <c r="A5247" s="46" t="e">
        <f ca="1">HYPERLINK("#"&amp;CELL("address",OFFSET([4]Analítico!$B$1,MATCH(94651,[4]Analítico!$B:$B,0)-1,3)),94651)</f>
        <v>#VALUE!</v>
      </c>
      <c r="B5247" s="47" t="s">
        <v>16776</v>
      </c>
      <c r="C5247" s="46" t="s">
        <v>161</v>
      </c>
      <c r="D5247" s="48">
        <v>26.87</v>
      </c>
    </row>
    <row r="5248" spans="1:4" x14ac:dyDescent="0.25">
      <c r="A5248" s="46" t="e">
        <f ca="1">HYPERLINK("#"&amp;CELL("address",OFFSET([4]Analítico!$B$1,MATCH(94652,[4]Analítico!$B:$B,0)-1,3)),94652)</f>
        <v>#VALUE!</v>
      </c>
      <c r="B5248" s="47" t="s">
        <v>16777</v>
      </c>
      <c r="C5248" s="46" t="s">
        <v>161</v>
      </c>
      <c r="D5248" s="48">
        <v>41.74</v>
      </c>
    </row>
    <row r="5249" spans="1:4" x14ac:dyDescent="0.25">
      <c r="A5249" s="46" t="e">
        <f ca="1">HYPERLINK("#"&amp;CELL("address",OFFSET([4]Analítico!$B$1,MATCH(94653,[4]Analítico!$B:$B,0)-1,3)),94653)</f>
        <v>#VALUE!</v>
      </c>
      <c r="B5249" s="47" t="s">
        <v>16778</v>
      </c>
      <c r="C5249" s="46" t="s">
        <v>161</v>
      </c>
      <c r="D5249" s="48">
        <v>67.08</v>
      </c>
    </row>
    <row r="5250" spans="1:4" x14ac:dyDescent="0.25">
      <c r="A5250" s="46" t="e">
        <f ca="1">HYPERLINK("#"&amp;CELL("address",OFFSET([4]Analítico!$B$1,MATCH(94654,[4]Analítico!$B:$B,0)-1,3)),94654)</f>
        <v>#VALUE!</v>
      </c>
      <c r="B5250" s="47" t="s">
        <v>16779</v>
      </c>
      <c r="C5250" s="46" t="s">
        <v>161</v>
      </c>
      <c r="D5250" s="48">
        <v>91.08</v>
      </c>
    </row>
    <row r="5251" spans="1:4" x14ac:dyDescent="0.25">
      <c r="A5251" s="46" t="e">
        <f ca="1">HYPERLINK("#"&amp;CELL("address",OFFSET([4]Analítico!$B$1,MATCH(94689,[4]Analítico!$B:$B,0)-1,3)),94689)</f>
        <v>#VALUE!</v>
      </c>
      <c r="B5251" s="47" t="s">
        <v>16780</v>
      </c>
      <c r="C5251" s="46" t="s">
        <v>0</v>
      </c>
      <c r="D5251" s="48">
        <v>11.52</v>
      </c>
    </row>
    <row r="5252" spans="1:4" x14ac:dyDescent="0.25">
      <c r="A5252" s="46" t="e">
        <f ca="1">HYPERLINK("#"&amp;CELL("address",OFFSET([4]Analítico!$B$1,MATCH(94702,[4]Analítico!$B:$B,0)-1,3)),94702)</f>
        <v>#VALUE!</v>
      </c>
      <c r="B5252" s="47" t="s">
        <v>16781</v>
      </c>
      <c r="C5252" s="46" t="s">
        <v>0</v>
      </c>
      <c r="D5252" s="48">
        <v>216.3</v>
      </c>
    </row>
    <row r="5253" spans="1:4" x14ac:dyDescent="0.25">
      <c r="A5253" s="46" t="e">
        <f ca="1">HYPERLINK("#"&amp;CELL("address",OFFSET([4]Analítico!$B$1,MATCH(94691,[4]Analítico!$B:$B,0)-1,3)),94691)</f>
        <v>#VALUE!</v>
      </c>
      <c r="B5253" s="47" t="s">
        <v>16782</v>
      </c>
      <c r="C5253" s="46" t="s">
        <v>0</v>
      </c>
      <c r="D5253" s="48">
        <v>16.18</v>
      </c>
    </row>
    <row r="5254" spans="1:4" x14ac:dyDescent="0.25">
      <c r="A5254" s="46" t="e">
        <f ca="1">HYPERLINK("#"&amp;CELL("address",OFFSET([4]Analítico!$B$1,MATCH(94693,[4]Analítico!$B:$B,0)-1,3)),94693)</f>
        <v>#VALUE!</v>
      </c>
      <c r="B5254" s="47" t="s">
        <v>16783</v>
      </c>
      <c r="C5254" s="46" t="s">
        <v>0</v>
      </c>
      <c r="D5254" s="48">
        <v>21.23</v>
      </c>
    </row>
    <row r="5255" spans="1:4" x14ac:dyDescent="0.25">
      <c r="A5255" s="46" t="e">
        <f ca="1">HYPERLINK("#"&amp;CELL("address",OFFSET([4]Analítico!$B$1,MATCH(94695,[4]Analítico!$B:$B,0)-1,3)),94695)</f>
        <v>#VALUE!</v>
      </c>
      <c r="B5255" s="47" t="s">
        <v>16784</v>
      </c>
      <c r="C5255" s="46" t="s">
        <v>0</v>
      </c>
      <c r="D5255" s="48">
        <v>36.53</v>
      </c>
    </row>
    <row r="5256" spans="1:4" x14ac:dyDescent="0.25">
      <c r="A5256" s="46" t="e">
        <f ca="1">HYPERLINK("#"&amp;CELL("address",OFFSET([4]Analítico!$B$1,MATCH(94698,[4]Analítico!$B:$B,0)-1,3)),94698)</f>
        <v>#VALUE!</v>
      </c>
      <c r="B5256" s="47" t="s">
        <v>16785</v>
      </c>
      <c r="C5256" s="46" t="s">
        <v>0</v>
      </c>
      <c r="D5256" s="48">
        <v>77.87</v>
      </c>
    </row>
    <row r="5257" spans="1:4" x14ac:dyDescent="0.25">
      <c r="A5257" s="46" t="e">
        <f ca="1">HYPERLINK("#"&amp;CELL("address",OFFSET([4]Analítico!$B$1,MATCH(94700,[4]Analítico!$B:$B,0)-1,3)),94700)</f>
        <v>#VALUE!</v>
      </c>
      <c r="B5257" s="47" t="s">
        <v>16786</v>
      </c>
      <c r="C5257" s="46" t="s">
        <v>0</v>
      </c>
      <c r="D5257" s="48">
        <v>149.72999999999999</v>
      </c>
    </row>
    <row r="5258" spans="1:4" x14ac:dyDescent="0.25">
      <c r="A5258" s="46" t="e">
        <f ca="1">HYPERLINK("#"&amp;CELL("address",OFFSET([4]Analítico!$B$1,MATCH(94477,[4]Analítico!$B:$B,0)-1,3)),94477)</f>
        <v>#VALUE!</v>
      </c>
      <c r="B5258" s="47" t="s">
        <v>16787</v>
      </c>
      <c r="C5258" s="46" t="s">
        <v>0</v>
      </c>
      <c r="D5258" s="48">
        <v>116.24</v>
      </c>
    </row>
    <row r="5259" spans="1:4" x14ac:dyDescent="0.25">
      <c r="A5259" s="46" t="e">
        <f ca="1">HYPERLINK("#"&amp;CELL("address",OFFSET([4]Analítico!$B$1,MATCH(94478,[4]Analítico!$B:$B,0)-1,3)),94478)</f>
        <v>#VALUE!</v>
      </c>
      <c r="B5259" s="47" t="s">
        <v>16788</v>
      </c>
      <c r="C5259" s="46" t="s">
        <v>0</v>
      </c>
      <c r="D5259" s="48">
        <v>186.43</v>
      </c>
    </row>
    <row r="5260" spans="1:4" x14ac:dyDescent="0.25">
      <c r="A5260" s="46" t="e">
        <f ca="1">HYPERLINK("#"&amp;CELL("address",OFFSET([4]Analítico!$B$1,MATCH(94479,[4]Analítico!$B:$B,0)-1,3)),94479)</f>
        <v>#VALUE!</v>
      </c>
      <c r="B5260" s="47" t="s">
        <v>16789</v>
      </c>
      <c r="C5260" s="46" t="s">
        <v>0</v>
      </c>
      <c r="D5260" s="48">
        <v>240.9</v>
      </c>
    </row>
    <row r="5261" spans="1:4" x14ac:dyDescent="0.25">
      <c r="A5261" s="46" t="e">
        <f ca="1">HYPERLINK("#"&amp;CELL("address",OFFSET([4]Analítico!$B$1,MATCH(96764,[4]Analítico!$B:$B,0)-1,3)),96764)</f>
        <v>#VALUE!</v>
      </c>
      <c r="B5261" s="47" t="s">
        <v>16790</v>
      </c>
      <c r="C5261" s="46" t="s">
        <v>0</v>
      </c>
      <c r="D5261" s="48">
        <v>354.86</v>
      </c>
    </row>
    <row r="5262" spans="1:4" x14ac:dyDescent="0.25">
      <c r="A5262" s="46" t="e">
        <f ca="1">HYPERLINK("#"&amp;CELL("address",OFFSET([4]Analítico!$B$1,MATCH(105164,[4]Analítico!$B:$B,0)-1,3)),105164)</f>
        <v>#VALUE!</v>
      </c>
      <c r="B5262" s="47" t="s">
        <v>16791</v>
      </c>
      <c r="C5262" s="46" t="s">
        <v>0</v>
      </c>
      <c r="D5262" s="48">
        <v>14.01</v>
      </c>
    </row>
    <row r="5263" spans="1:4" x14ac:dyDescent="0.25">
      <c r="A5263" s="46" t="e">
        <f ca="1">HYPERLINK("#"&amp;CELL("address",OFFSET([4]Analítico!$B$1,MATCH(105165,[4]Analítico!$B:$B,0)-1,3)),105165)</f>
        <v>#VALUE!</v>
      </c>
      <c r="B5263" s="47" t="s">
        <v>16792</v>
      </c>
      <c r="C5263" s="46" t="s">
        <v>0</v>
      </c>
      <c r="D5263" s="48">
        <v>14.41</v>
      </c>
    </row>
    <row r="5264" spans="1:4" x14ac:dyDescent="0.25">
      <c r="A5264" s="46" t="e">
        <f ca="1">HYPERLINK("#"&amp;CELL("address",OFFSET([4]Analítico!$B$1,MATCH(96758,[4]Analítico!$B:$B,0)-1,3)),96758)</f>
        <v>#VALUE!</v>
      </c>
      <c r="B5264" s="47" t="s">
        <v>16793</v>
      </c>
      <c r="C5264" s="46" t="s">
        <v>0</v>
      </c>
      <c r="D5264" s="48">
        <v>21.34</v>
      </c>
    </row>
    <row r="5265" spans="1:4" x14ac:dyDescent="0.25">
      <c r="A5265" s="46" t="e">
        <f ca="1">HYPERLINK("#"&amp;CELL("address",OFFSET([4]Analítico!$B$1,MATCH(96759,[4]Analítico!$B:$B,0)-1,3)),96759)</f>
        <v>#VALUE!</v>
      </c>
      <c r="B5265" s="47" t="s">
        <v>16794</v>
      </c>
      <c r="C5265" s="46" t="s">
        <v>0</v>
      </c>
      <c r="D5265" s="48">
        <v>31</v>
      </c>
    </row>
    <row r="5266" spans="1:4" x14ac:dyDescent="0.25">
      <c r="A5266" s="46" t="e">
        <f ca="1">HYPERLINK("#"&amp;CELL("address",OFFSET([4]Analítico!$B$1,MATCH(96760,[4]Analítico!$B:$B,0)-1,3)),96760)</f>
        <v>#VALUE!</v>
      </c>
      <c r="B5266" s="47" t="s">
        <v>16795</v>
      </c>
      <c r="C5266" s="46" t="s">
        <v>0</v>
      </c>
      <c r="D5266" s="48">
        <v>49.57</v>
      </c>
    </row>
    <row r="5267" spans="1:4" x14ac:dyDescent="0.25">
      <c r="A5267" s="46" t="e">
        <f ca="1">HYPERLINK("#"&amp;CELL("address",OFFSET([4]Analítico!$B$1,MATCH(96761,[4]Analítico!$B:$B,0)-1,3)),96761)</f>
        <v>#VALUE!</v>
      </c>
      <c r="B5267" s="47" t="s">
        <v>16796</v>
      </c>
      <c r="C5267" s="46" t="s">
        <v>0</v>
      </c>
      <c r="D5267" s="48">
        <v>73.41</v>
      </c>
    </row>
    <row r="5268" spans="1:4" x14ac:dyDescent="0.25">
      <c r="A5268" s="46" t="e">
        <f ca="1">HYPERLINK("#"&amp;CELL("address",OFFSET([4]Analítico!$B$1,MATCH(96762,[4]Analítico!$B:$B,0)-1,3)),96762)</f>
        <v>#VALUE!</v>
      </c>
      <c r="B5268" s="47" t="s">
        <v>16797</v>
      </c>
      <c r="C5268" s="46" t="s">
        <v>0</v>
      </c>
      <c r="D5268" s="48">
        <v>135.6</v>
      </c>
    </row>
    <row r="5269" spans="1:4" x14ac:dyDescent="0.25">
      <c r="A5269" s="46" t="e">
        <f ca="1">HYPERLINK("#"&amp;CELL("address",OFFSET([4]Analítico!$B$1,MATCH(96763,[4]Analítico!$B:$B,0)-1,3)),96763)</f>
        <v>#VALUE!</v>
      </c>
      <c r="B5269" s="47" t="s">
        <v>16798</v>
      </c>
      <c r="C5269" s="46" t="s">
        <v>0</v>
      </c>
      <c r="D5269" s="48">
        <v>181.57</v>
      </c>
    </row>
    <row r="5270" spans="1:4" x14ac:dyDescent="0.25">
      <c r="A5270" s="46" t="e">
        <f ca="1">HYPERLINK("#"&amp;CELL("address",OFFSET([4]Analítico!$B$1,MATCH(94701,[4]Analítico!$B:$B,0)-1,3)),94701)</f>
        <v>#VALUE!</v>
      </c>
      <c r="B5270" s="47" t="s">
        <v>16799</v>
      </c>
      <c r="C5270" s="46" t="s">
        <v>0</v>
      </c>
      <c r="D5270" s="48">
        <v>260.06</v>
      </c>
    </row>
    <row r="5271" spans="1:4" x14ac:dyDescent="0.25">
      <c r="A5271" s="46" t="e">
        <f ca="1">HYPERLINK("#"&amp;CELL("address",OFFSET([4]Analítico!$B$1,MATCH(94688,[4]Analítico!$B:$B,0)-1,3)),94688)</f>
        <v>#VALUE!</v>
      </c>
      <c r="B5271" s="47" t="s">
        <v>16800</v>
      </c>
      <c r="C5271" s="46" t="s">
        <v>0</v>
      </c>
      <c r="D5271" s="48">
        <v>8.49</v>
      </c>
    </row>
    <row r="5272" spans="1:4" x14ac:dyDescent="0.25">
      <c r="A5272" s="46" t="e">
        <f ca="1">HYPERLINK("#"&amp;CELL("address",OFFSET([4]Analítico!$B$1,MATCH(94690,[4]Analítico!$B:$B,0)-1,3)),94690)</f>
        <v>#VALUE!</v>
      </c>
      <c r="B5272" s="47" t="s">
        <v>16801</v>
      </c>
      <c r="C5272" s="46" t="s">
        <v>0</v>
      </c>
      <c r="D5272" s="48">
        <v>13.68</v>
      </c>
    </row>
    <row r="5273" spans="1:4" x14ac:dyDescent="0.25">
      <c r="A5273" s="46" t="e">
        <f ca="1">HYPERLINK("#"&amp;CELL("address",OFFSET([4]Analítico!$B$1,MATCH(94692,[4]Analítico!$B:$B,0)-1,3)),94692)</f>
        <v>#VALUE!</v>
      </c>
      <c r="B5273" s="47" t="s">
        <v>16802</v>
      </c>
      <c r="C5273" s="46" t="s">
        <v>0</v>
      </c>
      <c r="D5273" s="48">
        <v>22.94</v>
      </c>
    </row>
    <row r="5274" spans="1:4" x14ac:dyDescent="0.25">
      <c r="A5274" s="46" t="e">
        <f ca="1">HYPERLINK("#"&amp;CELL("address",OFFSET([4]Analítico!$B$1,MATCH(94694,[4]Analítico!$B:$B,0)-1,3)),94694)</f>
        <v>#VALUE!</v>
      </c>
      <c r="B5274" s="47" t="s">
        <v>16803</v>
      </c>
      <c r="C5274" s="46" t="s">
        <v>0</v>
      </c>
      <c r="D5274" s="48">
        <v>28.57</v>
      </c>
    </row>
    <row r="5275" spans="1:4" x14ac:dyDescent="0.25">
      <c r="A5275" s="46" t="e">
        <f ca="1">HYPERLINK("#"&amp;CELL("address",OFFSET([4]Analítico!$B$1,MATCH(94696,[4]Analítico!$B:$B,0)-1,3)),94696)</f>
        <v>#VALUE!</v>
      </c>
      <c r="B5275" s="47" t="s">
        <v>16804</v>
      </c>
      <c r="C5275" s="46" t="s">
        <v>0</v>
      </c>
      <c r="D5275" s="48">
        <v>59.03</v>
      </c>
    </row>
    <row r="5276" spans="1:4" x14ac:dyDescent="0.25">
      <c r="A5276" s="46" t="e">
        <f ca="1">HYPERLINK("#"&amp;CELL("address",OFFSET([4]Analítico!$B$1,MATCH(94697,[4]Analítico!$B:$B,0)-1,3)),94697)</f>
        <v>#VALUE!</v>
      </c>
      <c r="B5276" s="47" t="s">
        <v>16805</v>
      </c>
      <c r="C5276" s="46" t="s">
        <v>0</v>
      </c>
      <c r="D5276" s="48">
        <v>100.62</v>
      </c>
    </row>
    <row r="5277" spans="1:4" x14ac:dyDescent="0.25">
      <c r="A5277" s="46" t="e">
        <f ca="1">HYPERLINK("#"&amp;CELL("address",OFFSET([4]Analítico!$B$1,MATCH(94699,[4]Analítico!$B:$B,0)-1,3)),94699)</f>
        <v>#VALUE!</v>
      </c>
      <c r="B5277" s="47" t="s">
        <v>16806</v>
      </c>
      <c r="C5277" s="46" t="s">
        <v>0</v>
      </c>
      <c r="D5277" s="48">
        <v>133.11000000000001</v>
      </c>
    </row>
    <row r="5278" spans="1:4" x14ac:dyDescent="0.25">
      <c r="A5278" s="46" t="e">
        <f ca="1">HYPERLINK("#"&amp;CELL("address",OFFSET([4]Analítico!$B$1,MATCH(105167,[4]Analítico!$B:$B,0)-1,3)),105167)</f>
        <v>#VALUE!</v>
      </c>
      <c r="B5278" s="47" t="s">
        <v>16807</v>
      </c>
      <c r="C5278" s="46" t="s">
        <v>0</v>
      </c>
      <c r="D5278" s="48">
        <v>260.81</v>
      </c>
    </row>
    <row r="5279" spans="1:4" x14ac:dyDescent="0.25">
      <c r="A5279" s="46" t="e">
        <f ca="1">HYPERLINK("#"&amp;CELL("address",OFFSET([4]Analítico!$B$1,MATCH(105168,[4]Analítico!$B:$B,0)-1,3)),105168)</f>
        <v>#VALUE!</v>
      </c>
      <c r="B5279" s="47" t="s">
        <v>16808</v>
      </c>
      <c r="C5279" s="46" t="s">
        <v>0</v>
      </c>
      <c r="D5279" s="48">
        <v>0</v>
      </c>
    </row>
    <row r="5280" spans="1:4" x14ac:dyDescent="0.25">
      <c r="A5280" s="46" t="e">
        <f ca="1">HYPERLINK("#"&amp;CELL("address",OFFSET([4]Analítico!$B$1,MATCH(105171,[4]Analítico!$B:$B,0)-1,3)),105171)</f>
        <v>#VALUE!</v>
      </c>
      <c r="B5280" s="47" t="s">
        <v>16809</v>
      </c>
      <c r="C5280" s="46" t="s">
        <v>0</v>
      </c>
      <c r="D5280" s="48">
        <v>0</v>
      </c>
    </row>
    <row r="5281" spans="1:4" x14ac:dyDescent="0.25">
      <c r="A5281" s="46" t="e">
        <f ca="1">HYPERLINK("#"&amp;CELL("address",OFFSET([4]Analítico!$B$1,MATCH(105191,[4]Analítico!$B:$B,0)-1,3)),105191)</f>
        <v>#VALUE!</v>
      </c>
      <c r="B5281" s="47" t="s">
        <v>16810</v>
      </c>
      <c r="C5281" s="46" t="s">
        <v>0</v>
      </c>
      <c r="D5281" s="48">
        <v>0</v>
      </c>
    </row>
    <row r="5282" spans="1:4" x14ac:dyDescent="0.25">
      <c r="A5282" s="46" t="e">
        <f ca="1">HYPERLINK("#"&amp;CELL("address",OFFSET([4]Analítico!$B$1,MATCH(105192,[4]Analítico!$B:$B,0)-1,3)),105192)</f>
        <v>#VALUE!</v>
      </c>
      <c r="B5282" s="47" t="s">
        <v>16811</v>
      </c>
      <c r="C5282" s="46" t="s">
        <v>0</v>
      </c>
      <c r="D5282" s="48">
        <v>0</v>
      </c>
    </row>
    <row r="5283" spans="1:4" x14ac:dyDescent="0.25">
      <c r="A5283" s="46" t="e">
        <f ca="1">HYPERLINK("#"&amp;CELL("address",OFFSET([4]Analítico!$B$1,MATCH(96809,[4]Analítico!$B:$B,0)-1,3)),96809)</f>
        <v>#VALUE!</v>
      </c>
      <c r="B5283" s="47" t="s">
        <v>16812</v>
      </c>
      <c r="C5283" s="46" t="s">
        <v>0</v>
      </c>
      <c r="D5283" s="48">
        <v>22.67</v>
      </c>
    </row>
    <row r="5284" spans="1:4" x14ac:dyDescent="0.25">
      <c r="A5284" s="46" t="e">
        <f ca="1">HYPERLINK("#"&amp;CELL("address",OFFSET([4]Analítico!$B$1,MATCH(96812,[4]Analítico!$B:$B,0)-1,3)),96812)</f>
        <v>#VALUE!</v>
      </c>
      <c r="B5284" s="47" t="s">
        <v>16813</v>
      </c>
      <c r="C5284" s="46" t="s">
        <v>0</v>
      </c>
      <c r="D5284" s="48">
        <v>23.72</v>
      </c>
    </row>
    <row r="5285" spans="1:4" x14ac:dyDescent="0.25">
      <c r="A5285" s="46" t="e">
        <f ca="1">HYPERLINK("#"&amp;CELL("address",OFFSET([4]Analítico!$B$1,MATCH(96813,[4]Analítico!$B:$B,0)-1,3)),96813)</f>
        <v>#VALUE!</v>
      </c>
      <c r="B5285" s="47" t="s">
        <v>16814</v>
      </c>
      <c r="C5285" s="46" t="s">
        <v>0</v>
      </c>
      <c r="D5285" s="48">
        <v>26.93</v>
      </c>
    </row>
    <row r="5286" spans="1:4" x14ac:dyDescent="0.25">
      <c r="A5286" s="46" t="e">
        <f ca="1">HYPERLINK("#"&amp;CELL("address",OFFSET([4]Analítico!$B$1,MATCH(96817,[4]Analítico!$B:$B,0)-1,3)),96817)</f>
        <v>#VALUE!</v>
      </c>
      <c r="B5286" s="47" t="s">
        <v>16815</v>
      </c>
      <c r="C5286" s="46" t="s">
        <v>0</v>
      </c>
      <c r="D5286" s="48">
        <v>39.409999999999997</v>
      </c>
    </row>
    <row r="5287" spans="1:4" x14ac:dyDescent="0.25">
      <c r="A5287" s="46" t="e">
        <f ca="1">HYPERLINK("#"&amp;CELL("address",OFFSET([4]Analítico!$B$1,MATCH(96816,[4]Analítico!$B:$B,0)-1,3)),96816)</f>
        <v>#VALUE!</v>
      </c>
      <c r="B5287" s="47" t="s">
        <v>16816</v>
      </c>
      <c r="C5287" s="46" t="s">
        <v>0</v>
      </c>
      <c r="D5287" s="48">
        <v>30.21</v>
      </c>
    </row>
    <row r="5288" spans="1:4" x14ac:dyDescent="0.25">
      <c r="A5288" s="46" t="e">
        <f ca="1">HYPERLINK("#"&amp;CELL("address",OFFSET([4]Analítico!$B$1,MATCH(96821,[4]Analítico!$B:$B,0)-1,3)),96821)</f>
        <v>#VALUE!</v>
      </c>
      <c r="B5288" s="47" t="s">
        <v>16817</v>
      </c>
      <c r="C5288" s="46" t="s">
        <v>0</v>
      </c>
      <c r="D5288" s="48">
        <v>43.73</v>
      </c>
    </row>
    <row r="5289" spans="1:4" x14ac:dyDescent="0.25">
      <c r="A5289" s="46" t="e">
        <f ca="1">HYPERLINK("#"&amp;CELL("address",OFFSET([4]Analítico!$B$1,MATCH(96824,[4]Analítico!$B:$B,0)-1,3)),96824)</f>
        <v>#VALUE!</v>
      </c>
      <c r="B5289" s="47" t="s">
        <v>16818</v>
      </c>
      <c r="C5289" s="46" t="s">
        <v>0</v>
      </c>
      <c r="D5289" s="48">
        <v>21.09</v>
      </c>
    </row>
    <row r="5290" spans="1:4" x14ac:dyDescent="0.25">
      <c r="A5290" s="46" t="e">
        <f ca="1">HYPERLINK("#"&amp;CELL("address",OFFSET([4]Analítico!$B$1,MATCH(96827,[4]Analítico!$B:$B,0)-1,3)),96827)</f>
        <v>#VALUE!</v>
      </c>
      <c r="B5290" s="47" t="s">
        <v>16819</v>
      </c>
      <c r="C5290" s="46" t="s">
        <v>0</v>
      </c>
      <c r="D5290" s="48">
        <v>22.88</v>
      </c>
    </row>
    <row r="5291" spans="1:4" x14ac:dyDescent="0.25">
      <c r="A5291" s="46" t="e">
        <f ca="1">HYPERLINK("#"&amp;CELL("address",OFFSET([4]Analítico!$B$1,MATCH(96828,[4]Analítico!$B:$B,0)-1,3)),96828)</f>
        <v>#VALUE!</v>
      </c>
      <c r="B5291" s="47" t="s">
        <v>16820</v>
      </c>
      <c r="C5291" s="46" t="s">
        <v>0</v>
      </c>
      <c r="D5291" s="48">
        <v>27.88</v>
      </c>
    </row>
    <row r="5292" spans="1:4" x14ac:dyDescent="0.25">
      <c r="A5292" s="46" t="e">
        <f ca="1">HYPERLINK("#"&amp;CELL("address",OFFSET([4]Analítico!$B$1,MATCH(96832,[4]Analítico!$B:$B,0)-1,3)),96832)</f>
        <v>#VALUE!</v>
      </c>
      <c r="B5292" s="47" t="s">
        <v>16821</v>
      </c>
      <c r="C5292" s="46" t="s">
        <v>0</v>
      </c>
      <c r="D5292" s="48">
        <v>34.39</v>
      </c>
    </row>
    <row r="5293" spans="1:4" x14ac:dyDescent="0.25">
      <c r="A5293" s="46" t="e">
        <f ca="1">HYPERLINK("#"&amp;CELL("address",OFFSET([4]Analítico!$B$1,MATCH(104525,[4]Analítico!$B:$B,0)-1,3)),104525)</f>
        <v>#VALUE!</v>
      </c>
      <c r="B5293" s="47" t="s">
        <v>16822</v>
      </c>
      <c r="C5293" s="46" t="s">
        <v>0</v>
      </c>
      <c r="D5293" s="48">
        <v>0</v>
      </c>
    </row>
    <row r="5294" spans="1:4" x14ac:dyDescent="0.25">
      <c r="A5294" s="46" t="e">
        <f ca="1">HYPERLINK("#"&amp;CELL("address",OFFSET([4]Analítico!$B$1,MATCH(104563,[4]Analítico!$B:$B,0)-1,3)),104563)</f>
        <v>#VALUE!</v>
      </c>
      <c r="B5294" s="47" t="s">
        <v>16823</v>
      </c>
      <c r="C5294" s="46" t="s">
        <v>0</v>
      </c>
      <c r="D5294" s="48">
        <v>0</v>
      </c>
    </row>
    <row r="5295" spans="1:4" x14ac:dyDescent="0.25">
      <c r="A5295" s="46" t="e">
        <f ca="1">HYPERLINK("#"&amp;CELL("address",OFFSET([4]Analítico!$B$1,MATCH(104531,[4]Analítico!$B:$B,0)-1,3)),104531)</f>
        <v>#VALUE!</v>
      </c>
      <c r="B5295" s="47" t="s">
        <v>16824</v>
      </c>
      <c r="C5295" s="46" t="s">
        <v>0</v>
      </c>
      <c r="D5295" s="48">
        <v>0</v>
      </c>
    </row>
    <row r="5296" spans="1:4" x14ac:dyDescent="0.25">
      <c r="A5296" s="46" t="e">
        <f ca="1">HYPERLINK("#"&amp;CELL("address",OFFSET([4]Analítico!$B$1,MATCH(104527,[4]Analítico!$B:$B,0)-1,3)),104527)</f>
        <v>#VALUE!</v>
      </c>
      <c r="B5296" s="47" t="s">
        <v>16825</v>
      </c>
      <c r="C5296" s="46" t="s">
        <v>0</v>
      </c>
      <c r="D5296" s="48">
        <v>0</v>
      </c>
    </row>
    <row r="5297" spans="1:4" x14ac:dyDescent="0.25">
      <c r="A5297" s="46" t="e">
        <f ca="1">HYPERLINK("#"&amp;CELL("address",OFFSET([4]Analítico!$B$1,MATCH(104529,[4]Analítico!$B:$B,0)-1,3)),104529)</f>
        <v>#VALUE!</v>
      </c>
      <c r="B5297" s="47" t="s">
        <v>16826</v>
      </c>
      <c r="C5297" s="46" t="s">
        <v>0</v>
      </c>
      <c r="D5297" s="48">
        <v>0</v>
      </c>
    </row>
    <row r="5298" spans="1:4" x14ac:dyDescent="0.25">
      <c r="A5298" s="46" t="e">
        <f ca="1">HYPERLINK("#"&amp;CELL("address",OFFSET([4]Analítico!$B$1,MATCH(104564,[4]Analítico!$B:$B,0)-1,3)),104564)</f>
        <v>#VALUE!</v>
      </c>
      <c r="B5298" s="47" t="s">
        <v>16827</v>
      </c>
      <c r="C5298" s="46" t="s">
        <v>0</v>
      </c>
      <c r="D5298" s="48">
        <v>0</v>
      </c>
    </row>
    <row r="5299" spans="1:4" x14ac:dyDescent="0.25">
      <c r="A5299" s="46" t="e">
        <f ca="1">HYPERLINK("#"&amp;CELL("address",OFFSET([4]Analítico!$B$1,MATCH(104533,[4]Analítico!$B:$B,0)-1,3)),104533)</f>
        <v>#VALUE!</v>
      </c>
      <c r="B5299" s="47" t="s">
        <v>16828</v>
      </c>
      <c r="C5299" s="46" t="s">
        <v>0</v>
      </c>
      <c r="D5299" s="48">
        <v>0</v>
      </c>
    </row>
    <row r="5300" spans="1:4" x14ac:dyDescent="0.25">
      <c r="A5300" s="46" t="e">
        <f ca="1">HYPERLINK("#"&amp;CELL("address",OFFSET([4]Analítico!$B$1,MATCH(104535,[4]Analítico!$B:$B,0)-1,3)),104535)</f>
        <v>#VALUE!</v>
      </c>
      <c r="B5300" s="47" t="s">
        <v>16829</v>
      </c>
      <c r="C5300" s="46" t="s">
        <v>0</v>
      </c>
      <c r="D5300" s="48">
        <v>0</v>
      </c>
    </row>
    <row r="5301" spans="1:4" x14ac:dyDescent="0.25">
      <c r="A5301" s="46" t="e">
        <f ca="1">HYPERLINK("#"&amp;CELL("address",OFFSET([4]Analítico!$B$1,MATCH(96810,[4]Analítico!$B:$B,0)-1,3)),96810)</f>
        <v>#VALUE!</v>
      </c>
      <c r="B5301" s="47" t="s">
        <v>16830</v>
      </c>
      <c r="C5301" s="46" t="s">
        <v>0</v>
      </c>
      <c r="D5301" s="48">
        <v>24.71</v>
      </c>
    </row>
    <row r="5302" spans="1:4" x14ac:dyDescent="0.25">
      <c r="A5302" s="46" t="e">
        <f ca="1">HYPERLINK("#"&amp;CELL("address",OFFSET([4]Analítico!$B$1,MATCH(104524,[4]Analítico!$B:$B,0)-1,3)),104524)</f>
        <v>#VALUE!</v>
      </c>
      <c r="B5302" s="47" t="s">
        <v>16831</v>
      </c>
      <c r="C5302" s="46" t="s">
        <v>0</v>
      </c>
      <c r="D5302" s="48">
        <v>0</v>
      </c>
    </row>
    <row r="5303" spans="1:4" x14ac:dyDescent="0.25">
      <c r="A5303" s="46" t="e">
        <f ca="1">HYPERLINK("#"&amp;CELL("address",OFFSET([4]Analítico!$B$1,MATCH(104530,[4]Analítico!$B:$B,0)-1,3)),104530)</f>
        <v>#VALUE!</v>
      </c>
      <c r="B5303" s="47" t="s">
        <v>16832</v>
      </c>
      <c r="C5303" s="46" t="s">
        <v>0</v>
      </c>
      <c r="D5303" s="48">
        <v>0</v>
      </c>
    </row>
    <row r="5304" spans="1:4" x14ac:dyDescent="0.25">
      <c r="A5304" s="46" t="e">
        <f ca="1">HYPERLINK("#"&amp;CELL("address",OFFSET([4]Analítico!$B$1,MATCH(104526,[4]Analítico!$B:$B,0)-1,3)),104526)</f>
        <v>#VALUE!</v>
      </c>
      <c r="B5304" s="47" t="s">
        <v>16833</v>
      </c>
      <c r="C5304" s="46" t="s">
        <v>0</v>
      </c>
      <c r="D5304" s="48">
        <v>0</v>
      </c>
    </row>
    <row r="5305" spans="1:4" x14ac:dyDescent="0.25">
      <c r="A5305" s="46" t="e">
        <f ca="1">HYPERLINK("#"&amp;CELL("address",OFFSET([4]Analítico!$B$1,MATCH(104528,[4]Analítico!$B:$B,0)-1,3)),104528)</f>
        <v>#VALUE!</v>
      </c>
      <c r="B5305" s="47" t="s">
        <v>16834</v>
      </c>
      <c r="C5305" s="46" t="s">
        <v>0</v>
      </c>
      <c r="D5305" s="48">
        <v>0</v>
      </c>
    </row>
    <row r="5306" spans="1:4" x14ac:dyDescent="0.25">
      <c r="A5306" s="46" t="e">
        <f ca="1">HYPERLINK("#"&amp;CELL("address",OFFSET([4]Analítico!$B$1,MATCH(104532,[4]Analítico!$B:$B,0)-1,3)),104532)</f>
        <v>#VALUE!</v>
      </c>
      <c r="B5306" s="47" t="s">
        <v>16835</v>
      </c>
      <c r="C5306" s="46" t="s">
        <v>0</v>
      </c>
      <c r="D5306" s="48">
        <v>0</v>
      </c>
    </row>
    <row r="5307" spans="1:4" x14ac:dyDescent="0.25">
      <c r="A5307" s="46" t="e">
        <f ca="1">HYPERLINK("#"&amp;CELL("address",OFFSET([4]Analítico!$B$1,MATCH(104534,[4]Analítico!$B:$B,0)-1,3)),104534)</f>
        <v>#VALUE!</v>
      </c>
      <c r="B5307" s="47" t="s">
        <v>16836</v>
      </c>
      <c r="C5307" s="46" t="s">
        <v>0</v>
      </c>
      <c r="D5307" s="48">
        <v>0</v>
      </c>
    </row>
    <row r="5308" spans="1:4" x14ac:dyDescent="0.25">
      <c r="A5308" s="46" t="e">
        <f ca="1">HYPERLINK("#"&amp;CELL("address",OFFSET([4]Analítico!$B$1,MATCH(96873,[4]Analítico!$B:$B,0)-1,3)),96873)</f>
        <v>#VALUE!</v>
      </c>
      <c r="B5308" s="47" t="s">
        <v>16837</v>
      </c>
      <c r="C5308" s="46" t="s">
        <v>0</v>
      </c>
      <c r="D5308" s="48">
        <v>73.25</v>
      </c>
    </row>
    <row r="5309" spans="1:4" x14ac:dyDescent="0.25">
      <c r="A5309" s="46" t="e">
        <f ca="1">HYPERLINK("#"&amp;CELL("address",OFFSET([4]Analítico!$B$1,MATCH(96872,[4]Analítico!$B:$B,0)-1,3)),96872)</f>
        <v>#VALUE!</v>
      </c>
      <c r="B5309" s="47" t="s">
        <v>16838</v>
      </c>
      <c r="C5309" s="46" t="s">
        <v>0</v>
      </c>
      <c r="D5309" s="48">
        <v>56.04</v>
      </c>
    </row>
    <row r="5310" spans="1:4" x14ac:dyDescent="0.25">
      <c r="A5310" s="46" t="e">
        <f ca="1">HYPERLINK("#"&amp;CELL("address",OFFSET([4]Analítico!$B$1,MATCH(96876,[4]Analítico!$B:$B,0)-1,3)),96876)</f>
        <v>#VALUE!</v>
      </c>
      <c r="B5310" s="47" t="s">
        <v>16839</v>
      </c>
      <c r="C5310" s="46" t="s">
        <v>0</v>
      </c>
      <c r="D5310" s="48">
        <v>190.28</v>
      </c>
    </row>
    <row r="5311" spans="1:4" x14ac:dyDescent="0.25">
      <c r="A5311" s="46" t="e">
        <f ca="1">HYPERLINK("#"&amp;CELL("address",OFFSET([4]Analítico!$B$1,MATCH(96878,[4]Analítico!$B:$B,0)-1,3)),96878)</f>
        <v>#VALUE!</v>
      </c>
      <c r="B5311" s="47" t="s">
        <v>16840</v>
      </c>
      <c r="C5311" s="46" t="s">
        <v>0</v>
      </c>
      <c r="D5311" s="48">
        <v>213.39</v>
      </c>
    </row>
    <row r="5312" spans="1:4" x14ac:dyDescent="0.25">
      <c r="A5312" s="46" t="e">
        <f ca="1">HYPERLINK("#"&amp;CELL("address",OFFSET([4]Analítico!$B$1,MATCH(96875,[4]Analítico!$B:$B,0)-1,3)),96875)</f>
        <v>#VALUE!</v>
      </c>
      <c r="B5312" s="47" t="s">
        <v>16841</v>
      </c>
      <c r="C5312" s="46" t="s">
        <v>0</v>
      </c>
      <c r="D5312" s="48">
        <v>87.47</v>
      </c>
    </row>
    <row r="5313" spans="1:4" x14ac:dyDescent="0.25">
      <c r="A5313" s="46" t="e">
        <f ca="1">HYPERLINK("#"&amp;CELL("address",OFFSET([4]Analítico!$B$1,MATCH(96874,[4]Analítico!$B:$B,0)-1,3)),96874)</f>
        <v>#VALUE!</v>
      </c>
      <c r="B5313" s="47" t="s">
        <v>16842</v>
      </c>
      <c r="C5313" s="46" t="s">
        <v>0</v>
      </c>
      <c r="D5313" s="48">
        <v>67.89</v>
      </c>
    </row>
    <row r="5314" spans="1:4" x14ac:dyDescent="0.25">
      <c r="A5314" s="46" t="e">
        <f ca="1">HYPERLINK("#"&amp;CELL("address",OFFSET([4]Analítico!$B$1,MATCH(96879,[4]Analítico!$B:$B,0)-1,3)),96879)</f>
        <v>#VALUE!</v>
      </c>
      <c r="B5314" s="47" t="s">
        <v>16843</v>
      </c>
      <c r="C5314" s="46" t="s">
        <v>0</v>
      </c>
      <c r="D5314" s="48">
        <v>207.17</v>
      </c>
    </row>
    <row r="5315" spans="1:4" x14ac:dyDescent="0.25">
      <c r="A5315" s="46" t="e">
        <f ca="1">HYPERLINK("#"&amp;CELL("address",OFFSET([4]Analítico!$B$1,MATCH(96881,[4]Analítico!$B:$B,0)-1,3)),96881)</f>
        <v>#VALUE!</v>
      </c>
      <c r="B5315" s="47" t="s">
        <v>16844</v>
      </c>
      <c r="C5315" s="46" t="s">
        <v>0</v>
      </c>
      <c r="D5315" s="48">
        <v>245.19</v>
      </c>
    </row>
    <row r="5316" spans="1:4" x14ac:dyDescent="0.25">
      <c r="A5316" s="46" t="e">
        <f ca="1">HYPERLINK("#"&amp;CELL("address",OFFSET([4]Analítico!$B$1,MATCH(96837,[4]Analítico!$B:$B,0)-1,3)),96837)</f>
        <v>#VALUE!</v>
      </c>
      <c r="B5316" s="47" t="s">
        <v>16845</v>
      </c>
      <c r="C5316" s="46" t="s">
        <v>0</v>
      </c>
      <c r="D5316" s="48">
        <v>25.28</v>
      </c>
    </row>
    <row r="5317" spans="1:4" x14ac:dyDescent="0.25">
      <c r="A5317" s="46" t="e">
        <f ca="1">HYPERLINK("#"&amp;CELL("address",OFFSET([4]Analítico!$B$1,MATCH(96840,[4]Analítico!$B:$B,0)-1,3)),96840)</f>
        <v>#VALUE!</v>
      </c>
      <c r="B5317" s="47" t="s">
        <v>16846</v>
      </c>
      <c r="C5317" s="46" t="s">
        <v>0</v>
      </c>
      <c r="D5317" s="48">
        <v>30.44</v>
      </c>
    </row>
    <row r="5318" spans="1:4" x14ac:dyDescent="0.25">
      <c r="A5318" s="46" t="e">
        <f ca="1">HYPERLINK("#"&amp;CELL("address",OFFSET([4]Analítico!$B$1,MATCH(96845,[4]Analítico!$B:$B,0)-1,3)),96845)</f>
        <v>#VALUE!</v>
      </c>
      <c r="B5318" s="47" t="s">
        <v>16847</v>
      </c>
      <c r="C5318" s="46" t="s">
        <v>0</v>
      </c>
      <c r="D5318" s="48">
        <v>46.28</v>
      </c>
    </row>
    <row r="5319" spans="1:4" x14ac:dyDescent="0.25">
      <c r="A5319" s="46" t="e">
        <f ca="1">HYPERLINK("#"&amp;CELL("address",OFFSET([4]Analítico!$B$1,MATCH(96848,[4]Analítico!$B:$B,0)-1,3)),96848)</f>
        <v>#VALUE!</v>
      </c>
      <c r="B5319" s="47" t="s">
        <v>16848</v>
      </c>
      <c r="C5319" s="46" t="s">
        <v>0</v>
      </c>
      <c r="D5319" s="48">
        <v>60.92</v>
      </c>
    </row>
    <row r="5320" spans="1:4" x14ac:dyDescent="0.25">
      <c r="A5320" s="46" t="e">
        <f ca="1">HYPERLINK("#"&amp;CELL("address",OFFSET([4]Analítico!$B$1,MATCH(96849,[4]Analítico!$B:$B,0)-1,3)),96849)</f>
        <v>#VALUE!</v>
      </c>
      <c r="B5320" s="47" t="s">
        <v>16849</v>
      </c>
      <c r="C5320" s="46" t="s">
        <v>0</v>
      </c>
      <c r="D5320" s="48">
        <v>19.79</v>
      </c>
    </row>
    <row r="5321" spans="1:4" x14ac:dyDescent="0.25">
      <c r="A5321" s="46" t="e">
        <f ca="1">HYPERLINK("#"&amp;CELL("address",OFFSET([4]Analítico!$B$1,MATCH(96852,[4]Analítico!$B:$B,0)-1,3)),96852)</f>
        <v>#VALUE!</v>
      </c>
      <c r="B5321" s="47" t="s">
        <v>16850</v>
      </c>
      <c r="C5321" s="46" t="s">
        <v>0</v>
      </c>
      <c r="D5321" s="48">
        <v>24.96</v>
      </c>
    </row>
    <row r="5322" spans="1:4" x14ac:dyDescent="0.25">
      <c r="A5322" s="46" t="e">
        <f ca="1">HYPERLINK("#"&amp;CELL("address",OFFSET([4]Analítico!$B$1,MATCH(96855,[4]Analítico!$B:$B,0)-1,3)),96855)</f>
        <v>#VALUE!</v>
      </c>
      <c r="B5322" s="47" t="s">
        <v>16851</v>
      </c>
      <c r="C5322" s="46" t="s">
        <v>0</v>
      </c>
      <c r="D5322" s="48">
        <v>38.049999999999997</v>
      </c>
    </row>
    <row r="5323" spans="1:4" x14ac:dyDescent="0.25">
      <c r="A5323" s="46" t="e">
        <f ca="1">HYPERLINK("#"&amp;CELL("address",OFFSET([4]Analítico!$B$1,MATCH(96838,[4]Analítico!$B:$B,0)-1,3)),96838)</f>
        <v>#VALUE!</v>
      </c>
      <c r="B5323" s="47" t="s">
        <v>16852</v>
      </c>
      <c r="C5323" s="46" t="s">
        <v>0</v>
      </c>
      <c r="D5323" s="48">
        <v>30.92</v>
      </c>
    </row>
    <row r="5324" spans="1:4" x14ac:dyDescent="0.25">
      <c r="A5324" s="46" t="e">
        <f ca="1">HYPERLINK("#"&amp;CELL("address",OFFSET([4]Analítico!$B$1,MATCH(96841,[4]Analítico!$B:$B,0)-1,3)),96841)</f>
        <v>#VALUE!</v>
      </c>
      <c r="B5324" s="47" t="s">
        <v>16853</v>
      </c>
      <c r="C5324" s="46" t="s">
        <v>0</v>
      </c>
      <c r="D5324" s="48">
        <v>34.14</v>
      </c>
    </row>
    <row r="5325" spans="1:4" x14ac:dyDescent="0.25">
      <c r="A5325" s="46" t="e">
        <f ca="1">HYPERLINK("#"&amp;CELL("address",OFFSET([4]Analítico!$B$1,MATCH(96842,[4]Analítico!$B:$B,0)-1,3)),96842)</f>
        <v>#VALUE!</v>
      </c>
      <c r="B5325" s="47" t="s">
        <v>16854</v>
      </c>
      <c r="C5325" s="46" t="s">
        <v>0</v>
      </c>
      <c r="D5325" s="48">
        <v>38.909999999999997</v>
      </c>
    </row>
    <row r="5326" spans="1:4" x14ac:dyDescent="0.25">
      <c r="A5326" s="46" t="e">
        <f ca="1">HYPERLINK("#"&amp;CELL("address",OFFSET([4]Analítico!$B$1,MATCH(96846,[4]Analítico!$B:$B,0)-1,3)),96846)</f>
        <v>#VALUE!</v>
      </c>
      <c r="B5326" s="47" t="s">
        <v>16855</v>
      </c>
      <c r="C5326" s="46" t="s">
        <v>0</v>
      </c>
      <c r="D5326" s="48">
        <v>44.82</v>
      </c>
    </row>
    <row r="5327" spans="1:4" x14ac:dyDescent="0.25">
      <c r="A5327" s="46" t="e">
        <f ca="1">HYPERLINK("#"&amp;CELL("address",OFFSET([4]Analítico!$B$1,MATCH(96850,[4]Analítico!$B:$B,0)-1,3)),96850)</f>
        <v>#VALUE!</v>
      </c>
      <c r="B5327" s="47" t="s">
        <v>16856</v>
      </c>
      <c r="C5327" s="46" t="s">
        <v>0</v>
      </c>
      <c r="D5327" s="48">
        <v>28.62</v>
      </c>
    </row>
    <row r="5328" spans="1:4" x14ac:dyDescent="0.25">
      <c r="A5328" s="46" t="e">
        <f ca="1">HYPERLINK("#"&amp;CELL("address",OFFSET([4]Analítico!$B$1,MATCH(96853,[4]Analítico!$B:$B,0)-1,3)),96853)</f>
        <v>#VALUE!</v>
      </c>
      <c r="B5328" s="47" t="s">
        <v>16857</v>
      </c>
      <c r="C5328" s="46" t="s">
        <v>0</v>
      </c>
      <c r="D5328" s="48">
        <v>30.68</v>
      </c>
    </row>
    <row r="5329" spans="1:4" x14ac:dyDescent="0.25">
      <c r="A5329" s="46" t="e">
        <f ca="1">HYPERLINK("#"&amp;CELL("address",OFFSET([4]Analítico!$B$1,MATCH(96854,[4]Analítico!$B:$B,0)-1,3)),96854)</f>
        <v>#VALUE!</v>
      </c>
      <c r="B5329" s="47" t="s">
        <v>16858</v>
      </c>
      <c r="C5329" s="46" t="s">
        <v>0</v>
      </c>
      <c r="D5329" s="48">
        <v>37.29</v>
      </c>
    </row>
    <row r="5330" spans="1:4" x14ac:dyDescent="0.25">
      <c r="A5330" s="46" t="e">
        <f ca="1">HYPERLINK("#"&amp;CELL("address",OFFSET([4]Analítico!$B$1,MATCH(104571,[4]Analítico!$B:$B,0)-1,3)),104571)</f>
        <v>#VALUE!</v>
      </c>
      <c r="B5330" s="47" t="s">
        <v>16859</v>
      </c>
      <c r="C5330" s="46" t="s">
        <v>0</v>
      </c>
      <c r="D5330" s="48">
        <v>0</v>
      </c>
    </row>
    <row r="5331" spans="1:4" x14ac:dyDescent="0.25">
      <c r="A5331" s="46" t="e">
        <f ca="1">HYPERLINK("#"&amp;CELL("address",OFFSET([4]Analítico!$B$1,MATCH(96856,[4]Analítico!$B:$B,0)-1,3)),96856)</f>
        <v>#VALUE!</v>
      </c>
      <c r="B5331" s="47" t="s">
        <v>16860</v>
      </c>
      <c r="C5331" s="46" t="s">
        <v>0</v>
      </c>
      <c r="D5331" s="48">
        <v>41.73</v>
      </c>
    </row>
    <row r="5332" spans="1:4" x14ac:dyDescent="0.25">
      <c r="A5332" s="46" t="e">
        <f ca="1">HYPERLINK("#"&amp;CELL("address",OFFSET([4]Analítico!$B$1,MATCH(104566,[4]Analítico!$B:$B,0)-1,3)),104566)</f>
        <v>#VALUE!</v>
      </c>
      <c r="B5332" s="47" t="s">
        <v>16861</v>
      </c>
      <c r="C5332" s="46" t="s">
        <v>0</v>
      </c>
      <c r="D5332" s="48">
        <v>0</v>
      </c>
    </row>
    <row r="5333" spans="1:4" x14ac:dyDescent="0.25">
      <c r="A5333" s="46" t="e">
        <f ca="1">HYPERLINK("#"&amp;CELL("address",OFFSET([4]Analítico!$B$1,MATCH(104536,[4]Analítico!$B:$B,0)-1,3)),104536)</f>
        <v>#VALUE!</v>
      </c>
      <c r="B5333" s="47" t="s">
        <v>16862</v>
      </c>
      <c r="C5333" s="46" t="s">
        <v>0</v>
      </c>
      <c r="D5333" s="48">
        <v>0</v>
      </c>
    </row>
    <row r="5334" spans="1:4" x14ac:dyDescent="0.25">
      <c r="A5334" s="46" t="e">
        <f ca="1">HYPERLINK("#"&amp;CELL("address",OFFSET([4]Analítico!$B$1,MATCH(104537,[4]Analítico!$B:$B,0)-1,3)),104537)</f>
        <v>#VALUE!</v>
      </c>
      <c r="B5334" s="47" t="s">
        <v>16863</v>
      </c>
      <c r="C5334" s="46" t="s">
        <v>0</v>
      </c>
      <c r="D5334" s="48">
        <v>0</v>
      </c>
    </row>
    <row r="5335" spans="1:4" x14ac:dyDescent="0.25">
      <c r="A5335" s="46" t="e">
        <f ca="1">HYPERLINK("#"&amp;CELL("address",OFFSET([4]Analítico!$B$1,MATCH(104572,[4]Analítico!$B:$B,0)-1,3)),104572)</f>
        <v>#VALUE!</v>
      </c>
      <c r="B5335" s="47" t="s">
        <v>16864</v>
      </c>
      <c r="C5335" s="46" t="s">
        <v>0</v>
      </c>
      <c r="D5335" s="48">
        <v>0</v>
      </c>
    </row>
    <row r="5336" spans="1:4" x14ac:dyDescent="0.25">
      <c r="A5336" s="46" t="e">
        <f ca="1">HYPERLINK("#"&amp;CELL("address",OFFSET([4]Analítico!$B$1,MATCH(104568,[4]Analítico!$B:$B,0)-1,3)),104568)</f>
        <v>#VALUE!</v>
      </c>
      <c r="B5336" s="47" t="s">
        <v>16865</v>
      </c>
      <c r="C5336" s="46" t="s">
        <v>0</v>
      </c>
      <c r="D5336" s="48">
        <v>0</v>
      </c>
    </row>
    <row r="5337" spans="1:4" x14ac:dyDescent="0.25">
      <c r="A5337" s="46" t="e">
        <f ca="1">HYPERLINK("#"&amp;CELL("address",OFFSET([4]Analítico!$B$1,MATCH(104538,[4]Analítico!$B:$B,0)-1,3)),104538)</f>
        <v>#VALUE!</v>
      </c>
      <c r="B5337" s="47" t="s">
        <v>16866</v>
      </c>
      <c r="C5337" s="46" t="s">
        <v>0</v>
      </c>
      <c r="D5337" s="48">
        <v>0</v>
      </c>
    </row>
    <row r="5338" spans="1:4" x14ac:dyDescent="0.25">
      <c r="A5338" s="46" t="e">
        <f ca="1">HYPERLINK("#"&amp;CELL("address",OFFSET([4]Analítico!$B$1,MATCH(104570,[4]Analítico!$B:$B,0)-1,3)),104570)</f>
        <v>#VALUE!</v>
      </c>
      <c r="B5338" s="47" t="s">
        <v>16867</v>
      </c>
      <c r="C5338" s="46" t="s">
        <v>0</v>
      </c>
      <c r="D5338" s="48">
        <v>0</v>
      </c>
    </row>
    <row r="5339" spans="1:4" x14ac:dyDescent="0.25">
      <c r="A5339" s="46" t="e">
        <f ca="1">HYPERLINK("#"&amp;CELL("address",OFFSET([4]Analítico!$B$1,MATCH(104565,[4]Analítico!$B:$B,0)-1,3)),104565)</f>
        <v>#VALUE!</v>
      </c>
      <c r="B5339" s="47" t="s">
        <v>16868</v>
      </c>
      <c r="C5339" s="46" t="s">
        <v>0</v>
      </c>
      <c r="D5339" s="48">
        <v>0</v>
      </c>
    </row>
    <row r="5340" spans="1:4" x14ac:dyDescent="0.25">
      <c r="A5340" s="46" t="e">
        <f ca="1">HYPERLINK("#"&amp;CELL("address",OFFSET([4]Analítico!$B$1,MATCH(104567,[4]Analítico!$B:$B,0)-1,3)),104567)</f>
        <v>#VALUE!</v>
      </c>
      <c r="B5340" s="47" t="s">
        <v>16869</v>
      </c>
      <c r="C5340" s="46" t="s">
        <v>0</v>
      </c>
      <c r="D5340" s="48">
        <v>0</v>
      </c>
    </row>
    <row r="5341" spans="1:4" x14ac:dyDescent="0.25">
      <c r="A5341" s="46" t="e">
        <f ca="1">HYPERLINK("#"&amp;CELL("address",OFFSET([4]Analítico!$B$1,MATCH(104569,[4]Analítico!$B:$B,0)-1,3)),104569)</f>
        <v>#VALUE!</v>
      </c>
      <c r="B5341" s="47" t="s">
        <v>16870</v>
      </c>
      <c r="C5341" s="46" t="s">
        <v>0</v>
      </c>
      <c r="D5341" s="48">
        <v>0</v>
      </c>
    </row>
    <row r="5342" spans="1:4" x14ac:dyDescent="0.25">
      <c r="A5342" s="46" t="e">
        <f ca="1">HYPERLINK("#"&amp;CELL("address",OFFSET([4]Analítico!$B$1,MATCH(96843,[4]Analítico!$B:$B,0)-1,3)),96843)</f>
        <v>#VALUE!</v>
      </c>
      <c r="B5342" s="47" t="s">
        <v>16871</v>
      </c>
      <c r="C5342" s="46" t="s">
        <v>0</v>
      </c>
      <c r="D5342" s="48">
        <v>35.340000000000003</v>
      </c>
    </row>
    <row r="5343" spans="1:4" x14ac:dyDescent="0.25">
      <c r="A5343" s="46" t="e">
        <f ca="1">HYPERLINK("#"&amp;CELL("address",OFFSET([4]Analítico!$B$1,MATCH(96847,[4]Analítico!$B:$B,0)-1,3)),96847)</f>
        <v>#VALUE!</v>
      </c>
      <c r="B5343" s="47" t="s">
        <v>16872</v>
      </c>
      <c r="C5343" s="46" t="s">
        <v>0</v>
      </c>
      <c r="D5343" s="48">
        <v>44.29</v>
      </c>
    </row>
    <row r="5344" spans="1:4" x14ac:dyDescent="0.25">
      <c r="A5344" s="46" t="e">
        <f ca="1">HYPERLINK("#"&amp;CELL("address",OFFSET([4]Analítico!$B$1,MATCH(96844,[4]Analítico!$B:$B,0)-1,3)),96844)</f>
        <v>#VALUE!</v>
      </c>
      <c r="B5344" s="47" t="s">
        <v>16873</v>
      </c>
      <c r="C5344" s="46" t="s">
        <v>0</v>
      </c>
      <c r="D5344" s="48">
        <v>40.46</v>
      </c>
    </row>
    <row r="5345" spans="1:4" x14ac:dyDescent="0.25">
      <c r="A5345" s="46" t="e">
        <f ca="1">HYPERLINK("#"&amp;CELL("address",OFFSET([4]Analítico!$B$1,MATCH(96839,[4]Analítico!$B:$B,0)-1,3)),96839)</f>
        <v>#VALUE!</v>
      </c>
      <c r="B5345" s="47" t="s">
        <v>16874</v>
      </c>
      <c r="C5345" s="46" t="s">
        <v>0</v>
      </c>
      <c r="D5345" s="48">
        <v>31.81</v>
      </c>
    </row>
    <row r="5346" spans="1:4" x14ac:dyDescent="0.25">
      <c r="A5346" s="46" t="e">
        <f ca="1">HYPERLINK("#"&amp;CELL("address",OFFSET([4]Analítico!$B$1,MATCH(104574,[4]Analítico!$B:$B,0)-1,3)),104574)</f>
        <v>#VALUE!</v>
      </c>
      <c r="B5346" s="47" t="s">
        <v>16875</v>
      </c>
      <c r="C5346" s="46" t="s">
        <v>0</v>
      </c>
      <c r="D5346" s="48">
        <v>0</v>
      </c>
    </row>
    <row r="5347" spans="1:4" x14ac:dyDescent="0.25">
      <c r="A5347" s="46" t="e">
        <f ca="1">HYPERLINK("#"&amp;CELL("address",OFFSET([4]Analítico!$B$1,MATCH(104575,[4]Analítico!$B:$B,0)-1,3)),104575)</f>
        <v>#VALUE!</v>
      </c>
      <c r="B5347" s="47" t="s">
        <v>16876</v>
      </c>
      <c r="C5347" s="46" t="s">
        <v>0</v>
      </c>
      <c r="D5347" s="48">
        <v>0</v>
      </c>
    </row>
    <row r="5348" spans="1:4" x14ac:dyDescent="0.25">
      <c r="A5348" s="46" t="e">
        <f ca="1">HYPERLINK("#"&amp;CELL("address",OFFSET([4]Analítico!$B$1,MATCH(104573,[4]Analítico!$B:$B,0)-1,3)),104573)</f>
        <v>#VALUE!</v>
      </c>
      <c r="B5348" s="47" t="s">
        <v>16877</v>
      </c>
      <c r="C5348" s="46" t="s">
        <v>0</v>
      </c>
      <c r="D5348" s="48">
        <v>0</v>
      </c>
    </row>
    <row r="5349" spans="1:4" x14ac:dyDescent="0.25">
      <c r="A5349" s="46" t="e">
        <f ca="1">HYPERLINK("#"&amp;CELL("address",OFFSET([4]Analítico!$B$1,MATCH(96805,[4]Analítico!$B:$B,0)-1,3)),96805)</f>
        <v>#VALUE!</v>
      </c>
      <c r="B5349" s="47" t="s">
        <v>16878</v>
      </c>
      <c r="C5349" s="46" t="s">
        <v>0</v>
      </c>
      <c r="D5349" s="48">
        <v>233.21</v>
      </c>
    </row>
    <row r="5350" spans="1:4" x14ac:dyDescent="0.25">
      <c r="A5350" s="46" t="e">
        <f ca="1">HYPERLINK("#"&amp;CELL("address",OFFSET([4]Analítico!$B$1,MATCH(96802,[4]Analítico!$B:$B,0)-1,3)),96802)</f>
        <v>#VALUE!</v>
      </c>
      <c r="B5350" s="47" t="s">
        <v>16879</v>
      </c>
      <c r="C5350" s="46" t="s">
        <v>0</v>
      </c>
      <c r="D5350" s="48">
        <v>439.66</v>
      </c>
    </row>
    <row r="5351" spans="1:4" x14ac:dyDescent="0.25">
      <c r="A5351" s="46" t="e">
        <f ca="1">HYPERLINK("#"&amp;CELL("address",OFFSET([4]Analítico!$B$1,MATCH(96806,[4]Analítico!$B:$B,0)-1,3)),96806)</f>
        <v>#VALUE!</v>
      </c>
      <c r="B5351" s="47" t="s">
        <v>16880</v>
      </c>
      <c r="C5351" s="46" t="s">
        <v>0</v>
      </c>
      <c r="D5351" s="48">
        <v>94.48</v>
      </c>
    </row>
    <row r="5352" spans="1:4" x14ac:dyDescent="0.25">
      <c r="A5352" s="46" t="e">
        <f ca="1">HYPERLINK("#"&amp;CELL("address",OFFSET([4]Analítico!$B$1,MATCH(96803,[4]Analítico!$B:$B,0)-1,3)),96803)</f>
        <v>#VALUE!</v>
      </c>
      <c r="B5352" s="47" t="s">
        <v>16881</v>
      </c>
      <c r="C5352" s="46" t="s">
        <v>0</v>
      </c>
      <c r="D5352" s="48">
        <v>84.76</v>
      </c>
    </row>
    <row r="5353" spans="1:4" x14ac:dyDescent="0.25">
      <c r="A5353" s="46" t="e">
        <f ca="1">HYPERLINK("#"&amp;CELL("address",OFFSET([4]Analítico!$B$1,MATCH(96807,[4]Analítico!$B:$B,0)-1,3)),96807)</f>
        <v>#VALUE!</v>
      </c>
      <c r="B5353" s="47" t="s">
        <v>16882</v>
      </c>
      <c r="C5353" s="46" t="s">
        <v>0</v>
      </c>
      <c r="D5353" s="48">
        <v>154.78</v>
      </c>
    </row>
    <row r="5354" spans="1:4" x14ac:dyDescent="0.25">
      <c r="A5354" s="46" t="e">
        <f ca="1">HYPERLINK("#"&amp;CELL("address",OFFSET([4]Analítico!$B$1,MATCH(96804,[4]Analítico!$B:$B,0)-1,3)),96804)</f>
        <v>#VALUE!</v>
      </c>
      <c r="B5354" s="47" t="s">
        <v>16883</v>
      </c>
      <c r="C5354" s="46" t="s">
        <v>0</v>
      </c>
      <c r="D5354" s="48">
        <v>141.02000000000001</v>
      </c>
    </row>
    <row r="5355" spans="1:4" x14ac:dyDescent="0.25">
      <c r="A5355" s="46" t="e">
        <f ca="1">HYPERLINK("#"&amp;CELL("address",OFFSET([4]Analítico!$B$1,MATCH(96829,[4]Analítico!$B:$B,0)-1,3)),96829)</f>
        <v>#VALUE!</v>
      </c>
      <c r="B5355" s="47" t="s">
        <v>16884</v>
      </c>
      <c r="C5355" s="46" t="s">
        <v>0</v>
      </c>
      <c r="D5355" s="48">
        <v>20.85</v>
      </c>
    </row>
    <row r="5356" spans="1:4" x14ac:dyDescent="0.25">
      <c r="A5356" s="46" t="e">
        <f ca="1">HYPERLINK("#"&amp;CELL("address",OFFSET([4]Analítico!$B$1,MATCH(96833,[4]Analítico!$B:$B,0)-1,3)),96833)</f>
        <v>#VALUE!</v>
      </c>
      <c r="B5356" s="47" t="s">
        <v>16885</v>
      </c>
      <c r="C5356" s="46" t="s">
        <v>0</v>
      </c>
      <c r="D5356" s="48">
        <v>26.27</v>
      </c>
    </row>
    <row r="5357" spans="1:4" x14ac:dyDescent="0.25">
      <c r="A5357" s="46" t="e">
        <f ca="1">HYPERLINK("#"&amp;CELL("address",OFFSET([4]Analítico!$B$1,MATCH(96836,[4]Analítico!$B:$B,0)-1,3)),96836)</f>
        <v>#VALUE!</v>
      </c>
      <c r="B5357" s="47" t="s">
        <v>16886</v>
      </c>
      <c r="C5357" s="46" t="s">
        <v>0</v>
      </c>
      <c r="D5357" s="48">
        <v>37.340000000000003</v>
      </c>
    </row>
    <row r="5358" spans="1:4" x14ac:dyDescent="0.25">
      <c r="A5358" s="46" t="e">
        <f ca="1">HYPERLINK("#"&amp;CELL("address",OFFSET([4]Analítico!$B$1,MATCH(104576,[4]Analítico!$B:$B,0)-1,3)),104576)</f>
        <v>#VALUE!</v>
      </c>
      <c r="B5358" s="47" t="s">
        <v>16887</v>
      </c>
      <c r="C5358" s="46" t="s">
        <v>0</v>
      </c>
      <c r="D5358" s="48">
        <v>19.260000000000002</v>
      </c>
    </row>
    <row r="5359" spans="1:4" x14ac:dyDescent="0.25">
      <c r="A5359" s="46" t="e">
        <f ca="1">HYPERLINK("#"&amp;CELL("address",OFFSET([4]Analítico!$B$1,MATCH(104577,[4]Analítico!$B:$B,0)-1,3)),104577)</f>
        <v>#VALUE!</v>
      </c>
      <c r="B5359" s="47" t="s">
        <v>16888</v>
      </c>
      <c r="C5359" s="46" t="s">
        <v>0</v>
      </c>
      <c r="D5359" s="48">
        <v>25.26</v>
      </c>
    </row>
    <row r="5360" spans="1:4" x14ac:dyDescent="0.25">
      <c r="A5360" s="46" t="e">
        <f ca="1">HYPERLINK("#"&amp;CELL("address",OFFSET([4]Analítico!$B$1,MATCH(104578,[4]Analítico!$B:$B,0)-1,3)),104578)</f>
        <v>#VALUE!</v>
      </c>
      <c r="B5360" s="47" t="s">
        <v>16889</v>
      </c>
      <c r="C5360" s="46" t="s">
        <v>0</v>
      </c>
      <c r="D5360" s="48">
        <v>27.09</v>
      </c>
    </row>
    <row r="5361" spans="1:4" x14ac:dyDescent="0.25">
      <c r="A5361" s="46" t="e">
        <f ca="1">HYPERLINK("#"&amp;CELL("address",OFFSET([4]Analítico!$B$1,MATCH(104580,[4]Analítico!$B:$B,0)-1,3)),104580)</f>
        <v>#VALUE!</v>
      </c>
      <c r="B5361" s="47" t="s">
        <v>16890</v>
      </c>
      <c r="C5361" s="46" t="s">
        <v>0</v>
      </c>
      <c r="D5361" s="48">
        <v>23.31</v>
      </c>
    </row>
    <row r="5362" spans="1:4" x14ac:dyDescent="0.25">
      <c r="A5362" s="46" t="e">
        <f ca="1">HYPERLINK("#"&amp;CELL("address",OFFSET([4]Analítico!$B$1,MATCH(104579,[4]Analítico!$B:$B,0)-1,3)),104579)</f>
        <v>#VALUE!</v>
      </c>
      <c r="B5362" s="47" t="s">
        <v>16891</v>
      </c>
      <c r="C5362" s="46" t="s">
        <v>0</v>
      </c>
      <c r="D5362" s="48">
        <v>35.26</v>
      </c>
    </row>
    <row r="5363" spans="1:4" x14ac:dyDescent="0.25">
      <c r="A5363" s="46" t="e">
        <f ca="1">HYPERLINK("#"&amp;CELL("address",OFFSET([4]Analítico!$B$1,MATCH(96823,[4]Analítico!$B:$B,0)-1,3)),96823)</f>
        <v>#VALUE!</v>
      </c>
      <c r="B5363" s="47" t="s">
        <v>16892</v>
      </c>
      <c r="C5363" s="46" t="s">
        <v>0</v>
      </c>
      <c r="D5363" s="48">
        <v>13.38</v>
      </c>
    </row>
    <row r="5364" spans="1:4" x14ac:dyDescent="0.25">
      <c r="A5364" s="46" t="e">
        <f ca="1">HYPERLINK("#"&amp;CELL("address",OFFSET([4]Analítico!$B$1,MATCH(96826,[4]Analítico!$B:$B,0)-1,3)),96826)</f>
        <v>#VALUE!</v>
      </c>
      <c r="B5364" s="47" t="s">
        <v>16893</v>
      </c>
      <c r="C5364" s="46" t="s">
        <v>0</v>
      </c>
      <c r="D5364" s="48">
        <v>15.54</v>
      </c>
    </row>
    <row r="5365" spans="1:4" x14ac:dyDescent="0.25">
      <c r="A5365" s="46" t="e">
        <f ca="1">HYPERLINK("#"&amp;CELL("address",OFFSET([4]Analítico!$B$1,MATCH(96830,[4]Analítico!$B:$B,0)-1,3)),96830)</f>
        <v>#VALUE!</v>
      </c>
      <c r="B5365" s="47" t="s">
        <v>16894</v>
      </c>
      <c r="C5365" s="46" t="s">
        <v>0</v>
      </c>
      <c r="D5365" s="48">
        <v>23.74</v>
      </c>
    </row>
    <row r="5366" spans="1:4" x14ac:dyDescent="0.25">
      <c r="A5366" s="46" t="e">
        <f ca="1">HYPERLINK("#"&amp;CELL("address",OFFSET([4]Analítico!$B$1,MATCH(96834,[4]Analítico!$B:$B,0)-1,3)),96834)</f>
        <v>#VALUE!</v>
      </c>
      <c r="B5366" s="47" t="s">
        <v>16895</v>
      </c>
      <c r="C5366" s="46" t="s">
        <v>0</v>
      </c>
      <c r="D5366" s="48">
        <v>31.88</v>
      </c>
    </row>
    <row r="5367" spans="1:4" x14ac:dyDescent="0.25">
      <c r="A5367" s="46" t="e">
        <f ca="1">HYPERLINK("#"&amp;CELL("address",OFFSET([4]Analítico!$B$1,MATCH(104581,[4]Analítico!$B:$B,0)-1,3)),104581)</f>
        <v>#VALUE!</v>
      </c>
      <c r="B5367" s="47" t="s">
        <v>16896</v>
      </c>
      <c r="C5367" s="46" t="s">
        <v>0</v>
      </c>
      <c r="D5367" s="48">
        <v>17.59</v>
      </c>
    </row>
    <row r="5368" spans="1:4" x14ac:dyDescent="0.25">
      <c r="A5368" s="46" t="e">
        <f ca="1">HYPERLINK("#"&amp;CELL("address",OFFSET([4]Analítico!$B$1,MATCH(104582,[4]Analítico!$B:$B,0)-1,3)),104582)</f>
        <v>#VALUE!</v>
      </c>
      <c r="B5368" s="47" t="s">
        <v>16897</v>
      </c>
      <c r="C5368" s="46" t="s">
        <v>0</v>
      </c>
      <c r="D5368" s="48">
        <v>22.23</v>
      </c>
    </row>
    <row r="5369" spans="1:4" x14ac:dyDescent="0.25">
      <c r="A5369" s="46" t="e">
        <f ca="1">HYPERLINK("#"&amp;CELL("address",OFFSET([4]Analítico!$B$1,MATCH(104583,[4]Analítico!$B:$B,0)-1,3)),104583)</f>
        <v>#VALUE!</v>
      </c>
      <c r="B5369" s="47" t="s">
        <v>16898</v>
      </c>
      <c r="C5369" s="46" t="s">
        <v>0</v>
      </c>
      <c r="D5369" s="48">
        <v>34.5</v>
      </c>
    </row>
    <row r="5370" spans="1:4" x14ac:dyDescent="0.25">
      <c r="A5370" s="46" t="e">
        <f ca="1">HYPERLINK("#"&amp;CELL("address",OFFSET([4]Analítico!$B$1,MATCH(104584,[4]Analítico!$B:$B,0)-1,3)),104584)</f>
        <v>#VALUE!</v>
      </c>
      <c r="B5370" s="47" t="s">
        <v>16899</v>
      </c>
      <c r="C5370" s="46" t="s">
        <v>0</v>
      </c>
      <c r="D5370" s="48">
        <v>41.48</v>
      </c>
    </row>
    <row r="5371" spans="1:4" x14ac:dyDescent="0.25">
      <c r="A5371" s="46" t="e">
        <f ca="1">HYPERLINK("#"&amp;CELL("address",OFFSET([4]Analítico!$B$1,MATCH(104585,[4]Analítico!$B:$B,0)-1,3)),104585)</f>
        <v>#VALUE!</v>
      </c>
      <c r="B5371" s="47" t="s">
        <v>16900</v>
      </c>
      <c r="C5371" s="46" t="s">
        <v>0</v>
      </c>
      <c r="D5371" s="48">
        <v>0</v>
      </c>
    </row>
    <row r="5372" spans="1:4" x14ac:dyDescent="0.25">
      <c r="A5372" s="46" t="e">
        <f ca="1">HYPERLINK("#"&amp;CELL("address",OFFSET([4]Analítico!$B$1,MATCH(104587,[4]Analítico!$B:$B,0)-1,3)),104587)</f>
        <v>#VALUE!</v>
      </c>
      <c r="B5372" s="47" t="s">
        <v>16901</v>
      </c>
      <c r="C5372" s="46" t="s">
        <v>0</v>
      </c>
      <c r="D5372" s="48">
        <v>0</v>
      </c>
    </row>
    <row r="5373" spans="1:4" x14ac:dyDescent="0.25">
      <c r="A5373" s="46" t="e">
        <f ca="1">HYPERLINK("#"&amp;CELL("address",OFFSET([4]Analítico!$B$1,MATCH(104586,[4]Analítico!$B:$B,0)-1,3)),104586)</f>
        <v>#VALUE!</v>
      </c>
      <c r="B5373" s="47" t="s">
        <v>16902</v>
      </c>
      <c r="C5373" s="46" t="s">
        <v>0</v>
      </c>
      <c r="D5373" s="48">
        <v>0</v>
      </c>
    </row>
    <row r="5374" spans="1:4" x14ac:dyDescent="0.25">
      <c r="A5374" s="46" t="e">
        <f ca="1">HYPERLINK("#"&amp;CELL("address",OFFSET([4]Analítico!$B$1,MATCH(96798,[4]Analítico!$B:$B,0)-1,3)),96798)</f>
        <v>#VALUE!</v>
      </c>
      <c r="B5374" s="47" t="s">
        <v>16903</v>
      </c>
      <c r="C5374" s="46" t="s">
        <v>161</v>
      </c>
      <c r="D5374" s="48">
        <v>9.76</v>
      </c>
    </row>
    <row r="5375" spans="1:4" x14ac:dyDescent="0.25">
      <c r="A5375" s="46" t="e">
        <f ca="1">HYPERLINK("#"&amp;CELL("address",OFFSET([4]Analítico!$B$1,MATCH(96799,[4]Analítico!$B:$B,0)-1,3)),96799)</f>
        <v>#VALUE!</v>
      </c>
      <c r="B5375" s="47" t="s">
        <v>16904</v>
      </c>
      <c r="C5375" s="46" t="s">
        <v>161</v>
      </c>
      <c r="D5375" s="48">
        <v>12.48</v>
      </c>
    </row>
    <row r="5376" spans="1:4" x14ac:dyDescent="0.25">
      <c r="A5376" s="46" t="e">
        <f ca="1">HYPERLINK("#"&amp;CELL("address",OFFSET([4]Analítico!$B$1,MATCH(96800,[4]Analítico!$B:$B,0)-1,3)),96800)</f>
        <v>#VALUE!</v>
      </c>
      <c r="B5376" s="47" t="s">
        <v>16905</v>
      </c>
      <c r="C5376" s="46" t="s">
        <v>161</v>
      </c>
      <c r="D5376" s="48">
        <v>16.87</v>
      </c>
    </row>
    <row r="5377" spans="1:4" x14ac:dyDescent="0.25">
      <c r="A5377" s="46" t="e">
        <f ca="1">HYPERLINK("#"&amp;CELL("address",OFFSET([4]Analítico!$B$1,MATCH(96801,[4]Analítico!$B:$B,0)-1,3)),96801)</f>
        <v>#VALUE!</v>
      </c>
      <c r="B5377" s="47" t="s">
        <v>16906</v>
      </c>
      <c r="C5377" s="46" t="s">
        <v>161</v>
      </c>
      <c r="D5377" s="48">
        <v>25.18</v>
      </c>
    </row>
    <row r="5378" spans="1:4" x14ac:dyDescent="0.25">
      <c r="A5378" s="46" t="e">
        <f ca="1">HYPERLINK("#"&amp;CELL("address",OFFSET([4]Analítico!$B$1,MATCH(104539,[4]Analítico!$B:$B,0)-1,3)),104539)</f>
        <v>#VALUE!</v>
      </c>
      <c r="B5378" s="47" t="s">
        <v>16907</v>
      </c>
      <c r="C5378" s="46" t="s">
        <v>0</v>
      </c>
      <c r="D5378" s="48">
        <v>0</v>
      </c>
    </row>
    <row r="5379" spans="1:4" x14ac:dyDescent="0.25">
      <c r="A5379" s="46" t="e">
        <f ca="1">HYPERLINK("#"&amp;CELL("address",OFFSET([4]Analítico!$B$1,MATCH(104541,[4]Analítico!$B:$B,0)-1,3)),104541)</f>
        <v>#VALUE!</v>
      </c>
      <c r="B5379" s="47" t="s">
        <v>16908</v>
      </c>
      <c r="C5379" s="46" t="s">
        <v>0</v>
      </c>
      <c r="D5379" s="48">
        <v>0</v>
      </c>
    </row>
    <row r="5380" spans="1:4" x14ac:dyDescent="0.25">
      <c r="A5380" s="46" t="e">
        <f ca="1">HYPERLINK("#"&amp;CELL("address",OFFSET([4]Analítico!$B$1,MATCH(104540,[4]Analítico!$B:$B,0)-1,3)),104540)</f>
        <v>#VALUE!</v>
      </c>
      <c r="B5380" s="47" t="s">
        <v>16909</v>
      </c>
      <c r="C5380" s="46" t="s">
        <v>0</v>
      </c>
      <c r="D5380" s="48">
        <v>0</v>
      </c>
    </row>
    <row r="5381" spans="1:4" x14ac:dyDescent="0.25">
      <c r="A5381" s="46" t="e">
        <f ca="1">HYPERLINK("#"&amp;CELL("address",OFFSET([4]Analítico!$B$1,MATCH(104543,[4]Analítico!$B:$B,0)-1,3)),104543)</f>
        <v>#VALUE!</v>
      </c>
      <c r="B5381" s="47" t="s">
        <v>16910</v>
      </c>
      <c r="C5381" s="46" t="s">
        <v>0</v>
      </c>
      <c r="D5381" s="48">
        <v>0</v>
      </c>
    </row>
    <row r="5382" spans="1:4" x14ac:dyDescent="0.25">
      <c r="A5382" s="46" t="e">
        <f ca="1">HYPERLINK("#"&amp;CELL("address",OFFSET([4]Analítico!$B$1,MATCH(104544,[4]Analítico!$B:$B,0)-1,3)),104544)</f>
        <v>#VALUE!</v>
      </c>
      <c r="B5382" s="47" t="s">
        <v>16911</v>
      </c>
      <c r="C5382" s="46" t="s">
        <v>0</v>
      </c>
      <c r="D5382" s="48">
        <v>0</v>
      </c>
    </row>
    <row r="5383" spans="1:4" x14ac:dyDescent="0.25">
      <c r="A5383" s="46" t="e">
        <f ca="1">HYPERLINK("#"&amp;CELL("address",OFFSET([4]Analítico!$B$1,MATCH(104545,[4]Analítico!$B:$B,0)-1,3)),104545)</f>
        <v>#VALUE!</v>
      </c>
      <c r="B5383" s="47" t="s">
        <v>16912</v>
      </c>
      <c r="C5383" s="46" t="s">
        <v>0</v>
      </c>
      <c r="D5383" s="48">
        <v>0</v>
      </c>
    </row>
    <row r="5384" spans="1:4" x14ac:dyDescent="0.25">
      <c r="A5384" s="46" t="e">
        <f ca="1">HYPERLINK("#"&amp;CELL("address",OFFSET([4]Analítico!$B$1,MATCH(104542,[4]Analítico!$B:$B,0)-1,3)),104542)</f>
        <v>#VALUE!</v>
      </c>
      <c r="B5384" s="47" t="s">
        <v>16913</v>
      </c>
      <c r="C5384" s="46" t="s">
        <v>0</v>
      </c>
      <c r="D5384" s="48">
        <v>0</v>
      </c>
    </row>
    <row r="5385" spans="1:4" x14ac:dyDescent="0.25">
      <c r="A5385" s="46" t="e">
        <f ca="1">HYPERLINK("#"&amp;CELL("address",OFFSET([4]Analítico!$B$1,MATCH(104592,[4]Analítico!$B:$B,0)-1,3)),104592)</f>
        <v>#VALUE!</v>
      </c>
      <c r="B5385" s="47" t="s">
        <v>16914</v>
      </c>
      <c r="C5385" s="46" t="s">
        <v>0</v>
      </c>
      <c r="D5385" s="48">
        <v>0</v>
      </c>
    </row>
    <row r="5386" spans="1:4" x14ac:dyDescent="0.25">
      <c r="A5386" s="46" t="e">
        <f ca="1">HYPERLINK("#"&amp;CELL("address",OFFSET([4]Analítico!$B$1,MATCH(104548,[4]Analítico!$B:$B,0)-1,3)),104548)</f>
        <v>#VALUE!</v>
      </c>
      <c r="B5386" s="47" t="s">
        <v>16915</v>
      </c>
      <c r="C5386" s="46" t="s">
        <v>0</v>
      </c>
      <c r="D5386" s="48">
        <v>0</v>
      </c>
    </row>
    <row r="5387" spans="1:4" x14ac:dyDescent="0.25">
      <c r="A5387" s="46" t="e">
        <f ca="1">HYPERLINK("#"&amp;CELL("address",OFFSET([4]Analítico!$B$1,MATCH(104546,[4]Analítico!$B:$B,0)-1,3)),104546)</f>
        <v>#VALUE!</v>
      </c>
      <c r="B5387" s="47" t="s">
        <v>16916</v>
      </c>
      <c r="C5387" s="46" t="s">
        <v>0</v>
      </c>
      <c r="D5387" s="48">
        <v>0</v>
      </c>
    </row>
    <row r="5388" spans="1:4" x14ac:dyDescent="0.25">
      <c r="A5388" s="46" t="e">
        <f ca="1">HYPERLINK("#"&amp;CELL("address",OFFSET([4]Analítico!$B$1,MATCH(104549,[4]Analítico!$B:$B,0)-1,3)),104549)</f>
        <v>#VALUE!</v>
      </c>
      <c r="B5388" s="47" t="s">
        <v>16917</v>
      </c>
      <c r="C5388" s="46" t="s">
        <v>0</v>
      </c>
      <c r="D5388" s="48">
        <v>0</v>
      </c>
    </row>
    <row r="5389" spans="1:4" x14ac:dyDescent="0.25">
      <c r="A5389" s="46" t="e">
        <f ca="1">HYPERLINK("#"&amp;CELL("address",OFFSET([4]Analítico!$B$1,MATCH(104550,[4]Analítico!$B:$B,0)-1,3)),104550)</f>
        <v>#VALUE!</v>
      </c>
      <c r="B5389" s="47" t="s">
        <v>16918</v>
      </c>
      <c r="C5389" s="46" t="s">
        <v>0</v>
      </c>
      <c r="D5389" s="48">
        <v>0</v>
      </c>
    </row>
    <row r="5390" spans="1:4" x14ac:dyDescent="0.25">
      <c r="A5390" s="46" t="e">
        <f ca="1">HYPERLINK("#"&amp;CELL("address",OFFSET([4]Analítico!$B$1,MATCH(104552,[4]Analítico!$B:$B,0)-1,3)),104552)</f>
        <v>#VALUE!</v>
      </c>
      <c r="B5390" s="47" t="s">
        <v>16919</v>
      </c>
      <c r="C5390" s="46" t="s">
        <v>0</v>
      </c>
      <c r="D5390" s="48">
        <v>0</v>
      </c>
    </row>
    <row r="5391" spans="1:4" x14ac:dyDescent="0.25">
      <c r="A5391" s="46" t="e">
        <f ca="1">HYPERLINK("#"&amp;CELL("address",OFFSET([4]Analítico!$B$1,MATCH(104551,[4]Analítico!$B:$B,0)-1,3)),104551)</f>
        <v>#VALUE!</v>
      </c>
      <c r="B5391" s="47" t="s">
        <v>16920</v>
      </c>
      <c r="C5391" s="46" t="s">
        <v>0</v>
      </c>
      <c r="D5391" s="48">
        <v>0</v>
      </c>
    </row>
    <row r="5392" spans="1:4" x14ac:dyDescent="0.25">
      <c r="A5392" s="46" t="e">
        <f ca="1">HYPERLINK("#"&amp;CELL("address",OFFSET([4]Analítico!$B$1,MATCH(104553,[4]Analítico!$B:$B,0)-1,3)),104553)</f>
        <v>#VALUE!</v>
      </c>
      <c r="B5392" s="47" t="s">
        <v>16921</v>
      </c>
      <c r="C5392" s="46" t="s">
        <v>0</v>
      </c>
      <c r="D5392" s="48">
        <v>0</v>
      </c>
    </row>
    <row r="5393" spans="1:4" x14ac:dyDescent="0.25">
      <c r="A5393" s="46" t="e">
        <f ca="1">HYPERLINK("#"&amp;CELL("address",OFFSET([4]Analítico!$B$1,MATCH(104554,[4]Analítico!$B:$B,0)-1,3)),104554)</f>
        <v>#VALUE!</v>
      </c>
      <c r="B5393" s="47" t="s">
        <v>16922</v>
      </c>
      <c r="C5393" s="46" t="s">
        <v>0</v>
      </c>
      <c r="D5393" s="48">
        <v>0</v>
      </c>
    </row>
    <row r="5394" spans="1:4" x14ac:dyDescent="0.25">
      <c r="A5394" s="46" t="e">
        <f ca="1">HYPERLINK("#"&amp;CELL("address",OFFSET([4]Analítico!$B$1,MATCH(104555,[4]Analítico!$B:$B,0)-1,3)),104555)</f>
        <v>#VALUE!</v>
      </c>
      <c r="B5394" s="47" t="s">
        <v>16923</v>
      </c>
      <c r="C5394" s="46" t="s">
        <v>0</v>
      </c>
      <c r="D5394" s="48">
        <v>0</v>
      </c>
    </row>
    <row r="5395" spans="1:4" x14ac:dyDescent="0.25">
      <c r="A5395" s="46" t="e">
        <f ca="1">HYPERLINK("#"&amp;CELL("address",OFFSET([4]Analítico!$B$1,MATCH(104556,[4]Analítico!$B:$B,0)-1,3)),104556)</f>
        <v>#VALUE!</v>
      </c>
      <c r="B5395" s="47" t="s">
        <v>16924</v>
      </c>
      <c r="C5395" s="46" t="s">
        <v>0</v>
      </c>
      <c r="D5395" s="48">
        <v>0</v>
      </c>
    </row>
    <row r="5396" spans="1:4" x14ac:dyDescent="0.25">
      <c r="A5396" s="46" t="e">
        <f ca="1">HYPERLINK("#"&amp;CELL("address",OFFSET([4]Analítico!$B$1,MATCH(104558,[4]Analítico!$B:$B,0)-1,3)),104558)</f>
        <v>#VALUE!</v>
      </c>
      <c r="B5396" s="47" t="s">
        <v>16925</v>
      </c>
      <c r="C5396" s="46" t="s">
        <v>0</v>
      </c>
      <c r="D5396" s="48">
        <v>0</v>
      </c>
    </row>
    <row r="5397" spans="1:4" x14ac:dyDescent="0.25">
      <c r="A5397" s="46" t="e">
        <f ca="1">HYPERLINK("#"&amp;CELL("address",OFFSET([4]Analítico!$B$1,MATCH(104559,[4]Analítico!$B:$B,0)-1,3)),104559)</f>
        <v>#VALUE!</v>
      </c>
      <c r="B5397" s="47" t="s">
        <v>16926</v>
      </c>
      <c r="C5397" s="46" t="s">
        <v>0</v>
      </c>
      <c r="D5397" s="48">
        <v>0</v>
      </c>
    </row>
    <row r="5398" spans="1:4" x14ac:dyDescent="0.25">
      <c r="A5398" s="46" t="e">
        <f ca="1">HYPERLINK("#"&amp;CELL("address",OFFSET([4]Analítico!$B$1,MATCH(104560,[4]Analítico!$B:$B,0)-1,3)),104560)</f>
        <v>#VALUE!</v>
      </c>
      <c r="B5398" s="47" t="s">
        <v>16927</v>
      </c>
      <c r="C5398" s="46" t="s">
        <v>0</v>
      </c>
      <c r="D5398" s="48">
        <v>0</v>
      </c>
    </row>
    <row r="5399" spans="1:4" x14ac:dyDescent="0.25">
      <c r="A5399" s="46" t="e">
        <f ca="1">HYPERLINK("#"&amp;CELL("address",OFFSET([4]Analítico!$B$1,MATCH(104557,[4]Analítico!$B:$B,0)-1,3)),104557)</f>
        <v>#VALUE!</v>
      </c>
      <c r="B5399" s="47" t="s">
        <v>16928</v>
      </c>
      <c r="C5399" s="46" t="s">
        <v>0</v>
      </c>
      <c r="D5399" s="48">
        <v>0</v>
      </c>
    </row>
    <row r="5400" spans="1:4" x14ac:dyDescent="0.25">
      <c r="A5400" s="46" t="e">
        <f ca="1">HYPERLINK("#"&amp;CELL("address",OFFSET([4]Analítico!$B$1,MATCH(104561,[4]Analítico!$B:$B,0)-1,3)),104561)</f>
        <v>#VALUE!</v>
      </c>
      <c r="B5400" s="47" t="s">
        <v>16929</v>
      </c>
      <c r="C5400" s="46" t="s">
        <v>0</v>
      </c>
      <c r="D5400" s="48">
        <v>0</v>
      </c>
    </row>
    <row r="5401" spans="1:4" x14ac:dyDescent="0.25">
      <c r="A5401" s="46" t="e">
        <f ca="1">HYPERLINK("#"&amp;CELL("address",OFFSET([4]Analítico!$B$1,MATCH(104562,[4]Analítico!$B:$B,0)-1,3)),104562)</f>
        <v>#VALUE!</v>
      </c>
      <c r="B5401" s="47" t="s">
        <v>16930</v>
      </c>
      <c r="C5401" s="46" t="s">
        <v>0</v>
      </c>
      <c r="D5401" s="48">
        <v>0</v>
      </c>
    </row>
    <row r="5402" spans="1:4" x14ac:dyDescent="0.25">
      <c r="A5402" s="46" t="e">
        <f ca="1">HYPERLINK("#"&amp;CELL("address",OFFSET([4]Analítico!$B$1,MATCH(96860,[4]Analítico!$B:$B,0)-1,3)),96860)</f>
        <v>#VALUE!</v>
      </c>
      <c r="B5402" s="47" t="s">
        <v>16931</v>
      </c>
      <c r="C5402" s="46" t="s">
        <v>0</v>
      </c>
      <c r="D5402" s="48">
        <v>35.799999999999997</v>
      </c>
    </row>
    <row r="5403" spans="1:4" x14ac:dyDescent="0.25">
      <c r="A5403" s="46" t="e">
        <f ca="1">HYPERLINK("#"&amp;CELL("address",OFFSET([4]Analítico!$B$1,MATCH(96862,[4]Analítico!$B:$B,0)-1,3)),96862)</f>
        <v>#VALUE!</v>
      </c>
      <c r="B5403" s="47" t="s">
        <v>16932</v>
      </c>
      <c r="C5403" s="46" t="s">
        <v>0</v>
      </c>
      <c r="D5403" s="48">
        <v>43.8</v>
      </c>
    </row>
    <row r="5404" spans="1:4" x14ac:dyDescent="0.25">
      <c r="A5404" s="46" t="e">
        <f ca="1">HYPERLINK("#"&amp;CELL("address",OFFSET([4]Analítico!$B$1,MATCH(96864,[4]Analítico!$B:$B,0)-1,3)),96864)</f>
        <v>#VALUE!</v>
      </c>
      <c r="B5404" s="47" t="s">
        <v>16933</v>
      </c>
      <c r="C5404" s="46" t="s">
        <v>0</v>
      </c>
      <c r="D5404" s="48">
        <v>60.62</v>
      </c>
    </row>
    <row r="5405" spans="1:4" x14ac:dyDescent="0.25">
      <c r="A5405" s="46" t="e">
        <f ca="1">HYPERLINK("#"&amp;CELL("address",OFFSET([4]Analítico!$B$1,MATCH(96866,[4]Analítico!$B:$B,0)-1,3)),96866)</f>
        <v>#VALUE!</v>
      </c>
      <c r="B5405" s="47" t="s">
        <v>16934</v>
      </c>
      <c r="C5405" s="46" t="s">
        <v>0</v>
      </c>
      <c r="D5405" s="48">
        <v>78.37</v>
      </c>
    </row>
    <row r="5406" spans="1:4" x14ac:dyDescent="0.25">
      <c r="A5406" s="46" t="e">
        <f ca="1">HYPERLINK("#"&amp;CELL("address",OFFSET([4]Analítico!$B$1,MATCH(96868,[4]Analítico!$B:$B,0)-1,3)),96868)</f>
        <v>#VALUE!</v>
      </c>
      <c r="B5406" s="47" t="s">
        <v>16935</v>
      </c>
      <c r="C5406" s="46" t="s">
        <v>0</v>
      </c>
      <c r="D5406" s="48">
        <v>23.61</v>
      </c>
    </row>
    <row r="5407" spans="1:4" x14ac:dyDescent="0.25">
      <c r="A5407" s="46" t="e">
        <f ca="1">HYPERLINK("#"&amp;CELL("address",OFFSET([4]Analítico!$B$1,MATCH(96869,[4]Analítico!$B:$B,0)-1,3)),96869)</f>
        <v>#VALUE!</v>
      </c>
      <c r="B5407" s="47" t="s">
        <v>16936</v>
      </c>
      <c r="C5407" s="46" t="s">
        <v>0</v>
      </c>
      <c r="D5407" s="48">
        <v>34.979999999999997</v>
      </c>
    </row>
    <row r="5408" spans="1:4" x14ac:dyDescent="0.25">
      <c r="A5408" s="46" t="e">
        <f ca="1">HYPERLINK("#"&amp;CELL("address",OFFSET([4]Analítico!$B$1,MATCH(96870,[4]Analítico!$B:$B,0)-1,3)),96870)</f>
        <v>#VALUE!</v>
      </c>
      <c r="B5408" s="47" t="s">
        <v>16937</v>
      </c>
      <c r="C5408" s="46" t="s">
        <v>0</v>
      </c>
      <c r="D5408" s="48">
        <v>51.31</v>
      </c>
    </row>
    <row r="5409" spans="1:4" x14ac:dyDescent="0.25">
      <c r="A5409" s="46" t="e">
        <f ca="1">HYPERLINK("#"&amp;CELL("address",OFFSET([4]Analítico!$B$1,MATCH(96871,[4]Analítico!$B:$B,0)-1,3)),96871)</f>
        <v>#VALUE!</v>
      </c>
      <c r="B5409" s="47" t="s">
        <v>16938</v>
      </c>
      <c r="C5409" s="46" t="s">
        <v>0</v>
      </c>
      <c r="D5409" s="48">
        <v>59.07</v>
      </c>
    </row>
    <row r="5410" spans="1:4" x14ac:dyDescent="0.25">
      <c r="A5410" s="46" t="e">
        <f ca="1">HYPERLINK("#"&amp;CELL("address",OFFSET([4]Analítico!$B$1,MATCH(96861,[4]Analítico!$B:$B,0)-1,3)),96861)</f>
        <v>#VALUE!</v>
      </c>
      <c r="B5410" s="47" t="s">
        <v>16939</v>
      </c>
      <c r="C5410" s="46" t="s">
        <v>0</v>
      </c>
      <c r="D5410" s="48">
        <v>45.06</v>
      </c>
    </row>
    <row r="5411" spans="1:4" x14ac:dyDescent="0.25">
      <c r="A5411" s="46" t="e">
        <f ca="1">HYPERLINK("#"&amp;CELL("address",OFFSET([4]Analítico!$B$1,MATCH(96863,[4]Analítico!$B:$B,0)-1,3)),96863)</f>
        <v>#VALUE!</v>
      </c>
      <c r="B5411" s="47" t="s">
        <v>16940</v>
      </c>
      <c r="C5411" s="46" t="s">
        <v>0</v>
      </c>
      <c r="D5411" s="48">
        <v>46.63</v>
      </c>
    </row>
    <row r="5412" spans="1:4" x14ac:dyDescent="0.25">
      <c r="A5412" s="46" t="e">
        <f ca="1">HYPERLINK("#"&amp;CELL("address",OFFSET([4]Analítico!$B$1,MATCH(96865,[4]Analítico!$B:$B,0)-1,3)),96865)</f>
        <v>#VALUE!</v>
      </c>
      <c r="B5412" s="47" t="s">
        <v>16941</v>
      </c>
      <c r="C5412" s="46" t="s">
        <v>0</v>
      </c>
      <c r="D5412" s="48">
        <v>55.1</v>
      </c>
    </row>
    <row r="5413" spans="1:4" x14ac:dyDescent="0.25">
      <c r="A5413" s="46" t="e">
        <f ca="1">HYPERLINK("#"&amp;CELL("address",OFFSET([4]Analítico!$B$1,MATCH(96814,[4]Analítico!$B:$B,0)-1,3)),96814)</f>
        <v>#VALUE!</v>
      </c>
      <c r="B5413" s="47" t="s">
        <v>16942</v>
      </c>
      <c r="C5413" s="46" t="s">
        <v>0</v>
      </c>
      <c r="D5413" s="48">
        <v>19.260000000000002</v>
      </c>
    </row>
    <row r="5414" spans="1:4" x14ac:dyDescent="0.25">
      <c r="A5414" s="46" t="e">
        <f ca="1">HYPERLINK("#"&amp;CELL("address",OFFSET([4]Analítico!$B$1,MATCH(96818,[4]Analítico!$B:$B,0)-1,3)),96818)</f>
        <v>#VALUE!</v>
      </c>
      <c r="B5414" s="47" t="s">
        <v>16943</v>
      </c>
      <c r="C5414" s="46" t="s">
        <v>0</v>
      </c>
      <c r="D5414" s="48">
        <v>25.26</v>
      </c>
    </row>
    <row r="5415" spans="1:4" x14ac:dyDescent="0.25">
      <c r="A5415" s="46" t="e">
        <f ca="1">HYPERLINK("#"&amp;CELL("address",OFFSET([4]Analítico!$B$1,MATCH(96819,[4]Analítico!$B:$B,0)-1,3)),96819)</f>
        <v>#VALUE!</v>
      </c>
      <c r="B5415" s="47" t="s">
        <v>16944</v>
      </c>
      <c r="C5415" s="46" t="s">
        <v>0</v>
      </c>
      <c r="D5415" s="48">
        <v>27.09</v>
      </c>
    </row>
    <row r="5416" spans="1:4" x14ac:dyDescent="0.25">
      <c r="A5416" s="46" t="e">
        <f ca="1">HYPERLINK("#"&amp;CELL("address",OFFSET([4]Analítico!$B$1,MATCH(96822,[4]Analítico!$B:$B,0)-1,3)),96822)</f>
        <v>#VALUE!</v>
      </c>
      <c r="B5416" s="47" t="s">
        <v>16945</v>
      </c>
      <c r="C5416" s="46" t="s">
        <v>0</v>
      </c>
      <c r="D5416" s="48">
        <v>35.26</v>
      </c>
    </row>
    <row r="5417" spans="1:4" x14ac:dyDescent="0.25">
      <c r="A5417" s="46" t="e">
        <f ca="1">HYPERLINK("#"&amp;CELL("address",OFFSET([4]Analítico!$B$1,MATCH(96808,[4]Analítico!$B:$B,0)-1,3)),96808)</f>
        <v>#VALUE!</v>
      </c>
      <c r="B5417" s="47" t="s">
        <v>16946</v>
      </c>
      <c r="C5417" s="46" t="s">
        <v>0</v>
      </c>
      <c r="D5417" s="48">
        <v>20.85</v>
      </c>
    </row>
    <row r="5418" spans="1:4" x14ac:dyDescent="0.25">
      <c r="A5418" s="46" t="e">
        <f ca="1">HYPERLINK("#"&amp;CELL("address",OFFSET([4]Analítico!$B$1,MATCH(96811,[4]Analítico!$B:$B,0)-1,3)),96811)</f>
        <v>#VALUE!</v>
      </c>
      <c r="B5418" s="47" t="s">
        <v>16947</v>
      </c>
      <c r="C5418" s="46" t="s">
        <v>0</v>
      </c>
      <c r="D5418" s="48">
        <v>26.08</v>
      </c>
    </row>
    <row r="5419" spans="1:4" x14ac:dyDescent="0.25">
      <c r="A5419" s="46" t="e">
        <f ca="1">HYPERLINK("#"&amp;CELL("address",OFFSET([4]Analítico!$B$1,MATCH(96815,[4]Analítico!$B:$B,0)-1,3)),96815)</f>
        <v>#VALUE!</v>
      </c>
      <c r="B5419" s="47" t="s">
        <v>16948</v>
      </c>
      <c r="C5419" s="46" t="s">
        <v>0</v>
      </c>
      <c r="D5419" s="48">
        <v>39.130000000000003</v>
      </c>
    </row>
    <row r="5420" spans="1:4" x14ac:dyDescent="0.25">
      <c r="A5420" s="46" t="e">
        <f ca="1">HYPERLINK("#"&amp;CELL("address",OFFSET([4]Analítico!$B$1,MATCH(96820,[4]Analítico!$B:$B,0)-1,3)),96820)</f>
        <v>#VALUE!</v>
      </c>
      <c r="B5420" s="47" t="s">
        <v>16949</v>
      </c>
      <c r="C5420" s="46" t="s">
        <v>0</v>
      </c>
      <c r="D5420" s="48">
        <v>47.16</v>
      </c>
    </row>
    <row r="5421" spans="1:4" x14ac:dyDescent="0.25">
      <c r="A5421" s="46" t="e">
        <f ca="1">HYPERLINK("#"&amp;CELL("address",OFFSET([4]Analítico!$B$1,MATCH(96702,[4]Analítico!$B:$B,0)-1,3)),96702)</f>
        <v>#VALUE!</v>
      </c>
      <c r="B5421" s="47" t="s">
        <v>16950</v>
      </c>
      <c r="C5421" s="46" t="s">
        <v>0</v>
      </c>
      <c r="D5421" s="48">
        <v>15.04</v>
      </c>
    </row>
    <row r="5422" spans="1:4" x14ac:dyDescent="0.25">
      <c r="A5422" s="46" t="e">
        <f ca="1">HYPERLINK("#"&amp;CELL("address",OFFSET([4]Analítico!$B$1,MATCH(96662,[4]Analítico!$B:$B,0)-1,3)),96662)</f>
        <v>#VALUE!</v>
      </c>
      <c r="B5422" s="47" t="s">
        <v>16951</v>
      </c>
      <c r="C5422" s="46" t="s">
        <v>0</v>
      </c>
      <c r="D5422" s="48">
        <v>11.83</v>
      </c>
    </row>
    <row r="5423" spans="1:4" x14ac:dyDescent="0.25">
      <c r="A5423" s="46" t="e">
        <f ca="1">HYPERLINK("#"&amp;CELL("address",OFFSET([4]Analítico!$B$1,MATCH(96704,[4]Analítico!$B:$B,0)-1,3)),96704)</f>
        <v>#VALUE!</v>
      </c>
      <c r="B5423" s="47" t="s">
        <v>16952</v>
      </c>
      <c r="C5423" s="46" t="s">
        <v>0</v>
      </c>
      <c r="D5423" s="48">
        <v>25</v>
      </c>
    </row>
    <row r="5424" spans="1:4" x14ac:dyDescent="0.25">
      <c r="A5424" s="46" t="e">
        <f ca="1">HYPERLINK("#"&amp;CELL("address",OFFSET([4]Analítico!$B$1,MATCH(96664,[4]Analítico!$B:$B,0)-1,3)),96664)</f>
        <v>#VALUE!</v>
      </c>
      <c r="B5424" s="47" t="s">
        <v>16953</v>
      </c>
      <c r="C5424" s="46" t="s">
        <v>0</v>
      </c>
      <c r="D5424" s="48">
        <v>20.89</v>
      </c>
    </row>
    <row r="5425" spans="1:4" x14ac:dyDescent="0.25">
      <c r="A5425" s="46" t="e">
        <f ca="1">HYPERLINK("#"&amp;CELL("address",OFFSET([4]Analítico!$B$1,MATCH(104191,[4]Analítico!$B:$B,0)-1,3)),104191)</f>
        <v>#VALUE!</v>
      </c>
      <c r="B5425" s="47" t="s">
        <v>16954</v>
      </c>
      <c r="C5425" s="46" t="s">
        <v>0</v>
      </c>
      <c r="D5425" s="48">
        <v>13.67</v>
      </c>
    </row>
    <row r="5426" spans="1:4" x14ac:dyDescent="0.25">
      <c r="A5426" s="46" t="e">
        <f ca="1">HYPERLINK("#"&amp;CELL("address",OFFSET([4]Analítico!$B$1,MATCH(96700,[4]Analítico!$B:$B,0)-1,3)),96700)</f>
        <v>#VALUE!</v>
      </c>
      <c r="B5426" s="47" t="s">
        <v>16955</v>
      </c>
      <c r="C5426" s="46" t="s">
        <v>0</v>
      </c>
      <c r="D5426" s="48">
        <v>20.69</v>
      </c>
    </row>
    <row r="5427" spans="1:4" x14ac:dyDescent="0.25">
      <c r="A5427" s="46" t="e">
        <f ca="1">HYPERLINK("#"&amp;CELL("address",OFFSET([4]Analítico!$B$1,MATCH(96658,[4]Analítico!$B:$B,0)-1,3)),96658)</f>
        <v>#VALUE!</v>
      </c>
      <c r="B5427" s="47" t="s">
        <v>16956</v>
      </c>
      <c r="C5427" s="46" t="s">
        <v>0</v>
      </c>
      <c r="D5427" s="48">
        <v>18.25</v>
      </c>
    </row>
    <row r="5428" spans="1:4" x14ac:dyDescent="0.25">
      <c r="A5428" s="46" t="e">
        <f ca="1">HYPERLINK("#"&amp;CELL("address",OFFSET([4]Analítico!$B$1,MATCH(96641,[4]Analítico!$B:$B,0)-1,3)),96641)</f>
        <v>#VALUE!</v>
      </c>
      <c r="B5428" s="47" t="s">
        <v>16957</v>
      </c>
      <c r="C5428" s="46" t="s">
        <v>0</v>
      </c>
      <c r="D5428" s="48">
        <v>21.25</v>
      </c>
    </row>
    <row r="5429" spans="1:4" x14ac:dyDescent="0.25">
      <c r="A5429" s="46" t="e">
        <f ca="1">HYPERLINK("#"&amp;CELL("address",OFFSET([4]Analítico!$B$1,MATCH(96661,[4]Analítico!$B:$B,0)-1,3)),96661)</f>
        <v>#VALUE!</v>
      </c>
      <c r="B5429" s="47" t="s">
        <v>16958</v>
      </c>
      <c r="C5429" s="46" t="s">
        <v>0</v>
      </c>
      <c r="D5429" s="48">
        <v>37</v>
      </c>
    </row>
    <row r="5430" spans="1:4" x14ac:dyDescent="0.25">
      <c r="A5430" s="46" t="e">
        <f ca="1">HYPERLINK("#"&amp;CELL("address",OFFSET([4]Analítico!$B$1,MATCH(96699,[4]Analítico!$B:$B,0)-1,3)),96699)</f>
        <v>#VALUE!</v>
      </c>
      <c r="B5430" s="47" t="s">
        <v>16959</v>
      </c>
      <c r="C5430" s="46" t="s">
        <v>0</v>
      </c>
      <c r="D5430" s="48">
        <v>30.26</v>
      </c>
    </row>
    <row r="5431" spans="1:4" x14ac:dyDescent="0.25">
      <c r="A5431" s="46" t="e">
        <f ca="1">HYPERLINK("#"&amp;CELL("address",OFFSET([4]Analítico!$B$1,MATCH(96657,[4]Analítico!$B:$B,0)-1,3)),96657)</f>
        <v>#VALUE!</v>
      </c>
      <c r="B5431" s="47" t="s">
        <v>16960</v>
      </c>
      <c r="C5431" s="46" t="s">
        <v>0</v>
      </c>
      <c r="D5431" s="48">
        <v>27.82</v>
      </c>
    </row>
    <row r="5432" spans="1:4" x14ac:dyDescent="0.25">
      <c r="A5432" s="46" t="e">
        <f ca="1">HYPERLINK("#"&amp;CELL("address",OFFSET([4]Analítico!$B$1,MATCH(96640,[4]Analítico!$B:$B,0)-1,3)),96640)</f>
        <v>#VALUE!</v>
      </c>
      <c r="B5432" s="47" t="s">
        <v>16961</v>
      </c>
      <c r="C5432" s="46" t="s">
        <v>0</v>
      </c>
      <c r="D5432" s="48">
        <v>30.82</v>
      </c>
    </row>
    <row r="5433" spans="1:4" x14ac:dyDescent="0.25">
      <c r="A5433" s="46" t="e">
        <f ca="1">HYPERLINK("#"&amp;CELL("address",OFFSET([4]Analítico!$B$1,MATCH(96660,[4]Analítico!$B:$B,0)-1,3)),96660)</f>
        <v>#VALUE!</v>
      </c>
      <c r="B5433" s="47" t="s">
        <v>16962</v>
      </c>
      <c r="C5433" s="46" t="s">
        <v>0</v>
      </c>
      <c r="D5433" s="48">
        <v>37.340000000000003</v>
      </c>
    </row>
    <row r="5434" spans="1:4" x14ac:dyDescent="0.25">
      <c r="A5434" s="46" t="e">
        <f ca="1">HYPERLINK("#"&amp;CELL("address",OFFSET([4]Analítico!$B$1,MATCH(104196,[4]Analítico!$B:$B,0)-1,3)),104196)</f>
        <v>#VALUE!</v>
      </c>
      <c r="B5434" s="47" t="s">
        <v>16963</v>
      </c>
      <c r="C5434" s="46" t="s">
        <v>0</v>
      </c>
      <c r="D5434" s="48">
        <v>19.61</v>
      </c>
    </row>
    <row r="5435" spans="1:4" x14ac:dyDescent="0.25">
      <c r="A5435" s="46" t="e">
        <f ca="1">HYPERLINK("#"&amp;CELL("address",OFFSET([4]Analítico!$B$1,MATCH(104197,[4]Analítico!$B:$B,0)-1,3)),104197)</f>
        <v>#VALUE!</v>
      </c>
      <c r="B5435" s="47" t="s">
        <v>16964</v>
      </c>
      <c r="C5435" s="46" t="s">
        <v>0</v>
      </c>
      <c r="D5435" s="48">
        <v>37.799999999999997</v>
      </c>
    </row>
    <row r="5436" spans="1:4" x14ac:dyDescent="0.25">
      <c r="A5436" s="46" t="e">
        <f ca="1">HYPERLINK("#"&amp;CELL("address",OFFSET([4]Analítico!$B$1,MATCH(104198,[4]Analítico!$B:$B,0)-1,3)),104198)</f>
        <v>#VALUE!</v>
      </c>
      <c r="B5436" s="47" t="s">
        <v>16965</v>
      </c>
      <c r="C5436" s="46" t="s">
        <v>0</v>
      </c>
      <c r="D5436" s="48">
        <v>10.46</v>
      </c>
    </row>
    <row r="5437" spans="1:4" x14ac:dyDescent="0.25">
      <c r="A5437" s="46" t="e">
        <f ca="1">HYPERLINK("#"&amp;CELL("address",OFFSET([4]Analítico!$B$1,MATCH(96685,[4]Analítico!$B:$B,0)-1,3)),96685)</f>
        <v>#VALUE!</v>
      </c>
      <c r="B5437" s="47" t="s">
        <v>16966</v>
      </c>
      <c r="C5437" s="46" t="s">
        <v>0</v>
      </c>
      <c r="D5437" s="48">
        <v>16.100000000000001</v>
      </c>
    </row>
    <row r="5438" spans="1:4" x14ac:dyDescent="0.25">
      <c r="A5438" s="46" t="e">
        <f ca="1">HYPERLINK("#"&amp;CELL("address",OFFSET([4]Analítico!$B$1,MATCH(96651,[4]Analítico!$B:$B,0)-1,3)),96651)</f>
        <v>#VALUE!</v>
      </c>
      <c r="B5438" s="47" t="s">
        <v>16967</v>
      </c>
      <c r="C5438" s="46" t="s">
        <v>0</v>
      </c>
      <c r="D5438" s="48">
        <v>12.46</v>
      </c>
    </row>
    <row r="5439" spans="1:4" x14ac:dyDescent="0.25">
      <c r="A5439" s="46" t="e">
        <f ca="1">HYPERLINK("#"&amp;CELL("address",OFFSET([4]Analítico!$B$1,MATCH(96638,[4]Analítico!$B:$B,0)-1,3)),96638)</f>
        <v>#VALUE!</v>
      </c>
      <c r="B5439" s="47" t="s">
        <v>16968</v>
      </c>
      <c r="C5439" s="46" t="s">
        <v>0</v>
      </c>
      <c r="D5439" s="48">
        <v>22.54</v>
      </c>
    </row>
    <row r="5440" spans="1:4" x14ac:dyDescent="0.25">
      <c r="A5440" s="46" t="e">
        <f ca="1">HYPERLINK("#"&amp;CELL("address",OFFSET([4]Analítico!$B$1,MATCH(96687,[4]Analítico!$B:$B,0)-1,3)),96687)</f>
        <v>#VALUE!</v>
      </c>
      <c r="B5440" s="47" t="s">
        <v>16969</v>
      </c>
      <c r="C5440" s="46" t="s">
        <v>0</v>
      </c>
      <c r="D5440" s="48">
        <v>23.7</v>
      </c>
    </row>
    <row r="5441" spans="1:4" x14ac:dyDescent="0.25">
      <c r="A5441" s="46" t="e">
        <f ca="1">HYPERLINK("#"&amp;CELL("address",OFFSET([4]Analítico!$B$1,MATCH(96653,[4]Analítico!$B:$B,0)-1,3)),96653)</f>
        <v>#VALUE!</v>
      </c>
      <c r="B5441" s="47" t="s">
        <v>16970</v>
      </c>
      <c r="C5441" s="46" t="s">
        <v>0</v>
      </c>
      <c r="D5441" s="48">
        <v>17.71</v>
      </c>
    </row>
    <row r="5442" spans="1:4" x14ac:dyDescent="0.25">
      <c r="A5442" s="46" t="e">
        <f ca="1">HYPERLINK("#"&amp;CELL("address",OFFSET([4]Analítico!$B$1,MATCH(96689,[4]Analítico!$B:$B,0)-1,3)),96689)</f>
        <v>#VALUE!</v>
      </c>
      <c r="B5442" s="47" t="s">
        <v>16971</v>
      </c>
      <c r="C5442" s="46" t="s">
        <v>0</v>
      </c>
      <c r="D5442" s="48">
        <v>34.659999999999997</v>
      </c>
    </row>
    <row r="5443" spans="1:4" x14ac:dyDescent="0.25">
      <c r="A5443" s="46" t="e">
        <f ca="1">HYPERLINK("#"&amp;CELL("address",OFFSET([4]Analítico!$B$1,MATCH(96655,[4]Analítico!$B:$B,0)-1,3)),96655)</f>
        <v>#VALUE!</v>
      </c>
      <c r="B5443" s="47" t="s">
        <v>16972</v>
      </c>
      <c r="C5443" s="46" t="s">
        <v>0</v>
      </c>
      <c r="D5443" s="48">
        <v>26.03</v>
      </c>
    </row>
    <row r="5444" spans="1:4" x14ac:dyDescent="0.25">
      <c r="A5444" s="46" t="e">
        <f ca="1">HYPERLINK("#"&amp;CELL("address",OFFSET([4]Analítico!$B$1,MATCH(96691,[4]Analítico!$B:$B,0)-1,3)),96691)</f>
        <v>#VALUE!</v>
      </c>
      <c r="B5444" s="47" t="s">
        <v>16973</v>
      </c>
      <c r="C5444" s="46" t="s">
        <v>0</v>
      </c>
      <c r="D5444" s="48">
        <v>48.64</v>
      </c>
    </row>
    <row r="5445" spans="1:4" x14ac:dyDescent="0.25">
      <c r="A5445" s="46" t="e">
        <f ca="1">HYPERLINK("#"&amp;CELL("address",OFFSET([4]Analítico!$B$1,MATCH(96693,[4]Analítico!$B:$B,0)-1,3)),96693)</f>
        <v>#VALUE!</v>
      </c>
      <c r="B5445" s="47" t="s">
        <v>16974</v>
      </c>
      <c r="C5445" s="46" t="s">
        <v>0</v>
      </c>
      <c r="D5445" s="48">
        <v>71.47</v>
      </c>
    </row>
    <row r="5446" spans="1:4" x14ac:dyDescent="0.25">
      <c r="A5446" s="46" t="e">
        <f ca="1">HYPERLINK("#"&amp;CELL("address",OFFSET([4]Analítico!$B$1,MATCH(96695,[4]Analítico!$B:$B,0)-1,3)),96695)</f>
        <v>#VALUE!</v>
      </c>
      <c r="B5446" s="47" t="s">
        <v>16975</v>
      </c>
      <c r="C5446" s="46" t="s">
        <v>0</v>
      </c>
      <c r="D5446" s="48">
        <v>119.69</v>
      </c>
    </row>
    <row r="5447" spans="1:4" x14ac:dyDescent="0.25">
      <c r="A5447" s="46" t="e">
        <f ca="1">HYPERLINK("#"&amp;CELL("address",OFFSET([4]Analítico!$B$1,MATCH(104193,[4]Analítico!$B:$B,0)-1,3)),104193)</f>
        <v>#VALUE!</v>
      </c>
      <c r="B5447" s="47" t="s">
        <v>16976</v>
      </c>
      <c r="C5447" s="46" t="s">
        <v>0</v>
      </c>
      <c r="D5447" s="48">
        <v>195.05</v>
      </c>
    </row>
    <row r="5448" spans="1:4" x14ac:dyDescent="0.25">
      <c r="A5448" s="46" t="e">
        <f ca="1">HYPERLINK("#"&amp;CELL("address",OFFSET([4]Analítico!$B$1,MATCH(96697,[4]Analítico!$B:$B,0)-1,3)),96697)</f>
        <v>#VALUE!</v>
      </c>
      <c r="B5448" s="47" t="s">
        <v>16977</v>
      </c>
      <c r="C5448" s="46" t="s">
        <v>0</v>
      </c>
      <c r="D5448" s="48">
        <v>387.14</v>
      </c>
    </row>
    <row r="5449" spans="1:4" x14ac:dyDescent="0.25">
      <c r="A5449" s="46" t="e">
        <f ca="1">HYPERLINK("#"&amp;CELL("address",OFFSET([4]Analítico!$B$1,MATCH(104199,[4]Analítico!$B:$B,0)-1,3)),104199)</f>
        <v>#VALUE!</v>
      </c>
      <c r="B5449" s="47" t="s">
        <v>16978</v>
      </c>
      <c r="C5449" s="46" t="s">
        <v>0</v>
      </c>
      <c r="D5449" s="48">
        <v>10.19</v>
      </c>
    </row>
    <row r="5450" spans="1:4" x14ac:dyDescent="0.25">
      <c r="A5450" s="46" t="e">
        <f ca="1">HYPERLINK("#"&amp;CELL("address",OFFSET([4]Analítico!$B$1,MATCH(96684,[4]Analítico!$B:$B,0)-1,3)),96684)</f>
        <v>#VALUE!</v>
      </c>
      <c r="B5450" s="47" t="s">
        <v>16979</v>
      </c>
      <c r="C5450" s="46" t="s">
        <v>0</v>
      </c>
      <c r="D5450" s="48">
        <v>15.66</v>
      </c>
    </row>
    <row r="5451" spans="1:4" x14ac:dyDescent="0.25">
      <c r="A5451" s="46" t="e">
        <f ca="1">HYPERLINK("#"&amp;CELL("address",OFFSET([4]Analítico!$B$1,MATCH(96650,[4]Analítico!$B:$B,0)-1,3)),96650)</f>
        <v>#VALUE!</v>
      </c>
      <c r="B5451" s="47" t="s">
        <v>16980</v>
      </c>
      <c r="C5451" s="46" t="s">
        <v>0</v>
      </c>
      <c r="D5451" s="48">
        <v>12.02</v>
      </c>
    </row>
    <row r="5452" spans="1:4" x14ac:dyDescent="0.25">
      <c r="A5452" s="46" t="e">
        <f ca="1">HYPERLINK("#"&amp;CELL("address",OFFSET([4]Analítico!$B$1,MATCH(96637,[4]Analítico!$B:$B,0)-1,3)),96637)</f>
        <v>#VALUE!</v>
      </c>
      <c r="B5452" s="47" t="s">
        <v>16981</v>
      </c>
      <c r="C5452" s="46" t="s">
        <v>0</v>
      </c>
      <c r="D5452" s="48">
        <v>22.1</v>
      </c>
    </row>
    <row r="5453" spans="1:4" x14ac:dyDescent="0.25">
      <c r="A5453" s="46" t="e">
        <f ca="1">HYPERLINK("#"&amp;CELL("address",OFFSET([4]Analítico!$B$1,MATCH(96686,[4]Analítico!$B:$B,0)-1,3)),96686)</f>
        <v>#VALUE!</v>
      </c>
      <c r="B5453" s="47" t="s">
        <v>16982</v>
      </c>
      <c r="C5453" s="46" t="s">
        <v>0</v>
      </c>
      <c r="D5453" s="48">
        <v>19.98</v>
      </c>
    </row>
    <row r="5454" spans="1:4" x14ac:dyDescent="0.25">
      <c r="A5454" s="46" t="e">
        <f ca="1">HYPERLINK("#"&amp;CELL("address",OFFSET([4]Analítico!$B$1,MATCH(96652,[4]Analítico!$B:$B,0)-1,3)),96652)</f>
        <v>#VALUE!</v>
      </c>
      <c r="B5454" s="47" t="s">
        <v>16983</v>
      </c>
      <c r="C5454" s="46" t="s">
        <v>0</v>
      </c>
      <c r="D5454" s="48">
        <v>13.99</v>
      </c>
    </row>
    <row r="5455" spans="1:4" x14ac:dyDescent="0.25">
      <c r="A5455" s="46" t="e">
        <f ca="1">HYPERLINK("#"&amp;CELL("address",OFFSET([4]Analítico!$B$1,MATCH(96688,[4]Analítico!$B:$B,0)-1,3)),96688)</f>
        <v>#VALUE!</v>
      </c>
      <c r="B5455" s="47" t="s">
        <v>16984</v>
      </c>
      <c r="C5455" s="46" t="s">
        <v>0</v>
      </c>
      <c r="D5455" s="48">
        <v>28.61</v>
      </c>
    </row>
    <row r="5456" spans="1:4" x14ac:dyDescent="0.25">
      <c r="A5456" s="46" t="e">
        <f ca="1">HYPERLINK("#"&amp;CELL("address",OFFSET([4]Analítico!$B$1,MATCH(96654,[4]Analítico!$B:$B,0)-1,3)),96654)</f>
        <v>#VALUE!</v>
      </c>
      <c r="B5456" s="47" t="s">
        <v>16985</v>
      </c>
      <c r="C5456" s="46" t="s">
        <v>0</v>
      </c>
      <c r="D5456" s="48">
        <v>19.98</v>
      </c>
    </row>
    <row r="5457" spans="1:4" x14ac:dyDescent="0.25">
      <c r="A5457" s="46" t="e">
        <f ca="1">HYPERLINK("#"&amp;CELL("address",OFFSET([4]Analítico!$B$1,MATCH(96690,[4]Analítico!$B:$B,0)-1,3)),96690)</f>
        <v>#VALUE!</v>
      </c>
      <c r="B5457" s="47" t="s">
        <v>16986</v>
      </c>
      <c r="C5457" s="46" t="s">
        <v>0</v>
      </c>
      <c r="D5457" s="48">
        <v>39.06</v>
      </c>
    </row>
    <row r="5458" spans="1:4" x14ac:dyDescent="0.25">
      <c r="A5458" s="46" t="e">
        <f ca="1">HYPERLINK("#"&amp;CELL("address",OFFSET([4]Analítico!$B$1,MATCH(96692,[4]Analítico!$B:$B,0)-1,3)),96692)</f>
        <v>#VALUE!</v>
      </c>
      <c r="B5458" s="47" t="s">
        <v>16987</v>
      </c>
      <c r="C5458" s="46" t="s">
        <v>0</v>
      </c>
      <c r="D5458" s="48">
        <v>54.38</v>
      </c>
    </row>
    <row r="5459" spans="1:4" x14ac:dyDescent="0.25">
      <c r="A5459" s="46" t="e">
        <f ca="1">HYPERLINK("#"&amp;CELL("address",OFFSET([4]Analítico!$B$1,MATCH(96694,[4]Analítico!$B:$B,0)-1,3)),96694)</f>
        <v>#VALUE!</v>
      </c>
      <c r="B5459" s="47" t="s">
        <v>16988</v>
      </c>
      <c r="C5459" s="46" t="s">
        <v>0</v>
      </c>
      <c r="D5459" s="48">
        <v>109.26</v>
      </c>
    </row>
    <row r="5460" spans="1:4" x14ac:dyDescent="0.25">
      <c r="A5460" s="46" t="e">
        <f ca="1">HYPERLINK("#"&amp;CELL("address",OFFSET([4]Analítico!$B$1,MATCH(96696,[4]Analítico!$B:$B,0)-1,3)),96696)</f>
        <v>#VALUE!</v>
      </c>
      <c r="B5460" s="47" t="s">
        <v>16989</v>
      </c>
      <c r="C5460" s="46" t="s">
        <v>0</v>
      </c>
      <c r="D5460" s="48">
        <v>135.96</v>
      </c>
    </row>
    <row r="5461" spans="1:4" x14ac:dyDescent="0.25">
      <c r="A5461" s="46" t="e">
        <f ca="1">HYPERLINK("#"&amp;CELL("address",OFFSET([4]Analítico!$B$1,MATCH(96709,[4]Analítico!$B:$B,0)-1,3)),96709)</f>
        <v>#VALUE!</v>
      </c>
      <c r="B5461" s="47" t="s">
        <v>16990</v>
      </c>
      <c r="C5461" s="46" t="s">
        <v>0</v>
      </c>
      <c r="D5461" s="48">
        <v>130.93</v>
      </c>
    </row>
    <row r="5462" spans="1:4" x14ac:dyDescent="0.25">
      <c r="A5462" s="46" t="e">
        <f ca="1">HYPERLINK("#"&amp;CELL("address",OFFSET([4]Analítico!$B$1,MATCH(104200,[4]Analítico!$B:$B,0)-1,3)),104200)</f>
        <v>#VALUE!</v>
      </c>
      <c r="B5462" s="47" t="s">
        <v>16991</v>
      </c>
      <c r="C5462" s="46" t="s">
        <v>0</v>
      </c>
      <c r="D5462" s="48">
        <v>8.06</v>
      </c>
    </row>
    <row r="5463" spans="1:4" x14ac:dyDescent="0.25">
      <c r="A5463" s="46" t="e">
        <f ca="1">HYPERLINK("#"&amp;CELL("address",OFFSET([4]Analítico!$B$1,MATCH(96698,[4]Analítico!$B:$B,0)-1,3)),96698)</f>
        <v>#VALUE!</v>
      </c>
      <c r="B5463" s="47" t="s">
        <v>16992</v>
      </c>
      <c r="C5463" s="46" t="s">
        <v>0</v>
      </c>
      <c r="D5463" s="48">
        <v>10.98</v>
      </c>
    </row>
    <row r="5464" spans="1:4" x14ac:dyDescent="0.25">
      <c r="A5464" s="46" t="e">
        <f ca="1">HYPERLINK("#"&amp;CELL("address",OFFSET([4]Analítico!$B$1,MATCH(96656,[4]Analítico!$B:$B,0)-1,3)),96656)</f>
        <v>#VALUE!</v>
      </c>
      <c r="B5464" s="47" t="s">
        <v>16993</v>
      </c>
      <c r="C5464" s="46" t="s">
        <v>0</v>
      </c>
      <c r="D5464" s="48">
        <v>8.5399999999999991</v>
      </c>
    </row>
    <row r="5465" spans="1:4" x14ac:dyDescent="0.25">
      <c r="A5465" s="46" t="e">
        <f ca="1">HYPERLINK("#"&amp;CELL("address",OFFSET([4]Analítico!$B$1,MATCH(96639,[4]Analítico!$B:$B,0)-1,3)),96639)</f>
        <v>#VALUE!</v>
      </c>
      <c r="B5465" s="47" t="s">
        <v>16994</v>
      </c>
      <c r="C5465" s="46" t="s">
        <v>0</v>
      </c>
      <c r="D5465" s="48">
        <v>15.27</v>
      </c>
    </row>
    <row r="5466" spans="1:4" x14ac:dyDescent="0.25">
      <c r="A5466" s="46" t="e">
        <f ca="1">HYPERLINK("#"&amp;CELL("address",OFFSET([4]Analítico!$B$1,MATCH(96701,[4]Analítico!$B:$B,0)-1,3)),96701)</f>
        <v>#VALUE!</v>
      </c>
      <c r="B5466" s="47" t="s">
        <v>16995</v>
      </c>
      <c r="C5466" s="46" t="s">
        <v>0</v>
      </c>
      <c r="D5466" s="48">
        <v>14.79</v>
      </c>
    </row>
    <row r="5467" spans="1:4" x14ac:dyDescent="0.25">
      <c r="A5467" s="46" t="e">
        <f ca="1">HYPERLINK("#"&amp;CELL("address",OFFSET([4]Analítico!$B$1,MATCH(96659,[4]Analítico!$B:$B,0)-1,3)),96659)</f>
        <v>#VALUE!</v>
      </c>
      <c r="B5467" s="47" t="s">
        <v>16996</v>
      </c>
      <c r="C5467" s="46" t="s">
        <v>0</v>
      </c>
      <c r="D5467" s="48">
        <v>10.79</v>
      </c>
    </row>
    <row r="5468" spans="1:4" x14ac:dyDescent="0.25">
      <c r="A5468" s="46" t="e">
        <f ca="1">HYPERLINK("#"&amp;CELL("address",OFFSET([4]Analítico!$B$1,MATCH(96703,[4]Analítico!$B:$B,0)-1,3)),96703)</f>
        <v>#VALUE!</v>
      </c>
      <c r="B5468" s="47" t="s">
        <v>16997</v>
      </c>
      <c r="C5468" s="46" t="s">
        <v>0</v>
      </c>
      <c r="D5468" s="48">
        <v>24.99</v>
      </c>
    </row>
    <row r="5469" spans="1:4" x14ac:dyDescent="0.25">
      <c r="A5469" s="46" t="e">
        <f ca="1">HYPERLINK("#"&amp;CELL("address",OFFSET([4]Analítico!$B$1,MATCH(96663,[4]Analítico!$B:$B,0)-1,3)),96663)</f>
        <v>#VALUE!</v>
      </c>
      <c r="B5469" s="47" t="s">
        <v>16998</v>
      </c>
      <c r="C5469" s="46" t="s">
        <v>0</v>
      </c>
      <c r="D5469" s="48">
        <v>19.239999999999998</v>
      </c>
    </row>
    <row r="5470" spans="1:4" x14ac:dyDescent="0.25">
      <c r="A5470" s="46" t="e">
        <f ca="1">HYPERLINK("#"&amp;CELL("address",OFFSET([4]Analítico!$B$1,MATCH(96705,[4]Analítico!$B:$B,0)-1,3)),96705)</f>
        <v>#VALUE!</v>
      </c>
      <c r="B5470" s="47" t="s">
        <v>16999</v>
      </c>
      <c r="C5470" s="46" t="s">
        <v>0</v>
      </c>
      <c r="D5470" s="48">
        <v>30.32</v>
      </c>
    </row>
    <row r="5471" spans="1:4" x14ac:dyDescent="0.25">
      <c r="A5471" s="46" t="e">
        <f ca="1">HYPERLINK("#"&amp;CELL("address",OFFSET([4]Analítico!$B$1,MATCH(96706,[4]Analítico!$B:$B,0)-1,3)),96706)</f>
        <v>#VALUE!</v>
      </c>
      <c r="B5471" s="47" t="s">
        <v>17000</v>
      </c>
      <c r="C5471" s="46" t="s">
        <v>0</v>
      </c>
      <c r="D5471" s="48">
        <v>44.05</v>
      </c>
    </row>
    <row r="5472" spans="1:4" x14ac:dyDescent="0.25">
      <c r="A5472" s="46" t="e">
        <f ca="1">HYPERLINK("#"&amp;CELL("address",OFFSET([4]Analítico!$B$1,MATCH(96707,[4]Analítico!$B:$B,0)-1,3)),96707)</f>
        <v>#VALUE!</v>
      </c>
      <c r="B5472" s="47" t="s">
        <v>17001</v>
      </c>
      <c r="C5472" s="46" t="s">
        <v>0</v>
      </c>
      <c r="D5472" s="48">
        <v>68.97</v>
      </c>
    </row>
    <row r="5473" spans="1:4" x14ac:dyDescent="0.25">
      <c r="A5473" s="46" t="e">
        <f ca="1">HYPERLINK("#"&amp;CELL("address",OFFSET([4]Analítico!$B$1,MATCH(96708,[4]Analítico!$B:$B,0)-1,3)),96708)</f>
        <v>#VALUE!</v>
      </c>
      <c r="B5473" s="47" t="s">
        <v>17002</v>
      </c>
      <c r="C5473" s="46" t="s">
        <v>0</v>
      </c>
      <c r="D5473" s="48">
        <v>102.92</v>
      </c>
    </row>
    <row r="5474" spans="1:4" x14ac:dyDescent="0.25">
      <c r="A5474" s="46" t="e">
        <f ca="1">HYPERLINK("#"&amp;CELL("address",OFFSET([4]Analítico!$B$1,MATCH(96675,[4]Analítico!$B:$B,0)-1,3)),96675)</f>
        <v>#VALUE!</v>
      </c>
      <c r="B5474" s="47" t="s">
        <v>17003</v>
      </c>
      <c r="C5474" s="46" t="s">
        <v>161</v>
      </c>
      <c r="D5474" s="48">
        <v>180.38</v>
      </c>
    </row>
    <row r="5475" spans="1:4" x14ac:dyDescent="0.25">
      <c r="A5475" s="46" t="e">
        <f ca="1">HYPERLINK("#"&amp;CELL("address",OFFSET([4]Analítico!$B$1,MATCH(96683,[4]Analítico!$B:$B,0)-1,3)),96683)</f>
        <v>#VALUE!</v>
      </c>
      <c r="B5475" s="47" t="s">
        <v>17004</v>
      </c>
      <c r="C5475" s="46" t="s">
        <v>161</v>
      </c>
      <c r="D5475" s="48">
        <v>347.31</v>
      </c>
    </row>
    <row r="5476" spans="1:4" x14ac:dyDescent="0.25">
      <c r="A5476" s="46" t="e">
        <f ca="1">HYPERLINK("#"&amp;CELL("address",OFFSET([4]Analítico!$B$1,MATCH(104194,[4]Analítico!$B:$B,0)-1,3)),104194)</f>
        <v>#VALUE!</v>
      </c>
      <c r="B5476" s="47" t="s">
        <v>17005</v>
      </c>
      <c r="C5476" s="46" t="s">
        <v>161</v>
      </c>
      <c r="D5476" s="48">
        <v>28.35</v>
      </c>
    </row>
    <row r="5477" spans="1:4" x14ac:dyDescent="0.25">
      <c r="A5477" s="46" t="e">
        <f ca="1">HYPERLINK("#"&amp;CELL("address",OFFSET([4]Analítico!$B$1,MATCH(104195,[4]Analítico!$B:$B,0)-1,3)),104195)</f>
        <v>#VALUE!</v>
      </c>
      <c r="B5477" s="47" t="s">
        <v>17006</v>
      </c>
      <c r="C5477" s="46" t="s">
        <v>161</v>
      </c>
      <c r="D5477" s="48">
        <v>29.97</v>
      </c>
    </row>
    <row r="5478" spans="1:4" x14ac:dyDescent="0.25">
      <c r="A5478" s="46" t="e">
        <f ca="1">HYPERLINK("#"&amp;CELL("address",OFFSET([4]Analítico!$B$1,MATCH(96668,[4]Analítico!$B:$B,0)-1,3)),96668)</f>
        <v>#VALUE!</v>
      </c>
      <c r="B5478" s="47" t="s">
        <v>17007</v>
      </c>
      <c r="C5478" s="46" t="s">
        <v>161</v>
      </c>
      <c r="D5478" s="48">
        <v>21.17</v>
      </c>
    </row>
    <row r="5479" spans="1:4" x14ac:dyDescent="0.25">
      <c r="A5479" s="46" t="e">
        <f ca="1">HYPERLINK("#"&amp;CELL("address",OFFSET([4]Analítico!$B$1,MATCH(96644,[4]Analítico!$B:$B,0)-1,3)),96644)</f>
        <v>#VALUE!</v>
      </c>
      <c r="B5479" s="47" t="s">
        <v>17008</v>
      </c>
      <c r="C5479" s="46" t="s">
        <v>161</v>
      </c>
      <c r="D5479" s="48">
        <v>28.41</v>
      </c>
    </row>
    <row r="5480" spans="1:4" x14ac:dyDescent="0.25">
      <c r="A5480" s="46" t="e">
        <f ca="1">HYPERLINK("#"&amp;CELL("address",OFFSET([4]Analítico!$B$1,MATCH(96635,[4]Analítico!$B:$B,0)-1,3)),96635)</f>
        <v>#VALUE!</v>
      </c>
      <c r="B5480" s="47" t="s">
        <v>17009</v>
      </c>
      <c r="C5480" s="46" t="s">
        <v>161</v>
      </c>
      <c r="D5480" s="48">
        <v>55.59</v>
      </c>
    </row>
    <row r="5481" spans="1:4" x14ac:dyDescent="0.25">
      <c r="A5481" s="46" t="e">
        <f ca="1">HYPERLINK("#"&amp;CELL("address",OFFSET([4]Analítico!$B$1,MATCH(96636,[4]Analítico!$B:$B,0)-1,3)),96636)</f>
        <v>#VALUE!</v>
      </c>
      <c r="B5481" s="47" t="s">
        <v>17010</v>
      </c>
      <c r="C5481" s="46" t="s">
        <v>161</v>
      </c>
      <c r="D5481" s="48">
        <v>58.67</v>
      </c>
    </row>
    <row r="5482" spans="1:4" x14ac:dyDescent="0.25">
      <c r="A5482" s="46" t="e">
        <f ca="1">HYPERLINK("#"&amp;CELL("address",OFFSET([4]Analítico!$B$1,MATCH(96676,[4]Analítico!$B:$B,0)-1,3)),96676)</f>
        <v>#VALUE!</v>
      </c>
      <c r="B5482" s="47" t="s">
        <v>17011</v>
      </c>
      <c r="C5482" s="46" t="s">
        <v>161</v>
      </c>
      <c r="D5482" s="48">
        <v>27.37</v>
      </c>
    </row>
    <row r="5483" spans="1:4" x14ac:dyDescent="0.25">
      <c r="A5483" s="46" t="e">
        <f ca="1">HYPERLINK("#"&amp;CELL("address",OFFSET([4]Analítico!$B$1,MATCH(96647,[4]Analítico!$B:$B,0)-1,3)),96647)</f>
        <v>#VALUE!</v>
      </c>
      <c r="B5483" s="47" t="s">
        <v>17012</v>
      </c>
      <c r="C5483" s="46" t="s">
        <v>161</v>
      </c>
      <c r="D5483" s="48">
        <v>30.69</v>
      </c>
    </row>
    <row r="5484" spans="1:4" x14ac:dyDescent="0.25">
      <c r="A5484" s="46" t="e">
        <f ca="1">HYPERLINK("#"&amp;CELL("address",OFFSET([4]Analítico!$B$1,MATCH(96669,[4]Analítico!$B:$B,0)-1,3)),96669)</f>
        <v>#VALUE!</v>
      </c>
      <c r="B5484" s="47" t="s">
        <v>17013</v>
      </c>
      <c r="C5484" s="46" t="s">
        <v>161</v>
      </c>
      <c r="D5484" s="48">
        <v>21.6</v>
      </c>
    </row>
    <row r="5485" spans="1:4" x14ac:dyDescent="0.25">
      <c r="A5485" s="46" t="e">
        <f ca="1">HYPERLINK("#"&amp;CELL("address",OFFSET([4]Analítico!$B$1,MATCH(96645,[4]Analítico!$B:$B,0)-1,3)),96645)</f>
        <v>#VALUE!</v>
      </c>
      <c r="B5485" s="47" t="s">
        <v>17014</v>
      </c>
      <c r="C5485" s="46" t="s">
        <v>161</v>
      </c>
      <c r="D5485" s="48">
        <v>25.45</v>
      </c>
    </row>
    <row r="5486" spans="1:4" x14ac:dyDescent="0.25">
      <c r="A5486" s="46" t="e">
        <f ca="1">HYPERLINK("#"&amp;CELL("address",OFFSET([4]Analítico!$B$1,MATCH(96677,[4]Analítico!$B:$B,0)-1,3)),96677)</f>
        <v>#VALUE!</v>
      </c>
      <c r="B5486" s="47" t="s">
        <v>17015</v>
      </c>
      <c r="C5486" s="46" t="s">
        <v>161</v>
      </c>
      <c r="D5486" s="48">
        <v>35.479999999999997</v>
      </c>
    </row>
    <row r="5487" spans="1:4" x14ac:dyDescent="0.25">
      <c r="A5487" s="46" t="e">
        <f ca="1">HYPERLINK("#"&amp;CELL("address",OFFSET([4]Analítico!$B$1,MATCH(96648,[4]Analítico!$B:$B,0)-1,3)),96648)</f>
        <v>#VALUE!</v>
      </c>
      <c r="B5487" s="47" t="s">
        <v>17016</v>
      </c>
      <c r="C5487" s="46" t="s">
        <v>161</v>
      </c>
      <c r="D5487" s="48">
        <v>37.340000000000003</v>
      </c>
    </row>
    <row r="5488" spans="1:4" x14ac:dyDescent="0.25">
      <c r="A5488" s="46" t="e">
        <f ca="1">HYPERLINK("#"&amp;CELL("address",OFFSET([4]Analítico!$B$1,MATCH(96670,[4]Analítico!$B:$B,0)-1,3)),96670)</f>
        <v>#VALUE!</v>
      </c>
      <c r="B5488" s="47" t="s">
        <v>17017</v>
      </c>
      <c r="C5488" s="46" t="s">
        <v>161</v>
      </c>
      <c r="D5488" s="48">
        <v>27.91</v>
      </c>
    </row>
    <row r="5489" spans="1:4" x14ac:dyDescent="0.25">
      <c r="A5489" s="46" t="e">
        <f ca="1">HYPERLINK("#"&amp;CELL("address",OFFSET([4]Analítico!$B$1,MATCH(96646,[4]Analítico!$B:$B,0)-1,3)),96646)</f>
        <v>#VALUE!</v>
      </c>
      <c r="B5489" s="47" t="s">
        <v>17018</v>
      </c>
      <c r="C5489" s="46" t="s">
        <v>161</v>
      </c>
      <c r="D5489" s="48">
        <v>30.69</v>
      </c>
    </row>
    <row r="5490" spans="1:4" x14ac:dyDescent="0.25">
      <c r="A5490" s="46" t="e">
        <f ca="1">HYPERLINK("#"&amp;CELL("address",OFFSET([4]Analítico!$B$1,MATCH(96678,[4]Analítico!$B:$B,0)-1,3)),96678)</f>
        <v>#VALUE!</v>
      </c>
      <c r="B5490" s="47" t="s">
        <v>17019</v>
      </c>
      <c r="C5490" s="46" t="s">
        <v>161</v>
      </c>
      <c r="D5490" s="48">
        <v>48.4</v>
      </c>
    </row>
    <row r="5491" spans="1:4" x14ac:dyDescent="0.25">
      <c r="A5491" s="46" t="e">
        <f ca="1">HYPERLINK("#"&amp;CELL("address",OFFSET([4]Analítico!$B$1,MATCH(96649,[4]Analítico!$B:$B,0)-1,3)),96649)</f>
        <v>#VALUE!</v>
      </c>
      <c r="B5491" s="47" t="s">
        <v>17020</v>
      </c>
      <c r="C5491" s="46" t="s">
        <v>161</v>
      </c>
      <c r="D5491" s="48">
        <v>48.6</v>
      </c>
    </row>
    <row r="5492" spans="1:4" x14ac:dyDescent="0.25">
      <c r="A5492" s="46" t="e">
        <f ca="1">HYPERLINK("#"&amp;CELL("address",OFFSET([4]Analítico!$B$1,MATCH(96671,[4]Analítico!$B:$B,0)-1,3)),96671)</f>
        <v>#VALUE!</v>
      </c>
      <c r="B5492" s="47" t="s">
        <v>17021</v>
      </c>
      <c r="C5492" s="46" t="s">
        <v>161</v>
      </c>
      <c r="D5492" s="48">
        <v>41.52</v>
      </c>
    </row>
    <row r="5493" spans="1:4" x14ac:dyDescent="0.25">
      <c r="A5493" s="46" t="e">
        <f ca="1">HYPERLINK("#"&amp;CELL("address",OFFSET([4]Analítico!$B$1,MATCH(96679,[4]Analítico!$B:$B,0)-1,3)),96679)</f>
        <v>#VALUE!</v>
      </c>
      <c r="B5493" s="47" t="s">
        <v>17022</v>
      </c>
      <c r="C5493" s="46" t="s">
        <v>161</v>
      </c>
      <c r="D5493" s="48">
        <v>71.239999999999995</v>
      </c>
    </row>
    <row r="5494" spans="1:4" x14ac:dyDescent="0.25">
      <c r="A5494" s="46" t="e">
        <f ca="1">HYPERLINK("#"&amp;CELL("address",OFFSET([4]Analítico!$B$1,MATCH(96672,[4]Analítico!$B:$B,0)-1,3)),96672)</f>
        <v>#VALUE!</v>
      </c>
      <c r="B5494" s="47" t="s">
        <v>17023</v>
      </c>
      <c r="C5494" s="46" t="s">
        <v>161</v>
      </c>
      <c r="D5494" s="48">
        <v>62.41</v>
      </c>
    </row>
    <row r="5495" spans="1:4" x14ac:dyDescent="0.25">
      <c r="A5495" s="46" t="e">
        <f ca="1">HYPERLINK("#"&amp;CELL("address",OFFSET([4]Analítico!$B$1,MATCH(96680,[4]Analítico!$B:$B,0)-1,3)),96680)</f>
        <v>#VALUE!</v>
      </c>
      <c r="B5495" s="47" t="s">
        <v>17024</v>
      </c>
      <c r="C5495" s="46" t="s">
        <v>161</v>
      </c>
      <c r="D5495" s="48">
        <v>116.17</v>
      </c>
    </row>
    <row r="5496" spans="1:4" x14ac:dyDescent="0.25">
      <c r="A5496" s="46" t="e">
        <f ca="1">HYPERLINK("#"&amp;CELL("address",OFFSET([4]Analítico!$B$1,MATCH(96673,[4]Analítico!$B:$B,0)-1,3)),96673)</f>
        <v>#VALUE!</v>
      </c>
      <c r="B5496" s="47" t="s">
        <v>17025</v>
      </c>
      <c r="C5496" s="46" t="s">
        <v>161</v>
      </c>
      <c r="D5496" s="48">
        <v>78.36</v>
      </c>
    </row>
    <row r="5497" spans="1:4" x14ac:dyDescent="0.25">
      <c r="A5497" s="46" t="e">
        <f ca="1">HYPERLINK("#"&amp;CELL("address",OFFSET([4]Analítico!$B$1,MATCH(96681,[4]Analítico!$B:$B,0)-1,3)),96681)</f>
        <v>#VALUE!</v>
      </c>
      <c r="B5497" s="47" t="s">
        <v>17026</v>
      </c>
      <c r="C5497" s="46" t="s">
        <v>161</v>
      </c>
      <c r="D5497" s="48">
        <v>155.44</v>
      </c>
    </row>
    <row r="5498" spans="1:4" x14ac:dyDescent="0.25">
      <c r="A5498" s="46" t="e">
        <f ca="1">HYPERLINK("#"&amp;CELL("address",OFFSET([4]Analítico!$B$1,MATCH(96674,[4]Analítico!$B:$B,0)-1,3)),96674)</f>
        <v>#VALUE!</v>
      </c>
      <c r="B5498" s="47" t="s">
        <v>17027</v>
      </c>
      <c r="C5498" s="46" t="s">
        <v>161</v>
      </c>
      <c r="D5498" s="48">
        <v>124.89</v>
      </c>
    </row>
    <row r="5499" spans="1:4" x14ac:dyDescent="0.25">
      <c r="A5499" s="46" t="e">
        <f ca="1">HYPERLINK("#"&amp;CELL("address",OFFSET([4]Analítico!$B$1,MATCH(96682,[4]Analítico!$B:$B,0)-1,3)),96682)</f>
        <v>#VALUE!</v>
      </c>
      <c r="B5499" s="47" t="s">
        <v>17028</v>
      </c>
      <c r="C5499" s="46" t="s">
        <v>161</v>
      </c>
      <c r="D5499" s="48">
        <v>253.83</v>
      </c>
    </row>
    <row r="5500" spans="1:4" x14ac:dyDescent="0.25">
      <c r="A5500" s="46" t="e">
        <f ca="1">HYPERLINK("#"&amp;CELL("address",OFFSET([4]Analítico!$B$1,MATCH(96643,[4]Analítico!$B:$B,0)-1,3)),96643)</f>
        <v>#VALUE!</v>
      </c>
      <c r="B5500" s="47" t="s">
        <v>17029</v>
      </c>
      <c r="C5500" s="46" t="s">
        <v>0</v>
      </c>
      <c r="D5500" s="48">
        <v>54.56</v>
      </c>
    </row>
    <row r="5501" spans="1:4" x14ac:dyDescent="0.25">
      <c r="A5501" s="46" t="e">
        <f ca="1">HYPERLINK("#"&amp;CELL("address",OFFSET([4]Analítico!$B$1,MATCH(104201,[4]Analítico!$B:$B,0)-1,3)),104201)</f>
        <v>#VALUE!</v>
      </c>
      <c r="B5501" s="47" t="s">
        <v>17030</v>
      </c>
      <c r="C5501" s="46" t="s">
        <v>0</v>
      </c>
      <c r="D5501" s="48">
        <v>24.4</v>
      </c>
    </row>
    <row r="5502" spans="1:4" x14ac:dyDescent="0.25">
      <c r="A5502" s="46" t="e">
        <f ca="1">HYPERLINK("#"&amp;CELL("address",OFFSET([4]Analítico!$B$1,MATCH(104192,[4]Analítico!$B:$B,0)-1,3)),104192)</f>
        <v>#VALUE!</v>
      </c>
      <c r="B5502" s="47" t="s">
        <v>17031</v>
      </c>
      <c r="C5502" s="46" t="s">
        <v>0</v>
      </c>
      <c r="D5502" s="48">
        <v>36.47</v>
      </c>
    </row>
    <row r="5503" spans="1:4" x14ac:dyDescent="0.25">
      <c r="A5503" s="46" t="e">
        <f ca="1">HYPERLINK("#"&amp;CELL("address",OFFSET([4]Analítico!$B$1,MATCH(104202,[4]Analítico!$B:$B,0)-1,3)),104202)</f>
        <v>#VALUE!</v>
      </c>
      <c r="B5503" s="47" t="s">
        <v>17032</v>
      </c>
      <c r="C5503" s="46" t="s">
        <v>0</v>
      </c>
      <c r="D5503" s="48">
        <v>14.84</v>
      </c>
    </row>
    <row r="5504" spans="1:4" x14ac:dyDescent="0.25">
      <c r="A5504" s="46" t="e">
        <f ca="1">HYPERLINK("#"&amp;CELL("address",OFFSET([4]Analítico!$B$1,MATCH(96717,[4]Analítico!$B:$B,0)-1,3)),96717)</f>
        <v>#VALUE!</v>
      </c>
      <c r="B5504" s="47" t="s">
        <v>17033</v>
      </c>
      <c r="C5504" s="46" t="s">
        <v>0</v>
      </c>
      <c r="D5504" s="48">
        <v>356.72</v>
      </c>
    </row>
    <row r="5505" spans="1:4" x14ac:dyDescent="0.25">
      <c r="A5505" s="46" t="e">
        <f ca="1">HYPERLINK("#"&amp;CELL("address",OFFSET([4]Analítico!$B$1,MATCH(96710,[4]Analítico!$B:$B,0)-1,3)),96710)</f>
        <v>#VALUE!</v>
      </c>
      <c r="B5505" s="47" t="s">
        <v>17034</v>
      </c>
      <c r="C5505" s="46" t="s">
        <v>0</v>
      </c>
      <c r="D5505" s="48">
        <v>20.57</v>
      </c>
    </row>
    <row r="5506" spans="1:4" x14ac:dyDescent="0.25">
      <c r="A5506" s="46" t="e">
        <f ca="1">HYPERLINK("#"&amp;CELL("address",OFFSET([4]Analítico!$B$1,MATCH(96665,[4]Analítico!$B:$B,0)-1,3)),96665)</f>
        <v>#VALUE!</v>
      </c>
      <c r="B5506" s="47" t="s">
        <v>17035</v>
      </c>
      <c r="C5506" s="46" t="s">
        <v>0</v>
      </c>
      <c r="D5506" s="48">
        <v>15.72</v>
      </c>
    </row>
    <row r="5507" spans="1:4" x14ac:dyDescent="0.25">
      <c r="A5507" s="46" t="e">
        <f ca="1">HYPERLINK("#"&amp;CELL("address",OFFSET([4]Analítico!$B$1,MATCH(96642,[4]Analítico!$B:$B,0)-1,3)),96642)</f>
        <v>#VALUE!</v>
      </c>
      <c r="B5507" s="47" t="s">
        <v>17036</v>
      </c>
      <c r="C5507" s="46" t="s">
        <v>0</v>
      </c>
      <c r="D5507" s="48">
        <v>29.17</v>
      </c>
    </row>
    <row r="5508" spans="1:4" x14ac:dyDescent="0.25">
      <c r="A5508" s="46" t="e">
        <f ca="1">HYPERLINK("#"&amp;CELL("address",OFFSET([4]Analítico!$B$1,MATCH(96711,[4]Analítico!$B:$B,0)-1,3)),96711)</f>
        <v>#VALUE!</v>
      </c>
      <c r="B5508" s="47" t="s">
        <v>17037</v>
      </c>
      <c r="C5508" s="46" t="s">
        <v>0</v>
      </c>
      <c r="D5508" s="48">
        <v>29.53</v>
      </c>
    </row>
    <row r="5509" spans="1:4" x14ac:dyDescent="0.25">
      <c r="A5509" s="46" t="e">
        <f ca="1">HYPERLINK("#"&amp;CELL("address",OFFSET([4]Analítico!$B$1,MATCH(96666,[4]Analítico!$B:$B,0)-1,3)),96666)</f>
        <v>#VALUE!</v>
      </c>
      <c r="B5509" s="47" t="s">
        <v>17038</v>
      </c>
      <c r="C5509" s="46" t="s">
        <v>0</v>
      </c>
      <c r="D5509" s="48">
        <v>21.55</v>
      </c>
    </row>
    <row r="5510" spans="1:4" x14ac:dyDescent="0.25">
      <c r="A5510" s="46" t="e">
        <f ca="1">HYPERLINK("#"&amp;CELL("address",OFFSET([4]Analítico!$B$1,MATCH(96712,[4]Analítico!$B:$B,0)-1,3)),96712)</f>
        <v>#VALUE!</v>
      </c>
      <c r="B5510" s="47" t="s">
        <v>17039</v>
      </c>
      <c r="C5510" s="46" t="s">
        <v>0</v>
      </c>
      <c r="D5510" s="48">
        <v>40.96</v>
      </c>
    </row>
    <row r="5511" spans="1:4" x14ac:dyDescent="0.25">
      <c r="A5511" s="46" t="e">
        <f ca="1">HYPERLINK("#"&amp;CELL("address",OFFSET([4]Analítico!$B$1,MATCH(96667,[4]Analítico!$B:$B,0)-1,3)),96667)</f>
        <v>#VALUE!</v>
      </c>
      <c r="B5511" s="47" t="s">
        <v>17040</v>
      </c>
      <c r="C5511" s="46" t="s">
        <v>0</v>
      </c>
      <c r="D5511" s="48">
        <v>29.44</v>
      </c>
    </row>
    <row r="5512" spans="1:4" x14ac:dyDescent="0.25">
      <c r="A5512" s="46" t="e">
        <f ca="1">HYPERLINK("#"&amp;CELL("address",OFFSET([4]Analítico!$B$1,MATCH(96713,[4]Analítico!$B:$B,0)-1,3)),96713)</f>
        <v>#VALUE!</v>
      </c>
      <c r="B5512" s="47" t="s">
        <v>17041</v>
      </c>
      <c r="C5512" s="46" t="s">
        <v>0</v>
      </c>
      <c r="D5512" s="48">
        <v>60.99</v>
      </c>
    </row>
    <row r="5513" spans="1:4" x14ac:dyDescent="0.25">
      <c r="A5513" s="46" t="e">
        <f ca="1">HYPERLINK("#"&amp;CELL("address",OFFSET([4]Analítico!$B$1,MATCH(96714,[4]Analítico!$B:$B,0)-1,3)),96714)</f>
        <v>#VALUE!</v>
      </c>
      <c r="B5513" s="47" t="s">
        <v>17042</v>
      </c>
      <c r="C5513" s="46" t="s">
        <v>0</v>
      </c>
      <c r="D5513" s="48">
        <v>85.4</v>
      </c>
    </row>
    <row r="5514" spans="1:4" x14ac:dyDescent="0.25">
      <c r="A5514" s="46" t="e">
        <f ca="1">HYPERLINK("#"&amp;CELL("address",OFFSET([4]Analítico!$B$1,MATCH(96715,[4]Analítico!$B:$B,0)-1,3)),96715)</f>
        <v>#VALUE!</v>
      </c>
      <c r="B5514" s="47" t="s">
        <v>17043</v>
      </c>
      <c r="C5514" s="46" t="s">
        <v>0</v>
      </c>
      <c r="D5514" s="48">
        <v>146.86000000000001</v>
      </c>
    </row>
    <row r="5515" spans="1:4" x14ac:dyDescent="0.25">
      <c r="A5515" s="46" t="e">
        <f ca="1">HYPERLINK("#"&amp;CELL("address",OFFSET([4]Analítico!$B$1,MATCH(96716,[4]Analítico!$B:$B,0)-1,3)),96716)</f>
        <v>#VALUE!</v>
      </c>
      <c r="B5515" s="47" t="s">
        <v>17044</v>
      </c>
      <c r="C5515" s="46" t="s">
        <v>0</v>
      </c>
      <c r="D5515" s="48">
        <v>190.12</v>
      </c>
    </row>
    <row r="5516" spans="1:4" x14ac:dyDescent="0.25">
      <c r="A5516" s="46" t="e">
        <f ca="1">HYPERLINK("#"&amp;CELL("address",OFFSET([4]Analítico!$B$1,MATCH(104328,[4]Analítico!$B:$B,0)-1,3)),104328)</f>
        <v>#VALUE!</v>
      </c>
      <c r="B5516" s="47" t="s">
        <v>17045</v>
      </c>
      <c r="C5516" s="46" t="s">
        <v>0</v>
      </c>
      <c r="D5516" s="48">
        <v>83.34</v>
      </c>
    </row>
    <row r="5517" spans="1:4" x14ac:dyDescent="0.25">
      <c r="A5517" s="46" t="e">
        <f ca="1">HYPERLINK("#"&amp;CELL("address",OFFSET([4]Analítico!$B$1,MATCH(104329,[4]Analítico!$B:$B,0)-1,3)),104329)</f>
        <v>#VALUE!</v>
      </c>
      <c r="B5517" s="47" t="s">
        <v>17046</v>
      </c>
      <c r="C5517" s="46" t="s">
        <v>0</v>
      </c>
      <c r="D5517" s="48">
        <v>93.08</v>
      </c>
    </row>
    <row r="5518" spans="1:4" x14ac:dyDescent="0.25">
      <c r="A5518" s="46" t="e">
        <f ca="1">HYPERLINK("#"&amp;CELL("address",OFFSET([4]Analítico!$B$1,MATCH(89707,[4]Analítico!$B:$B,0)-1,3)),89707)</f>
        <v>#VALUE!</v>
      </c>
      <c r="B5518" s="47" t="s">
        <v>17047</v>
      </c>
      <c r="C5518" s="46" t="s">
        <v>0</v>
      </c>
      <c r="D5518" s="48">
        <v>59.47</v>
      </c>
    </row>
    <row r="5519" spans="1:4" x14ac:dyDescent="0.25">
      <c r="A5519" s="46" t="e">
        <f ca="1">HYPERLINK("#"&amp;CELL("address",OFFSET([4]Analítico!$B$1,MATCH(89708,[4]Analítico!$B:$B,0)-1,3)),89708)</f>
        <v>#VALUE!</v>
      </c>
      <c r="B5519" s="47" t="s">
        <v>17048</v>
      </c>
      <c r="C5519" s="46" t="s">
        <v>0</v>
      </c>
      <c r="D5519" s="48">
        <v>118.94</v>
      </c>
    </row>
    <row r="5520" spans="1:4" x14ac:dyDescent="0.25">
      <c r="A5520" s="46" t="e">
        <f ca="1">HYPERLINK("#"&amp;CELL("address",OFFSET([4]Analítico!$B$1,MATCH(104330,[4]Analítico!$B:$B,0)-1,3)),104330)</f>
        <v>#VALUE!</v>
      </c>
      <c r="B5520" s="47" t="s">
        <v>17049</v>
      </c>
      <c r="C5520" s="46" t="s">
        <v>0</v>
      </c>
      <c r="D5520" s="48">
        <v>0</v>
      </c>
    </row>
    <row r="5521" spans="1:4" x14ac:dyDescent="0.25">
      <c r="A5521" s="46" t="e">
        <f ca="1">HYPERLINK("#"&amp;CELL("address",OFFSET([4]Analítico!$B$1,MATCH(104326,[4]Analítico!$B:$B,0)-1,3)),104326)</f>
        <v>#VALUE!</v>
      </c>
      <c r="B5521" s="47" t="s">
        <v>17050</v>
      </c>
      <c r="C5521" s="46" t="s">
        <v>0</v>
      </c>
      <c r="D5521" s="48">
        <v>24.69</v>
      </c>
    </row>
    <row r="5522" spans="1:4" x14ac:dyDescent="0.25">
      <c r="A5522" s="46" t="e">
        <f ca="1">HYPERLINK("#"&amp;CELL("address",OFFSET([4]Analítico!$B$1,MATCH(89710,[4]Analítico!$B:$B,0)-1,3)),89710)</f>
        <v>#VALUE!</v>
      </c>
      <c r="B5522" s="47" t="s">
        <v>17051</v>
      </c>
      <c r="C5522" s="46" t="s">
        <v>0</v>
      </c>
      <c r="D5522" s="48">
        <v>23</v>
      </c>
    </row>
    <row r="5523" spans="1:4" x14ac:dyDescent="0.25">
      <c r="A5523" s="46" t="e">
        <f ca="1">HYPERLINK("#"&amp;CELL("address",OFFSET([4]Analítico!$B$1,MATCH(104327,[4]Analítico!$B:$B,0)-1,3)),104327)</f>
        <v>#VALUE!</v>
      </c>
      <c r="B5523" s="47" t="s">
        <v>17052</v>
      </c>
      <c r="C5523" s="46" t="s">
        <v>0</v>
      </c>
      <c r="D5523" s="48">
        <v>23.69</v>
      </c>
    </row>
    <row r="5524" spans="1:4" x14ac:dyDescent="0.25">
      <c r="A5524" s="46" t="e">
        <f ca="1">HYPERLINK("#"&amp;CELL("address",OFFSET([4]Analítico!$B$1,MATCH(89709,[4]Analítico!$B:$B,0)-1,3)),89709)</f>
        <v>#VALUE!</v>
      </c>
      <c r="B5524" s="47" t="s">
        <v>17053</v>
      </c>
      <c r="C5524" s="46" t="s">
        <v>0</v>
      </c>
      <c r="D5524" s="48">
        <v>25.73</v>
      </c>
    </row>
    <row r="5525" spans="1:4" x14ac:dyDescent="0.25">
      <c r="A5525" s="46" t="e">
        <f ca="1">HYPERLINK("#"&amp;CELL("address",OFFSET([4]Analítico!$B$1,MATCH(104341,[4]Analítico!$B:$B,0)-1,3)),104341)</f>
        <v>#VALUE!</v>
      </c>
      <c r="B5525" s="47" t="s">
        <v>17054</v>
      </c>
      <c r="C5525" s="46" t="s">
        <v>0</v>
      </c>
      <c r="D5525" s="48">
        <v>13.06</v>
      </c>
    </row>
    <row r="5526" spans="1:4" x14ac:dyDescent="0.25">
      <c r="A5526" s="46" t="e">
        <f ca="1">HYPERLINK("#"&amp;CELL("address",OFFSET([4]Analítico!$B$1,MATCH(104357,[4]Analítico!$B:$B,0)-1,3)),104357)</f>
        <v>#VALUE!</v>
      </c>
      <c r="B5526" s="47" t="s">
        <v>17055</v>
      </c>
      <c r="C5526" s="46" t="s">
        <v>0</v>
      </c>
      <c r="D5526" s="48">
        <v>22.34</v>
      </c>
    </row>
    <row r="5527" spans="1:4" x14ac:dyDescent="0.25">
      <c r="A5527" s="46" t="e">
        <f ca="1">HYPERLINK("#"&amp;CELL("address",OFFSET([4]Analítico!$B$1,MATCH(89811,[4]Analítico!$B:$B,0)-1,3)),89811)</f>
        <v>#VALUE!</v>
      </c>
      <c r="B5527" s="47" t="s">
        <v>17056</v>
      </c>
      <c r="C5527" s="46" t="s">
        <v>0</v>
      </c>
      <c r="D5527" s="48">
        <v>51.86</v>
      </c>
    </row>
    <row r="5528" spans="1:4" x14ac:dyDescent="0.25">
      <c r="A5528" s="46" t="e">
        <f ca="1">HYPERLINK("#"&amp;CELL("address",OFFSET([4]Analítico!$B$1,MATCH(89748,[4]Analítico!$B:$B,0)-1,3)),89748)</f>
        <v>#VALUE!</v>
      </c>
      <c r="B5528" s="47" t="s">
        <v>17057</v>
      </c>
      <c r="C5528" s="46" t="s">
        <v>0</v>
      </c>
      <c r="D5528" s="48">
        <v>50.05</v>
      </c>
    </row>
    <row r="5529" spans="1:4" x14ac:dyDescent="0.25">
      <c r="A5529" s="46" t="e">
        <f ca="1">HYPERLINK("#"&amp;CELL("address",OFFSET([4]Analítico!$B$1,MATCH(89852,[4]Analítico!$B:$B,0)-1,3)),89852)</f>
        <v>#VALUE!</v>
      </c>
      <c r="B5529" s="47" t="s">
        <v>17058</v>
      </c>
      <c r="C5529" s="46" t="s">
        <v>0</v>
      </c>
      <c r="D5529" s="48">
        <v>56.3</v>
      </c>
    </row>
    <row r="5530" spans="1:4" x14ac:dyDescent="0.25">
      <c r="A5530" s="46" t="e">
        <f ca="1">HYPERLINK("#"&amp;CELL("address",OFFSET([4]Analítico!$B$1,MATCH(89728,[4]Analítico!$B:$B,0)-1,3)),89728)</f>
        <v>#VALUE!</v>
      </c>
      <c r="B5530" s="47" t="s">
        <v>17059</v>
      </c>
      <c r="C5530" s="46" t="s">
        <v>0</v>
      </c>
      <c r="D5530" s="48">
        <v>16.97</v>
      </c>
    </row>
    <row r="5531" spans="1:4" x14ac:dyDescent="0.25">
      <c r="A5531" s="46" t="e">
        <f ca="1">HYPERLINK("#"&amp;CELL("address",OFFSET([4]Analítico!$B$1,MATCH(89803,[4]Analítico!$B:$B,0)-1,3)),89803)</f>
        <v>#VALUE!</v>
      </c>
      <c r="B5531" s="47" t="s">
        <v>17060</v>
      </c>
      <c r="C5531" s="46" t="s">
        <v>0</v>
      </c>
      <c r="D5531" s="48">
        <v>20.399999999999999</v>
      </c>
    </row>
    <row r="5532" spans="1:4" x14ac:dyDescent="0.25">
      <c r="A5532" s="46" t="e">
        <f ca="1">HYPERLINK("#"&amp;CELL("address",OFFSET([4]Analítico!$B$1,MATCH(89733,[4]Analítico!$B:$B,0)-1,3)),89733)</f>
        <v>#VALUE!</v>
      </c>
      <c r="B5532" s="47" t="s">
        <v>17061</v>
      </c>
      <c r="C5532" s="46" t="s">
        <v>0</v>
      </c>
      <c r="D5532" s="48">
        <v>28.03</v>
      </c>
    </row>
    <row r="5533" spans="1:4" x14ac:dyDescent="0.25">
      <c r="A5533" s="46" t="e">
        <f ca="1">HYPERLINK("#"&amp;CELL("address",OFFSET([4]Analítico!$B$1,MATCH(89807,[4]Analítico!$B:$B,0)-1,3)),89807)</f>
        <v>#VALUE!</v>
      </c>
      <c r="B5533" s="47" t="s">
        <v>17062</v>
      </c>
      <c r="C5533" s="46" t="s">
        <v>0</v>
      </c>
      <c r="D5533" s="48">
        <v>44.06</v>
      </c>
    </row>
    <row r="5534" spans="1:4" x14ac:dyDescent="0.25">
      <c r="A5534" s="46" t="e">
        <f ca="1">HYPERLINK("#"&amp;CELL("address",OFFSET([4]Analítico!$B$1,MATCH(89742,[4]Analítico!$B:$B,0)-1,3)),89742)</f>
        <v>#VALUE!</v>
      </c>
      <c r="B5534" s="47" t="s">
        <v>17063</v>
      </c>
      <c r="C5534" s="46" t="s">
        <v>0</v>
      </c>
      <c r="D5534" s="48">
        <v>46.96</v>
      </c>
    </row>
    <row r="5535" spans="1:4" x14ac:dyDescent="0.25">
      <c r="A5535" s="46" t="e">
        <f ca="1">HYPERLINK("#"&amp;CELL("address",OFFSET([4]Analítico!$B$1,MATCH(89812,[4]Analítico!$B:$B,0)-1,3)),89812)</f>
        <v>#VALUE!</v>
      </c>
      <c r="B5535" s="47" t="s">
        <v>17064</v>
      </c>
      <c r="C5535" s="46" t="s">
        <v>0</v>
      </c>
      <c r="D5535" s="48">
        <v>93.68</v>
      </c>
    </row>
    <row r="5536" spans="1:4" x14ac:dyDescent="0.25">
      <c r="A5536" s="46" t="e">
        <f ca="1">HYPERLINK("#"&amp;CELL("address",OFFSET([4]Analítico!$B$1,MATCH(89750,[4]Analítico!$B:$B,0)-1,3)),89750)</f>
        <v>#VALUE!</v>
      </c>
      <c r="B5536" s="47" t="s">
        <v>17065</v>
      </c>
      <c r="C5536" s="46" t="s">
        <v>0</v>
      </c>
      <c r="D5536" s="48">
        <v>91.87</v>
      </c>
    </row>
    <row r="5537" spans="1:4" x14ac:dyDescent="0.25">
      <c r="A5537" s="46" t="e">
        <f ca="1">HYPERLINK("#"&amp;CELL("address",OFFSET([4]Analítico!$B$1,MATCH(89853,[4]Analítico!$B:$B,0)-1,3)),89853)</f>
        <v>#VALUE!</v>
      </c>
      <c r="B5537" s="47" t="s">
        <v>17066</v>
      </c>
      <c r="C5537" s="46" t="s">
        <v>0</v>
      </c>
      <c r="D5537" s="48">
        <v>98.12</v>
      </c>
    </row>
    <row r="5538" spans="1:4" x14ac:dyDescent="0.25">
      <c r="A5538" s="46" t="e">
        <f ca="1">HYPERLINK("#"&amp;CELL("address",OFFSET([4]Analítico!$B$1,MATCH(89730,[4]Analítico!$B:$B,0)-1,3)),89730)</f>
        <v>#VALUE!</v>
      </c>
      <c r="B5538" s="47" t="s">
        <v>17067</v>
      </c>
      <c r="C5538" s="46" t="s">
        <v>0</v>
      </c>
      <c r="D5538" s="48">
        <v>19.23</v>
      </c>
    </row>
    <row r="5539" spans="1:4" x14ac:dyDescent="0.25">
      <c r="A5539" s="46" t="e">
        <f ca="1">HYPERLINK("#"&amp;CELL("address",OFFSET([4]Analítico!$B$1,MATCH(89804,[4]Analítico!$B:$B,0)-1,3)),89804)</f>
        <v>#VALUE!</v>
      </c>
      <c r="B5539" s="47" t="s">
        <v>17068</v>
      </c>
      <c r="C5539" s="46" t="s">
        <v>0</v>
      </c>
      <c r="D5539" s="48">
        <v>23.01</v>
      </c>
    </row>
    <row r="5540" spans="1:4" x14ac:dyDescent="0.25">
      <c r="A5540" s="46" t="e">
        <f ca="1">HYPERLINK("#"&amp;CELL("address",OFFSET([4]Analítico!$B$1,MATCH(89735,[4]Analítico!$B:$B,0)-1,3)),89735)</f>
        <v>#VALUE!</v>
      </c>
      <c r="B5540" s="47" t="s">
        <v>17069</v>
      </c>
      <c r="C5540" s="46" t="s">
        <v>0</v>
      </c>
      <c r="D5540" s="48">
        <v>30.64</v>
      </c>
    </row>
    <row r="5541" spans="1:4" x14ac:dyDescent="0.25">
      <c r="A5541" s="46" t="e">
        <f ca="1">HYPERLINK("#"&amp;CELL("address",OFFSET([4]Analítico!$B$1,MATCH(89808,[4]Analítico!$B:$B,0)-1,3)),89808)</f>
        <v>#VALUE!</v>
      </c>
      <c r="B5541" s="47" t="s">
        <v>17070</v>
      </c>
      <c r="C5541" s="46" t="s">
        <v>0</v>
      </c>
      <c r="D5541" s="48">
        <v>68.62</v>
      </c>
    </row>
    <row r="5542" spans="1:4" x14ac:dyDescent="0.25">
      <c r="A5542" s="46" t="e">
        <f ca="1">HYPERLINK("#"&amp;CELL("address",OFFSET([4]Analítico!$B$1,MATCH(89743,[4]Analítico!$B:$B,0)-1,3)),89743)</f>
        <v>#VALUE!</v>
      </c>
      <c r="B5542" s="47" t="s">
        <v>17071</v>
      </c>
      <c r="C5542" s="46" t="s">
        <v>0</v>
      </c>
      <c r="D5542" s="48">
        <v>71.52</v>
      </c>
    </row>
    <row r="5543" spans="1:4" x14ac:dyDescent="0.25">
      <c r="A5543" s="46" t="e">
        <f ca="1">HYPERLINK("#"&amp;CELL("address",OFFSET([4]Analítico!$B$1,MATCH(89810,[4]Analítico!$B:$B,0)-1,3)),89810)</f>
        <v>#VALUE!</v>
      </c>
      <c r="B5543" s="47" t="s">
        <v>17072</v>
      </c>
      <c r="C5543" s="46" t="s">
        <v>0</v>
      </c>
      <c r="D5543" s="48">
        <v>34.909999999999997</v>
      </c>
    </row>
    <row r="5544" spans="1:4" x14ac:dyDescent="0.25">
      <c r="A5544" s="46" t="e">
        <f ca="1">HYPERLINK("#"&amp;CELL("address",OFFSET([4]Analítico!$B$1,MATCH(89746,[4]Analítico!$B:$B,0)-1,3)),89746)</f>
        <v>#VALUE!</v>
      </c>
      <c r="B5544" s="47" t="s">
        <v>17073</v>
      </c>
      <c r="C5544" s="46" t="s">
        <v>0</v>
      </c>
      <c r="D5544" s="48">
        <v>33.1</v>
      </c>
    </row>
    <row r="5545" spans="1:4" x14ac:dyDescent="0.25">
      <c r="A5545" s="46" t="e">
        <f ca="1">HYPERLINK("#"&amp;CELL("address",OFFSET([4]Analítico!$B$1,MATCH(89851,[4]Analítico!$B:$B,0)-1,3)),89851)</f>
        <v>#VALUE!</v>
      </c>
      <c r="B5545" s="47" t="s">
        <v>17074</v>
      </c>
      <c r="C5545" s="46" t="s">
        <v>0</v>
      </c>
      <c r="D5545" s="48">
        <v>39.35</v>
      </c>
    </row>
    <row r="5546" spans="1:4" x14ac:dyDescent="0.25">
      <c r="A5546" s="46" t="e">
        <f ca="1">HYPERLINK("#"&amp;CELL("address",OFFSET([4]Analítico!$B$1,MATCH(89855,[4]Analítico!$B:$B,0)-1,3)),89855)</f>
        <v>#VALUE!</v>
      </c>
      <c r="B5546" s="47" t="s">
        <v>17075</v>
      </c>
      <c r="C5546" s="46" t="s">
        <v>0</v>
      </c>
      <c r="D5546" s="48">
        <v>127.12</v>
      </c>
    </row>
    <row r="5547" spans="1:4" x14ac:dyDescent="0.25">
      <c r="A5547" s="46" t="e">
        <f ca="1">HYPERLINK("#"&amp;CELL("address",OFFSET([4]Analítico!$B$1,MATCH(89726,[4]Analítico!$B:$B,0)-1,3)),89726)</f>
        <v>#VALUE!</v>
      </c>
      <c r="B5547" s="47" t="s">
        <v>17076</v>
      </c>
      <c r="C5547" s="46" t="s">
        <v>0</v>
      </c>
      <c r="D5547" s="48">
        <v>13.76</v>
      </c>
    </row>
    <row r="5548" spans="1:4" x14ac:dyDescent="0.25">
      <c r="A5548" s="46" t="e">
        <f ca="1">HYPERLINK("#"&amp;CELL("address",OFFSET([4]Analítico!$B$1,MATCH(89802,[4]Analítico!$B:$B,0)-1,3)),89802)</f>
        <v>#VALUE!</v>
      </c>
      <c r="B5548" s="47" t="s">
        <v>17077</v>
      </c>
      <c r="C5548" s="46" t="s">
        <v>0</v>
      </c>
      <c r="D5548" s="48">
        <v>11.18</v>
      </c>
    </row>
    <row r="5549" spans="1:4" x14ac:dyDescent="0.25">
      <c r="A5549" s="46" t="e">
        <f ca="1">HYPERLINK("#"&amp;CELL("address",OFFSET([4]Analítico!$B$1,MATCH(89732,[4]Analítico!$B:$B,0)-1,3)),89732)</f>
        <v>#VALUE!</v>
      </c>
      <c r="B5549" s="47" t="s">
        <v>17078</v>
      </c>
      <c r="C5549" s="46" t="s">
        <v>0</v>
      </c>
      <c r="D5549" s="48">
        <v>18.809999999999999</v>
      </c>
    </row>
    <row r="5550" spans="1:4" x14ac:dyDescent="0.25">
      <c r="A5550" s="46" t="e">
        <f ca="1">HYPERLINK("#"&amp;CELL("address",OFFSET([4]Analítico!$B$1,MATCH(89806,[4]Analítico!$B:$B,0)-1,3)),89806)</f>
        <v>#VALUE!</v>
      </c>
      <c r="B5550" s="47" t="s">
        <v>17079</v>
      </c>
      <c r="C5550" s="46" t="s">
        <v>0</v>
      </c>
      <c r="D5550" s="48">
        <v>24.85</v>
      </c>
    </row>
    <row r="5551" spans="1:4" x14ac:dyDescent="0.25">
      <c r="A5551" s="46" t="e">
        <f ca="1">HYPERLINK("#"&amp;CELL("address",OFFSET([4]Analítico!$B$1,MATCH(89739,[4]Analítico!$B:$B,0)-1,3)),89739)</f>
        <v>#VALUE!</v>
      </c>
      <c r="B5551" s="47" t="s">
        <v>17080</v>
      </c>
      <c r="C5551" s="46" t="s">
        <v>0</v>
      </c>
      <c r="D5551" s="48">
        <v>27.75</v>
      </c>
    </row>
    <row r="5552" spans="1:4" x14ac:dyDescent="0.25">
      <c r="A5552" s="46" t="e">
        <f ca="1">HYPERLINK("#"&amp;CELL("address",OFFSET([4]Analítico!$B$1,MATCH(89809,[4]Analítico!$B:$B,0)-1,3)),89809)</f>
        <v>#VALUE!</v>
      </c>
      <c r="B5552" s="47" t="s">
        <v>17081</v>
      </c>
      <c r="C5552" s="46" t="s">
        <v>0</v>
      </c>
      <c r="D5552" s="48">
        <v>33.909999999999997</v>
      </c>
    </row>
    <row r="5553" spans="1:4" x14ac:dyDescent="0.25">
      <c r="A5553" s="46" t="e">
        <f ca="1">HYPERLINK("#"&amp;CELL("address",OFFSET([4]Analítico!$B$1,MATCH(89744,[4]Analítico!$B:$B,0)-1,3)),89744)</f>
        <v>#VALUE!</v>
      </c>
      <c r="B5553" s="47" t="s">
        <v>17082</v>
      </c>
      <c r="C5553" s="46" t="s">
        <v>0</v>
      </c>
      <c r="D5553" s="48">
        <v>32.1</v>
      </c>
    </row>
    <row r="5554" spans="1:4" x14ac:dyDescent="0.25">
      <c r="A5554" s="46" t="e">
        <f ca="1">HYPERLINK("#"&amp;CELL("address",OFFSET([4]Analítico!$B$1,MATCH(89850,[4]Analítico!$B:$B,0)-1,3)),89850)</f>
        <v>#VALUE!</v>
      </c>
      <c r="B5554" s="47" t="s">
        <v>17083</v>
      </c>
      <c r="C5554" s="46" t="s">
        <v>0</v>
      </c>
      <c r="D5554" s="48">
        <v>38.35</v>
      </c>
    </row>
    <row r="5555" spans="1:4" x14ac:dyDescent="0.25">
      <c r="A5555" s="46" t="e">
        <f ca="1">HYPERLINK("#"&amp;CELL("address",OFFSET([4]Analítico!$B$1,MATCH(89854,[4]Analítico!$B:$B,0)-1,3)),89854)</f>
        <v>#VALUE!</v>
      </c>
      <c r="B5555" s="47" t="s">
        <v>17084</v>
      </c>
      <c r="C5555" s="46" t="s">
        <v>0</v>
      </c>
      <c r="D5555" s="48">
        <v>120.9</v>
      </c>
    </row>
    <row r="5556" spans="1:4" x14ac:dyDescent="0.25">
      <c r="A5556" s="46" t="e">
        <f ca="1">HYPERLINK("#"&amp;CELL("address",OFFSET([4]Analítico!$B$1,MATCH(89724,[4]Analítico!$B:$B,0)-1,3)),89724)</f>
        <v>#VALUE!</v>
      </c>
      <c r="B5556" s="47" t="s">
        <v>17085</v>
      </c>
      <c r="C5556" s="46" t="s">
        <v>0</v>
      </c>
      <c r="D5556" s="48">
        <v>13.48</v>
      </c>
    </row>
    <row r="5557" spans="1:4" x14ac:dyDescent="0.25">
      <c r="A5557" s="46" t="e">
        <f ca="1">HYPERLINK("#"&amp;CELL("address",OFFSET([4]Analítico!$B$1,MATCH(89801,[4]Analítico!$B:$B,0)-1,3)),89801)</f>
        <v>#VALUE!</v>
      </c>
      <c r="B5557" s="47" t="s">
        <v>17086</v>
      </c>
      <c r="C5557" s="46" t="s">
        <v>0</v>
      </c>
      <c r="D5557" s="48">
        <v>10.31</v>
      </c>
    </row>
    <row r="5558" spans="1:4" x14ac:dyDescent="0.25">
      <c r="A5558" s="46" t="e">
        <f ca="1">HYPERLINK("#"&amp;CELL("address",OFFSET([4]Analítico!$B$1,MATCH(89731,[4]Analítico!$B:$B,0)-1,3)),89731)</f>
        <v>#VALUE!</v>
      </c>
      <c r="B5558" s="47" t="s">
        <v>17087</v>
      </c>
      <c r="C5558" s="46" t="s">
        <v>0</v>
      </c>
      <c r="D5558" s="48">
        <v>17.940000000000001</v>
      </c>
    </row>
    <row r="5559" spans="1:4" x14ac:dyDescent="0.25">
      <c r="A5559" s="46" t="e">
        <f ca="1">HYPERLINK("#"&amp;CELL("address",OFFSET([4]Analítico!$B$1,MATCH(89805,[4]Analítico!$B:$B,0)-1,3)),89805)</f>
        <v>#VALUE!</v>
      </c>
      <c r="B5559" s="47" t="s">
        <v>17088</v>
      </c>
      <c r="C5559" s="46" t="s">
        <v>0</v>
      </c>
      <c r="D5559" s="48">
        <v>23.69</v>
      </c>
    </row>
    <row r="5560" spans="1:4" x14ac:dyDescent="0.25">
      <c r="A5560" s="46" t="e">
        <f ca="1">HYPERLINK("#"&amp;CELL("address",OFFSET([4]Analítico!$B$1,MATCH(89737,[4]Analítico!$B:$B,0)-1,3)),89737)</f>
        <v>#VALUE!</v>
      </c>
      <c r="B5560" s="47" t="s">
        <v>17089</v>
      </c>
      <c r="C5560" s="46" t="s">
        <v>0</v>
      </c>
      <c r="D5560" s="48">
        <v>26.59</v>
      </c>
    </row>
    <row r="5561" spans="1:4" x14ac:dyDescent="0.25">
      <c r="A5561" s="46" t="e">
        <f ca="1">HYPERLINK("#"&amp;CELL("address",OFFSET([4]Analítico!$B$1,MATCH(104355,[4]Analítico!$B:$B,0)-1,3)),104355)</f>
        <v>#VALUE!</v>
      </c>
      <c r="B5561" s="47" t="s">
        <v>17090</v>
      </c>
      <c r="C5561" s="46" t="s">
        <v>0</v>
      </c>
      <c r="D5561" s="48">
        <v>55.91</v>
      </c>
    </row>
    <row r="5562" spans="1:4" x14ac:dyDescent="0.25">
      <c r="A5562" s="46" t="e">
        <f ca="1">HYPERLINK("#"&amp;CELL("address",OFFSET([4]Analítico!$B$1,MATCH(104347,[4]Analítico!$B:$B,0)-1,3)),104347)</f>
        <v>#VALUE!</v>
      </c>
      <c r="B5562" s="47" t="s">
        <v>17091</v>
      </c>
      <c r="C5562" s="46" t="s">
        <v>0</v>
      </c>
      <c r="D5562" s="48">
        <v>55.6</v>
      </c>
    </row>
    <row r="5563" spans="1:4" x14ac:dyDescent="0.25">
      <c r="A5563" s="46" t="e">
        <f ca="1">HYPERLINK("#"&amp;CELL("address",OFFSET([4]Analítico!$B$1,MATCH(104353,[4]Analítico!$B:$B,0)-1,3)),104353)</f>
        <v>#VALUE!</v>
      </c>
      <c r="B5563" s="47" t="s">
        <v>17092</v>
      </c>
      <c r="C5563" s="46" t="s">
        <v>0</v>
      </c>
      <c r="D5563" s="48">
        <v>48.21</v>
      </c>
    </row>
    <row r="5564" spans="1:4" x14ac:dyDescent="0.25">
      <c r="A5564" s="46" t="e">
        <f ca="1">HYPERLINK("#"&amp;CELL("address",OFFSET([4]Analítico!$B$1,MATCH(104345,[4]Analítico!$B:$B,0)-1,3)),104345)</f>
        <v>#VALUE!</v>
      </c>
      <c r="B5564" s="47" t="s">
        <v>17093</v>
      </c>
      <c r="C5564" s="46" t="s">
        <v>0</v>
      </c>
      <c r="D5564" s="48">
        <v>49.99</v>
      </c>
    </row>
    <row r="5565" spans="1:4" x14ac:dyDescent="0.25">
      <c r="A5565" s="46" t="e">
        <f ca="1">HYPERLINK("#"&amp;CELL("address",OFFSET([4]Analítico!$B$1,MATCH(104350,[4]Analítico!$B:$B,0)-1,3)),104350)</f>
        <v>#VALUE!</v>
      </c>
      <c r="B5565" s="47" t="s">
        <v>17094</v>
      </c>
      <c r="C5565" s="46" t="s">
        <v>0</v>
      </c>
      <c r="D5565" s="48">
        <v>33.840000000000003</v>
      </c>
    </row>
    <row r="5566" spans="1:4" x14ac:dyDescent="0.25">
      <c r="A5566" s="46" t="e">
        <f ca="1">HYPERLINK("#"&amp;CELL("address",OFFSET([4]Analítico!$B$1,MATCH(104343,[4]Analítico!$B:$B,0)-1,3)),104343)</f>
        <v>#VALUE!</v>
      </c>
      <c r="B5566" s="47" t="s">
        <v>17095</v>
      </c>
      <c r="C5566" s="46" t="s">
        <v>0</v>
      </c>
      <c r="D5566" s="48">
        <v>39.82</v>
      </c>
    </row>
    <row r="5567" spans="1:4" x14ac:dyDescent="0.25">
      <c r="A5567" s="46" t="e">
        <f ca="1">HYPERLINK("#"&amp;CELL("address",OFFSET([4]Analítico!$B$1,MATCH(89834,[4]Analítico!$B:$B,0)-1,3)),89834)</f>
        <v>#VALUE!</v>
      </c>
      <c r="B5567" s="47" t="s">
        <v>17096</v>
      </c>
      <c r="C5567" s="46" t="s">
        <v>0</v>
      </c>
      <c r="D5567" s="48">
        <v>62.03</v>
      </c>
    </row>
    <row r="5568" spans="1:4" x14ac:dyDescent="0.25">
      <c r="A5568" s="46" t="e">
        <f ca="1">HYPERLINK("#"&amp;CELL("address",OFFSET([4]Analítico!$B$1,MATCH(89797,[4]Analítico!$B:$B,0)-1,3)),89797)</f>
        <v>#VALUE!</v>
      </c>
      <c r="B5568" s="47" t="s">
        <v>17097</v>
      </c>
      <c r="C5568" s="46" t="s">
        <v>0</v>
      </c>
      <c r="D5568" s="48">
        <v>59.62</v>
      </c>
    </row>
    <row r="5569" spans="1:4" x14ac:dyDescent="0.25">
      <c r="A5569" s="46" t="e">
        <f ca="1">HYPERLINK("#"&amp;CELL("address",OFFSET([4]Analítico!$B$1,MATCH(89861,[4]Analítico!$B:$B,0)-1,3)),89861)</f>
        <v>#VALUE!</v>
      </c>
      <c r="B5569" s="47" t="s">
        <v>17098</v>
      </c>
      <c r="C5569" s="46" t="s">
        <v>0</v>
      </c>
      <c r="D5569" s="48">
        <v>67.94</v>
      </c>
    </row>
    <row r="5570" spans="1:4" x14ac:dyDescent="0.25">
      <c r="A5570" s="46" t="e">
        <f ca="1">HYPERLINK("#"&amp;CELL("address",OFFSET([4]Analítico!$B$1,MATCH(89783,[4]Analítico!$B:$B,0)-1,3)),89783)</f>
        <v>#VALUE!</v>
      </c>
      <c r="B5570" s="47" t="s">
        <v>17099</v>
      </c>
      <c r="C5570" s="46" t="s">
        <v>0</v>
      </c>
      <c r="D5570" s="48">
        <v>19.420000000000002</v>
      </c>
    </row>
    <row r="5571" spans="1:4" x14ac:dyDescent="0.25">
      <c r="A5571" s="46" t="e">
        <f ca="1">HYPERLINK("#"&amp;CELL("address",OFFSET([4]Analítico!$B$1,MATCH(89827,[4]Analítico!$B:$B,0)-1,3)),89827)</f>
        <v>#VALUE!</v>
      </c>
      <c r="B5571" s="47" t="s">
        <v>17100</v>
      </c>
      <c r="C5571" s="46" t="s">
        <v>0</v>
      </c>
      <c r="D5571" s="48">
        <v>21.37</v>
      </c>
    </row>
    <row r="5572" spans="1:4" x14ac:dyDescent="0.25">
      <c r="A5572" s="46" t="e">
        <f ca="1">HYPERLINK("#"&amp;CELL("address",OFFSET([4]Analítico!$B$1,MATCH(89785,[4]Analítico!$B:$B,0)-1,3)),89785)</f>
        <v>#VALUE!</v>
      </c>
      <c r="B5572" s="47" t="s">
        <v>17101</v>
      </c>
      <c r="C5572" s="46" t="s">
        <v>0</v>
      </c>
      <c r="D5572" s="48">
        <v>31.53</v>
      </c>
    </row>
    <row r="5573" spans="1:4" x14ac:dyDescent="0.25">
      <c r="A5573" s="46" t="e">
        <f ca="1">HYPERLINK("#"&amp;CELL("address",OFFSET([4]Analítico!$B$1,MATCH(89830,[4]Analítico!$B:$B,0)-1,3)),89830)</f>
        <v>#VALUE!</v>
      </c>
      <c r="B5573" s="47" t="s">
        <v>17102</v>
      </c>
      <c r="C5573" s="46" t="s">
        <v>0</v>
      </c>
      <c r="D5573" s="48">
        <v>43.84</v>
      </c>
    </row>
    <row r="5574" spans="1:4" x14ac:dyDescent="0.25">
      <c r="A5574" s="46" t="e">
        <f ca="1">HYPERLINK("#"&amp;CELL("address",OFFSET([4]Analítico!$B$1,MATCH(89795,[4]Analítico!$B:$B,0)-1,3)),89795)</f>
        <v>#VALUE!</v>
      </c>
      <c r="B5574" s="47" t="s">
        <v>17103</v>
      </c>
      <c r="C5574" s="46" t="s">
        <v>0</v>
      </c>
      <c r="D5574" s="48">
        <v>47.72</v>
      </c>
    </row>
    <row r="5575" spans="1:4" x14ac:dyDescent="0.25">
      <c r="A5575" s="46" t="e">
        <f ca="1">HYPERLINK("#"&amp;CELL("address",OFFSET([4]Analítico!$B$1,MATCH(89823,[4]Analítico!$B:$B,0)-1,3)),89823)</f>
        <v>#VALUE!</v>
      </c>
      <c r="B5575" s="47" t="s">
        <v>17104</v>
      </c>
      <c r="C5575" s="46" t="s">
        <v>0</v>
      </c>
      <c r="D5575" s="48">
        <v>40.72</v>
      </c>
    </row>
    <row r="5576" spans="1:4" x14ac:dyDescent="0.25">
      <c r="A5576" s="46" t="e">
        <f ca="1">HYPERLINK("#"&amp;CELL("address",OFFSET([4]Analítico!$B$1,MATCH(89779,[4]Analítico!$B:$B,0)-1,3)),89779)</f>
        <v>#VALUE!</v>
      </c>
      <c r="B5576" s="47" t="s">
        <v>17105</v>
      </c>
      <c r="C5576" s="46" t="s">
        <v>0</v>
      </c>
      <c r="D5576" s="48">
        <v>39.51</v>
      </c>
    </row>
    <row r="5577" spans="1:4" x14ac:dyDescent="0.25">
      <c r="A5577" s="46" t="e">
        <f ca="1">HYPERLINK("#"&amp;CELL("address",OFFSET([4]Analítico!$B$1,MATCH(89857,[4]Analítico!$B:$B,0)-1,3)),89857)</f>
        <v>#VALUE!</v>
      </c>
      <c r="B5577" s="47" t="s">
        <v>17106</v>
      </c>
      <c r="C5577" s="46" t="s">
        <v>0</v>
      </c>
      <c r="D5577" s="48">
        <v>43.67</v>
      </c>
    </row>
    <row r="5578" spans="1:4" x14ac:dyDescent="0.25">
      <c r="A5578" s="46" t="e">
        <f ca="1">HYPERLINK("#"&amp;CELL("address",OFFSET([4]Analítico!$B$1,MATCH(89814,[4]Analítico!$B:$B,0)-1,3)),89814)</f>
        <v>#VALUE!</v>
      </c>
      <c r="B5578" s="47" t="s">
        <v>17107</v>
      </c>
      <c r="C5578" s="46" t="s">
        <v>0</v>
      </c>
      <c r="D5578" s="48">
        <v>19.260000000000002</v>
      </c>
    </row>
    <row r="5579" spans="1:4" x14ac:dyDescent="0.25">
      <c r="A5579" s="46" t="e">
        <f ca="1">HYPERLINK("#"&amp;CELL("address",OFFSET([4]Analítico!$B$1,MATCH(89754,[4]Analítico!$B:$B,0)-1,3)),89754)</f>
        <v>#VALUE!</v>
      </c>
      <c r="B5579" s="47" t="s">
        <v>17108</v>
      </c>
      <c r="C5579" s="46" t="s">
        <v>0</v>
      </c>
      <c r="D5579" s="48">
        <v>24.35</v>
      </c>
    </row>
    <row r="5580" spans="1:4" x14ac:dyDescent="0.25">
      <c r="A5580" s="46" t="e">
        <f ca="1">HYPERLINK("#"&amp;CELL("address",OFFSET([4]Analítico!$B$1,MATCH(89819,[4]Analítico!$B:$B,0)-1,3)),89819)</f>
        <v>#VALUE!</v>
      </c>
      <c r="B5580" s="47" t="s">
        <v>17109</v>
      </c>
      <c r="C5580" s="46" t="s">
        <v>0</v>
      </c>
      <c r="D5580" s="48">
        <v>27.23</v>
      </c>
    </row>
    <row r="5581" spans="1:4" x14ac:dyDescent="0.25">
      <c r="A5581" s="46" t="e">
        <f ca="1">HYPERLINK("#"&amp;CELL("address",OFFSET([4]Analítico!$B$1,MATCH(89776,[4]Analítico!$B:$B,0)-1,3)),89776)</f>
        <v>#VALUE!</v>
      </c>
      <c r="B5581" s="47" t="s">
        <v>17110</v>
      </c>
      <c r="C5581" s="46" t="s">
        <v>0</v>
      </c>
      <c r="D5581" s="48">
        <v>29.17</v>
      </c>
    </row>
    <row r="5582" spans="1:4" x14ac:dyDescent="0.25">
      <c r="A5582" s="46" t="e">
        <f ca="1">HYPERLINK("#"&amp;CELL("address",OFFSET([4]Analítico!$B$1,MATCH(89821,[4]Analítico!$B:$B,0)-1,3)),89821)</f>
        <v>#VALUE!</v>
      </c>
      <c r="B5582" s="47" t="s">
        <v>17111</v>
      </c>
      <c r="C5582" s="46" t="s">
        <v>0</v>
      </c>
      <c r="D5582" s="48">
        <v>22.72</v>
      </c>
    </row>
    <row r="5583" spans="1:4" x14ac:dyDescent="0.25">
      <c r="A5583" s="46" t="e">
        <f ca="1">HYPERLINK("#"&amp;CELL("address",OFFSET([4]Analítico!$B$1,MATCH(89778,[4]Analítico!$B:$B,0)-1,3)),89778)</f>
        <v>#VALUE!</v>
      </c>
      <c r="B5583" s="47" t="s">
        <v>17112</v>
      </c>
      <c r="C5583" s="46" t="s">
        <v>0</v>
      </c>
      <c r="D5583" s="48">
        <v>21.51</v>
      </c>
    </row>
    <row r="5584" spans="1:4" x14ac:dyDescent="0.25">
      <c r="A5584" s="46" t="e">
        <f ca="1">HYPERLINK("#"&amp;CELL("address",OFFSET([4]Analítico!$B$1,MATCH(89856,[4]Analítico!$B:$B,0)-1,3)),89856)</f>
        <v>#VALUE!</v>
      </c>
      <c r="B5584" s="47" t="s">
        <v>17113</v>
      </c>
      <c r="C5584" s="46" t="s">
        <v>0</v>
      </c>
      <c r="D5584" s="48">
        <v>25.67</v>
      </c>
    </row>
    <row r="5585" spans="1:4" x14ac:dyDescent="0.25">
      <c r="A5585" s="46" t="e">
        <f ca="1">HYPERLINK("#"&amp;CELL("address",OFFSET([4]Analítico!$B$1,MATCH(89752,[4]Analítico!$B:$B,0)-1,3)),89752)</f>
        <v>#VALUE!</v>
      </c>
      <c r="B5585" s="47" t="s">
        <v>17114</v>
      </c>
      <c r="C5585" s="46" t="s">
        <v>0</v>
      </c>
      <c r="D5585" s="48">
        <v>9.75</v>
      </c>
    </row>
    <row r="5586" spans="1:4" x14ac:dyDescent="0.25">
      <c r="A5586" s="46" t="e">
        <f ca="1">HYPERLINK("#"&amp;CELL("address",OFFSET([4]Analítico!$B$1,MATCH(89813,[4]Analítico!$B:$B,0)-1,3)),89813)</f>
        <v>#VALUE!</v>
      </c>
      <c r="B5586" s="47" t="s">
        <v>17115</v>
      </c>
      <c r="C5586" s="46" t="s">
        <v>0</v>
      </c>
      <c r="D5586" s="48">
        <v>6.82</v>
      </c>
    </row>
    <row r="5587" spans="1:4" x14ac:dyDescent="0.25">
      <c r="A5587" s="46" t="e">
        <f ca="1">HYPERLINK("#"&amp;CELL("address",OFFSET([4]Analítico!$B$1,MATCH(89753,[4]Analítico!$B:$B,0)-1,3)),89753)</f>
        <v>#VALUE!</v>
      </c>
      <c r="B5587" s="47" t="s">
        <v>17116</v>
      </c>
      <c r="C5587" s="46" t="s">
        <v>0</v>
      </c>
      <c r="D5587" s="48">
        <v>11.99</v>
      </c>
    </row>
    <row r="5588" spans="1:4" x14ac:dyDescent="0.25">
      <c r="A5588" s="46" t="e">
        <f ca="1">HYPERLINK("#"&amp;CELL("address",OFFSET([4]Analítico!$B$1,MATCH(89817,[4]Analítico!$B:$B,0)-1,3)),89817)</f>
        <v>#VALUE!</v>
      </c>
      <c r="B5588" s="47" t="s">
        <v>17117</v>
      </c>
      <c r="C5588" s="46" t="s">
        <v>0</v>
      </c>
      <c r="D5588" s="48">
        <v>17.03</v>
      </c>
    </row>
    <row r="5589" spans="1:4" x14ac:dyDescent="0.25">
      <c r="A5589" s="46" t="e">
        <f ca="1">HYPERLINK("#"&amp;CELL("address",OFFSET([4]Analítico!$B$1,MATCH(89774,[4]Analítico!$B:$B,0)-1,3)),89774)</f>
        <v>#VALUE!</v>
      </c>
      <c r="B5589" s="47" t="s">
        <v>17118</v>
      </c>
      <c r="C5589" s="46" t="s">
        <v>0</v>
      </c>
      <c r="D5589" s="48">
        <v>19</v>
      </c>
    </row>
    <row r="5590" spans="1:4" x14ac:dyDescent="0.25">
      <c r="A5590" s="46" t="e">
        <f ca="1">HYPERLINK("#"&amp;CELL("address",OFFSET([4]Analítico!$B$1,MATCH(95693,[4]Analítico!$B:$B,0)-1,3)),95693)</f>
        <v>#VALUE!</v>
      </c>
      <c r="B5590" s="47" t="s">
        <v>17119</v>
      </c>
      <c r="C5590" s="46" t="s">
        <v>0</v>
      </c>
      <c r="D5590" s="48">
        <v>62.18</v>
      </c>
    </row>
    <row r="5591" spans="1:4" x14ac:dyDescent="0.25">
      <c r="A5591" s="46" t="e">
        <f ca="1">HYPERLINK("#"&amp;CELL("address",OFFSET([4]Analítico!$B$1,MATCH(89833,[4]Analítico!$B:$B,0)-1,3)),89833)</f>
        <v>#VALUE!</v>
      </c>
      <c r="B5591" s="47" t="s">
        <v>17120</v>
      </c>
      <c r="C5591" s="46" t="s">
        <v>0</v>
      </c>
      <c r="D5591" s="48">
        <v>52.44</v>
      </c>
    </row>
    <row r="5592" spans="1:4" x14ac:dyDescent="0.25">
      <c r="A5592" s="46" t="e">
        <f ca="1">HYPERLINK("#"&amp;CELL("address",OFFSET([4]Analítico!$B$1,MATCH(89796,[4]Analítico!$B:$B,0)-1,3)),89796)</f>
        <v>#VALUE!</v>
      </c>
      <c r="B5592" s="47" t="s">
        <v>17121</v>
      </c>
      <c r="C5592" s="46" t="s">
        <v>0</v>
      </c>
      <c r="D5592" s="48">
        <v>50.03</v>
      </c>
    </row>
    <row r="5593" spans="1:4" x14ac:dyDescent="0.25">
      <c r="A5593" s="46" t="e">
        <f ca="1">HYPERLINK("#"&amp;CELL("address",OFFSET([4]Analítico!$B$1,MATCH(89860,[4]Analítico!$B:$B,0)-1,3)),89860)</f>
        <v>#VALUE!</v>
      </c>
      <c r="B5593" s="47" t="s">
        <v>17122</v>
      </c>
      <c r="C5593" s="46" t="s">
        <v>0</v>
      </c>
      <c r="D5593" s="48">
        <v>58.35</v>
      </c>
    </row>
    <row r="5594" spans="1:4" x14ac:dyDescent="0.25">
      <c r="A5594" s="46" t="e">
        <f ca="1">HYPERLINK("#"&amp;CELL("address",OFFSET([4]Analítico!$B$1,MATCH(89782,[4]Analítico!$B:$B,0)-1,3)),89782)</f>
        <v>#VALUE!</v>
      </c>
      <c r="B5594" s="47" t="s">
        <v>17123</v>
      </c>
      <c r="C5594" s="46" t="s">
        <v>0</v>
      </c>
      <c r="D5594" s="48">
        <v>19.3</v>
      </c>
    </row>
    <row r="5595" spans="1:4" x14ac:dyDescent="0.25">
      <c r="A5595" s="46" t="e">
        <f ca="1">HYPERLINK("#"&amp;CELL("address",OFFSET([4]Analítico!$B$1,MATCH(89825,[4]Analítico!$B:$B,0)-1,3)),89825)</f>
        <v>#VALUE!</v>
      </c>
      <c r="B5595" s="47" t="s">
        <v>17124</v>
      </c>
      <c r="C5595" s="46" t="s">
        <v>0</v>
      </c>
      <c r="D5595" s="48">
        <v>18.559999999999999</v>
      </c>
    </row>
    <row r="5596" spans="1:4" x14ac:dyDescent="0.25">
      <c r="A5596" s="46" t="e">
        <f ca="1">HYPERLINK("#"&amp;CELL("address",OFFSET([4]Analítico!$B$1,MATCH(89784,[4]Analítico!$B:$B,0)-1,3)),89784)</f>
        <v>#VALUE!</v>
      </c>
      <c r="B5596" s="47" t="s">
        <v>17125</v>
      </c>
      <c r="C5596" s="46" t="s">
        <v>0</v>
      </c>
      <c r="D5596" s="48">
        <v>28.72</v>
      </c>
    </row>
    <row r="5597" spans="1:4" x14ac:dyDescent="0.25">
      <c r="A5597" s="46" t="e">
        <f ca="1">HYPERLINK("#"&amp;CELL("address",OFFSET([4]Analítico!$B$1,MATCH(89829,[4]Analítico!$B:$B,0)-1,3)),89829)</f>
        <v>#VALUE!</v>
      </c>
      <c r="B5597" s="47" t="s">
        <v>17126</v>
      </c>
      <c r="C5597" s="46" t="s">
        <v>0</v>
      </c>
      <c r="D5597" s="48">
        <v>41.36</v>
      </c>
    </row>
    <row r="5598" spans="1:4" x14ac:dyDescent="0.25">
      <c r="A5598" s="46" t="e">
        <f ca="1">HYPERLINK("#"&amp;CELL("address",OFFSET([4]Analítico!$B$1,MATCH(89786,[4]Analítico!$B:$B,0)-1,3)),89786)</f>
        <v>#VALUE!</v>
      </c>
      <c r="B5598" s="47" t="s">
        <v>17127</v>
      </c>
      <c r="C5598" s="46" t="s">
        <v>0</v>
      </c>
      <c r="D5598" s="48">
        <v>45.24</v>
      </c>
    </row>
    <row r="5599" spans="1:4" x14ac:dyDescent="0.25">
      <c r="A5599" s="46" t="e">
        <f ca="1">HYPERLINK("#"&amp;CELL("address",OFFSET([4]Analítico!$B$1,MATCH(104352,[4]Analítico!$B:$B,0)-1,3)),104352)</f>
        <v>#VALUE!</v>
      </c>
      <c r="B5599" s="47" t="s">
        <v>17128</v>
      </c>
      <c r="C5599" s="46" t="s">
        <v>0</v>
      </c>
      <c r="D5599" s="48">
        <v>45.74</v>
      </c>
    </row>
    <row r="5600" spans="1:4" x14ac:dyDescent="0.25">
      <c r="A5600" s="46" t="e">
        <f ca="1">HYPERLINK("#"&amp;CELL("address",OFFSET([4]Analítico!$B$1,MATCH(104344,[4]Analítico!$B:$B,0)-1,3)),104344)</f>
        <v>#VALUE!</v>
      </c>
      <c r="B5600" s="47" t="s">
        <v>17129</v>
      </c>
      <c r="C5600" s="46" t="s">
        <v>0</v>
      </c>
      <c r="D5600" s="48">
        <v>47.52</v>
      </c>
    </row>
    <row r="5601" spans="1:4" x14ac:dyDescent="0.25">
      <c r="A5601" s="46" t="e">
        <f ca="1">HYPERLINK("#"&amp;CELL("address",OFFSET([4]Analítico!$B$1,MATCH(104354,[4]Analítico!$B:$B,0)-1,3)),104354)</f>
        <v>#VALUE!</v>
      </c>
      <c r="B5601" s="47" t="s">
        <v>17130</v>
      </c>
      <c r="C5601" s="46" t="s">
        <v>0</v>
      </c>
      <c r="D5601" s="48">
        <v>52.72</v>
      </c>
    </row>
    <row r="5602" spans="1:4" x14ac:dyDescent="0.25">
      <c r="A5602" s="46" t="e">
        <f ca="1">HYPERLINK("#"&amp;CELL("address",OFFSET([4]Analítico!$B$1,MATCH(104346,[4]Analítico!$B:$B,0)-1,3)),104346)</f>
        <v>#VALUE!</v>
      </c>
      <c r="B5602" s="47" t="s">
        <v>17131</v>
      </c>
      <c r="C5602" s="46" t="s">
        <v>0</v>
      </c>
      <c r="D5602" s="48">
        <v>52.41</v>
      </c>
    </row>
    <row r="5603" spans="1:4" x14ac:dyDescent="0.25">
      <c r="A5603" s="46" t="e">
        <f ca="1">HYPERLINK("#"&amp;CELL("address",OFFSET([4]Analítico!$B$1,MATCH(104356,[4]Analítico!$B:$B,0)-1,3)),104356)</f>
        <v>#VALUE!</v>
      </c>
      <c r="B5603" s="47" t="s">
        <v>17132</v>
      </c>
      <c r="C5603" s="46" t="s">
        <v>0</v>
      </c>
      <c r="D5603" s="48">
        <v>35.770000000000003</v>
      </c>
    </row>
    <row r="5604" spans="1:4" x14ac:dyDescent="0.25">
      <c r="A5604" s="46" t="e">
        <f ca="1">HYPERLINK("#"&amp;CELL("address",OFFSET([4]Analítico!$B$1,MATCH(104348,[4]Analítico!$B:$B,0)-1,3)),104348)</f>
        <v>#VALUE!</v>
      </c>
      <c r="B5604" s="47" t="s">
        <v>17133</v>
      </c>
      <c r="C5604" s="46" t="s">
        <v>0</v>
      </c>
      <c r="D5604" s="48">
        <v>12.94</v>
      </c>
    </row>
    <row r="5605" spans="1:4" x14ac:dyDescent="0.25">
      <c r="A5605" s="46" t="e">
        <f ca="1">HYPERLINK("#"&amp;CELL("address",OFFSET([4]Analítico!$B$1,MATCH(104351,[4]Analítico!$B:$B,0)-1,3)),104351)</f>
        <v>#VALUE!</v>
      </c>
      <c r="B5605" s="47" t="s">
        <v>17134</v>
      </c>
      <c r="C5605" s="46" t="s">
        <v>0</v>
      </c>
      <c r="D5605" s="48">
        <v>26.9</v>
      </c>
    </row>
    <row r="5606" spans="1:4" x14ac:dyDescent="0.25">
      <c r="A5606" s="46" t="e">
        <f ca="1">HYPERLINK("#"&amp;CELL("address",OFFSET([4]Analítico!$B$1,MATCH(89800,[4]Analítico!$B:$B,0)-1,3)),89800)</f>
        <v>#VALUE!</v>
      </c>
      <c r="B5606" s="47" t="s">
        <v>17135</v>
      </c>
      <c r="C5606" s="46" t="s">
        <v>161</v>
      </c>
      <c r="D5606" s="48">
        <v>38.18</v>
      </c>
    </row>
    <row r="5607" spans="1:4" x14ac:dyDescent="0.25">
      <c r="A5607" s="46" t="e">
        <f ca="1">HYPERLINK("#"&amp;CELL("address",OFFSET([4]Analítico!$B$1,MATCH(89714,[4]Analítico!$B:$B,0)-1,3)),89714)</f>
        <v>#VALUE!</v>
      </c>
      <c r="B5607" s="47" t="s">
        <v>17136</v>
      </c>
      <c r="C5607" s="46" t="s">
        <v>161</v>
      </c>
      <c r="D5607" s="48">
        <v>51.53</v>
      </c>
    </row>
    <row r="5608" spans="1:4" x14ac:dyDescent="0.25">
      <c r="A5608" s="46" t="e">
        <f ca="1">HYPERLINK("#"&amp;CELL("address",OFFSET([4]Analítico!$B$1,MATCH(89848,[4]Analítico!$B:$B,0)-1,3)),89848)</f>
        <v>#VALUE!</v>
      </c>
      <c r="B5608" s="47" t="s">
        <v>17137</v>
      </c>
      <c r="C5608" s="46" t="s">
        <v>161</v>
      </c>
      <c r="D5608" s="48">
        <v>36.450000000000003</v>
      </c>
    </row>
    <row r="5609" spans="1:4" x14ac:dyDescent="0.25">
      <c r="A5609" s="46" t="e">
        <f ca="1">HYPERLINK("#"&amp;CELL("address",OFFSET([4]Analítico!$B$1,MATCH(89849,[4]Analítico!$B:$B,0)-1,3)),89849)</f>
        <v>#VALUE!</v>
      </c>
      <c r="B5609" s="47" t="s">
        <v>17138</v>
      </c>
      <c r="C5609" s="46" t="s">
        <v>161</v>
      </c>
      <c r="D5609" s="48">
        <v>72.069999999999993</v>
      </c>
    </row>
    <row r="5610" spans="1:4" x14ac:dyDescent="0.25">
      <c r="A5610" s="46" t="e">
        <f ca="1">HYPERLINK("#"&amp;CELL("address",OFFSET([4]Analítico!$B$1,MATCH(89711,[4]Analítico!$B:$B,0)-1,3)),89711)</f>
        <v>#VALUE!</v>
      </c>
      <c r="B5610" s="47" t="s">
        <v>17139</v>
      </c>
      <c r="C5610" s="46" t="s">
        <v>161</v>
      </c>
      <c r="D5610" s="48">
        <v>29.78</v>
      </c>
    </row>
    <row r="5611" spans="1:4" x14ac:dyDescent="0.25">
      <c r="A5611" s="46" t="e">
        <f ca="1">HYPERLINK("#"&amp;CELL("address",OFFSET([4]Analítico!$B$1,MATCH(89798,[4]Analítico!$B:$B,0)-1,3)),89798)</f>
        <v>#VALUE!</v>
      </c>
      <c r="B5611" s="47" t="s">
        <v>17140</v>
      </c>
      <c r="C5611" s="46" t="s">
        <v>161</v>
      </c>
      <c r="D5611" s="48">
        <v>16.66</v>
      </c>
    </row>
    <row r="5612" spans="1:4" x14ac:dyDescent="0.25">
      <c r="A5612" s="46" t="e">
        <f ca="1">HYPERLINK("#"&amp;CELL("address",OFFSET([4]Analítico!$B$1,MATCH(89712,[4]Analítico!$B:$B,0)-1,3)),89712)</f>
        <v>#VALUE!</v>
      </c>
      <c r="B5612" s="47" t="s">
        <v>17141</v>
      </c>
      <c r="C5612" s="46" t="s">
        <v>161</v>
      </c>
      <c r="D5612" s="48">
        <v>37.01</v>
      </c>
    </row>
    <row r="5613" spans="1:4" x14ac:dyDescent="0.25">
      <c r="A5613" s="46" t="e">
        <f ca="1">HYPERLINK("#"&amp;CELL("address",OFFSET([4]Analítico!$B$1,MATCH(89799,[4]Analítico!$B:$B,0)-1,3)),89799)</f>
        <v>#VALUE!</v>
      </c>
      <c r="B5613" s="47" t="s">
        <v>17142</v>
      </c>
      <c r="C5613" s="46" t="s">
        <v>161</v>
      </c>
      <c r="D5613" s="48">
        <v>29.02</v>
      </c>
    </row>
    <row r="5614" spans="1:4" x14ac:dyDescent="0.25">
      <c r="A5614" s="46" t="e">
        <f ca="1">HYPERLINK("#"&amp;CELL("address",OFFSET([4]Analítico!$B$1,MATCH(89713,[4]Analítico!$B:$B,0)-1,3)),89713)</f>
        <v>#VALUE!</v>
      </c>
      <c r="B5614" s="47" t="s">
        <v>17143</v>
      </c>
      <c r="C5614" s="46" t="s">
        <v>161</v>
      </c>
      <c r="D5614" s="48">
        <v>45.89</v>
      </c>
    </row>
    <row r="5615" spans="1:4" x14ac:dyDescent="0.25">
      <c r="A5615" s="46" t="e">
        <f ca="1">HYPERLINK("#"&amp;CELL("address",OFFSET([4]Analítico!$B$1,MATCH(89376,[4]Analítico!$B:$B,0)-1,3)),89376)</f>
        <v>#VALUE!</v>
      </c>
      <c r="B5615" s="47" t="s">
        <v>17144</v>
      </c>
      <c r="C5615" s="46" t="s">
        <v>0</v>
      </c>
      <c r="D5615" s="48">
        <v>7.59</v>
      </c>
    </row>
    <row r="5616" spans="1:4" x14ac:dyDescent="0.25">
      <c r="A5616" s="46" t="e">
        <f ca="1">HYPERLINK("#"&amp;CELL("address",OFFSET([4]Analítico!$B$1,MATCH(89429,[4]Analítico!$B:$B,0)-1,3)),89429)</f>
        <v>#VALUE!</v>
      </c>
      <c r="B5616" s="47" t="s">
        <v>17145</v>
      </c>
      <c r="C5616" s="46" t="s">
        <v>0</v>
      </c>
      <c r="D5616" s="48">
        <v>8.1</v>
      </c>
    </row>
    <row r="5617" spans="1:4" x14ac:dyDescent="0.25">
      <c r="A5617" s="46" t="e">
        <f ca="1">HYPERLINK("#"&amp;CELL("address",OFFSET([4]Analítico!$B$1,MATCH(89383,[4]Analítico!$B:$B,0)-1,3)),89383)</f>
        <v>#VALUE!</v>
      </c>
      <c r="B5617" s="47" t="s">
        <v>17146</v>
      </c>
      <c r="C5617" s="46" t="s">
        <v>0</v>
      </c>
      <c r="D5617" s="48">
        <v>8.85</v>
      </c>
    </row>
    <row r="5618" spans="1:4" x14ac:dyDescent="0.25">
      <c r="A5618" s="46" t="e">
        <f ca="1">HYPERLINK("#"&amp;CELL("address",OFFSET([4]Analítico!$B$1,MATCH(89553,[4]Analítico!$B:$B,0)-1,3)),89553)</f>
        <v>#VALUE!</v>
      </c>
      <c r="B5618" s="47" t="s">
        <v>17147</v>
      </c>
      <c r="C5618" s="46" t="s">
        <v>0</v>
      </c>
      <c r="D5618" s="48">
        <v>7.06</v>
      </c>
    </row>
    <row r="5619" spans="1:4" x14ac:dyDescent="0.25">
      <c r="A5619" s="46" t="e">
        <f ca="1">HYPERLINK("#"&amp;CELL("address",OFFSET([4]Analítico!$B$1,MATCH(89436,[4]Analítico!$B:$B,0)-1,3)),89436)</f>
        <v>#VALUE!</v>
      </c>
      <c r="B5619" s="47" t="s">
        <v>17148</v>
      </c>
      <c r="C5619" s="46" t="s">
        <v>0</v>
      </c>
      <c r="D5619" s="48">
        <v>10.57</v>
      </c>
    </row>
    <row r="5620" spans="1:4" x14ac:dyDescent="0.25">
      <c r="A5620" s="46" t="e">
        <f ca="1">HYPERLINK("#"&amp;CELL("address",OFFSET([4]Analítico!$B$1,MATCH(89391,[4]Analítico!$B:$B,0)-1,3)),89391)</f>
        <v>#VALUE!</v>
      </c>
      <c r="B5620" s="47" t="s">
        <v>17149</v>
      </c>
      <c r="C5620" s="46" t="s">
        <v>0</v>
      </c>
      <c r="D5620" s="48">
        <v>11.43</v>
      </c>
    </row>
    <row r="5621" spans="1:4" x14ac:dyDescent="0.25">
      <c r="A5621" s="46" t="e">
        <f ca="1">HYPERLINK("#"&amp;CELL("address",OFFSET([4]Analítico!$B$1,MATCH(103994,[4]Analítico!$B:$B,0)-1,3)),103994)</f>
        <v>#VALUE!</v>
      </c>
      <c r="B5621" s="47" t="s">
        <v>17150</v>
      </c>
      <c r="C5621" s="46" t="s">
        <v>0</v>
      </c>
      <c r="D5621" s="48">
        <v>17.38</v>
      </c>
    </row>
    <row r="5622" spans="1:4" x14ac:dyDescent="0.25">
      <c r="A5622" s="46" t="e">
        <f ca="1">HYPERLINK("#"&amp;CELL("address",OFFSET([4]Analítico!$B$1,MATCH(89570,[4]Analítico!$B:$B,0)-1,3)),89570)</f>
        <v>#VALUE!</v>
      </c>
      <c r="B5622" s="47" t="s">
        <v>17151</v>
      </c>
      <c r="C5622" s="46" t="s">
        <v>0</v>
      </c>
      <c r="D5622" s="48">
        <v>13.49</v>
      </c>
    </row>
    <row r="5623" spans="1:4" x14ac:dyDescent="0.25">
      <c r="A5623" s="46" t="e">
        <f ca="1">HYPERLINK("#"&amp;CELL("address",OFFSET([4]Analítico!$B$1,MATCH(103992,[4]Analítico!$B:$B,0)-1,3)),103992)</f>
        <v>#VALUE!</v>
      </c>
      <c r="B5623" s="47" t="s">
        <v>17152</v>
      </c>
      <c r="C5623" s="46" t="s">
        <v>0</v>
      </c>
      <c r="D5623" s="48">
        <v>14.51</v>
      </c>
    </row>
    <row r="5624" spans="1:4" x14ac:dyDescent="0.25">
      <c r="A5624" s="46" t="e">
        <f ca="1">HYPERLINK("#"&amp;CELL("address",OFFSET([4]Analítico!$B$1,MATCH(89572,[4]Analítico!$B:$B,0)-1,3)),89572)</f>
        <v>#VALUE!</v>
      </c>
      <c r="B5624" s="47" t="s">
        <v>17153</v>
      </c>
      <c r="C5624" s="46" t="s">
        <v>0</v>
      </c>
      <c r="D5624" s="48">
        <v>10.44</v>
      </c>
    </row>
    <row r="5625" spans="1:4" x14ac:dyDescent="0.25">
      <c r="A5625" s="46" t="e">
        <f ca="1">HYPERLINK("#"&amp;CELL("address",OFFSET([4]Analítico!$B$1,MATCH(104001,[4]Analítico!$B:$B,0)-1,3)),104001)</f>
        <v>#VALUE!</v>
      </c>
      <c r="B5625" s="47" t="s">
        <v>17154</v>
      </c>
      <c r="C5625" s="46" t="s">
        <v>0</v>
      </c>
      <c r="D5625" s="48">
        <v>17.170000000000002</v>
      </c>
    </row>
    <row r="5626" spans="1:4" x14ac:dyDescent="0.25">
      <c r="A5626" s="46" t="e">
        <f ca="1">HYPERLINK("#"&amp;CELL("address",OFFSET([4]Analítico!$B$1,MATCH(89596,[4]Analítico!$B:$B,0)-1,3)),89596)</f>
        <v>#VALUE!</v>
      </c>
      <c r="B5626" s="47" t="s">
        <v>17155</v>
      </c>
      <c r="C5626" s="46" t="s">
        <v>0</v>
      </c>
      <c r="D5626" s="48">
        <v>12.45</v>
      </c>
    </row>
    <row r="5627" spans="1:4" x14ac:dyDescent="0.25">
      <c r="A5627" s="46" t="e">
        <f ca="1">HYPERLINK("#"&amp;CELL("address",OFFSET([4]Analítico!$B$1,MATCH(104002,[4]Analítico!$B:$B,0)-1,3)),104002)</f>
        <v>#VALUE!</v>
      </c>
      <c r="B5627" s="47" t="s">
        <v>17156</v>
      </c>
      <c r="C5627" s="46" t="s">
        <v>0</v>
      </c>
      <c r="D5627" s="48">
        <v>21.26</v>
      </c>
    </row>
    <row r="5628" spans="1:4" x14ac:dyDescent="0.25">
      <c r="A5628" s="46" t="e">
        <f ca="1">HYPERLINK("#"&amp;CELL("address",OFFSET([4]Analítico!$B$1,MATCH(89595,[4]Analítico!$B:$B,0)-1,3)),89595)</f>
        <v>#VALUE!</v>
      </c>
      <c r="B5628" s="47" t="s">
        <v>17157</v>
      </c>
      <c r="C5628" s="46" t="s">
        <v>0</v>
      </c>
      <c r="D5628" s="48">
        <v>16.82</v>
      </c>
    </row>
    <row r="5629" spans="1:4" x14ac:dyDescent="0.25">
      <c r="A5629" s="46" t="e">
        <f ca="1">HYPERLINK("#"&amp;CELL("address",OFFSET([4]Analítico!$B$1,MATCH(89610,[4]Analítico!$B:$B,0)-1,3)),89610)</f>
        <v>#VALUE!</v>
      </c>
      <c r="B5629" s="47" t="s">
        <v>17158</v>
      </c>
      <c r="C5629" s="46" t="s">
        <v>0</v>
      </c>
      <c r="D5629" s="48">
        <v>22.54</v>
      </c>
    </row>
    <row r="5630" spans="1:4" x14ac:dyDescent="0.25">
      <c r="A5630" s="46" t="e">
        <f ca="1">HYPERLINK("#"&amp;CELL("address",OFFSET([4]Analítico!$B$1,MATCH(89613,[4]Analítico!$B:$B,0)-1,3)),89613)</f>
        <v>#VALUE!</v>
      </c>
      <c r="B5630" s="47" t="s">
        <v>17159</v>
      </c>
      <c r="C5630" s="46" t="s">
        <v>0</v>
      </c>
      <c r="D5630" s="48">
        <v>34.67</v>
      </c>
    </row>
    <row r="5631" spans="1:4" x14ac:dyDescent="0.25">
      <c r="A5631" s="46" t="e">
        <f ca="1">HYPERLINK("#"&amp;CELL("address",OFFSET([4]Analítico!$B$1,MATCH(89616,[4]Analítico!$B:$B,0)-1,3)),89616)</f>
        <v>#VALUE!</v>
      </c>
      <c r="B5631" s="47" t="s">
        <v>17160</v>
      </c>
      <c r="C5631" s="46" t="s">
        <v>0</v>
      </c>
      <c r="D5631" s="48">
        <v>45.95</v>
      </c>
    </row>
    <row r="5632" spans="1:4" x14ac:dyDescent="0.25">
      <c r="A5632" s="46" t="e">
        <f ca="1">HYPERLINK("#"&amp;CELL("address",OFFSET([4]Analítico!$B$1,MATCH(103952,[4]Analítico!$B:$B,0)-1,3)),103952)</f>
        <v>#VALUE!</v>
      </c>
      <c r="B5632" s="47" t="s">
        <v>17161</v>
      </c>
      <c r="C5632" s="46" t="s">
        <v>0</v>
      </c>
      <c r="D5632" s="48">
        <v>7.76</v>
      </c>
    </row>
    <row r="5633" spans="1:4" x14ac:dyDescent="0.25">
      <c r="A5633" s="46" t="e">
        <f ca="1">HYPERLINK("#"&amp;CELL("address",OFFSET([4]Analítico!$B$1,MATCH(103947,[4]Analítico!$B:$B,0)-1,3)),103947)</f>
        <v>#VALUE!</v>
      </c>
      <c r="B5633" s="47" t="s">
        <v>17162</v>
      </c>
      <c r="C5633" s="46" t="s">
        <v>0</v>
      </c>
      <c r="D5633" s="48">
        <v>8.51</v>
      </c>
    </row>
    <row r="5634" spans="1:4" x14ac:dyDescent="0.25">
      <c r="A5634" s="46" t="e">
        <f ca="1">HYPERLINK("#"&amp;CELL("address",OFFSET([4]Analítico!$B$1,MATCH(103957,[4]Analítico!$B:$B,0)-1,3)),103957)</f>
        <v>#VALUE!</v>
      </c>
      <c r="B5634" s="47" t="s">
        <v>17163</v>
      </c>
      <c r="C5634" s="46" t="s">
        <v>0</v>
      </c>
      <c r="D5634" s="48">
        <v>6.1</v>
      </c>
    </row>
    <row r="5635" spans="1:4" x14ac:dyDescent="0.25">
      <c r="A5635" s="46" t="e">
        <f ca="1">HYPERLINK("#"&amp;CELL("address",OFFSET([4]Analítico!$B$1,MATCH(103953,[4]Analítico!$B:$B,0)-1,3)),103953)</f>
        <v>#VALUE!</v>
      </c>
      <c r="B5635" s="47" t="s">
        <v>17164</v>
      </c>
      <c r="C5635" s="46" t="s">
        <v>0</v>
      </c>
      <c r="D5635" s="48">
        <v>9.61</v>
      </c>
    </row>
    <row r="5636" spans="1:4" x14ac:dyDescent="0.25">
      <c r="A5636" s="46" t="e">
        <f ca="1">HYPERLINK("#"&amp;CELL("address",OFFSET([4]Analítico!$B$1,MATCH(103948,[4]Analítico!$B:$B,0)-1,3)),103948)</f>
        <v>#VALUE!</v>
      </c>
      <c r="B5636" s="47" t="s">
        <v>17165</v>
      </c>
      <c r="C5636" s="46" t="s">
        <v>0</v>
      </c>
      <c r="D5636" s="48">
        <v>10.47</v>
      </c>
    </row>
    <row r="5637" spans="1:4" x14ac:dyDescent="0.25">
      <c r="A5637" s="46" t="e">
        <f ca="1">HYPERLINK("#"&amp;CELL("address",OFFSET([4]Analítico!$B$1,MATCH(103958,[4]Analítico!$B:$B,0)-1,3)),103958)</f>
        <v>#VALUE!</v>
      </c>
      <c r="B5637" s="47" t="s">
        <v>17166</v>
      </c>
      <c r="C5637" s="46" t="s">
        <v>0</v>
      </c>
      <c r="D5637" s="48">
        <v>11.98</v>
      </c>
    </row>
    <row r="5638" spans="1:4" x14ac:dyDescent="0.25">
      <c r="A5638" s="46" t="e">
        <f ca="1">HYPERLINK("#"&amp;CELL("address",OFFSET([4]Analítico!$B$1,MATCH(104009,[4]Analítico!$B:$B,0)-1,3)),104009)</f>
        <v>#VALUE!</v>
      </c>
      <c r="B5638" s="47" t="s">
        <v>17167</v>
      </c>
      <c r="C5638" s="46" t="s">
        <v>0</v>
      </c>
      <c r="D5638" s="48">
        <v>16.71</v>
      </c>
    </row>
    <row r="5639" spans="1:4" x14ac:dyDescent="0.25">
      <c r="A5639" s="46" t="e">
        <f ca="1">HYPERLINK("#"&amp;CELL("address",OFFSET([4]Analítico!$B$1,MATCH(103959,[4]Analítico!$B:$B,0)-1,3)),103959)</f>
        <v>#VALUE!</v>
      </c>
      <c r="B5639" s="47" t="s">
        <v>17168</v>
      </c>
      <c r="C5639" s="46" t="s">
        <v>0</v>
      </c>
      <c r="D5639" s="48">
        <v>17.55</v>
      </c>
    </row>
    <row r="5640" spans="1:4" x14ac:dyDescent="0.25">
      <c r="A5640" s="46" t="e">
        <f ca="1">HYPERLINK("#"&amp;CELL("address",OFFSET([4]Analítico!$B$1,MATCH(103962,[4]Analítico!$B:$B,0)-1,3)),103962)</f>
        <v>#VALUE!</v>
      </c>
      <c r="B5640" s="47" t="s">
        <v>17169</v>
      </c>
      <c r="C5640" s="46" t="s">
        <v>0</v>
      </c>
      <c r="D5640" s="48">
        <v>7.75</v>
      </c>
    </row>
    <row r="5641" spans="1:4" x14ac:dyDescent="0.25">
      <c r="A5641" s="46" t="e">
        <f ca="1">HYPERLINK("#"&amp;CELL("address",OFFSET([4]Analítico!$B$1,MATCH(103954,[4]Analítico!$B:$B,0)-1,3)),103954)</f>
        <v>#VALUE!</v>
      </c>
      <c r="B5641" s="47" t="s">
        <v>17170</v>
      </c>
      <c r="C5641" s="46" t="s">
        <v>0</v>
      </c>
      <c r="D5641" s="48">
        <v>11.13</v>
      </c>
    </row>
    <row r="5642" spans="1:4" x14ac:dyDescent="0.25">
      <c r="A5642" s="46" t="e">
        <f ca="1">HYPERLINK("#"&amp;CELL("address",OFFSET([4]Analítico!$B$1,MATCH(103949,[4]Analítico!$B:$B,0)-1,3)),103949)</f>
        <v>#VALUE!</v>
      </c>
      <c r="B5642" s="47" t="s">
        <v>17171</v>
      </c>
      <c r="C5642" s="46" t="s">
        <v>0</v>
      </c>
      <c r="D5642" s="48">
        <v>11.96</v>
      </c>
    </row>
    <row r="5643" spans="1:4" x14ac:dyDescent="0.25">
      <c r="A5643" s="46" t="e">
        <f ca="1">HYPERLINK("#"&amp;CELL("address",OFFSET([4]Analítico!$B$1,MATCH(103964,[4]Analítico!$B:$B,0)-1,3)),103964)</f>
        <v>#VALUE!</v>
      </c>
      <c r="B5643" s="47" t="s">
        <v>17172</v>
      </c>
      <c r="C5643" s="46" t="s">
        <v>0</v>
      </c>
      <c r="D5643" s="48">
        <v>9.7899999999999991</v>
      </c>
    </row>
    <row r="5644" spans="1:4" x14ac:dyDescent="0.25">
      <c r="A5644" s="46" t="e">
        <f ca="1">HYPERLINK("#"&amp;CELL("address",OFFSET([4]Analítico!$B$1,MATCH(104014,[4]Analítico!$B:$B,0)-1,3)),104014)</f>
        <v>#VALUE!</v>
      </c>
      <c r="B5644" s="47" t="s">
        <v>17173</v>
      </c>
      <c r="C5644" s="46" t="s">
        <v>0</v>
      </c>
      <c r="D5644" s="48">
        <v>13.6</v>
      </c>
    </row>
    <row r="5645" spans="1:4" x14ac:dyDescent="0.25">
      <c r="A5645" s="46" t="e">
        <f ca="1">HYPERLINK("#"&amp;CELL("address",OFFSET([4]Analítico!$B$1,MATCH(103966,[4]Analítico!$B:$B,0)-1,3)),103966)</f>
        <v>#VALUE!</v>
      </c>
      <c r="B5645" s="47" t="s">
        <v>17174</v>
      </c>
      <c r="C5645" s="46" t="s">
        <v>0</v>
      </c>
      <c r="D5645" s="48">
        <v>11.46</v>
      </c>
    </row>
    <row r="5646" spans="1:4" x14ac:dyDescent="0.25">
      <c r="A5646" s="46" t="e">
        <f ca="1">HYPERLINK("#"&amp;CELL("address",OFFSET([4]Analítico!$B$1,MATCH(103999,[4]Analítico!$B:$B,0)-1,3)),103999)</f>
        <v>#VALUE!</v>
      </c>
      <c r="B5646" s="47" t="s">
        <v>17175</v>
      </c>
      <c r="C5646" s="46" t="s">
        <v>0</v>
      </c>
      <c r="D5646" s="48">
        <v>15.64</v>
      </c>
    </row>
    <row r="5647" spans="1:4" x14ac:dyDescent="0.25">
      <c r="A5647" s="46" t="e">
        <f ca="1">HYPERLINK("#"&amp;CELL("address",OFFSET([4]Analítico!$B$1,MATCH(103967,[4]Analítico!$B:$B,0)-1,3)),103967)</f>
        <v>#VALUE!</v>
      </c>
      <c r="B5647" s="47" t="s">
        <v>17176</v>
      </c>
      <c r="C5647" s="46" t="s">
        <v>0</v>
      </c>
      <c r="D5647" s="48">
        <v>13.72</v>
      </c>
    </row>
    <row r="5648" spans="1:4" x14ac:dyDescent="0.25">
      <c r="A5648" s="46" t="e">
        <f ca="1">HYPERLINK("#"&amp;CELL("address",OFFSET([4]Analítico!$B$1,MATCH(104003,[4]Analítico!$B:$B,0)-1,3)),104003)</f>
        <v>#VALUE!</v>
      </c>
      <c r="B5648" s="47" t="s">
        <v>17177</v>
      </c>
      <c r="C5648" s="46" t="s">
        <v>0</v>
      </c>
      <c r="D5648" s="48">
        <v>18.16</v>
      </c>
    </row>
    <row r="5649" spans="1:4" x14ac:dyDescent="0.25">
      <c r="A5649" s="46" t="e">
        <f ca="1">HYPERLINK("#"&amp;CELL("address",OFFSET([4]Analítico!$B$1,MATCH(103968,[4]Analítico!$B:$B,0)-1,3)),103968)</f>
        <v>#VALUE!</v>
      </c>
      <c r="B5649" s="47" t="s">
        <v>17178</v>
      </c>
      <c r="C5649" s="46" t="s">
        <v>0</v>
      </c>
      <c r="D5649" s="48">
        <v>19.239999999999998</v>
      </c>
    </row>
    <row r="5650" spans="1:4" x14ac:dyDescent="0.25">
      <c r="A5650" s="46" t="e">
        <f ca="1">HYPERLINK("#"&amp;CELL("address",OFFSET([4]Analítico!$B$1,MATCH(103969,[4]Analítico!$B:$B,0)-1,3)),103969)</f>
        <v>#VALUE!</v>
      </c>
      <c r="B5650" s="47" t="s">
        <v>17179</v>
      </c>
      <c r="C5650" s="46" t="s">
        <v>0</v>
      </c>
      <c r="D5650" s="48">
        <v>22.64</v>
      </c>
    </row>
    <row r="5651" spans="1:4" x14ac:dyDescent="0.25">
      <c r="A5651" s="46" t="e">
        <f ca="1">HYPERLINK("#"&amp;CELL("address",OFFSET([4]Analítico!$B$1,MATCH(103971,[4]Analítico!$B:$B,0)-1,3)),103971)</f>
        <v>#VALUE!</v>
      </c>
      <c r="B5651" s="47" t="s">
        <v>17180</v>
      </c>
      <c r="C5651" s="46" t="s">
        <v>0</v>
      </c>
      <c r="D5651" s="48">
        <v>28.65</v>
      </c>
    </row>
    <row r="5652" spans="1:4" x14ac:dyDescent="0.25">
      <c r="A5652" s="46" t="e">
        <f ca="1">HYPERLINK("#"&amp;CELL("address",OFFSET([4]Analítico!$B$1,MATCH(103972,[4]Analítico!$B:$B,0)-1,3)),103972)</f>
        <v>#VALUE!</v>
      </c>
      <c r="B5652" s="47" t="s">
        <v>17181</v>
      </c>
      <c r="C5652" s="46" t="s">
        <v>0</v>
      </c>
      <c r="D5652" s="48">
        <v>33.03</v>
      </c>
    </row>
    <row r="5653" spans="1:4" x14ac:dyDescent="0.25">
      <c r="A5653" s="46" t="e">
        <f ca="1">HYPERLINK("#"&amp;CELL("address",OFFSET([4]Analítico!$B$1,MATCH(103993,[4]Analítico!$B:$B,0)-1,3)),103993)</f>
        <v>#VALUE!</v>
      </c>
      <c r="B5653" s="47" t="s">
        <v>17182</v>
      </c>
      <c r="C5653" s="46" t="s">
        <v>0</v>
      </c>
      <c r="D5653" s="48">
        <v>12.67</v>
      </c>
    </row>
    <row r="5654" spans="1:4" x14ac:dyDescent="0.25">
      <c r="A5654" s="46" t="e">
        <f ca="1">HYPERLINK("#"&amp;CELL("address",OFFSET([4]Analítico!$B$1,MATCH(89407,[4]Analítico!$B:$B,0)-1,3)),89407)</f>
        <v>#VALUE!</v>
      </c>
      <c r="B5654" s="47" t="s">
        <v>17183</v>
      </c>
      <c r="C5654" s="46" t="s">
        <v>0</v>
      </c>
      <c r="D5654" s="48">
        <v>11.87</v>
      </c>
    </row>
    <row r="5655" spans="1:4" x14ac:dyDescent="0.25">
      <c r="A5655" s="46" t="e">
        <f ca="1">HYPERLINK("#"&amp;CELL("address",OFFSET([4]Analítico!$B$1,MATCH(89361,[4]Analítico!$B:$B,0)-1,3)),89361)</f>
        <v>#VALUE!</v>
      </c>
      <c r="B5655" s="47" t="s">
        <v>17184</v>
      </c>
      <c r="C5655" s="46" t="s">
        <v>0</v>
      </c>
      <c r="D5655" s="48">
        <v>12.89</v>
      </c>
    </row>
    <row r="5656" spans="1:4" x14ac:dyDescent="0.25">
      <c r="A5656" s="46" t="e">
        <f ca="1">HYPERLINK("#"&amp;CELL("address",OFFSET([4]Analítico!$B$1,MATCH(89490,[4]Analítico!$B:$B,0)-1,3)),89490)</f>
        <v>#VALUE!</v>
      </c>
      <c r="B5656" s="47" t="s">
        <v>17185</v>
      </c>
      <c r="C5656" s="46" t="s">
        <v>0</v>
      </c>
      <c r="D5656" s="48">
        <v>8.9700000000000006</v>
      </c>
    </row>
    <row r="5657" spans="1:4" x14ac:dyDescent="0.25">
      <c r="A5657" s="46" t="e">
        <f ca="1">HYPERLINK("#"&amp;CELL("address",OFFSET([4]Analítico!$B$1,MATCH(89411,[4]Analítico!$B:$B,0)-1,3)),89411)</f>
        <v>#VALUE!</v>
      </c>
      <c r="B5657" s="47" t="s">
        <v>17186</v>
      </c>
      <c r="C5657" s="46" t="s">
        <v>0</v>
      </c>
      <c r="D5657" s="48">
        <v>13.83</v>
      </c>
    </row>
    <row r="5658" spans="1:4" x14ac:dyDescent="0.25">
      <c r="A5658" s="46" t="e">
        <f ca="1">HYPERLINK("#"&amp;CELL("address",OFFSET([4]Analítico!$B$1,MATCH(89365,[4]Analítico!$B:$B,0)-1,3)),89365)</f>
        <v>#VALUE!</v>
      </c>
      <c r="B5658" s="47" t="s">
        <v>17187</v>
      </c>
      <c r="C5658" s="46" t="s">
        <v>0</v>
      </c>
      <c r="D5658" s="48">
        <v>15.03</v>
      </c>
    </row>
    <row r="5659" spans="1:4" x14ac:dyDescent="0.25">
      <c r="A5659" s="46" t="e">
        <f ca="1">HYPERLINK("#"&amp;CELL("address",OFFSET([4]Analítico!$B$1,MATCH(89496,[4]Analítico!$B:$B,0)-1,3)),89496)</f>
        <v>#VALUE!</v>
      </c>
      <c r="B5659" s="47" t="s">
        <v>17188</v>
      </c>
      <c r="C5659" s="46" t="s">
        <v>0</v>
      </c>
      <c r="D5659" s="48">
        <v>12.77</v>
      </c>
    </row>
    <row r="5660" spans="1:4" x14ac:dyDescent="0.25">
      <c r="A5660" s="46" t="e">
        <f ca="1">HYPERLINK("#"&amp;CELL("address",OFFSET([4]Analítico!$B$1,MATCH(89416,[4]Analítico!$B:$B,0)-1,3)),89416)</f>
        <v>#VALUE!</v>
      </c>
      <c r="B5660" s="47" t="s">
        <v>17189</v>
      </c>
      <c r="C5660" s="46" t="s">
        <v>0</v>
      </c>
      <c r="D5660" s="48">
        <v>18.43</v>
      </c>
    </row>
    <row r="5661" spans="1:4" x14ac:dyDescent="0.25">
      <c r="A5661" s="46" t="e">
        <f ca="1">HYPERLINK("#"&amp;CELL("address",OFFSET([4]Analítico!$B$1,MATCH(89370,[4]Analítico!$B:$B,0)-1,3)),89370)</f>
        <v>#VALUE!</v>
      </c>
      <c r="B5661" s="47" t="s">
        <v>17190</v>
      </c>
      <c r="C5661" s="46" t="s">
        <v>0</v>
      </c>
      <c r="D5661" s="48">
        <v>19.84</v>
      </c>
    </row>
    <row r="5662" spans="1:4" x14ac:dyDescent="0.25">
      <c r="A5662" s="46" t="e">
        <f ca="1">HYPERLINK("#"&amp;CELL("address",OFFSET([4]Analítico!$B$1,MATCH(89500,[4]Analítico!$B:$B,0)-1,3)),89500)</f>
        <v>#VALUE!</v>
      </c>
      <c r="B5662" s="47" t="s">
        <v>17191</v>
      </c>
      <c r="C5662" s="46" t="s">
        <v>0</v>
      </c>
      <c r="D5662" s="48">
        <v>15.59</v>
      </c>
    </row>
    <row r="5663" spans="1:4" x14ac:dyDescent="0.25">
      <c r="A5663" s="46" t="e">
        <f ca="1">HYPERLINK("#"&amp;CELL("address",OFFSET([4]Analítico!$B$1,MATCH(103983,[4]Analítico!$B:$B,0)-1,3)),103983)</f>
        <v>#VALUE!</v>
      </c>
      <c r="B5663" s="47" t="s">
        <v>17192</v>
      </c>
      <c r="C5663" s="46" t="s">
        <v>0</v>
      </c>
      <c r="D5663" s="48">
        <v>22.09</v>
      </c>
    </row>
    <row r="5664" spans="1:4" x14ac:dyDescent="0.25">
      <c r="A5664" s="46" t="e">
        <f ca="1">HYPERLINK("#"&amp;CELL("address",OFFSET([4]Analítico!$B$1,MATCH(89504,[4]Analítico!$B:$B,0)-1,3)),89504)</f>
        <v>#VALUE!</v>
      </c>
      <c r="B5664" s="47" t="s">
        <v>17193</v>
      </c>
      <c r="C5664" s="46" t="s">
        <v>0</v>
      </c>
      <c r="D5664" s="48">
        <v>22.5</v>
      </c>
    </row>
    <row r="5665" spans="1:4" x14ac:dyDescent="0.25">
      <c r="A5665" s="46" t="e">
        <f ca="1">HYPERLINK("#"&amp;CELL("address",OFFSET([4]Analítico!$B$1,MATCH(103987,[4]Analítico!$B:$B,0)-1,3)),103987)</f>
        <v>#VALUE!</v>
      </c>
      <c r="B5665" s="47" t="s">
        <v>17194</v>
      </c>
      <c r="C5665" s="46" t="s">
        <v>0</v>
      </c>
      <c r="D5665" s="48">
        <v>30.11</v>
      </c>
    </row>
    <row r="5666" spans="1:4" x14ac:dyDescent="0.25">
      <c r="A5666" s="46" t="e">
        <f ca="1">HYPERLINK("#"&amp;CELL("address",OFFSET([4]Analítico!$B$1,MATCH(89510,[4]Analítico!$B:$B,0)-1,3)),89510)</f>
        <v>#VALUE!</v>
      </c>
      <c r="B5666" s="47" t="s">
        <v>17195</v>
      </c>
      <c r="C5666" s="46" t="s">
        <v>0</v>
      </c>
      <c r="D5666" s="48">
        <v>31.61</v>
      </c>
    </row>
    <row r="5667" spans="1:4" x14ac:dyDescent="0.25">
      <c r="A5667" s="46" t="e">
        <f ca="1">HYPERLINK("#"&amp;CELL("address",OFFSET([4]Analítico!$B$1,MATCH(89519,[4]Analítico!$B:$B,0)-1,3)),89519)</f>
        <v>#VALUE!</v>
      </c>
      <c r="B5667" s="47" t="s">
        <v>17196</v>
      </c>
      <c r="C5667" s="46" t="s">
        <v>0</v>
      </c>
      <c r="D5667" s="48">
        <v>54.1</v>
      </c>
    </row>
    <row r="5668" spans="1:4" x14ac:dyDescent="0.25">
      <c r="A5668" s="46" t="e">
        <f ca="1">HYPERLINK("#"&amp;CELL("address",OFFSET([4]Analítico!$B$1,MATCH(89527,[4]Analítico!$B:$B,0)-1,3)),89527)</f>
        <v>#VALUE!</v>
      </c>
      <c r="B5668" s="47" t="s">
        <v>17197</v>
      </c>
      <c r="C5668" s="46" t="s">
        <v>0</v>
      </c>
      <c r="D5668" s="48">
        <v>64.849999999999994</v>
      </c>
    </row>
    <row r="5669" spans="1:4" x14ac:dyDescent="0.25">
      <c r="A5669" s="46" t="e">
        <f ca="1">HYPERLINK("#"&amp;CELL("address",OFFSET([4]Analítico!$B$1,MATCH(89406,[4]Analítico!$B:$B,0)-1,3)),89406)</f>
        <v>#VALUE!</v>
      </c>
      <c r="B5669" s="47" t="s">
        <v>17198</v>
      </c>
      <c r="C5669" s="46" t="s">
        <v>0</v>
      </c>
      <c r="D5669" s="48">
        <v>11.78</v>
      </c>
    </row>
    <row r="5670" spans="1:4" x14ac:dyDescent="0.25">
      <c r="A5670" s="46" t="e">
        <f ca="1">HYPERLINK("#"&amp;CELL("address",OFFSET([4]Analítico!$B$1,MATCH(89360,[4]Analítico!$B:$B,0)-1,3)),89360)</f>
        <v>#VALUE!</v>
      </c>
      <c r="B5670" s="47" t="s">
        <v>17199</v>
      </c>
      <c r="C5670" s="46" t="s">
        <v>0</v>
      </c>
      <c r="D5670" s="48">
        <v>12.8</v>
      </c>
    </row>
    <row r="5671" spans="1:4" x14ac:dyDescent="0.25">
      <c r="A5671" s="46" t="e">
        <f ca="1">HYPERLINK("#"&amp;CELL("address",OFFSET([4]Analítico!$B$1,MATCH(89489,[4]Analítico!$B:$B,0)-1,3)),89489)</f>
        <v>#VALUE!</v>
      </c>
      <c r="B5671" s="47" t="s">
        <v>17200</v>
      </c>
      <c r="C5671" s="46" t="s">
        <v>0</v>
      </c>
      <c r="D5671" s="48">
        <v>9.58</v>
      </c>
    </row>
    <row r="5672" spans="1:4" x14ac:dyDescent="0.25">
      <c r="A5672" s="46" t="e">
        <f ca="1">HYPERLINK("#"&amp;CELL("address",OFFSET([4]Analítico!$B$1,MATCH(89410,[4]Analítico!$B:$B,0)-1,3)),89410)</f>
        <v>#VALUE!</v>
      </c>
      <c r="B5672" s="47" t="s">
        <v>17201</v>
      </c>
      <c r="C5672" s="46" t="s">
        <v>0</v>
      </c>
      <c r="D5672" s="48">
        <v>14.44</v>
      </c>
    </row>
    <row r="5673" spans="1:4" x14ac:dyDescent="0.25">
      <c r="A5673" s="46" t="e">
        <f ca="1">HYPERLINK("#"&amp;CELL("address",OFFSET([4]Analítico!$B$1,MATCH(89364,[4]Analítico!$B:$B,0)-1,3)),89364)</f>
        <v>#VALUE!</v>
      </c>
      <c r="B5673" s="47" t="s">
        <v>17202</v>
      </c>
      <c r="C5673" s="46" t="s">
        <v>0</v>
      </c>
      <c r="D5673" s="48">
        <v>15.64</v>
      </c>
    </row>
    <row r="5674" spans="1:4" x14ac:dyDescent="0.25">
      <c r="A5674" s="46" t="e">
        <f ca="1">HYPERLINK("#"&amp;CELL("address",OFFSET([4]Analítico!$B$1,MATCH(89494,[4]Analítico!$B:$B,0)-1,3)),89494)</f>
        <v>#VALUE!</v>
      </c>
      <c r="B5674" s="47" t="s">
        <v>17203</v>
      </c>
      <c r="C5674" s="46" t="s">
        <v>0</v>
      </c>
      <c r="D5674" s="48">
        <v>15.05</v>
      </c>
    </row>
    <row r="5675" spans="1:4" x14ac:dyDescent="0.25">
      <c r="A5675" s="46" t="e">
        <f ca="1">HYPERLINK("#"&amp;CELL("address",OFFSET([4]Analítico!$B$1,MATCH(89415,[4]Analítico!$B:$B,0)-1,3)),89415)</f>
        <v>#VALUE!</v>
      </c>
      <c r="B5675" s="47" t="s">
        <v>17204</v>
      </c>
      <c r="C5675" s="46" t="s">
        <v>0</v>
      </c>
      <c r="D5675" s="48">
        <v>20.71</v>
      </c>
    </row>
    <row r="5676" spans="1:4" x14ac:dyDescent="0.25">
      <c r="A5676" s="46" t="e">
        <f ca="1">HYPERLINK("#"&amp;CELL("address",OFFSET([4]Analítico!$B$1,MATCH(89369,[4]Analítico!$B:$B,0)-1,3)),89369)</f>
        <v>#VALUE!</v>
      </c>
      <c r="B5676" s="47" t="s">
        <v>17205</v>
      </c>
      <c r="C5676" s="46" t="s">
        <v>0</v>
      </c>
      <c r="D5676" s="48">
        <v>22.12</v>
      </c>
    </row>
    <row r="5677" spans="1:4" x14ac:dyDescent="0.25">
      <c r="A5677" s="46" t="e">
        <f ca="1">HYPERLINK("#"&amp;CELL("address",OFFSET([4]Analítico!$B$1,MATCH(89499,[4]Analítico!$B:$B,0)-1,3)),89499)</f>
        <v>#VALUE!</v>
      </c>
      <c r="B5677" s="47" t="s">
        <v>17206</v>
      </c>
      <c r="C5677" s="46" t="s">
        <v>0</v>
      </c>
      <c r="D5677" s="48">
        <v>23.16</v>
      </c>
    </row>
    <row r="5678" spans="1:4" x14ac:dyDescent="0.25">
      <c r="A5678" s="46" t="e">
        <f ca="1">HYPERLINK("#"&amp;CELL("address",OFFSET([4]Analítico!$B$1,MATCH(103982,[4]Analítico!$B:$B,0)-1,3)),103982)</f>
        <v>#VALUE!</v>
      </c>
      <c r="B5678" s="47" t="s">
        <v>17207</v>
      </c>
      <c r="C5678" s="46" t="s">
        <v>0</v>
      </c>
      <c r="D5678" s="48">
        <v>29.66</v>
      </c>
    </row>
    <row r="5679" spans="1:4" x14ac:dyDescent="0.25">
      <c r="A5679" s="46" t="e">
        <f ca="1">HYPERLINK("#"&amp;CELL("address",OFFSET([4]Analítico!$B$1,MATCH(89503,[4]Analítico!$B:$B,0)-1,3)),89503)</f>
        <v>#VALUE!</v>
      </c>
      <c r="B5679" s="47" t="s">
        <v>17208</v>
      </c>
      <c r="C5679" s="46" t="s">
        <v>0</v>
      </c>
      <c r="D5679" s="48">
        <v>26.82</v>
      </c>
    </row>
    <row r="5680" spans="1:4" x14ac:dyDescent="0.25">
      <c r="A5680" s="46" t="e">
        <f ca="1">HYPERLINK("#"&amp;CELL("address",OFFSET([4]Analítico!$B$1,MATCH(103986,[4]Analítico!$B:$B,0)-1,3)),103986)</f>
        <v>#VALUE!</v>
      </c>
      <c r="B5680" s="47" t="s">
        <v>17209</v>
      </c>
      <c r="C5680" s="46" t="s">
        <v>0</v>
      </c>
      <c r="D5680" s="48">
        <v>34.43</v>
      </c>
    </row>
    <row r="5681" spans="1:4" x14ac:dyDescent="0.25">
      <c r="A5681" s="46" t="e">
        <f ca="1">HYPERLINK("#"&amp;CELL("address",OFFSET([4]Analítico!$B$1,MATCH(89507,[4]Analítico!$B:$B,0)-1,3)),89507)</f>
        <v>#VALUE!</v>
      </c>
      <c r="B5681" s="47" t="s">
        <v>17210</v>
      </c>
      <c r="C5681" s="46" t="s">
        <v>0</v>
      </c>
      <c r="D5681" s="48">
        <v>53.53</v>
      </c>
    </row>
    <row r="5682" spans="1:4" x14ac:dyDescent="0.25">
      <c r="A5682" s="46" t="e">
        <f ca="1">HYPERLINK("#"&amp;CELL("address",OFFSET([4]Analítico!$B$1,MATCH(89517,[4]Analítico!$B:$B,0)-1,3)),89517)</f>
        <v>#VALUE!</v>
      </c>
      <c r="B5682" s="47" t="s">
        <v>17211</v>
      </c>
      <c r="C5682" s="46" t="s">
        <v>0</v>
      </c>
      <c r="D5682" s="48">
        <v>78.62</v>
      </c>
    </row>
    <row r="5683" spans="1:4" x14ac:dyDescent="0.25">
      <c r="A5683" s="46" t="e">
        <f ca="1">HYPERLINK("#"&amp;CELL("address",OFFSET([4]Analítico!$B$1,MATCH(89525,[4]Analítico!$B:$B,0)-1,3)),89525)</f>
        <v>#VALUE!</v>
      </c>
      <c r="B5683" s="47" t="s">
        <v>17212</v>
      </c>
      <c r="C5683" s="46" t="s">
        <v>0</v>
      </c>
      <c r="D5683" s="48">
        <v>98.41</v>
      </c>
    </row>
    <row r="5684" spans="1:4" x14ac:dyDescent="0.25">
      <c r="A5684" s="46" t="e">
        <f ca="1">HYPERLINK("#"&amp;CELL("address",OFFSET([4]Analítico!$B$1,MATCH(89423,[4]Analítico!$B:$B,0)-1,3)),89423)</f>
        <v>#VALUE!</v>
      </c>
      <c r="B5684" s="47" t="s">
        <v>17213</v>
      </c>
      <c r="C5684" s="46" t="s">
        <v>0</v>
      </c>
      <c r="D5684" s="48">
        <v>12.13</v>
      </c>
    </row>
    <row r="5685" spans="1:4" x14ac:dyDescent="0.25">
      <c r="A5685" s="46" t="e">
        <f ca="1">HYPERLINK("#"&amp;CELL("address",OFFSET([4]Analítico!$B$1,MATCH(89377,[4]Analítico!$B:$B,0)-1,3)),89377)</f>
        <v>#VALUE!</v>
      </c>
      <c r="B5685" s="47" t="s">
        <v>17214</v>
      </c>
      <c r="C5685" s="46" t="s">
        <v>0</v>
      </c>
      <c r="D5685" s="48">
        <v>12.81</v>
      </c>
    </row>
    <row r="5686" spans="1:4" x14ac:dyDescent="0.25">
      <c r="A5686" s="46" t="e">
        <f ca="1">HYPERLINK("#"&amp;CELL("address",OFFSET([4]Analítico!$B$1,MATCH(89540,[4]Analítico!$B:$B,0)-1,3)),89540)</f>
        <v>#VALUE!</v>
      </c>
      <c r="B5686" s="47" t="s">
        <v>17215</v>
      </c>
      <c r="C5686" s="46" t="s">
        <v>0</v>
      </c>
      <c r="D5686" s="48">
        <v>12.09</v>
      </c>
    </row>
    <row r="5687" spans="1:4" x14ac:dyDescent="0.25">
      <c r="A5687" s="46" t="e">
        <f ca="1">HYPERLINK("#"&amp;CELL("address",OFFSET([4]Analítico!$B$1,MATCH(89430,[4]Analítico!$B:$B,0)-1,3)),89430)</f>
        <v>#VALUE!</v>
      </c>
      <c r="B5687" s="47" t="s">
        <v>17216</v>
      </c>
      <c r="C5687" s="46" t="s">
        <v>0</v>
      </c>
      <c r="D5687" s="48">
        <v>15.34</v>
      </c>
    </row>
    <row r="5688" spans="1:4" x14ac:dyDescent="0.25">
      <c r="A5688" s="46" t="e">
        <f ca="1">HYPERLINK("#"&amp;CELL("address",OFFSET([4]Analítico!$B$1,MATCH(89384,[4]Analítico!$B:$B,0)-1,3)),89384)</f>
        <v>#VALUE!</v>
      </c>
      <c r="B5688" s="47" t="s">
        <v>17217</v>
      </c>
      <c r="C5688" s="46" t="s">
        <v>0</v>
      </c>
      <c r="D5688" s="48">
        <v>16.149999999999999</v>
      </c>
    </row>
    <row r="5689" spans="1:4" x14ac:dyDescent="0.25">
      <c r="A5689" s="46" t="e">
        <f ca="1">HYPERLINK("#"&amp;CELL("address",OFFSET([4]Analítico!$B$1,MATCH(89555,[4]Analítico!$B:$B,0)-1,3)),89555)</f>
        <v>#VALUE!</v>
      </c>
      <c r="B5689" s="47" t="s">
        <v>17218</v>
      </c>
      <c r="C5689" s="46" t="s">
        <v>0</v>
      </c>
      <c r="D5689" s="48">
        <v>24.48</v>
      </c>
    </row>
    <row r="5690" spans="1:4" x14ac:dyDescent="0.25">
      <c r="A5690" s="46" t="e">
        <f ca="1">HYPERLINK("#"&amp;CELL("address",OFFSET([4]Analítico!$B$1,MATCH(89437,[4]Analítico!$B:$B,0)-1,3)),89437)</f>
        <v>#VALUE!</v>
      </c>
      <c r="B5690" s="47" t="s">
        <v>17219</v>
      </c>
      <c r="C5690" s="46" t="s">
        <v>0</v>
      </c>
      <c r="D5690" s="48">
        <v>28.24</v>
      </c>
    </row>
    <row r="5691" spans="1:4" x14ac:dyDescent="0.25">
      <c r="A5691" s="46" t="e">
        <f ca="1">HYPERLINK("#"&amp;CELL("address",OFFSET([4]Analítico!$B$1,MATCH(89392,[4]Analítico!$B:$B,0)-1,3)),89392)</f>
        <v>#VALUE!</v>
      </c>
      <c r="B5691" s="47" t="s">
        <v>17220</v>
      </c>
      <c r="C5691" s="46" t="s">
        <v>0</v>
      </c>
      <c r="D5691" s="48">
        <v>29.19</v>
      </c>
    </row>
    <row r="5692" spans="1:4" x14ac:dyDescent="0.25">
      <c r="A5692" s="46" t="e">
        <f ca="1">HYPERLINK("#"&amp;CELL("address",OFFSET([4]Analítico!$B$1,MATCH(89405,[4]Analítico!$B:$B,0)-1,3)),89405)</f>
        <v>#VALUE!</v>
      </c>
      <c r="B5692" s="47" t="s">
        <v>17221</v>
      </c>
      <c r="C5692" s="46" t="s">
        <v>0</v>
      </c>
      <c r="D5692" s="48">
        <v>10.66</v>
      </c>
    </row>
    <row r="5693" spans="1:4" x14ac:dyDescent="0.25">
      <c r="A5693" s="46" t="e">
        <f ca="1">HYPERLINK("#"&amp;CELL("address",OFFSET([4]Analítico!$B$1,MATCH(89359,[4]Analítico!$B:$B,0)-1,3)),89359)</f>
        <v>#VALUE!</v>
      </c>
      <c r="B5693" s="47" t="s">
        <v>17222</v>
      </c>
      <c r="C5693" s="46" t="s">
        <v>0</v>
      </c>
      <c r="D5693" s="48">
        <v>11.68</v>
      </c>
    </row>
    <row r="5694" spans="1:4" x14ac:dyDescent="0.25">
      <c r="A5694" s="46" t="e">
        <f ca="1">HYPERLINK("#"&amp;CELL("address",OFFSET([4]Analítico!$B$1,MATCH(89485,[4]Analítico!$B:$B,0)-1,3)),89485)</f>
        <v>#VALUE!</v>
      </c>
      <c r="B5694" s="47" t="s">
        <v>17223</v>
      </c>
      <c r="C5694" s="46" t="s">
        <v>0</v>
      </c>
      <c r="D5694" s="48">
        <v>7.88</v>
      </c>
    </row>
    <row r="5695" spans="1:4" x14ac:dyDescent="0.25">
      <c r="A5695" s="46" t="e">
        <f ca="1">HYPERLINK("#"&amp;CELL("address",OFFSET([4]Analítico!$B$1,MATCH(89409,[4]Analítico!$B:$B,0)-1,3)),89409)</f>
        <v>#VALUE!</v>
      </c>
      <c r="B5695" s="47" t="s">
        <v>17224</v>
      </c>
      <c r="C5695" s="46" t="s">
        <v>0</v>
      </c>
      <c r="D5695" s="48">
        <v>12.74</v>
      </c>
    </row>
    <row r="5696" spans="1:4" x14ac:dyDescent="0.25">
      <c r="A5696" s="46" t="e">
        <f ca="1">HYPERLINK("#"&amp;CELL("address",OFFSET([4]Analítico!$B$1,MATCH(89363,[4]Analítico!$B:$B,0)-1,3)),89363)</f>
        <v>#VALUE!</v>
      </c>
      <c r="B5696" s="47" t="s">
        <v>17225</v>
      </c>
      <c r="C5696" s="46" t="s">
        <v>0</v>
      </c>
      <c r="D5696" s="48">
        <v>13.94</v>
      </c>
    </row>
    <row r="5697" spans="1:4" x14ac:dyDescent="0.25">
      <c r="A5697" s="46" t="e">
        <f ca="1">HYPERLINK("#"&amp;CELL("address",OFFSET([4]Analítico!$B$1,MATCH(89493,[4]Analítico!$B:$B,0)-1,3)),89493)</f>
        <v>#VALUE!</v>
      </c>
      <c r="B5697" s="47" t="s">
        <v>17226</v>
      </c>
      <c r="C5697" s="46" t="s">
        <v>0</v>
      </c>
      <c r="D5697" s="48">
        <v>12.4</v>
      </c>
    </row>
    <row r="5698" spans="1:4" x14ac:dyDescent="0.25">
      <c r="A5698" s="46" t="e">
        <f ca="1">HYPERLINK("#"&amp;CELL("address",OFFSET([4]Analítico!$B$1,MATCH(89414,[4]Analítico!$B:$B,0)-1,3)),89414)</f>
        <v>#VALUE!</v>
      </c>
      <c r="B5698" s="47" t="s">
        <v>17227</v>
      </c>
      <c r="C5698" s="46" t="s">
        <v>0</v>
      </c>
      <c r="D5698" s="48">
        <v>18.059999999999999</v>
      </c>
    </row>
    <row r="5699" spans="1:4" x14ac:dyDescent="0.25">
      <c r="A5699" s="46" t="e">
        <f ca="1">HYPERLINK("#"&amp;CELL("address",OFFSET([4]Analítico!$B$1,MATCH(89368,[4]Analítico!$B:$B,0)-1,3)),89368)</f>
        <v>#VALUE!</v>
      </c>
      <c r="B5699" s="47" t="s">
        <v>17228</v>
      </c>
      <c r="C5699" s="46" t="s">
        <v>0</v>
      </c>
      <c r="D5699" s="48">
        <v>19.47</v>
      </c>
    </row>
    <row r="5700" spans="1:4" x14ac:dyDescent="0.25">
      <c r="A5700" s="46" t="e">
        <f ca="1">HYPERLINK("#"&amp;CELL("address",OFFSET([4]Analítico!$B$1,MATCH(89498,[4]Analítico!$B:$B,0)-1,3)),89498)</f>
        <v>#VALUE!</v>
      </c>
      <c r="B5700" s="47" t="s">
        <v>17229</v>
      </c>
      <c r="C5700" s="46" t="s">
        <v>0</v>
      </c>
      <c r="D5700" s="48">
        <v>16.21</v>
      </c>
    </row>
    <row r="5701" spans="1:4" x14ac:dyDescent="0.25">
      <c r="A5701" s="46" t="e">
        <f ca="1">HYPERLINK("#"&amp;CELL("address",OFFSET([4]Analítico!$B$1,MATCH(103981,[4]Analítico!$B:$B,0)-1,3)),103981)</f>
        <v>#VALUE!</v>
      </c>
      <c r="B5701" s="47" t="s">
        <v>17230</v>
      </c>
      <c r="C5701" s="46" t="s">
        <v>0</v>
      </c>
      <c r="D5701" s="48">
        <v>22.71</v>
      </c>
    </row>
    <row r="5702" spans="1:4" x14ac:dyDescent="0.25">
      <c r="A5702" s="46" t="e">
        <f ca="1">HYPERLINK("#"&amp;CELL("address",OFFSET([4]Analítico!$B$1,MATCH(89502,[4]Analítico!$B:$B,0)-1,3)),89502)</f>
        <v>#VALUE!</v>
      </c>
      <c r="B5702" s="47" t="s">
        <v>17231</v>
      </c>
      <c r="C5702" s="46" t="s">
        <v>0</v>
      </c>
      <c r="D5702" s="48">
        <v>20.45</v>
      </c>
    </row>
    <row r="5703" spans="1:4" x14ac:dyDescent="0.25">
      <c r="A5703" s="46" t="e">
        <f ca="1">HYPERLINK("#"&amp;CELL("address",OFFSET([4]Analítico!$B$1,MATCH(103985,[4]Analítico!$B:$B,0)-1,3)),103985)</f>
        <v>#VALUE!</v>
      </c>
      <c r="B5703" s="47" t="s">
        <v>17232</v>
      </c>
      <c r="C5703" s="46" t="s">
        <v>0</v>
      </c>
      <c r="D5703" s="48">
        <v>28.06</v>
      </c>
    </row>
    <row r="5704" spans="1:4" x14ac:dyDescent="0.25">
      <c r="A5704" s="46" t="e">
        <f ca="1">HYPERLINK("#"&amp;CELL("address",OFFSET([4]Analítico!$B$1,MATCH(89506,[4]Analítico!$B:$B,0)-1,3)),89506)</f>
        <v>#VALUE!</v>
      </c>
      <c r="B5704" s="47" t="s">
        <v>17233</v>
      </c>
      <c r="C5704" s="46" t="s">
        <v>0</v>
      </c>
      <c r="D5704" s="48">
        <v>45.63</v>
      </c>
    </row>
    <row r="5705" spans="1:4" x14ac:dyDescent="0.25">
      <c r="A5705" s="46" t="e">
        <f ca="1">HYPERLINK("#"&amp;CELL("address",OFFSET([4]Analítico!$B$1,MATCH(89515,[4]Analítico!$B:$B,0)-1,3)),89515)</f>
        <v>#VALUE!</v>
      </c>
      <c r="B5705" s="47" t="s">
        <v>17234</v>
      </c>
      <c r="C5705" s="46" t="s">
        <v>0</v>
      </c>
      <c r="D5705" s="48">
        <v>93.37</v>
      </c>
    </row>
    <row r="5706" spans="1:4" x14ac:dyDescent="0.25">
      <c r="A5706" s="46" t="e">
        <f ca="1">HYPERLINK("#"&amp;CELL("address",OFFSET([4]Analítico!$B$1,MATCH(89523,[4]Analítico!$B:$B,0)-1,3)),89523)</f>
        <v>#VALUE!</v>
      </c>
      <c r="B5706" s="47" t="s">
        <v>17235</v>
      </c>
      <c r="C5706" s="46" t="s">
        <v>0</v>
      </c>
      <c r="D5706" s="48">
        <v>113.79</v>
      </c>
    </row>
    <row r="5707" spans="1:4" x14ac:dyDescent="0.25">
      <c r="A5707" s="46" t="e">
        <f ca="1">HYPERLINK("#"&amp;CELL("address",OFFSET([4]Analítico!$B$1,MATCH(90373,[4]Analítico!$B:$B,0)-1,3)),90373)</f>
        <v>#VALUE!</v>
      </c>
      <c r="B5707" s="47" t="s">
        <v>17236</v>
      </c>
      <c r="C5707" s="46" t="s">
        <v>0</v>
      </c>
      <c r="D5707" s="48">
        <v>16.68</v>
      </c>
    </row>
    <row r="5708" spans="1:4" x14ac:dyDescent="0.25">
      <c r="A5708" s="46" t="e">
        <f ca="1">HYPERLINK("#"&amp;CELL("address",OFFSET([4]Analítico!$B$1,MATCH(89366,[4]Analítico!$B:$B,0)-1,3)),89366)</f>
        <v>#VALUE!</v>
      </c>
      <c r="B5708" s="47" t="s">
        <v>17237</v>
      </c>
      <c r="C5708" s="46" t="s">
        <v>0</v>
      </c>
      <c r="D5708" s="48">
        <v>20.55</v>
      </c>
    </row>
    <row r="5709" spans="1:4" x14ac:dyDescent="0.25">
      <c r="A5709" s="46" t="e">
        <f ca="1">HYPERLINK("#"&amp;CELL("address",OFFSET([4]Analítico!$B$1,MATCH(89404,[4]Analítico!$B:$B,0)-1,3)),89404)</f>
        <v>#VALUE!</v>
      </c>
      <c r="B5709" s="47" t="s">
        <v>17238</v>
      </c>
      <c r="C5709" s="46" t="s">
        <v>0</v>
      </c>
      <c r="D5709" s="48">
        <v>10.039999999999999</v>
      </c>
    </row>
    <row r="5710" spans="1:4" x14ac:dyDescent="0.25">
      <c r="A5710" s="46" t="e">
        <f ca="1">HYPERLINK("#"&amp;CELL("address",OFFSET([4]Analítico!$B$1,MATCH(89358,[4]Analítico!$B:$B,0)-1,3)),89358)</f>
        <v>#VALUE!</v>
      </c>
      <c r="B5710" s="47" t="s">
        <v>17239</v>
      </c>
      <c r="C5710" s="46" t="s">
        <v>0</v>
      </c>
      <c r="D5710" s="48">
        <v>11.06</v>
      </c>
    </row>
    <row r="5711" spans="1:4" x14ac:dyDescent="0.25">
      <c r="A5711" s="46" t="e">
        <f ca="1">HYPERLINK("#"&amp;CELL("address",OFFSET([4]Analítico!$B$1,MATCH(89481,[4]Analítico!$B:$B,0)-1,3)),89481)</f>
        <v>#VALUE!</v>
      </c>
      <c r="B5711" s="47" t="s">
        <v>17240</v>
      </c>
      <c r="C5711" s="46" t="s">
        <v>0</v>
      </c>
      <c r="D5711" s="48">
        <v>6.99</v>
      </c>
    </row>
    <row r="5712" spans="1:4" x14ac:dyDescent="0.25">
      <c r="A5712" s="46" t="e">
        <f ca="1">HYPERLINK("#"&amp;CELL("address",OFFSET([4]Analítico!$B$1,MATCH(89408,[4]Analítico!$B:$B,0)-1,3)),89408)</f>
        <v>#VALUE!</v>
      </c>
      <c r="B5712" s="47" t="s">
        <v>17241</v>
      </c>
      <c r="C5712" s="46" t="s">
        <v>0</v>
      </c>
      <c r="D5712" s="48">
        <v>11.85</v>
      </c>
    </row>
    <row r="5713" spans="1:4" x14ac:dyDescent="0.25">
      <c r="A5713" s="46" t="e">
        <f ca="1">HYPERLINK("#"&amp;CELL("address",OFFSET([4]Analítico!$B$1,MATCH(89362,[4]Analítico!$B:$B,0)-1,3)),89362)</f>
        <v>#VALUE!</v>
      </c>
      <c r="B5713" s="47" t="s">
        <v>17242</v>
      </c>
      <c r="C5713" s="46" t="s">
        <v>0</v>
      </c>
      <c r="D5713" s="48">
        <v>13.05</v>
      </c>
    </row>
    <row r="5714" spans="1:4" x14ac:dyDescent="0.25">
      <c r="A5714" s="46" t="e">
        <f ca="1">HYPERLINK("#"&amp;CELL("address",OFFSET([4]Analítico!$B$1,MATCH(89412,[4]Analítico!$B:$B,0)-1,3)),89412)</f>
        <v>#VALUE!</v>
      </c>
      <c r="B5714" s="47" t="s">
        <v>17243</v>
      </c>
      <c r="C5714" s="46" t="s">
        <v>0</v>
      </c>
      <c r="D5714" s="48">
        <v>12.97</v>
      </c>
    </row>
    <row r="5715" spans="1:4" x14ac:dyDescent="0.25">
      <c r="A5715" s="46" t="e">
        <f ca="1">HYPERLINK("#"&amp;CELL("address",OFFSET([4]Analítico!$B$1,MATCH(89492,[4]Analítico!$B:$B,0)-1,3)),89492)</f>
        <v>#VALUE!</v>
      </c>
      <c r="B5715" s="47" t="s">
        <v>17244</v>
      </c>
      <c r="C5715" s="46" t="s">
        <v>0</v>
      </c>
      <c r="D5715" s="48">
        <v>10.43</v>
      </c>
    </row>
    <row r="5716" spans="1:4" x14ac:dyDescent="0.25">
      <c r="A5716" s="46" t="e">
        <f ca="1">HYPERLINK("#"&amp;CELL("address",OFFSET([4]Analítico!$B$1,MATCH(89413,[4]Analítico!$B:$B,0)-1,3)),89413)</f>
        <v>#VALUE!</v>
      </c>
      <c r="B5716" s="47" t="s">
        <v>17245</v>
      </c>
      <c r="C5716" s="46" t="s">
        <v>0</v>
      </c>
      <c r="D5716" s="48">
        <v>16.09</v>
      </c>
    </row>
    <row r="5717" spans="1:4" x14ac:dyDescent="0.25">
      <c r="A5717" s="46" t="e">
        <f ca="1">HYPERLINK("#"&amp;CELL("address",OFFSET([4]Analítico!$B$1,MATCH(89367,[4]Analítico!$B:$B,0)-1,3)),89367)</f>
        <v>#VALUE!</v>
      </c>
      <c r="B5717" s="47" t="s">
        <v>17246</v>
      </c>
      <c r="C5717" s="46" t="s">
        <v>0</v>
      </c>
      <c r="D5717" s="48">
        <v>17.5</v>
      </c>
    </row>
    <row r="5718" spans="1:4" x14ac:dyDescent="0.25">
      <c r="A5718" s="46" t="e">
        <f ca="1">HYPERLINK("#"&amp;CELL("address",OFFSET([4]Analítico!$B$1,MATCH(89497,[4]Analítico!$B:$B,0)-1,3)),89497)</f>
        <v>#VALUE!</v>
      </c>
      <c r="B5718" s="47" t="s">
        <v>17247</v>
      </c>
      <c r="C5718" s="46" t="s">
        <v>0</v>
      </c>
      <c r="D5718" s="48">
        <v>16.14</v>
      </c>
    </row>
    <row r="5719" spans="1:4" x14ac:dyDescent="0.25">
      <c r="A5719" s="46" t="e">
        <f ca="1">HYPERLINK("#"&amp;CELL("address",OFFSET([4]Analítico!$B$1,MATCH(103980,[4]Analítico!$B:$B,0)-1,3)),103980)</f>
        <v>#VALUE!</v>
      </c>
      <c r="B5719" s="47" t="s">
        <v>17248</v>
      </c>
      <c r="C5719" s="46" t="s">
        <v>0</v>
      </c>
      <c r="D5719" s="48">
        <v>22.64</v>
      </c>
    </row>
    <row r="5720" spans="1:4" x14ac:dyDescent="0.25">
      <c r="A5720" s="46" t="e">
        <f ca="1">HYPERLINK("#"&amp;CELL("address",OFFSET([4]Analítico!$B$1,MATCH(89501,[4]Analítico!$B:$B,0)-1,3)),89501)</f>
        <v>#VALUE!</v>
      </c>
      <c r="B5720" s="47" t="s">
        <v>17249</v>
      </c>
      <c r="C5720" s="46" t="s">
        <v>0</v>
      </c>
      <c r="D5720" s="48">
        <v>17.59</v>
      </c>
    </row>
    <row r="5721" spans="1:4" x14ac:dyDescent="0.25">
      <c r="A5721" s="46" t="e">
        <f ca="1">HYPERLINK("#"&amp;CELL("address",OFFSET([4]Analítico!$B$1,MATCH(103984,[4]Analítico!$B:$B,0)-1,3)),103984)</f>
        <v>#VALUE!</v>
      </c>
      <c r="B5721" s="47" t="s">
        <v>17250</v>
      </c>
      <c r="C5721" s="46" t="s">
        <v>0</v>
      </c>
      <c r="D5721" s="48">
        <v>25.2</v>
      </c>
    </row>
    <row r="5722" spans="1:4" x14ac:dyDescent="0.25">
      <c r="A5722" s="46" t="e">
        <f ca="1">HYPERLINK("#"&amp;CELL("address",OFFSET([4]Analítico!$B$1,MATCH(89505,[4]Analítico!$B:$B,0)-1,3)),89505)</f>
        <v>#VALUE!</v>
      </c>
      <c r="B5722" s="47" t="s">
        <v>17251</v>
      </c>
      <c r="C5722" s="46" t="s">
        <v>0</v>
      </c>
      <c r="D5722" s="48">
        <v>47.63</v>
      </c>
    </row>
    <row r="5723" spans="1:4" x14ac:dyDescent="0.25">
      <c r="A5723" s="46" t="e">
        <f ca="1">HYPERLINK("#"&amp;CELL("address",OFFSET([4]Analítico!$B$1,MATCH(89513,[4]Analítico!$B:$B,0)-1,3)),89513)</f>
        <v>#VALUE!</v>
      </c>
      <c r="B5723" s="47" t="s">
        <v>17252</v>
      </c>
      <c r="C5723" s="46" t="s">
        <v>0</v>
      </c>
      <c r="D5723" s="48">
        <v>116.47</v>
      </c>
    </row>
    <row r="5724" spans="1:4" x14ac:dyDescent="0.25">
      <c r="A5724" s="46" t="e">
        <f ca="1">HYPERLINK("#"&amp;CELL("address",OFFSET([4]Analítico!$B$1,MATCH(89521,[4]Analítico!$B:$B,0)-1,3)),89521)</f>
        <v>#VALUE!</v>
      </c>
      <c r="B5724" s="47" t="s">
        <v>17253</v>
      </c>
      <c r="C5724" s="46" t="s">
        <v>0</v>
      </c>
      <c r="D5724" s="48">
        <v>138.53</v>
      </c>
    </row>
    <row r="5725" spans="1:4" x14ac:dyDescent="0.25">
      <c r="A5725" s="46" t="e">
        <f ca="1">HYPERLINK("#"&amp;CELL("address",OFFSET([4]Analítico!$B$1,MATCH(103955,[4]Analítico!$B:$B,0)-1,3)),103955)</f>
        <v>#VALUE!</v>
      </c>
      <c r="B5725" s="47" t="s">
        <v>17254</v>
      </c>
      <c r="C5725" s="46" t="s">
        <v>0</v>
      </c>
      <c r="D5725" s="48">
        <v>13.33</v>
      </c>
    </row>
    <row r="5726" spans="1:4" x14ac:dyDescent="0.25">
      <c r="A5726" s="46" t="e">
        <f ca="1">HYPERLINK("#"&amp;CELL("address",OFFSET([4]Analítico!$B$1,MATCH(103950,[4]Analítico!$B:$B,0)-1,3)),103950)</f>
        <v>#VALUE!</v>
      </c>
      <c r="B5726" s="47" t="s">
        <v>17255</v>
      </c>
      <c r="C5726" s="46" t="s">
        <v>0</v>
      </c>
      <c r="D5726" s="48">
        <v>14.44</v>
      </c>
    </row>
    <row r="5727" spans="1:4" x14ac:dyDescent="0.25">
      <c r="A5727" s="46" t="e">
        <f ca="1">HYPERLINK("#"&amp;CELL("address",OFFSET([4]Analítico!$B$1,MATCH(103974,[4]Analítico!$B:$B,0)-1,3)),103974)</f>
        <v>#VALUE!</v>
      </c>
      <c r="B5727" s="47" t="s">
        <v>17256</v>
      </c>
      <c r="C5727" s="46" t="s">
        <v>0</v>
      </c>
      <c r="D5727" s="48">
        <v>12.83</v>
      </c>
    </row>
    <row r="5728" spans="1:4" x14ac:dyDescent="0.25">
      <c r="A5728" s="46" t="e">
        <f ca="1">HYPERLINK("#"&amp;CELL("address",OFFSET([4]Analítico!$B$1,MATCH(103956,[4]Analítico!$B:$B,0)-1,3)),103956)</f>
        <v>#VALUE!</v>
      </c>
      <c r="B5728" s="47" t="s">
        <v>17257</v>
      </c>
      <c r="C5728" s="46" t="s">
        <v>0</v>
      </c>
      <c r="D5728" s="48">
        <v>18.100000000000001</v>
      </c>
    </row>
    <row r="5729" spans="1:4" x14ac:dyDescent="0.25">
      <c r="A5729" s="46" t="e">
        <f ca="1">HYPERLINK("#"&amp;CELL("address",OFFSET([4]Analítico!$B$1,MATCH(103951,[4]Analítico!$B:$B,0)-1,3)),103951)</f>
        <v>#VALUE!</v>
      </c>
      <c r="B5729" s="47" t="s">
        <v>17258</v>
      </c>
      <c r="C5729" s="46" t="s">
        <v>0</v>
      </c>
      <c r="D5729" s="48">
        <v>19.399999999999999</v>
      </c>
    </row>
    <row r="5730" spans="1:4" x14ac:dyDescent="0.25">
      <c r="A5730" s="46" t="e">
        <f ca="1">HYPERLINK("#"&amp;CELL("address",OFFSET([4]Analítico!$B$1,MATCH(89374,[4]Analítico!$B:$B,0)-1,3)),89374)</f>
        <v>#VALUE!</v>
      </c>
      <c r="B5730" s="47" t="s">
        <v>17259</v>
      </c>
      <c r="C5730" s="46" t="s">
        <v>0</v>
      </c>
      <c r="D5730" s="48">
        <v>12.58</v>
      </c>
    </row>
    <row r="5731" spans="1:4" x14ac:dyDescent="0.25">
      <c r="A5731" s="46" t="e">
        <f ca="1">HYPERLINK("#"&amp;CELL("address",OFFSET([4]Analítico!$B$1,MATCH(89427,[4]Analítico!$B:$B,0)-1,3)),89427)</f>
        <v>#VALUE!</v>
      </c>
      <c r="B5731" s="47" t="s">
        <v>17260</v>
      </c>
      <c r="C5731" s="46" t="s">
        <v>0</v>
      </c>
      <c r="D5731" s="48">
        <v>14.61</v>
      </c>
    </row>
    <row r="5732" spans="1:4" x14ac:dyDescent="0.25">
      <c r="A5732" s="46" t="e">
        <f ca="1">HYPERLINK("#"&amp;CELL("address",OFFSET([4]Analítico!$B$1,MATCH(89381,[4]Analítico!$B:$B,0)-1,3)),89381)</f>
        <v>#VALUE!</v>
      </c>
      <c r="B5732" s="47" t="s">
        <v>17261</v>
      </c>
      <c r="C5732" s="46" t="s">
        <v>0</v>
      </c>
      <c r="D5732" s="48">
        <v>15.36</v>
      </c>
    </row>
    <row r="5733" spans="1:4" x14ac:dyDescent="0.25">
      <c r="A5733" s="46" t="e">
        <f ca="1">HYPERLINK("#"&amp;CELL("address",OFFSET([4]Analítico!$B$1,MATCH(95237,[4]Analítico!$B:$B,0)-1,3)),95237)</f>
        <v>#VALUE!</v>
      </c>
      <c r="B5733" s="47" t="s">
        <v>17262</v>
      </c>
      <c r="C5733" s="46" t="s">
        <v>0</v>
      </c>
      <c r="D5733" s="48">
        <v>28.43</v>
      </c>
    </row>
    <row r="5734" spans="1:4" x14ac:dyDescent="0.25">
      <c r="A5734" s="46" t="e">
        <f ca="1">HYPERLINK("#"&amp;CELL("address",OFFSET([4]Analítico!$B$1,MATCH(89979,[4]Analítico!$B:$B,0)-1,3)),89979)</f>
        <v>#VALUE!</v>
      </c>
      <c r="B5734" s="47" t="s">
        <v>17263</v>
      </c>
      <c r="C5734" s="46" t="s">
        <v>0</v>
      </c>
      <c r="D5734" s="48">
        <v>29.29</v>
      </c>
    </row>
    <row r="5735" spans="1:4" x14ac:dyDescent="0.25">
      <c r="A5735" s="46" t="e">
        <f ca="1">HYPERLINK("#"&amp;CELL("address",OFFSET([4]Analítico!$B$1,MATCH(103991,[4]Analítico!$B:$B,0)-1,3)),103991)</f>
        <v>#VALUE!</v>
      </c>
      <c r="B5735" s="47" t="s">
        <v>17264</v>
      </c>
      <c r="C5735" s="46" t="s">
        <v>0</v>
      </c>
      <c r="D5735" s="48">
        <v>22.09</v>
      </c>
    </row>
    <row r="5736" spans="1:4" x14ac:dyDescent="0.25">
      <c r="A5736" s="46" t="e">
        <f ca="1">HYPERLINK("#"&amp;CELL("address",OFFSET([4]Analítico!$B$1,MATCH(89564,[4]Analítico!$B:$B,0)-1,3)),89564)</f>
        <v>#VALUE!</v>
      </c>
      <c r="B5736" s="47" t="s">
        <v>17265</v>
      </c>
      <c r="C5736" s="46" t="s">
        <v>0</v>
      </c>
      <c r="D5736" s="48">
        <v>18.02</v>
      </c>
    </row>
    <row r="5737" spans="1:4" x14ac:dyDescent="0.25">
      <c r="A5737" s="46" t="e">
        <f ca="1">HYPERLINK("#"&amp;CELL("address",OFFSET([4]Analítico!$B$1,MATCH(104000,[4]Analítico!$B:$B,0)-1,3)),104000)</f>
        <v>#VALUE!</v>
      </c>
      <c r="B5737" s="47" t="s">
        <v>17266</v>
      </c>
      <c r="C5737" s="46" t="s">
        <v>0</v>
      </c>
      <c r="D5737" s="48">
        <v>33</v>
      </c>
    </row>
    <row r="5738" spans="1:4" x14ac:dyDescent="0.25">
      <c r="A5738" s="46" t="e">
        <f ca="1">HYPERLINK("#"&amp;CELL("address",OFFSET([4]Analítico!$B$1,MATCH(89593,[4]Analítico!$B:$B,0)-1,3)),89593)</f>
        <v>#VALUE!</v>
      </c>
      <c r="B5738" s="47" t="s">
        <v>17267</v>
      </c>
      <c r="C5738" s="46" t="s">
        <v>0</v>
      </c>
      <c r="D5738" s="48">
        <v>28.28</v>
      </c>
    </row>
    <row r="5739" spans="1:4" x14ac:dyDescent="0.25">
      <c r="A5739" s="46" t="e">
        <f ca="1">HYPERLINK("#"&amp;CELL("address",OFFSET([4]Analítico!$B$1,MATCH(89418,[4]Analítico!$B:$B,0)-1,3)),89418)</f>
        <v>#VALUE!</v>
      </c>
      <c r="B5739" s="47" t="s">
        <v>17268</v>
      </c>
      <c r="C5739" s="46" t="s">
        <v>0</v>
      </c>
      <c r="D5739" s="48">
        <v>18.64</v>
      </c>
    </row>
    <row r="5740" spans="1:4" x14ac:dyDescent="0.25">
      <c r="A5740" s="46" t="e">
        <f ca="1">HYPERLINK("#"&amp;CELL("address",OFFSET([4]Analítico!$B$1,MATCH(89372,[4]Analítico!$B:$B,0)-1,3)),89372)</f>
        <v>#VALUE!</v>
      </c>
      <c r="B5740" s="47" t="s">
        <v>17269</v>
      </c>
      <c r="C5740" s="46" t="s">
        <v>0</v>
      </c>
      <c r="D5740" s="48">
        <v>19.32</v>
      </c>
    </row>
    <row r="5741" spans="1:4" x14ac:dyDescent="0.25">
      <c r="A5741" s="46" t="e">
        <f ca="1">HYPERLINK("#"&amp;CELL("address",OFFSET([4]Analítico!$B$1,MATCH(89530,[4]Analítico!$B:$B,0)-1,3)),89530)</f>
        <v>#VALUE!</v>
      </c>
      <c r="B5741" s="47" t="s">
        <v>17270</v>
      </c>
      <c r="C5741" s="46" t="s">
        <v>0</v>
      </c>
      <c r="D5741" s="48">
        <v>18.57</v>
      </c>
    </row>
    <row r="5742" spans="1:4" x14ac:dyDescent="0.25">
      <c r="A5742" s="46" t="e">
        <f ca="1">HYPERLINK("#"&amp;CELL("address",OFFSET([4]Analítico!$B$1,MATCH(89425,[4]Analítico!$B:$B,0)-1,3)),89425)</f>
        <v>#VALUE!</v>
      </c>
      <c r="B5742" s="47" t="s">
        <v>17271</v>
      </c>
      <c r="C5742" s="46" t="s">
        <v>0</v>
      </c>
      <c r="D5742" s="48">
        <v>21.82</v>
      </c>
    </row>
    <row r="5743" spans="1:4" x14ac:dyDescent="0.25">
      <c r="A5743" s="46" t="e">
        <f ca="1">HYPERLINK("#"&amp;CELL("address",OFFSET([4]Analítico!$B$1,MATCH(89379,[4]Analítico!$B:$B,0)-1,3)),89379)</f>
        <v>#VALUE!</v>
      </c>
      <c r="B5743" s="47" t="s">
        <v>17272</v>
      </c>
      <c r="C5743" s="46" t="s">
        <v>0</v>
      </c>
      <c r="D5743" s="48">
        <v>22.63</v>
      </c>
    </row>
    <row r="5744" spans="1:4" x14ac:dyDescent="0.25">
      <c r="A5744" s="46" t="e">
        <f ca="1">HYPERLINK("#"&amp;CELL("address",OFFSET([4]Analítico!$B$1,MATCH(89542,[4]Analítico!$B:$B,0)-1,3)),89542)</f>
        <v>#VALUE!</v>
      </c>
      <c r="B5744" s="47" t="s">
        <v>17273</v>
      </c>
      <c r="C5744" s="46" t="s">
        <v>0</v>
      </c>
      <c r="D5744" s="48">
        <v>30.68</v>
      </c>
    </row>
    <row r="5745" spans="1:4" x14ac:dyDescent="0.25">
      <c r="A5745" s="46" t="e">
        <f ca="1">HYPERLINK("#"&amp;CELL("address",OFFSET([4]Analítico!$B$1,MATCH(89432,[4]Analítico!$B:$B,0)-1,3)),89432)</f>
        <v>#VALUE!</v>
      </c>
      <c r="B5745" s="47" t="s">
        <v>17274</v>
      </c>
      <c r="C5745" s="46" t="s">
        <v>0</v>
      </c>
      <c r="D5745" s="48">
        <v>34.44</v>
      </c>
    </row>
    <row r="5746" spans="1:4" x14ac:dyDescent="0.25">
      <c r="A5746" s="46" t="e">
        <f ca="1">HYPERLINK("#"&amp;CELL("address",OFFSET([4]Analítico!$B$1,MATCH(89387,[4]Analítico!$B:$B,0)-1,3)),89387)</f>
        <v>#VALUE!</v>
      </c>
      <c r="B5746" s="47" t="s">
        <v>17275</v>
      </c>
      <c r="C5746" s="46" t="s">
        <v>0</v>
      </c>
      <c r="D5746" s="48">
        <v>35.39</v>
      </c>
    </row>
    <row r="5747" spans="1:4" x14ac:dyDescent="0.25">
      <c r="A5747" s="46" t="e">
        <f ca="1">HYPERLINK("#"&amp;CELL("address",OFFSET([4]Analítico!$B$1,MATCH(89560,[4]Analítico!$B:$B,0)-1,3)),89560)</f>
        <v>#VALUE!</v>
      </c>
      <c r="B5747" s="47" t="s">
        <v>17276</v>
      </c>
      <c r="C5747" s="46" t="s">
        <v>0</v>
      </c>
      <c r="D5747" s="48">
        <v>39.25</v>
      </c>
    </row>
    <row r="5748" spans="1:4" x14ac:dyDescent="0.25">
      <c r="A5748" s="46" t="e">
        <f ca="1">HYPERLINK("#"&amp;CELL("address",OFFSET([4]Analítico!$B$1,MATCH(104159,[4]Analítico!$B:$B,0)-1,3)),104159)</f>
        <v>#VALUE!</v>
      </c>
      <c r="B5748" s="47" t="s">
        <v>17277</v>
      </c>
      <c r="C5748" s="46" t="s">
        <v>0</v>
      </c>
      <c r="D5748" s="48">
        <v>43.63</v>
      </c>
    </row>
    <row r="5749" spans="1:4" x14ac:dyDescent="0.25">
      <c r="A5749" s="46" t="e">
        <f ca="1">HYPERLINK("#"&amp;CELL("address",OFFSET([4]Analítico!$B$1,MATCH(89577,[4]Analítico!$B:$B,0)-1,3)),89577)</f>
        <v>#VALUE!</v>
      </c>
      <c r="B5749" s="47" t="s">
        <v>17278</v>
      </c>
      <c r="C5749" s="46" t="s">
        <v>0</v>
      </c>
      <c r="D5749" s="48">
        <v>41.48</v>
      </c>
    </row>
    <row r="5750" spans="1:4" x14ac:dyDescent="0.25">
      <c r="A5750" s="46" t="e">
        <f ca="1">HYPERLINK("#"&amp;CELL("address",OFFSET([4]Analítico!$B$1,MATCH(103996,[4]Analítico!$B:$B,0)-1,3)),103996)</f>
        <v>#VALUE!</v>
      </c>
      <c r="B5750" s="47" t="s">
        <v>17279</v>
      </c>
      <c r="C5750" s="46" t="s">
        <v>0</v>
      </c>
      <c r="D5750" s="48">
        <v>46.59</v>
      </c>
    </row>
    <row r="5751" spans="1:4" x14ac:dyDescent="0.25">
      <c r="A5751" s="46" t="e">
        <f ca="1">HYPERLINK("#"&amp;CELL("address",OFFSET([4]Analítico!$B$1,MATCH(89598,[4]Analítico!$B:$B,0)-1,3)),89598)</f>
        <v>#VALUE!</v>
      </c>
      <c r="B5751" s="47" t="s">
        <v>17280</v>
      </c>
      <c r="C5751" s="46" t="s">
        <v>0</v>
      </c>
      <c r="D5751" s="48">
        <v>55.72</v>
      </c>
    </row>
    <row r="5752" spans="1:4" x14ac:dyDescent="0.25">
      <c r="A5752" s="46" t="e">
        <f ca="1">HYPERLINK("#"&amp;CELL("address",OFFSET([4]Analítico!$B$1,MATCH(89419,[4]Analítico!$B:$B,0)-1,3)),89419)</f>
        <v>#VALUE!</v>
      </c>
      <c r="B5752" s="47" t="s">
        <v>17281</v>
      </c>
      <c r="C5752" s="46" t="s">
        <v>0</v>
      </c>
      <c r="D5752" s="48">
        <v>8.69</v>
      </c>
    </row>
    <row r="5753" spans="1:4" x14ac:dyDescent="0.25">
      <c r="A5753" s="46" t="e">
        <f ca="1">HYPERLINK("#"&amp;CELL("address",OFFSET([4]Analítico!$B$1,MATCH(89373,[4]Analítico!$B:$B,0)-1,3)),89373)</f>
        <v>#VALUE!</v>
      </c>
      <c r="B5753" s="47" t="s">
        <v>17282</v>
      </c>
      <c r="C5753" s="46" t="s">
        <v>0</v>
      </c>
      <c r="D5753" s="48">
        <v>9.44</v>
      </c>
    </row>
    <row r="5754" spans="1:4" x14ac:dyDescent="0.25">
      <c r="A5754" s="46" t="e">
        <f ca="1">HYPERLINK("#"&amp;CELL("address",OFFSET([4]Analítico!$B$1,MATCH(89532,[4]Analítico!$B:$B,0)-1,3)),89532)</f>
        <v>#VALUE!</v>
      </c>
      <c r="B5754" s="47" t="s">
        <v>17283</v>
      </c>
      <c r="C5754" s="46" t="s">
        <v>0</v>
      </c>
      <c r="D5754" s="48">
        <v>8.57</v>
      </c>
    </row>
    <row r="5755" spans="1:4" x14ac:dyDescent="0.25">
      <c r="A5755" s="46" t="e">
        <f ca="1">HYPERLINK("#"&amp;CELL("address",OFFSET([4]Analítico!$B$1,MATCH(89426,[4]Analítico!$B:$B,0)-1,3)),89426)</f>
        <v>#VALUE!</v>
      </c>
      <c r="B5755" s="47" t="s">
        <v>17284</v>
      </c>
      <c r="C5755" s="46" t="s">
        <v>0</v>
      </c>
      <c r="D5755" s="48">
        <v>12.08</v>
      </c>
    </row>
    <row r="5756" spans="1:4" x14ac:dyDescent="0.25">
      <c r="A5756" s="46" t="e">
        <f ca="1">HYPERLINK("#"&amp;CELL("address",OFFSET([4]Analítico!$B$1,MATCH(89380,[4]Analítico!$B:$B,0)-1,3)),89380)</f>
        <v>#VALUE!</v>
      </c>
      <c r="B5756" s="47" t="s">
        <v>17285</v>
      </c>
      <c r="C5756" s="46" t="s">
        <v>0</v>
      </c>
      <c r="D5756" s="48">
        <v>12.94</v>
      </c>
    </row>
    <row r="5757" spans="1:4" x14ac:dyDescent="0.25">
      <c r="A5757" s="46" t="e">
        <f ca="1">HYPERLINK("#"&amp;CELL("address",OFFSET([4]Analítico!$B$1,MATCH(89562,[4]Analítico!$B:$B,0)-1,3)),89562)</f>
        <v>#VALUE!</v>
      </c>
      <c r="B5757" s="47" t="s">
        <v>17286</v>
      </c>
      <c r="C5757" s="46" t="s">
        <v>0</v>
      </c>
      <c r="D5757" s="48">
        <v>12.26</v>
      </c>
    </row>
    <row r="5758" spans="1:4" x14ac:dyDescent="0.25">
      <c r="A5758" s="46" t="e">
        <f ca="1">HYPERLINK("#"&amp;CELL("address",OFFSET([4]Analítico!$B$1,MATCH(89433,[4]Analítico!$B:$B,0)-1,3)),89433)</f>
        <v>#VALUE!</v>
      </c>
      <c r="B5758" s="47" t="s">
        <v>17287</v>
      </c>
      <c r="C5758" s="46" t="s">
        <v>0</v>
      </c>
      <c r="D5758" s="48">
        <v>16.329999999999998</v>
      </c>
    </row>
    <row r="5759" spans="1:4" x14ac:dyDescent="0.25">
      <c r="A5759" s="46" t="e">
        <f ca="1">HYPERLINK("#"&amp;CELL("address",OFFSET([4]Analítico!$B$1,MATCH(89579,[4]Analítico!$B:$B,0)-1,3)),89579)</f>
        <v>#VALUE!</v>
      </c>
      <c r="B5759" s="47" t="s">
        <v>17288</v>
      </c>
      <c r="C5759" s="46" t="s">
        <v>0</v>
      </c>
      <c r="D5759" s="48">
        <v>13.73</v>
      </c>
    </row>
    <row r="5760" spans="1:4" x14ac:dyDescent="0.25">
      <c r="A5760" s="46" t="e">
        <f ca="1">HYPERLINK("#"&amp;CELL("address",OFFSET([4]Analítico!$B$1,MATCH(103998,[4]Analítico!$B:$B,0)-1,3)),103998)</f>
        <v>#VALUE!</v>
      </c>
      <c r="B5760" s="47" t="s">
        <v>17289</v>
      </c>
      <c r="C5760" s="46" t="s">
        <v>0</v>
      </c>
      <c r="D5760" s="48">
        <v>17.91</v>
      </c>
    </row>
    <row r="5761" spans="1:4" x14ac:dyDescent="0.25">
      <c r="A5761" s="46" t="e">
        <f ca="1">HYPERLINK("#"&amp;CELL("address",OFFSET([4]Analítico!$B$1,MATCH(89605,[4]Analítico!$B:$B,0)-1,3)),89605)</f>
        <v>#VALUE!</v>
      </c>
      <c r="B5761" s="47" t="s">
        <v>17290</v>
      </c>
      <c r="C5761" s="46" t="s">
        <v>0</v>
      </c>
      <c r="D5761" s="48">
        <v>23.75</v>
      </c>
    </row>
    <row r="5762" spans="1:4" x14ac:dyDescent="0.25">
      <c r="A5762" s="46" t="e">
        <f ca="1">HYPERLINK("#"&amp;CELL("address",OFFSET([4]Analítico!$B$1,MATCH(89981,[4]Analítico!$B:$B,0)-1,3)),89981)</f>
        <v>#VALUE!</v>
      </c>
      <c r="B5762" s="47" t="s">
        <v>17291</v>
      </c>
      <c r="C5762" s="46" t="s">
        <v>0</v>
      </c>
      <c r="D5762" s="48">
        <v>24.92</v>
      </c>
    </row>
    <row r="5763" spans="1:4" x14ac:dyDescent="0.25">
      <c r="A5763" s="46" t="e">
        <f ca="1">HYPERLINK("#"&amp;CELL("address",OFFSET([4]Analítico!$B$1,MATCH(89385,[4]Analítico!$B:$B,0)-1,3)),89385)</f>
        <v>#VALUE!</v>
      </c>
      <c r="B5763" s="47" t="s">
        <v>17292</v>
      </c>
      <c r="C5763" s="46" t="s">
        <v>0</v>
      </c>
      <c r="D5763" s="48">
        <v>9.57</v>
      </c>
    </row>
    <row r="5764" spans="1:4" x14ac:dyDescent="0.25">
      <c r="A5764" s="46" t="e">
        <f ca="1">HYPERLINK("#"&amp;CELL("address",OFFSET([4]Analítico!$B$1,MATCH(89551,[4]Analítico!$B:$B,0)-1,3)),89551)</f>
        <v>#VALUE!</v>
      </c>
      <c r="B5764" s="47" t="s">
        <v>17293</v>
      </c>
      <c r="C5764" s="46" t="s">
        <v>0</v>
      </c>
      <c r="D5764" s="48">
        <v>10.17</v>
      </c>
    </row>
    <row r="5765" spans="1:4" x14ac:dyDescent="0.25">
      <c r="A5765" s="46" t="e">
        <f ca="1">HYPERLINK("#"&amp;CELL("address",OFFSET([4]Analítico!$B$1,MATCH(89434,[4]Analítico!$B:$B,0)-1,3)),89434)</f>
        <v>#VALUE!</v>
      </c>
      <c r="B5765" s="47" t="s">
        <v>17294</v>
      </c>
      <c r="C5765" s="46" t="s">
        <v>0</v>
      </c>
      <c r="D5765" s="48">
        <v>13.68</v>
      </c>
    </row>
    <row r="5766" spans="1:4" x14ac:dyDescent="0.25">
      <c r="A5766" s="46" t="e">
        <f ca="1">HYPERLINK("#"&amp;CELL("address",OFFSET([4]Analítico!$B$1,MATCH(89389,[4]Analítico!$B:$B,0)-1,3)),89389)</f>
        <v>#VALUE!</v>
      </c>
      <c r="B5766" s="47" t="s">
        <v>17295</v>
      </c>
      <c r="C5766" s="46" t="s">
        <v>0</v>
      </c>
      <c r="D5766" s="48">
        <v>14.54</v>
      </c>
    </row>
    <row r="5767" spans="1:4" x14ac:dyDescent="0.25">
      <c r="A5767" s="46" t="e">
        <f ca="1">HYPERLINK("#"&amp;CELL("address",OFFSET([4]Analítico!$B$1,MATCH(89417,[4]Analítico!$B:$B,0)-1,3)),89417)</f>
        <v>#VALUE!</v>
      </c>
      <c r="B5767" s="47" t="s">
        <v>17296</v>
      </c>
      <c r="C5767" s="46" t="s">
        <v>0</v>
      </c>
      <c r="D5767" s="48">
        <v>7.37</v>
      </c>
    </row>
    <row r="5768" spans="1:4" x14ac:dyDescent="0.25">
      <c r="A5768" s="46" t="e">
        <f ca="1">HYPERLINK("#"&amp;CELL("address",OFFSET([4]Analítico!$B$1,MATCH(89371,[4]Analítico!$B:$B,0)-1,3)),89371)</f>
        <v>#VALUE!</v>
      </c>
      <c r="B5768" s="47" t="s">
        <v>17297</v>
      </c>
      <c r="C5768" s="46" t="s">
        <v>0</v>
      </c>
      <c r="D5768" s="48">
        <v>8.0500000000000007</v>
      </c>
    </row>
    <row r="5769" spans="1:4" x14ac:dyDescent="0.25">
      <c r="A5769" s="46" t="e">
        <f ca="1">HYPERLINK("#"&amp;CELL("address",OFFSET([4]Analítico!$B$1,MATCH(89528,[4]Analítico!$B:$B,0)-1,3)),89528)</f>
        <v>#VALUE!</v>
      </c>
      <c r="B5769" s="47" t="s">
        <v>17298</v>
      </c>
      <c r="C5769" s="46" t="s">
        <v>0</v>
      </c>
      <c r="D5769" s="48">
        <v>5.37</v>
      </c>
    </row>
    <row r="5770" spans="1:4" x14ac:dyDescent="0.25">
      <c r="A5770" s="46" t="e">
        <f ca="1">HYPERLINK("#"&amp;CELL("address",OFFSET([4]Analítico!$B$1,MATCH(89424,[4]Analítico!$B:$B,0)-1,3)),89424)</f>
        <v>#VALUE!</v>
      </c>
      <c r="B5770" s="47" t="s">
        <v>17299</v>
      </c>
      <c r="C5770" s="46" t="s">
        <v>0</v>
      </c>
      <c r="D5770" s="48">
        <v>8.6199999999999992</v>
      </c>
    </row>
    <row r="5771" spans="1:4" x14ac:dyDescent="0.25">
      <c r="A5771" s="46" t="e">
        <f ca="1">HYPERLINK("#"&amp;CELL("address",OFFSET([4]Analítico!$B$1,MATCH(89378,[4]Analítico!$B:$B,0)-1,3)),89378)</f>
        <v>#VALUE!</v>
      </c>
      <c r="B5771" s="47" t="s">
        <v>17300</v>
      </c>
      <c r="C5771" s="46" t="s">
        <v>0</v>
      </c>
      <c r="D5771" s="48">
        <v>9.43</v>
      </c>
    </row>
    <row r="5772" spans="1:4" x14ac:dyDescent="0.25">
      <c r="A5772" s="46" t="e">
        <f ca="1">HYPERLINK("#"&amp;CELL("address",OFFSET([4]Analítico!$B$1,MATCH(89541,[4]Analítico!$B:$B,0)-1,3)),89541)</f>
        <v>#VALUE!</v>
      </c>
      <c r="B5772" s="47" t="s">
        <v>17301</v>
      </c>
      <c r="C5772" s="46" t="s">
        <v>0</v>
      </c>
      <c r="D5772" s="48">
        <v>7.86</v>
      </c>
    </row>
    <row r="5773" spans="1:4" x14ac:dyDescent="0.25">
      <c r="A5773" s="46" t="e">
        <f ca="1">HYPERLINK("#"&amp;CELL("address",OFFSET([4]Analítico!$B$1,MATCH(89431,[4]Analítico!$B:$B,0)-1,3)),89431)</f>
        <v>#VALUE!</v>
      </c>
      <c r="B5773" s="47" t="s">
        <v>17302</v>
      </c>
      <c r="C5773" s="46" t="s">
        <v>0</v>
      </c>
      <c r="D5773" s="48">
        <v>11.62</v>
      </c>
    </row>
    <row r="5774" spans="1:4" x14ac:dyDescent="0.25">
      <c r="A5774" s="46" t="e">
        <f ca="1">HYPERLINK("#"&amp;CELL("address",OFFSET([4]Analítico!$B$1,MATCH(89386,[4]Analítico!$B:$B,0)-1,3)),89386)</f>
        <v>#VALUE!</v>
      </c>
      <c r="B5774" s="47" t="s">
        <v>17303</v>
      </c>
      <c r="C5774" s="46" t="s">
        <v>0</v>
      </c>
      <c r="D5774" s="48">
        <v>12.57</v>
      </c>
    </row>
    <row r="5775" spans="1:4" x14ac:dyDescent="0.25">
      <c r="A5775" s="46" t="e">
        <f ca="1">HYPERLINK("#"&amp;CELL("address",OFFSET([4]Analítico!$B$1,MATCH(89558,[4]Analítico!$B:$B,0)-1,3)),89558)</f>
        <v>#VALUE!</v>
      </c>
      <c r="B5775" s="47" t="s">
        <v>17304</v>
      </c>
      <c r="C5775" s="46" t="s">
        <v>0</v>
      </c>
      <c r="D5775" s="48">
        <v>11.67</v>
      </c>
    </row>
    <row r="5776" spans="1:4" x14ac:dyDescent="0.25">
      <c r="A5776" s="46" t="e">
        <f ca="1">HYPERLINK("#"&amp;CELL("address",OFFSET([4]Analítico!$B$1,MATCH(103988,[4]Analítico!$B:$B,0)-1,3)),103988)</f>
        <v>#VALUE!</v>
      </c>
      <c r="B5776" s="47" t="s">
        <v>17305</v>
      </c>
      <c r="C5776" s="46" t="s">
        <v>0</v>
      </c>
      <c r="D5776" s="48">
        <v>16.05</v>
      </c>
    </row>
    <row r="5777" spans="1:4" x14ac:dyDescent="0.25">
      <c r="A5777" s="46" t="e">
        <f ca="1">HYPERLINK("#"&amp;CELL("address",OFFSET([4]Analítico!$B$1,MATCH(89575,[4]Analítico!$B:$B,0)-1,3)),89575)</f>
        <v>#VALUE!</v>
      </c>
      <c r="B5777" s="47" t="s">
        <v>17306</v>
      </c>
      <c r="C5777" s="46" t="s">
        <v>0</v>
      </c>
      <c r="D5777" s="48">
        <v>13.75</v>
      </c>
    </row>
    <row r="5778" spans="1:4" x14ac:dyDescent="0.25">
      <c r="A5778" s="46" t="e">
        <f ca="1">HYPERLINK("#"&amp;CELL("address",OFFSET([4]Analítico!$B$1,MATCH(103995,[4]Analítico!$B:$B,0)-1,3)),103995)</f>
        <v>#VALUE!</v>
      </c>
      <c r="B5778" s="47" t="s">
        <v>17307</v>
      </c>
      <c r="C5778" s="46" t="s">
        <v>0</v>
      </c>
      <c r="D5778" s="48">
        <v>18.86</v>
      </c>
    </row>
    <row r="5779" spans="1:4" x14ac:dyDescent="0.25">
      <c r="A5779" s="46" t="e">
        <f ca="1">HYPERLINK("#"&amp;CELL("address",OFFSET([4]Analítico!$B$1,MATCH(89597,[4]Analítico!$B:$B,0)-1,3)),89597)</f>
        <v>#VALUE!</v>
      </c>
      <c r="B5779" s="47" t="s">
        <v>17308</v>
      </c>
      <c r="C5779" s="46" t="s">
        <v>0</v>
      </c>
      <c r="D5779" s="48">
        <v>26.04</v>
      </c>
    </row>
    <row r="5780" spans="1:4" x14ac:dyDescent="0.25">
      <c r="A5780" s="46" t="e">
        <f ca="1">HYPERLINK("#"&amp;CELL("address",OFFSET([4]Analítico!$B$1,MATCH(89611,[4]Analítico!$B:$B,0)-1,3)),89611)</f>
        <v>#VALUE!</v>
      </c>
      <c r="B5780" s="47" t="s">
        <v>17309</v>
      </c>
      <c r="C5780" s="46" t="s">
        <v>0</v>
      </c>
      <c r="D5780" s="48">
        <v>36.43</v>
      </c>
    </row>
    <row r="5781" spans="1:4" x14ac:dyDescent="0.25">
      <c r="A5781" s="46" t="e">
        <f ca="1">HYPERLINK("#"&amp;CELL("address",OFFSET([4]Analítico!$B$1,MATCH(89614,[4]Analítico!$B:$B,0)-1,3)),89614)</f>
        <v>#VALUE!</v>
      </c>
      <c r="B5781" s="47" t="s">
        <v>17310</v>
      </c>
      <c r="C5781" s="46" t="s">
        <v>0</v>
      </c>
      <c r="D5781" s="48">
        <v>66.69</v>
      </c>
    </row>
    <row r="5782" spans="1:4" x14ac:dyDescent="0.25">
      <c r="A5782" s="46" t="e">
        <f ca="1">HYPERLINK("#"&amp;CELL("address",OFFSET([4]Analítico!$B$1,MATCH(103975,[4]Analítico!$B:$B,0)-1,3)),103975)</f>
        <v>#VALUE!</v>
      </c>
      <c r="B5782" s="47" t="s">
        <v>17311</v>
      </c>
      <c r="C5782" s="46" t="s">
        <v>0</v>
      </c>
      <c r="D5782" s="48">
        <v>21.31</v>
      </c>
    </row>
    <row r="5783" spans="1:4" x14ac:dyDescent="0.25">
      <c r="A5783" s="46" t="e">
        <f ca="1">HYPERLINK("#"&amp;CELL("address",OFFSET([4]Analítico!$B$1,MATCH(104007,[4]Analítico!$B:$B,0)-1,3)),104007)</f>
        <v>#VALUE!</v>
      </c>
      <c r="B5783" s="47" t="s">
        <v>17312</v>
      </c>
      <c r="C5783" s="46" t="s">
        <v>0</v>
      </c>
      <c r="D5783" s="48">
        <v>27.5</v>
      </c>
    </row>
    <row r="5784" spans="1:4" x14ac:dyDescent="0.25">
      <c r="A5784" s="46" t="e">
        <f ca="1">HYPERLINK("#"&amp;CELL("address",OFFSET([4]Analítico!$B$1,MATCH(103976,[4]Analítico!$B:$B,0)-1,3)),103976)</f>
        <v>#VALUE!</v>
      </c>
      <c r="B5784" s="47" t="s">
        <v>17313</v>
      </c>
      <c r="C5784" s="46" t="s">
        <v>0</v>
      </c>
      <c r="D5784" s="48">
        <v>30.34</v>
      </c>
    </row>
    <row r="5785" spans="1:4" x14ac:dyDescent="0.25">
      <c r="A5785" s="46" t="e">
        <f ca="1">HYPERLINK("#"&amp;CELL("address",OFFSET([4]Analítico!$B$1,MATCH(104008,[4]Analítico!$B:$B,0)-1,3)),104008)</f>
        <v>#VALUE!</v>
      </c>
      <c r="B5785" s="47" t="s">
        <v>17314</v>
      </c>
      <c r="C5785" s="46" t="s">
        <v>0</v>
      </c>
      <c r="D5785" s="48">
        <v>39.159999999999997</v>
      </c>
    </row>
    <row r="5786" spans="1:4" x14ac:dyDescent="0.25">
      <c r="A5786" s="46" t="e">
        <f ca="1">HYPERLINK("#"&amp;CELL("address",OFFSET([4]Analítico!$B$1,MATCH(89630,[4]Analítico!$B:$B,0)-1,3)),89630)</f>
        <v>#VALUE!</v>
      </c>
      <c r="B5786" s="47" t="s">
        <v>17315</v>
      </c>
      <c r="C5786" s="46" t="s">
        <v>0</v>
      </c>
      <c r="D5786" s="48">
        <v>69.790000000000006</v>
      </c>
    </row>
    <row r="5787" spans="1:4" x14ac:dyDescent="0.25">
      <c r="A5787" s="46" t="e">
        <f ca="1">HYPERLINK("#"&amp;CELL("address",OFFSET([4]Analítico!$B$1,MATCH(89632,[4]Analítico!$B:$B,0)-1,3)),89632)</f>
        <v>#VALUE!</v>
      </c>
      <c r="B5787" s="47" t="s">
        <v>17316</v>
      </c>
      <c r="C5787" s="46" t="s">
        <v>0</v>
      </c>
      <c r="D5787" s="48">
        <v>137.59</v>
      </c>
    </row>
    <row r="5788" spans="1:4" x14ac:dyDescent="0.25">
      <c r="A5788" s="46" t="e">
        <f ca="1">HYPERLINK("#"&amp;CELL("address",OFFSET([4]Analítico!$B$1,MATCH(89438,[4]Analítico!$B:$B,0)-1,3)),89438)</f>
        <v>#VALUE!</v>
      </c>
      <c r="B5788" s="47" t="s">
        <v>17317</v>
      </c>
      <c r="C5788" s="46" t="s">
        <v>0</v>
      </c>
      <c r="D5788" s="48">
        <v>13.83</v>
      </c>
    </row>
    <row r="5789" spans="1:4" x14ac:dyDescent="0.25">
      <c r="A5789" s="46" t="e">
        <f ca="1">HYPERLINK("#"&amp;CELL("address",OFFSET([4]Analítico!$B$1,MATCH(89393,[4]Analítico!$B:$B,0)-1,3)),89393)</f>
        <v>#VALUE!</v>
      </c>
      <c r="B5789" s="47" t="s">
        <v>17318</v>
      </c>
      <c r="C5789" s="46" t="s">
        <v>0</v>
      </c>
      <c r="D5789" s="48">
        <v>15.2</v>
      </c>
    </row>
    <row r="5790" spans="1:4" x14ac:dyDescent="0.25">
      <c r="A5790" s="46" t="e">
        <f ca="1">HYPERLINK("#"&amp;CELL("address",OFFSET([4]Analítico!$B$1,MATCH(89617,[4]Analítico!$B:$B,0)-1,3)),89617)</f>
        <v>#VALUE!</v>
      </c>
      <c r="B5790" s="47" t="s">
        <v>17319</v>
      </c>
      <c r="C5790" s="46" t="s">
        <v>0</v>
      </c>
      <c r="D5790" s="48">
        <v>9.7899999999999991</v>
      </c>
    </row>
    <row r="5791" spans="1:4" x14ac:dyDescent="0.25">
      <c r="A5791" s="46" t="e">
        <f ca="1">HYPERLINK("#"&amp;CELL("address",OFFSET([4]Analítico!$B$1,MATCH(89440,[4]Analítico!$B:$B,0)-1,3)),89440)</f>
        <v>#VALUE!</v>
      </c>
      <c r="B5791" s="47" t="s">
        <v>17320</v>
      </c>
      <c r="C5791" s="46" t="s">
        <v>0</v>
      </c>
      <c r="D5791" s="48">
        <v>16.260000000000002</v>
      </c>
    </row>
    <row r="5792" spans="1:4" x14ac:dyDescent="0.25">
      <c r="A5792" s="46" t="e">
        <f ca="1">HYPERLINK("#"&amp;CELL("address",OFFSET([4]Analítico!$B$1,MATCH(89395,[4]Analítico!$B:$B,0)-1,3)),89395)</f>
        <v>#VALUE!</v>
      </c>
      <c r="B5792" s="47" t="s">
        <v>17321</v>
      </c>
      <c r="C5792" s="46" t="s">
        <v>0</v>
      </c>
      <c r="D5792" s="48">
        <v>17.86</v>
      </c>
    </row>
    <row r="5793" spans="1:4" x14ac:dyDescent="0.25">
      <c r="A5793" s="46" t="e">
        <f ca="1">HYPERLINK("#"&amp;CELL("address",OFFSET([4]Analítico!$B$1,MATCH(89620,[4]Analítico!$B:$B,0)-1,3)),89620)</f>
        <v>#VALUE!</v>
      </c>
      <c r="B5793" s="47" t="s">
        <v>17322</v>
      </c>
      <c r="C5793" s="46" t="s">
        <v>0</v>
      </c>
      <c r="D5793" s="48">
        <v>14.81</v>
      </c>
    </row>
    <row r="5794" spans="1:4" x14ac:dyDescent="0.25">
      <c r="A5794" s="46" t="e">
        <f ca="1">HYPERLINK("#"&amp;CELL("address",OFFSET([4]Analítico!$B$1,MATCH(89443,[4]Analítico!$B:$B,0)-1,3)),89443)</f>
        <v>#VALUE!</v>
      </c>
      <c r="B5794" s="47" t="s">
        <v>17323</v>
      </c>
      <c r="C5794" s="46" t="s">
        <v>0</v>
      </c>
      <c r="D5794" s="48">
        <v>22.31</v>
      </c>
    </row>
    <row r="5795" spans="1:4" x14ac:dyDescent="0.25">
      <c r="A5795" s="46" t="e">
        <f ca="1">HYPERLINK("#"&amp;CELL("address",OFFSET([4]Analítico!$B$1,MATCH(89398,[4]Analítico!$B:$B,0)-1,3)),89398)</f>
        <v>#VALUE!</v>
      </c>
      <c r="B5795" s="47" t="s">
        <v>17324</v>
      </c>
      <c r="C5795" s="46" t="s">
        <v>0</v>
      </c>
      <c r="D5795" s="48">
        <v>24.21</v>
      </c>
    </row>
    <row r="5796" spans="1:4" x14ac:dyDescent="0.25">
      <c r="A5796" s="46" t="e">
        <f ca="1">HYPERLINK("#"&amp;CELL("address",OFFSET([4]Analítico!$B$1,MATCH(89623,[4]Analítico!$B:$B,0)-1,3)),89623)</f>
        <v>#VALUE!</v>
      </c>
      <c r="B5796" s="47" t="s">
        <v>17325</v>
      </c>
      <c r="C5796" s="46" t="s">
        <v>0</v>
      </c>
      <c r="D5796" s="48">
        <v>23.4</v>
      </c>
    </row>
    <row r="5797" spans="1:4" x14ac:dyDescent="0.25">
      <c r="A5797" s="46" t="e">
        <f ca="1">HYPERLINK("#"&amp;CELL("address",OFFSET([4]Analítico!$B$1,MATCH(104011,[4]Analítico!$B:$B,0)-1,3)),104011)</f>
        <v>#VALUE!</v>
      </c>
      <c r="B5797" s="47" t="s">
        <v>17326</v>
      </c>
      <c r="C5797" s="46" t="s">
        <v>0</v>
      </c>
      <c r="D5797" s="48">
        <v>32.04</v>
      </c>
    </row>
    <row r="5798" spans="1:4" x14ac:dyDescent="0.25">
      <c r="A5798" s="46" t="e">
        <f ca="1">HYPERLINK("#"&amp;CELL("address",OFFSET([4]Analítico!$B$1,MATCH(89625,[4]Analítico!$B:$B,0)-1,3)),89625)</f>
        <v>#VALUE!</v>
      </c>
      <c r="B5798" s="47" t="s">
        <v>17327</v>
      </c>
      <c r="C5798" s="46" t="s">
        <v>0</v>
      </c>
      <c r="D5798" s="48">
        <v>27.31</v>
      </c>
    </row>
    <row r="5799" spans="1:4" x14ac:dyDescent="0.25">
      <c r="A5799" s="46" t="e">
        <f ca="1">HYPERLINK("#"&amp;CELL("address",OFFSET([4]Analítico!$B$1,MATCH(104004,[4]Analítico!$B:$B,0)-1,3)),104004)</f>
        <v>#VALUE!</v>
      </c>
      <c r="B5799" s="47" t="s">
        <v>17328</v>
      </c>
      <c r="C5799" s="46" t="s">
        <v>0</v>
      </c>
      <c r="D5799" s="48">
        <v>37.479999999999997</v>
      </c>
    </row>
    <row r="5800" spans="1:4" x14ac:dyDescent="0.25">
      <c r="A5800" s="46" t="e">
        <f ca="1">HYPERLINK("#"&amp;CELL("address",OFFSET([4]Analítico!$B$1,MATCH(89628,[4]Analítico!$B:$B,0)-1,3)),89628)</f>
        <v>#VALUE!</v>
      </c>
      <c r="B5800" s="47" t="s">
        <v>17329</v>
      </c>
      <c r="C5800" s="46" t="s">
        <v>0</v>
      </c>
      <c r="D5800" s="48">
        <v>55.26</v>
      </c>
    </row>
    <row r="5801" spans="1:4" x14ac:dyDescent="0.25">
      <c r="A5801" s="46" t="e">
        <f ca="1">HYPERLINK("#"&amp;CELL("address",OFFSET([4]Analítico!$B$1,MATCH(89629,[4]Analítico!$B:$B,0)-1,3)),89629)</f>
        <v>#VALUE!</v>
      </c>
      <c r="B5801" s="47" t="s">
        <v>17330</v>
      </c>
      <c r="C5801" s="46" t="s">
        <v>0</v>
      </c>
      <c r="D5801" s="48">
        <v>91.46</v>
      </c>
    </row>
    <row r="5802" spans="1:4" x14ac:dyDescent="0.25">
      <c r="A5802" s="46" t="e">
        <f ca="1">HYPERLINK("#"&amp;CELL("address",OFFSET([4]Analítico!$B$1,MATCH(89631,[4]Analítico!$B:$B,0)-1,3)),89631)</f>
        <v>#VALUE!</v>
      </c>
      <c r="B5802" s="47" t="s">
        <v>17331</v>
      </c>
      <c r="C5802" s="46" t="s">
        <v>0</v>
      </c>
      <c r="D5802" s="48">
        <v>119.29</v>
      </c>
    </row>
    <row r="5803" spans="1:4" x14ac:dyDescent="0.25">
      <c r="A5803" s="46" t="e">
        <f ca="1">HYPERLINK("#"&amp;CELL("address",OFFSET([4]Analítico!$B$1,MATCH(89401,[4]Analítico!$B:$B,0)-1,3)),89401)</f>
        <v>#VALUE!</v>
      </c>
      <c r="B5803" s="47" t="s">
        <v>17332</v>
      </c>
      <c r="C5803" s="46" t="s">
        <v>161</v>
      </c>
      <c r="D5803" s="48">
        <v>14.54</v>
      </c>
    </row>
    <row r="5804" spans="1:4" x14ac:dyDescent="0.25">
      <c r="A5804" s="46" t="e">
        <f ca="1">HYPERLINK("#"&amp;CELL("address",OFFSET([4]Analítico!$B$1,MATCH(89355,[4]Analítico!$B:$B,0)-1,3)),89355)</f>
        <v>#VALUE!</v>
      </c>
      <c r="B5804" s="47" t="s">
        <v>17333</v>
      </c>
      <c r="C5804" s="46" t="s">
        <v>161</v>
      </c>
      <c r="D5804" s="48">
        <v>28.72</v>
      </c>
    </row>
    <row r="5805" spans="1:4" x14ac:dyDescent="0.25">
      <c r="A5805" s="46" t="e">
        <f ca="1">HYPERLINK("#"&amp;CELL("address",OFFSET([4]Analítico!$B$1,MATCH(89446,[4]Analítico!$B:$B,0)-1,3)),89446)</f>
        <v>#VALUE!</v>
      </c>
      <c r="B5805" s="47" t="s">
        <v>17334</v>
      </c>
      <c r="C5805" s="46" t="s">
        <v>161</v>
      </c>
      <c r="D5805" s="48">
        <v>6.42</v>
      </c>
    </row>
    <row r="5806" spans="1:4" x14ac:dyDescent="0.25">
      <c r="A5806" s="46" t="e">
        <f ca="1">HYPERLINK("#"&amp;CELL("address",OFFSET([4]Analítico!$B$1,MATCH(89402,[4]Analítico!$B:$B,0)-1,3)),89402)</f>
        <v>#VALUE!</v>
      </c>
      <c r="B5806" s="47" t="s">
        <v>17335</v>
      </c>
      <c r="C5806" s="46" t="s">
        <v>161</v>
      </c>
      <c r="D5806" s="48">
        <v>16.73</v>
      </c>
    </row>
    <row r="5807" spans="1:4" x14ac:dyDescent="0.25">
      <c r="A5807" s="46" t="e">
        <f ca="1">HYPERLINK("#"&amp;CELL("address",OFFSET([4]Analítico!$B$1,MATCH(89356,[4]Analítico!$B:$B,0)-1,3)),89356)</f>
        <v>#VALUE!</v>
      </c>
      <c r="B5807" s="47" t="s">
        <v>17336</v>
      </c>
      <c r="C5807" s="46" t="s">
        <v>161</v>
      </c>
      <c r="D5807" s="48">
        <v>33.15</v>
      </c>
    </row>
    <row r="5808" spans="1:4" x14ac:dyDescent="0.25">
      <c r="A5808" s="46" t="e">
        <f ca="1">HYPERLINK("#"&amp;CELL("address",OFFSET([4]Analítico!$B$1,MATCH(89447,[4]Analítico!$B:$B,0)-1,3)),89447)</f>
        <v>#VALUE!</v>
      </c>
      <c r="B5808" s="47" t="s">
        <v>17337</v>
      </c>
      <c r="C5808" s="46" t="s">
        <v>161</v>
      </c>
      <c r="D5808" s="48">
        <v>12.5</v>
      </c>
    </row>
    <row r="5809" spans="1:4" x14ac:dyDescent="0.25">
      <c r="A5809" s="46" t="e">
        <f ca="1">HYPERLINK("#"&amp;CELL("address",OFFSET([4]Analítico!$B$1,MATCH(89403,[4]Analítico!$B:$B,0)-1,3)),89403)</f>
        <v>#VALUE!</v>
      </c>
      <c r="B5809" s="47" t="s">
        <v>17338</v>
      </c>
      <c r="C5809" s="46" t="s">
        <v>161</v>
      </c>
      <c r="D5809" s="48">
        <v>24.77</v>
      </c>
    </row>
    <row r="5810" spans="1:4" x14ac:dyDescent="0.25">
      <c r="A5810" s="46" t="e">
        <f ca="1">HYPERLINK("#"&amp;CELL("address",OFFSET([4]Analítico!$B$1,MATCH(89357,[4]Analítico!$B:$B,0)-1,3)),89357)</f>
        <v>#VALUE!</v>
      </c>
      <c r="B5810" s="47" t="s">
        <v>17339</v>
      </c>
      <c r="C5810" s="46" t="s">
        <v>161</v>
      </c>
      <c r="D5810" s="48">
        <v>44.35</v>
      </c>
    </row>
    <row r="5811" spans="1:4" x14ac:dyDescent="0.25">
      <c r="A5811" s="46" t="e">
        <f ca="1">HYPERLINK("#"&amp;CELL("address",OFFSET([4]Analítico!$B$1,MATCH(89448,[4]Analítico!$B:$B,0)-1,3)),89448)</f>
        <v>#VALUE!</v>
      </c>
      <c r="B5811" s="47" t="s">
        <v>17340</v>
      </c>
      <c r="C5811" s="46" t="s">
        <v>161</v>
      </c>
      <c r="D5811" s="48">
        <v>19</v>
      </c>
    </row>
    <row r="5812" spans="1:4" x14ac:dyDescent="0.25">
      <c r="A5812" s="46" t="e">
        <f ca="1">HYPERLINK("#"&amp;CELL("address",OFFSET([4]Analítico!$B$1,MATCH(103978,[4]Analítico!$B:$B,0)-1,3)),103978)</f>
        <v>#VALUE!</v>
      </c>
      <c r="B5812" s="47" t="s">
        <v>17341</v>
      </c>
      <c r="C5812" s="46" t="s">
        <v>161</v>
      </c>
      <c r="D5812" s="48">
        <v>33.450000000000003</v>
      </c>
    </row>
    <row r="5813" spans="1:4" x14ac:dyDescent="0.25">
      <c r="A5813" s="46" t="e">
        <f ca="1">HYPERLINK("#"&amp;CELL("address",OFFSET([4]Analítico!$B$1,MATCH(89449,[4]Analítico!$B:$B,0)-1,3)),89449)</f>
        <v>#VALUE!</v>
      </c>
      <c r="B5813" s="47" t="s">
        <v>17342</v>
      </c>
      <c r="C5813" s="46" t="s">
        <v>161</v>
      </c>
      <c r="D5813" s="48">
        <v>21.07</v>
      </c>
    </row>
    <row r="5814" spans="1:4" x14ac:dyDescent="0.25">
      <c r="A5814" s="46" t="e">
        <f ca="1">HYPERLINK("#"&amp;CELL("address",OFFSET([4]Analítico!$B$1,MATCH(103979,[4]Analítico!$B:$B,0)-1,3)),103979)</f>
        <v>#VALUE!</v>
      </c>
      <c r="B5814" s="47" t="s">
        <v>17343</v>
      </c>
      <c r="C5814" s="46" t="s">
        <v>161</v>
      </c>
      <c r="D5814" s="48">
        <v>38.32</v>
      </c>
    </row>
    <row r="5815" spans="1:4" x14ac:dyDescent="0.25">
      <c r="A5815" s="46" t="e">
        <f ca="1">HYPERLINK("#"&amp;CELL("address",OFFSET([4]Analítico!$B$1,MATCH(89450,[4]Analítico!$B:$B,0)-1,3)),89450)</f>
        <v>#VALUE!</v>
      </c>
      <c r="B5815" s="47" t="s">
        <v>17344</v>
      </c>
      <c r="C5815" s="46" t="s">
        <v>161</v>
      </c>
      <c r="D5815" s="48">
        <v>33.49</v>
      </c>
    </row>
    <row r="5816" spans="1:4" x14ac:dyDescent="0.25">
      <c r="A5816" s="46" t="e">
        <f ca="1">HYPERLINK("#"&amp;CELL("address",OFFSET([4]Analítico!$B$1,MATCH(89451,[4]Analítico!$B:$B,0)-1,3)),89451)</f>
        <v>#VALUE!</v>
      </c>
      <c r="B5816" s="47" t="s">
        <v>17345</v>
      </c>
      <c r="C5816" s="46" t="s">
        <v>161</v>
      </c>
      <c r="D5816" s="48">
        <v>54.25</v>
      </c>
    </row>
    <row r="5817" spans="1:4" x14ac:dyDescent="0.25">
      <c r="A5817" s="46" t="e">
        <f ca="1">HYPERLINK("#"&amp;CELL("address",OFFSET([4]Analítico!$B$1,MATCH(89452,[4]Analítico!$B:$B,0)-1,3)),89452)</f>
        <v>#VALUE!</v>
      </c>
      <c r="B5817" s="47" t="s">
        <v>17346</v>
      </c>
      <c r="C5817" s="46" t="s">
        <v>161</v>
      </c>
      <c r="D5817" s="48">
        <v>74.489999999999995</v>
      </c>
    </row>
    <row r="5818" spans="1:4" x14ac:dyDescent="0.25">
      <c r="A5818" s="46" t="e">
        <f ca="1">HYPERLINK("#"&amp;CELL("address",OFFSET([4]Analítico!$B$1,MATCH(89394,[4]Analítico!$B:$B,0)-1,3)),89394)</f>
        <v>#VALUE!</v>
      </c>
      <c r="B5818" s="47" t="s">
        <v>17347</v>
      </c>
      <c r="C5818" s="46" t="s">
        <v>0</v>
      </c>
      <c r="D5818" s="48">
        <v>23.46</v>
      </c>
    </row>
    <row r="5819" spans="1:4" x14ac:dyDescent="0.25">
      <c r="A5819" s="46" t="e">
        <f ca="1">HYPERLINK("#"&amp;CELL("address",OFFSET([4]Analítico!$B$1,MATCH(89396,[4]Analítico!$B:$B,0)-1,3)),89396)</f>
        <v>#VALUE!</v>
      </c>
      <c r="B5819" s="47" t="s">
        <v>17348</v>
      </c>
      <c r="C5819" s="46" t="s">
        <v>0</v>
      </c>
      <c r="D5819" s="48">
        <v>25.67</v>
      </c>
    </row>
    <row r="5820" spans="1:4" x14ac:dyDescent="0.25">
      <c r="A5820" s="46" t="e">
        <f ca="1">HYPERLINK("#"&amp;CELL("address",OFFSET([4]Analítico!$B$1,MATCH(90374,[4]Analítico!$B:$B,0)-1,3)),90374)</f>
        <v>#VALUE!</v>
      </c>
      <c r="B5820" s="47" t="s">
        <v>17349</v>
      </c>
      <c r="C5820" s="46" t="s">
        <v>0</v>
      </c>
      <c r="D5820" s="48">
        <v>27.85</v>
      </c>
    </row>
    <row r="5821" spans="1:4" x14ac:dyDescent="0.25">
      <c r="A5821" s="46" t="e">
        <f ca="1">HYPERLINK("#"&amp;CELL("address",OFFSET([4]Analítico!$B$1,MATCH(89444,[4]Analítico!$B:$B,0)-1,3)),89444)</f>
        <v>#VALUE!</v>
      </c>
      <c r="B5821" s="47" t="s">
        <v>17350</v>
      </c>
      <c r="C5821" s="46" t="s">
        <v>0</v>
      </c>
      <c r="D5821" s="48">
        <v>29.99</v>
      </c>
    </row>
    <row r="5822" spans="1:4" x14ac:dyDescent="0.25">
      <c r="A5822" s="46" t="e">
        <f ca="1">HYPERLINK("#"&amp;CELL("address",OFFSET([4]Analítico!$B$1,MATCH(89399,[4]Analítico!$B:$B,0)-1,3)),89399)</f>
        <v>#VALUE!</v>
      </c>
      <c r="B5822" s="47" t="s">
        <v>17351</v>
      </c>
      <c r="C5822" s="46" t="s">
        <v>0</v>
      </c>
      <c r="D5822" s="48">
        <v>30.92</v>
      </c>
    </row>
    <row r="5823" spans="1:4" x14ac:dyDescent="0.25">
      <c r="A5823" s="46" t="e">
        <f ca="1">HYPERLINK("#"&amp;CELL("address",OFFSET([4]Analítico!$B$1,MATCH(89442,[4]Analítico!$B:$B,0)-1,3)),89442)</f>
        <v>#VALUE!</v>
      </c>
      <c r="B5823" s="47" t="s">
        <v>17352</v>
      </c>
      <c r="C5823" s="46" t="s">
        <v>0</v>
      </c>
      <c r="D5823" s="48">
        <v>18.149999999999999</v>
      </c>
    </row>
    <row r="5824" spans="1:4" x14ac:dyDescent="0.25">
      <c r="A5824" s="46" t="e">
        <f ca="1">HYPERLINK("#"&amp;CELL("address",OFFSET([4]Analítico!$B$1,MATCH(89397,[4]Analítico!$B:$B,0)-1,3)),89397)</f>
        <v>#VALUE!</v>
      </c>
      <c r="B5824" s="47" t="s">
        <v>17353</v>
      </c>
      <c r="C5824" s="46" t="s">
        <v>0</v>
      </c>
      <c r="D5824" s="48">
        <v>19.63</v>
      </c>
    </row>
    <row r="5825" spans="1:4" x14ac:dyDescent="0.25">
      <c r="A5825" s="46" t="e">
        <f ca="1">HYPERLINK("#"&amp;CELL("address",OFFSET([4]Analítico!$B$1,MATCH(89622,[4]Analítico!$B:$B,0)-1,3)),89622)</f>
        <v>#VALUE!</v>
      </c>
      <c r="B5825" s="47" t="s">
        <v>17354</v>
      </c>
      <c r="C5825" s="46" t="s">
        <v>0</v>
      </c>
      <c r="D5825" s="48">
        <v>17.100000000000001</v>
      </c>
    </row>
    <row r="5826" spans="1:4" x14ac:dyDescent="0.25">
      <c r="A5826" s="46" t="e">
        <f ca="1">HYPERLINK("#"&amp;CELL("address",OFFSET([4]Analítico!$B$1,MATCH(89445,[4]Analítico!$B:$B,0)-1,3)),89445)</f>
        <v>#VALUE!</v>
      </c>
      <c r="B5826" s="47" t="s">
        <v>17355</v>
      </c>
      <c r="C5826" s="46" t="s">
        <v>0</v>
      </c>
      <c r="D5826" s="48">
        <v>24.1</v>
      </c>
    </row>
    <row r="5827" spans="1:4" x14ac:dyDescent="0.25">
      <c r="A5827" s="46" t="e">
        <f ca="1">HYPERLINK("#"&amp;CELL("address",OFFSET([4]Analítico!$B$1,MATCH(89400,[4]Analítico!$B:$B,0)-1,3)),89400)</f>
        <v>#VALUE!</v>
      </c>
      <c r="B5827" s="47" t="s">
        <v>17356</v>
      </c>
      <c r="C5827" s="46" t="s">
        <v>0</v>
      </c>
      <c r="D5827" s="48">
        <v>25.84</v>
      </c>
    </row>
    <row r="5828" spans="1:4" x14ac:dyDescent="0.25">
      <c r="A5828" s="46" t="e">
        <f ca="1">HYPERLINK("#"&amp;CELL("address",OFFSET([4]Analítico!$B$1,MATCH(89624,[4]Analítico!$B:$B,0)-1,3)),89624)</f>
        <v>#VALUE!</v>
      </c>
      <c r="B5828" s="47" t="s">
        <v>17357</v>
      </c>
      <c r="C5828" s="46" t="s">
        <v>0</v>
      </c>
      <c r="D5828" s="48">
        <v>21.62</v>
      </c>
    </row>
    <row r="5829" spans="1:4" x14ac:dyDescent="0.25">
      <c r="A5829" s="46" t="e">
        <f ca="1">HYPERLINK("#"&amp;CELL("address",OFFSET([4]Analítico!$B$1,MATCH(104012,[4]Analítico!$B:$B,0)-1,3)),104012)</f>
        <v>#VALUE!</v>
      </c>
      <c r="B5829" s="47" t="s">
        <v>17358</v>
      </c>
      <c r="C5829" s="46" t="s">
        <v>0</v>
      </c>
      <c r="D5829" s="48">
        <v>29.68</v>
      </c>
    </row>
    <row r="5830" spans="1:4" x14ac:dyDescent="0.25">
      <c r="A5830" s="46" t="e">
        <f ca="1">HYPERLINK("#"&amp;CELL("address",OFFSET([4]Analítico!$B$1,MATCH(89627,[4]Analítico!$B:$B,0)-1,3)),89627)</f>
        <v>#VALUE!</v>
      </c>
      <c r="B5830" s="47" t="s">
        <v>17359</v>
      </c>
      <c r="C5830" s="46" t="s">
        <v>0</v>
      </c>
      <c r="D5830" s="48">
        <v>24.01</v>
      </c>
    </row>
    <row r="5831" spans="1:4" x14ac:dyDescent="0.25">
      <c r="A5831" s="46" t="e">
        <f ca="1">HYPERLINK("#"&amp;CELL("address",OFFSET([4]Analítico!$B$1,MATCH(104006,[4]Analítico!$B:$B,0)-1,3)),104006)</f>
        <v>#VALUE!</v>
      </c>
      <c r="B5831" s="47" t="s">
        <v>17360</v>
      </c>
      <c r="C5831" s="46" t="s">
        <v>0</v>
      </c>
      <c r="D5831" s="48">
        <v>31.41</v>
      </c>
    </row>
    <row r="5832" spans="1:4" x14ac:dyDescent="0.25">
      <c r="A5832" s="46" t="e">
        <f ca="1">HYPERLINK("#"&amp;CELL("address",OFFSET([4]Analítico!$B$1,MATCH(89626,[4]Analítico!$B:$B,0)-1,3)),89626)</f>
        <v>#VALUE!</v>
      </c>
      <c r="B5832" s="47" t="s">
        <v>17361</v>
      </c>
      <c r="C5832" s="46" t="s">
        <v>0</v>
      </c>
      <c r="D5832" s="48">
        <v>35.299999999999997</v>
      </c>
    </row>
    <row r="5833" spans="1:4" x14ac:dyDescent="0.25">
      <c r="A5833" s="46" t="e">
        <f ca="1">HYPERLINK("#"&amp;CELL("address",OFFSET([4]Analítico!$B$1,MATCH(104005,[4]Analítico!$B:$B,0)-1,3)),104005)</f>
        <v>#VALUE!</v>
      </c>
      <c r="B5833" s="47" t="s">
        <v>17362</v>
      </c>
      <c r="C5833" s="46" t="s">
        <v>0</v>
      </c>
      <c r="D5833" s="48">
        <v>44.7</v>
      </c>
    </row>
    <row r="5834" spans="1:4" x14ac:dyDescent="0.25">
      <c r="A5834" s="46" t="e">
        <f ca="1">HYPERLINK("#"&amp;CELL("address",OFFSET([4]Analítico!$B$1,MATCH(89439,[4]Analítico!$B:$B,0)-1,3)),89439)</f>
        <v>#VALUE!</v>
      </c>
      <c r="B5834" s="47" t="s">
        <v>17363</v>
      </c>
      <c r="C5834" s="46" t="s">
        <v>0</v>
      </c>
      <c r="D5834" s="48">
        <v>15.52</v>
      </c>
    </row>
    <row r="5835" spans="1:4" x14ac:dyDescent="0.25">
      <c r="A5835" s="46" t="e">
        <f ca="1">HYPERLINK("#"&amp;CELL("address",OFFSET([4]Analítico!$B$1,MATCH(89421,[4]Analítico!$B:$B,0)-1,3)),89421)</f>
        <v>#VALUE!</v>
      </c>
      <c r="B5835" s="47" t="s">
        <v>17364</v>
      </c>
      <c r="C5835" s="46" t="s">
        <v>0</v>
      </c>
      <c r="D5835" s="48">
        <v>14.08</v>
      </c>
    </row>
    <row r="5836" spans="1:4" x14ac:dyDescent="0.25">
      <c r="A5836" s="46" t="e">
        <f ca="1">HYPERLINK("#"&amp;CELL("address",OFFSET([4]Analítico!$B$1,MATCH(89375,[4]Analítico!$B:$B,0)-1,3)),89375)</f>
        <v>#VALUE!</v>
      </c>
      <c r="B5836" s="47" t="s">
        <v>17365</v>
      </c>
      <c r="C5836" s="46" t="s">
        <v>0</v>
      </c>
      <c r="D5836" s="48">
        <v>14.76</v>
      </c>
    </row>
    <row r="5837" spans="1:4" x14ac:dyDescent="0.25">
      <c r="A5837" s="46" t="e">
        <f ca="1">HYPERLINK("#"&amp;CELL("address",OFFSET([4]Analítico!$B$1,MATCH(89536,[4]Analítico!$B:$B,0)-1,3)),89536)</f>
        <v>#VALUE!</v>
      </c>
      <c r="B5837" s="47" t="s">
        <v>17366</v>
      </c>
      <c r="C5837" s="46" t="s">
        <v>0</v>
      </c>
      <c r="D5837" s="48">
        <v>13.59</v>
      </c>
    </row>
    <row r="5838" spans="1:4" x14ac:dyDescent="0.25">
      <c r="A5838" s="46" t="e">
        <f ca="1">HYPERLINK("#"&amp;CELL("address",OFFSET([4]Analítico!$B$1,MATCH(89428,[4]Analítico!$B:$B,0)-1,3)),89428)</f>
        <v>#VALUE!</v>
      </c>
      <c r="B5838" s="47" t="s">
        <v>17367</v>
      </c>
      <c r="C5838" s="46" t="s">
        <v>0</v>
      </c>
      <c r="D5838" s="48">
        <v>16.84</v>
      </c>
    </row>
    <row r="5839" spans="1:4" x14ac:dyDescent="0.25">
      <c r="A5839" s="46" t="e">
        <f ca="1">HYPERLINK("#"&amp;CELL("address",OFFSET([4]Analítico!$B$1,MATCH(89382,[4]Analítico!$B:$B,0)-1,3)),89382)</f>
        <v>#VALUE!</v>
      </c>
      <c r="B5839" s="47" t="s">
        <v>17368</v>
      </c>
      <c r="C5839" s="46" t="s">
        <v>0</v>
      </c>
      <c r="D5839" s="48">
        <v>17.649999999999999</v>
      </c>
    </row>
    <row r="5840" spans="1:4" x14ac:dyDescent="0.25">
      <c r="A5840" s="46" t="e">
        <f ca="1">HYPERLINK("#"&amp;CELL("address",OFFSET([4]Analítico!$B$1,MATCH(89552,[4]Analítico!$B:$B,0)-1,3)),89552)</f>
        <v>#VALUE!</v>
      </c>
      <c r="B5840" s="47" t="s">
        <v>17369</v>
      </c>
      <c r="C5840" s="46" t="s">
        <v>0</v>
      </c>
      <c r="D5840" s="48">
        <v>20.99</v>
      </c>
    </row>
    <row r="5841" spans="1:4" x14ac:dyDescent="0.25">
      <c r="A5841" s="46" t="e">
        <f ca="1">HYPERLINK("#"&amp;CELL("address",OFFSET([4]Analítico!$B$1,MATCH(89435,[4]Analítico!$B:$B,0)-1,3)),89435)</f>
        <v>#VALUE!</v>
      </c>
      <c r="B5841" s="47" t="s">
        <v>17370</v>
      </c>
      <c r="C5841" s="46" t="s">
        <v>0</v>
      </c>
      <c r="D5841" s="48">
        <v>24.75</v>
      </c>
    </row>
    <row r="5842" spans="1:4" x14ac:dyDescent="0.25">
      <c r="A5842" s="46" t="e">
        <f ca="1">HYPERLINK("#"&amp;CELL("address",OFFSET([4]Analítico!$B$1,MATCH(89390,[4]Analítico!$B:$B,0)-1,3)),89390)</f>
        <v>#VALUE!</v>
      </c>
      <c r="B5842" s="47" t="s">
        <v>17371</v>
      </c>
      <c r="C5842" s="46" t="s">
        <v>0</v>
      </c>
      <c r="D5842" s="48">
        <v>25.7</v>
      </c>
    </row>
    <row r="5843" spans="1:4" x14ac:dyDescent="0.25">
      <c r="A5843" s="46" t="e">
        <f ca="1">HYPERLINK("#"&amp;CELL("address",OFFSET([4]Analítico!$B$1,MATCH(89568,[4]Analítico!$B:$B,0)-1,3)),89568)</f>
        <v>#VALUE!</v>
      </c>
      <c r="B5843" s="47" t="s">
        <v>17372</v>
      </c>
      <c r="C5843" s="46" t="s">
        <v>0</v>
      </c>
      <c r="D5843" s="48">
        <v>36.450000000000003</v>
      </c>
    </row>
    <row r="5844" spans="1:4" x14ac:dyDescent="0.25">
      <c r="A5844" s="46" t="e">
        <f ca="1">HYPERLINK("#"&amp;CELL("address",OFFSET([4]Analítico!$B$1,MATCH(103990,[4]Analítico!$B:$B,0)-1,3)),103990)</f>
        <v>#VALUE!</v>
      </c>
      <c r="B5844" s="47" t="s">
        <v>17373</v>
      </c>
      <c r="C5844" s="46" t="s">
        <v>0</v>
      </c>
      <c r="D5844" s="48">
        <v>40.83</v>
      </c>
    </row>
    <row r="5845" spans="1:4" x14ac:dyDescent="0.25">
      <c r="A5845" s="46" t="e">
        <f ca="1">HYPERLINK("#"&amp;CELL("address",OFFSET([4]Analítico!$B$1,MATCH(89594,[4]Analítico!$B:$B,0)-1,3)),89594)</f>
        <v>#VALUE!</v>
      </c>
      <c r="B5845" s="47" t="s">
        <v>17374</v>
      </c>
      <c r="C5845" s="46" t="s">
        <v>0</v>
      </c>
      <c r="D5845" s="48">
        <v>40.42</v>
      </c>
    </row>
    <row r="5846" spans="1:4" x14ac:dyDescent="0.25">
      <c r="A5846" s="46" t="e">
        <f ca="1">HYPERLINK("#"&amp;CELL("address",OFFSET([4]Analítico!$B$1,MATCH(103997,[4]Analítico!$B:$B,0)-1,3)),103997)</f>
        <v>#VALUE!</v>
      </c>
      <c r="B5846" s="47" t="s">
        <v>17375</v>
      </c>
      <c r="C5846" s="46" t="s">
        <v>0</v>
      </c>
      <c r="D5846" s="48">
        <v>45.53</v>
      </c>
    </row>
    <row r="5847" spans="1:4" x14ac:dyDescent="0.25">
      <c r="A5847" s="46" t="e">
        <f ca="1">HYPERLINK("#"&amp;CELL("address",OFFSET([4]Analítico!$B$1,MATCH(89609,[4]Analítico!$B:$B,0)-1,3)),89609)</f>
        <v>#VALUE!</v>
      </c>
      <c r="B5847" s="47" t="s">
        <v>17376</v>
      </c>
      <c r="C5847" s="46" t="s">
        <v>0</v>
      </c>
      <c r="D5847" s="48">
        <v>93.13</v>
      </c>
    </row>
    <row r="5848" spans="1:4" x14ac:dyDescent="0.25">
      <c r="A5848" s="46" t="e">
        <f ca="1">HYPERLINK("#"&amp;CELL("address",OFFSET([4]Analítico!$B$1,MATCH(89612,[4]Analítico!$B:$B,0)-1,3)),89612)</f>
        <v>#VALUE!</v>
      </c>
      <c r="B5848" s="47" t="s">
        <v>17377</v>
      </c>
      <c r="C5848" s="46" t="s">
        <v>0</v>
      </c>
      <c r="D5848" s="48">
        <v>181.86</v>
      </c>
    </row>
    <row r="5849" spans="1:4" x14ac:dyDescent="0.25">
      <c r="A5849" s="46" t="e">
        <f ca="1">HYPERLINK("#"&amp;CELL("address",OFFSET([4]Analítico!$B$1,MATCH(89615,[4]Analítico!$B:$B,0)-1,3)),89615)</f>
        <v>#VALUE!</v>
      </c>
      <c r="B5849" s="47" t="s">
        <v>17378</v>
      </c>
      <c r="C5849" s="46" t="s">
        <v>0</v>
      </c>
      <c r="D5849" s="48">
        <v>214.58</v>
      </c>
    </row>
    <row r="5850" spans="1:4" x14ac:dyDescent="0.25">
      <c r="A5850" s="46" t="e">
        <f ca="1">HYPERLINK("#"&amp;CELL("address",OFFSET([4]Analítico!$B$1,MATCH(89747,[4]Analítico!$B:$B,0)-1,3)),89747)</f>
        <v>#VALUE!</v>
      </c>
      <c r="B5850" s="47" t="s">
        <v>17379</v>
      </c>
      <c r="C5850" s="46" t="s">
        <v>0</v>
      </c>
      <c r="D5850" s="48">
        <v>32.43</v>
      </c>
    </row>
    <row r="5851" spans="1:4" x14ac:dyDescent="0.25">
      <c r="A5851" s="46" t="e">
        <f ca="1">HYPERLINK("#"&amp;CELL("address",OFFSET([4]Analítico!$B$1,MATCH(89656,[4]Analítico!$B:$B,0)-1,3)),89656)</f>
        <v>#VALUE!</v>
      </c>
      <c r="B5851" s="47" t="s">
        <v>17380</v>
      </c>
      <c r="C5851" s="46" t="s">
        <v>0</v>
      </c>
      <c r="D5851" s="48">
        <v>24.86</v>
      </c>
    </row>
    <row r="5852" spans="1:4" x14ac:dyDescent="0.25">
      <c r="A5852" s="46" t="e">
        <f ca="1">HYPERLINK("#"&amp;CELL("address",OFFSET([4]Analítico!$B$1,MATCH(89663,[4]Analítico!$B:$B,0)-1,3)),89663)</f>
        <v>#VALUE!</v>
      </c>
      <c r="B5852" s="47" t="s">
        <v>17381</v>
      </c>
      <c r="C5852" s="46" t="s">
        <v>0</v>
      </c>
      <c r="D5852" s="48">
        <v>33.15</v>
      </c>
    </row>
    <row r="5853" spans="1:4" x14ac:dyDescent="0.25">
      <c r="A5853" s="46" t="e">
        <f ca="1">HYPERLINK("#"&amp;CELL("address",OFFSET([4]Analítico!$B$1,MATCH(89759,[4]Analítico!$B:$B,0)-1,3)),89759)</f>
        <v>#VALUE!</v>
      </c>
      <c r="B5853" s="47" t="s">
        <v>17382</v>
      </c>
      <c r="C5853" s="46" t="s">
        <v>0</v>
      </c>
      <c r="D5853" s="48">
        <v>13.8</v>
      </c>
    </row>
    <row r="5854" spans="1:4" x14ac:dyDescent="0.25">
      <c r="A5854" s="46" t="e">
        <f ca="1">HYPERLINK("#"&amp;CELL("address",OFFSET([4]Analítico!$B$1,MATCH(89832,[4]Analítico!$B:$B,0)-1,3)),89832)</f>
        <v>#VALUE!</v>
      </c>
      <c r="B5854" s="47" t="s">
        <v>17383</v>
      </c>
      <c r="C5854" s="46" t="s">
        <v>0</v>
      </c>
      <c r="D5854" s="48">
        <v>45.13</v>
      </c>
    </row>
    <row r="5855" spans="1:4" x14ac:dyDescent="0.25">
      <c r="A5855" s="46" t="e">
        <f ca="1">HYPERLINK("#"&amp;CELL("address",OFFSET([4]Analítico!$B$1,MATCH(89666,[4]Analítico!$B:$B,0)-1,3)),89666)</f>
        <v>#VALUE!</v>
      </c>
      <c r="B5855" s="47" t="s">
        <v>17384</v>
      </c>
      <c r="C5855" s="46" t="s">
        <v>0</v>
      </c>
      <c r="D5855" s="48">
        <v>9.4</v>
      </c>
    </row>
    <row r="5856" spans="1:4" x14ac:dyDescent="0.25">
      <c r="A5856" s="46" t="e">
        <f ca="1">HYPERLINK("#"&amp;CELL("address",OFFSET([4]Analítico!$B$1,MATCH(89678,[4]Analítico!$B:$B,0)-1,3)),89678)</f>
        <v>#VALUE!</v>
      </c>
      <c r="B5856" s="47" t="s">
        <v>17385</v>
      </c>
      <c r="C5856" s="46" t="s">
        <v>0</v>
      </c>
      <c r="D5856" s="48">
        <v>14.6</v>
      </c>
    </row>
    <row r="5857" spans="1:4" x14ac:dyDescent="0.25">
      <c r="A5857" s="46" t="e">
        <f ca="1">HYPERLINK("#"&amp;CELL("address",OFFSET([4]Analítico!$B$1,MATCH(89764,[4]Analítico!$B:$B,0)-1,3)),89764)</f>
        <v>#VALUE!</v>
      </c>
      <c r="B5857" s="47" t="s">
        <v>17386</v>
      </c>
      <c r="C5857" s="46" t="s">
        <v>0</v>
      </c>
      <c r="D5857" s="48">
        <v>40.68</v>
      </c>
    </row>
    <row r="5858" spans="1:4" x14ac:dyDescent="0.25">
      <c r="A5858" s="46" t="e">
        <f ca="1">HYPERLINK("#"&amp;CELL("address",OFFSET([4]Analítico!$B$1,MATCH(89689,[4]Analítico!$B:$B,0)-1,3)),89689)</f>
        <v>#VALUE!</v>
      </c>
      <c r="B5858" s="47" t="s">
        <v>17387</v>
      </c>
      <c r="C5858" s="46" t="s">
        <v>0</v>
      </c>
      <c r="D5858" s="48">
        <v>41.61</v>
      </c>
    </row>
    <row r="5859" spans="1:4" x14ac:dyDescent="0.25">
      <c r="A5859" s="46" t="e">
        <f ca="1">HYPERLINK("#"&amp;CELL("address",OFFSET([4]Analítico!$B$1,MATCH(89655,[4]Analítico!$B:$B,0)-1,3)),89655)</f>
        <v>#VALUE!</v>
      </c>
      <c r="B5859" s="47" t="s">
        <v>17388</v>
      </c>
      <c r="C5859" s="46" t="s">
        <v>0</v>
      </c>
      <c r="D5859" s="48">
        <v>26.57</v>
      </c>
    </row>
    <row r="5860" spans="1:4" x14ac:dyDescent="0.25">
      <c r="A5860" s="46" t="e">
        <f ca="1">HYPERLINK("#"&amp;CELL("address",OFFSET([4]Analítico!$B$1,MATCH(89662,[4]Analítico!$B:$B,0)-1,3)),89662)</f>
        <v>#VALUE!</v>
      </c>
      <c r="B5860" s="47" t="s">
        <v>17389</v>
      </c>
      <c r="C5860" s="46" t="s">
        <v>0</v>
      </c>
      <c r="D5860" s="48">
        <v>34.119999999999997</v>
      </c>
    </row>
    <row r="5861" spans="1:4" x14ac:dyDescent="0.25">
      <c r="A5861" s="46" t="e">
        <f ca="1">HYPERLINK("#"&amp;CELL("address",OFFSET([4]Analítico!$B$1,MATCH(89758,[4]Analítico!$B:$B,0)-1,3)),89758)</f>
        <v>#VALUE!</v>
      </c>
      <c r="B5861" s="47" t="s">
        <v>17390</v>
      </c>
      <c r="C5861" s="46" t="s">
        <v>0</v>
      </c>
      <c r="D5861" s="48">
        <v>40.17</v>
      </c>
    </row>
    <row r="5862" spans="1:4" x14ac:dyDescent="0.25">
      <c r="A5862" s="46" t="e">
        <f ca="1">HYPERLINK("#"&amp;CELL("address",OFFSET([4]Analítico!$B$1,MATCH(89676,[4]Analítico!$B:$B,0)-1,3)),89676)</f>
        <v>#VALUE!</v>
      </c>
      <c r="B5862" s="47" t="s">
        <v>17391</v>
      </c>
      <c r="C5862" s="46" t="s">
        <v>0</v>
      </c>
      <c r="D5862" s="48">
        <v>40.58</v>
      </c>
    </row>
    <row r="5863" spans="1:4" x14ac:dyDescent="0.25">
      <c r="A5863" s="46" t="e">
        <f ca="1">HYPERLINK("#"&amp;CELL("address",OFFSET([4]Analítico!$B$1,MATCH(89818,[4]Analítico!$B:$B,0)-1,3)),89818)</f>
        <v>#VALUE!</v>
      </c>
      <c r="B5863" s="47" t="s">
        <v>17392</v>
      </c>
      <c r="C5863" s="46" t="s">
        <v>0</v>
      </c>
      <c r="D5863" s="48">
        <v>56.42</v>
      </c>
    </row>
    <row r="5864" spans="1:4" x14ac:dyDescent="0.25">
      <c r="A5864" s="46" t="e">
        <f ca="1">HYPERLINK("#"&amp;CELL("address",OFFSET([4]Analítico!$B$1,MATCH(89763,[4]Analítico!$B:$B,0)-1,3)),89763)</f>
        <v>#VALUE!</v>
      </c>
      <c r="B5864" s="47" t="s">
        <v>17393</v>
      </c>
      <c r="C5864" s="46" t="s">
        <v>0</v>
      </c>
      <c r="D5864" s="48">
        <v>60.24</v>
      </c>
    </row>
    <row r="5865" spans="1:4" x14ac:dyDescent="0.25">
      <c r="A5865" s="46" t="e">
        <f ca="1">HYPERLINK("#"&amp;CELL("address",OFFSET([4]Analítico!$B$1,MATCH(89686,[4]Analítico!$B:$B,0)-1,3)),89686)</f>
        <v>#VALUE!</v>
      </c>
      <c r="B5865" s="47" t="s">
        <v>17394</v>
      </c>
      <c r="C5865" s="46" t="s">
        <v>0</v>
      </c>
      <c r="D5865" s="48">
        <v>61.21</v>
      </c>
    </row>
    <row r="5866" spans="1:4" x14ac:dyDescent="0.25">
      <c r="A5866" s="46" t="e">
        <f ca="1">HYPERLINK("#"&amp;CELL("address",OFFSET([4]Analítico!$B$1,MATCH(104029,[4]Analítico!$B:$B,0)-1,3)),104029)</f>
        <v>#VALUE!</v>
      </c>
      <c r="B5866" s="47" t="s">
        <v>17395</v>
      </c>
      <c r="C5866" s="46" t="s">
        <v>0</v>
      </c>
      <c r="D5866" s="48">
        <v>72.31</v>
      </c>
    </row>
    <row r="5867" spans="1:4" x14ac:dyDescent="0.25">
      <c r="A5867" s="46" t="e">
        <f ca="1">HYPERLINK("#"&amp;CELL("address",OFFSET([4]Analítico!$B$1,MATCH(89831,[4]Analítico!$B:$B,0)-1,3)),89831)</f>
        <v>#VALUE!</v>
      </c>
      <c r="B5867" s="47" t="s">
        <v>17396</v>
      </c>
      <c r="C5867" s="46" t="s">
        <v>0</v>
      </c>
      <c r="D5867" s="48">
        <v>68.150000000000006</v>
      </c>
    </row>
    <row r="5868" spans="1:4" x14ac:dyDescent="0.25">
      <c r="A5868" s="46" t="e">
        <f ca="1">HYPERLINK("#"&amp;CELL("address",OFFSET([4]Analítico!$B$1,MATCH(89668,[4]Analítico!$B:$B,0)-1,3)),89668)</f>
        <v>#VALUE!</v>
      </c>
      <c r="B5868" s="47" t="s">
        <v>17397</v>
      </c>
      <c r="C5868" s="46" t="s">
        <v>0</v>
      </c>
      <c r="D5868" s="48">
        <v>32.340000000000003</v>
      </c>
    </row>
    <row r="5869" spans="1:4" x14ac:dyDescent="0.25">
      <c r="A5869" s="46" t="e">
        <f ca="1">HYPERLINK("#"&amp;CELL("address",OFFSET([4]Analítico!$B$1,MATCH(89639,[4]Analítico!$B:$B,0)-1,3)),89639)</f>
        <v>#VALUE!</v>
      </c>
      <c r="B5869" s="47" t="s">
        <v>17398</v>
      </c>
      <c r="C5869" s="46" t="s">
        <v>0</v>
      </c>
      <c r="D5869" s="48">
        <v>15.06</v>
      </c>
    </row>
    <row r="5870" spans="1:4" x14ac:dyDescent="0.25">
      <c r="A5870" s="46" t="e">
        <f ca="1">HYPERLINK("#"&amp;CELL("address",OFFSET([4]Analítico!$B$1,MATCH(89721,[4]Analítico!$B:$B,0)-1,3)),89721)</f>
        <v>#VALUE!</v>
      </c>
      <c r="B5870" s="47" t="s">
        <v>17399</v>
      </c>
      <c r="C5870" s="46" t="s">
        <v>0</v>
      </c>
      <c r="D5870" s="48">
        <v>19.16</v>
      </c>
    </row>
    <row r="5871" spans="1:4" x14ac:dyDescent="0.25">
      <c r="A5871" s="46" t="e">
        <f ca="1">HYPERLINK("#"&amp;CELL("address",OFFSET([4]Analítico!$B$1,MATCH(89643,[4]Analítico!$B:$B,0)-1,3)),89643)</f>
        <v>#VALUE!</v>
      </c>
      <c r="B5871" s="47" t="s">
        <v>17400</v>
      </c>
      <c r="C5871" s="46" t="s">
        <v>0</v>
      </c>
      <c r="D5871" s="48">
        <v>20.25</v>
      </c>
    </row>
    <row r="5872" spans="1:4" x14ac:dyDescent="0.25">
      <c r="A5872" s="46" t="e">
        <f ca="1">HYPERLINK("#"&amp;CELL("address",OFFSET([4]Analítico!$B$1,MATCH(89727,[4]Analítico!$B:$B,0)-1,3)),89727)</f>
        <v>#VALUE!</v>
      </c>
      <c r="B5872" s="47" t="s">
        <v>17401</v>
      </c>
      <c r="C5872" s="46" t="s">
        <v>0</v>
      </c>
      <c r="D5872" s="48">
        <v>28.25</v>
      </c>
    </row>
    <row r="5873" spans="1:4" x14ac:dyDescent="0.25">
      <c r="A5873" s="46" t="e">
        <f ca="1">HYPERLINK("#"&amp;CELL("address",OFFSET([4]Analítico!$B$1,MATCH(89648,[4]Analítico!$B:$B,0)-1,3)),89648)</f>
        <v>#VALUE!</v>
      </c>
      <c r="B5873" s="47" t="s">
        <v>17402</v>
      </c>
      <c r="C5873" s="46" t="s">
        <v>0</v>
      </c>
      <c r="D5873" s="48">
        <v>29.54</v>
      </c>
    </row>
    <row r="5874" spans="1:4" x14ac:dyDescent="0.25">
      <c r="A5874" s="46" t="e">
        <f ca="1">HYPERLINK("#"&amp;CELL("address",OFFSET([4]Analítico!$B$1,MATCH(89749,[4]Analítico!$B:$B,0)-1,3)),89749)</f>
        <v>#VALUE!</v>
      </c>
      <c r="B5874" s="47" t="s">
        <v>17403</v>
      </c>
      <c r="C5874" s="46" t="s">
        <v>0</v>
      </c>
      <c r="D5874" s="48">
        <v>19.03</v>
      </c>
    </row>
    <row r="5875" spans="1:4" x14ac:dyDescent="0.25">
      <c r="A5875" s="46" t="e">
        <f ca="1">HYPERLINK("#"&amp;CELL("address",OFFSET([4]Analítico!$B$1,MATCH(89657,[4]Analítico!$B:$B,0)-1,3)),89657)</f>
        <v>#VALUE!</v>
      </c>
      <c r="B5875" s="47" t="s">
        <v>17404</v>
      </c>
      <c r="C5875" s="46" t="s">
        <v>0</v>
      </c>
      <c r="D5875" s="48">
        <v>15.99</v>
      </c>
    </row>
    <row r="5876" spans="1:4" x14ac:dyDescent="0.25">
      <c r="A5876" s="46" t="e">
        <f ca="1">HYPERLINK("#"&amp;CELL("address",OFFSET([4]Analítico!$B$1,MATCH(89664,[4]Analítico!$B:$B,0)-1,3)),89664)</f>
        <v>#VALUE!</v>
      </c>
      <c r="B5876" s="47" t="s">
        <v>17405</v>
      </c>
      <c r="C5876" s="46" t="s">
        <v>0</v>
      </c>
      <c r="D5876" s="48">
        <v>19.75</v>
      </c>
    </row>
    <row r="5877" spans="1:4" x14ac:dyDescent="0.25">
      <c r="A5877" s="46" t="e">
        <f ca="1">HYPERLINK("#"&amp;CELL("address",OFFSET([4]Analítico!$B$1,MATCH(89638,[4]Analítico!$B:$B,0)-1,3)),89638)</f>
        <v>#VALUE!</v>
      </c>
      <c r="B5877" s="47" t="s">
        <v>17406</v>
      </c>
      <c r="C5877" s="46" t="s">
        <v>0</v>
      </c>
      <c r="D5877" s="48">
        <v>14.39</v>
      </c>
    </row>
    <row r="5878" spans="1:4" x14ac:dyDescent="0.25">
      <c r="A5878" s="46" t="e">
        <f ca="1">HYPERLINK("#"&amp;CELL("address",OFFSET([4]Analítico!$B$1,MATCH(89720,[4]Analítico!$B:$B,0)-1,3)),89720)</f>
        <v>#VALUE!</v>
      </c>
      <c r="B5878" s="47" t="s">
        <v>17407</v>
      </c>
      <c r="C5878" s="46" t="s">
        <v>0</v>
      </c>
      <c r="D5878" s="48">
        <v>17.829999999999998</v>
      </c>
    </row>
    <row r="5879" spans="1:4" x14ac:dyDescent="0.25">
      <c r="A5879" s="46" t="e">
        <f ca="1">HYPERLINK("#"&amp;CELL("address",OFFSET([4]Analítico!$B$1,MATCH(89642,[4]Analítico!$B:$B,0)-1,3)),89642)</f>
        <v>#VALUE!</v>
      </c>
      <c r="B5879" s="47" t="s">
        <v>17408</v>
      </c>
      <c r="C5879" s="46" t="s">
        <v>0</v>
      </c>
      <c r="D5879" s="48">
        <v>18.920000000000002</v>
      </c>
    </row>
    <row r="5880" spans="1:4" x14ac:dyDescent="0.25">
      <c r="A5880" s="46" t="e">
        <f ca="1">HYPERLINK("#"&amp;CELL("address",OFFSET([4]Analítico!$B$1,MATCH(89725,[4]Analítico!$B:$B,0)-1,3)),89725)</f>
        <v>#VALUE!</v>
      </c>
      <c r="B5880" s="47" t="s">
        <v>17409</v>
      </c>
      <c r="C5880" s="46" t="s">
        <v>0</v>
      </c>
      <c r="D5880" s="48">
        <v>23.04</v>
      </c>
    </row>
    <row r="5881" spans="1:4" x14ac:dyDescent="0.25">
      <c r="A5881" s="46" t="e">
        <f ca="1">HYPERLINK("#"&amp;CELL("address",OFFSET([4]Analítico!$B$1,MATCH(89647,[4]Analítico!$B:$B,0)-1,3)),89647)</f>
        <v>#VALUE!</v>
      </c>
      <c r="B5881" s="47" t="s">
        <v>17410</v>
      </c>
      <c r="C5881" s="46" t="s">
        <v>0</v>
      </c>
      <c r="D5881" s="48">
        <v>24.33</v>
      </c>
    </row>
    <row r="5882" spans="1:4" x14ac:dyDescent="0.25">
      <c r="A5882" s="46" t="e">
        <f ca="1">HYPERLINK("#"&amp;CELL("address",OFFSET([4]Analítico!$B$1,MATCH(89780,[4]Analítico!$B:$B,0)-1,3)),89780)</f>
        <v>#VALUE!</v>
      </c>
      <c r="B5882" s="47" t="s">
        <v>17411</v>
      </c>
      <c r="C5882" s="46" t="s">
        <v>0</v>
      </c>
      <c r="D5882" s="48">
        <v>26.65</v>
      </c>
    </row>
    <row r="5883" spans="1:4" x14ac:dyDescent="0.25">
      <c r="A5883" s="46" t="e">
        <f ca="1">HYPERLINK("#"&amp;CELL("address",OFFSET([4]Analítico!$B$1,MATCH(89734,[4]Analítico!$B:$B,0)-1,3)),89734)</f>
        <v>#VALUE!</v>
      </c>
      <c r="B5883" s="47" t="s">
        <v>17412</v>
      </c>
      <c r="C5883" s="46" t="s">
        <v>0</v>
      </c>
      <c r="D5883" s="48">
        <v>32.56</v>
      </c>
    </row>
    <row r="5884" spans="1:4" x14ac:dyDescent="0.25">
      <c r="A5884" s="46" t="e">
        <f ca="1">HYPERLINK("#"&amp;CELL("address",OFFSET([4]Analítico!$B$1,MATCH(89650,[4]Analítico!$B:$B,0)-1,3)),89650)</f>
        <v>#VALUE!</v>
      </c>
      <c r="B5884" s="47" t="s">
        <v>17413</v>
      </c>
      <c r="C5884" s="46" t="s">
        <v>0</v>
      </c>
      <c r="D5884" s="48">
        <v>34.07</v>
      </c>
    </row>
    <row r="5885" spans="1:4" x14ac:dyDescent="0.25">
      <c r="A5885" s="46" t="e">
        <f ca="1">HYPERLINK("#"&amp;CELL("address",OFFSET([4]Analítico!$B$1,MATCH(89787,[4]Analítico!$B:$B,0)-1,3)),89787)</f>
        <v>#VALUE!</v>
      </c>
      <c r="B5885" s="47" t="s">
        <v>17414</v>
      </c>
      <c r="C5885" s="46" t="s">
        <v>0</v>
      </c>
      <c r="D5885" s="48">
        <v>39.36</v>
      </c>
    </row>
    <row r="5886" spans="1:4" x14ac:dyDescent="0.25">
      <c r="A5886" s="46" t="e">
        <f ca="1">HYPERLINK("#"&amp;CELL("address",OFFSET([4]Analítico!$B$1,MATCH(104024,[4]Analítico!$B:$B,0)-1,3)),104024)</f>
        <v>#VALUE!</v>
      </c>
      <c r="B5886" s="47" t="s">
        <v>17415</v>
      </c>
      <c r="C5886" s="46" t="s">
        <v>0</v>
      </c>
      <c r="D5886" s="48">
        <v>45.99</v>
      </c>
    </row>
    <row r="5887" spans="1:4" x14ac:dyDescent="0.25">
      <c r="A5887" s="46" t="e">
        <f ca="1">HYPERLINK("#"&amp;CELL("address",OFFSET([4]Analítico!$B$1,MATCH(89789,[4]Analítico!$B:$B,0)-1,3)),89789)</f>
        <v>#VALUE!</v>
      </c>
      <c r="B5887" s="47" t="s">
        <v>17416</v>
      </c>
      <c r="C5887" s="46" t="s">
        <v>0</v>
      </c>
      <c r="D5887" s="48">
        <v>72.2</v>
      </c>
    </row>
    <row r="5888" spans="1:4" x14ac:dyDescent="0.25">
      <c r="A5888" s="46" t="e">
        <f ca="1">HYPERLINK("#"&amp;CELL("address",OFFSET([4]Analítico!$B$1,MATCH(89791,[4]Analítico!$B:$B,0)-1,3)),89791)</f>
        <v>#VALUE!</v>
      </c>
      <c r="B5888" s="47" t="s">
        <v>17417</v>
      </c>
      <c r="C5888" s="46" t="s">
        <v>0</v>
      </c>
      <c r="D5888" s="48">
        <v>162.1</v>
      </c>
    </row>
    <row r="5889" spans="1:4" x14ac:dyDescent="0.25">
      <c r="A5889" s="46" t="e">
        <f ca="1">HYPERLINK("#"&amp;CELL("address",OFFSET([4]Analítico!$B$1,MATCH(89793,[4]Analítico!$B:$B,0)-1,3)),89793)</f>
        <v>#VALUE!</v>
      </c>
      <c r="B5889" s="47" t="s">
        <v>17418</v>
      </c>
      <c r="C5889" s="46" t="s">
        <v>0</v>
      </c>
      <c r="D5889" s="48">
        <v>232.94</v>
      </c>
    </row>
    <row r="5890" spans="1:4" x14ac:dyDescent="0.25">
      <c r="A5890" s="46" t="e">
        <f ca="1">HYPERLINK("#"&amp;CELL("address",OFFSET([4]Analítico!$B$1,MATCH(89637,[4]Analítico!$B:$B,0)-1,3)),89637)</f>
        <v>#VALUE!</v>
      </c>
      <c r="B5890" s="47" t="s">
        <v>17419</v>
      </c>
      <c r="C5890" s="46" t="s">
        <v>0</v>
      </c>
      <c r="D5890" s="48">
        <v>13.44</v>
      </c>
    </row>
    <row r="5891" spans="1:4" x14ac:dyDescent="0.25">
      <c r="A5891" s="46" t="e">
        <f ca="1">HYPERLINK("#"&amp;CELL("address",OFFSET([4]Analítico!$B$1,MATCH(89719,[4]Analítico!$B:$B,0)-1,3)),89719)</f>
        <v>#VALUE!</v>
      </c>
      <c r="B5891" s="47" t="s">
        <v>17420</v>
      </c>
      <c r="C5891" s="46" t="s">
        <v>0</v>
      </c>
      <c r="D5891" s="48">
        <v>16.16</v>
      </c>
    </row>
    <row r="5892" spans="1:4" x14ac:dyDescent="0.25">
      <c r="A5892" s="46" t="e">
        <f ca="1">HYPERLINK("#"&amp;CELL("address",OFFSET([4]Analítico!$B$1,MATCH(89641,[4]Analítico!$B:$B,0)-1,3)),89641)</f>
        <v>#VALUE!</v>
      </c>
      <c r="B5892" s="47" t="s">
        <v>17421</v>
      </c>
      <c r="C5892" s="46" t="s">
        <v>0</v>
      </c>
      <c r="D5892" s="48">
        <v>17.25</v>
      </c>
    </row>
    <row r="5893" spans="1:4" x14ac:dyDescent="0.25">
      <c r="A5893" s="46" t="e">
        <f ca="1">HYPERLINK("#"&amp;CELL("address",OFFSET([4]Analítico!$B$1,MATCH(89723,[4]Analítico!$B:$B,0)-1,3)),89723)</f>
        <v>#VALUE!</v>
      </c>
      <c r="B5893" s="47" t="s">
        <v>17422</v>
      </c>
      <c r="C5893" s="46" t="s">
        <v>0</v>
      </c>
      <c r="D5893" s="48">
        <v>23.73</v>
      </c>
    </row>
    <row r="5894" spans="1:4" x14ac:dyDescent="0.25">
      <c r="A5894" s="46" t="e">
        <f ca="1">HYPERLINK("#"&amp;CELL("address",OFFSET([4]Analítico!$B$1,MATCH(89646,[4]Analítico!$B:$B,0)-1,3)),89646)</f>
        <v>#VALUE!</v>
      </c>
      <c r="B5894" s="47" t="s">
        <v>17423</v>
      </c>
      <c r="C5894" s="46" t="s">
        <v>0</v>
      </c>
      <c r="D5894" s="48">
        <v>25.02</v>
      </c>
    </row>
    <row r="5895" spans="1:4" x14ac:dyDescent="0.25">
      <c r="A5895" s="46" t="e">
        <f ca="1">HYPERLINK("#"&amp;CELL("address",OFFSET([4]Analítico!$B$1,MATCH(89777,[4]Analítico!$B:$B,0)-1,3)),89777)</f>
        <v>#VALUE!</v>
      </c>
      <c r="B5895" s="47" t="s">
        <v>17424</v>
      </c>
      <c r="C5895" s="46" t="s">
        <v>0</v>
      </c>
      <c r="D5895" s="48">
        <v>28.36</v>
      </c>
    </row>
    <row r="5896" spans="1:4" x14ac:dyDescent="0.25">
      <c r="A5896" s="46" t="e">
        <f ca="1">HYPERLINK("#"&amp;CELL("address",OFFSET([4]Analítico!$B$1,MATCH(89729,[4]Analítico!$B:$B,0)-1,3)),89729)</f>
        <v>#VALUE!</v>
      </c>
      <c r="B5896" s="47" t="s">
        <v>17425</v>
      </c>
      <c r="C5896" s="46" t="s">
        <v>0</v>
      </c>
      <c r="D5896" s="48">
        <v>34.270000000000003</v>
      </c>
    </row>
    <row r="5897" spans="1:4" x14ac:dyDescent="0.25">
      <c r="A5897" s="46" t="e">
        <f ca="1">HYPERLINK("#"&amp;CELL("address",OFFSET([4]Analítico!$B$1,MATCH(89649,[4]Analítico!$B:$B,0)-1,3)),89649)</f>
        <v>#VALUE!</v>
      </c>
      <c r="B5897" s="47" t="s">
        <v>17426</v>
      </c>
      <c r="C5897" s="46" t="s">
        <v>0</v>
      </c>
      <c r="D5897" s="48">
        <v>35.78</v>
      </c>
    </row>
    <row r="5898" spans="1:4" x14ac:dyDescent="0.25">
      <c r="A5898" s="46" t="e">
        <f ca="1">HYPERLINK("#"&amp;CELL("address",OFFSET([4]Analítico!$B$1,MATCH(89781,[4]Analítico!$B:$B,0)-1,3)),89781)</f>
        <v>#VALUE!</v>
      </c>
      <c r="B5898" s="47" t="s">
        <v>17427</v>
      </c>
      <c r="C5898" s="46" t="s">
        <v>0</v>
      </c>
      <c r="D5898" s="48">
        <v>39.78</v>
      </c>
    </row>
    <row r="5899" spans="1:4" x14ac:dyDescent="0.25">
      <c r="A5899" s="46" t="e">
        <f ca="1">HYPERLINK("#"&amp;CELL("address",OFFSET([4]Analítico!$B$1,MATCH(104023,[4]Analítico!$B:$B,0)-1,3)),104023)</f>
        <v>#VALUE!</v>
      </c>
      <c r="B5899" s="47" t="s">
        <v>17428</v>
      </c>
      <c r="C5899" s="46" t="s">
        <v>0</v>
      </c>
      <c r="D5899" s="48">
        <v>46.41</v>
      </c>
    </row>
    <row r="5900" spans="1:4" x14ac:dyDescent="0.25">
      <c r="A5900" s="46" t="e">
        <f ca="1">HYPERLINK("#"&amp;CELL("address",OFFSET([4]Analítico!$B$1,MATCH(89788,[4]Analítico!$B:$B,0)-1,3)),89788)</f>
        <v>#VALUE!</v>
      </c>
      <c r="B5900" s="47" t="s">
        <v>17429</v>
      </c>
      <c r="C5900" s="46" t="s">
        <v>0</v>
      </c>
      <c r="D5900" s="48">
        <v>84.66</v>
      </c>
    </row>
    <row r="5901" spans="1:4" x14ac:dyDescent="0.25">
      <c r="A5901" s="46" t="e">
        <f ca="1">HYPERLINK("#"&amp;CELL("address",OFFSET([4]Analítico!$B$1,MATCH(89790,[4]Analítico!$B:$B,0)-1,3)),89790)</f>
        <v>#VALUE!</v>
      </c>
      <c r="B5901" s="47" t="s">
        <v>17430</v>
      </c>
      <c r="C5901" s="46" t="s">
        <v>0</v>
      </c>
      <c r="D5901" s="48">
        <v>167.74</v>
      </c>
    </row>
    <row r="5902" spans="1:4" x14ac:dyDescent="0.25">
      <c r="A5902" s="46" t="e">
        <f ca="1">HYPERLINK("#"&amp;CELL("address",OFFSET([4]Analítico!$B$1,MATCH(89792,[4]Analítico!$B:$B,0)-1,3)),89792)</f>
        <v>#VALUE!</v>
      </c>
      <c r="B5902" s="47" t="s">
        <v>17431</v>
      </c>
      <c r="C5902" s="46" t="s">
        <v>0</v>
      </c>
      <c r="D5902" s="48">
        <v>197.87</v>
      </c>
    </row>
    <row r="5903" spans="1:4" x14ac:dyDescent="0.25">
      <c r="A5903" s="46" t="e">
        <f ca="1">HYPERLINK("#"&amp;CELL("address",OFFSET([4]Analítico!$B$1,MATCH(89640,[4]Analítico!$B:$B,0)-1,3)),89640)</f>
        <v>#VALUE!</v>
      </c>
      <c r="B5903" s="47" t="s">
        <v>17432</v>
      </c>
      <c r="C5903" s="46" t="s">
        <v>0</v>
      </c>
      <c r="D5903" s="48">
        <v>22.28</v>
      </c>
    </row>
    <row r="5904" spans="1:4" x14ac:dyDescent="0.25">
      <c r="A5904" s="46" t="e">
        <f ca="1">HYPERLINK("#"&amp;CELL("address",OFFSET([4]Analítico!$B$1,MATCH(89644,[4]Analítico!$B:$B,0)-1,3)),89644)</f>
        <v>#VALUE!</v>
      </c>
      <c r="B5904" s="47" t="s">
        <v>17433</v>
      </c>
      <c r="C5904" s="46" t="s">
        <v>0</v>
      </c>
      <c r="D5904" s="48">
        <v>26.95</v>
      </c>
    </row>
    <row r="5905" spans="1:4" x14ac:dyDescent="0.25">
      <c r="A5905" s="46" t="e">
        <f ca="1">HYPERLINK("#"&amp;CELL("address",OFFSET([4]Analítico!$B$1,MATCH(89645,[4]Analítico!$B:$B,0)-1,3)),89645)</f>
        <v>#VALUE!</v>
      </c>
      <c r="B5905" s="47" t="s">
        <v>17434</v>
      </c>
      <c r="C5905" s="46" t="s">
        <v>0</v>
      </c>
      <c r="D5905" s="48">
        <v>36.770000000000003</v>
      </c>
    </row>
    <row r="5906" spans="1:4" x14ac:dyDescent="0.25">
      <c r="A5906" s="46" t="e">
        <f ca="1">HYPERLINK("#"&amp;CELL("address",OFFSET([4]Analítico!$B$1,MATCH(89652,[4]Analítico!$B:$B,0)-1,3)),89652)</f>
        <v>#VALUE!</v>
      </c>
      <c r="B5906" s="47" t="s">
        <v>17435</v>
      </c>
      <c r="C5906" s="46" t="s">
        <v>0</v>
      </c>
      <c r="D5906" s="48">
        <v>14.29</v>
      </c>
    </row>
    <row r="5907" spans="1:4" x14ac:dyDescent="0.25">
      <c r="A5907" s="46" t="e">
        <f ca="1">HYPERLINK("#"&amp;CELL("address",OFFSET([4]Analítico!$B$1,MATCH(89738,[4]Analítico!$B:$B,0)-1,3)),89738)</f>
        <v>#VALUE!</v>
      </c>
      <c r="B5907" s="47" t="s">
        <v>17436</v>
      </c>
      <c r="C5907" s="46" t="s">
        <v>0</v>
      </c>
      <c r="D5907" s="48">
        <v>19.100000000000001</v>
      </c>
    </row>
    <row r="5908" spans="1:4" x14ac:dyDescent="0.25">
      <c r="A5908" s="46" t="e">
        <f ca="1">HYPERLINK("#"&amp;CELL("address",OFFSET([4]Analítico!$B$1,MATCH(89659,[4]Analítico!$B:$B,0)-1,3)),89659)</f>
        <v>#VALUE!</v>
      </c>
      <c r="B5908" s="47" t="s">
        <v>17437</v>
      </c>
      <c r="C5908" s="46" t="s">
        <v>0</v>
      </c>
      <c r="D5908" s="48">
        <v>19.82</v>
      </c>
    </row>
    <row r="5909" spans="1:4" x14ac:dyDescent="0.25">
      <c r="A5909" s="46" t="e">
        <f ca="1">HYPERLINK("#"&amp;CELL("address",OFFSET([4]Analítico!$B$1,MATCH(89756,[4]Analítico!$B:$B,0)-1,3)),89756)</f>
        <v>#VALUE!</v>
      </c>
      <c r="B5909" s="47" t="s">
        <v>17438</v>
      </c>
      <c r="C5909" s="46" t="s">
        <v>0</v>
      </c>
      <c r="D5909" s="48">
        <v>26.05</v>
      </c>
    </row>
    <row r="5910" spans="1:4" x14ac:dyDescent="0.25">
      <c r="A5910" s="46" t="e">
        <f ca="1">HYPERLINK("#"&amp;CELL("address",OFFSET([4]Analítico!$B$1,MATCH(89672,[4]Analítico!$B:$B,0)-1,3)),89672)</f>
        <v>#VALUE!</v>
      </c>
      <c r="B5910" s="47" t="s">
        <v>17439</v>
      </c>
      <c r="C5910" s="46" t="s">
        <v>0</v>
      </c>
      <c r="D5910" s="48">
        <v>26.91</v>
      </c>
    </row>
    <row r="5911" spans="1:4" x14ac:dyDescent="0.25">
      <c r="A5911" s="46" t="e">
        <f ca="1">HYPERLINK("#"&amp;CELL("address",OFFSET([4]Analítico!$B$1,MATCH(89815,[4]Analítico!$B:$B,0)-1,3)),89815)</f>
        <v>#VALUE!</v>
      </c>
      <c r="B5911" s="47" t="s">
        <v>17440</v>
      </c>
      <c r="C5911" s="46" t="s">
        <v>0</v>
      </c>
      <c r="D5911" s="48">
        <v>30.54</v>
      </c>
    </row>
    <row r="5912" spans="1:4" x14ac:dyDescent="0.25">
      <c r="A5912" s="46" t="e">
        <f ca="1">HYPERLINK("#"&amp;CELL("address",OFFSET([4]Analítico!$B$1,MATCH(89761,[4]Analítico!$B:$B,0)-1,3)),89761)</f>
        <v>#VALUE!</v>
      </c>
      <c r="B5912" s="47" t="s">
        <v>17441</v>
      </c>
      <c r="C5912" s="46" t="s">
        <v>0</v>
      </c>
      <c r="D5912" s="48">
        <v>34.450000000000003</v>
      </c>
    </row>
    <row r="5913" spans="1:4" x14ac:dyDescent="0.25">
      <c r="A5913" s="46" t="e">
        <f ca="1">HYPERLINK("#"&amp;CELL("address",OFFSET([4]Analítico!$B$1,MATCH(89682,[4]Analítico!$B:$B,0)-1,3)),89682)</f>
        <v>#VALUE!</v>
      </c>
      <c r="B5913" s="47" t="s">
        <v>17442</v>
      </c>
      <c r="C5913" s="46" t="s">
        <v>0</v>
      </c>
      <c r="D5913" s="48">
        <v>35.450000000000003</v>
      </c>
    </row>
    <row r="5914" spans="1:4" x14ac:dyDescent="0.25">
      <c r="A5914" s="46" t="e">
        <f ca="1">HYPERLINK("#"&amp;CELL("address",OFFSET([4]Analítico!$B$1,MATCH(89824,[4]Analítico!$B:$B,0)-1,3)),89824)</f>
        <v>#VALUE!</v>
      </c>
      <c r="B5914" s="47" t="s">
        <v>17443</v>
      </c>
      <c r="C5914" s="46" t="s">
        <v>0</v>
      </c>
      <c r="D5914" s="48">
        <v>41.34</v>
      </c>
    </row>
    <row r="5915" spans="1:4" x14ac:dyDescent="0.25">
      <c r="A5915" s="46" t="e">
        <f ca="1">HYPERLINK("#"&amp;CELL("address",OFFSET([4]Analítico!$B$1,MATCH(104026,[4]Analítico!$B:$B,0)-1,3)),104026)</f>
        <v>#VALUE!</v>
      </c>
      <c r="B5915" s="47" t="s">
        <v>17444</v>
      </c>
      <c r="C5915" s="46" t="s">
        <v>0</v>
      </c>
      <c r="D5915" s="48">
        <v>45.76</v>
      </c>
    </row>
    <row r="5916" spans="1:4" x14ac:dyDescent="0.25">
      <c r="A5916" s="46" t="e">
        <f ca="1">HYPERLINK("#"&amp;CELL("address",OFFSET([4]Analítico!$B$1,MATCH(89740,[4]Analítico!$B:$B,0)-1,3)),89740)</f>
        <v>#VALUE!</v>
      </c>
      <c r="B5916" s="47" t="s">
        <v>17445</v>
      </c>
      <c r="C5916" s="46" t="s">
        <v>0</v>
      </c>
      <c r="D5916" s="48">
        <v>11.33</v>
      </c>
    </row>
    <row r="5917" spans="1:4" x14ac:dyDescent="0.25">
      <c r="A5917" s="46" t="e">
        <f ca="1">HYPERLINK("#"&amp;CELL("address",OFFSET([4]Analítico!$B$1,MATCH(89836,[4]Analítico!$B:$B,0)-1,3)),89836)</f>
        <v>#VALUE!</v>
      </c>
      <c r="B5917" s="47" t="s">
        <v>17446</v>
      </c>
      <c r="C5917" s="46" t="s">
        <v>0</v>
      </c>
      <c r="D5917" s="48">
        <v>208.73</v>
      </c>
    </row>
    <row r="5918" spans="1:4" x14ac:dyDescent="0.25">
      <c r="A5918" s="46" t="e">
        <f ca="1">HYPERLINK("#"&amp;CELL("address",OFFSET([4]Analítico!$B$1,MATCH(89653,[4]Analítico!$B:$B,0)-1,3)),89653)</f>
        <v>#VALUE!</v>
      </c>
      <c r="B5918" s="47" t="s">
        <v>17447</v>
      </c>
      <c r="C5918" s="46" t="s">
        <v>0</v>
      </c>
      <c r="D5918" s="48">
        <v>19.670000000000002</v>
      </c>
    </row>
    <row r="5919" spans="1:4" x14ac:dyDescent="0.25">
      <c r="A5919" s="46" t="e">
        <f ca="1">HYPERLINK("#"&amp;CELL("address",OFFSET([4]Analítico!$B$1,MATCH(89660,[4]Analítico!$B:$B,0)-1,3)),89660)</f>
        <v>#VALUE!</v>
      </c>
      <c r="B5919" s="47" t="s">
        <v>17448</v>
      </c>
      <c r="C5919" s="46" t="s">
        <v>0</v>
      </c>
      <c r="D5919" s="48">
        <v>12.09</v>
      </c>
    </row>
    <row r="5920" spans="1:4" x14ac:dyDescent="0.25">
      <c r="A5920" s="46" t="e">
        <f ca="1">HYPERLINK("#"&amp;CELL("address",OFFSET([4]Analítico!$B$1,MATCH(104028,[4]Analítico!$B:$B,0)-1,3)),104028)</f>
        <v>#VALUE!</v>
      </c>
      <c r="B5920" s="47" t="s">
        <v>17449</v>
      </c>
      <c r="C5920" s="46" t="s">
        <v>0</v>
      </c>
      <c r="D5920" s="48">
        <v>137.08000000000001</v>
      </c>
    </row>
    <row r="5921" spans="1:4" x14ac:dyDescent="0.25">
      <c r="A5921" s="46" t="e">
        <f ca="1">HYPERLINK("#"&amp;CELL("address",OFFSET([4]Analítico!$B$1,MATCH(89826,[4]Analítico!$B:$B,0)-1,3)),89826)</f>
        <v>#VALUE!</v>
      </c>
      <c r="B5921" s="47" t="s">
        <v>17450</v>
      </c>
      <c r="C5921" s="46" t="s">
        <v>0</v>
      </c>
      <c r="D5921" s="48">
        <v>132.91999999999999</v>
      </c>
    </row>
    <row r="5922" spans="1:4" x14ac:dyDescent="0.25">
      <c r="A5922" s="46" t="e">
        <f ca="1">HYPERLINK("#"&amp;CELL("address",OFFSET([4]Analítico!$B$1,MATCH(89651,[4]Analítico!$B:$B,0)-1,3)),89651)</f>
        <v>#VALUE!</v>
      </c>
      <c r="B5922" s="47" t="s">
        <v>17451</v>
      </c>
      <c r="C5922" s="46" t="s">
        <v>0</v>
      </c>
      <c r="D5922" s="48">
        <v>8.99</v>
      </c>
    </row>
    <row r="5923" spans="1:4" x14ac:dyDescent="0.25">
      <c r="A5923" s="46" t="e">
        <f ca="1">HYPERLINK("#"&amp;CELL("address",OFFSET([4]Analítico!$B$1,MATCH(89736,[4]Analítico!$B:$B,0)-1,3)),89736)</f>
        <v>#VALUE!</v>
      </c>
      <c r="B5923" s="47" t="s">
        <v>17452</v>
      </c>
      <c r="C5923" s="46" t="s">
        <v>0</v>
      </c>
      <c r="D5923" s="48">
        <v>11.1</v>
      </c>
    </row>
    <row r="5924" spans="1:4" x14ac:dyDescent="0.25">
      <c r="A5924" s="46" t="e">
        <f ca="1">HYPERLINK("#"&amp;CELL("address",OFFSET([4]Analítico!$B$1,MATCH(89658,[4]Analítico!$B:$B,0)-1,3)),89658)</f>
        <v>#VALUE!</v>
      </c>
      <c r="B5924" s="47" t="s">
        <v>17453</v>
      </c>
      <c r="C5924" s="46" t="s">
        <v>0</v>
      </c>
      <c r="D5924" s="48">
        <v>11.82</v>
      </c>
    </row>
    <row r="5925" spans="1:4" x14ac:dyDescent="0.25">
      <c r="A5925" s="46" t="e">
        <f ca="1">HYPERLINK("#"&amp;CELL("address",OFFSET([4]Analítico!$B$1,MATCH(89755,[4]Analítico!$B:$B,0)-1,3)),89755)</f>
        <v>#VALUE!</v>
      </c>
      <c r="B5925" s="47" t="s">
        <v>17454</v>
      </c>
      <c r="C5925" s="46" t="s">
        <v>0</v>
      </c>
      <c r="D5925" s="48">
        <v>16.09</v>
      </c>
    </row>
    <row r="5926" spans="1:4" x14ac:dyDescent="0.25">
      <c r="A5926" s="46" t="e">
        <f ca="1">HYPERLINK("#"&amp;CELL("address",OFFSET([4]Analítico!$B$1,MATCH(89670,[4]Analítico!$B:$B,0)-1,3)),89670)</f>
        <v>#VALUE!</v>
      </c>
      <c r="B5926" s="47" t="s">
        <v>17455</v>
      </c>
      <c r="C5926" s="46" t="s">
        <v>0</v>
      </c>
      <c r="D5926" s="48">
        <v>16.95</v>
      </c>
    </row>
    <row r="5927" spans="1:4" x14ac:dyDescent="0.25">
      <c r="A5927" s="46" t="e">
        <f ca="1">HYPERLINK("#"&amp;CELL("address",OFFSET([4]Analítico!$B$1,MATCH(89794,[4]Analítico!$B:$B,0)-1,3)),89794)</f>
        <v>#VALUE!</v>
      </c>
      <c r="B5927" s="47" t="s">
        <v>17456</v>
      </c>
      <c r="C5927" s="46" t="s">
        <v>0</v>
      </c>
      <c r="D5927" s="48">
        <v>21.15</v>
      </c>
    </row>
    <row r="5928" spans="1:4" x14ac:dyDescent="0.25">
      <c r="A5928" s="46" t="e">
        <f ca="1">HYPERLINK("#"&amp;CELL("address",OFFSET([4]Analítico!$B$1,MATCH(89760,[4]Analítico!$B:$B,0)-1,3)),89760)</f>
        <v>#VALUE!</v>
      </c>
      <c r="B5928" s="47" t="s">
        <v>17457</v>
      </c>
      <c r="C5928" s="46" t="s">
        <v>0</v>
      </c>
      <c r="D5928" s="48">
        <v>25.06</v>
      </c>
    </row>
    <row r="5929" spans="1:4" x14ac:dyDescent="0.25">
      <c r="A5929" s="46" t="e">
        <f ca="1">HYPERLINK("#"&amp;CELL("address",OFFSET([4]Analítico!$B$1,MATCH(89680,[4]Analítico!$B:$B,0)-1,3)),89680)</f>
        <v>#VALUE!</v>
      </c>
      <c r="B5929" s="47" t="s">
        <v>17458</v>
      </c>
      <c r="C5929" s="46" t="s">
        <v>0</v>
      </c>
      <c r="D5929" s="48">
        <v>26.06</v>
      </c>
    </row>
    <row r="5930" spans="1:4" x14ac:dyDescent="0.25">
      <c r="A5930" s="46" t="e">
        <f ca="1">HYPERLINK("#"&amp;CELL("address",OFFSET([4]Analítico!$B$1,MATCH(89822,[4]Analítico!$B:$B,0)-1,3)),89822)</f>
        <v>#VALUE!</v>
      </c>
      <c r="B5930" s="47" t="s">
        <v>17459</v>
      </c>
      <c r="C5930" s="46" t="s">
        <v>0</v>
      </c>
      <c r="D5930" s="48">
        <v>27.53</v>
      </c>
    </row>
    <row r="5931" spans="1:4" x14ac:dyDescent="0.25">
      <c r="A5931" s="46" t="e">
        <f ca="1">HYPERLINK("#"&amp;CELL("address",OFFSET([4]Analítico!$B$1,MATCH(104025,[4]Analítico!$B:$B,0)-1,3)),104025)</f>
        <v>#VALUE!</v>
      </c>
      <c r="B5931" s="47" t="s">
        <v>17460</v>
      </c>
      <c r="C5931" s="46" t="s">
        <v>0</v>
      </c>
      <c r="D5931" s="48">
        <v>31.95</v>
      </c>
    </row>
    <row r="5932" spans="1:4" x14ac:dyDescent="0.25">
      <c r="A5932" s="46" t="e">
        <f ca="1">HYPERLINK("#"&amp;CELL("address",OFFSET([4]Analítico!$B$1,MATCH(89835,[4]Analítico!$B:$B,0)-1,3)),89835)</f>
        <v>#VALUE!</v>
      </c>
      <c r="B5932" s="47" t="s">
        <v>17461</v>
      </c>
      <c r="C5932" s="46" t="s">
        <v>0</v>
      </c>
      <c r="D5932" s="48">
        <v>46.97</v>
      </c>
    </row>
    <row r="5933" spans="1:4" x14ac:dyDescent="0.25">
      <c r="A5933" s="46" t="e">
        <f ca="1">HYPERLINK("#"&amp;CELL("address",OFFSET([4]Analítico!$B$1,MATCH(89838,[4]Analítico!$B:$B,0)-1,3)),89838)</f>
        <v>#VALUE!</v>
      </c>
      <c r="B5933" s="47" t="s">
        <v>17462</v>
      </c>
      <c r="C5933" s="46" t="s">
        <v>0</v>
      </c>
      <c r="D5933" s="48">
        <v>161.07</v>
      </c>
    </row>
    <row r="5934" spans="1:4" x14ac:dyDescent="0.25">
      <c r="A5934" s="46" t="e">
        <f ca="1">HYPERLINK("#"&amp;CELL("address",OFFSET([4]Analítico!$B$1,MATCH(89840,[4]Analítico!$B:$B,0)-1,3)),89840)</f>
        <v>#VALUE!</v>
      </c>
      <c r="B5934" s="47" t="s">
        <v>17463</v>
      </c>
      <c r="C5934" s="46" t="s">
        <v>0</v>
      </c>
      <c r="D5934" s="48">
        <v>189.37</v>
      </c>
    </row>
    <row r="5935" spans="1:4" x14ac:dyDescent="0.25">
      <c r="A5935" s="46" t="e">
        <f ca="1">HYPERLINK("#"&amp;CELL("address",OFFSET([4]Analítico!$B$1,MATCH(104015,[4]Analítico!$B:$B,0)-1,3)),104015)</f>
        <v>#VALUE!</v>
      </c>
      <c r="B5935" s="47" t="s">
        <v>17464</v>
      </c>
      <c r="C5935" s="46" t="s">
        <v>0</v>
      </c>
      <c r="D5935" s="48">
        <v>20.68</v>
      </c>
    </row>
    <row r="5936" spans="1:4" x14ac:dyDescent="0.25">
      <c r="A5936" s="46" t="e">
        <f ca="1">HYPERLINK("#"&amp;CELL("address",OFFSET([4]Analítico!$B$1,MATCH(104018,[4]Analítico!$B:$B,0)-1,3)),104018)</f>
        <v>#VALUE!</v>
      </c>
      <c r="B5936" s="47" t="s">
        <v>17465</v>
      </c>
      <c r="C5936" s="46" t="s">
        <v>0</v>
      </c>
      <c r="D5936" s="48">
        <v>25.7</v>
      </c>
    </row>
    <row r="5937" spans="1:4" x14ac:dyDescent="0.25">
      <c r="A5937" s="46" t="e">
        <f ca="1">HYPERLINK("#"&amp;CELL("address",OFFSET([4]Analítico!$B$1,MATCH(104016,[4]Analítico!$B:$B,0)-1,3)),104016)</f>
        <v>#VALUE!</v>
      </c>
      <c r="B5937" s="47" t="s">
        <v>17466</v>
      </c>
      <c r="C5937" s="46" t="s">
        <v>0</v>
      </c>
      <c r="D5937" s="48">
        <v>27.28</v>
      </c>
    </row>
    <row r="5938" spans="1:4" x14ac:dyDescent="0.25">
      <c r="A5938" s="46" t="e">
        <f ca="1">HYPERLINK("#"&amp;CELL("address",OFFSET([4]Analítico!$B$1,MATCH(104019,[4]Analítico!$B:$B,0)-1,3)),104019)</f>
        <v>#VALUE!</v>
      </c>
      <c r="B5938" s="47" t="s">
        <v>17467</v>
      </c>
      <c r="C5938" s="46" t="s">
        <v>0</v>
      </c>
      <c r="D5938" s="48">
        <v>50.14</v>
      </c>
    </row>
    <row r="5939" spans="1:4" x14ac:dyDescent="0.25">
      <c r="A5939" s="46" t="e">
        <f ca="1">HYPERLINK("#"&amp;CELL("address",OFFSET([4]Analítico!$B$1,MATCH(104017,[4]Analítico!$B:$B,0)-1,3)),104017)</f>
        <v>#VALUE!</v>
      </c>
      <c r="B5939" s="47" t="s">
        <v>17468</v>
      </c>
      <c r="C5939" s="46" t="s">
        <v>0</v>
      </c>
      <c r="D5939" s="48">
        <v>51.98</v>
      </c>
    </row>
    <row r="5940" spans="1:4" x14ac:dyDescent="0.25">
      <c r="A5940" s="46" t="e">
        <f ca="1">HYPERLINK("#"&amp;CELL("address",OFFSET([4]Analítico!$B$1,MATCH(104020,[4]Analítico!$B:$B,0)-1,3)),104020)</f>
        <v>#VALUE!</v>
      </c>
      <c r="B5940" s="47" t="s">
        <v>17469</v>
      </c>
      <c r="C5940" s="46" t="s">
        <v>0</v>
      </c>
      <c r="D5940" s="48">
        <v>60.28</v>
      </c>
    </row>
    <row r="5941" spans="1:4" x14ac:dyDescent="0.25">
      <c r="A5941" s="46" t="e">
        <f ca="1">HYPERLINK("#"&amp;CELL("address",OFFSET([4]Analítico!$B$1,MATCH(104030,[4]Analítico!$B:$B,0)-1,3)),104030)</f>
        <v>#VALUE!</v>
      </c>
      <c r="B5941" s="47" t="s">
        <v>17470</v>
      </c>
      <c r="C5941" s="46" t="s">
        <v>0</v>
      </c>
      <c r="D5941" s="48">
        <v>68.62</v>
      </c>
    </row>
    <row r="5942" spans="1:4" x14ac:dyDescent="0.25">
      <c r="A5942" s="46" t="e">
        <f ca="1">HYPERLINK("#"&amp;CELL("address",OFFSET([4]Analítico!$B$1,MATCH(89694,[4]Analítico!$B:$B,0)-1,3)),89694)</f>
        <v>#VALUE!</v>
      </c>
      <c r="B5942" s="47" t="s">
        <v>17471</v>
      </c>
      <c r="C5942" s="46" t="s">
        <v>0</v>
      </c>
      <c r="D5942" s="48">
        <v>24.19</v>
      </c>
    </row>
    <row r="5943" spans="1:4" x14ac:dyDescent="0.25">
      <c r="A5943" s="46" t="e">
        <f ca="1">HYPERLINK("#"&amp;CELL("address",OFFSET([4]Analítico!$B$1,MATCH(89700,[4]Analítico!$B:$B,0)-1,3)),89700)</f>
        <v>#VALUE!</v>
      </c>
      <c r="B5943" s="47" t="s">
        <v>17472</v>
      </c>
      <c r="C5943" s="46" t="s">
        <v>0</v>
      </c>
      <c r="D5943" s="48">
        <v>27.61</v>
      </c>
    </row>
    <row r="5944" spans="1:4" x14ac:dyDescent="0.25">
      <c r="A5944" s="46" t="e">
        <f ca="1">HYPERLINK("#"&amp;CELL("address",OFFSET([4]Analítico!$B$1,MATCH(89703,[4]Analítico!$B:$B,0)-1,3)),89703)</f>
        <v>#VALUE!</v>
      </c>
      <c r="B5944" s="47" t="s">
        <v>17473</v>
      </c>
      <c r="C5944" s="46" t="s">
        <v>0</v>
      </c>
      <c r="D5944" s="48">
        <v>53.69</v>
      </c>
    </row>
    <row r="5945" spans="1:4" x14ac:dyDescent="0.25">
      <c r="A5945" s="46" t="e">
        <f ca="1">HYPERLINK("#"&amp;CELL("address",OFFSET([4]Analítico!$B$1,MATCH(89691,[4]Analítico!$B:$B,0)-1,3)),89691)</f>
        <v>#VALUE!</v>
      </c>
      <c r="B5945" s="47" t="s">
        <v>17474</v>
      </c>
      <c r="C5945" s="46" t="s">
        <v>0</v>
      </c>
      <c r="D5945" s="48">
        <v>17.39</v>
      </c>
    </row>
    <row r="5946" spans="1:4" x14ac:dyDescent="0.25">
      <c r="A5946" s="46" t="e">
        <f ca="1">HYPERLINK("#"&amp;CELL("address",OFFSET([4]Analítico!$B$1,MATCH(89765,[4]Analítico!$B:$B,0)-1,3)),89765)</f>
        <v>#VALUE!</v>
      </c>
      <c r="B5946" s="47" t="s">
        <v>17475</v>
      </c>
      <c r="C5946" s="46" t="s">
        <v>0</v>
      </c>
      <c r="D5946" s="48">
        <v>21.04</v>
      </c>
    </row>
    <row r="5947" spans="1:4" x14ac:dyDescent="0.25">
      <c r="A5947" s="46" t="e">
        <f ca="1">HYPERLINK("#"&amp;CELL("address",OFFSET([4]Analítico!$B$1,MATCH(89697,[4]Analítico!$B:$B,0)-1,3)),89697)</f>
        <v>#VALUE!</v>
      </c>
      <c r="B5947" s="47" t="s">
        <v>17476</v>
      </c>
      <c r="C5947" s="46" t="s">
        <v>0</v>
      </c>
      <c r="D5947" s="48">
        <v>22.5</v>
      </c>
    </row>
    <row r="5948" spans="1:4" x14ac:dyDescent="0.25">
      <c r="A5948" s="46" t="e">
        <f ca="1">HYPERLINK("#"&amp;CELL("address",OFFSET([4]Analítico!$B$1,MATCH(89844,[4]Analítico!$B:$B,0)-1,3)),89844)</f>
        <v>#VALUE!</v>
      </c>
      <c r="B5948" s="47" t="s">
        <v>17477</v>
      </c>
      <c r="C5948" s="46" t="s">
        <v>0</v>
      </c>
      <c r="D5948" s="48">
        <v>68.27</v>
      </c>
    </row>
    <row r="5949" spans="1:4" x14ac:dyDescent="0.25">
      <c r="A5949" s="46" t="e">
        <f ca="1">HYPERLINK("#"&amp;CELL("address",OFFSET([4]Analítico!$B$1,MATCH(104022,[4]Analítico!$B:$B,0)-1,3)),104022)</f>
        <v>#VALUE!</v>
      </c>
      <c r="B5949" s="47" t="s">
        <v>17478</v>
      </c>
      <c r="C5949" s="46" t="s">
        <v>0</v>
      </c>
      <c r="D5949" s="48">
        <v>77.12</v>
      </c>
    </row>
    <row r="5950" spans="1:4" x14ac:dyDescent="0.25">
      <c r="A5950" s="46" t="e">
        <f ca="1">HYPERLINK("#"&amp;CELL("address",OFFSET([4]Analítico!$B$1,MATCH(89633,[4]Analítico!$B:$B,0)-1,3)),89633)</f>
        <v>#VALUE!</v>
      </c>
      <c r="B5950" s="47" t="s">
        <v>17479</v>
      </c>
      <c r="C5950" s="46" t="s">
        <v>161</v>
      </c>
      <c r="D5950" s="48">
        <v>33.25</v>
      </c>
    </row>
    <row r="5951" spans="1:4" x14ac:dyDescent="0.25">
      <c r="A5951" s="46" t="e">
        <f ca="1">HYPERLINK("#"&amp;CELL("address",OFFSET([4]Analítico!$B$1,MATCH(89716,[4]Analítico!$B:$B,0)-1,3)),89716)</f>
        <v>#VALUE!</v>
      </c>
      <c r="B5951" s="47" t="s">
        <v>17480</v>
      </c>
      <c r="C5951" s="46" t="s">
        <v>161</v>
      </c>
      <c r="D5951" s="48">
        <v>31.43</v>
      </c>
    </row>
    <row r="5952" spans="1:4" x14ac:dyDescent="0.25">
      <c r="A5952" s="46" t="e">
        <f ca="1">HYPERLINK("#"&amp;CELL("address",OFFSET([4]Analítico!$B$1,MATCH(89634,[4]Analítico!$B:$B,0)-1,3)),89634)</f>
        <v>#VALUE!</v>
      </c>
      <c r="B5952" s="47" t="s">
        <v>17481</v>
      </c>
      <c r="C5952" s="46" t="s">
        <v>161</v>
      </c>
      <c r="D5952" s="48">
        <v>46.38</v>
      </c>
    </row>
    <row r="5953" spans="1:4" x14ac:dyDescent="0.25">
      <c r="A5953" s="46" t="e">
        <f ca="1">HYPERLINK("#"&amp;CELL("address",OFFSET([4]Analítico!$B$1,MATCH(89717,[4]Analítico!$B:$B,0)-1,3)),89717)</f>
        <v>#VALUE!</v>
      </c>
      <c r="B5953" s="47" t="s">
        <v>17482</v>
      </c>
      <c r="C5953" s="46" t="s">
        <v>161</v>
      </c>
      <c r="D5953" s="48">
        <v>48.31</v>
      </c>
    </row>
    <row r="5954" spans="1:4" x14ac:dyDescent="0.25">
      <c r="A5954" s="46" t="e">
        <f ca="1">HYPERLINK("#"&amp;CELL("address",OFFSET([4]Analítico!$B$1,MATCH(89635,[4]Analítico!$B:$B,0)-1,3)),89635)</f>
        <v>#VALUE!</v>
      </c>
      <c r="B5954" s="47" t="s">
        <v>17483</v>
      </c>
      <c r="C5954" s="46" t="s">
        <v>161</v>
      </c>
      <c r="D5954" s="48">
        <v>65.959999999999994</v>
      </c>
    </row>
    <row r="5955" spans="1:4" x14ac:dyDescent="0.25">
      <c r="A5955" s="46" t="e">
        <f ca="1">HYPERLINK("#"&amp;CELL("address",OFFSET([4]Analítico!$B$1,MATCH(89770,[4]Analítico!$B:$B,0)-1,3)),89770)</f>
        <v>#VALUE!</v>
      </c>
      <c r="B5955" s="47" t="s">
        <v>17484</v>
      </c>
      <c r="C5955" s="46" t="s">
        <v>161</v>
      </c>
      <c r="D5955" s="48">
        <v>48.45</v>
      </c>
    </row>
    <row r="5956" spans="1:4" x14ac:dyDescent="0.25">
      <c r="A5956" s="46" t="e">
        <f ca="1">HYPERLINK("#"&amp;CELL("address",OFFSET([4]Analítico!$B$1,MATCH(89718,[4]Analítico!$B:$B,0)-1,3)),89718)</f>
        <v>#VALUE!</v>
      </c>
      <c r="B5956" s="47" t="s">
        <v>17485</v>
      </c>
      <c r="C5956" s="46" t="s">
        <v>161</v>
      </c>
      <c r="D5956" s="48">
        <v>61.51</v>
      </c>
    </row>
    <row r="5957" spans="1:4" x14ac:dyDescent="0.25">
      <c r="A5957" s="46" t="e">
        <f ca="1">HYPERLINK("#"&amp;CELL("address",OFFSET([4]Analítico!$B$1,MATCH(89636,[4]Analítico!$B:$B,0)-1,3)),89636)</f>
        <v>#VALUE!</v>
      </c>
      <c r="B5957" s="47" t="s">
        <v>17486</v>
      </c>
      <c r="C5957" s="46" t="s">
        <v>161</v>
      </c>
      <c r="D5957" s="48">
        <v>82.27</v>
      </c>
    </row>
    <row r="5958" spans="1:4" x14ac:dyDescent="0.25">
      <c r="A5958" s="46" t="e">
        <f ca="1">HYPERLINK("#"&amp;CELL("address",OFFSET([4]Analítico!$B$1,MATCH(89771,[4]Analítico!$B:$B,0)-1,3)),89771)</f>
        <v>#VALUE!</v>
      </c>
      <c r="B5958" s="47" t="s">
        <v>17487</v>
      </c>
      <c r="C5958" s="46" t="s">
        <v>161</v>
      </c>
      <c r="D5958" s="48">
        <v>64.599999999999994</v>
      </c>
    </row>
    <row r="5959" spans="1:4" x14ac:dyDescent="0.25">
      <c r="A5959" s="46" t="e">
        <f ca="1">HYPERLINK("#"&amp;CELL("address",OFFSET([4]Analítico!$B$1,MATCH(104021,[4]Analítico!$B:$B,0)-1,3)),104021)</f>
        <v>#VALUE!</v>
      </c>
      <c r="B5959" s="47" t="s">
        <v>17488</v>
      </c>
      <c r="C5959" s="46" t="s">
        <v>161</v>
      </c>
      <c r="D5959" s="48">
        <v>79.56</v>
      </c>
    </row>
    <row r="5960" spans="1:4" x14ac:dyDescent="0.25">
      <c r="A5960" s="46" t="e">
        <f ca="1">HYPERLINK("#"&amp;CELL("address",OFFSET([4]Analítico!$B$1,MATCH(89772,[4]Analítico!$B:$B,0)-1,3)),89772)</f>
        <v>#VALUE!</v>
      </c>
      <c r="B5960" s="47" t="s">
        <v>17489</v>
      </c>
      <c r="C5960" s="46" t="s">
        <v>161</v>
      </c>
      <c r="D5960" s="48">
        <v>94.06</v>
      </c>
    </row>
    <row r="5961" spans="1:4" x14ac:dyDescent="0.25">
      <c r="A5961" s="46" t="e">
        <f ca="1">HYPERLINK("#"&amp;CELL("address",OFFSET([4]Analítico!$B$1,MATCH(89773,[4]Analítico!$B:$B,0)-1,3)),89773)</f>
        <v>#VALUE!</v>
      </c>
      <c r="B5961" s="47" t="s">
        <v>17490</v>
      </c>
      <c r="C5961" s="46" t="s">
        <v>161</v>
      </c>
      <c r="D5961" s="48">
        <v>151.32</v>
      </c>
    </row>
    <row r="5962" spans="1:4" x14ac:dyDescent="0.25">
      <c r="A5962" s="46" t="e">
        <f ca="1">HYPERLINK("#"&amp;CELL("address",OFFSET([4]Analítico!$B$1,MATCH(89775,[4]Analítico!$B:$B,0)-1,3)),89775)</f>
        <v>#VALUE!</v>
      </c>
      <c r="B5962" s="47" t="s">
        <v>17491</v>
      </c>
      <c r="C5962" s="46" t="s">
        <v>161</v>
      </c>
      <c r="D5962" s="48">
        <v>236.18</v>
      </c>
    </row>
    <row r="5963" spans="1:4" x14ac:dyDescent="0.25">
      <c r="A5963" s="46" t="e">
        <f ca="1">HYPERLINK("#"&amp;CELL("address",OFFSET([4]Analítico!$B$1,MATCH(89767,[4]Analítico!$B:$B,0)-1,3)),89767)</f>
        <v>#VALUE!</v>
      </c>
      <c r="B5963" s="47" t="s">
        <v>17492</v>
      </c>
      <c r="C5963" s="46" t="s">
        <v>0</v>
      </c>
      <c r="D5963" s="48">
        <v>25.5</v>
      </c>
    </row>
    <row r="5964" spans="1:4" x14ac:dyDescent="0.25">
      <c r="A5964" s="46" t="e">
        <f ca="1">HYPERLINK("#"&amp;CELL("address",OFFSET([4]Analítico!$B$1,MATCH(89695,[4]Analítico!$B:$B,0)-1,3)),89695)</f>
        <v>#VALUE!</v>
      </c>
      <c r="B5964" s="47" t="s">
        <v>17493</v>
      </c>
      <c r="C5964" s="46" t="s">
        <v>0</v>
      </c>
      <c r="D5964" s="48">
        <v>21.05</v>
      </c>
    </row>
    <row r="5965" spans="1:4" x14ac:dyDescent="0.25">
      <c r="A5965" s="46" t="e">
        <f ca="1">HYPERLINK("#"&amp;CELL("address",OFFSET([4]Analítico!$B$1,MATCH(89702,[4]Analítico!$B:$B,0)-1,3)),89702)</f>
        <v>#VALUE!</v>
      </c>
      <c r="B5965" s="47" t="s">
        <v>17494</v>
      </c>
      <c r="C5965" s="46" t="s">
        <v>0</v>
      </c>
      <c r="D5965" s="48">
        <v>26.96</v>
      </c>
    </row>
    <row r="5966" spans="1:4" x14ac:dyDescent="0.25">
      <c r="A5966" s="46" t="e">
        <f ca="1">HYPERLINK("#"&amp;CELL("address",OFFSET([4]Analítico!$B$1,MATCH(89768,[4]Analítico!$B:$B,0)-1,3)),89768)</f>
        <v>#VALUE!</v>
      </c>
      <c r="B5966" s="47" t="s">
        <v>17495</v>
      </c>
      <c r="C5966" s="46" t="s">
        <v>0</v>
      </c>
      <c r="D5966" s="48">
        <v>29.62</v>
      </c>
    </row>
    <row r="5967" spans="1:4" x14ac:dyDescent="0.25">
      <c r="A5967" s="46" t="e">
        <f ca="1">HYPERLINK("#"&amp;CELL("address",OFFSET([4]Analítico!$B$1,MATCH(89842,[4]Analítico!$B:$B,0)-1,3)),89842)</f>
        <v>#VALUE!</v>
      </c>
      <c r="B5967" s="47" t="s">
        <v>17496</v>
      </c>
      <c r="C5967" s="46" t="s">
        <v>0</v>
      </c>
      <c r="D5967" s="48">
        <v>54.36</v>
      </c>
    </row>
    <row r="5968" spans="1:4" x14ac:dyDescent="0.25">
      <c r="A5968" s="46" t="e">
        <f ca="1">HYPERLINK("#"&amp;CELL("address",OFFSET([4]Analítico!$B$1,MATCH(89845,[4]Analítico!$B:$B,0)-1,3)),89845)</f>
        <v>#VALUE!</v>
      </c>
      <c r="B5968" s="47" t="s">
        <v>17497</v>
      </c>
      <c r="C5968" s="46" t="s">
        <v>0</v>
      </c>
      <c r="D5968" s="48">
        <v>106.39</v>
      </c>
    </row>
    <row r="5969" spans="1:4" x14ac:dyDescent="0.25">
      <c r="A5969" s="46" t="e">
        <f ca="1">HYPERLINK("#"&amp;CELL("address",OFFSET([4]Analítico!$B$1,MATCH(89846,[4]Analítico!$B:$B,0)-1,3)),89846)</f>
        <v>#VALUE!</v>
      </c>
      <c r="B5969" s="47" t="s">
        <v>17498</v>
      </c>
      <c r="C5969" s="46" t="s">
        <v>0</v>
      </c>
      <c r="D5969" s="48">
        <v>225.54</v>
      </c>
    </row>
    <row r="5970" spans="1:4" x14ac:dyDescent="0.25">
      <c r="A5970" s="46" t="e">
        <f ca="1">HYPERLINK("#"&amp;CELL("address",OFFSET([4]Analítico!$B$1,MATCH(89847,[4]Analítico!$B:$B,0)-1,3)),89847)</f>
        <v>#VALUE!</v>
      </c>
      <c r="B5970" s="47" t="s">
        <v>17499</v>
      </c>
      <c r="C5970" s="46" t="s">
        <v>0</v>
      </c>
      <c r="D5970" s="48">
        <v>268.58</v>
      </c>
    </row>
    <row r="5971" spans="1:4" x14ac:dyDescent="0.25">
      <c r="A5971" s="46" t="e">
        <f ca="1">HYPERLINK("#"&amp;CELL("address",OFFSET([4]Analítico!$B$1,MATCH(89705,[4]Analítico!$B:$B,0)-1,3)),89705)</f>
        <v>#VALUE!</v>
      </c>
      <c r="B5971" s="47" t="s">
        <v>17500</v>
      </c>
      <c r="C5971" s="46" t="s">
        <v>0</v>
      </c>
      <c r="D5971" s="48">
        <v>31.31</v>
      </c>
    </row>
    <row r="5972" spans="1:4" x14ac:dyDescent="0.25">
      <c r="A5972" s="46" t="e">
        <f ca="1">HYPERLINK("#"&amp;CELL("address",OFFSET([4]Analítico!$B$1,MATCH(89769,[4]Analítico!$B:$B,0)-1,3)),89769)</f>
        <v>#VALUE!</v>
      </c>
      <c r="B5972" s="47" t="s">
        <v>17501</v>
      </c>
      <c r="C5972" s="46" t="s">
        <v>0</v>
      </c>
      <c r="D5972" s="48">
        <v>62.19</v>
      </c>
    </row>
    <row r="5973" spans="1:4" x14ac:dyDescent="0.25">
      <c r="A5973" s="46" t="e">
        <f ca="1">HYPERLINK("#"&amp;CELL("address",OFFSET([4]Analítico!$B$1,MATCH(89706,[4]Analítico!$B:$B,0)-1,3)),89706)</f>
        <v>#VALUE!</v>
      </c>
      <c r="B5973" s="47" t="s">
        <v>17502</v>
      </c>
      <c r="C5973" s="46" t="s">
        <v>0</v>
      </c>
      <c r="D5973" s="48">
        <v>64.19</v>
      </c>
    </row>
    <row r="5974" spans="1:4" x14ac:dyDescent="0.25">
      <c r="A5974" s="46" t="e">
        <f ca="1">HYPERLINK("#"&amp;CELL("address",OFFSET([4]Analítico!$B$1,MATCH(89741,[4]Analítico!$B:$B,0)-1,3)),89741)</f>
        <v>#VALUE!</v>
      </c>
      <c r="B5974" s="47" t="s">
        <v>17503</v>
      </c>
      <c r="C5974" s="46" t="s">
        <v>0</v>
      </c>
      <c r="D5974" s="48">
        <v>25.68</v>
      </c>
    </row>
    <row r="5975" spans="1:4" x14ac:dyDescent="0.25">
      <c r="A5975" s="46" t="e">
        <f ca="1">HYPERLINK("#"&amp;CELL("address",OFFSET([4]Analítico!$B$1,MATCH(89757,[4]Analítico!$B:$B,0)-1,3)),89757)</f>
        <v>#VALUE!</v>
      </c>
      <c r="B5975" s="47" t="s">
        <v>17504</v>
      </c>
      <c r="C5975" s="46" t="s">
        <v>0</v>
      </c>
      <c r="D5975" s="48">
        <v>33.25</v>
      </c>
    </row>
    <row r="5976" spans="1:4" x14ac:dyDescent="0.25">
      <c r="A5976" s="46" t="e">
        <f ca="1">HYPERLINK("#"&amp;CELL("address",OFFSET([4]Analítico!$B$1,MATCH(104027,[4]Analítico!$B:$B,0)-1,3)),104027)</f>
        <v>#VALUE!</v>
      </c>
      <c r="B5976" s="47" t="s">
        <v>17505</v>
      </c>
      <c r="C5976" s="46" t="s">
        <v>0</v>
      </c>
      <c r="D5976" s="48">
        <v>68.28</v>
      </c>
    </row>
    <row r="5977" spans="1:4" x14ac:dyDescent="0.25">
      <c r="A5977" s="46" t="e">
        <f ca="1">HYPERLINK("#"&amp;CELL("address",OFFSET([4]Analítico!$B$1,MATCH(89837,[4]Analítico!$B:$B,0)-1,3)),89837)</f>
        <v>#VALUE!</v>
      </c>
      <c r="B5977" s="47" t="s">
        <v>17506</v>
      </c>
      <c r="C5977" s="46" t="s">
        <v>0</v>
      </c>
      <c r="D5977" s="48">
        <v>140.35</v>
      </c>
    </row>
    <row r="5978" spans="1:4" x14ac:dyDescent="0.25">
      <c r="A5978" s="46" t="e">
        <f ca="1">HYPERLINK("#"&amp;CELL("address",OFFSET([4]Analítico!$B$1,MATCH(89839,[4]Analítico!$B:$B,0)-1,3)),89839)</f>
        <v>#VALUE!</v>
      </c>
      <c r="B5978" s="47" t="s">
        <v>17507</v>
      </c>
      <c r="C5978" s="46" t="s">
        <v>0</v>
      </c>
      <c r="D5978" s="48">
        <v>182.45</v>
      </c>
    </row>
    <row r="5979" spans="1:4" x14ac:dyDescent="0.25">
      <c r="A5979" s="46" t="e">
        <f ca="1">HYPERLINK("#"&amp;CELL("address",OFFSET([4]Analítico!$B$1,MATCH(89841,[4]Analítico!$B:$B,0)-1,3)),89841)</f>
        <v>#VALUE!</v>
      </c>
      <c r="B5979" s="47" t="s">
        <v>17508</v>
      </c>
      <c r="C5979" s="46" t="s">
        <v>0</v>
      </c>
      <c r="D5979" s="48">
        <v>276.08999999999997</v>
      </c>
    </row>
    <row r="5980" spans="1:4" x14ac:dyDescent="0.25">
      <c r="A5980" s="46" t="e">
        <f ca="1">HYPERLINK("#"&amp;CELL("address",OFFSET([4]Analítico!$B$1,MATCH(89654,[4]Analítico!$B:$B,0)-1,3)),89654)</f>
        <v>#VALUE!</v>
      </c>
      <c r="B5980" s="47" t="s">
        <v>17509</v>
      </c>
      <c r="C5980" s="46" t="s">
        <v>0</v>
      </c>
      <c r="D5980" s="48">
        <v>22.54</v>
      </c>
    </row>
    <row r="5981" spans="1:4" x14ac:dyDescent="0.25">
      <c r="A5981" s="46" t="e">
        <f ca="1">HYPERLINK("#"&amp;CELL("address",OFFSET([4]Analítico!$B$1,MATCH(89661,[4]Analítico!$B:$B,0)-1,3)),89661)</f>
        <v>#VALUE!</v>
      </c>
      <c r="B5981" s="47" t="s">
        <v>17510</v>
      </c>
      <c r="C5981" s="46" t="s">
        <v>0</v>
      </c>
      <c r="D5981" s="48">
        <v>26.4</v>
      </c>
    </row>
    <row r="5982" spans="1:4" x14ac:dyDescent="0.25">
      <c r="A5982" s="46" t="e">
        <f ca="1">HYPERLINK("#"&amp;CELL("address",OFFSET([4]Analítico!$B$1,MATCH(89674,[4]Analítico!$B:$B,0)-1,3)),89674)</f>
        <v>#VALUE!</v>
      </c>
      <c r="B5982" s="47" t="s">
        <v>17511</v>
      </c>
      <c r="C5982" s="46" t="s">
        <v>0</v>
      </c>
      <c r="D5982" s="48">
        <v>34.11</v>
      </c>
    </row>
    <row r="5983" spans="1:4" x14ac:dyDescent="0.25">
      <c r="A5983" s="46" t="e">
        <f ca="1">HYPERLINK("#"&amp;CELL("address",OFFSET([4]Analítico!$B$1,MATCH(89816,[4]Analítico!$B:$B,0)-1,3)),89816)</f>
        <v>#VALUE!</v>
      </c>
      <c r="B5983" s="47" t="s">
        <v>17512</v>
      </c>
      <c r="C5983" s="46" t="s">
        <v>0</v>
      </c>
      <c r="D5983" s="48">
        <v>44</v>
      </c>
    </row>
    <row r="5984" spans="1:4" x14ac:dyDescent="0.25">
      <c r="A5984" s="46" t="e">
        <f ca="1">HYPERLINK("#"&amp;CELL("address",OFFSET([4]Analítico!$B$1,MATCH(89762,[4]Analítico!$B:$B,0)-1,3)),89762)</f>
        <v>#VALUE!</v>
      </c>
      <c r="B5984" s="47" t="s">
        <v>17513</v>
      </c>
      <c r="C5984" s="46" t="s">
        <v>0</v>
      </c>
      <c r="D5984" s="48">
        <v>47.91</v>
      </c>
    </row>
    <row r="5985" spans="1:4" x14ac:dyDescent="0.25">
      <c r="A5985" s="46" t="e">
        <f ca="1">HYPERLINK("#"&amp;CELL("address",OFFSET([4]Analítico!$B$1,MATCH(89684,[4]Analítico!$B:$B,0)-1,3)),89684)</f>
        <v>#VALUE!</v>
      </c>
      <c r="B5985" s="47" t="s">
        <v>17514</v>
      </c>
      <c r="C5985" s="46" t="s">
        <v>0</v>
      </c>
      <c r="D5985" s="48">
        <v>48.91</v>
      </c>
    </row>
    <row r="5986" spans="1:4" x14ac:dyDescent="0.25">
      <c r="A5986" s="46" t="e">
        <f ca="1">HYPERLINK("#"&amp;CELL("address",OFFSET([4]Analítico!$B$1,MATCH(89828,[4]Analítico!$B:$B,0)-1,3)),89828)</f>
        <v>#VALUE!</v>
      </c>
      <c r="B5986" s="47" t="s">
        <v>17515</v>
      </c>
      <c r="C5986" s="46" t="s">
        <v>0</v>
      </c>
      <c r="D5986" s="48">
        <v>63.86</v>
      </c>
    </row>
    <row r="5987" spans="1:4" x14ac:dyDescent="0.25">
      <c r="A5987" s="46" t="e">
        <f ca="1">HYPERLINK("#"&amp;CELL("address",OFFSET([4]Analítico!$B$1,MATCH(89546,[4]Analítico!$B:$B,0)-1,3)),89546)</f>
        <v>#VALUE!</v>
      </c>
      <c r="B5987" s="47" t="s">
        <v>17516</v>
      </c>
      <c r="C5987" s="46" t="s">
        <v>0</v>
      </c>
      <c r="D5987" s="48">
        <v>12.34</v>
      </c>
    </row>
    <row r="5988" spans="1:4" x14ac:dyDescent="0.25">
      <c r="A5988" s="46" t="e">
        <f ca="1">HYPERLINK("#"&amp;CELL("address",OFFSET([4]Analítico!$B$1,MATCH(89482,[4]Analítico!$B:$B,0)-1,3)),89482)</f>
        <v>#VALUE!</v>
      </c>
      <c r="B5988" s="47" t="s">
        <v>17517</v>
      </c>
      <c r="C5988" s="46" t="s">
        <v>0</v>
      </c>
      <c r="D5988" s="48">
        <v>46.11</v>
      </c>
    </row>
    <row r="5989" spans="1:4" x14ac:dyDescent="0.25">
      <c r="A5989" s="46" t="e">
        <f ca="1">HYPERLINK("#"&amp;CELL("address",OFFSET([4]Analítico!$B$1,MATCH(89491,[4]Analítico!$B:$B,0)-1,3)),89491)</f>
        <v>#VALUE!</v>
      </c>
      <c r="B5989" s="47" t="s">
        <v>17518</v>
      </c>
      <c r="C5989" s="46" t="s">
        <v>0</v>
      </c>
      <c r="D5989" s="48">
        <v>111.62</v>
      </c>
    </row>
    <row r="5990" spans="1:4" x14ac:dyDescent="0.25">
      <c r="A5990" s="46" t="e">
        <f ca="1">HYPERLINK("#"&amp;CELL("address",OFFSET([4]Analítico!$B$1,MATCH(104178,[4]Analítico!$B:$B,0)-1,3)),104178)</f>
        <v>#VALUE!</v>
      </c>
      <c r="B5990" s="47" t="s">
        <v>17519</v>
      </c>
      <c r="C5990" s="46" t="s">
        <v>0</v>
      </c>
      <c r="D5990" s="48">
        <v>24.58</v>
      </c>
    </row>
    <row r="5991" spans="1:4" x14ac:dyDescent="0.25">
      <c r="A5991" s="46" t="e">
        <f ca="1">HYPERLINK("#"&amp;CELL("address",OFFSET([4]Analítico!$B$1,MATCH(104179,[4]Analítico!$B:$B,0)-1,3)),104179)</f>
        <v>#VALUE!</v>
      </c>
      <c r="B5991" s="47" t="s">
        <v>17520</v>
      </c>
      <c r="C5991" s="46" t="s">
        <v>0</v>
      </c>
      <c r="D5991" s="48">
        <v>93.53</v>
      </c>
    </row>
    <row r="5992" spans="1:4" x14ac:dyDescent="0.25">
      <c r="A5992" s="46" t="e">
        <f ca="1">HYPERLINK("#"&amp;CELL("address",OFFSET([4]Analítico!$B$1,MATCH(89587,[4]Analítico!$B:$B,0)-1,3)),89587)</f>
        <v>#VALUE!</v>
      </c>
      <c r="B5992" s="47" t="s">
        <v>17521</v>
      </c>
      <c r="C5992" s="46" t="s">
        <v>0</v>
      </c>
      <c r="D5992" s="48">
        <v>58.65</v>
      </c>
    </row>
    <row r="5993" spans="1:4" x14ac:dyDescent="0.25">
      <c r="A5993" s="46" t="e">
        <f ca="1">HYPERLINK("#"&amp;CELL("address",OFFSET([4]Analítico!$B$1,MATCH(89535,[4]Analítico!$B:$B,0)-1,3)),89535)</f>
        <v>#VALUE!</v>
      </c>
      <c r="B5993" s="47" t="s">
        <v>17522</v>
      </c>
      <c r="C5993" s="46" t="s">
        <v>0</v>
      </c>
      <c r="D5993" s="48">
        <v>48.05</v>
      </c>
    </row>
    <row r="5994" spans="1:4" x14ac:dyDescent="0.25">
      <c r="A5994" s="46" t="e">
        <f ca="1">HYPERLINK("#"&amp;CELL("address",OFFSET([4]Analítico!$B$1,MATCH(89592,[4]Analítico!$B:$B,0)-1,3)),89592)</f>
        <v>#VALUE!</v>
      </c>
      <c r="B5994" s="47" t="s">
        <v>17523</v>
      </c>
      <c r="C5994" s="46" t="s">
        <v>0</v>
      </c>
      <c r="D5994" s="48">
        <v>181.26</v>
      </c>
    </row>
    <row r="5995" spans="1:4" x14ac:dyDescent="0.25">
      <c r="A5995" s="46" t="e">
        <f ca="1">HYPERLINK("#"&amp;CELL("address",OFFSET([4]Analítico!$B$1,MATCH(104169,[4]Analítico!$B:$B,0)-1,3)),104169)</f>
        <v>#VALUE!</v>
      </c>
      <c r="B5995" s="47" t="s">
        <v>17524</v>
      </c>
      <c r="C5995" s="46" t="s">
        <v>0</v>
      </c>
      <c r="D5995" s="48">
        <v>165.71</v>
      </c>
    </row>
    <row r="5996" spans="1:4" x14ac:dyDescent="0.25">
      <c r="A5996" s="46" t="e">
        <f ca="1">HYPERLINK("#"&amp;CELL("address",OFFSET([4]Analítico!$B$1,MATCH(89583,[4]Analítico!$B:$B,0)-1,3)),89583)</f>
        <v>#VALUE!</v>
      </c>
      <c r="B5996" s="47" t="s">
        <v>17525</v>
      </c>
      <c r="C5996" s="46" t="s">
        <v>0</v>
      </c>
      <c r="D5996" s="48">
        <v>50.02</v>
      </c>
    </row>
    <row r="5997" spans="1:4" x14ac:dyDescent="0.25">
      <c r="A5997" s="46" t="e">
        <f ca="1">HYPERLINK("#"&amp;CELL("address",OFFSET([4]Analítico!$B$1,MATCH(89526,[4]Analítico!$B:$B,0)-1,3)),89526)</f>
        <v>#VALUE!</v>
      </c>
      <c r="B5997" s="47" t="s">
        <v>17526</v>
      </c>
      <c r="C5997" s="46" t="s">
        <v>0</v>
      </c>
      <c r="D5997" s="48">
        <v>44.17</v>
      </c>
    </row>
    <row r="5998" spans="1:4" x14ac:dyDescent="0.25">
      <c r="A5998" s="46" t="e">
        <f ca="1">HYPERLINK("#"&amp;CELL("address",OFFSET([4]Analítico!$B$1,MATCH(95695,[4]Analítico!$B:$B,0)-1,3)),95695)</f>
        <v>#VALUE!</v>
      </c>
      <c r="B5998" s="47" t="s">
        <v>17527</v>
      </c>
      <c r="C5998" s="46" t="s">
        <v>0</v>
      </c>
      <c r="D5998" s="48">
        <v>71.36</v>
      </c>
    </row>
    <row r="5999" spans="1:4" x14ac:dyDescent="0.25">
      <c r="A5999" s="46" t="e">
        <f ca="1">HYPERLINK("#"&amp;CELL("address",OFFSET([4]Analítico!$B$1,MATCH(95694,[4]Analítico!$B:$B,0)-1,3)),95694)</f>
        <v>#VALUE!</v>
      </c>
      <c r="B5999" s="47" t="s">
        <v>17528</v>
      </c>
      <c r="C5999" s="46" t="s">
        <v>0</v>
      </c>
      <c r="D5999" s="48">
        <v>60.76</v>
      </c>
    </row>
    <row r="6000" spans="1:4" x14ac:dyDescent="0.25">
      <c r="A6000" s="46" t="e">
        <f ca="1">HYPERLINK("#"&amp;CELL("address",OFFSET([4]Analítico!$B$1,MATCH(89585,[4]Analítico!$B:$B,0)-1,3)),89585)</f>
        <v>#VALUE!</v>
      </c>
      <c r="B6000" s="47" t="s">
        <v>17529</v>
      </c>
      <c r="C6000" s="46" t="s">
        <v>0</v>
      </c>
      <c r="D6000" s="48">
        <v>53.39</v>
      </c>
    </row>
    <row r="6001" spans="1:4" x14ac:dyDescent="0.25">
      <c r="A6001" s="46" t="e">
        <f ca="1">HYPERLINK("#"&amp;CELL("address",OFFSET([4]Analítico!$B$1,MATCH(89531,[4]Analítico!$B:$B,0)-1,3)),89531)</f>
        <v>#VALUE!</v>
      </c>
      <c r="B6001" s="47" t="s">
        <v>17530</v>
      </c>
      <c r="C6001" s="46" t="s">
        <v>0</v>
      </c>
      <c r="D6001" s="48">
        <v>42.79</v>
      </c>
    </row>
    <row r="6002" spans="1:4" x14ac:dyDescent="0.25">
      <c r="A6002" s="46" t="e">
        <f ca="1">HYPERLINK("#"&amp;CELL("address",OFFSET([4]Analítico!$B$1,MATCH(89591,[4]Analítico!$B:$B,0)-1,3)),89591)</f>
        <v>#VALUE!</v>
      </c>
      <c r="B6002" s="47" t="s">
        <v>17531</v>
      </c>
      <c r="C6002" s="46" t="s">
        <v>0</v>
      </c>
      <c r="D6002" s="48">
        <v>148.30000000000001</v>
      </c>
    </row>
    <row r="6003" spans="1:4" x14ac:dyDescent="0.25">
      <c r="A6003" s="46" t="e">
        <f ca="1">HYPERLINK("#"&amp;CELL("address",OFFSET([4]Analítico!$B$1,MATCH(104168,[4]Analítico!$B:$B,0)-1,3)),104168)</f>
        <v>#VALUE!</v>
      </c>
      <c r="B6003" s="47" t="s">
        <v>17532</v>
      </c>
      <c r="C6003" s="46" t="s">
        <v>0</v>
      </c>
      <c r="D6003" s="48">
        <v>132.75</v>
      </c>
    </row>
    <row r="6004" spans="1:4" x14ac:dyDescent="0.25">
      <c r="A6004" s="46" t="e">
        <f ca="1">HYPERLINK("#"&amp;CELL("address",OFFSET([4]Analítico!$B$1,MATCH(89516,[4]Analítico!$B:$B,0)-1,3)),89516)</f>
        <v>#VALUE!</v>
      </c>
      <c r="B6004" s="47" t="s">
        <v>17533</v>
      </c>
      <c r="C6004" s="46" t="s">
        <v>0</v>
      </c>
      <c r="D6004" s="48">
        <v>9.9600000000000009</v>
      </c>
    </row>
    <row r="6005" spans="1:4" x14ac:dyDescent="0.25">
      <c r="A6005" s="46" t="e">
        <f ca="1">HYPERLINK("#"&amp;CELL("address",OFFSET([4]Analítico!$B$1,MATCH(89520,[4]Analítico!$B:$B,0)-1,3)),89520)</f>
        <v>#VALUE!</v>
      </c>
      <c r="B6005" s="47" t="s">
        <v>17534</v>
      </c>
      <c r="C6005" s="46" t="s">
        <v>0</v>
      </c>
      <c r="D6005" s="48">
        <v>17.510000000000002</v>
      </c>
    </row>
    <row r="6006" spans="1:4" x14ac:dyDescent="0.25">
      <c r="A6006" s="46" t="e">
        <f ca="1">HYPERLINK("#"&amp;CELL("address",OFFSET([4]Analítico!$B$1,MATCH(89582,[4]Analítico!$B:$B,0)-1,3)),89582)</f>
        <v>#VALUE!</v>
      </c>
      <c r="B6006" s="47" t="s">
        <v>17535</v>
      </c>
      <c r="C6006" s="46" t="s">
        <v>0</v>
      </c>
      <c r="D6006" s="48">
        <v>39.950000000000003</v>
      </c>
    </row>
    <row r="6007" spans="1:4" x14ac:dyDescent="0.25">
      <c r="A6007" s="46" t="e">
        <f ca="1">HYPERLINK("#"&amp;CELL("address",OFFSET([4]Analítico!$B$1,MATCH(89524,[4]Analítico!$B:$B,0)-1,3)),89524)</f>
        <v>#VALUE!</v>
      </c>
      <c r="B6007" s="47" t="s">
        <v>17536</v>
      </c>
      <c r="C6007" s="46" t="s">
        <v>0</v>
      </c>
      <c r="D6007" s="48">
        <v>34.1</v>
      </c>
    </row>
    <row r="6008" spans="1:4" x14ac:dyDescent="0.25">
      <c r="A6008" s="46" t="e">
        <f ca="1">HYPERLINK("#"&amp;CELL("address",OFFSET([4]Analítico!$B$1,MATCH(89584,[4]Analítico!$B:$B,0)-1,3)),89584)</f>
        <v>#VALUE!</v>
      </c>
      <c r="B6008" s="47" t="s">
        <v>17537</v>
      </c>
      <c r="C6008" s="46" t="s">
        <v>0</v>
      </c>
      <c r="D6008" s="48">
        <v>52.16</v>
      </c>
    </row>
    <row r="6009" spans="1:4" x14ac:dyDescent="0.25">
      <c r="A6009" s="46" t="e">
        <f ca="1">HYPERLINK("#"&amp;CELL("address",OFFSET([4]Analítico!$B$1,MATCH(89529,[4]Analítico!$B:$B,0)-1,3)),89529)</f>
        <v>#VALUE!</v>
      </c>
      <c r="B6009" s="47" t="s">
        <v>17538</v>
      </c>
      <c r="C6009" s="46" t="s">
        <v>0</v>
      </c>
      <c r="D6009" s="48">
        <v>41.56</v>
      </c>
    </row>
    <row r="6010" spans="1:4" x14ac:dyDescent="0.25">
      <c r="A6010" s="46" t="e">
        <f ca="1">HYPERLINK("#"&amp;CELL("address",OFFSET([4]Analítico!$B$1,MATCH(89590,[4]Analítico!$B:$B,0)-1,3)),89590)</f>
        <v>#VALUE!</v>
      </c>
      <c r="B6010" s="47" t="s">
        <v>17539</v>
      </c>
      <c r="C6010" s="46" t="s">
        <v>0</v>
      </c>
      <c r="D6010" s="48">
        <v>152.05000000000001</v>
      </c>
    </row>
    <row r="6011" spans="1:4" x14ac:dyDescent="0.25">
      <c r="A6011" s="46" t="e">
        <f ca="1">HYPERLINK("#"&amp;CELL("address",OFFSET([4]Analítico!$B$1,MATCH(104167,[4]Analítico!$B:$B,0)-1,3)),104167)</f>
        <v>#VALUE!</v>
      </c>
      <c r="B6011" s="47" t="s">
        <v>17540</v>
      </c>
      <c r="C6011" s="46" t="s">
        <v>0</v>
      </c>
      <c r="D6011" s="48">
        <v>136.5</v>
      </c>
    </row>
    <row r="6012" spans="1:4" x14ac:dyDescent="0.25">
      <c r="A6012" s="46" t="e">
        <f ca="1">HYPERLINK("#"&amp;CELL("address",OFFSET([4]Analítico!$B$1,MATCH(89514,[4]Analítico!$B:$B,0)-1,3)),89514)</f>
        <v>#VALUE!</v>
      </c>
      <c r="B6012" s="47" t="s">
        <v>17541</v>
      </c>
      <c r="C6012" s="46" t="s">
        <v>0</v>
      </c>
      <c r="D6012" s="48">
        <v>9.86</v>
      </c>
    </row>
    <row r="6013" spans="1:4" x14ac:dyDescent="0.25">
      <c r="A6013" s="46" t="e">
        <f ca="1">HYPERLINK("#"&amp;CELL("address",OFFSET([4]Analítico!$B$1,MATCH(89518,[4]Analítico!$B:$B,0)-1,3)),89518)</f>
        <v>#VALUE!</v>
      </c>
      <c r="B6013" s="47" t="s">
        <v>17542</v>
      </c>
      <c r="C6013" s="46" t="s">
        <v>0</v>
      </c>
      <c r="D6013" s="48">
        <v>16.649999999999999</v>
      </c>
    </row>
    <row r="6014" spans="1:4" x14ac:dyDescent="0.25">
      <c r="A6014" s="46" t="e">
        <f ca="1">HYPERLINK("#"&amp;CELL("address",OFFSET([4]Analítico!$B$1,MATCH(89581,[4]Analítico!$B:$B,0)-1,3)),89581)</f>
        <v>#VALUE!</v>
      </c>
      <c r="B6014" s="47" t="s">
        <v>17543</v>
      </c>
      <c r="C6014" s="46" t="s">
        <v>0</v>
      </c>
      <c r="D6014" s="48">
        <v>39.409999999999997</v>
      </c>
    </row>
    <row r="6015" spans="1:4" x14ac:dyDescent="0.25">
      <c r="A6015" s="46" t="e">
        <f ca="1">HYPERLINK("#"&amp;CELL("address",OFFSET([4]Analítico!$B$1,MATCH(89522,[4]Analítico!$B:$B,0)-1,3)),89522)</f>
        <v>#VALUE!</v>
      </c>
      <c r="B6015" s="47" t="s">
        <v>17544</v>
      </c>
      <c r="C6015" s="46" t="s">
        <v>0</v>
      </c>
      <c r="D6015" s="48">
        <v>33.56</v>
      </c>
    </row>
    <row r="6016" spans="1:4" x14ac:dyDescent="0.25">
      <c r="A6016" s="46" t="e">
        <f ca="1">HYPERLINK("#"&amp;CELL("address",OFFSET([4]Analítico!$B$1,MATCH(89574,[4]Analítico!$B:$B,0)-1,3)),89574)</f>
        <v>#VALUE!</v>
      </c>
      <c r="B6016" s="47" t="s">
        <v>17545</v>
      </c>
      <c r="C6016" s="46" t="s">
        <v>0</v>
      </c>
      <c r="D6016" s="48">
        <v>176.92</v>
      </c>
    </row>
    <row r="6017" spans="1:4" x14ac:dyDescent="0.25">
      <c r="A6017" s="46" t="e">
        <f ca="1">HYPERLINK("#"&amp;CELL("address",OFFSET([4]Analítico!$B$1,MATCH(89690,[4]Analítico!$B:$B,0)-1,3)),89690)</f>
        <v>#VALUE!</v>
      </c>
      <c r="B6017" s="47" t="s">
        <v>17546</v>
      </c>
      <c r="C6017" s="46" t="s">
        <v>0</v>
      </c>
      <c r="D6017" s="48">
        <v>104.88</v>
      </c>
    </row>
    <row r="6018" spans="1:4" x14ac:dyDescent="0.25">
      <c r="A6018" s="46" t="e">
        <f ca="1">HYPERLINK("#"&amp;CELL("address",OFFSET([4]Analítico!$B$1,MATCH(89567,[4]Analítico!$B:$B,0)-1,3)),89567)</f>
        <v>#VALUE!</v>
      </c>
      <c r="B6018" s="47" t="s">
        <v>17547</v>
      </c>
      <c r="C6018" s="46" t="s">
        <v>0</v>
      </c>
      <c r="D6018" s="48">
        <v>90.74</v>
      </c>
    </row>
    <row r="6019" spans="1:4" x14ac:dyDescent="0.25">
      <c r="A6019" s="46" t="e">
        <f ca="1">HYPERLINK("#"&amp;CELL("address",OFFSET([4]Analítico!$B$1,MATCH(89692,[4]Analítico!$B:$B,0)-1,3)),89692)</f>
        <v>#VALUE!</v>
      </c>
      <c r="B6019" s="47" t="s">
        <v>17548</v>
      </c>
      <c r="C6019" s="46" t="s">
        <v>0</v>
      </c>
      <c r="D6019" s="48">
        <v>118.53</v>
      </c>
    </row>
    <row r="6020" spans="1:4" x14ac:dyDescent="0.25">
      <c r="A6020" s="46" t="e">
        <f ca="1">HYPERLINK("#"&amp;CELL("address",OFFSET([4]Analítico!$B$1,MATCH(89569,[4]Analítico!$B:$B,0)-1,3)),89569)</f>
        <v>#VALUE!</v>
      </c>
      <c r="B6020" s="47" t="s">
        <v>17549</v>
      </c>
      <c r="C6020" s="46" t="s">
        <v>0</v>
      </c>
      <c r="D6020" s="48">
        <v>106.5</v>
      </c>
    </row>
    <row r="6021" spans="1:4" x14ac:dyDescent="0.25">
      <c r="A6021" s="46" t="e">
        <f ca="1">HYPERLINK("#"&amp;CELL("address",OFFSET([4]Analítico!$B$1,MATCH(89699,[4]Analítico!$B:$B,0)-1,3)),89699)</f>
        <v>#VALUE!</v>
      </c>
      <c r="B6021" s="47" t="s">
        <v>17550</v>
      </c>
      <c r="C6021" s="46" t="s">
        <v>0</v>
      </c>
      <c r="D6021" s="48">
        <v>229.28</v>
      </c>
    </row>
    <row r="6022" spans="1:4" x14ac:dyDescent="0.25">
      <c r="A6022" s="46" t="e">
        <f ca="1">HYPERLINK("#"&amp;CELL("address",OFFSET([4]Analítico!$B$1,MATCH(104174,[4]Analítico!$B:$B,0)-1,3)),104174)</f>
        <v>#VALUE!</v>
      </c>
      <c r="B6022" s="47" t="s">
        <v>17551</v>
      </c>
      <c r="C6022" s="46" t="s">
        <v>0</v>
      </c>
      <c r="D6022" s="48">
        <v>212.92</v>
      </c>
    </row>
    <row r="6023" spans="1:4" x14ac:dyDescent="0.25">
      <c r="A6023" s="46" t="e">
        <f ca="1">HYPERLINK("#"&amp;CELL("address",OFFSET([4]Analítico!$B$1,MATCH(89698,[4]Analítico!$B:$B,0)-1,3)),89698)</f>
        <v>#VALUE!</v>
      </c>
      <c r="B6023" s="47" t="s">
        <v>17552</v>
      </c>
      <c r="C6023" s="46" t="s">
        <v>0</v>
      </c>
      <c r="D6023" s="48">
        <v>302.61</v>
      </c>
    </row>
    <row r="6024" spans="1:4" x14ac:dyDescent="0.25">
      <c r="A6024" s="46" t="e">
        <f ca="1">HYPERLINK("#"&amp;CELL("address",OFFSET([4]Analítico!$B$1,MATCH(104176,[4]Analítico!$B:$B,0)-1,3)),104176)</f>
        <v>#VALUE!</v>
      </c>
      <c r="B6024" s="47" t="s">
        <v>17553</v>
      </c>
      <c r="C6024" s="46" t="s">
        <v>0</v>
      </c>
      <c r="D6024" s="48">
        <v>281.88</v>
      </c>
    </row>
    <row r="6025" spans="1:4" x14ac:dyDescent="0.25">
      <c r="A6025" s="46" t="e">
        <f ca="1">HYPERLINK("#"&amp;CELL("address",OFFSET([4]Analítico!$B$1,MATCH(89561,[4]Analítico!$B:$B,0)-1,3)),89561)</f>
        <v>#VALUE!</v>
      </c>
      <c r="B6025" s="47" t="s">
        <v>17554</v>
      </c>
      <c r="C6025" s="46" t="s">
        <v>0</v>
      </c>
      <c r="D6025" s="48">
        <v>17.420000000000002</v>
      </c>
    </row>
    <row r="6026" spans="1:4" x14ac:dyDescent="0.25">
      <c r="A6026" s="46" t="e">
        <f ca="1">HYPERLINK("#"&amp;CELL("address",OFFSET([4]Analítico!$B$1,MATCH(89563,[4]Analítico!$B:$B,0)-1,3)),89563)</f>
        <v>#VALUE!</v>
      </c>
      <c r="B6026" s="47" t="s">
        <v>17555</v>
      </c>
      <c r="C6026" s="46" t="s">
        <v>0</v>
      </c>
      <c r="D6026" s="48">
        <v>38.619999999999997</v>
      </c>
    </row>
    <row r="6027" spans="1:4" x14ac:dyDescent="0.25">
      <c r="A6027" s="46" t="e">
        <f ca="1">HYPERLINK("#"&amp;CELL("address",OFFSET([4]Analítico!$B$1,MATCH(89685,[4]Analítico!$B:$B,0)-1,3)),89685)</f>
        <v>#VALUE!</v>
      </c>
      <c r="B6027" s="47" t="s">
        <v>17556</v>
      </c>
      <c r="C6027" s="46" t="s">
        <v>0</v>
      </c>
      <c r="D6027" s="48">
        <v>70.959999999999994</v>
      </c>
    </row>
    <row r="6028" spans="1:4" x14ac:dyDescent="0.25">
      <c r="A6028" s="46" t="e">
        <f ca="1">HYPERLINK("#"&amp;CELL("address",OFFSET([4]Analítico!$B$1,MATCH(89565,[4]Analítico!$B:$B,0)-1,3)),89565)</f>
        <v>#VALUE!</v>
      </c>
      <c r="B6028" s="47" t="s">
        <v>17557</v>
      </c>
      <c r="C6028" s="46" t="s">
        <v>0</v>
      </c>
      <c r="D6028" s="48">
        <v>63.15</v>
      </c>
    </row>
    <row r="6029" spans="1:4" x14ac:dyDescent="0.25">
      <c r="A6029" s="46" t="e">
        <f ca="1">HYPERLINK("#"&amp;CELL("address",OFFSET([4]Analítico!$B$1,MATCH(89671,[4]Analítico!$B:$B,0)-1,3)),89671)</f>
        <v>#VALUE!</v>
      </c>
      <c r="B6029" s="47" t="s">
        <v>17558</v>
      </c>
      <c r="C6029" s="46" t="s">
        <v>0</v>
      </c>
      <c r="D6029" s="48">
        <v>51.57</v>
      </c>
    </row>
    <row r="6030" spans="1:4" x14ac:dyDescent="0.25">
      <c r="A6030" s="46" t="e">
        <f ca="1">HYPERLINK("#"&amp;CELL("address",OFFSET([4]Analítico!$B$1,MATCH(89556,[4]Analítico!$B:$B,0)-1,3)),89556)</f>
        <v>#VALUE!</v>
      </c>
      <c r="B6030" s="47" t="s">
        <v>17559</v>
      </c>
      <c r="C6030" s="46" t="s">
        <v>0</v>
      </c>
      <c r="D6030" s="48">
        <v>44.49</v>
      </c>
    </row>
    <row r="6031" spans="1:4" x14ac:dyDescent="0.25">
      <c r="A6031" s="46" t="e">
        <f ca="1">HYPERLINK("#"&amp;CELL("address",OFFSET([4]Analítico!$B$1,MATCH(89679,[4]Analítico!$B:$B,0)-1,3)),89679)</f>
        <v>#VALUE!</v>
      </c>
      <c r="B6031" s="47" t="s">
        <v>17560</v>
      </c>
      <c r="C6031" s="46" t="s">
        <v>0</v>
      </c>
      <c r="D6031" s="48">
        <v>137.82</v>
      </c>
    </row>
    <row r="6032" spans="1:4" x14ac:dyDescent="0.25">
      <c r="A6032" s="46" t="e">
        <f ca="1">HYPERLINK("#"&amp;CELL("address",OFFSET([4]Analítico!$B$1,MATCH(104171,[4]Analítico!$B:$B,0)-1,3)),104171)</f>
        <v>#VALUE!</v>
      </c>
      <c r="B6032" s="47" t="s">
        <v>17561</v>
      </c>
      <c r="C6032" s="46" t="s">
        <v>0</v>
      </c>
      <c r="D6032" s="48">
        <v>111.12</v>
      </c>
    </row>
    <row r="6033" spans="1:4" x14ac:dyDescent="0.25">
      <c r="A6033" s="46" t="e">
        <f ca="1">HYPERLINK("#"&amp;CELL("address",OFFSET([4]Analítico!$B$1,MATCH(89600,[4]Analítico!$B:$B,0)-1,3)),89600)</f>
        <v>#VALUE!</v>
      </c>
      <c r="B6033" s="47" t="s">
        <v>17562</v>
      </c>
      <c r="C6033" s="46" t="s">
        <v>0</v>
      </c>
      <c r="D6033" s="48">
        <v>29.09</v>
      </c>
    </row>
    <row r="6034" spans="1:4" x14ac:dyDescent="0.25">
      <c r="A6034" s="46" t="e">
        <f ca="1">HYPERLINK("#"&amp;CELL("address",OFFSET([4]Analítico!$B$1,MATCH(89548,[4]Analítico!$B:$B,0)-1,3)),89548)</f>
        <v>#VALUE!</v>
      </c>
      <c r="B6034" s="47" t="s">
        <v>17563</v>
      </c>
      <c r="C6034" s="46" t="s">
        <v>0</v>
      </c>
      <c r="D6034" s="48">
        <v>25.18</v>
      </c>
    </row>
    <row r="6035" spans="1:4" x14ac:dyDescent="0.25">
      <c r="A6035" s="46" t="e">
        <f ca="1">HYPERLINK("#"&amp;CELL("address",OFFSET([4]Analítico!$B$1,MATCH(89669,[4]Analítico!$B:$B,0)-1,3)),89669)</f>
        <v>#VALUE!</v>
      </c>
      <c r="B6035" s="47" t="s">
        <v>17564</v>
      </c>
      <c r="C6035" s="46" t="s">
        <v>0</v>
      </c>
      <c r="D6035" s="48">
        <v>38.39</v>
      </c>
    </row>
    <row r="6036" spans="1:4" x14ac:dyDescent="0.25">
      <c r="A6036" s="46" t="e">
        <f ca="1">HYPERLINK("#"&amp;CELL("address",OFFSET([4]Analítico!$B$1,MATCH(89554,[4]Analítico!$B:$B,0)-1,3)),89554)</f>
        <v>#VALUE!</v>
      </c>
      <c r="B6036" s="47" t="s">
        <v>17565</v>
      </c>
      <c r="C6036" s="46" t="s">
        <v>0</v>
      </c>
      <c r="D6036" s="48">
        <v>31.27</v>
      </c>
    </row>
    <row r="6037" spans="1:4" x14ac:dyDescent="0.25">
      <c r="A6037" s="46" t="e">
        <f ca="1">HYPERLINK("#"&amp;CELL("address",OFFSET([4]Analítico!$B$1,MATCH(89677,[4]Analítico!$B:$B,0)-1,3)),89677)</f>
        <v>#VALUE!</v>
      </c>
      <c r="B6037" s="47" t="s">
        <v>17566</v>
      </c>
      <c r="C6037" s="46" t="s">
        <v>0</v>
      </c>
      <c r="D6037" s="48">
        <v>88</v>
      </c>
    </row>
    <row r="6038" spans="1:4" x14ac:dyDescent="0.25">
      <c r="A6038" s="46" t="e">
        <f ca="1">HYPERLINK("#"&amp;CELL("address",OFFSET([4]Analítico!$B$1,MATCH(104170,[4]Analítico!$B:$B,0)-1,3)),104170)</f>
        <v>#VALUE!</v>
      </c>
      <c r="B6038" s="47" t="s">
        <v>17567</v>
      </c>
      <c r="C6038" s="46" t="s">
        <v>0</v>
      </c>
      <c r="D6038" s="48">
        <v>77.430000000000007</v>
      </c>
    </row>
    <row r="6039" spans="1:4" x14ac:dyDescent="0.25">
      <c r="A6039" s="46" t="e">
        <f ca="1">HYPERLINK("#"&amp;CELL("address",OFFSET([4]Analítico!$B$1,MATCH(89544,[4]Analítico!$B:$B,0)-1,3)),89544)</f>
        <v>#VALUE!</v>
      </c>
      <c r="B6039" s="47" t="s">
        <v>17568</v>
      </c>
      <c r="C6039" s="46" t="s">
        <v>0</v>
      </c>
      <c r="D6039" s="48">
        <v>9.8699999999999992</v>
      </c>
    </row>
    <row r="6040" spans="1:4" x14ac:dyDescent="0.25">
      <c r="A6040" s="46" t="e">
        <f ca="1">HYPERLINK("#"&amp;CELL("address",OFFSET([4]Analítico!$B$1,MATCH(89545,[4]Analítico!$B:$B,0)-1,3)),89545)</f>
        <v>#VALUE!</v>
      </c>
      <c r="B6040" s="47" t="s">
        <v>17569</v>
      </c>
      <c r="C6040" s="46" t="s">
        <v>0</v>
      </c>
      <c r="D6040" s="48">
        <v>18.829999999999998</v>
      </c>
    </row>
    <row r="6041" spans="1:4" x14ac:dyDescent="0.25">
      <c r="A6041" s="46" t="e">
        <f ca="1">HYPERLINK("#"&amp;CELL("address",OFFSET([4]Analítico!$B$1,MATCH(89599,[4]Analítico!$B:$B,0)-1,3)),89599)</f>
        <v>#VALUE!</v>
      </c>
      <c r="B6041" s="47" t="s">
        <v>17570</v>
      </c>
      <c r="C6041" s="46" t="s">
        <v>0</v>
      </c>
      <c r="D6041" s="48">
        <v>28.75</v>
      </c>
    </row>
    <row r="6042" spans="1:4" x14ac:dyDescent="0.25">
      <c r="A6042" s="46" t="e">
        <f ca="1">HYPERLINK("#"&amp;CELL("address",OFFSET([4]Analítico!$B$1,MATCH(89547,[4]Analítico!$B:$B,0)-1,3)),89547)</f>
        <v>#VALUE!</v>
      </c>
      <c r="B6042" s="47" t="s">
        <v>17571</v>
      </c>
      <c r="C6042" s="46" t="s">
        <v>0</v>
      </c>
      <c r="D6042" s="48">
        <v>24.83</v>
      </c>
    </row>
    <row r="6043" spans="1:4" x14ac:dyDescent="0.25">
      <c r="A6043" s="46" t="e">
        <f ca="1">HYPERLINK("#"&amp;CELL("address",OFFSET([4]Analítico!$B$1,MATCH(89495,[4]Analítico!$B:$B,0)-1,3)),89495)</f>
        <v>#VALUE!</v>
      </c>
      <c r="B6043" s="47" t="s">
        <v>17572</v>
      </c>
      <c r="C6043" s="46" t="s">
        <v>0</v>
      </c>
      <c r="D6043" s="48">
        <v>21.77</v>
      </c>
    </row>
    <row r="6044" spans="1:4" x14ac:dyDescent="0.25">
      <c r="A6044" s="46" t="e">
        <f ca="1">HYPERLINK("#"&amp;CELL("address",OFFSET([4]Analítico!$B$1,MATCH(89673,[4]Analítico!$B:$B,0)-1,3)),89673)</f>
        <v>#VALUE!</v>
      </c>
      <c r="B6044" s="47" t="s">
        <v>17573</v>
      </c>
      <c r="C6044" s="46" t="s">
        <v>0</v>
      </c>
      <c r="D6044" s="48">
        <v>40.67</v>
      </c>
    </row>
    <row r="6045" spans="1:4" x14ac:dyDescent="0.25">
      <c r="A6045" s="46" t="e">
        <f ca="1">HYPERLINK("#"&amp;CELL("address",OFFSET([4]Analítico!$B$1,MATCH(89557,[4]Analítico!$B:$B,0)-1,3)),89557)</f>
        <v>#VALUE!</v>
      </c>
      <c r="B6045" s="47" t="s">
        <v>17574</v>
      </c>
      <c r="C6045" s="46" t="s">
        <v>0</v>
      </c>
      <c r="D6045" s="48">
        <v>35.18</v>
      </c>
    </row>
    <row r="6046" spans="1:4" x14ac:dyDescent="0.25">
      <c r="A6046" s="46" t="e">
        <f ca="1">HYPERLINK("#"&amp;CELL("address",OFFSET([4]Analítico!$B$1,MATCH(89681,[4]Analítico!$B:$B,0)-1,3)),89681)</f>
        <v>#VALUE!</v>
      </c>
      <c r="B6046" s="47" t="s">
        <v>17575</v>
      </c>
      <c r="C6046" s="46" t="s">
        <v>0</v>
      </c>
      <c r="D6046" s="48">
        <v>101.36</v>
      </c>
    </row>
    <row r="6047" spans="1:4" x14ac:dyDescent="0.25">
      <c r="A6047" s="46" t="e">
        <f ca="1">HYPERLINK("#"&amp;CELL("address",OFFSET([4]Analítico!$B$1,MATCH(104173,[4]Analítico!$B:$B,0)-1,3)),104173)</f>
        <v>#VALUE!</v>
      </c>
      <c r="B6047" s="47" t="s">
        <v>17576</v>
      </c>
      <c r="C6047" s="46" t="s">
        <v>0</v>
      </c>
      <c r="D6047" s="48">
        <v>94.27</v>
      </c>
    </row>
    <row r="6048" spans="1:4" x14ac:dyDescent="0.25">
      <c r="A6048" s="46" t="e">
        <f ca="1">HYPERLINK("#"&amp;CELL("address",OFFSET([4]Analítico!$B$1,MATCH(89549,[4]Analítico!$B:$B,0)-1,3)),89549)</f>
        <v>#VALUE!</v>
      </c>
      <c r="B6048" s="47" t="s">
        <v>17577</v>
      </c>
      <c r="C6048" s="46" t="s">
        <v>0</v>
      </c>
      <c r="D6048" s="48">
        <v>20.7</v>
      </c>
    </row>
    <row r="6049" spans="1:4" x14ac:dyDescent="0.25">
      <c r="A6049" s="46" t="e">
        <f ca="1">HYPERLINK("#"&amp;CELL("address",OFFSET([4]Analítico!$B$1,MATCH(89578,[4]Analítico!$B:$B,0)-1,3)),89578)</f>
        <v>#VALUE!</v>
      </c>
      <c r="B6049" s="47" t="s">
        <v>17578</v>
      </c>
      <c r="C6049" s="46" t="s">
        <v>161</v>
      </c>
      <c r="D6049" s="48">
        <v>40.39</v>
      </c>
    </row>
    <row r="6050" spans="1:4" x14ac:dyDescent="0.25">
      <c r="A6050" s="46" t="e">
        <f ca="1">HYPERLINK("#"&amp;CELL("address",OFFSET([4]Analítico!$B$1,MATCH(89512,[4]Analítico!$B:$B,0)-1,3)),89512)</f>
        <v>#VALUE!</v>
      </c>
      <c r="B6050" s="47" t="s">
        <v>17579</v>
      </c>
      <c r="C6050" s="46" t="s">
        <v>161</v>
      </c>
      <c r="D6050" s="48">
        <v>64.39</v>
      </c>
    </row>
    <row r="6051" spans="1:4" x14ac:dyDescent="0.25">
      <c r="A6051" s="46" t="e">
        <f ca="1">HYPERLINK("#"&amp;CELL("address",OFFSET([4]Analítico!$B$1,MATCH(89580,[4]Analítico!$B:$B,0)-1,3)),89580)</f>
        <v>#VALUE!</v>
      </c>
      <c r="B6051" s="47" t="s">
        <v>17580</v>
      </c>
      <c r="C6051" s="46" t="s">
        <v>161</v>
      </c>
      <c r="D6051" s="48">
        <v>83.19</v>
      </c>
    </row>
    <row r="6052" spans="1:4" x14ac:dyDescent="0.25">
      <c r="A6052" s="46" t="e">
        <f ca="1">HYPERLINK("#"&amp;CELL("address",OFFSET([4]Analítico!$B$1,MATCH(104166,[4]Analítico!$B:$B,0)-1,3)),104166)</f>
        <v>#VALUE!</v>
      </c>
      <c r="B6052" s="47" t="s">
        <v>17581</v>
      </c>
      <c r="C6052" s="46" t="s">
        <v>161</v>
      </c>
      <c r="D6052" s="48">
        <v>92.05</v>
      </c>
    </row>
    <row r="6053" spans="1:4" x14ac:dyDescent="0.25">
      <c r="A6053" s="46" t="e">
        <f ca="1">HYPERLINK("#"&amp;CELL("address",OFFSET([4]Analítico!$B$1,MATCH(89508,[4]Analítico!$B:$B,0)-1,3)),89508)</f>
        <v>#VALUE!</v>
      </c>
      <c r="B6053" s="47" t="s">
        <v>17582</v>
      </c>
      <c r="C6053" s="46" t="s">
        <v>161</v>
      </c>
      <c r="D6053" s="48">
        <v>22.17</v>
      </c>
    </row>
    <row r="6054" spans="1:4" x14ac:dyDescent="0.25">
      <c r="A6054" s="46" t="e">
        <f ca="1">HYPERLINK("#"&amp;CELL("address",OFFSET([4]Analítico!$B$1,MATCH(89509,[4]Analítico!$B:$B,0)-1,3)),89509)</f>
        <v>#VALUE!</v>
      </c>
      <c r="B6054" s="47" t="s">
        <v>17583</v>
      </c>
      <c r="C6054" s="46" t="s">
        <v>161</v>
      </c>
      <c r="D6054" s="48">
        <v>29.84</v>
      </c>
    </row>
    <row r="6055" spans="1:4" x14ac:dyDescent="0.25">
      <c r="A6055" s="46" t="e">
        <f ca="1">HYPERLINK("#"&amp;CELL("address",OFFSET([4]Analítico!$B$1,MATCH(89576,[4]Analítico!$B:$B,0)-1,3)),89576)</f>
        <v>#VALUE!</v>
      </c>
      <c r="B6055" s="47" t="s">
        <v>17584</v>
      </c>
      <c r="C6055" s="46" t="s">
        <v>161</v>
      </c>
      <c r="D6055" s="48">
        <v>32.380000000000003</v>
      </c>
    </row>
    <row r="6056" spans="1:4" x14ac:dyDescent="0.25">
      <c r="A6056" s="46" t="e">
        <f ca="1">HYPERLINK("#"&amp;CELL("address",OFFSET([4]Analítico!$B$1,MATCH(89511,[4]Analítico!$B:$B,0)-1,3)),89511)</f>
        <v>#VALUE!</v>
      </c>
      <c r="B6056" s="47" t="s">
        <v>17585</v>
      </c>
      <c r="C6056" s="46" t="s">
        <v>161</v>
      </c>
      <c r="D6056" s="48">
        <v>50.43</v>
      </c>
    </row>
    <row r="6057" spans="1:4" x14ac:dyDescent="0.25">
      <c r="A6057" s="46" t="e">
        <f ca="1">HYPERLINK("#"&amp;CELL("address",OFFSET([4]Analítico!$B$1,MATCH(89675,[4]Analítico!$B:$B,0)-1,3)),89675)</f>
        <v>#VALUE!</v>
      </c>
      <c r="B6057" s="47" t="s">
        <v>17586</v>
      </c>
      <c r="C6057" s="46" t="s">
        <v>0</v>
      </c>
      <c r="D6057" s="48">
        <v>82.72</v>
      </c>
    </row>
    <row r="6058" spans="1:4" x14ac:dyDescent="0.25">
      <c r="A6058" s="46" t="e">
        <f ca="1">HYPERLINK("#"&amp;CELL("address",OFFSET([4]Analítico!$B$1,MATCH(89559,[4]Analítico!$B:$B,0)-1,3)),89559)</f>
        <v>#VALUE!</v>
      </c>
      <c r="B6058" s="47" t="s">
        <v>17587</v>
      </c>
      <c r="C6058" s="46" t="s">
        <v>0</v>
      </c>
      <c r="D6058" s="48">
        <v>75.64</v>
      </c>
    </row>
    <row r="6059" spans="1:4" x14ac:dyDescent="0.25">
      <c r="A6059" s="46" t="e">
        <f ca="1">HYPERLINK("#"&amp;CELL("address",OFFSET([4]Analítico!$B$1,MATCH(104172,[4]Analítico!$B:$B,0)-1,3)),104172)</f>
        <v>#VALUE!</v>
      </c>
      <c r="B6059" s="47" t="s">
        <v>17588</v>
      </c>
      <c r="C6059" s="46" t="s">
        <v>0</v>
      </c>
      <c r="D6059" s="48">
        <v>312.3</v>
      </c>
    </row>
    <row r="6060" spans="1:4" x14ac:dyDescent="0.25">
      <c r="A6060" s="46" t="e">
        <f ca="1">HYPERLINK("#"&amp;CELL("address",OFFSET([4]Analítico!$B$1,MATCH(89683,[4]Analítico!$B:$B,0)-1,3)),89683)</f>
        <v>#VALUE!</v>
      </c>
      <c r="B6060" s="47" t="s">
        <v>17589</v>
      </c>
      <c r="C6060" s="46" t="s">
        <v>0</v>
      </c>
      <c r="D6060" s="48">
        <v>322.67</v>
      </c>
    </row>
    <row r="6061" spans="1:4" x14ac:dyDescent="0.25">
      <c r="A6061" s="46" t="e">
        <f ca="1">HYPERLINK("#"&amp;CELL("address",OFFSET([4]Analítico!$B$1,MATCH(89667,[4]Analítico!$B:$B,0)-1,3)),89667)</f>
        <v>#VALUE!</v>
      </c>
      <c r="B6061" s="47" t="s">
        <v>17590</v>
      </c>
      <c r="C6061" s="46" t="s">
        <v>0</v>
      </c>
      <c r="D6061" s="48">
        <v>50.17</v>
      </c>
    </row>
    <row r="6062" spans="1:4" x14ac:dyDescent="0.25">
      <c r="A6062" s="46" t="e">
        <f ca="1">HYPERLINK("#"&amp;CELL("address",OFFSET([4]Analítico!$B$1,MATCH(89550,[4]Analítico!$B:$B,0)-1,3)),89550)</f>
        <v>#VALUE!</v>
      </c>
      <c r="B6062" s="47" t="s">
        <v>17591</v>
      </c>
      <c r="C6062" s="46" t="s">
        <v>0</v>
      </c>
      <c r="D6062" s="48">
        <v>46.26</v>
      </c>
    </row>
    <row r="6063" spans="1:4" x14ac:dyDescent="0.25">
      <c r="A6063" s="46" t="e">
        <f ca="1">HYPERLINK("#"&amp;CELL("address",OFFSET([4]Analítico!$B$1,MATCH(89693,[4]Analítico!$B:$B,0)-1,3)),89693)</f>
        <v>#VALUE!</v>
      </c>
      <c r="B6063" s="47" t="s">
        <v>17592</v>
      </c>
      <c r="C6063" s="46" t="s">
        <v>0</v>
      </c>
      <c r="D6063" s="48">
        <v>92.44</v>
      </c>
    </row>
    <row r="6064" spans="1:4" x14ac:dyDescent="0.25">
      <c r="A6064" s="46" t="e">
        <f ca="1">HYPERLINK("#"&amp;CELL("address",OFFSET([4]Analítico!$B$1,MATCH(89571,[4]Analítico!$B:$B,0)-1,3)),89571)</f>
        <v>#VALUE!</v>
      </c>
      <c r="B6064" s="47" t="s">
        <v>17593</v>
      </c>
      <c r="C6064" s="46" t="s">
        <v>0</v>
      </c>
      <c r="D6064" s="48">
        <v>78.3</v>
      </c>
    </row>
    <row r="6065" spans="1:4" x14ac:dyDescent="0.25">
      <c r="A6065" s="46" t="e">
        <f ca="1">HYPERLINK("#"&amp;CELL("address",OFFSET([4]Analítico!$B$1,MATCH(89696,[4]Analítico!$B:$B,0)-1,3)),89696)</f>
        <v>#VALUE!</v>
      </c>
      <c r="B6065" s="47" t="s">
        <v>17594</v>
      </c>
      <c r="C6065" s="46" t="s">
        <v>0</v>
      </c>
      <c r="D6065" s="48">
        <v>98.39</v>
      </c>
    </row>
    <row r="6066" spans="1:4" x14ac:dyDescent="0.25">
      <c r="A6066" s="46" t="e">
        <f ca="1">HYPERLINK("#"&amp;CELL("address",OFFSET([4]Analítico!$B$1,MATCH(89573,[4]Analítico!$B:$B,0)-1,3)),89573)</f>
        <v>#VALUE!</v>
      </c>
      <c r="B6066" s="47" t="s">
        <v>17595</v>
      </c>
      <c r="C6066" s="46" t="s">
        <v>0</v>
      </c>
      <c r="D6066" s="48">
        <v>86.36</v>
      </c>
    </row>
    <row r="6067" spans="1:4" x14ac:dyDescent="0.25">
      <c r="A6067" s="46" t="e">
        <f ca="1">HYPERLINK("#"&amp;CELL("address",OFFSET([4]Analítico!$B$1,MATCH(89704,[4]Analítico!$B:$B,0)-1,3)),89704)</f>
        <v>#VALUE!</v>
      </c>
      <c r="B6067" s="47" t="s">
        <v>17596</v>
      </c>
      <c r="C6067" s="46" t="s">
        <v>0</v>
      </c>
      <c r="D6067" s="48">
        <v>172.95</v>
      </c>
    </row>
    <row r="6068" spans="1:4" x14ac:dyDescent="0.25">
      <c r="A6068" s="46" t="e">
        <f ca="1">HYPERLINK("#"&amp;CELL("address",OFFSET([4]Analítico!$B$1,MATCH(104175,[4]Analítico!$B:$B,0)-1,3)),104175)</f>
        <v>#VALUE!</v>
      </c>
      <c r="B6068" s="47" t="s">
        <v>17597</v>
      </c>
      <c r="C6068" s="46" t="s">
        <v>0</v>
      </c>
      <c r="D6068" s="48">
        <v>156.59</v>
      </c>
    </row>
    <row r="6069" spans="1:4" x14ac:dyDescent="0.25">
      <c r="A6069" s="46" t="e">
        <f ca="1">HYPERLINK("#"&amp;CELL("address",OFFSET([4]Analítico!$B$1,MATCH(89701,[4]Analítico!$B:$B,0)-1,3)),89701)</f>
        <v>#VALUE!</v>
      </c>
      <c r="B6069" s="47" t="s">
        <v>17598</v>
      </c>
      <c r="C6069" s="46" t="s">
        <v>0</v>
      </c>
      <c r="D6069" s="48">
        <v>222.71</v>
      </c>
    </row>
    <row r="6070" spans="1:4" x14ac:dyDescent="0.25">
      <c r="A6070" s="46" t="e">
        <f ca="1">HYPERLINK("#"&amp;CELL("address",OFFSET([4]Analítico!$B$1,MATCH(104177,[4]Analítico!$B:$B,0)-1,3)),104177)</f>
        <v>#VALUE!</v>
      </c>
      <c r="B6070" s="47" t="s">
        <v>17599</v>
      </c>
      <c r="C6070" s="46" t="s">
        <v>0</v>
      </c>
      <c r="D6070" s="48">
        <v>201.98</v>
      </c>
    </row>
    <row r="6071" spans="1:4" x14ac:dyDescent="0.25">
      <c r="A6071" s="46" t="e">
        <f ca="1">HYPERLINK("#"&amp;CELL("address",OFFSET([4]Analítico!$B$1,MATCH(89566,[4]Analítico!$B:$B,0)-1,3)),89566)</f>
        <v>#VALUE!</v>
      </c>
      <c r="B6071" s="47" t="s">
        <v>17600</v>
      </c>
      <c r="C6071" s="46" t="s">
        <v>0</v>
      </c>
      <c r="D6071" s="48">
        <v>53.27</v>
      </c>
    </row>
    <row r="6072" spans="1:4" x14ac:dyDescent="0.25">
      <c r="A6072" s="46" t="e">
        <f ca="1">HYPERLINK("#"&amp;CELL("address",OFFSET([4]Analítico!$B$1,MATCH(89687,[4]Analítico!$B:$B,0)-1,3)),89687)</f>
        <v>#VALUE!</v>
      </c>
      <c r="B6072" s="47" t="s">
        <v>17601</v>
      </c>
      <c r="C6072" s="46" t="s">
        <v>0</v>
      </c>
      <c r="D6072" s="48">
        <v>61.08</v>
      </c>
    </row>
    <row r="6073" spans="1:4" x14ac:dyDescent="0.25">
      <c r="A6073" s="46" t="e">
        <f ca="1">HYPERLINK("#"&amp;CELL("address",OFFSET([4]Analítico!$B$1,MATCH(102450,[4]Analítico!$B:$B,0)-1,3)),102450)</f>
        <v>#VALUE!</v>
      </c>
      <c r="B6073" s="47" t="s">
        <v>17602</v>
      </c>
      <c r="C6073" s="46" t="s">
        <v>1</v>
      </c>
      <c r="D6073" s="48">
        <v>0</v>
      </c>
    </row>
    <row r="6074" spans="1:4" x14ac:dyDescent="0.25">
      <c r="A6074" s="46" t="e">
        <f ca="1">HYPERLINK("#"&amp;CELL("address",OFFSET([4]Analítico!$B$1,MATCH(102250,[4]Analítico!$B:$B,0)-1,3)),102250)</f>
        <v>#VALUE!</v>
      </c>
      <c r="B6074" s="47" t="s">
        <v>17603</v>
      </c>
      <c r="C6074" s="46" t="s">
        <v>1</v>
      </c>
      <c r="D6074" s="48">
        <v>0</v>
      </c>
    </row>
    <row r="6075" spans="1:4" x14ac:dyDescent="0.25">
      <c r="A6075" s="46" t="e">
        <f ca="1">HYPERLINK("#"&amp;CELL("address",OFFSET([4]Analítico!$B$1,MATCH(102240,[4]Analítico!$B:$B,0)-1,3)),102240)</f>
        <v>#VALUE!</v>
      </c>
      <c r="B6075" s="47" t="s">
        <v>17604</v>
      </c>
      <c r="C6075" s="46" t="s">
        <v>1</v>
      </c>
      <c r="D6075" s="48">
        <v>0</v>
      </c>
    </row>
    <row r="6076" spans="1:4" x14ac:dyDescent="0.25">
      <c r="A6076" s="46" t="e">
        <f ca="1">HYPERLINK("#"&amp;CELL("address",OFFSET([4]Analítico!$B$1,MATCH(102449,[4]Analítico!$B:$B,0)-1,3)),102449)</f>
        <v>#VALUE!</v>
      </c>
      <c r="B6076" s="47" t="s">
        <v>17605</v>
      </c>
      <c r="C6076" s="46" t="s">
        <v>1</v>
      </c>
      <c r="D6076" s="48">
        <v>0</v>
      </c>
    </row>
    <row r="6077" spans="1:4" x14ac:dyDescent="0.25">
      <c r="A6077" s="46" t="e">
        <f ca="1">HYPERLINK("#"&amp;CELL("address",OFFSET([4]Analítico!$B$1,MATCH(102249,[4]Analítico!$B:$B,0)-1,3)),102249)</f>
        <v>#VALUE!</v>
      </c>
      <c r="B6077" s="47" t="s">
        <v>17606</v>
      </c>
      <c r="C6077" s="46" t="s">
        <v>1</v>
      </c>
      <c r="D6077" s="48">
        <v>0</v>
      </c>
    </row>
    <row r="6078" spans="1:4" x14ac:dyDescent="0.25">
      <c r="A6078" s="46" t="e">
        <f ca="1">HYPERLINK("#"&amp;CELL("address",OFFSET([4]Analítico!$B$1,MATCH(102238,[4]Analítico!$B:$B,0)-1,3)),102238)</f>
        <v>#VALUE!</v>
      </c>
      <c r="B6078" s="47" t="s">
        <v>17607</v>
      </c>
      <c r="C6078" s="46" t="s">
        <v>1</v>
      </c>
      <c r="D6078" s="48">
        <v>0</v>
      </c>
    </row>
    <row r="6079" spans="1:4" x14ac:dyDescent="0.25">
      <c r="A6079" s="46" t="e">
        <f ca="1">HYPERLINK("#"&amp;CELL("address",OFFSET([4]Analítico!$B$1,MATCH(102448,[4]Analítico!$B:$B,0)-1,3)),102448)</f>
        <v>#VALUE!</v>
      </c>
      <c r="B6079" s="47" t="s">
        <v>17608</v>
      </c>
      <c r="C6079" s="46" t="s">
        <v>1</v>
      </c>
      <c r="D6079" s="48">
        <v>0</v>
      </c>
    </row>
    <row r="6080" spans="1:4" x14ac:dyDescent="0.25">
      <c r="A6080" s="46" t="e">
        <f ca="1">HYPERLINK("#"&amp;CELL("address",OFFSET([4]Analítico!$B$1,MATCH(102248,[4]Analítico!$B:$B,0)-1,3)),102248)</f>
        <v>#VALUE!</v>
      </c>
      <c r="B6080" s="47" t="s">
        <v>17609</v>
      </c>
      <c r="C6080" s="46" t="s">
        <v>1</v>
      </c>
      <c r="D6080" s="48">
        <v>0</v>
      </c>
    </row>
    <row r="6081" spans="1:4" x14ac:dyDescent="0.25">
      <c r="A6081" s="46" t="e">
        <f ca="1">HYPERLINK("#"&amp;CELL("address",OFFSET([4]Analítico!$B$1,MATCH(102253,[4]Analítico!$B:$B,0)-1,3)),102253)</f>
        <v>#VALUE!</v>
      </c>
      <c r="B6081" s="47" t="s">
        <v>17610</v>
      </c>
      <c r="C6081" s="46" t="s">
        <v>1</v>
      </c>
      <c r="D6081" s="48">
        <v>975.89</v>
      </c>
    </row>
    <row r="6082" spans="1:4" x14ac:dyDescent="0.25">
      <c r="A6082" s="46" t="e">
        <f ca="1">HYPERLINK("#"&amp;CELL("address",OFFSET([4]Analítico!$B$1,MATCH(102254,[4]Analítico!$B:$B,0)-1,3)),102254)</f>
        <v>#VALUE!</v>
      </c>
      <c r="B6082" s="47" t="s">
        <v>17611</v>
      </c>
      <c r="C6082" s="46" t="s">
        <v>1</v>
      </c>
      <c r="D6082" s="48">
        <v>1049.4000000000001</v>
      </c>
    </row>
    <row r="6083" spans="1:4" x14ac:dyDescent="0.25">
      <c r="A6083" s="46" t="e">
        <f ca="1">HYPERLINK("#"&amp;CELL("address",OFFSET([4]Analítico!$B$1,MATCH(102257,[4]Analítico!$B:$B,0)-1,3)),102257)</f>
        <v>#VALUE!</v>
      </c>
      <c r="B6083" s="47" t="s">
        <v>17612</v>
      </c>
      <c r="C6083" s="46" t="s">
        <v>1</v>
      </c>
      <c r="D6083" s="48">
        <v>416.62</v>
      </c>
    </row>
    <row r="6084" spans="1:4" x14ac:dyDescent="0.25">
      <c r="A6084" s="46" t="e">
        <f ca="1">HYPERLINK("#"&amp;CELL("address",OFFSET([4]Analítico!$B$1,MATCH(102239,[4]Analítico!$B:$B,0)-1,3)),102239)</f>
        <v>#VALUE!</v>
      </c>
      <c r="B6084" s="47" t="s">
        <v>17613</v>
      </c>
      <c r="C6084" s="46" t="s">
        <v>1</v>
      </c>
      <c r="D6084" s="48">
        <v>0</v>
      </c>
    </row>
    <row r="6085" spans="1:4" x14ac:dyDescent="0.25">
      <c r="A6085" s="46" t="e">
        <f ca="1">HYPERLINK("#"&amp;CELL("address",OFFSET([4]Analítico!$B$1,MATCH(102236,[4]Analítico!$B:$B,0)-1,3)),102236)</f>
        <v>#VALUE!</v>
      </c>
      <c r="B6085" s="47" t="s">
        <v>17614</v>
      </c>
      <c r="C6085" s="46" t="s">
        <v>1</v>
      </c>
      <c r="D6085" s="48">
        <v>0</v>
      </c>
    </row>
    <row r="6086" spans="1:4" x14ac:dyDescent="0.25">
      <c r="A6086" s="46" t="e">
        <f ca="1">HYPERLINK("#"&amp;CELL("address",OFFSET([4]Analítico!$B$1,MATCH(102235,[4]Analítico!$B:$B,0)-1,3)),102235)</f>
        <v>#VALUE!</v>
      </c>
      <c r="B6086" s="47" t="s">
        <v>17615</v>
      </c>
      <c r="C6086" s="46" t="s">
        <v>1</v>
      </c>
      <c r="D6086" s="48">
        <v>533.07000000000005</v>
      </c>
    </row>
    <row r="6087" spans="1:4" x14ac:dyDescent="0.25">
      <c r="A6087" s="46" t="e">
        <f ca="1">HYPERLINK("#"&amp;CELL("address",OFFSET([4]Analítico!$B$1,MATCH(106164,[4]Analítico!$B:$B,0)-1,3)),106164)</f>
        <v>#VALUE!</v>
      </c>
      <c r="B6087" s="47" t="s">
        <v>17616</v>
      </c>
      <c r="C6087" s="46" t="s">
        <v>1</v>
      </c>
      <c r="D6087" s="48">
        <v>0</v>
      </c>
    </row>
    <row r="6088" spans="1:4" x14ac:dyDescent="0.25">
      <c r="A6088" s="46" t="e">
        <f ca="1">HYPERLINK("#"&amp;CELL("address",OFFSET([4]Analítico!$B$1,MATCH(102260,[4]Analítico!$B:$B,0)-1,3)),102260)</f>
        <v>#VALUE!</v>
      </c>
      <c r="B6088" s="47" t="s">
        <v>17617</v>
      </c>
      <c r="C6088" s="46" t="s">
        <v>1</v>
      </c>
      <c r="D6088" s="48">
        <v>0</v>
      </c>
    </row>
    <row r="6089" spans="1:4" x14ac:dyDescent="0.25">
      <c r="A6089" s="46" t="e">
        <f ca="1">HYPERLINK("#"&amp;CELL("address",OFFSET([4]Analítico!$B$1,MATCH(102259,[4]Analítico!$B:$B,0)-1,3)),102259)</f>
        <v>#VALUE!</v>
      </c>
      <c r="B6089" s="47" t="s">
        <v>17618</v>
      </c>
      <c r="C6089" s="46" t="s">
        <v>1</v>
      </c>
      <c r="D6089" s="48">
        <v>0</v>
      </c>
    </row>
    <row r="6090" spans="1:4" x14ac:dyDescent="0.25">
      <c r="A6090" s="46" t="e">
        <f ca="1">HYPERLINK("#"&amp;CELL("address",OFFSET([4]Analítico!$B$1,MATCH(102262,[4]Analítico!$B:$B,0)-1,3)),102262)</f>
        <v>#VALUE!</v>
      </c>
      <c r="B6090" s="47" t="s">
        <v>17619</v>
      </c>
      <c r="C6090" s="46" t="s">
        <v>0</v>
      </c>
      <c r="D6090" s="48">
        <v>0</v>
      </c>
    </row>
    <row r="6091" spans="1:4" x14ac:dyDescent="0.25">
      <c r="A6091" s="46" t="e">
        <f ca="1">HYPERLINK("#"&amp;CELL("address",OFFSET([4]Analítico!$B$1,MATCH(102242,[4]Analítico!$B:$B,0)-1,3)),102242)</f>
        <v>#VALUE!</v>
      </c>
      <c r="B6091" s="47" t="s">
        <v>17620</v>
      </c>
      <c r="C6091" s="46" t="s">
        <v>1</v>
      </c>
      <c r="D6091" s="48">
        <v>0</v>
      </c>
    </row>
    <row r="6092" spans="1:4" x14ac:dyDescent="0.25">
      <c r="A6092" s="46" t="e">
        <f ca="1">HYPERLINK("#"&amp;CELL("address",OFFSET([4]Analítico!$B$1,MATCH(106165,[4]Analítico!$B:$B,0)-1,3)),106165)</f>
        <v>#VALUE!</v>
      </c>
      <c r="B6092" s="47" t="s">
        <v>17621</v>
      </c>
      <c r="C6092" s="46" t="s">
        <v>0</v>
      </c>
      <c r="D6092" s="48">
        <v>0</v>
      </c>
    </row>
    <row r="6093" spans="1:4" x14ac:dyDescent="0.25">
      <c r="A6093" s="46" t="e">
        <f ca="1">HYPERLINK("#"&amp;CELL("address",OFFSET([4]Analítico!$B$1,MATCH(102246,[4]Analítico!$B:$B,0)-1,3)),102246)</f>
        <v>#VALUE!</v>
      </c>
      <c r="B6093" s="47" t="s">
        <v>17622</v>
      </c>
      <c r="C6093" s="46" t="s">
        <v>1</v>
      </c>
      <c r="D6093" s="48">
        <v>0</v>
      </c>
    </row>
    <row r="6094" spans="1:4" x14ac:dyDescent="0.25">
      <c r="A6094" s="46" t="e">
        <f ca="1">HYPERLINK("#"&amp;CELL("address",OFFSET([4]Analítico!$B$1,MATCH(102252,[4]Analítico!$B:$B,0)-1,3)),102252)</f>
        <v>#VALUE!</v>
      </c>
      <c r="B6094" s="47" t="s">
        <v>17623</v>
      </c>
      <c r="C6094" s="46" t="s">
        <v>1</v>
      </c>
      <c r="D6094" s="48">
        <v>0</v>
      </c>
    </row>
    <row r="6095" spans="1:4" x14ac:dyDescent="0.25">
      <c r="A6095" s="46" t="e">
        <f ca="1">HYPERLINK("#"&amp;CELL("address",OFFSET([4]Analítico!$B$1,MATCH(101912,[4]Analítico!$B:$B,0)-1,3)),101912)</f>
        <v>#VALUE!</v>
      </c>
      <c r="B6095" s="47" t="s">
        <v>17624</v>
      </c>
      <c r="C6095" s="46" t="s">
        <v>0</v>
      </c>
      <c r="D6095" s="48">
        <v>1968.98</v>
      </c>
    </row>
    <row r="6096" spans="1:4" x14ac:dyDescent="0.25">
      <c r="A6096" s="46" t="e">
        <f ca="1">HYPERLINK("#"&amp;CELL("address",OFFSET([4]Analítico!$B$1,MATCH(96765,[4]Analítico!$B:$B,0)-1,3)),96765)</f>
        <v>#VALUE!</v>
      </c>
      <c r="B6096" s="47" t="s">
        <v>17625</v>
      </c>
      <c r="C6096" s="46" t="s">
        <v>0</v>
      </c>
      <c r="D6096" s="48">
        <v>2063.94</v>
      </c>
    </row>
    <row r="6097" spans="1:4" x14ac:dyDescent="0.25">
      <c r="A6097" s="46" t="e">
        <f ca="1">HYPERLINK("#"&amp;CELL("address",OFFSET([4]Analítico!$B$1,MATCH(97430,[4]Analítico!$B:$B,0)-1,3)),97430)</f>
        <v>#VALUE!</v>
      </c>
      <c r="B6097" s="47" t="s">
        <v>17626</v>
      </c>
      <c r="C6097" s="46" t="s">
        <v>0</v>
      </c>
      <c r="D6097" s="48">
        <v>51.45</v>
      </c>
    </row>
    <row r="6098" spans="1:4" x14ac:dyDescent="0.25">
      <c r="A6098" s="46" t="e">
        <f ca="1">HYPERLINK("#"&amp;CELL("address",OFFSET([4]Analítico!$B$1,MATCH(97431,[4]Analítico!$B:$B,0)-1,3)),97431)</f>
        <v>#VALUE!</v>
      </c>
      <c r="B6098" s="47" t="s">
        <v>17627</v>
      </c>
      <c r="C6098" s="46" t="s">
        <v>0</v>
      </c>
      <c r="D6098" s="48">
        <v>54.4</v>
      </c>
    </row>
    <row r="6099" spans="1:4" x14ac:dyDescent="0.25">
      <c r="A6099" s="46" t="e">
        <f ca="1">HYPERLINK("#"&amp;CELL("address",OFFSET([4]Analítico!$B$1,MATCH(97432,[4]Analítico!$B:$B,0)-1,3)),97432)</f>
        <v>#VALUE!</v>
      </c>
      <c r="B6099" s="47" t="s">
        <v>17628</v>
      </c>
      <c r="C6099" s="46" t="s">
        <v>0</v>
      </c>
      <c r="D6099" s="48">
        <v>58.45</v>
      </c>
    </row>
    <row r="6100" spans="1:4" x14ac:dyDescent="0.25">
      <c r="A6100" s="46" t="e">
        <f ca="1">HYPERLINK("#"&amp;CELL("address",OFFSET([4]Analítico!$B$1,MATCH(101913,[4]Analítico!$B:$B,0)-1,3)),101913)</f>
        <v>#VALUE!</v>
      </c>
      <c r="B6100" s="47" t="s">
        <v>17629</v>
      </c>
      <c r="C6100" s="46" t="s">
        <v>0</v>
      </c>
      <c r="D6100" s="48">
        <v>524.35</v>
      </c>
    </row>
    <row r="6101" spans="1:4" x14ac:dyDescent="0.25">
      <c r="A6101" s="46" t="e">
        <f ca="1">HYPERLINK("#"&amp;CELL("address",OFFSET([4]Analítico!$B$1,MATCH(101914,[4]Analítico!$B:$B,0)-1,3)),101914)</f>
        <v>#VALUE!</v>
      </c>
      <c r="B6101" s="47" t="s">
        <v>17630</v>
      </c>
      <c r="C6101" s="46" t="s">
        <v>0</v>
      </c>
      <c r="D6101" s="48">
        <v>637.16999999999996</v>
      </c>
    </row>
    <row r="6102" spans="1:4" x14ac:dyDescent="0.25">
      <c r="A6102" s="46" t="e">
        <f ca="1">HYPERLINK("#"&amp;CELL("address",OFFSET([4]Analítico!$B$1,MATCH(101915,[4]Analítico!$B:$B,0)-1,3)),101915)</f>
        <v>#VALUE!</v>
      </c>
      <c r="B6102" s="47" t="s">
        <v>17631</v>
      </c>
      <c r="C6102" s="46" t="s">
        <v>0</v>
      </c>
      <c r="D6102" s="48">
        <v>398.26</v>
      </c>
    </row>
    <row r="6103" spans="1:4" x14ac:dyDescent="0.25">
      <c r="A6103" s="46" t="e">
        <f ca="1">HYPERLINK("#"&amp;CELL("address",OFFSET([4]Analítico!$B$1,MATCH(97433,[4]Analítico!$B:$B,0)-1,3)),97433)</f>
        <v>#VALUE!</v>
      </c>
      <c r="B6103" s="47" t="s">
        <v>17632</v>
      </c>
      <c r="C6103" s="46" t="s">
        <v>0</v>
      </c>
      <c r="D6103" s="48">
        <v>108.89</v>
      </c>
    </row>
    <row r="6104" spans="1:4" x14ac:dyDescent="0.25">
      <c r="A6104" s="46" t="e">
        <f ca="1">HYPERLINK("#"&amp;CELL("address",OFFSET([4]Analítico!$B$1,MATCH(97435,[4]Analítico!$B:$B,0)-1,3)),97435)</f>
        <v>#VALUE!</v>
      </c>
      <c r="B6104" s="47" t="s">
        <v>17633</v>
      </c>
      <c r="C6104" s="46" t="s">
        <v>0</v>
      </c>
      <c r="D6104" s="48">
        <v>122</v>
      </c>
    </row>
    <row r="6105" spans="1:4" x14ac:dyDescent="0.25">
      <c r="A6105" s="46" t="e">
        <f ca="1">HYPERLINK("#"&amp;CELL("address",OFFSET([4]Analítico!$B$1,MATCH(97437,[4]Analítico!$B:$B,0)-1,3)),97437)</f>
        <v>#VALUE!</v>
      </c>
      <c r="B6105" s="47" t="s">
        <v>17634</v>
      </c>
      <c r="C6105" s="46" t="s">
        <v>0</v>
      </c>
      <c r="D6105" s="48">
        <v>134.97999999999999</v>
      </c>
    </row>
    <row r="6106" spans="1:4" x14ac:dyDescent="0.25">
      <c r="A6106" s="46" t="e">
        <f ca="1">HYPERLINK("#"&amp;CELL("address",OFFSET([4]Analítico!$B$1,MATCH(97546,[4]Analítico!$B:$B,0)-1,3)),97546)</f>
        <v>#VALUE!</v>
      </c>
      <c r="B6106" s="47" t="s">
        <v>17635</v>
      </c>
      <c r="C6106" s="46" t="s">
        <v>0</v>
      </c>
      <c r="D6106" s="48">
        <v>39.64</v>
      </c>
    </row>
    <row r="6107" spans="1:4" x14ac:dyDescent="0.25">
      <c r="A6107" s="46" t="e">
        <f ca="1">HYPERLINK("#"&amp;CELL("address",OFFSET([4]Analítico!$B$1,MATCH(97548,[4]Analítico!$B:$B,0)-1,3)),97548)</f>
        <v>#VALUE!</v>
      </c>
      <c r="B6107" s="47" t="s">
        <v>17636</v>
      </c>
      <c r="C6107" s="46" t="s">
        <v>0</v>
      </c>
      <c r="D6107" s="48">
        <v>59.93</v>
      </c>
    </row>
    <row r="6108" spans="1:4" x14ac:dyDescent="0.25">
      <c r="A6108" s="46" t="e">
        <f ca="1">HYPERLINK("#"&amp;CELL("address",OFFSET([4]Analítico!$B$1,MATCH(97550,[4]Analítico!$B:$B,0)-1,3)),97550)</f>
        <v>#VALUE!</v>
      </c>
      <c r="B6108" s="47" t="s">
        <v>17637</v>
      </c>
      <c r="C6108" s="46" t="s">
        <v>0</v>
      </c>
      <c r="D6108" s="48">
        <v>101.79</v>
      </c>
    </row>
    <row r="6109" spans="1:4" x14ac:dyDescent="0.25">
      <c r="A6109" s="46" t="e">
        <f ca="1">HYPERLINK("#"&amp;CELL("address",OFFSET([4]Analítico!$B$1,MATCH(97479,[4]Analítico!$B:$B,0)-1,3)),97479)</f>
        <v>#VALUE!</v>
      </c>
      <c r="B6109" s="47" t="s">
        <v>17638</v>
      </c>
      <c r="C6109" s="46" t="s">
        <v>0</v>
      </c>
      <c r="D6109" s="48">
        <v>63.45</v>
      </c>
    </row>
    <row r="6110" spans="1:4" x14ac:dyDescent="0.25">
      <c r="A6110" s="46" t="e">
        <f ca="1">HYPERLINK("#"&amp;CELL("address",OFFSET([4]Analítico!$B$1,MATCH(97517,[4]Analítico!$B:$B,0)-1,3)),97517)</f>
        <v>#VALUE!</v>
      </c>
      <c r="B6110" s="47" t="s">
        <v>17639</v>
      </c>
      <c r="C6110" s="46" t="s">
        <v>0</v>
      </c>
      <c r="D6110" s="48">
        <v>58.74</v>
      </c>
    </row>
    <row r="6111" spans="1:4" x14ac:dyDescent="0.25">
      <c r="A6111" s="46" t="e">
        <f ca="1">HYPERLINK("#"&amp;CELL("address",OFFSET([4]Analítico!$B$1,MATCH(97481,[4]Analítico!$B:$B,0)-1,3)),97481)</f>
        <v>#VALUE!</v>
      </c>
      <c r="B6111" s="47" t="s">
        <v>17640</v>
      </c>
      <c r="C6111" s="46" t="s">
        <v>0</v>
      </c>
      <c r="D6111" s="48">
        <v>90.67</v>
      </c>
    </row>
    <row r="6112" spans="1:4" x14ac:dyDescent="0.25">
      <c r="A6112" s="46" t="e">
        <f ca="1">HYPERLINK("#"&amp;CELL("address",OFFSET([4]Analítico!$B$1,MATCH(97519,[4]Analítico!$B:$B,0)-1,3)),97519)</f>
        <v>#VALUE!</v>
      </c>
      <c r="B6112" s="47" t="s">
        <v>17641</v>
      </c>
      <c r="C6112" s="46" t="s">
        <v>0</v>
      </c>
      <c r="D6112" s="48">
        <v>82.34</v>
      </c>
    </row>
    <row r="6113" spans="1:4" x14ac:dyDescent="0.25">
      <c r="A6113" s="46" t="e">
        <f ca="1">HYPERLINK("#"&amp;CELL("address",OFFSET([4]Analítico!$B$1,MATCH(97483,[4]Analítico!$B:$B,0)-1,3)),97483)</f>
        <v>#VALUE!</v>
      </c>
      <c r="B6113" s="47" t="s">
        <v>17642</v>
      </c>
      <c r="C6113" s="46" t="s">
        <v>0</v>
      </c>
      <c r="D6113" s="48">
        <v>125.55</v>
      </c>
    </row>
    <row r="6114" spans="1:4" x14ac:dyDescent="0.25">
      <c r="A6114" s="46" t="e">
        <f ca="1">HYPERLINK("#"&amp;CELL("address",OFFSET([4]Analítico!$B$1,MATCH(97521,[4]Analítico!$B:$B,0)-1,3)),97521)</f>
        <v>#VALUE!</v>
      </c>
      <c r="B6114" s="47" t="s">
        <v>17643</v>
      </c>
      <c r="C6114" s="46" t="s">
        <v>0</v>
      </c>
      <c r="D6114" s="48">
        <v>113.1</v>
      </c>
    </row>
    <row r="6115" spans="1:4" x14ac:dyDescent="0.25">
      <c r="A6115" s="46" t="e">
        <f ca="1">HYPERLINK("#"&amp;CELL("address",OFFSET([4]Analítico!$B$1,MATCH(97452,[4]Analítico!$B:$B,0)-1,3)),97452)</f>
        <v>#VALUE!</v>
      </c>
      <c r="B6115" s="47" t="s">
        <v>17644</v>
      </c>
      <c r="C6115" s="46" t="s">
        <v>0</v>
      </c>
      <c r="D6115" s="48">
        <v>209.6</v>
      </c>
    </row>
    <row r="6116" spans="1:4" x14ac:dyDescent="0.25">
      <c r="A6116" s="46" t="e">
        <f ca="1">HYPERLINK("#"&amp;CELL("address",OFFSET([4]Analítico!$B$1,MATCH(97485,[4]Analítico!$B:$B,0)-1,3)),97485)</f>
        <v>#VALUE!</v>
      </c>
      <c r="B6116" s="47" t="s">
        <v>17645</v>
      </c>
      <c r="C6116" s="46" t="s">
        <v>0</v>
      </c>
      <c r="D6116" s="48">
        <v>171.77</v>
      </c>
    </row>
    <row r="6117" spans="1:4" x14ac:dyDescent="0.25">
      <c r="A6117" s="46" t="e">
        <f ca="1">HYPERLINK("#"&amp;CELL("address",OFFSET([4]Analítico!$B$1,MATCH(97523,[4]Analítico!$B:$B,0)-1,3)),97523)</f>
        <v>#VALUE!</v>
      </c>
      <c r="B6117" s="47" t="s">
        <v>17646</v>
      </c>
      <c r="C6117" s="46" t="s">
        <v>0</v>
      </c>
      <c r="D6117" s="48">
        <v>154.19</v>
      </c>
    </row>
    <row r="6118" spans="1:4" x14ac:dyDescent="0.25">
      <c r="A6118" s="46" t="e">
        <f ca="1">HYPERLINK("#"&amp;CELL("address",OFFSET([4]Analítico!$B$1,MATCH(97454,[4]Analítico!$B:$B,0)-1,3)),97454)</f>
        <v>#VALUE!</v>
      </c>
      <c r="B6118" s="47" t="s">
        <v>17647</v>
      </c>
      <c r="C6118" s="46" t="s">
        <v>0</v>
      </c>
      <c r="D6118" s="48">
        <v>337.11</v>
      </c>
    </row>
    <row r="6119" spans="1:4" x14ac:dyDescent="0.25">
      <c r="A6119" s="46" t="e">
        <f ca="1">HYPERLINK("#"&amp;CELL("address",OFFSET([4]Analítico!$B$1,MATCH(97487,[4]Analítico!$B:$B,0)-1,3)),97487)</f>
        <v>#VALUE!</v>
      </c>
      <c r="B6119" s="47" t="s">
        <v>17648</v>
      </c>
      <c r="C6119" s="46" t="s">
        <v>0</v>
      </c>
      <c r="D6119" s="48">
        <v>310.36</v>
      </c>
    </row>
    <row r="6120" spans="1:4" x14ac:dyDescent="0.25">
      <c r="A6120" s="46" t="e">
        <f ca="1">HYPERLINK("#"&amp;CELL("address",OFFSET([4]Analítico!$B$1,MATCH(97525,[4]Analítico!$B:$B,0)-1,3)),97525)</f>
        <v>#VALUE!</v>
      </c>
      <c r="B6120" s="47" t="s">
        <v>17649</v>
      </c>
      <c r="C6120" s="46" t="s">
        <v>0</v>
      </c>
      <c r="D6120" s="48">
        <v>285.06</v>
      </c>
    </row>
    <row r="6121" spans="1:4" x14ac:dyDescent="0.25">
      <c r="A6121" s="46" t="e">
        <f ca="1">HYPERLINK("#"&amp;CELL("address",OFFSET([4]Analítico!$B$1,MATCH(97456,[4]Analítico!$B:$B,0)-1,3)),97456)</f>
        <v>#VALUE!</v>
      </c>
      <c r="B6121" s="47" t="s">
        <v>17650</v>
      </c>
      <c r="C6121" s="46" t="s">
        <v>0</v>
      </c>
      <c r="D6121" s="48">
        <v>736.07</v>
      </c>
    </row>
    <row r="6122" spans="1:4" x14ac:dyDescent="0.25">
      <c r="A6122" s="46" t="e">
        <f ca="1">HYPERLINK("#"&amp;CELL("address",OFFSET([4]Analítico!$B$1,MATCH(97489,[4]Analítico!$B:$B,0)-1,3)),97489)</f>
        <v>#VALUE!</v>
      </c>
      <c r="B6122" s="47" t="s">
        <v>17651</v>
      </c>
      <c r="C6122" s="46" t="s">
        <v>0</v>
      </c>
      <c r="D6122" s="48">
        <v>720.42</v>
      </c>
    </row>
    <row r="6123" spans="1:4" x14ac:dyDescent="0.25">
      <c r="A6123" s="46" t="e">
        <f ca="1">HYPERLINK("#"&amp;CELL("address",OFFSET([4]Analítico!$B$1,MATCH(97527,[4]Analítico!$B:$B,0)-1,3)),97527)</f>
        <v>#VALUE!</v>
      </c>
      <c r="B6123" s="47" t="s">
        <v>17652</v>
      </c>
      <c r="C6123" s="46" t="s">
        <v>0</v>
      </c>
      <c r="D6123" s="48">
        <v>687.41</v>
      </c>
    </row>
    <row r="6124" spans="1:4" x14ac:dyDescent="0.25">
      <c r="A6124" s="46" t="e">
        <f ca="1">HYPERLINK("#"&amp;CELL("address",OFFSET([4]Analítico!$B$1,MATCH(97434,[4]Analítico!$B:$B,0)-1,3)),97434)</f>
        <v>#VALUE!</v>
      </c>
      <c r="B6124" s="47" t="s">
        <v>17653</v>
      </c>
      <c r="C6124" s="46" t="s">
        <v>0</v>
      </c>
      <c r="D6124" s="48">
        <v>110.63</v>
      </c>
    </row>
    <row r="6125" spans="1:4" x14ac:dyDescent="0.25">
      <c r="A6125" s="46" t="e">
        <f ca="1">HYPERLINK("#"&amp;CELL("address",OFFSET([4]Analítico!$B$1,MATCH(97436,[4]Analítico!$B:$B,0)-1,3)),97436)</f>
        <v>#VALUE!</v>
      </c>
      <c r="B6125" s="47" t="s">
        <v>17654</v>
      </c>
      <c r="C6125" s="46" t="s">
        <v>0</v>
      </c>
      <c r="D6125" s="48">
        <v>125.34</v>
      </c>
    </row>
    <row r="6126" spans="1:4" x14ac:dyDescent="0.25">
      <c r="A6126" s="46" t="e">
        <f ca="1">HYPERLINK("#"&amp;CELL("address",OFFSET([4]Analítico!$B$1,MATCH(97438,[4]Analítico!$B:$B,0)-1,3)),97438)</f>
        <v>#VALUE!</v>
      </c>
      <c r="B6126" s="47" t="s">
        <v>17655</v>
      </c>
      <c r="C6126" s="46" t="s">
        <v>0</v>
      </c>
      <c r="D6126" s="48">
        <v>138.56</v>
      </c>
    </row>
    <row r="6127" spans="1:4" x14ac:dyDescent="0.25">
      <c r="A6127" s="46" t="e">
        <f ca="1">HYPERLINK("#"&amp;CELL("address",OFFSET([4]Analítico!$B$1,MATCH(97547,[4]Analítico!$B:$B,0)-1,3)),97547)</f>
        <v>#VALUE!</v>
      </c>
      <c r="B6127" s="47" t="s">
        <v>17656</v>
      </c>
      <c r="C6127" s="46" t="s">
        <v>0</v>
      </c>
      <c r="D6127" s="48">
        <v>39.64</v>
      </c>
    </row>
    <row r="6128" spans="1:4" x14ac:dyDescent="0.25">
      <c r="A6128" s="46" t="e">
        <f ca="1">HYPERLINK("#"&amp;CELL("address",OFFSET([4]Analítico!$B$1,MATCH(97549,[4]Analítico!$B:$B,0)-1,3)),97549)</f>
        <v>#VALUE!</v>
      </c>
      <c r="B6128" s="47" t="s">
        <v>17657</v>
      </c>
      <c r="C6128" s="46" t="s">
        <v>0</v>
      </c>
      <c r="D6128" s="48">
        <v>59.93</v>
      </c>
    </row>
    <row r="6129" spans="1:4" x14ac:dyDescent="0.25">
      <c r="A6129" s="46" t="e">
        <f ca="1">HYPERLINK("#"&amp;CELL("address",OFFSET([4]Analítico!$B$1,MATCH(97551,[4]Analítico!$B:$B,0)-1,3)),97551)</f>
        <v>#VALUE!</v>
      </c>
      <c r="B6129" s="47" t="s">
        <v>17658</v>
      </c>
      <c r="C6129" s="46" t="s">
        <v>0</v>
      </c>
      <c r="D6129" s="48">
        <v>101.79</v>
      </c>
    </row>
    <row r="6130" spans="1:4" x14ac:dyDescent="0.25">
      <c r="A6130" s="46" t="e">
        <f ca="1">HYPERLINK("#"&amp;CELL("address",OFFSET([4]Analítico!$B$1,MATCH(97480,[4]Analítico!$B:$B,0)-1,3)),97480)</f>
        <v>#VALUE!</v>
      </c>
      <c r="B6130" s="47" t="s">
        <v>17659</v>
      </c>
      <c r="C6130" s="46" t="s">
        <v>0</v>
      </c>
      <c r="D6130" s="48">
        <v>63.45</v>
      </c>
    </row>
    <row r="6131" spans="1:4" x14ac:dyDescent="0.25">
      <c r="A6131" s="46" t="e">
        <f ca="1">HYPERLINK("#"&amp;CELL("address",OFFSET([4]Analítico!$B$1,MATCH(97518,[4]Analítico!$B:$B,0)-1,3)),97518)</f>
        <v>#VALUE!</v>
      </c>
      <c r="B6131" s="47" t="s">
        <v>17660</v>
      </c>
      <c r="C6131" s="46" t="s">
        <v>0</v>
      </c>
      <c r="D6131" s="48">
        <v>58.74</v>
      </c>
    </row>
    <row r="6132" spans="1:4" x14ac:dyDescent="0.25">
      <c r="A6132" s="46" t="e">
        <f ca="1">HYPERLINK("#"&amp;CELL("address",OFFSET([4]Analítico!$B$1,MATCH(97482,[4]Analítico!$B:$B,0)-1,3)),97482)</f>
        <v>#VALUE!</v>
      </c>
      <c r="B6132" s="47" t="s">
        <v>17661</v>
      </c>
      <c r="C6132" s="46" t="s">
        <v>0</v>
      </c>
      <c r="D6132" s="48">
        <v>90.67</v>
      </c>
    </row>
    <row r="6133" spans="1:4" x14ac:dyDescent="0.25">
      <c r="A6133" s="46" t="e">
        <f ca="1">HYPERLINK("#"&amp;CELL("address",OFFSET([4]Analítico!$B$1,MATCH(97520,[4]Analítico!$B:$B,0)-1,3)),97520)</f>
        <v>#VALUE!</v>
      </c>
      <c r="B6133" s="47" t="s">
        <v>17662</v>
      </c>
      <c r="C6133" s="46" t="s">
        <v>0</v>
      </c>
      <c r="D6133" s="48">
        <v>82.34</v>
      </c>
    </row>
    <row r="6134" spans="1:4" x14ac:dyDescent="0.25">
      <c r="A6134" s="46" t="e">
        <f ca="1">HYPERLINK("#"&amp;CELL("address",OFFSET([4]Analítico!$B$1,MATCH(97484,[4]Analítico!$B:$B,0)-1,3)),97484)</f>
        <v>#VALUE!</v>
      </c>
      <c r="B6134" s="47" t="s">
        <v>17663</v>
      </c>
      <c r="C6134" s="46" t="s">
        <v>0</v>
      </c>
      <c r="D6134" s="48">
        <v>125.55</v>
      </c>
    </row>
    <row r="6135" spans="1:4" x14ac:dyDescent="0.25">
      <c r="A6135" s="46" t="e">
        <f ca="1">HYPERLINK("#"&amp;CELL("address",OFFSET([4]Analítico!$B$1,MATCH(97522,[4]Analítico!$B:$B,0)-1,3)),97522)</f>
        <v>#VALUE!</v>
      </c>
      <c r="B6135" s="47" t="s">
        <v>17664</v>
      </c>
      <c r="C6135" s="46" t="s">
        <v>0</v>
      </c>
      <c r="D6135" s="48">
        <v>113.1</v>
      </c>
    </row>
    <row r="6136" spans="1:4" x14ac:dyDescent="0.25">
      <c r="A6136" s="46" t="e">
        <f ca="1">HYPERLINK("#"&amp;CELL("address",OFFSET([4]Analítico!$B$1,MATCH(97453,[4]Analítico!$B:$B,0)-1,3)),97453)</f>
        <v>#VALUE!</v>
      </c>
      <c r="B6136" s="47" t="s">
        <v>17665</v>
      </c>
      <c r="C6136" s="46" t="s">
        <v>0</v>
      </c>
      <c r="D6136" s="48">
        <v>221.11</v>
      </c>
    </row>
    <row r="6137" spans="1:4" x14ac:dyDescent="0.25">
      <c r="A6137" s="46" t="e">
        <f ca="1">HYPERLINK("#"&amp;CELL("address",OFFSET([4]Analítico!$B$1,MATCH(97486,[4]Analítico!$B:$B,0)-1,3)),97486)</f>
        <v>#VALUE!</v>
      </c>
      <c r="B6137" s="47" t="s">
        <v>17666</v>
      </c>
      <c r="C6137" s="46" t="s">
        <v>0</v>
      </c>
      <c r="D6137" s="48">
        <v>183.28</v>
      </c>
    </row>
    <row r="6138" spans="1:4" x14ac:dyDescent="0.25">
      <c r="A6138" s="46" t="e">
        <f ca="1">HYPERLINK("#"&amp;CELL("address",OFFSET([4]Analítico!$B$1,MATCH(97524,[4]Analítico!$B:$B,0)-1,3)),97524)</f>
        <v>#VALUE!</v>
      </c>
      <c r="B6138" s="47" t="s">
        <v>17667</v>
      </c>
      <c r="C6138" s="46" t="s">
        <v>0</v>
      </c>
      <c r="D6138" s="48">
        <v>165.7</v>
      </c>
    </row>
    <row r="6139" spans="1:4" x14ac:dyDescent="0.25">
      <c r="A6139" s="46" t="e">
        <f ca="1">HYPERLINK("#"&amp;CELL("address",OFFSET([4]Analítico!$B$1,MATCH(97455,[4]Analítico!$B:$B,0)-1,3)),97455)</f>
        <v>#VALUE!</v>
      </c>
      <c r="B6139" s="47" t="s">
        <v>17668</v>
      </c>
      <c r="C6139" s="46" t="s">
        <v>0</v>
      </c>
      <c r="D6139" s="48">
        <v>355.52</v>
      </c>
    </row>
    <row r="6140" spans="1:4" x14ac:dyDescent="0.25">
      <c r="A6140" s="46" t="e">
        <f ca="1">HYPERLINK("#"&amp;CELL("address",OFFSET([4]Analítico!$B$1,MATCH(97488,[4]Analítico!$B:$B,0)-1,3)),97488)</f>
        <v>#VALUE!</v>
      </c>
      <c r="B6140" s="47" t="s">
        <v>17669</v>
      </c>
      <c r="C6140" s="46" t="s">
        <v>0</v>
      </c>
      <c r="D6140" s="48">
        <v>328.77</v>
      </c>
    </row>
    <row r="6141" spans="1:4" x14ac:dyDescent="0.25">
      <c r="A6141" s="46" t="e">
        <f ca="1">HYPERLINK("#"&amp;CELL("address",OFFSET([4]Analítico!$B$1,MATCH(97526,[4]Analítico!$B:$B,0)-1,3)),97526)</f>
        <v>#VALUE!</v>
      </c>
      <c r="B6141" s="47" t="s">
        <v>17670</v>
      </c>
      <c r="C6141" s="46" t="s">
        <v>0</v>
      </c>
      <c r="D6141" s="48">
        <v>303.47000000000003</v>
      </c>
    </row>
    <row r="6142" spans="1:4" x14ac:dyDescent="0.25">
      <c r="A6142" s="46" t="e">
        <f ca="1">HYPERLINK("#"&amp;CELL("address",OFFSET([4]Analítico!$B$1,MATCH(97457,[4]Analítico!$B:$B,0)-1,3)),97457)</f>
        <v>#VALUE!</v>
      </c>
      <c r="B6142" s="47" t="s">
        <v>17671</v>
      </c>
      <c r="C6142" s="46" t="s">
        <v>0</v>
      </c>
      <c r="D6142" s="48">
        <v>653.49</v>
      </c>
    </row>
    <row r="6143" spans="1:4" x14ac:dyDescent="0.25">
      <c r="A6143" s="46" t="e">
        <f ca="1">HYPERLINK("#"&amp;CELL("address",OFFSET([4]Analítico!$B$1,MATCH(97490,[4]Analítico!$B:$B,0)-1,3)),97490)</f>
        <v>#VALUE!</v>
      </c>
      <c r="B6143" s="47" t="s">
        <v>17672</v>
      </c>
      <c r="C6143" s="46" t="s">
        <v>0</v>
      </c>
      <c r="D6143" s="48">
        <v>637.84</v>
      </c>
    </row>
    <row r="6144" spans="1:4" x14ac:dyDescent="0.25">
      <c r="A6144" s="46" t="e">
        <f ca="1">HYPERLINK("#"&amp;CELL("address",OFFSET([4]Analítico!$B$1,MATCH(97528,[4]Analítico!$B:$B,0)-1,3)),97528)</f>
        <v>#VALUE!</v>
      </c>
      <c r="B6144" s="47" t="s">
        <v>17673</v>
      </c>
      <c r="C6144" s="46" t="s">
        <v>0</v>
      </c>
      <c r="D6144" s="48">
        <v>604.83000000000004</v>
      </c>
    </row>
    <row r="6145" spans="1:4" x14ac:dyDescent="0.25">
      <c r="A6145" s="46" t="e">
        <f ca="1">HYPERLINK("#"&amp;CELL("address",OFFSET([4]Analítico!$B$1,MATCH(101906,[4]Analítico!$B:$B,0)-1,3)),101906)</f>
        <v>#VALUE!</v>
      </c>
      <c r="B6145" s="47" t="s">
        <v>17674</v>
      </c>
      <c r="C6145" s="46" t="s">
        <v>0</v>
      </c>
      <c r="D6145" s="48">
        <v>669.77</v>
      </c>
    </row>
    <row r="6146" spans="1:4" x14ac:dyDescent="0.25">
      <c r="A6146" s="46" t="e">
        <f ca="1">HYPERLINK("#"&amp;CELL("address",OFFSET([4]Analítico!$B$1,MATCH(101907,[4]Analítico!$B:$B,0)-1,3)),101907)</f>
        <v>#VALUE!</v>
      </c>
      <c r="B6146" s="47" t="s">
        <v>17675</v>
      </c>
      <c r="C6146" s="46" t="s">
        <v>0</v>
      </c>
      <c r="D6146" s="48">
        <v>722.85</v>
      </c>
    </row>
    <row r="6147" spans="1:4" x14ac:dyDescent="0.25">
      <c r="A6147" s="46" t="e">
        <f ca="1">HYPERLINK("#"&amp;CELL("address",OFFSET([4]Analítico!$B$1,MATCH(101911,[4]Analítico!$B:$B,0)-1,3)),101911)</f>
        <v>#VALUE!</v>
      </c>
      <c r="B6147" s="47" t="s">
        <v>17676</v>
      </c>
      <c r="C6147" s="46" t="s">
        <v>0</v>
      </c>
      <c r="D6147" s="48">
        <v>351.31</v>
      </c>
    </row>
    <row r="6148" spans="1:4" x14ac:dyDescent="0.25">
      <c r="A6148" s="46" t="e">
        <f ca="1">HYPERLINK("#"&amp;CELL("address",OFFSET([4]Analítico!$B$1,MATCH(101908,[4]Analítico!$B:$B,0)-1,3)),101908)</f>
        <v>#VALUE!</v>
      </c>
      <c r="B6148" s="47" t="s">
        <v>17677</v>
      </c>
      <c r="C6148" s="46" t="s">
        <v>0</v>
      </c>
      <c r="D6148" s="48">
        <v>227.46</v>
      </c>
    </row>
    <row r="6149" spans="1:4" x14ac:dyDescent="0.25">
      <c r="A6149" s="46" t="e">
        <f ca="1">HYPERLINK("#"&amp;CELL("address",OFFSET([4]Analítico!$B$1,MATCH(101909,[4]Analítico!$B:$B,0)-1,3)),101909)</f>
        <v>#VALUE!</v>
      </c>
      <c r="B6149" s="47" t="s">
        <v>17678</v>
      </c>
      <c r="C6149" s="46" t="s">
        <v>0</v>
      </c>
      <c r="D6149" s="48">
        <v>262.85000000000002</v>
      </c>
    </row>
    <row r="6150" spans="1:4" x14ac:dyDescent="0.25">
      <c r="A6150" s="46" t="e">
        <f ca="1">HYPERLINK("#"&amp;CELL("address",OFFSET([4]Analítico!$B$1,MATCH(101910,[4]Analítico!$B:$B,0)-1,3)),101910)</f>
        <v>#VALUE!</v>
      </c>
      <c r="B6150" s="47" t="s">
        <v>17679</v>
      </c>
      <c r="C6150" s="46" t="s">
        <v>0</v>
      </c>
      <c r="D6150" s="48">
        <v>307.08</v>
      </c>
    </row>
    <row r="6151" spans="1:4" x14ac:dyDescent="0.25">
      <c r="A6151" s="46" t="e">
        <f ca="1">HYPERLINK("#"&amp;CELL("address",OFFSET([4]Analítico!$B$1,MATCH(101905,[4]Analítico!$B:$B,0)-1,3)),101905)</f>
        <v>#VALUE!</v>
      </c>
      <c r="B6151" s="47" t="s">
        <v>17680</v>
      </c>
      <c r="C6151" s="46" t="s">
        <v>0</v>
      </c>
      <c r="D6151" s="48">
        <v>234.1</v>
      </c>
    </row>
    <row r="6152" spans="1:4" x14ac:dyDescent="0.25">
      <c r="A6152" s="46" t="e">
        <f ca="1">HYPERLINK("#"&amp;CELL("address",OFFSET([4]Analítico!$B$1,MATCH(92698,[4]Analítico!$B:$B,0)-1,3)),92698)</f>
        <v>#VALUE!</v>
      </c>
      <c r="B6152" s="47" t="s">
        <v>17681</v>
      </c>
      <c r="C6152" s="46" t="s">
        <v>0</v>
      </c>
      <c r="D6152" s="48">
        <v>26.84</v>
      </c>
    </row>
    <row r="6153" spans="1:4" x14ac:dyDescent="0.25">
      <c r="A6153" s="46" t="e">
        <f ca="1">HYPERLINK("#"&amp;CELL("address",OFFSET([4]Analítico!$B$1,MATCH(92700,[4]Analítico!$B:$B,0)-1,3)),92700)</f>
        <v>#VALUE!</v>
      </c>
      <c r="B6153" s="47" t="s">
        <v>17682</v>
      </c>
      <c r="C6153" s="46" t="s">
        <v>0</v>
      </c>
      <c r="D6153" s="48">
        <v>44.04</v>
      </c>
    </row>
    <row r="6154" spans="1:4" x14ac:dyDescent="0.25">
      <c r="A6154" s="46" t="e">
        <f ca="1">HYPERLINK("#"&amp;CELL("address",OFFSET([4]Analítico!$B$1,MATCH(92702,[4]Analítico!$B:$B,0)-1,3)),92702)</f>
        <v>#VALUE!</v>
      </c>
      <c r="B6154" s="47" t="s">
        <v>17683</v>
      </c>
      <c r="C6154" s="46" t="s">
        <v>0</v>
      </c>
      <c r="D6154" s="48">
        <v>69.36</v>
      </c>
    </row>
    <row r="6155" spans="1:4" x14ac:dyDescent="0.25">
      <c r="A6155" s="46" t="e">
        <f ca="1">HYPERLINK("#"&amp;CELL("address",OFFSET([4]Analítico!$B$1,MATCH(92669,[4]Analítico!$B:$B,0)-1,3)),92669)</f>
        <v>#VALUE!</v>
      </c>
      <c r="B6155" s="47" t="s">
        <v>17684</v>
      </c>
      <c r="C6155" s="46" t="s">
        <v>0</v>
      </c>
      <c r="D6155" s="48">
        <v>50.24</v>
      </c>
    </row>
    <row r="6156" spans="1:4" x14ac:dyDescent="0.25">
      <c r="A6156" s="46" t="e">
        <f ca="1">HYPERLINK("#"&amp;CELL("address",OFFSET([4]Analítico!$B$1,MATCH(92671,[4]Analítico!$B:$B,0)-1,3)),92671)</f>
        <v>#VALUE!</v>
      </c>
      <c r="B6156" s="47" t="s">
        <v>17685</v>
      </c>
      <c r="C6156" s="46" t="s">
        <v>0</v>
      </c>
      <c r="D6156" s="48">
        <v>65.209999999999994</v>
      </c>
    </row>
    <row r="6157" spans="1:4" x14ac:dyDescent="0.25">
      <c r="A6157" s="46" t="e">
        <f ca="1">HYPERLINK("#"&amp;CELL("address",OFFSET([4]Analítico!$B$1,MATCH(92673,[4]Analítico!$B:$B,0)-1,3)),92673)</f>
        <v>#VALUE!</v>
      </c>
      <c r="B6157" s="47" t="s">
        <v>17686</v>
      </c>
      <c r="C6157" s="46" t="s">
        <v>0</v>
      </c>
      <c r="D6157" s="48">
        <v>75.7</v>
      </c>
    </row>
    <row r="6158" spans="1:4" x14ac:dyDescent="0.25">
      <c r="A6158" s="46" t="e">
        <f ca="1">HYPERLINK("#"&amp;CELL("address",OFFSET([4]Analítico!$B$1,MATCH(92675,[4]Analítico!$B:$B,0)-1,3)),92675)</f>
        <v>#VALUE!</v>
      </c>
      <c r="B6158" s="47" t="s">
        <v>17687</v>
      </c>
      <c r="C6158" s="46" t="s">
        <v>0</v>
      </c>
      <c r="D6158" s="48">
        <v>97.28</v>
      </c>
    </row>
    <row r="6159" spans="1:4" x14ac:dyDescent="0.25">
      <c r="A6159" s="46" t="e">
        <f ca="1">HYPERLINK("#"&amp;CELL("address",OFFSET([4]Analítico!$B$1,MATCH(92677,[4]Analítico!$B:$B,0)-1,3)),92677)</f>
        <v>#VALUE!</v>
      </c>
      <c r="B6159" s="47" t="s">
        <v>17688</v>
      </c>
      <c r="C6159" s="46" t="s">
        <v>0</v>
      </c>
      <c r="D6159" s="48">
        <v>154.9</v>
      </c>
    </row>
    <row r="6160" spans="1:4" x14ac:dyDescent="0.25">
      <c r="A6160" s="46" t="e">
        <f ca="1">HYPERLINK("#"&amp;CELL("address",OFFSET([4]Analítico!$B$1,MATCH(92635,[4]Analítico!$B:$B,0)-1,3)),92635)</f>
        <v>#VALUE!</v>
      </c>
      <c r="B6160" s="47" t="s">
        <v>17689</v>
      </c>
      <c r="C6160" s="46" t="s">
        <v>0</v>
      </c>
      <c r="D6160" s="48">
        <v>245.38</v>
      </c>
    </row>
    <row r="6161" spans="1:4" x14ac:dyDescent="0.25">
      <c r="A6161" s="46" t="e">
        <f ca="1">HYPERLINK("#"&amp;CELL("address",OFFSET([4]Analítico!$B$1,MATCH(92679,[4]Analítico!$B:$B,0)-1,3)),92679)</f>
        <v>#VALUE!</v>
      </c>
      <c r="B6161" s="47" t="s">
        <v>17690</v>
      </c>
      <c r="C6161" s="46" t="s">
        <v>0</v>
      </c>
      <c r="D6161" s="48">
        <v>210.29</v>
      </c>
    </row>
    <row r="6162" spans="1:4" x14ac:dyDescent="0.25">
      <c r="A6162" s="46" t="e">
        <f ca="1">HYPERLINK("#"&amp;CELL("address",OFFSET([4]Analítico!$B$1,MATCH(92381,[4]Analítico!$B:$B,0)-1,3)),92381)</f>
        <v>#VALUE!</v>
      </c>
      <c r="B6162" s="47" t="s">
        <v>17691</v>
      </c>
      <c r="C6162" s="46" t="s">
        <v>0</v>
      </c>
      <c r="D6162" s="48">
        <v>67.16</v>
      </c>
    </row>
    <row r="6163" spans="1:4" x14ac:dyDescent="0.25">
      <c r="A6163" s="46" t="e">
        <f ca="1">HYPERLINK("#"&amp;CELL("address",OFFSET([4]Analítico!$B$1,MATCH(92383,[4]Analítico!$B:$B,0)-1,3)),92383)</f>
        <v>#VALUE!</v>
      </c>
      <c r="B6163" s="47" t="s">
        <v>17692</v>
      </c>
      <c r="C6163" s="46" t="s">
        <v>0</v>
      </c>
      <c r="D6163" s="48">
        <v>84.44</v>
      </c>
    </row>
    <row r="6164" spans="1:4" x14ac:dyDescent="0.25">
      <c r="A6164" s="46" t="e">
        <f ca="1">HYPERLINK("#"&amp;CELL("address",OFFSET([4]Analítico!$B$1,MATCH(92385,[4]Analítico!$B:$B,0)-1,3)),92385)</f>
        <v>#VALUE!</v>
      </c>
      <c r="B6164" s="47" t="s">
        <v>17693</v>
      </c>
      <c r="C6164" s="46" t="s">
        <v>0</v>
      </c>
      <c r="D6164" s="48">
        <v>97.56</v>
      </c>
    </row>
    <row r="6165" spans="1:4" x14ac:dyDescent="0.25">
      <c r="A6165" s="46" t="e">
        <f ca="1">HYPERLINK("#"&amp;CELL("address",OFFSET([4]Analítico!$B$1,MATCH(92350,[4]Analítico!$B:$B,0)-1,3)),92350)</f>
        <v>#VALUE!</v>
      </c>
      <c r="B6165" s="47" t="s">
        <v>17694</v>
      </c>
      <c r="C6165" s="46" t="s">
        <v>0</v>
      </c>
      <c r="D6165" s="48">
        <v>129.38</v>
      </c>
    </row>
    <row r="6166" spans="1:4" x14ac:dyDescent="0.25">
      <c r="A6166" s="46" t="e">
        <f ca="1">HYPERLINK("#"&amp;CELL("address",OFFSET([4]Analítico!$B$1,MATCH(92387,[4]Analítico!$B:$B,0)-1,3)),92387)</f>
        <v>#VALUE!</v>
      </c>
      <c r="B6166" s="47" t="s">
        <v>17695</v>
      </c>
      <c r="C6166" s="46" t="s">
        <v>0</v>
      </c>
      <c r="D6166" s="48">
        <v>122.45</v>
      </c>
    </row>
    <row r="6167" spans="1:4" x14ac:dyDescent="0.25">
      <c r="A6167" s="46" t="e">
        <f ca="1">HYPERLINK("#"&amp;CELL("address",OFFSET([4]Analítico!$B$1,MATCH(92352,[4]Analítico!$B:$B,0)-1,3)),92352)</f>
        <v>#VALUE!</v>
      </c>
      <c r="B6167" s="47" t="s">
        <v>17696</v>
      </c>
      <c r="C6167" s="46" t="s">
        <v>0</v>
      </c>
      <c r="D6167" s="48">
        <v>185.16</v>
      </c>
    </row>
    <row r="6168" spans="1:4" x14ac:dyDescent="0.25">
      <c r="A6168" s="46" t="e">
        <f ca="1">HYPERLINK("#"&amp;CELL("address",OFFSET([4]Analítico!$B$1,MATCH(92389,[4]Analítico!$B:$B,0)-1,3)),92389)</f>
        <v>#VALUE!</v>
      </c>
      <c r="B6168" s="47" t="s">
        <v>17697</v>
      </c>
      <c r="C6168" s="46" t="s">
        <v>0</v>
      </c>
      <c r="D6168" s="48">
        <v>185.03</v>
      </c>
    </row>
    <row r="6169" spans="1:4" x14ac:dyDescent="0.25">
      <c r="A6169" s="46" t="e">
        <f ca="1">HYPERLINK("#"&amp;CELL("address",OFFSET([4]Analítico!$B$1,MATCH(92354,[4]Analítico!$B:$B,0)-1,3)),92354)</f>
        <v>#VALUE!</v>
      </c>
      <c r="B6169" s="47" t="s">
        <v>17698</v>
      </c>
      <c r="C6169" s="46" t="s">
        <v>0</v>
      </c>
      <c r="D6169" s="48">
        <v>238.72</v>
      </c>
    </row>
    <row r="6170" spans="1:4" x14ac:dyDescent="0.25">
      <c r="A6170" s="46" t="e">
        <f ca="1">HYPERLINK("#"&amp;CELL("address",OFFSET([4]Analítico!$B$1,MATCH(92699,[4]Analítico!$B:$B,0)-1,3)),92699)</f>
        <v>#VALUE!</v>
      </c>
      <c r="B6170" s="47" t="s">
        <v>17699</v>
      </c>
      <c r="C6170" s="46" t="s">
        <v>0</v>
      </c>
      <c r="D6170" s="48">
        <v>25.45</v>
      </c>
    </row>
    <row r="6171" spans="1:4" x14ac:dyDescent="0.25">
      <c r="A6171" s="46" t="e">
        <f ca="1">HYPERLINK("#"&amp;CELL("address",OFFSET([4]Analítico!$B$1,MATCH(92701,[4]Analítico!$B:$B,0)-1,3)),92701)</f>
        <v>#VALUE!</v>
      </c>
      <c r="B6171" s="47" t="s">
        <v>17700</v>
      </c>
      <c r="C6171" s="46" t="s">
        <v>0</v>
      </c>
      <c r="D6171" s="48">
        <v>41.96</v>
      </c>
    </row>
    <row r="6172" spans="1:4" x14ac:dyDescent="0.25">
      <c r="A6172" s="46" t="e">
        <f ca="1">HYPERLINK("#"&amp;CELL("address",OFFSET([4]Analítico!$B$1,MATCH(92703,[4]Analítico!$B:$B,0)-1,3)),92703)</f>
        <v>#VALUE!</v>
      </c>
      <c r="B6172" s="47" t="s">
        <v>17701</v>
      </c>
      <c r="C6172" s="46" t="s">
        <v>0</v>
      </c>
      <c r="D6172" s="48">
        <v>66.81</v>
      </c>
    </row>
    <row r="6173" spans="1:4" x14ac:dyDescent="0.25">
      <c r="A6173" s="46" t="e">
        <f ca="1">HYPERLINK("#"&amp;CELL("address",OFFSET([4]Analítico!$B$1,MATCH(92670,[4]Analítico!$B:$B,0)-1,3)),92670)</f>
        <v>#VALUE!</v>
      </c>
      <c r="B6173" s="47" t="s">
        <v>17702</v>
      </c>
      <c r="C6173" s="46" t="s">
        <v>0</v>
      </c>
      <c r="D6173" s="48">
        <v>47.69</v>
      </c>
    </row>
    <row r="6174" spans="1:4" x14ac:dyDescent="0.25">
      <c r="A6174" s="46" t="e">
        <f ca="1">HYPERLINK("#"&amp;CELL("address",OFFSET([4]Analítico!$B$1,MATCH(92672,[4]Analítico!$B:$B,0)-1,3)),92672)</f>
        <v>#VALUE!</v>
      </c>
      <c r="B6174" s="47" t="s">
        <v>17703</v>
      </c>
      <c r="C6174" s="46" t="s">
        <v>0</v>
      </c>
      <c r="D6174" s="48">
        <v>60.12</v>
      </c>
    </row>
    <row r="6175" spans="1:4" x14ac:dyDescent="0.25">
      <c r="A6175" s="46" t="e">
        <f ca="1">HYPERLINK("#"&amp;CELL("address",OFFSET([4]Analítico!$B$1,MATCH(92674,[4]Analítico!$B:$B,0)-1,3)),92674)</f>
        <v>#VALUE!</v>
      </c>
      <c r="B6175" s="47" t="s">
        <v>17704</v>
      </c>
      <c r="C6175" s="46" t="s">
        <v>0</v>
      </c>
      <c r="D6175" s="48">
        <v>72.2</v>
      </c>
    </row>
    <row r="6176" spans="1:4" x14ac:dyDescent="0.25">
      <c r="A6176" s="46" t="e">
        <f ca="1">HYPERLINK("#"&amp;CELL("address",OFFSET([4]Analítico!$B$1,MATCH(92676,[4]Analítico!$B:$B,0)-1,3)),92676)</f>
        <v>#VALUE!</v>
      </c>
      <c r="B6176" s="47" t="s">
        <v>17705</v>
      </c>
      <c r="C6176" s="46" t="s">
        <v>0</v>
      </c>
      <c r="D6176" s="48">
        <v>94.9</v>
      </c>
    </row>
    <row r="6177" spans="1:4" x14ac:dyDescent="0.25">
      <c r="A6177" s="46" t="e">
        <f ca="1">HYPERLINK("#"&amp;CELL("address",OFFSET([4]Analítico!$B$1,MATCH(92678,[4]Analítico!$B:$B,0)-1,3)),92678)</f>
        <v>#VALUE!</v>
      </c>
      <c r="B6177" s="47" t="s">
        <v>17706</v>
      </c>
      <c r="C6177" s="46" t="s">
        <v>0</v>
      </c>
      <c r="D6177" s="48">
        <v>144.41</v>
      </c>
    </row>
    <row r="6178" spans="1:4" x14ac:dyDescent="0.25">
      <c r="A6178" s="46" t="e">
        <f ca="1">HYPERLINK("#"&amp;CELL("address",OFFSET([4]Analítico!$B$1,MATCH(92636,[4]Analítico!$B:$B,0)-1,3)),92636)</f>
        <v>#VALUE!</v>
      </c>
      <c r="B6178" s="47" t="s">
        <v>17707</v>
      </c>
      <c r="C6178" s="46" t="s">
        <v>0</v>
      </c>
      <c r="D6178" s="48">
        <v>225.18</v>
      </c>
    </row>
    <row r="6179" spans="1:4" x14ac:dyDescent="0.25">
      <c r="A6179" s="46" t="e">
        <f ca="1">HYPERLINK("#"&amp;CELL("address",OFFSET([4]Analítico!$B$1,MATCH(92680,[4]Analítico!$B:$B,0)-1,3)),92680)</f>
        <v>#VALUE!</v>
      </c>
      <c r="B6179" s="47" t="s">
        <v>17708</v>
      </c>
      <c r="C6179" s="46" t="s">
        <v>0</v>
      </c>
      <c r="D6179" s="48">
        <v>190.09</v>
      </c>
    </row>
    <row r="6180" spans="1:4" x14ac:dyDescent="0.25">
      <c r="A6180" s="46" t="e">
        <f ca="1">HYPERLINK("#"&amp;CELL("address",OFFSET([4]Analítico!$B$1,MATCH(92382,[4]Analítico!$B:$B,0)-1,3)),92382)</f>
        <v>#VALUE!</v>
      </c>
      <c r="B6180" s="47" t="s">
        <v>17709</v>
      </c>
      <c r="C6180" s="46" t="s">
        <v>0</v>
      </c>
      <c r="D6180" s="48">
        <v>64.61</v>
      </c>
    </row>
    <row r="6181" spans="1:4" x14ac:dyDescent="0.25">
      <c r="A6181" s="46" t="e">
        <f ca="1">HYPERLINK("#"&amp;CELL("address",OFFSET([4]Analítico!$B$1,MATCH(92384,[4]Analítico!$B:$B,0)-1,3)),92384)</f>
        <v>#VALUE!</v>
      </c>
      <c r="B6181" s="47" t="s">
        <v>17710</v>
      </c>
      <c r="C6181" s="46" t="s">
        <v>0</v>
      </c>
      <c r="D6181" s="48">
        <v>79.349999999999994</v>
      </c>
    </row>
    <row r="6182" spans="1:4" x14ac:dyDescent="0.25">
      <c r="A6182" s="46" t="e">
        <f ca="1">HYPERLINK("#"&amp;CELL("address",OFFSET([4]Analítico!$B$1,MATCH(92386,[4]Analítico!$B:$B,0)-1,3)),92386)</f>
        <v>#VALUE!</v>
      </c>
      <c r="B6182" s="47" t="s">
        <v>17711</v>
      </c>
      <c r="C6182" s="46" t="s">
        <v>0</v>
      </c>
      <c r="D6182" s="48">
        <v>94.06</v>
      </c>
    </row>
    <row r="6183" spans="1:4" x14ac:dyDescent="0.25">
      <c r="A6183" s="46" t="e">
        <f ca="1">HYPERLINK("#"&amp;CELL("address",OFFSET([4]Analítico!$B$1,MATCH(92351,[4]Analítico!$B:$B,0)-1,3)),92351)</f>
        <v>#VALUE!</v>
      </c>
      <c r="B6183" s="47" t="s">
        <v>17712</v>
      </c>
      <c r="C6183" s="46" t="s">
        <v>0</v>
      </c>
      <c r="D6183" s="48">
        <v>127</v>
      </c>
    </row>
    <row r="6184" spans="1:4" x14ac:dyDescent="0.25">
      <c r="A6184" s="46" t="e">
        <f ca="1">HYPERLINK("#"&amp;CELL("address",OFFSET([4]Analítico!$B$1,MATCH(92388,[4]Analítico!$B:$B,0)-1,3)),92388)</f>
        <v>#VALUE!</v>
      </c>
      <c r="B6184" s="47" t="s">
        <v>17713</v>
      </c>
      <c r="C6184" s="46" t="s">
        <v>0</v>
      </c>
      <c r="D6184" s="48">
        <v>120.07</v>
      </c>
    </row>
    <row r="6185" spans="1:4" x14ac:dyDescent="0.25">
      <c r="A6185" s="46" t="e">
        <f ca="1">HYPERLINK("#"&amp;CELL("address",OFFSET([4]Analítico!$B$1,MATCH(92353,[4]Analítico!$B:$B,0)-1,3)),92353)</f>
        <v>#VALUE!</v>
      </c>
      <c r="B6185" s="47" t="s">
        <v>17714</v>
      </c>
      <c r="C6185" s="46" t="s">
        <v>0</v>
      </c>
      <c r="D6185" s="48">
        <v>174.67</v>
      </c>
    </row>
    <row r="6186" spans="1:4" x14ac:dyDescent="0.25">
      <c r="A6186" s="46" t="e">
        <f ca="1">HYPERLINK("#"&amp;CELL("address",OFFSET([4]Analítico!$B$1,MATCH(92390,[4]Analítico!$B:$B,0)-1,3)),92390)</f>
        <v>#VALUE!</v>
      </c>
      <c r="B6186" s="47" t="s">
        <v>17715</v>
      </c>
      <c r="C6186" s="46" t="s">
        <v>0</v>
      </c>
      <c r="D6186" s="48">
        <v>174.54</v>
      </c>
    </row>
    <row r="6187" spans="1:4" x14ac:dyDescent="0.25">
      <c r="A6187" s="46" t="e">
        <f ca="1">HYPERLINK("#"&amp;CELL("address",OFFSET([4]Analítico!$B$1,MATCH(92355,[4]Analítico!$B:$B,0)-1,3)),92355)</f>
        <v>#VALUE!</v>
      </c>
      <c r="B6187" s="47" t="s">
        <v>17716</v>
      </c>
      <c r="C6187" s="46" t="s">
        <v>0</v>
      </c>
      <c r="D6187" s="48">
        <v>218.52</v>
      </c>
    </row>
    <row r="6188" spans="1:4" x14ac:dyDescent="0.25">
      <c r="A6188" s="46" t="e">
        <f ca="1">HYPERLINK("#"&amp;CELL("address",OFFSET([4]Analítico!$B$1,MATCH(101925,[4]Analítico!$B:$B,0)-1,3)),101925)</f>
        <v>#VALUE!</v>
      </c>
      <c r="B6188" s="47" t="s">
        <v>17717</v>
      </c>
      <c r="C6188" s="46" t="s">
        <v>0</v>
      </c>
      <c r="D6188" s="48">
        <v>345.64</v>
      </c>
    </row>
    <row r="6189" spans="1:4" x14ac:dyDescent="0.25">
      <c r="A6189" s="46" t="e">
        <f ca="1">HYPERLINK("#"&amp;CELL("address",OFFSET([4]Analítico!$B$1,MATCH(101934,[4]Analítico!$B:$B,0)-1,3)),101934)</f>
        <v>#VALUE!</v>
      </c>
      <c r="B6189" s="47" t="s">
        <v>17718</v>
      </c>
      <c r="C6189" s="46" t="s">
        <v>0</v>
      </c>
      <c r="D6189" s="48">
        <v>361.35</v>
      </c>
    </row>
    <row r="6190" spans="1:4" x14ac:dyDescent="0.25">
      <c r="A6190" s="46" t="e">
        <f ca="1">HYPERLINK("#"&amp;CELL("address",OFFSET([4]Analítico!$B$1,MATCH(97541,[4]Analítico!$B:$B,0)-1,3)),97541)</f>
        <v>#VALUE!</v>
      </c>
      <c r="B6190" s="47" t="s">
        <v>17719</v>
      </c>
      <c r="C6190" s="46" t="s">
        <v>0</v>
      </c>
      <c r="D6190" s="48">
        <v>29.67</v>
      </c>
    </row>
    <row r="6191" spans="1:4" x14ac:dyDescent="0.25">
      <c r="A6191" s="46" t="e">
        <f ca="1">HYPERLINK("#"&amp;CELL("address",OFFSET([4]Analítico!$B$1,MATCH(97462,[4]Analítico!$B:$B,0)-1,3)),97462)</f>
        <v>#VALUE!</v>
      </c>
      <c r="B6191" s="47" t="s">
        <v>17720</v>
      </c>
      <c r="C6191" s="46" t="s">
        <v>0</v>
      </c>
      <c r="D6191" s="48">
        <v>32.18</v>
      </c>
    </row>
    <row r="6192" spans="1:4" x14ac:dyDescent="0.25">
      <c r="A6192" s="46" t="e">
        <f ca="1">HYPERLINK("#"&amp;CELL("address",OFFSET([4]Analítico!$B$1,MATCH(97544,[4]Analítico!$B:$B,0)-1,3)),97544)</f>
        <v>#VALUE!</v>
      </c>
      <c r="B6192" s="47" t="s">
        <v>17721</v>
      </c>
      <c r="C6192" s="46" t="s">
        <v>0</v>
      </c>
      <c r="D6192" s="48">
        <v>49.22</v>
      </c>
    </row>
    <row r="6193" spans="1:4" x14ac:dyDescent="0.25">
      <c r="A6193" s="46" t="e">
        <f ca="1">HYPERLINK("#"&amp;CELL("address",OFFSET([4]Analítico!$B$1,MATCH(97500,[4]Analítico!$B:$B,0)-1,3)),97500)</f>
        <v>#VALUE!</v>
      </c>
      <c r="B6193" s="47" t="s">
        <v>17722</v>
      </c>
      <c r="C6193" s="46" t="s">
        <v>0</v>
      </c>
      <c r="D6193" s="48">
        <v>29.89</v>
      </c>
    </row>
    <row r="6194" spans="1:4" x14ac:dyDescent="0.25">
      <c r="A6194" s="46" t="e">
        <f ca="1">HYPERLINK("#"&amp;CELL("address",OFFSET([4]Analítico!$B$1,MATCH(97465,[4]Analítico!$B:$B,0)-1,3)),97465)</f>
        <v>#VALUE!</v>
      </c>
      <c r="B6194" s="47" t="s">
        <v>17723</v>
      </c>
      <c r="C6194" s="46" t="s">
        <v>0</v>
      </c>
      <c r="D6194" s="48">
        <v>64.09</v>
      </c>
    </row>
    <row r="6195" spans="1:4" x14ac:dyDescent="0.25">
      <c r="A6195" s="46" t="e">
        <f ca="1">HYPERLINK("#"&amp;CELL("address",OFFSET([4]Analítico!$B$1,MATCH(97503,[4]Analítico!$B:$B,0)-1,3)),97503)</f>
        <v>#VALUE!</v>
      </c>
      <c r="B6195" s="47" t="s">
        <v>17724</v>
      </c>
      <c r="C6195" s="46" t="s">
        <v>0</v>
      </c>
      <c r="D6195" s="48">
        <v>59.74</v>
      </c>
    </row>
    <row r="6196" spans="1:4" x14ac:dyDescent="0.25">
      <c r="A6196" s="46" t="e">
        <f ca="1">HYPERLINK("#"&amp;CELL("address",OFFSET([4]Analítico!$B$1,MATCH(97468,[4]Analítico!$B:$B,0)-1,3)),97468)</f>
        <v>#VALUE!</v>
      </c>
      <c r="B6196" s="47" t="s">
        <v>17725</v>
      </c>
      <c r="C6196" s="46" t="s">
        <v>0</v>
      </c>
      <c r="D6196" s="48">
        <v>81.47</v>
      </c>
    </row>
    <row r="6197" spans="1:4" x14ac:dyDescent="0.25">
      <c r="A6197" s="46" t="e">
        <f ca="1">HYPERLINK("#"&amp;CELL("address",OFFSET([4]Analítico!$B$1,MATCH(97506,[4]Analítico!$B:$B,0)-1,3)),97506)</f>
        <v>#VALUE!</v>
      </c>
      <c r="B6197" s="47" t="s">
        <v>17726</v>
      </c>
      <c r="C6197" s="46" t="s">
        <v>0</v>
      </c>
      <c r="D6197" s="48">
        <v>74.56</v>
      </c>
    </row>
    <row r="6198" spans="1:4" x14ac:dyDescent="0.25">
      <c r="A6198" s="46" t="e">
        <f ca="1">HYPERLINK("#"&amp;CELL("address",OFFSET([4]Analítico!$B$1,MATCH(97444,[4]Analítico!$B:$B,0)-1,3)),97444)</f>
        <v>#VALUE!</v>
      </c>
      <c r="B6198" s="47" t="s">
        <v>17727</v>
      </c>
      <c r="C6198" s="46" t="s">
        <v>0</v>
      </c>
      <c r="D6198" s="48">
        <v>148.32</v>
      </c>
    </row>
    <row r="6199" spans="1:4" x14ac:dyDescent="0.25">
      <c r="A6199" s="46" t="e">
        <f ca="1">HYPERLINK("#"&amp;CELL("address",OFFSET([4]Analítico!$B$1,MATCH(97471,[4]Analítico!$B:$B,0)-1,3)),97471)</f>
        <v>#VALUE!</v>
      </c>
      <c r="B6199" s="47" t="s">
        <v>17728</v>
      </c>
      <c r="C6199" s="46" t="s">
        <v>0</v>
      </c>
      <c r="D6199" s="48">
        <v>120.63</v>
      </c>
    </row>
    <row r="6200" spans="1:4" x14ac:dyDescent="0.25">
      <c r="A6200" s="46" t="e">
        <f ca="1">HYPERLINK("#"&amp;CELL("address",OFFSET([4]Analítico!$B$1,MATCH(97509,[4]Analítico!$B:$B,0)-1,3)),97509)</f>
        <v>#VALUE!</v>
      </c>
      <c r="B6200" s="47" t="s">
        <v>17729</v>
      </c>
      <c r="C6200" s="46" t="s">
        <v>0</v>
      </c>
      <c r="D6200" s="48">
        <v>110.62</v>
      </c>
    </row>
    <row r="6201" spans="1:4" x14ac:dyDescent="0.25">
      <c r="A6201" s="46" t="e">
        <f ca="1">HYPERLINK("#"&amp;CELL("address",OFFSET([4]Analítico!$B$1,MATCH(97447,[4]Analítico!$B:$B,0)-1,3)),97447)</f>
        <v>#VALUE!</v>
      </c>
      <c r="B6201" s="47" t="s">
        <v>17730</v>
      </c>
      <c r="C6201" s="46" t="s">
        <v>0</v>
      </c>
      <c r="D6201" s="48">
        <v>243.06</v>
      </c>
    </row>
    <row r="6202" spans="1:4" x14ac:dyDescent="0.25">
      <c r="A6202" s="46" t="e">
        <f ca="1">HYPERLINK("#"&amp;CELL("address",OFFSET([4]Analítico!$B$1,MATCH(97475,[4]Analítico!$B:$B,0)-1,3)),97475)</f>
        <v>#VALUE!</v>
      </c>
      <c r="B6202" s="47" t="s">
        <v>17731</v>
      </c>
      <c r="C6202" s="46" t="s">
        <v>0</v>
      </c>
      <c r="D6202" s="48">
        <v>221.54</v>
      </c>
    </row>
    <row r="6203" spans="1:4" x14ac:dyDescent="0.25">
      <c r="A6203" s="46" t="e">
        <f ca="1">HYPERLINK("#"&amp;CELL("address",OFFSET([4]Analítico!$B$1,MATCH(97512,[4]Analítico!$B:$B,0)-1,3)),97512)</f>
        <v>#VALUE!</v>
      </c>
      <c r="B6203" s="47" t="s">
        <v>17732</v>
      </c>
      <c r="C6203" s="46" t="s">
        <v>0</v>
      </c>
      <c r="D6203" s="48">
        <v>207.24</v>
      </c>
    </row>
    <row r="6204" spans="1:4" x14ac:dyDescent="0.25">
      <c r="A6204" s="46" t="e">
        <f ca="1">HYPERLINK("#"&amp;CELL("address",OFFSET([4]Analítico!$B$1,MATCH(97450,[4]Analítico!$B:$B,0)-1,3)),97450)</f>
        <v>#VALUE!</v>
      </c>
      <c r="B6204" s="47" t="s">
        <v>17733</v>
      </c>
      <c r="C6204" s="46" t="s">
        <v>0</v>
      </c>
      <c r="D6204" s="48">
        <v>310.61</v>
      </c>
    </row>
    <row r="6205" spans="1:4" x14ac:dyDescent="0.25">
      <c r="A6205" s="46" t="e">
        <f ca="1">HYPERLINK("#"&amp;CELL("address",OFFSET([4]Analítico!$B$1,MATCH(97478,[4]Analítico!$B:$B,0)-1,3)),97478)</f>
        <v>#VALUE!</v>
      </c>
      <c r="B6205" s="47" t="s">
        <v>17734</v>
      </c>
      <c r="C6205" s="46" t="s">
        <v>0</v>
      </c>
      <c r="D6205" s="48">
        <v>296.49</v>
      </c>
    </row>
    <row r="6206" spans="1:4" x14ac:dyDescent="0.25">
      <c r="A6206" s="46" t="e">
        <f ca="1">HYPERLINK("#"&amp;CELL("address",OFFSET([4]Analítico!$B$1,MATCH(97515,[4]Analítico!$B:$B,0)-1,3)),97515)</f>
        <v>#VALUE!</v>
      </c>
      <c r="B6206" s="47" t="s">
        <v>17735</v>
      </c>
      <c r="C6206" s="46" t="s">
        <v>0</v>
      </c>
      <c r="D6206" s="48">
        <v>277.04000000000002</v>
      </c>
    </row>
    <row r="6207" spans="1:4" x14ac:dyDescent="0.25">
      <c r="A6207" s="46" t="e">
        <f ca="1">HYPERLINK("#"&amp;CELL("address",OFFSET([4]Analítico!$B$1,MATCH(92928,[4]Analítico!$B:$B,0)-1,3)),92928)</f>
        <v>#VALUE!</v>
      </c>
      <c r="B6207" s="47" t="s">
        <v>17736</v>
      </c>
      <c r="C6207" s="46" t="s">
        <v>0</v>
      </c>
      <c r="D6207" s="48">
        <v>63.58</v>
      </c>
    </row>
    <row r="6208" spans="1:4" x14ac:dyDescent="0.25">
      <c r="A6208" s="46" t="e">
        <f ca="1">HYPERLINK("#"&amp;CELL("address",OFFSET([4]Analítico!$B$1,MATCH(92943,[4]Analítico!$B:$B,0)-1,3)),92943)</f>
        <v>#VALUE!</v>
      </c>
      <c r="B6208" s="47" t="s">
        <v>17737</v>
      </c>
      <c r="C6208" s="46" t="s">
        <v>0</v>
      </c>
      <c r="D6208" s="48">
        <v>49.88</v>
      </c>
    </row>
    <row r="6209" spans="1:4" x14ac:dyDescent="0.25">
      <c r="A6209" s="46" t="e">
        <f ca="1">HYPERLINK("#"&amp;CELL("address",OFFSET([4]Analítico!$B$1,MATCH(92929,[4]Analítico!$B:$B,0)-1,3)),92929)</f>
        <v>#VALUE!</v>
      </c>
      <c r="B6209" s="47" t="s">
        <v>17738</v>
      </c>
      <c r="C6209" s="46" t="s">
        <v>0</v>
      </c>
      <c r="D6209" s="48">
        <v>61.72</v>
      </c>
    </row>
    <row r="6210" spans="1:4" x14ac:dyDescent="0.25">
      <c r="A6210" s="46" t="e">
        <f ca="1">HYPERLINK("#"&amp;CELL("address",OFFSET([4]Analítico!$B$1,MATCH(92944,[4]Analítico!$B:$B,0)-1,3)),92944)</f>
        <v>#VALUE!</v>
      </c>
      <c r="B6210" s="47" t="s">
        <v>17739</v>
      </c>
      <c r="C6210" s="46" t="s">
        <v>0</v>
      </c>
      <c r="D6210" s="48">
        <v>48.79</v>
      </c>
    </row>
    <row r="6211" spans="1:4" x14ac:dyDescent="0.25">
      <c r="A6211" s="46" t="e">
        <f ca="1">HYPERLINK("#"&amp;CELL("address",OFFSET([4]Analítico!$B$1,MATCH(92930,[4]Analítico!$B:$B,0)-1,3)),92930)</f>
        <v>#VALUE!</v>
      </c>
      <c r="B6211" s="47" t="s">
        <v>17740</v>
      </c>
      <c r="C6211" s="46" t="s">
        <v>0</v>
      </c>
      <c r="D6211" s="48">
        <v>60.38</v>
      </c>
    </row>
    <row r="6212" spans="1:4" x14ac:dyDescent="0.25">
      <c r="A6212" s="46" t="e">
        <f ca="1">HYPERLINK("#"&amp;CELL("address",OFFSET([4]Analítico!$B$1,MATCH(92945,[4]Analítico!$B:$B,0)-1,3)),92945)</f>
        <v>#VALUE!</v>
      </c>
      <c r="B6212" s="47" t="s">
        <v>17741</v>
      </c>
      <c r="C6212" s="46" t="s">
        <v>0</v>
      </c>
      <c r="D6212" s="48">
        <v>48.01</v>
      </c>
    </row>
    <row r="6213" spans="1:4" x14ac:dyDescent="0.25">
      <c r="A6213" s="46" t="e">
        <f ca="1">HYPERLINK("#"&amp;CELL("address",OFFSET([4]Analítico!$B$1,MATCH(92925,[4]Analítico!$B:$B,0)-1,3)),92925)</f>
        <v>#VALUE!</v>
      </c>
      <c r="B6213" s="47" t="s">
        <v>17742</v>
      </c>
      <c r="C6213" s="46" t="s">
        <v>0</v>
      </c>
      <c r="D6213" s="48">
        <v>55.18</v>
      </c>
    </row>
    <row r="6214" spans="1:4" x14ac:dyDescent="0.25">
      <c r="A6214" s="46" t="e">
        <f ca="1">HYPERLINK("#"&amp;CELL("address",OFFSET([4]Analítico!$B$1,MATCH(92940,[4]Analítico!$B:$B,0)-1,3)),92940)</f>
        <v>#VALUE!</v>
      </c>
      <c r="B6214" s="47" t="s">
        <v>17743</v>
      </c>
      <c r="C6214" s="46" t="s">
        <v>0</v>
      </c>
      <c r="D6214" s="48">
        <v>43.14</v>
      </c>
    </row>
    <row r="6215" spans="1:4" x14ac:dyDescent="0.25">
      <c r="A6215" s="46" t="e">
        <f ca="1">HYPERLINK("#"&amp;CELL("address",OFFSET([4]Analítico!$B$1,MATCH(92926,[4]Analítico!$B:$B,0)-1,3)),92926)</f>
        <v>#VALUE!</v>
      </c>
      <c r="B6215" s="47" t="s">
        <v>17744</v>
      </c>
      <c r="C6215" s="46" t="s">
        <v>0</v>
      </c>
      <c r="D6215" s="48">
        <v>52.52</v>
      </c>
    </row>
    <row r="6216" spans="1:4" x14ac:dyDescent="0.25">
      <c r="A6216" s="46" t="e">
        <f ca="1">HYPERLINK("#"&amp;CELL("address",OFFSET([4]Analítico!$B$1,MATCH(92941,[4]Analítico!$B:$B,0)-1,3)),92941)</f>
        <v>#VALUE!</v>
      </c>
      <c r="B6216" s="47" t="s">
        <v>17745</v>
      </c>
      <c r="C6216" s="46" t="s">
        <v>0</v>
      </c>
      <c r="D6216" s="48">
        <v>41.58</v>
      </c>
    </row>
    <row r="6217" spans="1:4" x14ac:dyDescent="0.25">
      <c r="A6217" s="46" t="e">
        <f ca="1">HYPERLINK("#"&amp;CELL("address",OFFSET([4]Analítico!$B$1,MATCH(92927,[4]Analítico!$B:$B,0)-1,3)),92927)</f>
        <v>#VALUE!</v>
      </c>
      <c r="B6217" s="47" t="s">
        <v>17746</v>
      </c>
      <c r="C6217" s="46" t="s">
        <v>0</v>
      </c>
      <c r="D6217" s="48">
        <v>53.84</v>
      </c>
    </row>
    <row r="6218" spans="1:4" x14ac:dyDescent="0.25">
      <c r="A6218" s="46" t="e">
        <f ca="1">HYPERLINK("#"&amp;CELL("address",OFFSET([4]Analítico!$B$1,MATCH(92942,[4]Analítico!$B:$B,0)-1,3)),92942)</f>
        <v>#VALUE!</v>
      </c>
      <c r="B6218" s="47" t="s">
        <v>17747</v>
      </c>
      <c r="C6218" s="46" t="s">
        <v>0</v>
      </c>
      <c r="D6218" s="48">
        <v>42.34</v>
      </c>
    </row>
    <row r="6219" spans="1:4" x14ac:dyDescent="0.25">
      <c r="A6219" s="46" t="e">
        <f ca="1">HYPERLINK("#"&amp;CELL("address",OFFSET([4]Analítico!$B$1,MATCH(92918,[4]Analítico!$B:$B,0)-1,3)),92918)</f>
        <v>#VALUE!</v>
      </c>
      <c r="B6219" s="47" t="s">
        <v>17748</v>
      </c>
      <c r="C6219" s="46" t="s">
        <v>0</v>
      </c>
      <c r="D6219" s="48">
        <v>43.52</v>
      </c>
    </row>
    <row r="6220" spans="1:4" x14ac:dyDescent="0.25">
      <c r="A6220" s="46" t="e">
        <f ca="1">HYPERLINK("#"&amp;CELL("address",OFFSET([4]Analítico!$B$1,MATCH(92938,[4]Analítico!$B:$B,0)-1,3)),92938)</f>
        <v>#VALUE!</v>
      </c>
      <c r="B6220" s="47" t="s">
        <v>17749</v>
      </c>
      <c r="C6220" s="46" t="s">
        <v>0</v>
      </c>
      <c r="D6220" s="48">
        <v>33.340000000000003</v>
      </c>
    </row>
    <row r="6221" spans="1:4" x14ac:dyDescent="0.25">
      <c r="A6221" s="46" t="e">
        <f ca="1">HYPERLINK("#"&amp;CELL("address",OFFSET([4]Analítico!$B$1,MATCH(92920,[4]Analítico!$B:$B,0)-1,3)),92920)</f>
        <v>#VALUE!</v>
      </c>
      <c r="B6221" s="47" t="s">
        <v>17750</v>
      </c>
      <c r="C6221" s="46" t="s">
        <v>0</v>
      </c>
      <c r="D6221" s="48">
        <v>45.11</v>
      </c>
    </row>
    <row r="6222" spans="1:4" x14ac:dyDescent="0.25">
      <c r="A6222" s="46" t="e">
        <f ca="1">HYPERLINK("#"&amp;CELL("address",OFFSET([4]Analítico!$B$1,MATCH(92939,[4]Analítico!$B:$B,0)-1,3)),92939)</f>
        <v>#VALUE!</v>
      </c>
      <c r="B6222" s="47" t="s">
        <v>17751</v>
      </c>
      <c r="C6222" s="46" t="s">
        <v>0</v>
      </c>
      <c r="D6222" s="48">
        <v>34.380000000000003</v>
      </c>
    </row>
    <row r="6223" spans="1:4" x14ac:dyDescent="0.25">
      <c r="A6223" s="46" t="e">
        <f ca="1">HYPERLINK("#"&amp;CELL("address",OFFSET([4]Analítico!$B$1,MATCH(92910,[4]Analítico!$B:$B,0)-1,3)),92910)</f>
        <v>#VALUE!</v>
      </c>
      <c r="B6223" s="47" t="s">
        <v>17752</v>
      </c>
      <c r="C6223" s="46" t="s">
        <v>0</v>
      </c>
      <c r="D6223" s="48">
        <v>122.08</v>
      </c>
    </row>
    <row r="6224" spans="1:4" x14ac:dyDescent="0.25">
      <c r="A6224" s="46" t="e">
        <f ca="1">HYPERLINK("#"&amp;CELL("address",OFFSET([4]Analítico!$B$1,MATCH(92934,[4]Analítico!$B:$B,0)-1,3)),92934)</f>
        <v>#VALUE!</v>
      </c>
      <c r="B6224" s="47" t="s">
        <v>17753</v>
      </c>
      <c r="C6224" s="46" t="s">
        <v>0</v>
      </c>
      <c r="D6224" s="48">
        <v>118.23</v>
      </c>
    </row>
    <row r="6225" spans="1:4" x14ac:dyDescent="0.25">
      <c r="A6225" s="46" t="e">
        <f ca="1">HYPERLINK("#"&amp;CELL("address",OFFSET([4]Analítico!$B$1,MATCH(92949,[4]Analítico!$B:$B,0)-1,3)),92949)</f>
        <v>#VALUE!</v>
      </c>
      <c r="B6225" s="47" t="s">
        <v>17754</v>
      </c>
      <c r="C6225" s="46" t="s">
        <v>0</v>
      </c>
      <c r="D6225" s="48">
        <v>100.9</v>
      </c>
    </row>
    <row r="6226" spans="1:4" x14ac:dyDescent="0.25">
      <c r="A6226" s="46" t="e">
        <f ca="1">HYPERLINK("#"&amp;CELL("address",OFFSET([4]Analítico!$B$1,MATCH(92911,[4]Analítico!$B:$B,0)-1,3)),92911)</f>
        <v>#VALUE!</v>
      </c>
      <c r="B6226" s="47" t="s">
        <v>17755</v>
      </c>
      <c r="C6226" s="46" t="s">
        <v>0</v>
      </c>
      <c r="D6226" s="48">
        <v>123.24</v>
      </c>
    </row>
    <row r="6227" spans="1:4" x14ac:dyDescent="0.25">
      <c r="A6227" s="46" t="e">
        <f ca="1">HYPERLINK("#"&amp;CELL("address",OFFSET([4]Analítico!$B$1,MATCH(92935,[4]Analítico!$B:$B,0)-1,3)),92935)</f>
        <v>#VALUE!</v>
      </c>
      <c r="B6227" s="47" t="s">
        <v>17756</v>
      </c>
      <c r="C6227" s="46" t="s">
        <v>0</v>
      </c>
      <c r="D6227" s="48">
        <v>120.89</v>
      </c>
    </row>
    <row r="6228" spans="1:4" x14ac:dyDescent="0.25">
      <c r="A6228" s="46" t="e">
        <f ca="1">HYPERLINK("#"&amp;CELL("address",OFFSET([4]Analítico!$B$1,MATCH(92950,[4]Analítico!$B:$B,0)-1,3)),92950)</f>
        <v>#VALUE!</v>
      </c>
      <c r="B6228" s="47" t="s">
        <v>17757</v>
      </c>
      <c r="C6228" s="46" t="s">
        <v>0</v>
      </c>
      <c r="D6228" s="48">
        <v>102.45</v>
      </c>
    </row>
    <row r="6229" spans="1:4" x14ac:dyDescent="0.25">
      <c r="A6229" s="46" t="e">
        <f ca="1">HYPERLINK("#"&amp;CELL("address",OFFSET([4]Analítico!$B$1,MATCH(92907,[4]Analítico!$B:$B,0)-1,3)),92907)</f>
        <v>#VALUE!</v>
      </c>
      <c r="B6229" s="47" t="s">
        <v>17758</v>
      </c>
      <c r="C6229" s="46" t="s">
        <v>0</v>
      </c>
      <c r="D6229" s="48">
        <v>89.72</v>
      </c>
    </row>
    <row r="6230" spans="1:4" x14ac:dyDescent="0.25">
      <c r="A6230" s="46" t="e">
        <f ca="1">HYPERLINK("#"&amp;CELL("address",OFFSET([4]Analítico!$B$1,MATCH(92931,[4]Analítico!$B:$B,0)-1,3)),92931)</f>
        <v>#VALUE!</v>
      </c>
      <c r="B6230" s="47" t="s">
        <v>17759</v>
      </c>
      <c r="C6230" s="46" t="s">
        <v>0</v>
      </c>
      <c r="D6230" s="48">
        <v>83.6</v>
      </c>
    </row>
    <row r="6231" spans="1:4" x14ac:dyDescent="0.25">
      <c r="A6231" s="46" t="e">
        <f ca="1">HYPERLINK("#"&amp;CELL("address",OFFSET([4]Analítico!$B$1,MATCH(92946,[4]Analítico!$B:$B,0)-1,3)),92946)</f>
        <v>#VALUE!</v>
      </c>
      <c r="B6231" s="47" t="s">
        <v>17760</v>
      </c>
      <c r="C6231" s="46" t="s">
        <v>0</v>
      </c>
      <c r="D6231" s="48">
        <v>67.92</v>
      </c>
    </row>
    <row r="6232" spans="1:4" x14ac:dyDescent="0.25">
      <c r="A6232" s="46" t="e">
        <f ca="1">HYPERLINK("#"&amp;CELL("address",OFFSET([4]Analítico!$B$1,MATCH(92908,[4]Analítico!$B:$B,0)-1,3)),92908)</f>
        <v>#VALUE!</v>
      </c>
      <c r="B6232" s="47" t="s">
        <v>17761</v>
      </c>
      <c r="C6232" s="46" t="s">
        <v>0</v>
      </c>
      <c r="D6232" s="48">
        <v>88.83</v>
      </c>
    </row>
    <row r="6233" spans="1:4" x14ac:dyDescent="0.25">
      <c r="A6233" s="46" t="e">
        <f ca="1">HYPERLINK("#"&amp;CELL("address",OFFSET([4]Analítico!$B$1,MATCH(92932,[4]Analítico!$B:$B,0)-1,3)),92932)</f>
        <v>#VALUE!</v>
      </c>
      <c r="B6233" s="47" t="s">
        <v>17762</v>
      </c>
      <c r="C6233" s="46" t="s">
        <v>0</v>
      </c>
      <c r="D6233" s="48">
        <v>81.5</v>
      </c>
    </row>
    <row r="6234" spans="1:4" x14ac:dyDescent="0.25">
      <c r="A6234" s="46" t="e">
        <f ca="1">HYPERLINK("#"&amp;CELL("address",OFFSET([4]Analítico!$B$1,MATCH(92947,[4]Analítico!$B:$B,0)-1,3)),92947)</f>
        <v>#VALUE!</v>
      </c>
      <c r="B6234" s="47" t="s">
        <v>17763</v>
      </c>
      <c r="C6234" s="46" t="s">
        <v>0</v>
      </c>
      <c r="D6234" s="48">
        <v>66.709999999999994</v>
      </c>
    </row>
    <row r="6235" spans="1:4" x14ac:dyDescent="0.25">
      <c r="A6235" s="46" t="e">
        <f ca="1">HYPERLINK("#"&amp;CELL("address",OFFSET([4]Analítico!$B$1,MATCH(92909,[4]Analítico!$B:$B,0)-1,3)),92909)</f>
        <v>#VALUE!</v>
      </c>
      <c r="B6235" s="47" t="s">
        <v>17764</v>
      </c>
      <c r="C6235" s="46" t="s">
        <v>0</v>
      </c>
      <c r="D6235" s="48">
        <v>88.02</v>
      </c>
    </row>
    <row r="6236" spans="1:4" x14ac:dyDescent="0.25">
      <c r="A6236" s="46" t="e">
        <f ca="1">HYPERLINK("#"&amp;CELL("address",OFFSET([4]Analítico!$B$1,MATCH(92933,[4]Analítico!$B:$B,0)-1,3)),92933)</f>
        <v>#VALUE!</v>
      </c>
      <c r="B6236" s="47" t="s">
        <v>17765</v>
      </c>
      <c r="C6236" s="46" t="s">
        <v>0</v>
      </c>
      <c r="D6236" s="48">
        <v>79.64</v>
      </c>
    </row>
    <row r="6237" spans="1:4" x14ac:dyDescent="0.25">
      <c r="A6237" s="46" t="e">
        <f ca="1">HYPERLINK("#"&amp;CELL("address",OFFSET([4]Analítico!$B$1,MATCH(92948,[4]Analítico!$B:$B,0)-1,3)),92948)</f>
        <v>#VALUE!</v>
      </c>
      <c r="B6237" s="47" t="s">
        <v>17766</v>
      </c>
      <c r="C6237" s="46" t="s">
        <v>0</v>
      </c>
      <c r="D6237" s="48">
        <v>65.61</v>
      </c>
    </row>
    <row r="6238" spans="1:4" x14ac:dyDescent="0.25">
      <c r="A6238" s="46" t="e">
        <f ca="1">HYPERLINK("#"&amp;CELL("address",OFFSET([4]Analítico!$B$1,MATCH(92912,[4]Analítico!$B:$B,0)-1,3)),92912)</f>
        <v>#VALUE!</v>
      </c>
      <c r="B6238" s="47" t="s">
        <v>17767</v>
      </c>
      <c r="C6238" s="46" t="s">
        <v>0</v>
      </c>
      <c r="D6238" s="48">
        <v>161.11000000000001</v>
      </c>
    </row>
    <row r="6239" spans="1:4" x14ac:dyDescent="0.25">
      <c r="A6239" s="46" t="e">
        <f ca="1">HYPERLINK("#"&amp;CELL("address",OFFSET([4]Analítico!$B$1,MATCH(92913,[4]Analítico!$B:$B,0)-1,3)),92913)</f>
        <v>#VALUE!</v>
      </c>
      <c r="B6239" s="47" t="s">
        <v>17768</v>
      </c>
      <c r="C6239" s="46" t="s">
        <v>0</v>
      </c>
      <c r="D6239" s="48">
        <v>163.98</v>
      </c>
    </row>
    <row r="6240" spans="1:4" x14ac:dyDescent="0.25">
      <c r="A6240" s="46" t="e">
        <f ca="1">HYPERLINK("#"&amp;CELL("address",OFFSET([4]Analítico!$B$1,MATCH(92936,[4]Analítico!$B:$B,0)-1,3)),92936)</f>
        <v>#VALUE!</v>
      </c>
      <c r="B6240" s="47" t="s">
        <v>17769</v>
      </c>
      <c r="C6240" s="46" t="s">
        <v>0</v>
      </c>
      <c r="D6240" s="48">
        <v>166.15</v>
      </c>
    </row>
    <row r="6241" spans="1:4" x14ac:dyDescent="0.25">
      <c r="A6241" s="46" t="e">
        <f ca="1">HYPERLINK("#"&amp;CELL("address",OFFSET([4]Analítico!$B$1,MATCH(92951,[4]Analítico!$B:$B,0)-1,3)),92951)</f>
        <v>#VALUE!</v>
      </c>
      <c r="B6241" s="47" t="s">
        <v>17770</v>
      </c>
      <c r="C6241" s="46" t="s">
        <v>0</v>
      </c>
      <c r="D6241" s="48">
        <v>144.41</v>
      </c>
    </row>
    <row r="6242" spans="1:4" x14ac:dyDescent="0.25">
      <c r="A6242" s="46" t="e">
        <f ca="1">HYPERLINK("#"&amp;CELL("address",OFFSET([4]Analítico!$B$1,MATCH(92914,[4]Analítico!$B:$B,0)-1,3)),92914)</f>
        <v>#VALUE!</v>
      </c>
      <c r="B6242" s="47" t="s">
        <v>17771</v>
      </c>
      <c r="C6242" s="46" t="s">
        <v>0</v>
      </c>
      <c r="D6242" s="48">
        <v>162.27000000000001</v>
      </c>
    </row>
    <row r="6243" spans="1:4" x14ac:dyDescent="0.25">
      <c r="A6243" s="46" t="e">
        <f ca="1">HYPERLINK("#"&amp;CELL("address",OFFSET([4]Analítico!$B$1,MATCH(92937,[4]Analítico!$B:$B,0)-1,3)),92937)</f>
        <v>#VALUE!</v>
      </c>
      <c r="B6243" s="47" t="s">
        <v>17772</v>
      </c>
      <c r="C6243" s="46" t="s">
        <v>0</v>
      </c>
      <c r="D6243" s="48">
        <v>162.18</v>
      </c>
    </row>
    <row r="6244" spans="1:4" x14ac:dyDescent="0.25">
      <c r="A6244" s="46" t="e">
        <f ca="1">HYPERLINK("#"&amp;CELL("address",OFFSET([4]Analítico!$B$1,MATCH(92952,[4]Analítico!$B:$B,0)-1,3)),92952)</f>
        <v>#VALUE!</v>
      </c>
      <c r="B6244" s="47" t="s">
        <v>17773</v>
      </c>
      <c r="C6244" s="46" t="s">
        <v>0</v>
      </c>
      <c r="D6244" s="48">
        <v>142.09</v>
      </c>
    </row>
    <row r="6245" spans="1:4" x14ac:dyDescent="0.25">
      <c r="A6245" s="46" t="e">
        <f ca="1">HYPERLINK("#"&amp;CELL("address",OFFSET([4]Analítico!$B$1,MATCH(92953,[4]Analítico!$B:$B,0)-1,3)),92953)</f>
        <v>#VALUE!</v>
      </c>
      <c r="B6245" s="47" t="s">
        <v>17774</v>
      </c>
      <c r="C6245" s="46" t="s">
        <v>0</v>
      </c>
      <c r="D6245" s="48">
        <v>26.52</v>
      </c>
    </row>
    <row r="6246" spans="1:4" x14ac:dyDescent="0.25">
      <c r="A6246" s="46" t="e">
        <f ca="1">HYPERLINK("#"&amp;CELL("address",OFFSET([4]Analítico!$B$1,MATCH(101921,[4]Analítico!$B:$B,0)-1,3)),101921)</f>
        <v>#VALUE!</v>
      </c>
      <c r="B6246" s="47" t="s">
        <v>17775</v>
      </c>
      <c r="C6246" s="46" t="s">
        <v>0</v>
      </c>
      <c r="D6246" s="48">
        <v>245.24</v>
      </c>
    </row>
    <row r="6247" spans="1:4" x14ac:dyDescent="0.25">
      <c r="A6247" s="46" t="e">
        <f ca="1">HYPERLINK("#"&amp;CELL("address",OFFSET([4]Analítico!$B$1,MATCH(101930,[4]Analítico!$B:$B,0)-1,3)),101930)</f>
        <v>#VALUE!</v>
      </c>
      <c r="B6247" s="47" t="s">
        <v>17776</v>
      </c>
      <c r="C6247" s="46" t="s">
        <v>0</v>
      </c>
      <c r="D6247" s="48">
        <v>250.42</v>
      </c>
    </row>
    <row r="6248" spans="1:4" x14ac:dyDescent="0.25">
      <c r="A6248" s="46" t="e">
        <f ca="1">HYPERLINK("#"&amp;CELL("address",OFFSET([4]Analítico!$B$1,MATCH(101922,[4]Analítico!$B:$B,0)-1,3)),101922)</f>
        <v>#VALUE!</v>
      </c>
      <c r="B6248" s="47" t="s">
        <v>17777</v>
      </c>
      <c r="C6248" s="46" t="s">
        <v>0</v>
      </c>
      <c r="D6248" s="48">
        <v>243.53</v>
      </c>
    </row>
    <row r="6249" spans="1:4" x14ac:dyDescent="0.25">
      <c r="A6249" s="46" t="e">
        <f ca="1">HYPERLINK("#"&amp;CELL("address",OFFSET([4]Analítico!$B$1,MATCH(101931,[4]Analítico!$B:$B,0)-1,3)),101931)</f>
        <v>#VALUE!</v>
      </c>
      <c r="B6249" s="47" t="s">
        <v>17778</v>
      </c>
      <c r="C6249" s="46" t="s">
        <v>0</v>
      </c>
      <c r="D6249" s="48">
        <v>246.46</v>
      </c>
    </row>
    <row r="6250" spans="1:4" x14ac:dyDescent="0.25">
      <c r="A6250" s="46" t="e">
        <f ca="1">HYPERLINK("#"&amp;CELL("address",OFFSET([4]Analítico!$B$1,MATCH(101923,[4]Analítico!$B:$B,0)-1,3)),101923)</f>
        <v>#VALUE!</v>
      </c>
      <c r="B6250" s="47" t="s">
        <v>17779</v>
      </c>
      <c r="C6250" s="46" t="s">
        <v>0</v>
      </c>
      <c r="D6250" s="48">
        <v>246.92</v>
      </c>
    </row>
    <row r="6251" spans="1:4" x14ac:dyDescent="0.25">
      <c r="A6251" s="46" t="e">
        <f ca="1">HYPERLINK("#"&amp;CELL("address",OFFSET([4]Analítico!$B$1,MATCH(101932,[4]Analítico!$B:$B,0)-1,3)),101932)</f>
        <v>#VALUE!</v>
      </c>
      <c r="B6251" s="47" t="s">
        <v>17780</v>
      </c>
      <c r="C6251" s="46" t="s">
        <v>0</v>
      </c>
      <c r="D6251" s="48">
        <v>254.38</v>
      </c>
    </row>
    <row r="6252" spans="1:4" x14ac:dyDescent="0.25">
      <c r="A6252" s="46" t="e">
        <f ca="1">HYPERLINK("#"&amp;CELL("address",OFFSET([4]Analítico!$B$1,MATCH(97537,[4]Analítico!$B:$B,0)-1,3)),97537)</f>
        <v>#VALUE!</v>
      </c>
      <c r="B6252" s="47" t="s">
        <v>17781</v>
      </c>
      <c r="C6252" s="46" t="s">
        <v>0</v>
      </c>
      <c r="D6252" s="48">
        <v>28.2</v>
      </c>
    </row>
    <row r="6253" spans="1:4" x14ac:dyDescent="0.25">
      <c r="A6253" s="46" t="e">
        <f ca="1">HYPERLINK("#"&amp;CELL("address",OFFSET([4]Analítico!$B$1,MATCH(97540,[4]Analítico!$B:$B,0)-1,3)),97540)</f>
        <v>#VALUE!</v>
      </c>
      <c r="B6253" s="47" t="s">
        <v>17782</v>
      </c>
      <c r="C6253" s="46" t="s">
        <v>0</v>
      </c>
      <c r="D6253" s="48">
        <v>39.06</v>
      </c>
    </row>
    <row r="6254" spans="1:4" x14ac:dyDescent="0.25">
      <c r="A6254" s="46" t="e">
        <f ca="1">HYPERLINK("#"&amp;CELL("address",OFFSET([4]Analítico!$B$1,MATCH(97543,[4]Analítico!$B:$B,0)-1,3)),97543)</f>
        <v>#VALUE!</v>
      </c>
      <c r="B6254" s="47" t="s">
        <v>17783</v>
      </c>
      <c r="C6254" s="46" t="s">
        <v>0</v>
      </c>
      <c r="D6254" s="48">
        <v>65.28</v>
      </c>
    </row>
    <row r="6255" spans="1:4" x14ac:dyDescent="0.25">
      <c r="A6255" s="46" t="e">
        <f ca="1">HYPERLINK("#"&amp;CELL("address",OFFSET([4]Analítico!$B$1,MATCH(97461,[4]Analítico!$B:$B,0)-1,3)),97461)</f>
        <v>#VALUE!</v>
      </c>
      <c r="B6255" s="47" t="s">
        <v>17784</v>
      </c>
      <c r="C6255" s="46" t="s">
        <v>0</v>
      </c>
      <c r="D6255" s="48">
        <v>39.71</v>
      </c>
    </row>
    <row r="6256" spans="1:4" x14ac:dyDescent="0.25">
      <c r="A6256" s="46" t="e">
        <f ca="1">HYPERLINK("#"&amp;CELL("address",OFFSET([4]Analítico!$B$1,MATCH(97499,[4]Analítico!$B:$B,0)-1,3)),97499)</f>
        <v>#VALUE!</v>
      </c>
      <c r="B6256" s="47" t="s">
        <v>17785</v>
      </c>
      <c r="C6256" s="46" t="s">
        <v>0</v>
      </c>
      <c r="D6256" s="48">
        <v>36.58</v>
      </c>
    </row>
    <row r="6257" spans="1:4" x14ac:dyDescent="0.25">
      <c r="A6257" s="46" t="e">
        <f ca="1">HYPERLINK("#"&amp;CELL("address",OFFSET([4]Analítico!$B$1,MATCH(97464,[4]Analítico!$B:$B,0)-1,3)),97464)</f>
        <v>#VALUE!</v>
      </c>
      <c r="B6257" s="47" t="s">
        <v>17786</v>
      </c>
      <c r="C6257" s="46" t="s">
        <v>0</v>
      </c>
      <c r="D6257" s="48">
        <v>56.37</v>
      </c>
    </row>
    <row r="6258" spans="1:4" x14ac:dyDescent="0.25">
      <c r="A6258" s="46" t="e">
        <f ca="1">HYPERLINK("#"&amp;CELL("address",OFFSET([4]Analítico!$B$1,MATCH(97502,[4]Analítico!$B:$B,0)-1,3)),97502)</f>
        <v>#VALUE!</v>
      </c>
      <c r="B6258" s="47" t="s">
        <v>17787</v>
      </c>
      <c r="C6258" s="46" t="s">
        <v>0</v>
      </c>
      <c r="D6258" s="48">
        <v>50.82</v>
      </c>
    </row>
    <row r="6259" spans="1:4" x14ac:dyDescent="0.25">
      <c r="A6259" s="46" t="e">
        <f ca="1">HYPERLINK("#"&amp;CELL("address",OFFSET([4]Analítico!$B$1,MATCH(97467,[4]Analítico!$B:$B,0)-1,3)),97467)</f>
        <v>#VALUE!</v>
      </c>
      <c r="B6259" s="47" t="s">
        <v>17788</v>
      </c>
      <c r="C6259" s="46" t="s">
        <v>0</v>
      </c>
      <c r="D6259" s="48">
        <v>71.209999999999994</v>
      </c>
    </row>
    <row r="6260" spans="1:4" x14ac:dyDescent="0.25">
      <c r="A6260" s="46" t="e">
        <f ca="1">HYPERLINK("#"&amp;CELL("address",OFFSET([4]Analítico!$B$1,MATCH(97505,[4]Analítico!$B:$B,0)-1,3)),97505)</f>
        <v>#VALUE!</v>
      </c>
      <c r="B6260" s="47" t="s">
        <v>17789</v>
      </c>
      <c r="C6260" s="46" t="s">
        <v>0</v>
      </c>
      <c r="D6260" s="48">
        <v>62.91</v>
      </c>
    </row>
    <row r="6261" spans="1:4" x14ac:dyDescent="0.25">
      <c r="A6261" s="46" t="e">
        <f ca="1">HYPERLINK("#"&amp;CELL("address",OFFSET([4]Analítico!$B$1,MATCH(97443,[4]Analítico!$B:$B,0)-1,3)),97443)</f>
        <v>#VALUE!</v>
      </c>
      <c r="B6261" s="47" t="s">
        <v>17790</v>
      </c>
      <c r="C6261" s="46" t="s">
        <v>0</v>
      </c>
      <c r="D6261" s="48">
        <v>128.91</v>
      </c>
    </row>
    <row r="6262" spans="1:4" x14ac:dyDescent="0.25">
      <c r="A6262" s="46" t="e">
        <f ca="1">HYPERLINK("#"&amp;CELL("address",OFFSET([4]Analítico!$B$1,MATCH(97470,[4]Analítico!$B:$B,0)-1,3)),97470)</f>
        <v>#VALUE!</v>
      </c>
      <c r="B6262" s="47" t="s">
        <v>17791</v>
      </c>
      <c r="C6262" s="46" t="s">
        <v>0</v>
      </c>
      <c r="D6262" s="48">
        <v>103.69</v>
      </c>
    </row>
    <row r="6263" spans="1:4" x14ac:dyDescent="0.25">
      <c r="A6263" s="46" t="e">
        <f ca="1">HYPERLINK("#"&amp;CELL("address",OFFSET([4]Analítico!$B$1,MATCH(97508,[4]Analítico!$B:$B,0)-1,3)),97508)</f>
        <v>#VALUE!</v>
      </c>
      <c r="B6263" s="47" t="s">
        <v>17792</v>
      </c>
      <c r="C6263" s="46" t="s">
        <v>0</v>
      </c>
      <c r="D6263" s="48">
        <v>91.97</v>
      </c>
    </row>
    <row r="6264" spans="1:4" x14ac:dyDescent="0.25">
      <c r="A6264" s="46" t="e">
        <f ca="1">HYPERLINK("#"&amp;CELL("address",OFFSET([4]Analítico!$B$1,MATCH(97446,[4]Analítico!$B:$B,0)-1,3)),97446)</f>
        <v>#VALUE!</v>
      </c>
      <c r="B6264" s="47" t="s">
        <v>17793</v>
      </c>
      <c r="C6264" s="46" t="s">
        <v>0</v>
      </c>
      <c r="D6264" s="48">
        <v>203.75</v>
      </c>
    </row>
    <row r="6265" spans="1:4" x14ac:dyDescent="0.25">
      <c r="A6265" s="46" t="e">
        <f ca="1">HYPERLINK("#"&amp;CELL("address",OFFSET([4]Analítico!$B$1,MATCH(97474,[4]Analítico!$B:$B,0)-1,3)),97474)</f>
        <v>#VALUE!</v>
      </c>
      <c r="B6265" s="47" t="s">
        <v>17794</v>
      </c>
      <c r="C6265" s="46" t="s">
        <v>0</v>
      </c>
      <c r="D6265" s="48">
        <v>185.92</v>
      </c>
    </row>
    <row r="6266" spans="1:4" x14ac:dyDescent="0.25">
      <c r="A6266" s="46" t="e">
        <f ca="1">HYPERLINK("#"&amp;CELL("address",OFFSET([4]Analítico!$B$1,MATCH(97511,[4]Analítico!$B:$B,0)-1,3)),97511)</f>
        <v>#VALUE!</v>
      </c>
      <c r="B6266" s="47" t="s">
        <v>17795</v>
      </c>
      <c r="C6266" s="46" t="s">
        <v>0</v>
      </c>
      <c r="D6266" s="48">
        <v>169.06</v>
      </c>
    </row>
    <row r="6267" spans="1:4" x14ac:dyDescent="0.25">
      <c r="A6267" s="46" t="e">
        <f ca="1">HYPERLINK("#"&amp;CELL("address",OFFSET([4]Analítico!$B$1,MATCH(97449,[4]Analítico!$B:$B,0)-1,3)),97449)</f>
        <v>#VALUE!</v>
      </c>
      <c r="B6267" s="47" t="s">
        <v>17796</v>
      </c>
      <c r="C6267" s="46" t="s">
        <v>0</v>
      </c>
      <c r="D6267" s="48">
        <v>257</v>
      </c>
    </row>
    <row r="6268" spans="1:4" x14ac:dyDescent="0.25">
      <c r="A6268" s="46" t="e">
        <f ca="1">HYPERLINK("#"&amp;CELL("address",OFFSET([4]Analítico!$B$1,MATCH(97477,[4]Analítico!$B:$B,0)-1,3)),97477)</f>
        <v>#VALUE!</v>
      </c>
      <c r="B6268" s="47" t="s">
        <v>17797</v>
      </c>
      <c r="C6268" s="46" t="s">
        <v>0</v>
      </c>
      <c r="D6268" s="48">
        <v>246.57</v>
      </c>
    </row>
    <row r="6269" spans="1:4" x14ac:dyDescent="0.25">
      <c r="A6269" s="46" t="e">
        <f ca="1">HYPERLINK("#"&amp;CELL("address",OFFSET([4]Analítico!$B$1,MATCH(97514,[4]Analítico!$B:$B,0)-1,3)),97514)</f>
        <v>#VALUE!</v>
      </c>
      <c r="B6269" s="47" t="s">
        <v>17798</v>
      </c>
      <c r="C6269" s="46" t="s">
        <v>0</v>
      </c>
      <c r="D6269" s="48">
        <v>224.55</v>
      </c>
    </row>
    <row r="6270" spans="1:4" x14ac:dyDescent="0.25">
      <c r="A6270" s="46" t="e">
        <f ca="1">HYPERLINK("#"&amp;CELL("address",OFFSET([4]Analítico!$B$1,MATCH(101920,[4]Analítico!$B:$B,0)-1,3)),101920)</f>
        <v>#VALUE!</v>
      </c>
      <c r="B6270" s="47" t="s">
        <v>17799</v>
      </c>
      <c r="C6270" s="46" t="s">
        <v>0</v>
      </c>
      <c r="D6270" s="48">
        <v>220.47</v>
      </c>
    </row>
    <row r="6271" spans="1:4" x14ac:dyDescent="0.25">
      <c r="A6271" s="46" t="e">
        <f ca="1">HYPERLINK("#"&amp;CELL("address",OFFSET([4]Analítico!$B$1,MATCH(101929,[4]Analítico!$B:$B,0)-1,3)),101929)</f>
        <v>#VALUE!</v>
      </c>
      <c r="B6271" s="47" t="s">
        <v>17800</v>
      </c>
      <c r="C6271" s="46" t="s">
        <v>0</v>
      </c>
      <c r="D6271" s="48">
        <v>230.94</v>
      </c>
    </row>
    <row r="6272" spans="1:4" x14ac:dyDescent="0.25">
      <c r="A6272" s="46" t="e">
        <f ca="1">HYPERLINK("#"&amp;CELL("address",OFFSET([4]Analítico!$B$1,MATCH(92693,[4]Analítico!$B:$B,0)-1,3)),92693)</f>
        <v>#VALUE!</v>
      </c>
      <c r="B6272" s="47" t="s">
        <v>17801</v>
      </c>
      <c r="C6272" s="46" t="s">
        <v>0</v>
      </c>
      <c r="D6272" s="48">
        <v>18.53</v>
      </c>
    </row>
    <row r="6273" spans="1:4" x14ac:dyDescent="0.25">
      <c r="A6273" s="46" t="e">
        <f ca="1">HYPERLINK("#"&amp;CELL("address",OFFSET([4]Analítico!$B$1,MATCH(92695,[4]Analítico!$B:$B,0)-1,3)),92695)</f>
        <v>#VALUE!</v>
      </c>
      <c r="B6273" s="47" t="s">
        <v>17802</v>
      </c>
      <c r="C6273" s="46" t="s">
        <v>0</v>
      </c>
      <c r="D6273" s="48">
        <v>29.45</v>
      </c>
    </row>
    <row r="6274" spans="1:4" x14ac:dyDescent="0.25">
      <c r="A6274" s="46" t="e">
        <f ca="1">HYPERLINK("#"&amp;CELL("address",OFFSET([4]Analítico!$B$1,MATCH(92697,[4]Analítico!$B:$B,0)-1,3)),92697)</f>
        <v>#VALUE!</v>
      </c>
      <c r="B6274" s="47" t="s">
        <v>17803</v>
      </c>
      <c r="C6274" s="46" t="s">
        <v>0</v>
      </c>
      <c r="D6274" s="48">
        <v>47.8</v>
      </c>
    </row>
    <row r="6275" spans="1:4" x14ac:dyDescent="0.25">
      <c r="A6275" s="46" t="e">
        <f ca="1">HYPERLINK("#"&amp;CELL("address",OFFSET([4]Analítico!$B$1,MATCH(92658,[4]Analítico!$B:$B,0)-1,3)),92658)</f>
        <v>#VALUE!</v>
      </c>
      <c r="B6275" s="47" t="s">
        <v>17804</v>
      </c>
      <c r="C6275" s="46" t="s">
        <v>0</v>
      </c>
      <c r="D6275" s="48">
        <v>35.06</v>
      </c>
    </row>
    <row r="6276" spans="1:4" x14ac:dyDescent="0.25">
      <c r="A6276" s="46" t="e">
        <f ca="1">HYPERLINK("#"&amp;CELL("address",OFFSET([4]Analítico!$B$1,MATCH(92660,[4]Analítico!$B:$B,0)-1,3)),92660)</f>
        <v>#VALUE!</v>
      </c>
      <c r="B6276" s="47" t="s">
        <v>17805</v>
      </c>
      <c r="C6276" s="46" t="s">
        <v>0</v>
      </c>
      <c r="D6276" s="48">
        <v>42.79</v>
      </c>
    </row>
    <row r="6277" spans="1:4" x14ac:dyDescent="0.25">
      <c r="A6277" s="46" t="e">
        <f ca="1">HYPERLINK("#"&amp;CELL("address",OFFSET([4]Analítico!$B$1,MATCH(92662,[4]Analítico!$B:$B,0)-1,3)),92662)</f>
        <v>#VALUE!</v>
      </c>
      <c r="B6277" s="47" t="s">
        <v>17806</v>
      </c>
      <c r="C6277" s="46" t="s">
        <v>0</v>
      </c>
      <c r="D6277" s="48">
        <v>49.61</v>
      </c>
    </row>
    <row r="6278" spans="1:4" x14ac:dyDescent="0.25">
      <c r="A6278" s="46" t="e">
        <f ca="1">HYPERLINK("#"&amp;CELL("address",OFFSET([4]Analítico!$B$1,MATCH(92664,[4]Analítico!$B:$B,0)-1,3)),92664)</f>
        <v>#VALUE!</v>
      </c>
      <c r="B6278" s="47" t="s">
        <v>17807</v>
      </c>
      <c r="C6278" s="46" t="s">
        <v>0</v>
      </c>
      <c r="D6278" s="48">
        <v>65.430000000000007</v>
      </c>
    </row>
    <row r="6279" spans="1:4" x14ac:dyDescent="0.25">
      <c r="A6279" s="46" t="e">
        <f ca="1">HYPERLINK("#"&amp;CELL("address",OFFSET([4]Analítico!$B$1,MATCH(92666,[4]Analítico!$B:$B,0)-1,3)),92666)</f>
        <v>#VALUE!</v>
      </c>
      <c r="B6279" s="47" t="s">
        <v>17808</v>
      </c>
      <c r="C6279" s="46" t="s">
        <v>0</v>
      </c>
      <c r="D6279" s="48">
        <v>100.24</v>
      </c>
    </row>
    <row r="6280" spans="1:4" x14ac:dyDescent="0.25">
      <c r="A6280" s="46" t="e">
        <f ca="1">HYPERLINK("#"&amp;CELL("address",OFFSET([4]Analítico!$B$1,MATCH(92668,[4]Analítico!$B:$B,0)-1,3)),92668)</f>
        <v>#VALUE!</v>
      </c>
      <c r="B6280" s="47" t="s">
        <v>17809</v>
      </c>
      <c r="C6280" s="46" t="s">
        <v>0</v>
      </c>
      <c r="D6280" s="48">
        <v>138.81</v>
      </c>
    </row>
    <row r="6281" spans="1:4" x14ac:dyDescent="0.25">
      <c r="A6281" s="46" t="e">
        <f ca="1">HYPERLINK("#"&amp;CELL("address",OFFSET([4]Analítico!$B$1,MATCH(92370,[4]Analítico!$B:$B,0)-1,3)),92370)</f>
        <v>#VALUE!</v>
      </c>
      <c r="B6281" s="47" t="s">
        <v>17810</v>
      </c>
      <c r="C6281" s="46" t="s">
        <v>0</v>
      </c>
      <c r="D6281" s="48">
        <v>46.33</v>
      </c>
    </row>
    <row r="6282" spans="1:4" x14ac:dyDescent="0.25">
      <c r="A6282" s="46" t="e">
        <f ca="1">HYPERLINK("#"&amp;CELL("address",OFFSET([4]Analítico!$B$1,MATCH(92372,[4]Analítico!$B:$B,0)-1,3)),92372)</f>
        <v>#VALUE!</v>
      </c>
      <c r="B6282" s="47" t="s">
        <v>17811</v>
      </c>
      <c r="C6282" s="46" t="s">
        <v>0</v>
      </c>
      <c r="D6282" s="48">
        <v>55.62</v>
      </c>
    </row>
    <row r="6283" spans="1:4" x14ac:dyDescent="0.25">
      <c r="A6283" s="46" t="e">
        <f ca="1">HYPERLINK("#"&amp;CELL("address",OFFSET([4]Analítico!$B$1,MATCH(92374,[4]Analítico!$B:$B,0)-1,3)),92374)</f>
        <v>#VALUE!</v>
      </c>
      <c r="B6283" s="47" t="s">
        <v>17812</v>
      </c>
      <c r="C6283" s="46" t="s">
        <v>0</v>
      </c>
      <c r="D6283" s="48">
        <v>64.19</v>
      </c>
    </row>
    <row r="6284" spans="1:4" x14ac:dyDescent="0.25">
      <c r="A6284" s="46" t="e">
        <f ca="1">HYPERLINK("#"&amp;CELL("address",OFFSET([4]Analítico!$B$1,MATCH(92345,[4]Analítico!$B:$B,0)-1,3)),92345)</f>
        <v>#VALUE!</v>
      </c>
      <c r="B6284" s="47" t="s">
        <v>17813</v>
      </c>
      <c r="C6284" s="46" t="s">
        <v>0</v>
      </c>
      <c r="D6284" s="48">
        <v>86.82</v>
      </c>
    </row>
    <row r="6285" spans="1:4" x14ac:dyDescent="0.25">
      <c r="A6285" s="46" t="e">
        <f ca="1">HYPERLINK("#"&amp;CELL("address",OFFSET([4]Analítico!$B$1,MATCH(92376,[4]Analítico!$B:$B,0)-1,3)),92376)</f>
        <v>#VALUE!</v>
      </c>
      <c r="B6285" s="47" t="s">
        <v>17814</v>
      </c>
      <c r="C6285" s="46" t="s">
        <v>0</v>
      </c>
      <c r="D6285" s="48">
        <v>82.21</v>
      </c>
    </row>
    <row r="6286" spans="1:4" x14ac:dyDescent="0.25">
      <c r="A6286" s="46" t="e">
        <f ca="1">HYPERLINK("#"&amp;CELL("address",OFFSET([4]Analítico!$B$1,MATCH(92347,[4]Analítico!$B:$B,0)-1,3)),92347)</f>
        <v>#VALUE!</v>
      </c>
      <c r="B6286" s="47" t="s">
        <v>17815</v>
      </c>
      <c r="C6286" s="46" t="s">
        <v>0</v>
      </c>
      <c r="D6286" s="48">
        <v>120.42</v>
      </c>
    </row>
    <row r="6287" spans="1:4" x14ac:dyDescent="0.25">
      <c r="A6287" s="46" t="e">
        <f ca="1">HYPERLINK("#"&amp;CELL("address",OFFSET([4]Analítico!$B$1,MATCH(92378,[4]Analítico!$B:$B,0)-1,3)),92378)</f>
        <v>#VALUE!</v>
      </c>
      <c r="B6287" s="47" t="s">
        <v>17816</v>
      </c>
      <c r="C6287" s="46" t="s">
        <v>0</v>
      </c>
      <c r="D6287" s="48">
        <v>120.33</v>
      </c>
    </row>
    <row r="6288" spans="1:4" x14ac:dyDescent="0.25">
      <c r="A6288" s="46" t="e">
        <f ca="1">HYPERLINK("#"&amp;CELL("address",OFFSET([4]Analítico!$B$1,MATCH(92349,[4]Analítico!$B:$B,0)-1,3)),92349)</f>
        <v>#VALUE!</v>
      </c>
      <c r="B6288" s="47" t="s">
        <v>17817</v>
      </c>
      <c r="C6288" s="46" t="s">
        <v>0</v>
      </c>
      <c r="D6288" s="48">
        <v>157.76</v>
      </c>
    </row>
    <row r="6289" spans="1:4" x14ac:dyDescent="0.25">
      <c r="A6289" s="46" t="e">
        <f ca="1">HYPERLINK("#"&amp;CELL("address",OFFSET([4]Analítico!$B$1,MATCH(92380,[4]Analítico!$B:$B,0)-1,3)),92380)</f>
        <v>#VALUE!</v>
      </c>
      <c r="B6289" s="47" t="s">
        <v>17818</v>
      </c>
      <c r="C6289" s="46" t="s">
        <v>0</v>
      </c>
      <c r="D6289" s="48">
        <v>162.19999999999999</v>
      </c>
    </row>
    <row r="6290" spans="1:4" x14ac:dyDescent="0.25">
      <c r="A6290" s="46" t="e">
        <f ca="1">HYPERLINK("#"&amp;CELL("address",OFFSET([4]Analítico!$B$1,MATCH(101917,[4]Analítico!$B:$B,0)-1,3)),101917)</f>
        <v>#VALUE!</v>
      </c>
      <c r="B6290" s="47" t="s">
        <v>17819</v>
      </c>
      <c r="C6290" s="46" t="s">
        <v>0</v>
      </c>
      <c r="D6290" s="48">
        <v>200.43</v>
      </c>
    </row>
    <row r="6291" spans="1:4" x14ac:dyDescent="0.25">
      <c r="A6291" s="46" t="e">
        <f ca="1">HYPERLINK("#"&amp;CELL("address",OFFSET([4]Analítico!$B$1,MATCH(101924,[4]Analítico!$B:$B,0)-1,3)),101924)</f>
        <v>#VALUE!</v>
      </c>
      <c r="B6291" s="47" t="s">
        <v>17820</v>
      </c>
      <c r="C6291" s="46" t="s">
        <v>0</v>
      </c>
      <c r="D6291" s="48">
        <v>208.44</v>
      </c>
    </row>
    <row r="6292" spans="1:4" x14ac:dyDescent="0.25">
      <c r="A6292" s="46" t="e">
        <f ca="1">HYPERLINK("#"&amp;CELL("address",OFFSET([4]Analítico!$B$1,MATCH(101933,[4]Analítico!$B:$B,0)-1,3)),101933)</f>
        <v>#VALUE!</v>
      </c>
      <c r="B6292" s="47" t="s">
        <v>17821</v>
      </c>
      <c r="C6292" s="46" t="s">
        <v>0</v>
      </c>
      <c r="D6292" s="48">
        <v>218.91</v>
      </c>
    </row>
    <row r="6293" spans="1:4" x14ac:dyDescent="0.25">
      <c r="A6293" s="46" t="e">
        <f ca="1">HYPERLINK("#"&amp;CELL("address",OFFSET([4]Analítico!$B$1,MATCH(92692,[4]Analítico!$B:$B,0)-1,3)),92692)</f>
        <v>#VALUE!</v>
      </c>
      <c r="B6293" s="47" t="s">
        <v>17822</v>
      </c>
      <c r="C6293" s="46" t="s">
        <v>0</v>
      </c>
      <c r="D6293" s="48">
        <v>18.11</v>
      </c>
    </row>
    <row r="6294" spans="1:4" x14ac:dyDescent="0.25">
      <c r="A6294" s="46" t="e">
        <f ca="1">HYPERLINK("#"&amp;CELL("address",OFFSET([4]Analítico!$B$1,MATCH(92694,[4]Analítico!$B:$B,0)-1,3)),92694)</f>
        <v>#VALUE!</v>
      </c>
      <c r="B6294" s="47" t="s">
        <v>17823</v>
      </c>
      <c r="C6294" s="46" t="s">
        <v>0</v>
      </c>
      <c r="D6294" s="48">
        <v>29.02</v>
      </c>
    </row>
    <row r="6295" spans="1:4" x14ac:dyDescent="0.25">
      <c r="A6295" s="46" t="e">
        <f ca="1">HYPERLINK("#"&amp;CELL("address",OFFSET([4]Analítico!$B$1,MATCH(92696,[4]Analítico!$B:$B,0)-1,3)),92696)</f>
        <v>#VALUE!</v>
      </c>
      <c r="B6295" s="47" t="s">
        <v>17824</v>
      </c>
      <c r="C6295" s="46" t="s">
        <v>0</v>
      </c>
      <c r="D6295" s="48">
        <v>45.88</v>
      </c>
    </row>
    <row r="6296" spans="1:4" x14ac:dyDescent="0.25">
      <c r="A6296" s="46" t="e">
        <f ca="1">HYPERLINK("#"&amp;CELL("address",OFFSET([4]Analítico!$B$1,MATCH(92657,[4]Analítico!$B:$B,0)-1,3)),92657)</f>
        <v>#VALUE!</v>
      </c>
      <c r="B6296" s="47" t="s">
        <v>17825</v>
      </c>
      <c r="C6296" s="46" t="s">
        <v>0</v>
      </c>
      <c r="D6296" s="48">
        <v>33.14</v>
      </c>
    </row>
    <row r="6297" spans="1:4" x14ac:dyDescent="0.25">
      <c r="A6297" s="46" t="e">
        <f ca="1">HYPERLINK("#"&amp;CELL("address",OFFSET([4]Analítico!$B$1,MATCH(92659,[4]Analítico!$B:$B,0)-1,3)),92659)</f>
        <v>#VALUE!</v>
      </c>
      <c r="B6297" s="47" t="s">
        <v>17826</v>
      </c>
      <c r="C6297" s="46" t="s">
        <v>0</v>
      </c>
      <c r="D6297" s="48">
        <v>41</v>
      </c>
    </row>
    <row r="6298" spans="1:4" x14ac:dyDescent="0.25">
      <c r="A6298" s="46" t="e">
        <f ca="1">HYPERLINK("#"&amp;CELL("address",OFFSET([4]Analítico!$B$1,MATCH(92661,[4]Analítico!$B:$B,0)-1,3)),92661)</f>
        <v>#VALUE!</v>
      </c>
      <c r="B6298" s="47" t="s">
        <v>17827</v>
      </c>
      <c r="C6298" s="46" t="s">
        <v>0</v>
      </c>
      <c r="D6298" s="48">
        <v>49.26</v>
      </c>
    </row>
    <row r="6299" spans="1:4" x14ac:dyDescent="0.25">
      <c r="A6299" s="46" t="e">
        <f ca="1">HYPERLINK("#"&amp;CELL("address",OFFSET([4]Analítico!$B$1,MATCH(92663,[4]Analítico!$B:$B,0)-1,3)),92663)</f>
        <v>#VALUE!</v>
      </c>
      <c r="B6299" s="47" t="s">
        <v>17828</v>
      </c>
      <c r="C6299" s="46" t="s">
        <v>0</v>
      </c>
      <c r="D6299" s="48">
        <v>65.459999999999994</v>
      </c>
    </row>
    <row r="6300" spans="1:4" x14ac:dyDescent="0.25">
      <c r="A6300" s="46" t="e">
        <f ca="1">HYPERLINK("#"&amp;CELL("address",OFFSET([4]Analítico!$B$1,MATCH(92665,[4]Analítico!$B:$B,0)-1,3)),92665)</f>
        <v>#VALUE!</v>
      </c>
      <c r="B6300" s="47" t="s">
        <v>17829</v>
      </c>
      <c r="C6300" s="46" t="s">
        <v>0</v>
      </c>
      <c r="D6300" s="48">
        <v>89.53</v>
      </c>
    </row>
    <row r="6301" spans="1:4" x14ac:dyDescent="0.25">
      <c r="A6301" s="46" t="e">
        <f ca="1">HYPERLINK("#"&amp;CELL("address",OFFSET([4]Analítico!$B$1,MATCH(92667,[4]Analítico!$B:$B,0)-1,3)),92667)</f>
        <v>#VALUE!</v>
      </c>
      <c r="B6301" s="47" t="s">
        <v>17830</v>
      </c>
      <c r="C6301" s="46" t="s">
        <v>0</v>
      </c>
      <c r="D6301" s="48">
        <v>129.28</v>
      </c>
    </row>
    <row r="6302" spans="1:4" x14ac:dyDescent="0.25">
      <c r="A6302" s="46" t="e">
        <f ca="1">HYPERLINK("#"&amp;CELL("address",OFFSET([4]Analítico!$B$1,MATCH(92369,[4]Analítico!$B:$B,0)-1,3)),92369)</f>
        <v>#VALUE!</v>
      </c>
      <c r="B6302" s="47" t="s">
        <v>17831</v>
      </c>
      <c r="C6302" s="46" t="s">
        <v>0</v>
      </c>
      <c r="D6302" s="48">
        <v>44.41</v>
      </c>
    </row>
    <row r="6303" spans="1:4" x14ac:dyDescent="0.25">
      <c r="A6303" s="46" t="e">
        <f ca="1">HYPERLINK("#"&amp;CELL("address",OFFSET([4]Analítico!$B$1,MATCH(92371,[4]Analítico!$B:$B,0)-1,3)),92371)</f>
        <v>#VALUE!</v>
      </c>
      <c r="B6303" s="47" t="s">
        <v>17832</v>
      </c>
      <c r="C6303" s="46" t="s">
        <v>0</v>
      </c>
      <c r="D6303" s="48">
        <v>53.83</v>
      </c>
    </row>
    <row r="6304" spans="1:4" x14ac:dyDescent="0.25">
      <c r="A6304" s="46" t="e">
        <f ca="1">HYPERLINK("#"&amp;CELL("address",OFFSET([4]Analítico!$B$1,MATCH(92373,[4]Analítico!$B:$B,0)-1,3)),92373)</f>
        <v>#VALUE!</v>
      </c>
      <c r="B6304" s="47" t="s">
        <v>17833</v>
      </c>
      <c r="C6304" s="46" t="s">
        <v>0</v>
      </c>
      <c r="D6304" s="48">
        <v>63.84</v>
      </c>
    </row>
    <row r="6305" spans="1:4" x14ac:dyDescent="0.25">
      <c r="A6305" s="46" t="e">
        <f ca="1">HYPERLINK("#"&amp;CELL("address",OFFSET([4]Analítico!$B$1,MATCH(92344,[4]Analítico!$B:$B,0)-1,3)),92344)</f>
        <v>#VALUE!</v>
      </c>
      <c r="B6305" s="47" t="s">
        <v>17834</v>
      </c>
      <c r="C6305" s="46" t="s">
        <v>0</v>
      </c>
      <c r="D6305" s="48">
        <v>86.85</v>
      </c>
    </row>
    <row r="6306" spans="1:4" x14ac:dyDescent="0.25">
      <c r="A6306" s="46" t="e">
        <f ca="1">HYPERLINK("#"&amp;CELL("address",OFFSET([4]Analítico!$B$1,MATCH(92375,[4]Analítico!$B:$B,0)-1,3)),92375)</f>
        <v>#VALUE!</v>
      </c>
      <c r="B6306" s="47" t="s">
        <v>17835</v>
      </c>
      <c r="C6306" s="46" t="s">
        <v>0</v>
      </c>
      <c r="D6306" s="48">
        <v>82.24</v>
      </c>
    </row>
    <row r="6307" spans="1:4" x14ac:dyDescent="0.25">
      <c r="A6307" s="46" t="e">
        <f ca="1">HYPERLINK("#"&amp;CELL("address",OFFSET([4]Analítico!$B$1,MATCH(92346,[4]Analítico!$B:$B,0)-1,3)),92346)</f>
        <v>#VALUE!</v>
      </c>
      <c r="B6307" s="47" t="s">
        <v>17836</v>
      </c>
      <c r="C6307" s="46" t="s">
        <v>0</v>
      </c>
      <c r="D6307" s="48">
        <v>109.71</v>
      </c>
    </row>
    <row r="6308" spans="1:4" x14ac:dyDescent="0.25">
      <c r="A6308" s="46" t="e">
        <f ca="1">HYPERLINK("#"&amp;CELL("address",OFFSET([4]Analítico!$B$1,MATCH(92377,[4]Analítico!$B:$B,0)-1,3)),92377)</f>
        <v>#VALUE!</v>
      </c>
      <c r="B6308" s="47" t="s">
        <v>17837</v>
      </c>
      <c r="C6308" s="46" t="s">
        <v>0</v>
      </c>
      <c r="D6308" s="48">
        <v>109.62</v>
      </c>
    </row>
    <row r="6309" spans="1:4" x14ac:dyDescent="0.25">
      <c r="A6309" s="46" t="e">
        <f ca="1">HYPERLINK("#"&amp;CELL("address",OFFSET([4]Analítico!$B$1,MATCH(92348,[4]Analítico!$B:$B,0)-1,3)),92348)</f>
        <v>#VALUE!</v>
      </c>
      <c r="B6309" s="47" t="s">
        <v>17838</v>
      </c>
      <c r="C6309" s="46" t="s">
        <v>0</v>
      </c>
      <c r="D6309" s="48">
        <v>148.22999999999999</v>
      </c>
    </row>
    <row r="6310" spans="1:4" x14ac:dyDescent="0.25">
      <c r="A6310" s="46" t="e">
        <f ca="1">HYPERLINK("#"&amp;CELL("address",OFFSET([4]Analítico!$B$1,MATCH(92379,[4]Analítico!$B:$B,0)-1,3)),92379)</f>
        <v>#VALUE!</v>
      </c>
      <c r="B6310" s="47" t="s">
        <v>17839</v>
      </c>
      <c r="C6310" s="46" t="s">
        <v>0</v>
      </c>
      <c r="D6310" s="48">
        <v>152.66999999999999</v>
      </c>
    </row>
    <row r="6311" spans="1:4" x14ac:dyDescent="0.25">
      <c r="A6311" s="46" t="e">
        <f ca="1">HYPERLINK("#"&amp;CELL("address",OFFSET([4]Analítico!$B$1,MATCH(106677,[4]Analítico!$B:$B,0)-1,3)),106677)</f>
        <v>#VALUE!</v>
      </c>
      <c r="B6311" s="47" t="s">
        <v>17840</v>
      </c>
      <c r="C6311" s="46" t="s">
        <v>0</v>
      </c>
      <c r="D6311" s="48">
        <v>1097.3800000000001</v>
      </c>
    </row>
    <row r="6312" spans="1:4" x14ac:dyDescent="0.25">
      <c r="A6312" s="46" t="e">
        <f ca="1">HYPERLINK("#"&amp;CELL("address",OFFSET([4]Analítico!$B$1,MATCH(95696,[4]Analítico!$B:$B,0)-1,3)),95696)</f>
        <v>#VALUE!</v>
      </c>
      <c r="B6312" s="47" t="s">
        <v>17841</v>
      </c>
      <c r="C6312" s="46" t="s">
        <v>0</v>
      </c>
      <c r="D6312" s="48">
        <v>49.56</v>
      </c>
    </row>
    <row r="6313" spans="1:4" x14ac:dyDescent="0.25">
      <c r="A6313" s="46" t="e">
        <f ca="1">HYPERLINK("#"&amp;CELL("address",OFFSET([4]Analítico!$B$1,MATCH(92335,[4]Analítico!$B:$B,0)-1,3)),92335)</f>
        <v>#VALUE!</v>
      </c>
      <c r="B6313" s="47" t="s">
        <v>17842</v>
      </c>
      <c r="C6313" s="46" t="s">
        <v>161</v>
      </c>
      <c r="D6313" s="48">
        <v>97.69</v>
      </c>
    </row>
    <row r="6314" spans="1:4" x14ac:dyDescent="0.25">
      <c r="A6314" s="46" t="e">
        <f ca="1">HYPERLINK("#"&amp;CELL("address",OFFSET([4]Analítico!$B$1,MATCH(92336,[4]Analítico!$B:$B,0)-1,3)),92336)</f>
        <v>#VALUE!</v>
      </c>
      <c r="B6314" s="47" t="s">
        <v>17843</v>
      </c>
      <c r="C6314" s="46" t="s">
        <v>161</v>
      </c>
      <c r="D6314" s="48">
        <v>116.89</v>
      </c>
    </row>
    <row r="6315" spans="1:4" x14ac:dyDescent="0.25">
      <c r="A6315" s="46" t="e">
        <f ca="1">HYPERLINK("#"&amp;CELL("address",OFFSET([4]Analítico!$B$1,MATCH(92337,[4]Analítico!$B:$B,0)-1,3)),92337)</f>
        <v>#VALUE!</v>
      </c>
      <c r="B6315" s="47" t="s">
        <v>17844</v>
      </c>
      <c r="C6315" s="46" t="s">
        <v>161</v>
      </c>
      <c r="D6315" s="48">
        <v>150.5</v>
      </c>
    </row>
    <row r="6316" spans="1:4" x14ac:dyDescent="0.25">
      <c r="A6316" s="46" t="e">
        <f ca="1">HYPERLINK("#"&amp;CELL("address",OFFSET([4]Analítico!$B$1,MATCH(92687,[4]Analítico!$B:$B,0)-1,3)),92687)</f>
        <v>#VALUE!</v>
      </c>
      <c r="B6316" s="47" t="s">
        <v>17845</v>
      </c>
      <c r="C6316" s="46" t="s">
        <v>161</v>
      </c>
      <c r="D6316" s="48">
        <v>31.32</v>
      </c>
    </row>
    <row r="6317" spans="1:4" x14ac:dyDescent="0.25">
      <c r="A6317" s="46" t="e">
        <f ca="1">HYPERLINK("#"&amp;CELL("address",OFFSET([4]Analítico!$B$1,MATCH(92688,[4]Analítico!$B:$B,0)-1,3)),92688)</f>
        <v>#VALUE!</v>
      </c>
      <c r="B6317" s="47" t="s">
        <v>17846</v>
      </c>
      <c r="C6317" s="46" t="s">
        <v>161</v>
      </c>
      <c r="D6317" s="48">
        <v>45.02</v>
      </c>
    </row>
    <row r="6318" spans="1:4" x14ac:dyDescent="0.25">
      <c r="A6318" s="46" t="e">
        <f ca="1">HYPERLINK("#"&amp;CELL("address",OFFSET([4]Analítico!$B$1,MATCH(97536,[4]Analítico!$B:$B,0)-1,3)),97536)</f>
        <v>#VALUE!</v>
      </c>
      <c r="B6318" s="47" t="s">
        <v>17847</v>
      </c>
      <c r="C6318" s="46" t="s">
        <v>161</v>
      </c>
      <c r="D6318" s="48">
        <v>69.75</v>
      </c>
    </row>
    <row r="6319" spans="1:4" x14ac:dyDescent="0.25">
      <c r="A6319" s="46" t="e">
        <f ca="1">HYPERLINK("#"&amp;CELL("address",OFFSET([4]Analítico!$B$1,MATCH(97535,[4]Analítico!$B:$B,0)-1,3)),97535)</f>
        <v>#VALUE!</v>
      </c>
      <c r="B6319" s="47" t="s">
        <v>17848</v>
      </c>
      <c r="C6319" s="46" t="s">
        <v>161</v>
      </c>
      <c r="D6319" s="48">
        <v>54.21</v>
      </c>
    </row>
    <row r="6320" spans="1:4" x14ac:dyDescent="0.25">
      <c r="A6320" s="46" t="e">
        <f ca="1">HYPERLINK("#"&amp;CELL("address",OFFSET([4]Analítico!$B$1,MATCH(92652,[4]Analítico!$B:$B,0)-1,3)),92652)</f>
        <v>#VALUE!</v>
      </c>
      <c r="B6320" s="47" t="s">
        <v>17849</v>
      </c>
      <c r="C6320" s="46" t="s">
        <v>161</v>
      </c>
      <c r="D6320" s="48">
        <v>65.489999999999995</v>
      </c>
    </row>
    <row r="6321" spans="1:4" x14ac:dyDescent="0.25">
      <c r="A6321" s="46" t="e">
        <f ca="1">HYPERLINK("#"&amp;CELL("address",OFFSET([4]Analítico!$B$1,MATCH(92653,[4]Analítico!$B:$B,0)-1,3)),92653)</f>
        <v>#VALUE!</v>
      </c>
      <c r="B6321" s="47" t="s">
        <v>17850</v>
      </c>
      <c r="C6321" s="46" t="s">
        <v>161</v>
      </c>
      <c r="D6321" s="48">
        <v>74.930000000000007</v>
      </c>
    </row>
    <row r="6322" spans="1:4" x14ac:dyDescent="0.25">
      <c r="A6322" s="46" t="e">
        <f ca="1">HYPERLINK("#"&amp;CELL("address",OFFSET([4]Analítico!$B$1,MATCH(92654,[4]Analítico!$B:$B,0)-1,3)),92654)</f>
        <v>#VALUE!</v>
      </c>
      <c r="B6322" s="47" t="s">
        <v>17851</v>
      </c>
      <c r="C6322" s="46" t="s">
        <v>161</v>
      </c>
      <c r="D6322" s="48">
        <v>100.99</v>
      </c>
    </row>
    <row r="6323" spans="1:4" x14ac:dyDescent="0.25">
      <c r="A6323" s="46" t="e">
        <f ca="1">HYPERLINK("#"&amp;CELL("address",OFFSET([4]Analítico!$B$1,MATCH(92655,[4]Analítico!$B:$B,0)-1,3)),92655)</f>
        <v>#VALUE!</v>
      </c>
      <c r="B6323" s="47" t="s">
        <v>17852</v>
      </c>
      <c r="C6323" s="46" t="s">
        <v>161</v>
      </c>
      <c r="D6323" s="48">
        <v>123.33</v>
      </c>
    </row>
    <row r="6324" spans="1:4" x14ac:dyDescent="0.25">
      <c r="A6324" s="46" t="e">
        <f ca="1">HYPERLINK("#"&amp;CELL("address",OFFSET([4]Analítico!$B$1,MATCH(92656,[4]Analítico!$B:$B,0)-1,3)),92656)</f>
        <v>#VALUE!</v>
      </c>
      <c r="B6324" s="47" t="s">
        <v>17853</v>
      </c>
      <c r="C6324" s="46" t="s">
        <v>161</v>
      </c>
      <c r="D6324" s="48">
        <v>160.08000000000001</v>
      </c>
    </row>
    <row r="6325" spans="1:4" x14ac:dyDescent="0.25">
      <c r="A6325" s="46" t="e">
        <f ca="1">HYPERLINK("#"&amp;CELL("address",OFFSET([4]Analítico!$B$1,MATCH(101918,[4]Analítico!$B:$B,0)-1,3)),101918)</f>
        <v>#VALUE!</v>
      </c>
      <c r="B6325" s="47" t="s">
        <v>17854</v>
      </c>
      <c r="C6325" s="46" t="s">
        <v>161</v>
      </c>
      <c r="D6325" s="48">
        <v>221.03</v>
      </c>
    </row>
    <row r="6326" spans="1:4" x14ac:dyDescent="0.25">
      <c r="A6326" s="46" t="e">
        <f ca="1">HYPERLINK("#"&amp;CELL("address",OFFSET([4]Analítico!$B$1,MATCH(101927,[4]Analítico!$B:$B,0)-1,3)),101927)</f>
        <v>#VALUE!</v>
      </c>
      <c r="B6326" s="47" t="s">
        <v>17855</v>
      </c>
      <c r="C6326" s="46" t="s">
        <v>161</v>
      </c>
      <c r="D6326" s="48">
        <v>202.17</v>
      </c>
    </row>
    <row r="6327" spans="1:4" x14ac:dyDescent="0.25">
      <c r="A6327" s="46" t="e">
        <f ca="1">HYPERLINK("#"&amp;CELL("address",OFFSET([4]Analítico!$B$1,MATCH(97498,[4]Analítico!$B:$B,0)-1,3)),97498)</f>
        <v>#VALUE!</v>
      </c>
      <c r="B6327" s="47" t="s">
        <v>17856</v>
      </c>
      <c r="C6327" s="46" t="s">
        <v>161</v>
      </c>
      <c r="D6327" s="48">
        <v>47.96</v>
      </c>
    </row>
    <row r="6328" spans="1:4" x14ac:dyDescent="0.25">
      <c r="A6328" s="46" t="e">
        <f ca="1">HYPERLINK("#"&amp;CELL("address",OFFSET([4]Analítico!$B$1,MATCH(92364,[4]Analítico!$B:$B,0)-1,3)),92364)</f>
        <v>#VALUE!</v>
      </c>
      <c r="B6328" s="47" t="s">
        <v>17857</v>
      </c>
      <c r="C6328" s="46" t="s">
        <v>161</v>
      </c>
      <c r="D6328" s="48">
        <v>58.76</v>
      </c>
    </row>
    <row r="6329" spans="1:4" x14ac:dyDescent="0.25">
      <c r="A6329" s="46" t="e">
        <f ca="1">HYPERLINK("#"&amp;CELL("address",OFFSET([4]Analítico!$B$1,MATCH(92365,[4]Analítico!$B:$B,0)-1,3)),92365)</f>
        <v>#VALUE!</v>
      </c>
      <c r="B6329" s="47" t="s">
        <v>17858</v>
      </c>
      <c r="C6329" s="46" t="s">
        <v>161</v>
      </c>
      <c r="D6329" s="48">
        <v>67.66</v>
      </c>
    </row>
    <row r="6330" spans="1:4" x14ac:dyDescent="0.25">
      <c r="A6330" s="46" t="e">
        <f ca="1">HYPERLINK("#"&amp;CELL("address",OFFSET([4]Analítico!$B$1,MATCH(92341,[4]Analítico!$B:$B,0)-1,3)),92341)</f>
        <v>#VALUE!</v>
      </c>
      <c r="B6330" s="47" t="s">
        <v>17859</v>
      </c>
      <c r="C6330" s="46" t="s">
        <v>161</v>
      </c>
      <c r="D6330" s="48">
        <v>113.35</v>
      </c>
    </row>
    <row r="6331" spans="1:4" x14ac:dyDescent="0.25">
      <c r="A6331" s="46" t="e">
        <f ca="1">HYPERLINK("#"&amp;CELL("address",OFFSET([4]Analítico!$B$1,MATCH(92366,[4]Analítico!$B:$B,0)-1,3)),92366)</f>
        <v>#VALUE!</v>
      </c>
      <c r="B6331" s="47" t="s">
        <v>17860</v>
      </c>
      <c r="C6331" s="46" t="s">
        <v>161</v>
      </c>
      <c r="D6331" s="48">
        <v>93.05</v>
      </c>
    </row>
    <row r="6332" spans="1:4" x14ac:dyDescent="0.25">
      <c r="A6332" s="46" t="e">
        <f ca="1">HYPERLINK("#"&amp;CELL("address",OFFSET([4]Analítico!$B$1,MATCH(92342,[4]Analítico!$B:$B,0)-1,3)),92342)</f>
        <v>#VALUE!</v>
      </c>
      <c r="B6332" s="47" t="s">
        <v>17861</v>
      </c>
      <c r="C6332" s="46" t="s">
        <v>161</v>
      </c>
      <c r="D6332" s="48">
        <v>134.22999999999999</v>
      </c>
    </row>
    <row r="6333" spans="1:4" x14ac:dyDescent="0.25">
      <c r="A6333" s="46" t="e">
        <f ca="1">HYPERLINK("#"&amp;CELL("address",OFFSET([4]Analítico!$B$1,MATCH(92367,[4]Analítico!$B:$B,0)-1,3)),92367)</f>
        <v>#VALUE!</v>
      </c>
      <c r="B6333" s="47" t="s">
        <v>17862</v>
      </c>
      <c r="C6333" s="46" t="s">
        <v>161</v>
      </c>
      <c r="D6333" s="48">
        <v>114.37</v>
      </c>
    </row>
    <row r="6334" spans="1:4" x14ac:dyDescent="0.25">
      <c r="A6334" s="46" t="e">
        <f ca="1">HYPERLINK("#"&amp;CELL("address",OFFSET([4]Analítico!$B$1,MATCH(92343,[4]Analítico!$B:$B,0)-1,3)),92343)</f>
        <v>#VALUE!</v>
      </c>
      <c r="B6334" s="47" t="s">
        <v>17863</v>
      </c>
      <c r="C6334" s="46" t="s">
        <v>161</v>
      </c>
      <c r="D6334" s="48">
        <v>169.53</v>
      </c>
    </row>
    <row r="6335" spans="1:4" x14ac:dyDescent="0.25">
      <c r="A6335" s="46" t="e">
        <f ca="1">HYPERLINK("#"&amp;CELL("address",OFFSET([4]Analítico!$B$1,MATCH(92368,[4]Analítico!$B:$B,0)-1,3)),92368)</f>
        <v>#VALUE!</v>
      </c>
      <c r="B6335" s="47" t="s">
        <v>17864</v>
      </c>
      <c r="C6335" s="46" t="s">
        <v>161</v>
      </c>
      <c r="D6335" s="48">
        <v>150.1</v>
      </c>
    </row>
    <row r="6336" spans="1:4" x14ac:dyDescent="0.25">
      <c r="A6336" s="46" t="e">
        <f ca="1">HYPERLINK("#"&amp;CELL("address",OFFSET([4]Analítico!$B$1,MATCH(92689,[4]Analítico!$B:$B,0)-1,3)),92689)</f>
        <v>#VALUE!</v>
      </c>
      <c r="B6336" s="47" t="s">
        <v>17865</v>
      </c>
      <c r="C6336" s="46" t="s">
        <v>161</v>
      </c>
      <c r="D6336" s="48">
        <v>54.55</v>
      </c>
    </row>
    <row r="6337" spans="1:4" x14ac:dyDescent="0.25">
      <c r="A6337" s="46" t="e">
        <f ca="1">HYPERLINK("#"&amp;CELL("address",OFFSET([4]Analítico!$B$1,MATCH(92690,[4]Analítico!$B:$B,0)-1,3)),92690)</f>
        <v>#VALUE!</v>
      </c>
      <c r="B6337" s="47" t="s">
        <v>17866</v>
      </c>
      <c r="C6337" s="46" t="s">
        <v>161</v>
      </c>
      <c r="D6337" s="48">
        <v>78.760000000000005</v>
      </c>
    </row>
    <row r="6338" spans="1:4" x14ac:dyDescent="0.25">
      <c r="A6338" s="46" t="e">
        <f ca="1">HYPERLINK("#"&amp;CELL("address",OFFSET([4]Analítico!$B$1,MATCH(92691,[4]Analítico!$B:$B,0)-1,3)),92691)</f>
        <v>#VALUE!</v>
      </c>
      <c r="B6338" s="47" t="s">
        <v>17867</v>
      </c>
      <c r="C6338" s="46" t="s">
        <v>161</v>
      </c>
      <c r="D6338" s="48">
        <v>105.99</v>
      </c>
    </row>
    <row r="6339" spans="1:4" x14ac:dyDescent="0.25">
      <c r="A6339" s="46" t="e">
        <f ca="1">HYPERLINK("#"&amp;CELL("address",OFFSET([4]Analítico!$B$1,MATCH(92359,[4]Analítico!$B:$B,0)-1,3)),92359)</f>
        <v>#VALUE!</v>
      </c>
      <c r="B6339" s="47" t="s">
        <v>17868</v>
      </c>
      <c r="C6339" s="46" t="s">
        <v>161</v>
      </c>
      <c r="D6339" s="48">
        <v>70.489999999999995</v>
      </c>
    </row>
    <row r="6340" spans="1:4" x14ac:dyDescent="0.25">
      <c r="A6340" s="46" t="e">
        <f ca="1">HYPERLINK("#"&amp;CELL("address",OFFSET([4]Analítico!$B$1,MATCH(92645,[4]Analítico!$B:$B,0)-1,3)),92645)</f>
        <v>#VALUE!</v>
      </c>
      <c r="B6340" s="47" t="s">
        <v>17869</v>
      </c>
      <c r="C6340" s="46" t="s">
        <v>161</v>
      </c>
      <c r="D6340" s="48">
        <v>75.59</v>
      </c>
    </row>
    <row r="6341" spans="1:4" x14ac:dyDescent="0.25">
      <c r="A6341" s="46" t="e">
        <f ca="1">HYPERLINK("#"&amp;CELL("address",OFFSET([4]Analítico!$B$1,MATCH(92360,[4]Analítico!$B:$B,0)-1,3)),92360)</f>
        <v>#VALUE!</v>
      </c>
      <c r="B6341" s="47" t="s">
        <v>17870</v>
      </c>
      <c r="C6341" s="46" t="s">
        <v>161</v>
      </c>
      <c r="D6341" s="48">
        <v>94.05</v>
      </c>
    </row>
    <row r="6342" spans="1:4" x14ac:dyDescent="0.25">
      <c r="A6342" s="46" t="e">
        <f ca="1">HYPERLINK("#"&amp;CELL("address",OFFSET([4]Analítico!$B$1,MATCH(92646,[4]Analítico!$B:$B,0)-1,3)),92646)</f>
        <v>#VALUE!</v>
      </c>
      <c r="B6342" s="47" t="s">
        <v>17871</v>
      </c>
      <c r="C6342" s="46" t="s">
        <v>161</v>
      </c>
      <c r="D6342" s="48">
        <v>99.16</v>
      </c>
    </row>
    <row r="6343" spans="1:4" x14ac:dyDescent="0.25">
      <c r="A6343" s="46" t="e">
        <f ca="1">HYPERLINK("#"&amp;CELL("address",OFFSET([4]Analítico!$B$1,MATCH(95697,[4]Analítico!$B:$B,0)-1,3)),95697)</f>
        <v>#VALUE!</v>
      </c>
      <c r="B6343" s="47" t="s">
        <v>17872</v>
      </c>
      <c r="C6343" s="46" t="s">
        <v>161</v>
      </c>
      <c r="D6343" s="48">
        <v>103.58</v>
      </c>
    </row>
    <row r="6344" spans="1:4" x14ac:dyDescent="0.25">
      <c r="A6344" s="46" t="e">
        <f ca="1">HYPERLINK("#"&amp;CELL("address",OFFSET([4]Analítico!$B$1,MATCH(92648,[4]Analítico!$B:$B,0)-1,3)),92648)</f>
        <v>#VALUE!</v>
      </c>
      <c r="B6344" s="47" t="s">
        <v>17873</v>
      </c>
      <c r="C6344" s="46" t="s">
        <v>161</v>
      </c>
      <c r="D6344" s="48">
        <v>108.69</v>
      </c>
    </row>
    <row r="6345" spans="1:4" x14ac:dyDescent="0.25">
      <c r="A6345" s="46" t="e">
        <f ca="1">HYPERLINK("#"&amp;CELL("address",OFFSET([4]Analítico!$B$1,MATCH(92338,[4]Analítico!$B:$B,0)-1,3)),92338)</f>
        <v>#VALUE!</v>
      </c>
      <c r="B6345" s="47" t="s">
        <v>17874</v>
      </c>
      <c r="C6345" s="46" t="s">
        <v>161</v>
      </c>
      <c r="D6345" s="48">
        <v>157.38999999999999</v>
      </c>
    </row>
    <row r="6346" spans="1:4" x14ac:dyDescent="0.25">
      <c r="A6346" s="46" t="e">
        <f ca="1">HYPERLINK("#"&amp;CELL("address",OFFSET([4]Analítico!$B$1,MATCH(92361,[4]Analítico!$B:$B,0)-1,3)),92361)</f>
        <v>#VALUE!</v>
      </c>
      <c r="B6346" s="47" t="s">
        <v>17875</v>
      </c>
      <c r="C6346" s="46" t="s">
        <v>161</v>
      </c>
      <c r="D6346" s="48">
        <v>127.26</v>
      </c>
    </row>
    <row r="6347" spans="1:4" x14ac:dyDescent="0.25">
      <c r="A6347" s="46" t="e">
        <f ca="1">HYPERLINK("#"&amp;CELL("address",OFFSET([4]Analítico!$B$1,MATCH(92649,[4]Analítico!$B:$B,0)-1,3)),92649)</f>
        <v>#VALUE!</v>
      </c>
      <c r="B6347" s="47" t="s">
        <v>17876</v>
      </c>
      <c r="C6347" s="46" t="s">
        <v>161</v>
      </c>
      <c r="D6347" s="48">
        <v>132.35</v>
      </c>
    </row>
    <row r="6348" spans="1:4" x14ac:dyDescent="0.25">
      <c r="A6348" s="46" t="e">
        <f ca="1">HYPERLINK("#"&amp;CELL("address",OFFSET([4]Analítico!$B$1,MATCH(92339,[4]Analítico!$B:$B,0)-1,3)),92339)</f>
        <v>#VALUE!</v>
      </c>
      <c r="B6348" s="47" t="s">
        <v>17877</v>
      </c>
      <c r="C6348" s="46" t="s">
        <v>161</v>
      </c>
      <c r="D6348" s="48">
        <v>230.53</v>
      </c>
    </row>
    <row r="6349" spans="1:4" x14ac:dyDescent="0.25">
      <c r="A6349" s="46" t="e">
        <f ca="1">HYPERLINK("#"&amp;CELL("address",OFFSET([4]Analítico!$B$1,MATCH(92362,[4]Analítico!$B:$B,0)-1,3)),92362)</f>
        <v>#VALUE!</v>
      </c>
      <c r="B6349" s="47" t="s">
        <v>17878</v>
      </c>
      <c r="C6349" s="46" t="s">
        <v>161</v>
      </c>
      <c r="D6349" s="48">
        <v>202.53</v>
      </c>
    </row>
    <row r="6350" spans="1:4" x14ac:dyDescent="0.25">
      <c r="A6350" s="46" t="e">
        <f ca="1">HYPERLINK("#"&amp;CELL("address",OFFSET([4]Analítico!$B$1,MATCH(92650,[4]Analítico!$B:$B,0)-1,3)),92650)</f>
        <v>#VALUE!</v>
      </c>
      <c r="B6350" s="47" t="s">
        <v>17879</v>
      </c>
      <c r="C6350" s="46" t="s">
        <v>161</v>
      </c>
      <c r="D6350" s="48">
        <v>207.63</v>
      </c>
    </row>
    <row r="6351" spans="1:4" x14ac:dyDescent="0.25">
      <c r="A6351" s="46" t="e">
        <f ca="1">HYPERLINK("#"&amp;CELL("address",OFFSET([4]Analítico!$B$1,MATCH(106674,[4]Analítico!$B:$B,0)-1,3)),106674)</f>
        <v>#VALUE!</v>
      </c>
      <c r="B6351" s="47" t="s">
        <v>17880</v>
      </c>
      <c r="C6351" s="46" t="s">
        <v>161</v>
      </c>
      <c r="D6351" s="48">
        <v>280.39999999999998</v>
      </c>
    </row>
    <row r="6352" spans="1:4" x14ac:dyDescent="0.25">
      <c r="A6352" s="46" t="e">
        <f ca="1">HYPERLINK("#"&amp;CELL("address",OFFSET([4]Analítico!$B$1,MATCH(106675,[4]Analítico!$B:$B,0)-1,3)),106675)</f>
        <v>#VALUE!</v>
      </c>
      <c r="B6352" s="47" t="s">
        <v>17881</v>
      </c>
      <c r="C6352" s="46" t="s">
        <v>161</v>
      </c>
      <c r="D6352" s="48">
        <v>254.52</v>
      </c>
    </row>
    <row r="6353" spans="1:4" x14ac:dyDescent="0.25">
      <c r="A6353" s="46" t="e">
        <f ca="1">HYPERLINK("#"&amp;CELL("address",OFFSET([4]Analítico!$B$1,MATCH(106676,[4]Analítico!$B:$B,0)-1,3)),106676)</f>
        <v>#VALUE!</v>
      </c>
      <c r="B6353" s="47" t="s">
        <v>17882</v>
      </c>
      <c r="C6353" s="46" t="s">
        <v>161</v>
      </c>
      <c r="D6353" s="48">
        <v>259.63</v>
      </c>
    </row>
    <row r="6354" spans="1:4" x14ac:dyDescent="0.25">
      <c r="A6354" s="46" t="e">
        <f ca="1">HYPERLINK("#"&amp;CELL("address",OFFSET([4]Analítico!$B$1,MATCH(97439,[4]Analítico!$B:$B,0)-1,3)),97439)</f>
        <v>#VALUE!</v>
      </c>
      <c r="B6354" s="47" t="s">
        <v>17883</v>
      </c>
      <c r="C6354" s="46" t="s">
        <v>0</v>
      </c>
      <c r="D6354" s="48">
        <v>161.88</v>
      </c>
    </row>
    <row r="6355" spans="1:4" x14ac:dyDescent="0.25">
      <c r="A6355" s="46" t="e">
        <f ca="1">HYPERLINK("#"&amp;CELL("address",OFFSET([4]Analítico!$B$1,MATCH(97440,[4]Analítico!$B:$B,0)-1,3)),97440)</f>
        <v>#VALUE!</v>
      </c>
      <c r="B6355" s="47" t="s">
        <v>17884</v>
      </c>
      <c r="C6355" s="46" t="s">
        <v>0</v>
      </c>
      <c r="D6355" s="48">
        <v>186.22</v>
      </c>
    </row>
    <row r="6356" spans="1:4" x14ac:dyDescent="0.25">
      <c r="A6356" s="46" t="e">
        <f ca="1">HYPERLINK("#"&amp;CELL("address",OFFSET([4]Analítico!$B$1,MATCH(97442,[4]Analítico!$B:$B,0)-1,3)),97442)</f>
        <v>#VALUE!</v>
      </c>
      <c r="B6356" s="47" t="s">
        <v>17885</v>
      </c>
      <c r="C6356" s="46" t="s">
        <v>0</v>
      </c>
      <c r="D6356" s="48">
        <v>200.77</v>
      </c>
    </row>
    <row r="6357" spans="1:4" x14ac:dyDescent="0.25">
      <c r="A6357" s="46" t="e">
        <f ca="1">HYPERLINK("#"&amp;CELL("address",OFFSET([4]Analítico!$B$1,MATCH(97552,[4]Analítico!$B:$B,0)-1,3)),97552)</f>
        <v>#VALUE!</v>
      </c>
      <c r="B6357" s="47" t="s">
        <v>17886</v>
      </c>
      <c r="C6357" s="46" t="s">
        <v>0</v>
      </c>
      <c r="D6357" s="48">
        <v>57.17</v>
      </c>
    </row>
    <row r="6358" spans="1:4" x14ac:dyDescent="0.25">
      <c r="A6358" s="46" t="e">
        <f ca="1">HYPERLINK("#"&amp;CELL("address",OFFSET([4]Analítico!$B$1,MATCH(97553,[4]Analítico!$B:$B,0)-1,3)),97553)</f>
        <v>#VALUE!</v>
      </c>
      <c r="B6358" s="47" t="s">
        <v>17887</v>
      </c>
      <c r="C6358" s="46" t="s">
        <v>0</v>
      </c>
      <c r="D6358" s="48">
        <v>84.2</v>
      </c>
    </row>
    <row r="6359" spans="1:4" x14ac:dyDescent="0.25">
      <c r="A6359" s="46" t="e">
        <f ca="1">HYPERLINK("#"&amp;CELL("address",OFFSET([4]Analítico!$B$1,MATCH(97554,[4]Analítico!$B:$B,0)-1,3)),97554)</f>
        <v>#VALUE!</v>
      </c>
      <c r="B6359" s="47" t="s">
        <v>17888</v>
      </c>
      <c r="C6359" s="46" t="s">
        <v>0</v>
      </c>
      <c r="D6359" s="48">
        <v>148.05000000000001</v>
      </c>
    </row>
    <row r="6360" spans="1:4" x14ac:dyDescent="0.25">
      <c r="A6360" s="46" t="e">
        <f ca="1">HYPERLINK("#"&amp;CELL("address",OFFSET([4]Analítico!$B$1,MATCH(97491,[4]Analítico!$B:$B,0)-1,3)),97491)</f>
        <v>#VALUE!</v>
      </c>
      <c r="B6360" s="47" t="s">
        <v>17889</v>
      </c>
      <c r="C6360" s="46" t="s">
        <v>0</v>
      </c>
      <c r="D6360" s="48">
        <v>96.92</v>
      </c>
    </row>
    <row r="6361" spans="1:4" x14ac:dyDescent="0.25">
      <c r="A6361" s="46" t="e">
        <f ca="1">HYPERLINK("#"&amp;CELL("address",OFFSET([4]Analítico!$B$1,MATCH(97529,[4]Analítico!$B:$B,0)-1,3)),97529)</f>
        <v>#VALUE!</v>
      </c>
      <c r="B6361" s="47" t="s">
        <v>17890</v>
      </c>
      <c r="C6361" s="46" t="s">
        <v>0</v>
      </c>
      <c r="D6361" s="48">
        <v>90.64</v>
      </c>
    </row>
    <row r="6362" spans="1:4" x14ac:dyDescent="0.25">
      <c r="A6362" s="46" t="e">
        <f ca="1">HYPERLINK("#"&amp;CELL("address",OFFSET([4]Analítico!$B$1,MATCH(97492,[4]Analítico!$B:$B,0)-1,3)),97492)</f>
        <v>#VALUE!</v>
      </c>
      <c r="B6362" s="47" t="s">
        <v>17891</v>
      </c>
      <c r="C6362" s="46" t="s">
        <v>0</v>
      </c>
      <c r="D6362" s="48">
        <v>140.18</v>
      </c>
    </row>
    <row r="6363" spans="1:4" x14ac:dyDescent="0.25">
      <c r="A6363" s="46" t="e">
        <f ca="1">HYPERLINK("#"&amp;CELL("address",OFFSET([4]Analítico!$B$1,MATCH(97530,[4]Analítico!$B:$B,0)-1,3)),97530)</f>
        <v>#VALUE!</v>
      </c>
      <c r="B6363" s="47" t="s">
        <v>17892</v>
      </c>
      <c r="C6363" s="46" t="s">
        <v>0</v>
      </c>
      <c r="D6363" s="48">
        <v>129.08000000000001</v>
      </c>
    </row>
    <row r="6364" spans="1:4" x14ac:dyDescent="0.25">
      <c r="A6364" s="46" t="e">
        <f ca="1">HYPERLINK("#"&amp;CELL("address",OFFSET([4]Analítico!$B$1,MATCH(97493,[4]Analítico!$B:$B,0)-1,3)),97493)</f>
        <v>#VALUE!</v>
      </c>
      <c r="B6364" s="47" t="s">
        <v>17893</v>
      </c>
      <c r="C6364" s="46" t="s">
        <v>0</v>
      </c>
      <c r="D6364" s="48">
        <v>179.96</v>
      </c>
    </row>
    <row r="6365" spans="1:4" x14ac:dyDescent="0.25">
      <c r="A6365" s="46" t="e">
        <f ca="1">HYPERLINK("#"&amp;CELL("address",OFFSET([4]Analítico!$B$1,MATCH(97531,[4]Analítico!$B:$B,0)-1,3)),97531)</f>
        <v>#VALUE!</v>
      </c>
      <c r="B6365" s="47" t="s">
        <v>17894</v>
      </c>
      <c r="C6365" s="46" t="s">
        <v>0</v>
      </c>
      <c r="D6365" s="48">
        <v>163.37</v>
      </c>
    </row>
    <row r="6366" spans="1:4" x14ac:dyDescent="0.25">
      <c r="A6366" s="46" t="e">
        <f ca="1">HYPERLINK("#"&amp;CELL("address",OFFSET([4]Analítico!$B$1,MATCH(97458,[4]Analítico!$B:$B,0)-1,3)),97458)</f>
        <v>#VALUE!</v>
      </c>
      <c r="B6366" s="47" t="s">
        <v>17895</v>
      </c>
      <c r="C6366" s="46" t="s">
        <v>0</v>
      </c>
      <c r="D6366" s="48">
        <v>325.76</v>
      </c>
    </row>
    <row r="6367" spans="1:4" x14ac:dyDescent="0.25">
      <c r="A6367" s="46" t="e">
        <f ca="1">HYPERLINK("#"&amp;CELL("address",OFFSET([4]Analítico!$B$1,MATCH(97494,[4]Analítico!$B:$B,0)-1,3)),97494)</f>
        <v>#VALUE!</v>
      </c>
      <c r="B6367" s="47" t="s">
        <v>17896</v>
      </c>
      <c r="C6367" s="46" t="s">
        <v>0</v>
      </c>
      <c r="D6367" s="48">
        <v>275.32</v>
      </c>
    </row>
    <row r="6368" spans="1:4" x14ac:dyDescent="0.25">
      <c r="A6368" s="46" t="e">
        <f ca="1">HYPERLINK("#"&amp;CELL("address",OFFSET([4]Analítico!$B$1,MATCH(97532,[4]Analítico!$B:$B,0)-1,3)),97532)</f>
        <v>#VALUE!</v>
      </c>
      <c r="B6368" s="47" t="s">
        <v>17897</v>
      </c>
      <c r="C6368" s="46" t="s">
        <v>0</v>
      </c>
      <c r="D6368" s="48">
        <v>251.88</v>
      </c>
    </row>
    <row r="6369" spans="1:4" x14ac:dyDescent="0.25">
      <c r="A6369" s="46" t="e">
        <f ca="1">HYPERLINK("#"&amp;CELL("address",OFFSET([4]Analítico!$B$1,MATCH(97459,[4]Analítico!$B:$B,0)-1,3)),97459)</f>
        <v>#VALUE!</v>
      </c>
      <c r="B6369" s="47" t="s">
        <v>17898</v>
      </c>
      <c r="C6369" s="46" t="s">
        <v>0</v>
      </c>
      <c r="D6369" s="48">
        <v>532.29999999999995</v>
      </c>
    </row>
    <row r="6370" spans="1:4" x14ac:dyDescent="0.25">
      <c r="A6370" s="46" t="e">
        <f ca="1">HYPERLINK("#"&amp;CELL("address",OFFSET([4]Analítico!$B$1,MATCH(97495,[4]Analítico!$B:$B,0)-1,3)),97495)</f>
        <v>#VALUE!</v>
      </c>
      <c r="B6370" s="47" t="s">
        <v>17899</v>
      </c>
      <c r="C6370" s="46" t="s">
        <v>0</v>
      </c>
      <c r="D6370" s="48">
        <v>496.64</v>
      </c>
    </row>
    <row r="6371" spans="1:4" x14ac:dyDescent="0.25">
      <c r="A6371" s="46" t="e">
        <f ca="1">HYPERLINK("#"&amp;CELL("address",OFFSET([4]Analítico!$B$1,MATCH(97533,[4]Analítico!$B:$B,0)-1,3)),97533)</f>
        <v>#VALUE!</v>
      </c>
      <c r="B6371" s="47" t="s">
        <v>17900</v>
      </c>
      <c r="C6371" s="46" t="s">
        <v>0</v>
      </c>
      <c r="D6371" s="48">
        <v>462.91</v>
      </c>
    </row>
    <row r="6372" spans="1:4" x14ac:dyDescent="0.25">
      <c r="A6372" s="46" t="e">
        <f ca="1">HYPERLINK("#"&amp;CELL("address",OFFSET([4]Analítico!$B$1,MATCH(97460,[4]Analítico!$B:$B,0)-1,3)),97460)</f>
        <v>#VALUE!</v>
      </c>
      <c r="B6372" s="47" t="s">
        <v>17901</v>
      </c>
      <c r="C6372" s="46" t="s">
        <v>0</v>
      </c>
      <c r="D6372" s="48">
        <v>799.52</v>
      </c>
    </row>
    <row r="6373" spans="1:4" x14ac:dyDescent="0.25">
      <c r="A6373" s="46" t="e">
        <f ca="1">HYPERLINK("#"&amp;CELL("address",OFFSET([4]Analítico!$B$1,MATCH(97496,[4]Analítico!$B:$B,0)-1,3)),97496)</f>
        <v>#VALUE!</v>
      </c>
      <c r="B6373" s="47" t="s">
        <v>17902</v>
      </c>
      <c r="C6373" s="46" t="s">
        <v>0</v>
      </c>
      <c r="D6373" s="48">
        <v>778.67</v>
      </c>
    </row>
    <row r="6374" spans="1:4" x14ac:dyDescent="0.25">
      <c r="A6374" s="46" t="e">
        <f ca="1">HYPERLINK("#"&amp;CELL("address",OFFSET([4]Analítico!$B$1,MATCH(97534,[4]Analítico!$B:$B,0)-1,3)),97534)</f>
        <v>#VALUE!</v>
      </c>
      <c r="B6374" s="47" t="s">
        <v>17903</v>
      </c>
      <c r="C6374" s="46" t="s">
        <v>0</v>
      </c>
      <c r="D6374" s="48">
        <v>734.63</v>
      </c>
    </row>
    <row r="6375" spans="1:4" x14ac:dyDescent="0.25">
      <c r="A6375" s="46" t="e">
        <f ca="1">HYPERLINK("#"&amp;CELL("address",OFFSET([4]Analítico!$B$1,MATCH(101926,[4]Analítico!$B:$B,0)-1,3)),101926)</f>
        <v>#VALUE!</v>
      </c>
      <c r="B6375" s="47" t="s">
        <v>17904</v>
      </c>
      <c r="C6375" s="46" t="s">
        <v>0</v>
      </c>
      <c r="D6375" s="48">
        <v>446.77</v>
      </c>
    </row>
    <row r="6376" spans="1:4" x14ac:dyDescent="0.25">
      <c r="A6376" s="46" t="e">
        <f ca="1">HYPERLINK("#"&amp;CELL("address",OFFSET([4]Analítico!$B$1,MATCH(101935,[4]Analítico!$B:$B,0)-1,3)),101935)</f>
        <v>#VALUE!</v>
      </c>
      <c r="B6376" s="47" t="s">
        <v>17905</v>
      </c>
      <c r="C6376" s="46" t="s">
        <v>0</v>
      </c>
      <c r="D6376" s="48">
        <v>467.71</v>
      </c>
    </row>
    <row r="6377" spans="1:4" x14ac:dyDescent="0.25">
      <c r="A6377" s="46" t="e">
        <f ca="1">HYPERLINK("#"&amp;CELL("address",OFFSET([4]Analítico!$B$1,MATCH(92704,[4]Analítico!$B:$B,0)-1,3)),92704)</f>
        <v>#VALUE!</v>
      </c>
      <c r="B6377" s="47" t="s">
        <v>17906</v>
      </c>
      <c r="C6377" s="46" t="s">
        <v>0</v>
      </c>
      <c r="D6377" s="48">
        <v>34.159999999999997</v>
      </c>
    </row>
    <row r="6378" spans="1:4" x14ac:dyDescent="0.25">
      <c r="A6378" s="46" t="e">
        <f ca="1">HYPERLINK("#"&amp;CELL("address",OFFSET([4]Analítico!$B$1,MATCH(92705,[4]Analítico!$B:$B,0)-1,3)),92705)</f>
        <v>#VALUE!</v>
      </c>
      <c r="B6378" s="47" t="s">
        <v>17907</v>
      </c>
      <c r="C6378" s="46" t="s">
        <v>0</v>
      </c>
      <c r="D6378" s="48">
        <v>55.57</v>
      </c>
    </row>
    <row r="6379" spans="1:4" x14ac:dyDescent="0.25">
      <c r="A6379" s="46" t="e">
        <f ca="1">HYPERLINK("#"&amp;CELL("address",OFFSET([4]Analítico!$B$1,MATCH(92706,[4]Analítico!$B:$B,0)-1,3)),92706)</f>
        <v>#VALUE!</v>
      </c>
      <c r="B6379" s="47" t="s">
        <v>17908</v>
      </c>
      <c r="C6379" s="46" t="s">
        <v>0</v>
      </c>
      <c r="D6379" s="48">
        <v>90.02</v>
      </c>
    </row>
    <row r="6380" spans="1:4" x14ac:dyDescent="0.25">
      <c r="A6380" s="46" t="e">
        <f ca="1">HYPERLINK("#"&amp;CELL("address",OFFSET([4]Analítico!$B$1,MATCH(92637,[4]Analítico!$B:$B,0)-1,3)),92637)</f>
        <v>#VALUE!</v>
      </c>
      <c r="B6380" s="47" t="s">
        <v>17909</v>
      </c>
      <c r="C6380" s="46" t="s">
        <v>0</v>
      </c>
      <c r="D6380" s="48">
        <v>128.86000000000001</v>
      </c>
    </row>
    <row r="6381" spans="1:4" x14ac:dyDescent="0.25">
      <c r="A6381" s="46" t="e">
        <f ca="1">HYPERLINK("#"&amp;CELL("address",OFFSET([4]Analítico!$B$1,MATCH(92681,[4]Analítico!$B:$B,0)-1,3)),92681)</f>
        <v>#VALUE!</v>
      </c>
      <c r="B6381" s="47" t="s">
        <v>17910</v>
      </c>
      <c r="C6381" s="46" t="s">
        <v>0</v>
      </c>
      <c r="D6381" s="48">
        <v>64.53</v>
      </c>
    </row>
    <row r="6382" spans="1:4" x14ac:dyDescent="0.25">
      <c r="A6382" s="46" t="e">
        <f ca="1">HYPERLINK("#"&amp;CELL("address",OFFSET([4]Analítico!$B$1,MATCH(92638,[4]Analítico!$B:$B,0)-1,3)),92638)</f>
        <v>#VALUE!</v>
      </c>
      <c r="B6382" s="47" t="s">
        <v>17911</v>
      </c>
      <c r="C6382" s="46" t="s">
        <v>0</v>
      </c>
      <c r="D6382" s="48">
        <v>170.71</v>
      </c>
    </row>
    <row r="6383" spans="1:4" x14ac:dyDescent="0.25">
      <c r="A6383" s="46" t="e">
        <f ca="1">HYPERLINK("#"&amp;CELL("address",OFFSET([4]Analítico!$B$1,MATCH(92682,[4]Analítico!$B:$B,0)-1,3)),92682)</f>
        <v>#VALUE!</v>
      </c>
      <c r="B6383" s="47" t="s">
        <v>17912</v>
      </c>
      <c r="C6383" s="46" t="s">
        <v>0</v>
      </c>
      <c r="D6383" s="48">
        <v>80.77</v>
      </c>
    </row>
    <row r="6384" spans="1:4" x14ac:dyDescent="0.25">
      <c r="A6384" s="46" t="e">
        <f ca="1">HYPERLINK("#"&amp;CELL("address",OFFSET([4]Analítico!$B$1,MATCH(92639,[4]Analítico!$B:$B,0)-1,3)),92639)</f>
        <v>#VALUE!</v>
      </c>
      <c r="B6384" s="47" t="s">
        <v>17913</v>
      </c>
      <c r="C6384" s="46" t="s">
        <v>0</v>
      </c>
      <c r="D6384" s="48">
        <v>209.02</v>
      </c>
    </row>
    <row r="6385" spans="1:4" x14ac:dyDescent="0.25">
      <c r="A6385" s="46" t="e">
        <f ca="1">HYPERLINK("#"&amp;CELL("address",OFFSET([4]Analítico!$B$1,MATCH(92683,[4]Analítico!$B:$B,0)-1,3)),92683)</f>
        <v>#VALUE!</v>
      </c>
      <c r="B6385" s="47" t="s">
        <v>17914</v>
      </c>
      <c r="C6385" s="46" t="s">
        <v>0</v>
      </c>
      <c r="D6385" s="48">
        <v>94.83</v>
      </c>
    </row>
    <row r="6386" spans="1:4" x14ac:dyDescent="0.25">
      <c r="A6386" s="46" t="e">
        <f ca="1">HYPERLINK("#"&amp;CELL("address",OFFSET([4]Analítico!$B$1,MATCH(92640,[4]Analítico!$B:$B,0)-1,3)),92640)</f>
        <v>#VALUE!</v>
      </c>
      <c r="B6386" s="47" t="s">
        <v>17915</v>
      </c>
      <c r="C6386" s="46" t="s">
        <v>0</v>
      </c>
      <c r="D6386" s="48">
        <v>160.02000000000001</v>
      </c>
    </row>
    <row r="6387" spans="1:4" x14ac:dyDescent="0.25">
      <c r="A6387" s="46" t="e">
        <f ca="1">HYPERLINK("#"&amp;CELL("address",OFFSET([4]Analítico!$B$1,MATCH(92684,[4]Analítico!$B:$B,0)-1,3)),92684)</f>
        <v>#VALUE!</v>
      </c>
      <c r="B6387" s="47" t="s">
        <v>17916</v>
      </c>
      <c r="C6387" s="46" t="s">
        <v>0</v>
      </c>
      <c r="D6387" s="48">
        <v>126.45</v>
      </c>
    </row>
    <row r="6388" spans="1:4" x14ac:dyDescent="0.25">
      <c r="A6388" s="46" t="e">
        <f ca="1">HYPERLINK("#"&amp;CELL("address",OFFSET([4]Analítico!$B$1,MATCH(92642,[4]Analítico!$B:$B,0)-1,3)),92642)</f>
        <v>#VALUE!</v>
      </c>
      <c r="B6388" s="47" t="s">
        <v>17917</v>
      </c>
      <c r="C6388" s="46" t="s">
        <v>0</v>
      </c>
      <c r="D6388" s="48">
        <v>237.97</v>
      </c>
    </row>
    <row r="6389" spans="1:4" x14ac:dyDescent="0.25">
      <c r="A6389" s="46" t="e">
        <f ca="1">HYPERLINK("#"&amp;CELL("address",OFFSET([4]Analítico!$B$1,MATCH(92685,[4]Analítico!$B:$B,0)-1,3)),92685)</f>
        <v>#VALUE!</v>
      </c>
      <c r="B6389" s="47" t="s">
        <v>17918</v>
      </c>
      <c r="C6389" s="46" t="s">
        <v>0</v>
      </c>
      <c r="D6389" s="48">
        <v>197.79</v>
      </c>
    </row>
    <row r="6390" spans="1:4" x14ac:dyDescent="0.25">
      <c r="A6390" s="46" t="e">
        <f ca="1">HYPERLINK("#"&amp;CELL("address",OFFSET([4]Analítico!$B$1,MATCH(92644,[4]Analítico!$B:$B,0)-1,3)),92644)</f>
        <v>#VALUE!</v>
      </c>
      <c r="B6390" s="47" t="s">
        <v>17919</v>
      </c>
      <c r="C6390" s="46" t="s">
        <v>0</v>
      </c>
      <c r="D6390" s="48">
        <v>298.26</v>
      </c>
    </row>
    <row r="6391" spans="1:4" x14ac:dyDescent="0.25">
      <c r="A6391" s="46" t="e">
        <f ca="1">HYPERLINK("#"&amp;CELL("address",OFFSET([4]Analítico!$B$1,MATCH(92686,[4]Analítico!$B:$B,0)-1,3)),92686)</f>
        <v>#VALUE!</v>
      </c>
      <c r="B6391" s="47" t="s">
        <v>17920</v>
      </c>
      <c r="C6391" s="46" t="s">
        <v>0</v>
      </c>
      <c r="D6391" s="48">
        <v>251.47</v>
      </c>
    </row>
    <row r="6392" spans="1:4" x14ac:dyDescent="0.25">
      <c r="A6392" s="46" t="e">
        <f ca="1">HYPERLINK("#"&amp;CELL("address",OFFSET([4]Analítico!$B$1,MATCH(92356,[4]Analítico!$B:$B,0)-1,3)),92356)</f>
        <v>#VALUE!</v>
      </c>
      <c r="B6392" s="47" t="s">
        <v>17921</v>
      </c>
      <c r="C6392" s="46" t="s">
        <v>0</v>
      </c>
      <c r="D6392" s="48">
        <v>169.24</v>
      </c>
    </row>
    <row r="6393" spans="1:4" x14ac:dyDescent="0.25">
      <c r="A6393" s="46" t="e">
        <f ca="1">HYPERLINK("#"&amp;CELL("address",OFFSET([4]Analítico!$B$1,MATCH(92357,[4]Analítico!$B:$B,0)-1,3)),92357)</f>
        <v>#VALUE!</v>
      </c>
      <c r="B6393" s="47" t="s">
        <v>17922</v>
      </c>
      <c r="C6393" s="46" t="s">
        <v>0</v>
      </c>
      <c r="D6393" s="48">
        <v>238.14</v>
      </c>
    </row>
    <row r="6394" spans="1:4" x14ac:dyDescent="0.25">
      <c r="A6394" s="46" t="e">
        <f ca="1">HYPERLINK("#"&amp;CELL("address",OFFSET([4]Analítico!$B$1,MATCH(92358,[4]Analítico!$B:$B,0)-1,3)),92358)</f>
        <v>#VALUE!</v>
      </c>
      <c r="B6394" s="47" t="s">
        <v>17923</v>
      </c>
      <c r="C6394" s="46" t="s">
        <v>0</v>
      </c>
      <c r="D6394" s="48">
        <v>289.38</v>
      </c>
    </row>
    <row r="6395" spans="1:4" x14ac:dyDescent="0.25">
      <c r="A6395" s="46" t="e">
        <f ca="1">HYPERLINK("#"&amp;CELL("address",OFFSET([4]Analítico!$B$1,MATCH(101919,[4]Analítico!$B:$B,0)-1,3)),101919)</f>
        <v>#VALUE!</v>
      </c>
      <c r="B6395" s="47" t="s">
        <v>17924</v>
      </c>
      <c r="C6395" s="46" t="s">
        <v>0</v>
      </c>
      <c r="D6395" s="48">
        <v>443.61</v>
      </c>
    </row>
    <row r="6396" spans="1:4" x14ac:dyDescent="0.25">
      <c r="A6396" s="46" t="e">
        <f ca="1">HYPERLINK("#"&amp;CELL("address",OFFSET([4]Analítico!$B$1,MATCH(101928,[4]Analítico!$B:$B,0)-1,3)),101928)</f>
        <v>#VALUE!</v>
      </c>
      <c r="B6396" s="47" t="s">
        <v>17925</v>
      </c>
      <c r="C6396" s="46" t="s">
        <v>0</v>
      </c>
      <c r="D6396" s="48">
        <v>454.08</v>
      </c>
    </row>
    <row r="6397" spans="1:4" x14ac:dyDescent="0.25">
      <c r="A6397" s="46" t="e">
        <f ca="1">HYPERLINK("#"&amp;CELL("address",OFFSET([4]Analítico!$B$1,MATCH(92904,[4]Analítico!$B:$B,0)-1,3)),92904)</f>
        <v>#VALUE!</v>
      </c>
      <c r="B6397" s="47" t="s">
        <v>17926</v>
      </c>
      <c r="C6397" s="46" t="s">
        <v>0</v>
      </c>
      <c r="D6397" s="48">
        <v>37.53</v>
      </c>
    </row>
    <row r="6398" spans="1:4" x14ac:dyDescent="0.25">
      <c r="A6398" s="46" t="e">
        <f ca="1">HYPERLINK("#"&amp;CELL("address",OFFSET([4]Analítico!$B$1,MATCH(92905,[4]Analítico!$B:$B,0)-1,3)),92905)</f>
        <v>#VALUE!</v>
      </c>
      <c r="B6398" s="47" t="s">
        <v>17927</v>
      </c>
      <c r="C6398" s="46" t="s">
        <v>0</v>
      </c>
      <c r="D6398" s="48">
        <v>54.38</v>
      </c>
    </row>
    <row r="6399" spans="1:4" x14ac:dyDescent="0.25">
      <c r="A6399" s="46" t="e">
        <f ca="1">HYPERLINK("#"&amp;CELL("address",OFFSET([4]Analítico!$B$1,MATCH(92906,[4]Analítico!$B:$B,0)-1,3)),92906)</f>
        <v>#VALUE!</v>
      </c>
      <c r="B6399" s="47" t="s">
        <v>17928</v>
      </c>
      <c r="C6399" s="46" t="s">
        <v>0</v>
      </c>
      <c r="D6399" s="48">
        <v>68.5</v>
      </c>
    </row>
    <row r="6400" spans="1:4" x14ac:dyDescent="0.25">
      <c r="A6400" s="46" t="e">
        <f ca="1">HYPERLINK("#"&amp;CELL("address",OFFSET([4]Analítico!$B$1,MATCH(92898,[4]Analítico!$B:$B,0)-1,3)),92898)</f>
        <v>#VALUE!</v>
      </c>
      <c r="B6400" s="47" t="s">
        <v>17929</v>
      </c>
      <c r="C6400" s="46" t="s">
        <v>0</v>
      </c>
      <c r="D6400" s="48">
        <v>55.76</v>
      </c>
    </row>
    <row r="6401" spans="1:4" x14ac:dyDescent="0.25">
      <c r="A6401" s="46" t="e">
        <f ca="1">HYPERLINK("#"&amp;CELL("address",OFFSET([4]Analítico!$B$1,MATCH(92899,[4]Analítico!$B:$B,0)-1,3)),92899)</f>
        <v>#VALUE!</v>
      </c>
      <c r="B6401" s="47" t="s">
        <v>17930</v>
      </c>
      <c r="C6401" s="46" t="s">
        <v>0</v>
      </c>
      <c r="D6401" s="48">
        <v>81.27</v>
      </c>
    </row>
    <row r="6402" spans="1:4" x14ac:dyDescent="0.25">
      <c r="A6402" s="46" t="e">
        <f ca="1">HYPERLINK("#"&amp;CELL("address",OFFSET([4]Analítico!$B$1,MATCH(92900,[4]Analítico!$B:$B,0)-1,3)),92900)</f>
        <v>#VALUE!</v>
      </c>
      <c r="B6402" s="47" t="s">
        <v>17931</v>
      </c>
      <c r="C6402" s="46" t="s">
        <v>0</v>
      </c>
      <c r="D6402" s="48">
        <v>97.9</v>
      </c>
    </row>
    <row r="6403" spans="1:4" x14ac:dyDescent="0.25">
      <c r="A6403" s="46" t="e">
        <f ca="1">HYPERLINK("#"&amp;CELL("address",OFFSET([4]Analítico!$B$1,MATCH(92901,[4]Analítico!$B:$B,0)-1,3)),92901)</f>
        <v>#VALUE!</v>
      </c>
      <c r="B6403" s="47" t="s">
        <v>17932</v>
      </c>
      <c r="C6403" s="46" t="s">
        <v>0</v>
      </c>
      <c r="D6403" s="48">
        <v>134.99</v>
      </c>
    </row>
    <row r="6404" spans="1:4" x14ac:dyDescent="0.25">
      <c r="A6404" s="46" t="e">
        <f ca="1">HYPERLINK("#"&amp;CELL("address",OFFSET([4]Analítico!$B$1,MATCH(92902,[4]Analítico!$B:$B,0)-1,3)),92902)</f>
        <v>#VALUE!</v>
      </c>
      <c r="B6404" s="47" t="s">
        <v>17933</v>
      </c>
      <c r="C6404" s="46" t="s">
        <v>0</v>
      </c>
      <c r="D6404" s="48">
        <v>209.11</v>
      </c>
    </row>
    <row r="6405" spans="1:4" x14ac:dyDescent="0.25">
      <c r="A6405" s="46" t="e">
        <f ca="1">HYPERLINK("#"&amp;CELL("address",OFFSET([4]Analítico!$B$1,MATCH(92903,[4]Analítico!$B:$B,0)-1,3)),92903)</f>
        <v>#VALUE!</v>
      </c>
      <c r="B6405" s="47" t="s">
        <v>17934</v>
      </c>
      <c r="C6405" s="46" t="s">
        <v>0</v>
      </c>
      <c r="D6405" s="48">
        <v>310.19</v>
      </c>
    </row>
    <row r="6406" spans="1:4" x14ac:dyDescent="0.25">
      <c r="A6406" s="46" t="e">
        <f ca="1">HYPERLINK("#"&amp;CELL("address",OFFSET([4]Analítico!$B$1,MATCH(92892,[4]Analítico!$B:$B,0)-1,3)),92892)</f>
        <v>#VALUE!</v>
      </c>
      <c r="B6406" s="47" t="s">
        <v>17935</v>
      </c>
      <c r="C6406" s="46" t="s">
        <v>0</v>
      </c>
      <c r="D6406" s="48">
        <v>67.03</v>
      </c>
    </row>
    <row r="6407" spans="1:4" x14ac:dyDescent="0.25">
      <c r="A6407" s="46" t="e">
        <f ca="1">HYPERLINK("#"&amp;CELL("address",OFFSET([4]Analítico!$B$1,MATCH(92893,[4]Analítico!$B:$B,0)-1,3)),92893)</f>
        <v>#VALUE!</v>
      </c>
      <c r="B6407" s="47" t="s">
        <v>17936</v>
      </c>
      <c r="C6407" s="46" t="s">
        <v>0</v>
      </c>
      <c r="D6407" s="48">
        <v>94.1</v>
      </c>
    </row>
    <row r="6408" spans="1:4" x14ac:dyDescent="0.25">
      <c r="A6408" s="46" t="e">
        <f ca="1">HYPERLINK("#"&amp;CELL("address",OFFSET([4]Analítico!$B$1,MATCH(92894,[4]Analítico!$B:$B,0)-1,3)),92894)</f>
        <v>#VALUE!</v>
      </c>
      <c r="B6408" s="47" t="s">
        <v>17937</v>
      </c>
      <c r="C6408" s="46" t="s">
        <v>0</v>
      </c>
      <c r="D6408" s="48">
        <v>112.48</v>
      </c>
    </row>
    <row r="6409" spans="1:4" x14ac:dyDescent="0.25">
      <c r="A6409" s="46" t="e">
        <f ca="1">HYPERLINK("#"&amp;CELL("address",OFFSET([4]Analítico!$B$1,MATCH(92889,[4]Analítico!$B:$B,0)-1,3)),92889)</f>
        <v>#VALUE!</v>
      </c>
      <c r="B6409" s="47" t="s">
        <v>17938</v>
      </c>
      <c r="C6409" s="46" t="s">
        <v>0</v>
      </c>
      <c r="D6409" s="48">
        <v>156.38</v>
      </c>
    </row>
    <row r="6410" spans="1:4" x14ac:dyDescent="0.25">
      <c r="A6410" s="46" t="e">
        <f ca="1">HYPERLINK("#"&amp;CELL("address",OFFSET([4]Analítico!$B$1,MATCH(92895,[4]Analítico!$B:$B,0)-1,3)),92895)</f>
        <v>#VALUE!</v>
      </c>
      <c r="B6410" s="47" t="s">
        <v>17939</v>
      </c>
      <c r="C6410" s="46" t="s">
        <v>0</v>
      </c>
      <c r="D6410" s="48">
        <v>151.77000000000001</v>
      </c>
    </row>
    <row r="6411" spans="1:4" x14ac:dyDescent="0.25">
      <c r="A6411" s="46" t="e">
        <f ca="1">HYPERLINK("#"&amp;CELL("address",OFFSET([4]Analítico!$B$1,MATCH(92890,[4]Analítico!$B:$B,0)-1,3)),92890)</f>
        <v>#VALUE!</v>
      </c>
      <c r="B6411" s="47" t="s">
        <v>17940</v>
      </c>
      <c r="C6411" s="46" t="s">
        <v>0</v>
      </c>
      <c r="D6411" s="48">
        <v>229.29</v>
      </c>
    </row>
    <row r="6412" spans="1:4" x14ac:dyDescent="0.25">
      <c r="A6412" s="46" t="e">
        <f ca="1">HYPERLINK("#"&amp;CELL("address",OFFSET([4]Analítico!$B$1,MATCH(92896,[4]Analítico!$B:$B,0)-1,3)),92896)</f>
        <v>#VALUE!</v>
      </c>
      <c r="B6412" s="47" t="s">
        <v>17941</v>
      </c>
      <c r="C6412" s="46" t="s">
        <v>0</v>
      </c>
      <c r="D6412" s="48">
        <v>229.2</v>
      </c>
    </row>
    <row r="6413" spans="1:4" x14ac:dyDescent="0.25">
      <c r="A6413" s="46" t="e">
        <f ca="1">HYPERLINK("#"&amp;CELL("address",OFFSET([4]Analítico!$B$1,MATCH(92891,[4]Analítico!$B:$B,0)-1,3)),92891)</f>
        <v>#VALUE!</v>
      </c>
      <c r="B6413" s="47" t="s">
        <v>17942</v>
      </c>
      <c r="C6413" s="46" t="s">
        <v>0</v>
      </c>
      <c r="D6413" s="48">
        <v>329.14</v>
      </c>
    </row>
    <row r="6414" spans="1:4" x14ac:dyDescent="0.25">
      <c r="A6414" s="46" t="e">
        <f ca="1">HYPERLINK("#"&amp;CELL("address",OFFSET([4]Analítico!$B$1,MATCH(92897,[4]Analítico!$B:$B,0)-1,3)),92897)</f>
        <v>#VALUE!</v>
      </c>
      <c r="B6414" s="47" t="s">
        <v>17943</v>
      </c>
      <c r="C6414" s="46" t="s">
        <v>0</v>
      </c>
      <c r="D6414" s="48">
        <v>333.58</v>
      </c>
    </row>
    <row r="6415" spans="1:4" x14ac:dyDescent="0.25">
      <c r="A6415" s="46" t="e">
        <f ca="1">HYPERLINK("#"&amp;CELL("address",OFFSET([4]Analítico!$B$1,MATCH(100822,[4]Analítico!$B:$B,0)-1,3)),100822)</f>
        <v>#VALUE!</v>
      </c>
      <c r="B6415" s="47" t="s">
        <v>17944</v>
      </c>
      <c r="C6415" s="46" t="s">
        <v>0</v>
      </c>
      <c r="D6415" s="48">
        <v>0</v>
      </c>
    </row>
    <row r="6416" spans="1:4" x14ac:dyDescent="0.25">
      <c r="A6416" s="46" t="e">
        <f ca="1">HYPERLINK("#"&amp;CELL("address",OFFSET([4]Analítico!$B$1,MATCH(100823,[4]Analítico!$B:$B,0)-1,3)),100823)</f>
        <v>#VALUE!</v>
      </c>
      <c r="B6416" s="47" t="s">
        <v>17945</v>
      </c>
      <c r="C6416" s="46" t="s">
        <v>0</v>
      </c>
      <c r="D6416" s="48">
        <v>0</v>
      </c>
    </row>
    <row r="6417" spans="1:4" x14ac:dyDescent="0.25">
      <c r="A6417" s="46" t="e">
        <f ca="1">HYPERLINK("#"&amp;CELL("address",OFFSET([4]Analítico!$B$1,MATCH(100824,[4]Analítico!$B:$B,0)-1,3)),100824)</f>
        <v>#VALUE!</v>
      </c>
      <c r="B6417" s="47" t="s">
        <v>17946</v>
      </c>
      <c r="C6417" s="46" t="s">
        <v>0</v>
      </c>
      <c r="D6417" s="48">
        <v>0</v>
      </c>
    </row>
    <row r="6418" spans="1:4" x14ac:dyDescent="0.25">
      <c r="A6418" s="46" t="e">
        <f ca="1">HYPERLINK("#"&amp;CELL("address",OFFSET([4]Analítico!$B$1,MATCH(100825,[4]Analítico!$B:$B,0)-1,3)),100825)</f>
        <v>#VALUE!</v>
      </c>
      <c r="B6418" s="47" t="s">
        <v>17947</v>
      </c>
      <c r="C6418" s="46" t="s">
        <v>0</v>
      </c>
      <c r="D6418" s="48">
        <v>0</v>
      </c>
    </row>
    <row r="6419" spans="1:4" x14ac:dyDescent="0.25">
      <c r="A6419" s="46" t="e">
        <f ca="1">HYPERLINK("#"&amp;CELL("address",OFFSET([4]Analítico!$B$1,MATCH(100818,[4]Analítico!$B:$B,0)-1,3)),100818)</f>
        <v>#VALUE!</v>
      </c>
      <c r="B6419" s="47" t="s">
        <v>17948</v>
      </c>
      <c r="C6419" s="46" t="s">
        <v>0</v>
      </c>
      <c r="D6419" s="48">
        <v>0</v>
      </c>
    </row>
    <row r="6420" spans="1:4" x14ac:dyDescent="0.25">
      <c r="A6420" s="46" t="e">
        <f ca="1">HYPERLINK("#"&amp;CELL("address",OFFSET([4]Analítico!$B$1,MATCH(100819,[4]Analítico!$B:$B,0)-1,3)),100819)</f>
        <v>#VALUE!</v>
      </c>
      <c r="B6420" s="47" t="s">
        <v>17949</v>
      </c>
      <c r="C6420" s="46" t="s">
        <v>0</v>
      </c>
      <c r="D6420" s="48">
        <v>0</v>
      </c>
    </row>
    <row r="6421" spans="1:4" x14ac:dyDescent="0.25">
      <c r="A6421" s="46" t="e">
        <f ca="1">HYPERLINK("#"&amp;CELL("address",OFFSET([4]Analítico!$B$1,MATCH(100820,[4]Analítico!$B:$B,0)-1,3)),100820)</f>
        <v>#VALUE!</v>
      </c>
      <c r="B6421" s="47" t="s">
        <v>17950</v>
      </c>
      <c r="C6421" s="46" t="s">
        <v>0</v>
      </c>
      <c r="D6421" s="48">
        <v>0</v>
      </c>
    </row>
    <row r="6422" spans="1:4" x14ac:dyDescent="0.25">
      <c r="A6422" s="46" t="e">
        <f ca="1">HYPERLINK("#"&amp;CELL("address",OFFSET([4]Analítico!$B$1,MATCH(100821,[4]Analítico!$B:$B,0)-1,3)),100821)</f>
        <v>#VALUE!</v>
      </c>
      <c r="B6422" s="47" t="s">
        <v>17951</v>
      </c>
      <c r="C6422" s="46" t="s">
        <v>0</v>
      </c>
      <c r="D6422" s="48">
        <v>0</v>
      </c>
    </row>
    <row r="6423" spans="1:4" x14ac:dyDescent="0.25">
      <c r="A6423" s="46" t="e">
        <f ca="1">HYPERLINK("#"&amp;CELL("address",OFFSET([4]Analítico!$B$1,MATCH(100846,[4]Analítico!$B:$B,0)-1,3)),100846)</f>
        <v>#VALUE!</v>
      </c>
      <c r="B6423" s="47" t="s">
        <v>17952</v>
      </c>
      <c r="C6423" s="46" t="s">
        <v>0</v>
      </c>
      <c r="D6423" s="48">
        <v>0</v>
      </c>
    </row>
    <row r="6424" spans="1:4" x14ac:dyDescent="0.25">
      <c r="A6424" s="46" t="e">
        <f ca="1">HYPERLINK("#"&amp;CELL("address",OFFSET([4]Analítico!$B$1,MATCH(100834,[4]Analítico!$B:$B,0)-1,3)),100834)</f>
        <v>#VALUE!</v>
      </c>
      <c r="B6424" s="47" t="s">
        <v>17953</v>
      </c>
      <c r="C6424" s="46" t="s">
        <v>0</v>
      </c>
      <c r="D6424" s="48">
        <v>0</v>
      </c>
    </row>
    <row r="6425" spans="1:4" x14ac:dyDescent="0.25">
      <c r="A6425" s="46" t="e">
        <f ca="1">HYPERLINK("#"&amp;CELL("address",OFFSET([4]Analítico!$B$1,MATCH(100835,[4]Analítico!$B:$B,0)-1,3)),100835)</f>
        <v>#VALUE!</v>
      </c>
      <c r="B6425" s="47" t="s">
        <v>17954</v>
      </c>
      <c r="C6425" s="46" t="s">
        <v>0</v>
      </c>
      <c r="D6425" s="48">
        <v>0</v>
      </c>
    </row>
    <row r="6426" spans="1:4" x14ac:dyDescent="0.25">
      <c r="A6426" s="46" t="e">
        <f ca="1">HYPERLINK("#"&amp;CELL("address",OFFSET([4]Analítico!$B$1,MATCH(100836,[4]Analítico!$B:$B,0)-1,3)),100836)</f>
        <v>#VALUE!</v>
      </c>
      <c r="B6426" s="47" t="s">
        <v>17955</v>
      </c>
      <c r="C6426" s="46" t="s">
        <v>0</v>
      </c>
      <c r="D6426" s="48">
        <v>0</v>
      </c>
    </row>
    <row r="6427" spans="1:4" x14ac:dyDescent="0.25">
      <c r="A6427" s="46" t="e">
        <f ca="1">HYPERLINK("#"&amp;CELL("address",OFFSET([4]Analítico!$B$1,MATCH(100837,[4]Analítico!$B:$B,0)-1,3)),100837)</f>
        <v>#VALUE!</v>
      </c>
      <c r="B6427" s="47" t="s">
        <v>17956</v>
      </c>
      <c r="C6427" s="46" t="s">
        <v>0</v>
      </c>
      <c r="D6427" s="48">
        <v>0</v>
      </c>
    </row>
    <row r="6428" spans="1:4" x14ac:dyDescent="0.25">
      <c r="A6428" s="46" t="e">
        <f ca="1">HYPERLINK("#"&amp;CELL("address",OFFSET([4]Analítico!$B$1,MATCH(100826,[4]Analítico!$B:$B,0)-1,3)),100826)</f>
        <v>#VALUE!</v>
      </c>
      <c r="B6428" s="47" t="s">
        <v>17957</v>
      </c>
      <c r="C6428" s="46" t="s">
        <v>0</v>
      </c>
      <c r="D6428" s="48">
        <v>0</v>
      </c>
    </row>
    <row r="6429" spans="1:4" x14ac:dyDescent="0.25">
      <c r="A6429" s="46" t="e">
        <f ca="1">HYPERLINK("#"&amp;CELL("address",OFFSET([4]Analítico!$B$1,MATCH(100827,[4]Analítico!$B:$B,0)-1,3)),100827)</f>
        <v>#VALUE!</v>
      </c>
      <c r="B6429" s="47" t="s">
        <v>17958</v>
      </c>
      <c r="C6429" s="46" t="s">
        <v>0</v>
      </c>
      <c r="D6429" s="48">
        <v>0</v>
      </c>
    </row>
    <row r="6430" spans="1:4" x14ac:dyDescent="0.25">
      <c r="A6430" s="46" t="e">
        <f ca="1">HYPERLINK("#"&amp;CELL("address",OFFSET([4]Analítico!$B$1,MATCH(100828,[4]Analítico!$B:$B,0)-1,3)),100828)</f>
        <v>#VALUE!</v>
      </c>
      <c r="B6430" s="47" t="s">
        <v>17959</v>
      </c>
      <c r="C6430" s="46" t="s">
        <v>0</v>
      </c>
      <c r="D6430" s="48">
        <v>0</v>
      </c>
    </row>
    <row r="6431" spans="1:4" x14ac:dyDescent="0.25">
      <c r="A6431" s="46" t="e">
        <f ca="1">HYPERLINK("#"&amp;CELL("address",OFFSET([4]Analítico!$B$1,MATCH(100829,[4]Analítico!$B:$B,0)-1,3)),100829)</f>
        <v>#VALUE!</v>
      </c>
      <c r="B6431" s="47" t="s">
        <v>17960</v>
      </c>
      <c r="C6431" s="46" t="s">
        <v>0</v>
      </c>
      <c r="D6431" s="48">
        <v>0</v>
      </c>
    </row>
    <row r="6432" spans="1:4" x14ac:dyDescent="0.25">
      <c r="A6432" s="46" t="e">
        <f ca="1">HYPERLINK("#"&amp;CELL("address",OFFSET([4]Analítico!$B$1,MATCH(100830,[4]Analítico!$B:$B,0)-1,3)),100830)</f>
        <v>#VALUE!</v>
      </c>
      <c r="B6432" s="47" t="s">
        <v>17961</v>
      </c>
      <c r="C6432" s="46" t="s">
        <v>0</v>
      </c>
      <c r="D6432" s="48">
        <v>0</v>
      </c>
    </row>
    <row r="6433" spans="1:4" x14ac:dyDescent="0.25">
      <c r="A6433" s="46" t="e">
        <f ca="1">HYPERLINK("#"&amp;CELL("address",OFFSET([4]Analítico!$B$1,MATCH(100831,[4]Analítico!$B:$B,0)-1,3)),100831)</f>
        <v>#VALUE!</v>
      </c>
      <c r="B6433" s="47" t="s">
        <v>17962</v>
      </c>
      <c r="C6433" s="46" t="s">
        <v>0</v>
      </c>
      <c r="D6433" s="48">
        <v>0</v>
      </c>
    </row>
    <row r="6434" spans="1:4" x14ac:dyDescent="0.25">
      <c r="A6434" s="46" t="e">
        <f ca="1">HYPERLINK("#"&amp;CELL("address",OFFSET([4]Analítico!$B$1,MATCH(100832,[4]Analítico!$B:$B,0)-1,3)),100832)</f>
        <v>#VALUE!</v>
      </c>
      <c r="B6434" s="47" t="s">
        <v>17963</v>
      </c>
      <c r="C6434" s="46" t="s">
        <v>0</v>
      </c>
      <c r="D6434" s="48">
        <v>0</v>
      </c>
    </row>
    <row r="6435" spans="1:4" x14ac:dyDescent="0.25">
      <c r="A6435" s="46" t="e">
        <f ca="1">HYPERLINK("#"&amp;CELL("address",OFFSET([4]Analítico!$B$1,MATCH(100833,[4]Analítico!$B:$B,0)-1,3)),100833)</f>
        <v>#VALUE!</v>
      </c>
      <c r="B6435" s="47" t="s">
        <v>17964</v>
      </c>
      <c r="C6435" s="46" t="s">
        <v>0</v>
      </c>
      <c r="D6435" s="48">
        <v>0</v>
      </c>
    </row>
    <row r="6436" spans="1:4" x14ac:dyDescent="0.25">
      <c r="A6436" s="46" t="e">
        <f ca="1">HYPERLINK("#"&amp;CELL("address",OFFSET([4]Analítico!$B$1,MATCH(100790,[4]Analítico!$B:$B,0)-1,3)),100790)</f>
        <v>#VALUE!</v>
      </c>
      <c r="B6436" s="47" t="s">
        <v>17965</v>
      </c>
      <c r="C6436" s="46" t="s">
        <v>0</v>
      </c>
      <c r="D6436" s="48">
        <v>0</v>
      </c>
    </row>
    <row r="6437" spans="1:4" x14ac:dyDescent="0.25">
      <c r="A6437" s="46" t="e">
        <f ca="1">HYPERLINK("#"&amp;CELL("address",OFFSET([4]Analítico!$B$1,MATCH(100789,[4]Analítico!$B:$B,0)-1,3)),100789)</f>
        <v>#VALUE!</v>
      </c>
      <c r="B6437" s="47" t="s">
        <v>17966</v>
      </c>
      <c r="C6437" s="46" t="s">
        <v>0</v>
      </c>
      <c r="D6437" s="48">
        <v>0</v>
      </c>
    </row>
    <row r="6438" spans="1:4" x14ac:dyDescent="0.25">
      <c r="A6438" s="46" t="e">
        <f ca="1">HYPERLINK("#"&amp;CELL("address",OFFSET([4]Analítico!$B$1,MATCH(100788,[4]Analítico!$B:$B,0)-1,3)),100788)</f>
        <v>#VALUE!</v>
      </c>
      <c r="B6438" s="47" t="s">
        <v>17967</v>
      </c>
      <c r="C6438" s="46" t="s">
        <v>0</v>
      </c>
      <c r="D6438" s="48">
        <v>767.35</v>
      </c>
    </row>
    <row r="6439" spans="1:4" x14ac:dyDescent="0.25">
      <c r="A6439" s="46" t="e">
        <f ca="1">HYPERLINK("#"&amp;CELL("address",OFFSET([4]Analítico!$B$1,MATCH(100811,[4]Analítico!$B:$B,0)-1,3)),100811)</f>
        <v>#VALUE!</v>
      </c>
      <c r="B6439" s="47" t="s">
        <v>17968</v>
      </c>
      <c r="C6439" s="46" t="s">
        <v>0</v>
      </c>
      <c r="D6439" s="48">
        <v>0</v>
      </c>
    </row>
    <row r="6440" spans="1:4" x14ac:dyDescent="0.25">
      <c r="A6440" s="46" t="e">
        <f ca="1">HYPERLINK("#"&amp;CELL("address",OFFSET([4]Analítico!$B$1,MATCH(100812,[4]Analítico!$B:$B,0)-1,3)),100812)</f>
        <v>#VALUE!</v>
      </c>
      <c r="B6440" s="47" t="s">
        <v>17969</v>
      </c>
      <c r="C6440" s="46" t="s">
        <v>0</v>
      </c>
      <c r="D6440" s="48">
        <v>0</v>
      </c>
    </row>
    <row r="6441" spans="1:4" x14ac:dyDescent="0.25">
      <c r="A6441" s="46" t="e">
        <f ca="1">HYPERLINK("#"&amp;CELL("address",OFFSET([4]Analítico!$B$1,MATCH(100813,[4]Analítico!$B:$B,0)-1,3)),100813)</f>
        <v>#VALUE!</v>
      </c>
      <c r="B6441" s="47" t="s">
        <v>17970</v>
      </c>
      <c r="C6441" s="46" t="s">
        <v>0</v>
      </c>
      <c r="D6441" s="48">
        <v>0</v>
      </c>
    </row>
    <row r="6442" spans="1:4" x14ac:dyDescent="0.25">
      <c r="A6442" s="46" t="e">
        <f ca="1">HYPERLINK("#"&amp;CELL("address",OFFSET([4]Analítico!$B$1,MATCH(100814,[4]Analítico!$B:$B,0)-1,3)),100814)</f>
        <v>#VALUE!</v>
      </c>
      <c r="B6442" s="47" t="s">
        <v>17971</v>
      </c>
      <c r="C6442" s="46" t="s">
        <v>0</v>
      </c>
      <c r="D6442" s="48">
        <v>0</v>
      </c>
    </row>
    <row r="6443" spans="1:4" x14ac:dyDescent="0.25">
      <c r="A6443" s="46" t="e">
        <f ca="1">HYPERLINK("#"&amp;CELL("address",OFFSET([4]Analítico!$B$1,MATCH(100815,[4]Analítico!$B:$B,0)-1,3)),100815)</f>
        <v>#VALUE!</v>
      </c>
      <c r="B6443" s="47" t="s">
        <v>17972</v>
      </c>
      <c r="C6443" s="46" t="s">
        <v>0</v>
      </c>
      <c r="D6443" s="48">
        <v>0</v>
      </c>
    </row>
    <row r="6444" spans="1:4" x14ac:dyDescent="0.25">
      <c r="A6444" s="46" t="e">
        <f ca="1">HYPERLINK("#"&amp;CELL("address",OFFSET([4]Analítico!$B$1,MATCH(100816,[4]Analítico!$B:$B,0)-1,3)),100816)</f>
        <v>#VALUE!</v>
      </c>
      <c r="B6444" s="47" t="s">
        <v>17973</v>
      </c>
      <c r="C6444" s="46" t="s">
        <v>0</v>
      </c>
      <c r="D6444" s="48">
        <v>0</v>
      </c>
    </row>
    <row r="6445" spans="1:4" x14ac:dyDescent="0.25">
      <c r="A6445" s="46" t="e">
        <f ca="1">HYPERLINK("#"&amp;CELL("address",OFFSET([4]Analítico!$B$1,MATCH(100817,[4]Analítico!$B:$B,0)-1,3)),100817)</f>
        <v>#VALUE!</v>
      </c>
      <c r="B6445" s="47" t="s">
        <v>17974</v>
      </c>
      <c r="C6445" s="46" t="s">
        <v>0</v>
      </c>
      <c r="D6445" s="48">
        <v>0</v>
      </c>
    </row>
    <row r="6446" spans="1:4" x14ac:dyDescent="0.25">
      <c r="A6446" s="46" t="e">
        <f ca="1">HYPERLINK("#"&amp;CELL("address",OFFSET([4]Analítico!$B$1,MATCH(100795,[4]Analítico!$B:$B,0)-1,3)),100795)</f>
        <v>#VALUE!</v>
      </c>
      <c r="B6446" s="47" t="s">
        <v>17975</v>
      </c>
      <c r="C6446" s="46" t="s">
        <v>161</v>
      </c>
      <c r="D6446" s="48">
        <v>0</v>
      </c>
    </row>
    <row r="6447" spans="1:4" x14ac:dyDescent="0.25">
      <c r="A6447" s="46" t="e">
        <f ca="1">HYPERLINK("#"&amp;CELL("address",OFFSET([4]Analítico!$B$1,MATCH(100842,[4]Analítico!$B:$B,0)-1,3)),100842)</f>
        <v>#VALUE!</v>
      </c>
      <c r="B6447" s="47" t="s">
        <v>17976</v>
      </c>
      <c r="C6447" s="46" t="s">
        <v>161</v>
      </c>
      <c r="D6447" s="48">
        <v>0</v>
      </c>
    </row>
    <row r="6448" spans="1:4" x14ac:dyDescent="0.25">
      <c r="A6448" s="46" t="e">
        <f ca="1">HYPERLINK("#"&amp;CELL("address",OFFSET([4]Analítico!$B$1,MATCH(100796,[4]Analítico!$B:$B,0)-1,3)),100796)</f>
        <v>#VALUE!</v>
      </c>
      <c r="B6448" s="47" t="s">
        <v>17977</v>
      </c>
      <c r="C6448" s="46" t="s">
        <v>161</v>
      </c>
      <c r="D6448" s="48">
        <v>0</v>
      </c>
    </row>
    <row r="6449" spans="1:4" x14ac:dyDescent="0.25">
      <c r="A6449" s="46" t="e">
        <f ca="1">HYPERLINK("#"&amp;CELL("address",OFFSET([4]Analítico!$B$1,MATCH(100843,[4]Analítico!$B:$B,0)-1,3)),100843)</f>
        <v>#VALUE!</v>
      </c>
      <c r="B6449" s="47" t="s">
        <v>17978</v>
      </c>
      <c r="C6449" s="46" t="s">
        <v>161</v>
      </c>
      <c r="D6449" s="48">
        <v>0</v>
      </c>
    </row>
    <row r="6450" spans="1:4" x14ac:dyDescent="0.25">
      <c r="A6450" s="46" t="e">
        <f ca="1">HYPERLINK("#"&amp;CELL("address",OFFSET([4]Analítico!$B$1,MATCH(100844,[4]Analítico!$B:$B,0)-1,3)),100844)</f>
        <v>#VALUE!</v>
      </c>
      <c r="B6450" s="47" t="s">
        <v>17979</v>
      </c>
      <c r="C6450" s="46" t="s">
        <v>161</v>
      </c>
      <c r="D6450" s="48">
        <v>0</v>
      </c>
    </row>
    <row r="6451" spans="1:4" x14ac:dyDescent="0.25">
      <c r="A6451" s="46" t="e">
        <f ca="1">HYPERLINK("#"&amp;CELL("address",OFFSET([4]Analítico!$B$1,MATCH(100797,[4]Analítico!$B:$B,0)-1,3)),100797)</f>
        <v>#VALUE!</v>
      </c>
      <c r="B6451" s="47" t="s">
        <v>17980</v>
      </c>
      <c r="C6451" s="46" t="s">
        <v>161</v>
      </c>
      <c r="D6451" s="48">
        <v>0</v>
      </c>
    </row>
    <row r="6452" spans="1:4" x14ac:dyDescent="0.25">
      <c r="A6452" s="46" t="e">
        <f ca="1">HYPERLINK("#"&amp;CELL("address",OFFSET([4]Analítico!$B$1,MATCH(100798,[4]Analítico!$B:$B,0)-1,3)),100798)</f>
        <v>#VALUE!</v>
      </c>
      <c r="B6452" s="47" t="s">
        <v>17981</v>
      </c>
      <c r="C6452" s="46" t="s">
        <v>161</v>
      </c>
      <c r="D6452" s="48">
        <v>0</v>
      </c>
    </row>
    <row r="6453" spans="1:4" x14ac:dyDescent="0.25">
      <c r="A6453" s="46" t="e">
        <f ca="1">HYPERLINK("#"&amp;CELL("address",OFFSET([4]Analítico!$B$1,MATCH(100845,[4]Analítico!$B:$B,0)-1,3)),100845)</f>
        <v>#VALUE!</v>
      </c>
      <c r="B6453" s="47" t="s">
        <v>17982</v>
      </c>
      <c r="C6453" s="46" t="s">
        <v>161</v>
      </c>
      <c r="D6453" s="48">
        <v>0</v>
      </c>
    </row>
    <row r="6454" spans="1:4" x14ac:dyDescent="0.25">
      <c r="A6454" s="46" t="e">
        <f ca="1">HYPERLINK("#"&amp;CELL("address",OFFSET([4]Analítico!$B$1,MATCH(100799,[4]Analítico!$B:$B,0)-1,3)),100799)</f>
        <v>#VALUE!</v>
      </c>
      <c r="B6454" s="47" t="s">
        <v>17983</v>
      </c>
      <c r="C6454" s="46" t="s">
        <v>161</v>
      </c>
      <c r="D6454" s="48">
        <v>22.43</v>
      </c>
    </row>
    <row r="6455" spans="1:4" x14ac:dyDescent="0.25">
      <c r="A6455" s="46" t="e">
        <f ca="1">HYPERLINK("#"&amp;CELL("address",OFFSET([4]Analítico!$B$1,MATCH(100807,[4]Analítico!$B:$B,0)-1,3)),100807)</f>
        <v>#VALUE!</v>
      </c>
      <c r="B6455" s="47" t="s">
        <v>17984</v>
      </c>
      <c r="C6455" s="46" t="s">
        <v>161</v>
      </c>
      <c r="D6455" s="48">
        <v>30.94</v>
      </c>
    </row>
    <row r="6456" spans="1:4" x14ac:dyDescent="0.25">
      <c r="A6456" s="46" t="e">
        <f ca="1">HYPERLINK("#"&amp;CELL("address",OFFSET([4]Analítico!$B$1,MATCH(100800,[4]Analítico!$B:$B,0)-1,3)),100800)</f>
        <v>#VALUE!</v>
      </c>
      <c r="B6456" s="47" t="s">
        <v>17985</v>
      </c>
      <c r="C6456" s="46" t="s">
        <v>161</v>
      </c>
      <c r="D6456" s="48">
        <v>31.11</v>
      </c>
    </row>
    <row r="6457" spans="1:4" x14ac:dyDescent="0.25">
      <c r="A6457" s="46" t="e">
        <f ca="1">HYPERLINK("#"&amp;CELL("address",OFFSET([4]Analítico!$B$1,MATCH(100808,[4]Analítico!$B:$B,0)-1,3)),100808)</f>
        <v>#VALUE!</v>
      </c>
      <c r="B6457" s="47" t="s">
        <v>17986</v>
      </c>
      <c r="C6457" s="46" t="s">
        <v>161</v>
      </c>
      <c r="D6457" s="48">
        <v>41.2</v>
      </c>
    </row>
    <row r="6458" spans="1:4" x14ac:dyDescent="0.25">
      <c r="A6458" s="46" t="e">
        <f ca="1">HYPERLINK("#"&amp;CELL("address",OFFSET([4]Analítico!$B$1,MATCH(100801,[4]Analítico!$B:$B,0)-1,3)),100801)</f>
        <v>#VALUE!</v>
      </c>
      <c r="B6458" s="47" t="s">
        <v>17987</v>
      </c>
      <c r="C6458" s="46" t="s">
        <v>161</v>
      </c>
      <c r="D6458" s="48">
        <v>40.24</v>
      </c>
    </row>
    <row r="6459" spans="1:4" x14ac:dyDescent="0.25">
      <c r="A6459" s="46" t="e">
        <f ca="1">HYPERLINK("#"&amp;CELL("address",OFFSET([4]Analítico!$B$1,MATCH(100809,[4]Analítico!$B:$B,0)-1,3)),100809)</f>
        <v>#VALUE!</v>
      </c>
      <c r="B6459" s="47" t="s">
        <v>17988</v>
      </c>
      <c r="C6459" s="46" t="s">
        <v>161</v>
      </c>
      <c r="D6459" s="48">
        <v>52.31</v>
      </c>
    </row>
    <row r="6460" spans="1:4" x14ac:dyDescent="0.25">
      <c r="A6460" s="46" t="e">
        <f ca="1">HYPERLINK("#"&amp;CELL("address",OFFSET([4]Analítico!$B$1,MATCH(100802,[4]Analítico!$B:$B,0)-1,3)),100802)</f>
        <v>#VALUE!</v>
      </c>
      <c r="B6460" s="47" t="s">
        <v>17989</v>
      </c>
      <c r="C6460" s="46" t="s">
        <v>161</v>
      </c>
      <c r="D6460" s="48">
        <v>53.13</v>
      </c>
    </row>
    <row r="6461" spans="1:4" x14ac:dyDescent="0.25">
      <c r="A6461" s="46" t="e">
        <f ca="1">HYPERLINK("#"&amp;CELL("address",OFFSET([4]Analítico!$B$1,MATCH(100810,[4]Analítico!$B:$B,0)-1,3)),100810)</f>
        <v>#VALUE!</v>
      </c>
      <c r="B6461" s="47" t="s">
        <v>17990</v>
      </c>
      <c r="C6461" s="46" t="s">
        <v>161</v>
      </c>
      <c r="D6461" s="48">
        <v>67.98</v>
      </c>
    </row>
    <row r="6462" spans="1:4" x14ac:dyDescent="0.25">
      <c r="A6462" s="46" t="e">
        <f ca="1">HYPERLINK("#"&amp;CELL("address",OFFSET([4]Analítico!$B$1,MATCH(100791,[4]Analítico!$B:$B,0)-1,3)),100791)</f>
        <v>#VALUE!</v>
      </c>
      <c r="B6462" s="47" t="s">
        <v>17991</v>
      </c>
      <c r="C6462" s="46" t="s">
        <v>161</v>
      </c>
      <c r="D6462" s="48">
        <v>21.71</v>
      </c>
    </row>
    <row r="6463" spans="1:4" x14ac:dyDescent="0.25">
      <c r="A6463" s="46" t="e">
        <f ca="1">HYPERLINK("#"&amp;CELL("address",OFFSET([4]Analítico!$B$1,MATCH(100803,[4]Analítico!$B:$B,0)-1,3)),100803)</f>
        <v>#VALUE!</v>
      </c>
      <c r="B6463" s="47" t="s">
        <v>17992</v>
      </c>
      <c r="C6463" s="46" t="s">
        <v>161</v>
      </c>
      <c r="D6463" s="48">
        <v>20.21</v>
      </c>
    </row>
    <row r="6464" spans="1:4" x14ac:dyDescent="0.25">
      <c r="A6464" s="46" t="e">
        <f ca="1">HYPERLINK("#"&amp;CELL("address",OFFSET([4]Analítico!$B$1,MATCH(100792,[4]Analítico!$B:$B,0)-1,3)),100792)</f>
        <v>#VALUE!</v>
      </c>
      <c r="B6464" s="47" t="s">
        <v>17993</v>
      </c>
      <c r="C6464" s="46" t="s">
        <v>161</v>
      </c>
      <c r="D6464" s="48">
        <v>30.38</v>
      </c>
    </row>
    <row r="6465" spans="1:4" x14ac:dyDescent="0.25">
      <c r="A6465" s="46" t="e">
        <f ca="1">HYPERLINK("#"&amp;CELL("address",OFFSET([4]Analítico!$B$1,MATCH(100804,[4]Analítico!$B:$B,0)-1,3)),100804)</f>
        <v>#VALUE!</v>
      </c>
      <c r="B6465" s="47" t="s">
        <v>17994</v>
      </c>
      <c r="C6465" s="46" t="s">
        <v>161</v>
      </c>
      <c r="D6465" s="48">
        <v>28.61</v>
      </c>
    </row>
    <row r="6466" spans="1:4" x14ac:dyDescent="0.25">
      <c r="A6466" s="46" t="e">
        <f ca="1">HYPERLINK("#"&amp;CELL("address",OFFSET([4]Analítico!$B$1,MATCH(100793,[4]Analítico!$B:$B,0)-1,3)),100793)</f>
        <v>#VALUE!</v>
      </c>
      <c r="B6466" s="47" t="s">
        <v>17995</v>
      </c>
      <c r="C6466" s="46" t="s">
        <v>161</v>
      </c>
      <c r="D6466" s="48">
        <v>39.51</v>
      </c>
    </row>
    <row r="6467" spans="1:4" x14ac:dyDescent="0.25">
      <c r="A6467" s="46" t="e">
        <f ca="1">HYPERLINK("#"&amp;CELL("address",OFFSET([4]Analítico!$B$1,MATCH(100805,[4]Analítico!$B:$B,0)-1,3)),100805)</f>
        <v>#VALUE!</v>
      </c>
      <c r="B6467" s="47" t="s">
        <v>17996</v>
      </c>
      <c r="C6467" s="46" t="s">
        <v>161</v>
      </c>
      <c r="D6467" s="48">
        <v>37.39</v>
      </c>
    </row>
    <row r="6468" spans="1:4" x14ac:dyDescent="0.25">
      <c r="A6468" s="46" t="e">
        <f ca="1">HYPERLINK("#"&amp;CELL("address",OFFSET([4]Analítico!$B$1,MATCH(100794,[4]Analítico!$B:$B,0)-1,3)),100794)</f>
        <v>#VALUE!</v>
      </c>
      <c r="B6468" s="47" t="s">
        <v>17997</v>
      </c>
      <c r="C6468" s="46" t="s">
        <v>161</v>
      </c>
      <c r="D6468" s="48">
        <v>52.4</v>
      </c>
    </row>
    <row r="6469" spans="1:4" x14ac:dyDescent="0.25">
      <c r="A6469" s="46" t="e">
        <f ca="1">HYPERLINK("#"&amp;CELL("address",OFFSET([4]Analítico!$B$1,MATCH(100806,[4]Analítico!$B:$B,0)-1,3)),100806)</f>
        <v>#VALUE!</v>
      </c>
      <c r="B6469" s="47" t="s">
        <v>17998</v>
      </c>
      <c r="C6469" s="46" t="s">
        <v>161</v>
      </c>
      <c r="D6469" s="48">
        <v>49.79</v>
      </c>
    </row>
    <row r="6470" spans="1:4" x14ac:dyDescent="0.25">
      <c r="A6470" s="46" t="e">
        <f ca="1">HYPERLINK("#"&amp;CELL("address",OFFSET([4]Analítico!$B$1,MATCH(100838,[4]Analítico!$B:$B,0)-1,3)),100838)</f>
        <v>#VALUE!</v>
      </c>
      <c r="B6470" s="47" t="s">
        <v>17999</v>
      </c>
      <c r="C6470" s="46" t="s">
        <v>0</v>
      </c>
      <c r="D6470" s="48">
        <v>0</v>
      </c>
    </row>
    <row r="6471" spans="1:4" x14ac:dyDescent="0.25">
      <c r="A6471" s="46" t="e">
        <f ca="1">HYPERLINK("#"&amp;CELL("address",OFFSET([4]Analítico!$B$1,MATCH(100839,[4]Analítico!$B:$B,0)-1,3)),100839)</f>
        <v>#VALUE!</v>
      </c>
      <c r="B6471" s="47" t="s">
        <v>18000</v>
      </c>
      <c r="C6471" s="46" t="s">
        <v>0</v>
      </c>
      <c r="D6471" s="48">
        <v>0</v>
      </c>
    </row>
    <row r="6472" spans="1:4" x14ac:dyDescent="0.25">
      <c r="A6472" s="46" t="e">
        <f ca="1">HYPERLINK("#"&amp;CELL("address",OFFSET([4]Analítico!$B$1,MATCH(100840,[4]Analítico!$B:$B,0)-1,3)),100840)</f>
        <v>#VALUE!</v>
      </c>
      <c r="B6472" s="47" t="s">
        <v>18001</v>
      </c>
      <c r="C6472" s="46" t="s">
        <v>0</v>
      </c>
      <c r="D6472" s="48">
        <v>0</v>
      </c>
    </row>
    <row r="6473" spans="1:4" x14ac:dyDescent="0.25">
      <c r="A6473" s="46" t="e">
        <f ca="1">HYPERLINK("#"&amp;CELL("address",OFFSET([4]Analítico!$B$1,MATCH(100841,[4]Analítico!$B:$B,0)-1,3)),100841)</f>
        <v>#VALUE!</v>
      </c>
      <c r="B6473" s="47" t="s">
        <v>18002</v>
      </c>
      <c r="C6473" s="46" t="s">
        <v>0</v>
      </c>
      <c r="D6473" s="48">
        <v>0</v>
      </c>
    </row>
    <row r="6474" spans="1:4" x14ac:dyDescent="0.25">
      <c r="A6474" s="46" t="e">
        <f ca="1">HYPERLINK("#"&amp;CELL("address",OFFSET([4]Analítico!$B$1,MATCH(103283,[4]Analítico!$B:$B,0)-1,3)),103283)</f>
        <v>#VALUE!</v>
      </c>
      <c r="B6474" s="47" t="s">
        <v>18003</v>
      </c>
      <c r="C6474" s="46" t="s">
        <v>0</v>
      </c>
      <c r="D6474" s="48">
        <v>0</v>
      </c>
    </row>
    <row r="6475" spans="1:4" x14ac:dyDescent="0.25">
      <c r="A6475" s="46" t="e">
        <f ca="1">HYPERLINK("#"&amp;CELL("address",OFFSET([4]Analítico!$B$1,MATCH(103284,[4]Analítico!$B:$B,0)-1,3)),103284)</f>
        <v>#VALUE!</v>
      </c>
      <c r="B6475" s="47" t="s">
        <v>18004</v>
      </c>
      <c r="C6475" s="46" t="s">
        <v>0</v>
      </c>
      <c r="D6475" s="48">
        <v>0</v>
      </c>
    </row>
    <row r="6476" spans="1:4" x14ac:dyDescent="0.25">
      <c r="A6476" s="46" t="e">
        <f ca="1">HYPERLINK("#"&amp;CELL("address",OFFSET([4]Analítico!$B$1,MATCH(103282,[4]Analítico!$B:$B,0)-1,3)),103282)</f>
        <v>#VALUE!</v>
      </c>
      <c r="B6476" s="47" t="s">
        <v>18005</v>
      </c>
      <c r="C6476" s="46" t="s">
        <v>0</v>
      </c>
      <c r="D6476" s="48">
        <v>0</v>
      </c>
    </row>
    <row r="6477" spans="1:4" x14ac:dyDescent="0.25">
      <c r="A6477" s="46" t="e">
        <f ca="1">HYPERLINK("#"&amp;CELL("address",OFFSET([4]Analítico!$B$1,MATCH(103279,[4]Analítico!$B:$B,0)-1,3)),103279)</f>
        <v>#VALUE!</v>
      </c>
      <c r="B6477" s="47" t="s">
        <v>18006</v>
      </c>
      <c r="C6477" s="46" t="s">
        <v>0</v>
      </c>
      <c r="D6477" s="48">
        <v>0</v>
      </c>
    </row>
    <row r="6478" spans="1:4" x14ac:dyDescent="0.25">
      <c r="A6478" s="46" t="e">
        <f ca="1">HYPERLINK("#"&amp;CELL("address",OFFSET([4]Analítico!$B$1,MATCH(103280,[4]Analítico!$B:$B,0)-1,3)),103280)</f>
        <v>#VALUE!</v>
      </c>
      <c r="B6478" s="47" t="s">
        <v>18007</v>
      </c>
      <c r="C6478" s="46" t="s">
        <v>0</v>
      </c>
      <c r="D6478" s="48">
        <v>0</v>
      </c>
    </row>
    <row r="6479" spans="1:4" x14ac:dyDescent="0.25">
      <c r="A6479" s="46" t="e">
        <f ca="1">HYPERLINK("#"&amp;CELL("address",OFFSET([4]Analítico!$B$1,MATCH(103281,[4]Analítico!$B:$B,0)-1,3)),103281)</f>
        <v>#VALUE!</v>
      </c>
      <c r="B6479" s="47" t="s">
        <v>18008</v>
      </c>
      <c r="C6479" s="46" t="s">
        <v>0</v>
      </c>
      <c r="D6479" s="48">
        <v>0</v>
      </c>
    </row>
    <row r="6480" spans="1:4" x14ac:dyDescent="0.25">
      <c r="A6480" s="46" t="e">
        <f ca="1">HYPERLINK("#"&amp;CELL("address",OFFSET([4]Analítico!$B$1,MATCH(103247,[4]Analítico!$B:$B,0)-1,3)),103247)</f>
        <v>#VALUE!</v>
      </c>
      <c r="B6480" s="47" t="s">
        <v>18009</v>
      </c>
      <c r="C6480" s="46" t="s">
        <v>0</v>
      </c>
      <c r="D6480" s="48">
        <v>2667.4</v>
      </c>
    </row>
    <row r="6481" spans="1:4" x14ac:dyDescent="0.25">
      <c r="A6481" s="46" t="e">
        <f ca="1">HYPERLINK("#"&amp;CELL("address",OFFSET([4]Analítico!$B$1,MATCH(103250,[4]Analítico!$B:$B,0)-1,3)),103250)</f>
        <v>#VALUE!</v>
      </c>
      <c r="B6481" s="47" t="s">
        <v>18010</v>
      </c>
      <c r="C6481" s="46" t="s">
        <v>0</v>
      </c>
      <c r="D6481" s="48">
        <v>3856.8</v>
      </c>
    </row>
    <row r="6482" spans="1:4" x14ac:dyDescent="0.25">
      <c r="A6482" s="46" t="e">
        <f ca="1">HYPERLINK("#"&amp;CELL("address",OFFSET([4]Analítico!$B$1,MATCH(103253,[4]Analítico!$B:$B,0)-1,3)),103253)</f>
        <v>#VALUE!</v>
      </c>
      <c r="B6482" s="47" t="s">
        <v>18011</v>
      </c>
      <c r="C6482" s="46" t="s">
        <v>0</v>
      </c>
      <c r="D6482" s="48">
        <v>5240.54</v>
      </c>
    </row>
    <row r="6483" spans="1:4" x14ac:dyDescent="0.25">
      <c r="A6483" s="46" t="e">
        <f ca="1">HYPERLINK("#"&amp;CELL("address",OFFSET([4]Analítico!$B$1,MATCH(103244,[4]Analítico!$B:$B,0)-1,3)),103244)</f>
        <v>#VALUE!</v>
      </c>
      <c r="B6483" s="47" t="s">
        <v>18012</v>
      </c>
      <c r="C6483" s="46" t="s">
        <v>0</v>
      </c>
      <c r="D6483" s="48">
        <v>2408.21</v>
      </c>
    </row>
    <row r="6484" spans="1:4" x14ac:dyDescent="0.25">
      <c r="A6484" s="46" t="e">
        <f ca="1">HYPERLINK("#"&amp;CELL("address",OFFSET([4]Analítico!$B$1,MATCH(103256,[4]Analítico!$B:$B,0)-1,3)),103256)</f>
        <v>#VALUE!</v>
      </c>
      <c r="B6484" s="47" t="s">
        <v>18013</v>
      </c>
      <c r="C6484" s="46" t="s">
        <v>0</v>
      </c>
      <c r="D6484" s="48">
        <v>9713</v>
      </c>
    </row>
    <row r="6485" spans="1:4" x14ac:dyDescent="0.25">
      <c r="A6485" s="46" t="e">
        <f ca="1">HYPERLINK("#"&amp;CELL("address",OFFSET([4]Analítico!$B$1,MATCH(103258,[4]Analítico!$B:$B,0)-1,3)),103258)</f>
        <v>#VALUE!</v>
      </c>
      <c r="B6485" s="47" t="s">
        <v>18014</v>
      </c>
      <c r="C6485" s="46" t="s">
        <v>0</v>
      </c>
      <c r="D6485" s="48">
        <v>10851.12</v>
      </c>
    </row>
    <row r="6486" spans="1:4" x14ac:dyDescent="0.25">
      <c r="A6486" s="46" t="e">
        <f ca="1">HYPERLINK("#"&amp;CELL("address",OFFSET([4]Analítico!$B$1,MATCH(103260,[4]Analítico!$B:$B,0)-1,3)),103260)</f>
        <v>#VALUE!</v>
      </c>
      <c r="B6486" s="47" t="s">
        <v>18015</v>
      </c>
      <c r="C6486" s="46" t="s">
        <v>0</v>
      </c>
      <c r="D6486" s="48">
        <v>6046.74</v>
      </c>
    </row>
    <row r="6487" spans="1:4" x14ac:dyDescent="0.25">
      <c r="A6487" s="46" t="e">
        <f ca="1">HYPERLINK("#"&amp;CELL("address",OFFSET([4]Analítico!$B$1,MATCH(103261,[4]Analítico!$B:$B,0)-1,3)),103261)</f>
        <v>#VALUE!</v>
      </c>
      <c r="B6487" s="47" t="s">
        <v>18016</v>
      </c>
      <c r="C6487" s="46" t="s">
        <v>0</v>
      </c>
      <c r="D6487" s="48">
        <v>12239.41</v>
      </c>
    </row>
    <row r="6488" spans="1:4" x14ac:dyDescent="0.25">
      <c r="A6488" s="46" t="e">
        <f ca="1">HYPERLINK("#"&amp;CELL("address",OFFSET([4]Analítico!$B$1,MATCH(103263,[4]Analítico!$B:$B,0)-1,3)),103263)</f>
        <v>#VALUE!</v>
      </c>
      <c r="B6488" s="47" t="s">
        <v>18017</v>
      </c>
      <c r="C6488" s="46" t="s">
        <v>0</v>
      </c>
      <c r="D6488" s="48">
        <v>16987.419999999998</v>
      </c>
    </row>
    <row r="6489" spans="1:4" x14ac:dyDescent="0.25">
      <c r="A6489" s="46" t="e">
        <f ca="1">HYPERLINK("#"&amp;CELL("address",OFFSET([4]Analítico!$B$1,MATCH(103265,[4]Analítico!$B:$B,0)-1,3)),103265)</f>
        <v>#VALUE!</v>
      </c>
      <c r="B6489" s="47" t="s">
        <v>18018</v>
      </c>
      <c r="C6489" s="46" t="s">
        <v>0</v>
      </c>
      <c r="D6489" s="48">
        <v>20452.48</v>
      </c>
    </row>
    <row r="6490" spans="1:4" x14ac:dyDescent="0.25">
      <c r="A6490" s="46" t="e">
        <f ca="1">HYPERLINK("#"&amp;CELL("address",OFFSET([4]Analítico!$B$1,MATCH(103268,[4]Analítico!$B:$B,0)-1,3)),103268)</f>
        <v>#VALUE!</v>
      </c>
      <c r="B6490" s="47" t="s">
        <v>18019</v>
      </c>
      <c r="C6490" s="46" t="s">
        <v>0</v>
      </c>
      <c r="D6490" s="48">
        <v>7230.49</v>
      </c>
    </row>
    <row r="6491" spans="1:4" x14ac:dyDescent="0.25">
      <c r="A6491" s="46" t="e">
        <f ca="1">HYPERLINK("#"&amp;CELL("address",OFFSET([4]Analítico!$B$1,MATCH(103270,[4]Analítico!$B:$B,0)-1,3)),103270)</f>
        <v>#VALUE!</v>
      </c>
      <c r="B6491" s="47" t="s">
        <v>18020</v>
      </c>
      <c r="C6491" s="46" t="s">
        <v>0</v>
      </c>
      <c r="D6491" s="48">
        <v>7768.37</v>
      </c>
    </row>
    <row r="6492" spans="1:4" x14ac:dyDescent="0.25">
      <c r="A6492" s="46" t="e">
        <f ca="1">HYPERLINK("#"&amp;CELL("address",OFFSET([4]Analítico!$B$1,MATCH(103272,[4]Analítico!$B:$B,0)-1,3)),103272)</f>
        <v>#VALUE!</v>
      </c>
      <c r="B6492" s="47" t="s">
        <v>18021</v>
      </c>
      <c r="C6492" s="46" t="s">
        <v>0</v>
      </c>
      <c r="D6492" s="48">
        <v>11339.08</v>
      </c>
    </row>
    <row r="6493" spans="1:4" x14ac:dyDescent="0.25">
      <c r="A6493" s="46" t="e">
        <f ca="1">HYPERLINK("#"&amp;CELL("address",OFFSET([4]Analítico!$B$1,MATCH(103274,[4]Analítico!$B:$B,0)-1,3)),103274)</f>
        <v>#VALUE!</v>
      </c>
      <c r="B6493" s="47" t="s">
        <v>18022</v>
      </c>
      <c r="C6493" s="46" t="s">
        <v>0</v>
      </c>
      <c r="D6493" s="48">
        <v>13373.32</v>
      </c>
    </row>
    <row r="6494" spans="1:4" x14ac:dyDescent="0.25">
      <c r="A6494" s="46" t="e">
        <f ca="1">HYPERLINK("#"&amp;CELL("address",OFFSET([4]Analítico!$B$1,MATCH(103276,[4]Analítico!$B:$B,0)-1,3)),103276)</f>
        <v>#VALUE!</v>
      </c>
      <c r="B6494" s="47" t="s">
        <v>18023</v>
      </c>
      <c r="C6494" s="46" t="s">
        <v>0</v>
      </c>
      <c r="D6494" s="48">
        <v>13954.67</v>
      </c>
    </row>
    <row r="6495" spans="1:4" x14ac:dyDescent="0.25">
      <c r="A6495" s="46" t="e">
        <f ca="1">HYPERLINK("#"&amp;CELL("address",OFFSET([4]Analítico!$B$1,MATCH(103267,[4]Analítico!$B:$B,0)-1,3)),103267)</f>
        <v>#VALUE!</v>
      </c>
      <c r="B6495" s="47" t="s">
        <v>18024</v>
      </c>
      <c r="C6495" s="46" t="s">
        <v>0</v>
      </c>
      <c r="D6495" s="48">
        <v>6105.74</v>
      </c>
    </row>
    <row r="6496" spans="1:4" x14ac:dyDescent="0.25">
      <c r="A6496" s="46" t="e">
        <f ca="1">HYPERLINK("#"&amp;CELL("address",OFFSET([4]Analítico!$B$1,MATCH(103269,[4]Analítico!$B:$B,0)-1,3)),103269)</f>
        <v>#VALUE!</v>
      </c>
      <c r="B6496" s="47" t="s">
        <v>18025</v>
      </c>
      <c r="C6496" s="46" t="s">
        <v>0</v>
      </c>
      <c r="D6496" s="48">
        <v>7487.39</v>
      </c>
    </row>
    <row r="6497" spans="1:4" x14ac:dyDescent="0.25">
      <c r="A6497" s="46" t="e">
        <f ca="1">HYPERLINK("#"&amp;CELL("address",OFFSET([4]Analítico!$B$1,MATCH(103271,[4]Analítico!$B:$B,0)-1,3)),103271)</f>
        <v>#VALUE!</v>
      </c>
      <c r="B6497" s="47" t="s">
        <v>18026</v>
      </c>
      <c r="C6497" s="46" t="s">
        <v>0</v>
      </c>
      <c r="D6497" s="48">
        <v>10981.77</v>
      </c>
    </row>
    <row r="6498" spans="1:4" x14ac:dyDescent="0.25">
      <c r="A6498" s="46" t="e">
        <f ca="1">HYPERLINK("#"&amp;CELL("address",OFFSET([4]Analítico!$B$1,MATCH(103273,[4]Analítico!$B:$B,0)-1,3)),103273)</f>
        <v>#VALUE!</v>
      </c>
      <c r="B6498" s="47" t="s">
        <v>18027</v>
      </c>
      <c r="C6498" s="46" t="s">
        <v>0</v>
      </c>
      <c r="D6498" s="48">
        <v>11692.82</v>
      </c>
    </row>
    <row r="6499" spans="1:4" x14ac:dyDescent="0.25">
      <c r="A6499" s="46" t="e">
        <f ca="1">HYPERLINK("#"&amp;CELL("address",OFFSET([4]Analítico!$B$1,MATCH(103275,[4]Analítico!$B:$B,0)-1,3)),103275)</f>
        <v>#VALUE!</v>
      </c>
      <c r="B6499" s="47" t="s">
        <v>18028</v>
      </c>
      <c r="C6499" s="46" t="s">
        <v>0</v>
      </c>
      <c r="D6499" s="48">
        <v>13304.71</v>
      </c>
    </row>
    <row r="6500" spans="1:4" x14ac:dyDescent="0.25">
      <c r="A6500" s="46" t="e">
        <f ca="1">HYPERLINK("#"&amp;CELL("address",OFFSET([4]Analítico!$B$1,MATCH(103248,[4]Analítico!$B:$B,0)-1,3)),103248)</f>
        <v>#VALUE!</v>
      </c>
      <c r="B6500" s="47" t="s">
        <v>18029</v>
      </c>
      <c r="C6500" s="46" t="s">
        <v>0</v>
      </c>
      <c r="D6500" s="48">
        <v>2188.75</v>
      </c>
    </row>
    <row r="6501" spans="1:4" x14ac:dyDescent="0.25">
      <c r="A6501" s="46" t="e">
        <f ca="1">HYPERLINK("#"&amp;CELL("address",OFFSET([4]Analítico!$B$1,MATCH(103249,[4]Analítico!$B:$B,0)-1,3)),103249)</f>
        <v>#VALUE!</v>
      </c>
      <c r="B6501" s="47" t="s">
        <v>18030</v>
      </c>
      <c r="C6501" s="46" t="s">
        <v>0</v>
      </c>
      <c r="D6501" s="48">
        <v>2347.8000000000002</v>
      </c>
    </row>
    <row r="6502" spans="1:4" x14ac:dyDescent="0.25">
      <c r="A6502" s="46" t="e">
        <f ca="1">HYPERLINK("#"&amp;CELL("address",OFFSET([4]Analítico!$B$1,MATCH(103251,[4]Analítico!$B:$B,0)-1,3)),103251)</f>
        <v>#VALUE!</v>
      </c>
      <c r="B6502" s="47" t="s">
        <v>18031</v>
      </c>
      <c r="C6502" s="46" t="s">
        <v>0</v>
      </c>
      <c r="D6502" s="48">
        <v>3057.38</v>
      </c>
    </row>
    <row r="6503" spans="1:4" x14ac:dyDescent="0.25">
      <c r="A6503" s="46" t="e">
        <f ca="1">HYPERLINK("#"&amp;CELL("address",OFFSET([4]Analítico!$B$1,MATCH(103252,[4]Analítico!$B:$B,0)-1,3)),103252)</f>
        <v>#VALUE!</v>
      </c>
      <c r="B6503" s="47" t="s">
        <v>18032</v>
      </c>
      <c r="C6503" s="46" t="s">
        <v>0</v>
      </c>
      <c r="D6503" s="48">
        <v>3379.76</v>
      </c>
    </row>
    <row r="6504" spans="1:4" x14ac:dyDescent="0.25">
      <c r="A6504" s="46" t="e">
        <f ca="1">HYPERLINK("#"&amp;CELL("address",OFFSET([4]Analítico!$B$1,MATCH(103254,[4]Analítico!$B:$B,0)-1,3)),103254)</f>
        <v>#VALUE!</v>
      </c>
      <c r="B6504" s="47" t="s">
        <v>18033</v>
      </c>
      <c r="C6504" s="46" t="s">
        <v>0</v>
      </c>
      <c r="D6504" s="48">
        <v>3933.58</v>
      </c>
    </row>
    <row r="6505" spans="1:4" x14ac:dyDescent="0.25">
      <c r="A6505" s="46" t="e">
        <f ca="1">HYPERLINK("#"&amp;CELL("address",OFFSET([4]Analítico!$B$1,MATCH(103255,[4]Analítico!$B:$B,0)-1,3)),103255)</f>
        <v>#VALUE!</v>
      </c>
      <c r="B6505" s="47" t="s">
        <v>18034</v>
      </c>
      <c r="C6505" s="46" t="s">
        <v>0</v>
      </c>
      <c r="D6505" s="48">
        <v>4394.71</v>
      </c>
    </row>
    <row r="6506" spans="1:4" x14ac:dyDescent="0.25">
      <c r="A6506" s="46" t="e">
        <f ca="1">HYPERLINK("#"&amp;CELL("address",OFFSET([4]Analítico!$B$1,MATCH(103245,[4]Analítico!$B:$B,0)-1,3)),103245)</f>
        <v>#VALUE!</v>
      </c>
      <c r="B6506" s="47" t="s">
        <v>18035</v>
      </c>
      <c r="C6506" s="46" t="s">
        <v>0</v>
      </c>
      <c r="D6506" s="48">
        <v>1909.88</v>
      </c>
    </row>
    <row r="6507" spans="1:4" x14ac:dyDescent="0.25">
      <c r="A6507" s="46" t="e">
        <f ca="1">HYPERLINK("#"&amp;CELL("address",OFFSET([4]Analítico!$B$1,MATCH(103246,[4]Analítico!$B:$B,0)-1,3)),103246)</f>
        <v>#VALUE!</v>
      </c>
      <c r="B6507" s="47" t="s">
        <v>18036</v>
      </c>
      <c r="C6507" s="46" t="s">
        <v>0</v>
      </c>
      <c r="D6507" s="48">
        <v>2078.41</v>
      </c>
    </row>
    <row r="6508" spans="1:4" x14ac:dyDescent="0.25">
      <c r="A6508" s="46" t="e">
        <f ca="1">HYPERLINK("#"&amp;CELL("address",OFFSET([4]Analítico!$B$1,MATCH(103257,[4]Analítico!$B:$B,0)-1,3)),103257)</f>
        <v>#VALUE!</v>
      </c>
      <c r="B6508" s="47" t="s">
        <v>18037</v>
      </c>
      <c r="C6508" s="46" t="s">
        <v>0</v>
      </c>
      <c r="D6508" s="48">
        <v>5588.29</v>
      </c>
    </row>
    <row r="6509" spans="1:4" x14ac:dyDescent="0.25">
      <c r="A6509" s="46" t="e">
        <f ca="1">HYPERLINK("#"&amp;CELL("address",OFFSET([4]Analítico!$B$1,MATCH(103259,[4]Analítico!$B:$B,0)-1,3)),103259)</f>
        <v>#VALUE!</v>
      </c>
      <c r="B6509" s="47" t="s">
        <v>18038</v>
      </c>
      <c r="C6509" s="46" t="s">
        <v>0</v>
      </c>
      <c r="D6509" s="48">
        <v>5888.83</v>
      </c>
    </row>
    <row r="6510" spans="1:4" x14ac:dyDescent="0.25">
      <c r="A6510" s="46" t="e">
        <f ca="1">HYPERLINK("#"&amp;CELL("address",OFFSET([4]Analítico!$B$1,MATCH(103262,[4]Analítico!$B:$B,0)-1,3)),103262)</f>
        <v>#VALUE!</v>
      </c>
      <c r="B6510" s="47" t="s">
        <v>18039</v>
      </c>
      <c r="C6510" s="46" t="s">
        <v>0</v>
      </c>
      <c r="D6510" s="48">
        <v>7718.09</v>
      </c>
    </row>
    <row r="6511" spans="1:4" x14ac:dyDescent="0.25">
      <c r="A6511" s="46" t="e">
        <f ca="1">HYPERLINK("#"&amp;CELL("address",OFFSET([4]Analítico!$B$1,MATCH(103264,[4]Analítico!$B:$B,0)-1,3)),103264)</f>
        <v>#VALUE!</v>
      </c>
      <c r="B6511" s="47" t="s">
        <v>18040</v>
      </c>
      <c r="C6511" s="46" t="s">
        <v>0</v>
      </c>
      <c r="D6511" s="48">
        <v>9584.7199999999993</v>
      </c>
    </row>
    <row r="6512" spans="1:4" x14ac:dyDescent="0.25">
      <c r="A6512" s="46" t="e">
        <f ca="1">HYPERLINK("#"&amp;CELL("address",OFFSET([4]Analítico!$B$1,MATCH(103266,[4]Analítico!$B:$B,0)-1,3)),103266)</f>
        <v>#VALUE!</v>
      </c>
      <c r="B6512" s="47" t="s">
        <v>18041</v>
      </c>
      <c r="C6512" s="46" t="s">
        <v>0</v>
      </c>
      <c r="D6512" s="48">
        <v>10688.94</v>
      </c>
    </row>
    <row r="6513" spans="1:4" x14ac:dyDescent="0.25">
      <c r="A6513" s="46" t="e">
        <f ca="1">HYPERLINK("#"&amp;CELL("address",OFFSET([4]Analítico!$B$1,MATCH(103277,[4]Analítico!$B:$B,0)-1,3)),103277)</f>
        <v>#VALUE!</v>
      </c>
      <c r="B6513" s="47" t="s">
        <v>18042</v>
      </c>
      <c r="C6513" s="46" t="s">
        <v>0</v>
      </c>
      <c r="D6513" s="48">
        <v>25675.89</v>
      </c>
    </row>
    <row r="6514" spans="1:4" x14ac:dyDescent="0.25">
      <c r="A6514" s="46" t="e">
        <f ca="1">HYPERLINK("#"&amp;CELL("address",OFFSET([4]Analítico!$B$1,MATCH(103278,[4]Analítico!$B:$B,0)-1,3)),103278)</f>
        <v>#VALUE!</v>
      </c>
      <c r="B6514" s="47" t="s">
        <v>18043</v>
      </c>
      <c r="C6514" s="46" t="s">
        <v>0</v>
      </c>
      <c r="D6514" s="48">
        <v>32821.730000000003</v>
      </c>
    </row>
    <row r="6515" spans="1:4" x14ac:dyDescent="0.25">
      <c r="A6515" s="46" t="e">
        <f ca="1">HYPERLINK("#"&amp;CELL("address",OFFSET([4]Analítico!$B$1,MATCH(103285,[4]Analítico!$B:$B,0)-1,3)),103285)</f>
        <v>#VALUE!</v>
      </c>
      <c r="B6515" s="47" t="s">
        <v>18044</v>
      </c>
      <c r="C6515" s="46" t="s">
        <v>0</v>
      </c>
      <c r="D6515" s="48">
        <v>0</v>
      </c>
    </row>
    <row r="6516" spans="1:4" x14ac:dyDescent="0.25">
      <c r="A6516" s="46" t="e">
        <f ca="1">HYPERLINK("#"&amp;CELL("address",OFFSET([4]Analítico!$B$1,MATCH(103286,[4]Analítico!$B:$B,0)-1,3)),103286)</f>
        <v>#VALUE!</v>
      </c>
      <c r="B6516" s="47" t="s">
        <v>18045</v>
      </c>
      <c r="C6516" s="46" t="s">
        <v>0</v>
      </c>
      <c r="D6516" s="48">
        <v>0</v>
      </c>
    </row>
    <row r="6517" spans="1:4" x14ac:dyDescent="0.25">
      <c r="A6517" s="46" t="e">
        <f ca="1">HYPERLINK("#"&amp;CELL("address",OFFSET([4]Analítico!$B$1,MATCH(103287,[4]Analítico!$B:$B,0)-1,3)),103287)</f>
        <v>#VALUE!</v>
      </c>
      <c r="B6517" s="47" t="s">
        <v>18046</v>
      </c>
      <c r="C6517" s="46" t="s">
        <v>0</v>
      </c>
      <c r="D6517" s="48">
        <v>0</v>
      </c>
    </row>
    <row r="6518" spans="1:4" x14ac:dyDescent="0.25">
      <c r="A6518" s="46" t="e">
        <f ca="1">HYPERLINK("#"&amp;CELL("address",OFFSET([4]Analítico!$B$1,MATCH(103288,[4]Analítico!$B:$B,0)-1,3)),103288)</f>
        <v>#VALUE!</v>
      </c>
      <c r="B6518" s="47" t="s">
        <v>18047</v>
      </c>
      <c r="C6518" s="46" t="s">
        <v>0</v>
      </c>
      <c r="D6518" s="48">
        <v>21.21</v>
      </c>
    </row>
    <row r="6519" spans="1:4" x14ac:dyDescent="0.25">
      <c r="A6519" s="46" t="e">
        <f ca="1">HYPERLINK("#"&amp;CELL("address",OFFSET([4]Analítico!$B$1,MATCH(103291,[4]Analítico!$B:$B,0)-1,3)),103291)</f>
        <v>#VALUE!</v>
      </c>
      <c r="B6519" s="47" t="s">
        <v>18048</v>
      </c>
      <c r="C6519" s="46" t="s">
        <v>161</v>
      </c>
      <c r="D6519" s="48">
        <v>64.239999999999995</v>
      </c>
    </row>
    <row r="6520" spans="1:4" x14ac:dyDescent="0.25">
      <c r="A6520" s="46" t="e">
        <f ca="1">HYPERLINK("#"&amp;CELL("address",OFFSET([4]Analítico!$B$1,MATCH(103289,[4]Analítico!$B:$B,0)-1,3)),103289)</f>
        <v>#VALUE!</v>
      </c>
      <c r="B6520" s="47" t="s">
        <v>18049</v>
      </c>
      <c r="C6520" s="46" t="s">
        <v>161</v>
      </c>
      <c r="D6520" s="48">
        <v>33.270000000000003</v>
      </c>
    </row>
    <row r="6521" spans="1:4" x14ac:dyDescent="0.25">
      <c r="A6521" s="46" t="e">
        <f ca="1">HYPERLINK("#"&amp;CELL("address",OFFSET([4]Analítico!$B$1,MATCH(103290,[4]Analítico!$B:$B,0)-1,3)),103290)</f>
        <v>#VALUE!</v>
      </c>
      <c r="B6521" s="47" t="s">
        <v>18050</v>
      </c>
      <c r="C6521" s="46" t="s">
        <v>161</v>
      </c>
      <c r="D6521" s="48">
        <v>51.02</v>
      </c>
    </row>
    <row r="6522" spans="1:4" x14ac:dyDescent="0.25">
      <c r="A6522" s="46" t="e">
        <f ca="1">HYPERLINK("#"&amp;CELL("address",OFFSET([4]Analítico!$B$1,MATCH(103292,[4]Analítico!$B:$B,0)-1,3)),103292)</f>
        <v>#VALUE!</v>
      </c>
      <c r="B6522" s="47" t="s">
        <v>18051</v>
      </c>
      <c r="C6522" s="46" t="s">
        <v>161</v>
      </c>
      <c r="D6522" s="48">
        <v>77.72</v>
      </c>
    </row>
    <row r="6523" spans="1:4" x14ac:dyDescent="0.25">
      <c r="A6523" s="46" t="e">
        <f ca="1">HYPERLINK("#"&amp;CELL("address",OFFSET([4]Analítico!$B$1,MATCH(106044,[4]Analítico!$B:$B,0)-1,3)),106044)</f>
        <v>#VALUE!</v>
      </c>
      <c r="B6523" s="47" t="s">
        <v>18052</v>
      </c>
      <c r="C6523" s="46" t="s">
        <v>0</v>
      </c>
      <c r="D6523" s="48">
        <v>75.459999999999994</v>
      </c>
    </row>
    <row r="6524" spans="1:4" x14ac:dyDescent="0.25">
      <c r="A6524" s="46" t="e">
        <f ca="1">HYPERLINK("#"&amp;CELL("address",OFFSET([4]Analítico!$B$1,MATCH(106045,[4]Analítico!$B:$B,0)-1,3)),106045)</f>
        <v>#VALUE!</v>
      </c>
      <c r="B6524" s="47" t="s">
        <v>18053</v>
      </c>
      <c r="C6524" s="46" t="s">
        <v>0</v>
      </c>
      <c r="D6524" s="48">
        <v>154.88999999999999</v>
      </c>
    </row>
    <row r="6525" spans="1:4" x14ac:dyDescent="0.25">
      <c r="A6525" s="46" t="e">
        <f ca="1">HYPERLINK("#"&amp;CELL("address",OFFSET([4]Analítico!$B$1,MATCH(106042,[4]Analítico!$B:$B,0)-1,3)),106042)</f>
        <v>#VALUE!</v>
      </c>
      <c r="B6525" s="47" t="s">
        <v>18054</v>
      </c>
      <c r="C6525" s="46" t="s">
        <v>0</v>
      </c>
      <c r="D6525" s="48">
        <v>77.349999999999994</v>
      </c>
    </row>
    <row r="6526" spans="1:4" x14ac:dyDescent="0.25">
      <c r="A6526" s="46" t="e">
        <f ca="1">HYPERLINK("#"&amp;CELL("address",OFFSET([4]Analítico!$B$1,MATCH(106043,[4]Analítico!$B:$B,0)-1,3)),106043)</f>
        <v>#VALUE!</v>
      </c>
      <c r="B6526" s="47" t="s">
        <v>18055</v>
      </c>
      <c r="C6526" s="46" t="s">
        <v>0</v>
      </c>
      <c r="D6526" s="48">
        <v>137.47999999999999</v>
      </c>
    </row>
    <row r="6527" spans="1:4" x14ac:dyDescent="0.25">
      <c r="A6527" s="46" t="e">
        <f ca="1">HYPERLINK("#"&amp;CELL("address",OFFSET([4]Analítico!$B$1,MATCH(106046,[4]Analítico!$B:$B,0)-1,3)),106046)</f>
        <v>#VALUE!</v>
      </c>
      <c r="B6527" s="47" t="s">
        <v>18056</v>
      </c>
      <c r="C6527" s="46" t="s">
        <v>0</v>
      </c>
      <c r="D6527" s="48">
        <v>49.95</v>
      </c>
    </row>
    <row r="6528" spans="1:4" x14ac:dyDescent="0.25">
      <c r="A6528" s="46" t="e">
        <f ca="1">HYPERLINK("#"&amp;CELL("address",OFFSET([4]Analítico!$B$1,MATCH(106047,[4]Analítico!$B:$B,0)-1,3)),106047)</f>
        <v>#VALUE!</v>
      </c>
      <c r="B6528" s="47" t="s">
        <v>18057</v>
      </c>
      <c r="C6528" s="46" t="s">
        <v>0</v>
      </c>
      <c r="D6528" s="48">
        <v>83.83</v>
      </c>
    </row>
    <row r="6529" spans="1:4" x14ac:dyDescent="0.25">
      <c r="A6529" s="46" t="e">
        <f ca="1">HYPERLINK("#"&amp;CELL("address",OFFSET([4]Analítico!$B$1,MATCH(106038,[4]Analítico!$B:$B,0)-1,3)),106038)</f>
        <v>#VALUE!</v>
      </c>
      <c r="B6529" s="47" t="s">
        <v>18058</v>
      </c>
      <c r="C6529" s="46" t="s">
        <v>0</v>
      </c>
      <c r="D6529" s="48">
        <v>75.11</v>
      </c>
    </row>
    <row r="6530" spans="1:4" x14ac:dyDescent="0.25">
      <c r="A6530" s="46" t="e">
        <f ca="1">HYPERLINK("#"&amp;CELL("address",OFFSET([4]Analítico!$B$1,MATCH(106039,[4]Analítico!$B:$B,0)-1,3)),106039)</f>
        <v>#VALUE!</v>
      </c>
      <c r="B6530" s="47" t="s">
        <v>18059</v>
      </c>
      <c r="C6530" s="46" t="s">
        <v>0</v>
      </c>
      <c r="D6530" s="48">
        <v>98.4</v>
      </c>
    </row>
    <row r="6531" spans="1:4" x14ac:dyDescent="0.25">
      <c r="A6531" s="46" t="e">
        <f ca="1">HYPERLINK("#"&amp;CELL("address",OFFSET([4]Analítico!$B$1,MATCH(106040,[4]Analítico!$B:$B,0)-1,3)),106040)</f>
        <v>#VALUE!</v>
      </c>
      <c r="B6531" s="47" t="s">
        <v>18060</v>
      </c>
      <c r="C6531" s="46" t="s">
        <v>0</v>
      </c>
      <c r="D6531" s="48">
        <v>101.33</v>
      </c>
    </row>
    <row r="6532" spans="1:4" x14ac:dyDescent="0.25">
      <c r="A6532" s="46" t="e">
        <f ca="1">HYPERLINK("#"&amp;CELL("address",OFFSET([4]Analítico!$B$1,MATCH(106041,[4]Analítico!$B:$B,0)-1,3)),106041)</f>
        <v>#VALUE!</v>
      </c>
      <c r="B6532" s="47" t="s">
        <v>18061</v>
      </c>
      <c r="C6532" s="46" t="s">
        <v>0</v>
      </c>
      <c r="D6532" s="48">
        <v>175.63</v>
      </c>
    </row>
    <row r="6533" spans="1:4" x14ac:dyDescent="0.25">
      <c r="A6533" s="46" t="e">
        <f ca="1">HYPERLINK("#"&amp;CELL("address",OFFSET([4]Analítico!$B$1,MATCH(97329,[4]Analítico!$B:$B,0)-1,3)),97329)</f>
        <v>#VALUE!</v>
      </c>
      <c r="B6533" s="47" t="s">
        <v>18062</v>
      </c>
      <c r="C6533" s="46" t="s">
        <v>161</v>
      </c>
      <c r="D6533" s="48">
        <v>59.28</v>
      </c>
    </row>
    <row r="6534" spans="1:4" x14ac:dyDescent="0.25">
      <c r="A6534" s="46" t="e">
        <f ca="1">HYPERLINK("#"&amp;CELL("address",OFFSET([4]Analítico!$B$1,MATCH(97327,[4]Analítico!$B:$B,0)-1,3)),97327)</f>
        <v>#VALUE!</v>
      </c>
      <c r="B6534" s="47" t="s">
        <v>18063</v>
      </c>
      <c r="C6534" s="46" t="s">
        <v>161</v>
      </c>
      <c r="D6534" s="48">
        <v>28.31</v>
      </c>
    </row>
    <row r="6535" spans="1:4" x14ac:dyDescent="0.25">
      <c r="A6535" s="46" t="e">
        <f ca="1">HYPERLINK("#"&amp;CELL("address",OFFSET([4]Analítico!$B$1,MATCH(106034,[4]Analítico!$B:$B,0)-1,3)),106034)</f>
        <v>#VALUE!</v>
      </c>
      <c r="B6535" s="47" t="s">
        <v>18064</v>
      </c>
      <c r="C6535" s="46" t="s">
        <v>161</v>
      </c>
      <c r="D6535" s="48">
        <v>123.6</v>
      </c>
    </row>
    <row r="6536" spans="1:4" x14ac:dyDescent="0.25">
      <c r="A6536" s="46" t="e">
        <f ca="1">HYPERLINK("#"&amp;CELL("address",OFFSET([4]Analítico!$B$1,MATCH(97328,[4]Analítico!$B:$B,0)-1,3)),97328)</f>
        <v>#VALUE!</v>
      </c>
      <c r="B6536" s="47" t="s">
        <v>18065</v>
      </c>
      <c r="C6536" s="46" t="s">
        <v>161</v>
      </c>
      <c r="D6536" s="48">
        <v>46.06</v>
      </c>
    </row>
    <row r="6537" spans="1:4" x14ac:dyDescent="0.25">
      <c r="A6537" s="46" t="e">
        <f ca="1">HYPERLINK("#"&amp;CELL("address",OFFSET([4]Analítico!$B$1,MATCH(97330,[4]Analítico!$B:$B,0)-1,3)),97330)</f>
        <v>#VALUE!</v>
      </c>
      <c r="B6537" s="47" t="s">
        <v>18066</v>
      </c>
      <c r="C6537" s="46" t="s">
        <v>161</v>
      </c>
      <c r="D6537" s="48">
        <v>72.760000000000005</v>
      </c>
    </row>
    <row r="6538" spans="1:4" x14ac:dyDescent="0.25">
      <c r="A6538" s="46" t="e">
        <f ca="1">HYPERLINK("#"&amp;CELL("address",OFFSET([4]Analítico!$B$1,MATCH(106035,[4]Analítico!$B:$B,0)-1,3)),106035)</f>
        <v>#VALUE!</v>
      </c>
      <c r="B6538" s="47" t="s">
        <v>18067</v>
      </c>
      <c r="C6538" s="46" t="s">
        <v>161</v>
      </c>
      <c r="D6538" s="48">
        <v>0</v>
      </c>
    </row>
    <row r="6539" spans="1:4" x14ac:dyDescent="0.25">
      <c r="A6539" s="46" t="e">
        <f ca="1">HYPERLINK("#"&amp;CELL("address",OFFSET([4]Analítico!$B$1,MATCH(106036,[4]Analítico!$B:$B,0)-1,3)),106036)</f>
        <v>#VALUE!</v>
      </c>
      <c r="B6539" s="47" t="s">
        <v>18068</v>
      </c>
      <c r="C6539" s="46" t="s">
        <v>161</v>
      </c>
      <c r="D6539" s="48">
        <v>0</v>
      </c>
    </row>
    <row r="6540" spans="1:4" x14ac:dyDescent="0.25">
      <c r="A6540" s="46" t="e">
        <f ca="1">HYPERLINK("#"&amp;CELL("address",OFFSET([4]Analítico!$B$1,MATCH(106037,[4]Analítico!$B:$B,0)-1,3)),106037)</f>
        <v>#VALUE!</v>
      </c>
      <c r="B6540" s="47" t="s">
        <v>18069</v>
      </c>
      <c r="C6540" s="46" t="s">
        <v>161</v>
      </c>
      <c r="D6540" s="48">
        <v>0</v>
      </c>
    </row>
    <row r="6541" spans="1:4" x14ac:dyDescent="0.25">
      <c r="A6541" s="46" t="e">
        <f ca="1">HYPERLINK("#"&amp;CELL("address",OFFSET([4]Analítico!$B$1,MATCH(93085,[4]Analítico!$B:$B,0)-1,3)),93085)</f>
        <v>#VALUE!</v>
      </c>
      <c r="B6541" s="47" t="s">
        <v>18070</v>
      </c>
      <c r="C6541" s="46" t="s">
        <v>0</v>
      </c>
      <c r="D6541" s="48">
        <v>19.489999999999998</v>
      </c>
    </row>
    <row r="6542" spans="1:4" x14ac:dyDescent="0.25">
      <c r="A6542" s="46" t="e">
        <f ca="1">HYPERLINK("#"&amp;CELL("address",OFFSET([4]Analítico!$B$1,MATCH(103892,[4]Analítico!$B:$B,0)-1,3)),103892)</f>
        <v>#VALUE!</v>
      </c>
      <c r="B6542" s="47" t="s">
        <v>18071</v>
      </c>
      <c r="C6542" s="46" t="s">
        <v>0</v>
      </c>
      <c r="D6542" s="48">
        <v>20.95</v>
      </c>
    </row>
    <row r="6543" spans="1:4" x14ac:dyDescent="0.25">
      <c r="A6543" s="46" t="e">
        <f ca="1">HYPERLINK("#"&amp;CELL("address",OFFSET([4]Analítico!$B$1,MATCH(103823,[4]Analítico!$B:$B,0)-1,3)),103823)</f>
        <v>#VALUE!</v>
      </c>
      <c r="B6543" s="47" t="s">
        <v>18072</v>
      </c>
      <c r="C6543" s="46" t="s">
        <v>0</v>
      </c>
      <c r="D6543" s="48">
        <v>23.96</v>
      </c>
    </row>
    <row r="6544" spans="1:4" x14ac:dyDescent="0.25">
      <c r="A6544" s="46" t="e">
        <f ca="1">HYPERLINK("#"&amp;CELL("address",OFFSET([4]Analítico!$B$1,MATCH(103856,[4]Analítico!$B:$B,0)-1,3)),103856)</f>
        <v>#VALUE!</v>
      </c>
      <c r="B6544" s="47" t="s">
        <v>18073</v>
      </c>
      <c r="C6544" s="46" t="s">
        <v>0</v>
      </c>
      <c r="D6544" s="48">
        <v>20.92</v>
      </c>
    </row>
    <row r="6545" spans="1:4" x14ac:dyDescent="0.25">
      <c r="A6545" s="46" t="e">
        <f ca="1">HYPERLINK("#"&amp;CELL("address",OFFSET([4]Analítico!$B$1,MATCH(93108,[4]Analítico!$B:$B,0)-1,3)),93108)</f>
        <v>#VALUE!</v>
      </c>
      <c r="B6545" s="47" t="s">
        <v>18074</v>
      </c>
      <c r="C6545" s="46" t="s">
        <v>0</v>
      </c>
      <c r="D6545" s="48">
        <v>17.21</v>
      </c>
    </row>
    <row r="6546" spans="1:4" x14ac:dyDescent="0.25">
      <c r="A6546" s="46" t="e">
        <f ca="1">HYPERLINK("#"&amp;CELL("address",OFFSET([4]Analítico!$B$1,MATCH(93091,[4]Analítico!$B:$B,0)-1,3)),93091)</f>
        <v>#VALUE!</v>
      </c>
      <c r="B6546" s="47" t="s">
        <v>18075</v>
      </c>
      <c r="C6546" s="46" t="s">
        <v>0</v>
      </c>
      <c r="D6546" s="48">
        <v>20.36</v>
      </c>
    </row>
    <row r="6547" spans="1:4" x14ac:dyDescent="0.25">
      <c r="A6547" s="46" t="e">
        <f ca="1">HYPERLINK("#"&amp;CELL("address",OFFSET([4]Analítico!$B$1,MATCH(103900,[4]Analítico!$B:$B,0)-1,3)),103900)</f>
        <v>#VALUE!</v>
      </c>
      <c r="B6547" s="47" t="s">
        <v>18076</v>
      </c>
      <c r="C6547" s="46" t="s">
        <v>0</v>
      </c>
      <c r="D6547" s="48">
        <v>26.59</v>
      </c>
    </row>
    <row r="6548" spans="1:4" x14ac:dyDescent="0.25">
      <c r="A6548" s="46" t="e">
        <f ca="1">HYPERLINK("#"&amp;CELL("address",OFFSET([4]Analítico!$B$1,MATCH(103831,[4]Analítico!$B:$B,0)-1,3)),103831)</f>
        <v>#VALUE!</v>
      </c>
      <c r="B6548" s="47" t="s">
        <v>18077</v>
      </c>
      <c r="C6548" s="46" t="s">
        <v>0</v>
      </c>
      <c r="D6548" s="48">
        <v>35.729999999999997</v>
      </c>
    </row>
    <row r="6549" spans="1:4" x14ac:dyDescent="0.25">
      <c r="A6549" s="46" t="e">
        <f ca="1">HYPERLINK("#"&amp;CELL("address",OFFSET([4]Analítico!$B$1,MATCH(103864,[4]Analítico!$B:$B,0)-1,3)),103864)</f>
        <v>#VALUE!</v>
      </c>
      <c r="B6549" s="47" t="s">
        <v>18078</v>
      </c>
      <c r="C6549" s="46" t="s">
        <v>0</v>
      </c>
      <c r="D6549" s="48">
        <v>28.23</v>
      </c>
    </row>
    <row r="6550" spans="1:4" x14ac:dyDescent="0.25">
      <c r="A6550" s="46" t="e">
        <f ca="1">HYPERLINK("#"&amp;CELL("address",OFFSET([4]Analítico!$B$1,MATCH(93133,[4]Analítico!$B:$B,0)-1,3)),93133)</f>
        <v>#VALUE!</v>
      </c>
      <c r="B6550" s="47" t="s">
        <v>18079</v>
      </c>
      <c r="C6550" s="46" t="s">
        <v>0</v>
      </c>
      <c r="D6550" s="48">
        <v>24.63</v>
      </c>
    </row>
    <row r="6551" spans="1:4" x14ac:dyDescent="0.25">
      <c r="A6551" s="46" t="e">
        <f ca="1">HYPERLINK("#"&amp;CELL("address",OFFSET([4]Analítico!$B$1,MATCH(93057,[4]Analítico!$B:$B,0)-1,3)),93057)</f>
        <v>#VALUE!</v>
      </c>
      <c r="B6551" s="47" t="s">
        <v>18080</v>
      </c>
      <c r="C6551" s="46" t="s">
        <v>0</v>
      </c>
      <c r="D6551" s="48">
        <v>16.37</v>
      </c>
    </row>
    <row r="6552" spans="1:4" x14ac:dyDescent="0.25">
      <c r="A6552" s="46" t="e">
        <f ca="1">HYPERLINK("#"&amp;CELL("address",OFFSET([4]Analítico!$B$1,MATCH(93062,[4]Analítico!$B:$B,0)-1,3)),93062)</f>
        <v>#VALUE!</v>
      </c>
      <c r="B6552" s="47" t="s">
        <v>18081</v>
      </c>
      <c r="C6552" s="46" t="s">
        <v>0</v>
      </c>
      <c r="D6552" s="48">
        <v>30.58</v>
      </c>
    </row>
    <row r="6553" spans="1:4" x14ac:dyDescent="0.25">
      <c r="A6553" s="46" t="e">
        <f ca="1">HYPERLINK("#"&amp;CELL("address",OFFSET([4]Analítico!$B$1,MATCH(93065,[4]Analítico!$B:$B,0)-1,3)),93065)</f>
        <v>#VALUE!</v>
      </c>
      <c r="B6553" s="47" t="s">
        <v>18082</v>
      </c>
      <c r="C6553" s="46" t="s">
        <v>0</v>
      </c>
      <c r="D6553" s="48">
        <v>49.23</v>
      </c>
    </row>
    <row r="6554" spans="1:4" x14ac:dyDescent="0.25">
      <c r="A6554" s="46" t="e">
        <f ca="1">HYPERLINK("#"&amp;CELL("address",OFFSET([4]Analítico!$B$1,MATCH(93068,[4]Analítico!$B:$B,0)-1,3)),93068)</f>
        <v>#VALUE!</v>
      </c>
      <c r="B6554" s="47" t="s">
        <v>18083</v>
      </c>
      <c r="C6554" s="46" t="s">
        <v>0</v>
      </c>
      <c r="D6554" s="48">
        <v>68.98</v>
      </c>
    </row>
    <row r="6555" spans="1:4" x14ac:dyDescent="0.25">
      <c r="A6555" s="46" t="e">
        <f ca="1">HYPERLINK("#"&amp;CELL("address",OFFSET([4]Analítico!$B$1,MATCH(93071,[4]Analítico!$B:$B,0)-1,3)),93071)</f>
        <v>#VALUE!</v>
      </c>
      <c r="B6555" s="47" t="s">
        <v>18084</v>
      </c>
      <c r="C6555" s="46" t="s">
        <v>0</v>
      </c>
      <c r="D6555" s="48">
        <v>184.12</v>
      </c>
    </row>
    <row r="6556" spans="1:4" x14ac:dyDescent="0.25">
      <c r="A6556" s="46" t="e">
        <f ca="1">HYPERLINK("#"&amp;CELL("address",OFFSET([4]Analítico!$B$1,MATCH(93081,[4]Analítico!$B:$B,0)-1,3)),93081)</f>
        <v>#VALUE!</v>
      </c>
      <c r="B6556" s="47" t="s">
        <v>18085</v>
      </c>
      <c r="C6556" s="46" t="s">
        <v>0</v>
      </c>
      <c r="D6556" s="48">
        <v>21.63</v>
      </c>
    </row>
    <row r="6557" spans="1:4" x14ac:dyDescent="0.25">
      <c r="A6557" s="46" t="e">
        <f ca="1">HYPERLINK("#"&amp;CELL("address",OFFSET([4]Analítico!$B$1,MATCH(103887,[4]Analítico!$B:$B,0)-1,3)),103887)</f>
        <v>#VALUE!</v>
      </c>
      <c r="B6557" s="47" t="s">
        <v>18086</v>
      </c>
      <c r="C6557" s="46" t="s">
        <v>0</v>
      </c>
      <c r="D6557" s="48">
        <v>23.99</v>
      </c>
    </row>
    <row r="6558" spans="1:4" x14ac:dyDescent="0.25">
      <c r="A6558" s="46" t="e">
        <f ca="1">HYPERLINK("#"&amp;CELL("address",OFFSET([4]Analítico!$B$1,MATCH(103818,[4]Analítico!$B:$B,0)-1,3)),103818)</f>
        <v>#VALUE!</v>
      </c>
      <c r="B6558" s="47" t="s">
        <v>18087</v>
      </c>
      <c r="C6558" s="46" t="s">
        <v>0</v>
      </c>
      <c r="D6558" s="48">
        <v>23.96</v>
      </c>
    </row>
    <row r="6559" spans="1:4" x14ac:dyDescent="0.25">
      <c r="A6559" s="46" t="e">
        <f ca="1">HYPERLINK("#"&amp;CELL("address",OFFSET([4]Analítico!$B$1,MATCH(103851,[4]Analítico!$B:$B,0)-1,3)),103851)</f>
        <v>#VALUE!</v>
      </c>
      <c r="B6559" s="47" t="s">
        <v>18088</v>
      </c>
      <c r="C6559" s="46" t="s">
        <v>0</v>
      </c>
      <c r="D6559" s="48">
        <v>23.62</v>
      </c>
    </row>
    <row r="6560" spans="1:4" x14ac:dyDescent="0.25">
      <c r="A6560" s="46" t="e">
        <f ca="1">HYPERLINK("#"&amp;CELL("address",OFFSET([4]Analítico!$B$1,MATCH(93104,[4]Analítico!$B:$B,0)-1,3)),93104)</f>
        <v>#VALUE!</v>
      </c>
      <c r="B6560" s="47" t="s">
        <v>18089</v>
      </c>
      <c r="C6560" s="46" t="s">
        <v>0</v>
      </c>
      <c r="D6560" s="48">
        <v>21.77</v>
      </c>
    </row>
    <row r="6561" spans="1:4" x14ac:dyDescent="0.25">
      <c r="A6561" s="46" t="e">
        <f ca="1">HYPERLINK("#"&amp;CELL("address",OFFSET([4]Analítico!$B$1,MATCH(98602,[4]Analítico!$B:$B,0)-1,3)),98602)</f>
        <v>#VALUE!</v>
      </c>
      <c r="B6561" s="47" t="s">
        <v>18090</v>
      </c>
      <c r="C6561" s="46" t="s">
        <v>0</v>
      </c>
      <c r="D6561" s="48">
        <v>20.68</v>
      </c>
    </row>
    <row r="6562" spans="1:4" x14ac:dyDescent="0.25">
      <c r="A6562" s="46" t="e">
        <f ca="1">HYPERLINK("#"&amp;CELL("address",OFFSET([4]Analítico!$B$1,MATCH(93087,[4]Analítico!$B:$B,0)-1,3)),93087)</f>
        <v>#VALUE!</v>
      </c>
      <c r="B6562" s="47" t="s">
        <v>18091</v>
      </c>
      <c r="C6562" s="46" t="s">
        <v>0</v>
      </c>
      <c r="D6562" s="48">
        <v>22.75</v>
      </c>
    </row>
    <row r="6563" spans="1:4" x14ac:dyDescent="0.25">
      <c r="A6563" s="46" t="e">
        <f ca="1">HYPERLINK("#"&amp;CELL("address",OFFSET([4]Analítico!$B$1,MATCH(103893,[4]Analítico!$B:$B,0)-1,3)),103893)</f>
        <v>#VALUE!</v>
      </c>
      <c r="B6563" s="47" t="s">
        <v>18092</v>
      </c>
      <c r="C6563" s="46" t="s">
        <v>0</v>
      </c>
      <c r="D6563" s="48">
        <v>25.63</v>
      </c>
    </row>
    <row r="6564" spans="1:4" x14ac:dyDescent="0.25">
      <c r="A6564" s="46" t="e">
        <f ca="1">HYPERLINK("#"&amp;CELL("address",OFFSET([4]Analítico!$B$1,MATCH(103824,[4]Analítico!$B:$B,0)-1,3)),103824)</f>
        <v>#VALUE!</v>
      </c>
      <c r="B6564" s="47" t="s">
        <v>18093</v>
      </c>
      <c r="C6564" s="46" t="s">
        <v>0</v>
      </c>
      <c r="D6564" s="48">
        <v>28.83</v>
      </c>
    </row>
    <row r="6565" spans="1:4" x14ac:dyDescent="0.25">
      <c r="A6565" s="46" t="e">
        <f ca="1">HYPERLINK("#"&amp;CELL("address",OFFSET([4]Analítico!$B$1,MATCH(103857,[4]Analítico!$B:$B,0)-1,3)),103857)</f>
        <v>#VALUE!</v>
      </c>
      <c r="B6565" s="47" t="s">
        <v>18094</v>
      </c>
      <c r="C6565" s="46" t="s">
        <v>0</v>
      </c>
      <c r="D6565" s="48">
        <v>26.05</v>
      </c>
    </row>
    <row r="6566" spans="1:4" x14ac:dyDescent="0.25">
      <c r="A6566" s="46" t="e">
        <f ca="1">HYPERLINK("#"&amp;CELL("address",OFFSET([4]Analítico!$B$1,MATCH(93110,[4]Analítico!$B:$B,0)-1,3)),93110)</f>
        <v>#VALUE!</v>
      </c>
      <c r="B6566" s="47" t="s">
        <v>18095</v>
      </c>
      <c r="C6566" s="46" t="s">
        <v>0</v>
      </c>
      <c r="D6566" s="48">
        <v>24.29</v>
      </c>
    </row>
    <row r="6567" spans="1:4" x14ac:dyDescent="0.25">
      <c r="A6567" s="46" t="e">
        <f ca="1">HYPERLINK("#"&amp;CELL("address",OFFSET([4]Analítico!$B$1,MATCH(93054,[4]Analítico!$B:$B,0)-1,3)),93054)</f>
        <v>#VALUE!</v>
      </c>
      <c r="B6567" s="47" t="s">
        <v>18096</v>
      </c>
      <c r="C6567" s="46" t="s">
        <v>0</v>
      </c>
      <c r="D6567" s="48">
        <v>25.72</v>
      </c>
    </row>
    <row r="6568" spans="1:4" x14ac:dyDescent="0.25">
      <c r="A6568" s="46" t="e">
        <f ca="1">HYPERLINK("#"&amp;CELL("address",OFFSET([4]Analítico!$B$1,MATCH(93088,[4]Analítico!$B:$B,0)-1,3)),93088)</f>
        <v>#VALUE!</v>
      </c>
      <c r="B6568" s="47" t="s">
        <v>18097</v>
      </c>
      <c r="C6568" s="46" t="s">
        <v>0</v>
      </c>
      <c r="D6568" s="48">
        <v>28.11</v>
      </c>
    </row>
    <row r="6569" spans="1:4" x14ac:dyDescent="0.25">
      <c r="A6569" s="46" t="e">
        <f ca="1">HYPERLINK("#"&amp;CELL("address",OFFSET([4]Analítico!$B$1,MATCH(103894,[4]Analítico!$B:$B,0)-1,3)),103894)</f>
        <v>#VALUE!</v>
      </c>
      <c r="B6569" s="47" t="s">
        <v>18098</v>
      </c>
      <c r="C6569" s="46" t="s">
        <v>0</v>
      </c>
      <c r="D6569" s="48">
        <v>30.68</v>
      </c>
    </row>
    <row r="6570" spans="1:4" x14ac:dyDescent="0.25">
      <c r="A6570" s="46" t="e">
        <f ca="1">HYPERLINK("#"&amp;CELL("address",OFFSET([4]Analítico!$B$1,MATCH(103825,[4]Analítico!$B:$B,0)-1,3)),103825)</f>
        <v>#VALUE!</v>
      </c>
      <c r="B6570" s="47" t="s">
        <v>18099</v>
      </c>
      <c r="C6570" s="46" t="s">
        <v>0</v>
      </c>
      <c r="D6570" s="48">
        <v>33.869999999999997</v>
      </c>
    </row>
    <row r="6571" spans="1:4" x14ac:dyDescent="0.25">
      <c r="A6571" s="46" t="e">
        <f ca="1">HYPERLINK("#"&amp;CELL("address",OFFSET([4]Analítico!$B$1,MATCH(103858,[4]Analítico!$B:$B,0)-1,3)),103858)</f>
        <v>#VALUE!</v>
      </c>
      <c r="B6571" s="47" t="s">
        <v>18100</v>
      </c>
      <c r="C6571" s="46" t="s">
        <v>0</v>
      </c>
      <c r="D6571" s="48">
        <v>31.09</v>
      </c>
    </row>
    <row r="6572" spans="1:4" x14ac:dyDescent="0.25">
      <c r="A6572" s="46" t="e">
        <f ca="1">HYPERLINK("#"&amp;CELL("address",OFFSET([4]Analítico!$B$1,MATCH(93111,[4]Analítico!$B:$B,0)-1,3)),93111)</f>
        <v>#VALUE!</v>
      </c>
      <c r="B6572" s="47" t="s">
        <v>18101</v>
      </c>
      <c r="C6572" s="46" t="s">
        <v>0</v>
      </c>
      <c r="D6572" s="48">
        <v>29.32</v>
      </c>
    </row>
    <row r="6573" spans="1:4" x14ac:dyDescent="0.25">
      <c r="A6573" s="46" t="e">
        <f ca="1">HYPERLINK("#"&amp;CELL("address",OFFSET([4]Analítico!$B$1,MATCH(93059,[4]Analítico!$B:$B,0)-1,3)),93059)</f>
        <v>#VALUE!</v>
      </c>
      <c r="B6573" s="47" t="s">
        <v>18102</v>
      </c>
      <c r="C6573" s="46" t="s">
        <v>0</v>
      </c>
      <c r="D6573" s="48">
        <v>32.82</v>
      </c>
    </row>
    <row r="6574" spans="1:4" x14ac:dyDescent="0.25">
      <c r="A6574" s="46" t="e">
        <f ca="1">HYPERLINK("#"&amp;CELL("address",OFFSET([4]Analítico!$B$1,MATCH(93093,[4]Analítico!$B:$B,0)-1,3)),93093)</f>
        <v>#VALUE!</v>
      </c>
      <c r="B6574" s="47" t="s">
        <v>18103</v>
      </c>
      <c r="C6574" s="46" t="s">
        <v>0</v>
      </c>
      <c r="D6574" s="48">
        <v>34.729999999999997</v>
      </c>
    </row>
    <row r="6575" spans="1:4" x14ac:dyDescent="0.25">
      <c r="A6575" s="46" t="e">
        <f ca="1">HYPERLINK("#"&amp;CELL("address",OFFSET([4]Analítico!$B$1,MATCH(103899,[4]Analítico!$B:$B,0)-1,3)),103899)</f>
        <v>#VALUE!</v>
      </c>
      <c r="B6575" s="47" t="s">
        <v>18104</v>
      </c>
      <c r="C6575" s="46" t="s">
        <v>0</v>
      </c>
      <c r="D6575" s="48">
        <v>38.06</v>
      </c>
    </row>
    <row r="6576" spans="1:4" x14ac:dyDescent="0.25">
      <c r="A6576" s="46" t="e">
        <f ca="1">HYPERLINK("#"&amp;CELL("address",OFFSET([4]Analítico!$B$1,MATCH(103830,[4]Analítico!$B:$B,0)-1,3)),103830)</f>
        <v>#VALUE!</v>
      </c>
      <c r="B6576" s="47" t="s">
        <v>18105</v>
      </c>
      <c r="C6576" s="46" t="s">
        <v>0</v>
      </c>
      <c r="D6576" s="48">
        <v>43.77</v>
      </c>
    </row>
    <row r="6577" spans="1:4" x14ac:dyDescent="0.25">
      <c r="A6577" s="46" t="e">
        <f ca="1">HYPERLINK("#"&amp;CELL("address",OFFSET([4]Analítico!$B$1,MATCH(103863,[4]Analítico!$B:$B,0)-1,3)),103863)</f>
        <v>#VALUE!</v>
      </c>
      <c r="B6577" s="47" t="s">
        <v>18106</v>
      </c>
      <c r="C6577" s="46" t="s">
        <v>0</v>
      </c>
      <c r="D6577" s="48">
        <v>39.15</v>
      </c>
    </row>
    <row r="6578" spans="1:4" x14ac:dyDescent="0.25">
      <c r="A6578" s="46" t="e">
        <f ca="1">HYPERLINK("#"&amp;CELL("address",OFFSET([4]Analítico!$B$1,MATCH(93114,[4]Analítico!$B:$B,0)-1,3)),93114)</f>
        <v>#VALUE!</v>
      </c>
      <c r="B6578" s="47" t="s">
        <v>18107</v>
      </c>
      <c r="C6578" s="46" t="s">
        <v>0</v>
      </c>
      <c r="D6578" s="48">
        <v>37.47</v>
      </c>
    </row>
    <row r="6579" spans="1:4" x14ac:dyDescent="0.25">
      <c r="A6579" s="46" t="e">
        <f ca="1">HYPERLINK("#"&amp;CELL("address",OFFSET([4]Analítico!$B$1,MATCH(93075,[4]Analítico!$B:$B,0)-1,3)),93075)</f>
        <v>#VALUE!</v>
      </c>
      <c r="B6579" s="47" t="s">
        <v>18108</v>
      </c>
      <c r="C6579" s="46" t="s">
        <v>0</v>
      </c>
      <c r="D6579" s="48">
        <v>23.37</v>
      </c>
    </row>
    <row r="6580" spans="1:4" x14ac:dyDescent="0.25">
      <c r="A6580" s="46" t="e">
        <f ca="1">HYPERLINK("#"&amp;CELL("address",OFFSET([4]Analítico!$B$1,MATCH(103876,[4]Analítico!$B:$B,0)-1,3)),103876)</f>
        <v>#VALUE!</v>
      </c>
      <c r="B6580" s="47" t="s">
        <v>18109</v>
      </c>
      <c r="C6580" s="46" t="s">
        <v>0</v>
      </c>
      <c r="D6580" s="48">
        <v>26.9</v>
      </c>
    </row>
    <row r="6581" spans="1:4" x14ac:dyDescent="0.25">
      <c r="A6581" s="46" t="e">
        <f ca="1">HYPERLINK("#"&amp;CELL("address",OFFSET([4]Analítico!$B$1,MATCH(103807,[4]Analítico!$B:$B,0)-1,3)),103807)</f>
        <v>#VALUE!</v>
      </c>
      <c r="B6581" s="47" t="s">
        <v>18110</v>
      </c>
      <c r="C6581" s="46" t="s">
        <v>0</v>
      </c>
      <c r="D6581" s="48">
        <v>26.84</v>
      </c>
    </row>
    <row r="6582" spans="1:4" x14ac:dyDescent="0.25">
      <c r="A6582" s="46" t="e">
        <f ca="1">HYPERLINK("#"&amp;CELL("address",OFFSET([4]Analítico!$B$1,MATCH(103840,[4]Analítico!$B:$B,0)-1,3)),103840)</f>
        <v>#VALUE!</v>
      </c>
      <c r="B6582" s="47" t="s">
        <v>18111</v>
      </c>
      <c r="C6582" s="46" t="s">
        <v>0</v>
      </c>
      <c r="D6582" s="48">
        <v>26.32</v>
      </c>
    </row>
    <row r="6583" spans="1:4" x14ac:dyDescent="0.25">
      <c r="A6583" s="46" t="e">
        <f ca="1">HYPERLINK("#"&amp;CELL("address",OFFSET([4]Analítico!$B$1,MATCH(93098,[4]Analítico!$B:$B,0)-1,3)),93098)</f>
        <v>#VALUE!</v>
      </c>
      <c r="B6583" s="47" t="s">
        <v>18112</v>
      </c>
      <c r="C6583" s="46" t="s">
        <v>0</v>
      </c>
      <c r="D6583" s="48">
        <v>23.57</v>
      </c>
    </row>
    <row r="6584" spans="1:4" x14ac:dyDescent="0.25">
      <c r="A6584" s="46" t="e">
        <f ca="1">HYPERLINK("#"&amp;CELL("address",OFFSET([4]Analítico!$B$1,MATCH(93120,[4]Analítico!$B:$B,0)-1,3)),93120)</f>
        <v>#VALUE!</v>
      </c>
      <c r="B6584" s="47" t="s">
        <v>18113</v>
      </c>
      <c r="C6584" s="46" t="s">
        <v>0</v>
      </c>
      <c r="D6584" s="48">
        <v>29.23</v>
      </c>
    </row>
    <row r="6585" spans="1:4" x14ac:dyDescent="0.25">
      <c r="A6585" s="46" t="e">
        <f ca="1">HYPERLINK("#"&amp;CELL("address",OFFSET([4]Analítico!$B$1,MATCH(93077,[4]Analítico!$B:$B,0)-1,3)),93077)</f>
        <v>#VALUE!</v>
      </c>
      <c r="B6585" s="47" t="s">
        <v>18114</v>
      </c>
      <c r="C6585" s="46" t="s">
        <v>0</v>
      </c>
      <c r="D6585" s="48">
        <v>32.32</v>
      </c>
    </row>
    <row r="6586" spans="1:4" x14ac:dyDescent="0.25">
      <c r="A6586" s="46" t="e">
        <f ca="1">HYPERLINK("#"&amp;CELL("address",OFFSET([4]Analítico!$B$1,MATCH(103879,[4]Analítico!$B:$B,0)-1,3)),103879)</f>
        <v>#VALUE!</v>
      </c>
      <c r="B6586" s="47" t="s">
        <v>18115</v>
      </c>
      <c r="C6586" s="46" t="s">
        <v>0</v>
      </c>
      <c r="D6586" s="48">
        <v>36.65</v>
      </c>
    </row>
    <row r="6587" spans="1:4" x14ac:dyDescent="0.25">
      <c r="A6587" s="46" t="e">
        <f ca="1">HYPERLINK("#"&amp;CELL("address",OFFSET([4]Analítico!$B$1,MATCH(103810,[4]Analítico!$B:$B,0)-1,3)),103810)</f>
        <v>#VALUE!</v>
      </c>
      <c r="B6587" s="47" t="s">
        <v>18116</v>
      </c>
      <c r="C6587" s="46" t="s">
        <v>0</v>
      </c>
      <c r="D6587" s="48">
        <v>41.39</v>
      </c>
    </row>
    <row r="6588" spans="1:4" x14ac:dyDescent="0.25">
      <c r="A6588" s="46" t="e">
        <f ca="1">HYPERLINK("#"&amp;CELL("address",OFFSET([4]Analítico!$B$1,MATCH(103843,[4]Analítico!$B:$B,0)-1,3)),103843)</f>
        <v>#VALUE!</v>
      </c>
      <c r="B6588" s="47" t="s">
        <v>18117</v>
      </c>
      <c r="C6588" s="46" t="s">
        <v>0</v>
      </c>
      <c r="D6588" s="48">
        <v>37.25</v>
      </c>
    </row>
    <row r="6589" spans="1:4" x14ac:dyDescent="0.25">
      <c r="A6589" s="46" t="e">
        <f ca="1">HYPERLINK("#"&amp;CELL("address",OFFSET([4]Analítico!$B$1,MATCH(93100,[4]Analítico!$B:$B,0)-1,3)),93100)</f>
        <v>#VALUE!</v>
      </c>
      <c r="B6589" s="47" t="s">
        <v>18118</v>
      </c>
      <c r="C6589" s="46" t="s">
        <v>0</v>
      </c>
      <c r="D6589" s="48">
        <v>34.619999999999997</v>
      </c>
    </row>
    <row r="6590" spans="1:4" x14ac:dyDescent="0.25">
      <c r="A6590" s="46" t="e">
        <f ca="1">HYPERLINK("#"&amp;CELL("address",OFFSET([4]Analítico!$B$1,MATCH(93121,[4]Analítico!$B:$B,0)-1,3)),93121)</f>
        <v>#VALUE!</v>
      </c>
      <c r="B6590" s="47" t="s">
        <v>18119</v>
      </c>
      <c r="C6590" s="46" t="s">
        <v>0</v>
      </c>
      <c r="D6590" s="48">
        <v>33.380000000000003</v>
      </c>
    </row>
    <row r="6591" spans="1:4" x14ac:dyDescent="0.25">
      <c r="A6591" s="46" t="e">
        <f ca="1">HYPERLINK("#"&amp;CELL("address",OFFSET([4]Analítico!$B$1,MATCH(93078,[4]Analítico!$B:$B,0)-1,3)),93078)</f>
        <v>#VALUE!</v>
      </c>
      <c r="B6591" s="47" t="s">
        <v>18120</v>
      </c>
      <c r="C6591" s="46" t="s">
        <v>0</v>
      </c>
      <c r="D6591" s="48">
        <v>36.47</v>
      </c>
    </row>
    <row r="6592" spans="1:4" x14ac:dyDescent="0.25">
      <c r="A6592" s="46" t="e">
        <f ca="1">HYPERLINK("#"&amp;CELL("address",OFFSET([4]Analítico!$B$1,MATCH(103880,[4]Analítico!$B:$B,0)-1,3)),103880)</f>
        <v>#VALUE!</v>
      </c>
      <c r="B6592" s="47" t="s">
        <v>18121</v>
      </c>
      <c r="C6592" s="46" t="s">
        <v>0</v>
      </c>
      <c r="D6592" s="48">
        <v>40.79</v>
      </c>
    </row>
    <row r="6593" spans="1:4" x14ac:dyDescent="0.25">
      <c r="A6593" s="46" t="e">
        <f ca="1">HYPERLINK("#"&amp;CELL("address",OFFSET([4]Analítico!$B$1,MATCH(103811,[4]Analítico!$B:$B,0)-1,3)),103811)</f>
        <v>#VALUE!</v>
      </c>
      <c r="B6593" s="47" t="s">
        <v>18122</v>
      </c>
      <c r="C6593" s="46" t="s">
        <v>0</v>
      </c>
      <c r="D6593" s="48">
        <v>45.55</v>
      </c>
    </row>
    <row r="6594" spans="1:4" x14ac:dyDescent="0.25">
      <c r="A6594" s="46" t="e">
        <f ca="1">HYPERLINK("#"&amp;CELL("address",OFFSET([4]Analítico!$B$1,MATCH(103844,[4]Analítico!$B:$B,0)-1,3)),103844)</f>
        <v>#VALUE!</v>
      </c>
      <c r="B6594" s="47" t="s">
        <v>18123</v>
      </c>
      <c r="C6594" s="46" t="s">
        <v>0</v>
      </c>
      <c r="D6594" s="48">
        <v>41.39</v>
      </c>
    </row>
    <row r="6595" spans="1:4" x14ac:dyDescent="0.25">
      <c r="A6595" s="46" t="e">
        <f ca="1">HYPERLINK("#"&amp;CELL("address",OFFSET([4]Analítico!$B$1,MATCH(93101,[4]Analítico!$B:$B,0)-1,3)),93101)</f>
        <v>#VALUE!</v>
      </c>
      <c r="B6595" s="47" t="s">
        <v>18124</v>
      </c>
      <c r="C6595" s="46" t="s">
        <v>0</v>
      </c>
      <c r="D6595" s="48">
        <v>38.76</v>
      </c>
    </row>
    <row r="6596" spans="1:4" x14ac:dyDescent="0.25">
      <c r="A6596" s="46" t="e">
        <f ca="1">HYPERLINK("#"&amp;CELL("address",OFFSET([4]Analítico!$B$1,MATCH(92311,[4]Analítico!$B:$B,0)-1,3)),92311)</f>
        <v>#VALUE!</v>
      </c>
      <c r="B6596" s="47" t="s">
        <v>18125</v>
      </c>
      <c r="C6596" s="46" t="s">
        <v>0</v>
      </c>
      <c r="D6596" s="48">
        <v>16.739999999999998</v>
      </c>
    </row>
    <row r="6597" spans="1:4" x14ac:dyDescent="0.25">
      <c r="A6597" s="46" t="e">
        <f ca="1">HYPERLINK("#"&amp;CELL("address",OFFSET([4]Analítico!$B$1,MATCH(103874,[4]Analítico!$B:$B,0)-1,3)),103874)</f>
        <v>#VALUE!</v>
      </c>
      <c r="B6597" s="47" t="s">
        <v>18126</v>
      </c>
      <c r="C6597" s="46" t="s">
        <v>0</v>
      </c>
      <c r="D6597" s="48">
        <v>24.54</v>
      </c>
    </row>
    <row r="6598" spans="1:4" x14ac:dyDescent="0.25">
      <c r="A6598" s="46" t="e">
        <f ca="1">HYPERLINK("#"&amp;CELL("address",OFFSET([4]Analítico!$B$1,MATCH(103805,[4]Analítico!$B:$B,0)-1,3)),103805)</f>
        <v>#VALUE!</v>
      </c>
      <c r="B6598" s="47" t="s">
        <v>18127</v>
      </c>
      <c r="C6598" s="46" t="s">
        <v>0</v>
      </c>
      <c r="D6598" s="48">
        <v>24.44</v>
      </c>
    </row>
    <row r="6599" spans="1:4" x14ac:dyDescent="0.25">
      <c r="A6599" s="46" t="e">
        <f ca="1">HYPERLINK("#"&amp;CELL("address",OFFSET([4]Analítico!$B$1,MATCH(103838,[4]Analítico!$B:$B,0)-1,3)),103838)</f>
        <v>#VALUE!</v>
      </c>
      <c r="B6599" s="47" t="s">
        <v>18128</v>
      </c>
      <c r="C6599" s="46" t="s">
        <v>0</v>
      </c>
      <c r="D6599" s="48">
        <v>23.38</v>
      </c>
    </row>
    <row r="6600" spans="1:4" x14ac:dyDescent="0.25">
      <c r="A6600" s="46" t="e">
        <f ca="1">HYPERLINK("#"&amp;CELL("address",OFFSET([4]Analítico!$B$1,MATCH(92326,[4]Analítico!$B:$B,0)-1,3)),92326)</f>
        <v>#VALUE!</v>
      </c>
      <c r="B6600" s="47" t="s">
        <v>18129</v>
      </c>
      <c r="C6600" s="46" t="s">
        <v>0</v>
      </c>
      <c r="D6600" s="48">
        <v>17.87</v>
      </c>
    </row>
    <row r="6601" spans="1:4" x14ac:dyDescent="0.25">
      <c r="A6601" s="46" t="e">
        <f ca="1">HYPERLINK("#"&amp;CELL("address",OFFSET([4]Analítico!$B$1,MATCH(92287,[4]Analítico!$B:$B,0)-1,3)),92287)</f>
        <v>#VALUE!</v>
      </c>
      <c r="B6601" s="47" t="s">
        <v>18130</v>
      </c>
      <c r="C6601" s="46" t="s">
        <v>0</v>
      </c>
      <c r="D6601" s="48">
        <v>20.58</v>
      </c>
    </row>
    <row r="6602" spans="1:4" x14ac:dyDescent="0.25">
      <c r="A6602" s="46" t="e">
        <f ca="1">HYPERLINK("#"&amp;CELL("address",OFFSET([4]Analítico!$B$1,MATCH(92312,[4]Analítico!$B:$B,0)-1,3)),92312)</f>
        <v>#VALUE!</v>
      </c>
      <c r="B6602" s="47" t="s">
        <v>18131</v>
      </c>
      <c r="C6602" s="46" t="s">
        <v>0</v>
      </c>
      <c r="D6602" s="48">
        <v>26.76</v>
      </c>
    </row>
    <row r="6603" spans="1:4" x14ac:dyDescent="0.25">
      <c r="A6603" s="46" t="e">
        <f ca="1">HYPERLINK("#"&amp;CELL("address",OFFSET([4]Analítico!$B$1,MATCH(103877,[4]Analítico!$B:$B,0)-1,3)),103877)</f>
        <v>#VALUE!</v>
      </c>
      <c r="B6603" s="47" t="s">
        <v>18132</v>
      </c>
      <c r="C6603" s="46" t="s">
        <v>0</v>
      </c>
      <c r="D6603" s="48">
        <v>35.4</v>
      </c>
    </row>
    <row r="6604" spans="1:4" x14ac:dyDescent="0.25">
      <c r="A6604" s="46" t="e">
        <f ca="1">HYPERLINK("#"&amp;CELL("address",OFFSET([4]Analítico!$B$1,MATCH(103808,[4]Analítico!$B:$B,0)-1,3)),103808)</f>
        <v>#VALUE!</v>
      </c>
      <c r="B6604" s="47" t="s">
        <v>18133</v>
      </c>
      <c r="C6604" s="46" t="s">
        <v>0</v>
      </c>
      <c r="D6604" s="48">
        <v>44.9</v>
      </c>
    </row>
    <row r="6605" spans="1:4" x14ac:dyDescent="0.25">
      <c r="A6605" s="46" t="e">
        <f ca="1">HYPERLINK("#"&amp;CELL("address",OFFSET([4]Analítico!$B$1,MATCH(103841,[4]Analítico!$B:$B,0)-1,3)),103841)</f>
        <v>#VALUE!</v>
      </c>
      <c r="B6605" s="47" t="s">
        <v>18134</v>
      </c>
      <c r="C6605" s="46" t="s">
        <v>0</v>
      </c>
      <c r="D6605" s="48">
        <v>36.6</v>
      </c>
    </row>
    <row r="6606" spans="1:4" x14ac:dyDescent="0.25">
      <c r="A6606" s="46" t="e">
        <f ca="1">HYPERLINK("#"&amp;CELL("address",OFFSET([4]Analítico!$B$1,MATCH(92327,[4]Analítico!$B:$B,0)-1,3)),92327)</f>
        <v>#VALUE!</v>
      </c>
      <c r="B6606" s="47" t="s">
        <v>18135</v>
      </c>
      <c r="C6606" s="46" t="s">
        <v>0</v>
      </c>
      <c r="D6606" s="48">
        <v>31.34</v>
      </c>
    </row>
    <row r="6607" spans="1:4" x14ac:dyDescent="0.25">
      <c r="A6607" s="46" t="e">
        <f ca="1">HYPERLINK("#"&amp;CELL("address",OFFSET([4]Analítico!$B$1,MATCH(92288,[4]Analítico!$B:$B,0)-1,3)),92288)</f>
        <v>#VALUE!</v>
      </c>
      <c r="B6607" s="47" t="s">
        <v>18136</v>
      </c>
      <c r="C6607" s="46" t="s">
        <v>0</v>
      </c>
      <c r="D6607" s="48">
        <v>31.94</v>
      </c>
    </row>
    <row r="6608" spans="1:4" x14ac:dyDescent="0.25">
      <c r="A6608" s="46" t="e">
        <f ca="1">HYPERLINK("#"&amp;CELL("address",OFFSET([4]Analítico!$B$1,MATCH(92313,[4]Analítico!$B:$B,0)-1,3)),92313)</f>
        <v>#VALUE!</v>
      </c>
      <c r="B6608" s="47" t="s">
        <v>18137</v>
      </c>
      <c r="C6608" s="46" t="s">
        <v>0</v>
      </c>
      <c r="D6608" s="48">
        <v>37.659999999999997</v>
      </c>
    </row>
    <row r="6609" spans="1:4" x14ac:dyDescent="0.25">
      <c r="A6609" s="46" t="e">
        <f ca="1">HYPERLINK("#"&amp;CELL("address",OFFSET([4]Analítico!$B$1,MATCH(103881,[4]Analítico!$B:$B,0)-1,3)),103881)</f>
        <v>#VALUE!</v>
      </c>
      <c r="B6609" s="47" t="s">
        <v>18138</v>
      </c>
      <c r="C6609" s="46" t="s">
        <v>0</v>
      </c>
      <c r="D6609" s="48">
        <v>47.66</v>
      </c>
    </row>
    <row r="6610" spans="1:4" x14ac:dyDescent="0.25">
      <c r="A6610" s="46" t="e">
        <f ca="1">HYPERLINK("#"&amp;CELL("address",OFFSET([4]Analítico!$B$1,MATCH(103812,[4]Analítico!$B:$B,0)-1,3)),103812)</f>
        <v>#VALUE!</v>
      </c>
      <c r="B6610" s="47" t="s">
        <v>18139</v>
      </c>
      <c r="C6610" s="46" t="s">
        <v>0</v>
      </c>
      <c r="D6610" s="48">
        <v>65.39</v>
      </c>
    </row>
    <row r="6611" spans="1:4" x14ac:dyDescent="0.25">
      <c r="A6611" s="46" t="e">
        <f ca="1">HYPERLINK("#"&amp;CELL("address",OFFSET([4]Analítico!$B$1,MATCH(103845,[4]Analítico!$B:$B,0)-1,3)),103845)</f>
        <v>#VALUE!</v>
      </c>
      <c r="B6611" s="47" t="s">
        <v>18140</v>
      </c>
      <c r="C6611" s="46" t="s">
        <v>0</v>
      </c>
      <c r="D6611" s="48">
        <v>50.87</v>
      </c>
    </row>
    <row r="6612" spans="1:4" x14ac:dyDescent="0.25">
      <c r="A6612" s="46" t="e">
        <f ca="1">HYPERLINK("#"&amp;CELL("address",OFFSET([4]Analítico!$B$1,MATCH(92328,[4]Analítico!$B:$B,0)-1,3)),92328)</f>
        <v>#VALUE!</v>
      </c>
      <c r="B6612" s="47" t="s">
        <v>18141</v>
      </c>
      <c r="C6612" s="46" t="s">
        <v>0</v>
      </c>
      <c r="D6612" s="48">
        <v>45.81</v>
      </c>
    </row>
    <row r="6613" spans="1:4" x14ac:dyDescent="0.25">
      <c r="A6613" s="46" t="e">
        <f ca="1">HYPERLINK("#"&amp;CELL("address",OFFSET([4]Analítico!$B$1,MATCH(92289,[4]Analítico!$B:$B,0)-1,3)),92289)</f>
        <v>#VALUE!</v>
      </c>
      <c r="B6613" s="47" t="s">
        <v>18142</v>
      </c>
      <c r="C6613" s="46" t="s">
        <v>0</v>
      </c>
      <c r="D6613" s="48">
        <v>55.41</v>
      </c>
    </row>
    <row r="6614" spans="1:4" x14ac:dyDescent="0.25">
      <c r="A6614" s="46" t="e">
        <f ca="1">HYPERLINK("#"&amp;CELL("address",OFFSET([4]Analítico!$B$1,MATCH(92290,[4]Analítico!$B:$B,0)-1,3)),92290)</f>
        <v>#VALUE!</v>
      </c>
      <c r="B6614" s="47" t="s">
        <v>18143</v>
      </c>
      <c r="C6614" s="46" t="s">
        <v>0</v>
      </c>
      <c r="D6614" s="48">
        <v>83.03</v>
      </c>
    </row>
    <row r="6615" spans="1:4" x14ac:dyDescent="0.25">
      <c r="A6615" s="46" t="e">
        <f ca="1">HYPERLINK("#"&amp;CELL("address",OFFSET([4]Analítico!$B$1,MATCH(92291,[4]Analítico!$B:$B,0)-1,3)),92291)</f>
        <v>#VALUE!</v>
      </c>
      <c r="B6615" s="47" t="s">
        <v>18144</v>
      </c>
      <c r="C6615" s="46" t="s">
        <v>0</v>
      </c>
      <c r="D6615" s="48">
        <v>127.76</v>
      </c>
    </row>
    <row r="6616" spans="1:4" x14ac:dyDescent="0.25">
      <c r="A6616" s="46" t="e">
        <f ca="1">HYPERLINK("#"&amp;CELL("address",OFFSET([4]Analítico!$B$1,MATCH(92292,[4]Analítico!$B:$B,0)-1,3)),92292)</f>
        <v>#VALUE!</v>
      </c>
      <c r="B6616" s="47" t="s">
        <v>18145</v>
      </c>
      <c r="C6616" s="46" t="s">
        <v>0</v>
      </c>
      <c r="D6616" s="48">
        <v>387.23</v>
      </c>
    </row>
    <row r="6617" spans="1:4" x14ac:dyDescent="0.25">
      <c r="A6617" s="46" t="e">
        <f ca="1">HYPERLINK("#"&amp;CELL("address",OFFSET([4]Analítico!$B$1,MATCH(93082,[4]Analítico!$B:$B,0)-1,3)),93082)</f>
        <v>#VALUE!</v>
      </c>
      <c r="B6617" s="47" t="s">
        <v>18146</v>
      </c>
      <c r="C6617" s="46" t="s">
        <v>0</v>
      </c>
      <c r="D6617" s="48">
        <v>27.77</v>
      </c>
    </row>
    <row r="6618" spans="1:4" x14ac:dyDescent="0.25">
      <c r="A6618" s="46" t="e">
        <f ca="1">HYPERLINK("#"&amp;CELL("address",OFFSET([4]Analítico!$B$1,MATCH(103885,[4]Analítico!$B:$B,0)-1,3)),103885)</f>
        <v>#VALUE!</v>
      </c>
      <c r="B6618" s="47" t="s">
        <v>18147</v>
      </c>
      <c r="C6618" s="46" t="s">
        <v>0</v>
      </c>
      <c r="D6618" s="48">
        <v>32.49</v>
      </c>
    </row>
    <row r="6619" spans="1:4" x14ac:dyDescent="0.25">
      <c r="A6619" s="46" t="e">
        <f ca="1">HYPERLINK("#"&amp;CELL("address",OFFSET([4]Analítico!$B$1,MATCH(103816,[4]Analítico!$B:$B,0)-1,3)),103816)</f>
        <v>#VALUE!</v>
      </c>
      <c r="B6619" s="47" t="s">
        <v>18148</v>
      </c>
      <c r="C6619" s="46" t="s">
        <v>0</v>
      </c>
      <c r="D6619" s="48">
        <v>32.43</v>
      </c>
    </row>
    <row r="6620" spans="1:4" x14ac:dyDescent="0.25">
      <c r="A6620" s="46" t="e">
        <f ca="1">HYPERLINK("#"&amp;CELL("address",OFFSET([4]Analítico!$B$1,MATCH(103849,[4]Analítico!$B:$B,0)-1,3)),103849)</f>
        <v>#VALUE!</v>
      </c>
      <c r="B6620" s="47" t="s">
        <v>18149</v>
      </c>
      <c r="C6620" s="46" t="s">
        <v>0</v>
      </c>
      <c r="D6620" s="48">
        <v>31.73</v>
      </c>
    </row>
    <row r="6621" spans="1:4" x14ac:dyDescent="0.25">
      <c r="A6621" s="46" t="e">
        <f ca="1">HYPERLINK("#"&amp;CELL("address",OFFSET([4]Analítico!$B$1,MATCH(93105,[4]Analítico!$B:$B,0)-1,3)),93105)</f>
        <v>#VALUE!</v>
      </c>
      <c r="B6621" s="47" t="s">
        <v>18150</v>
      </c>
      <c r="C6621" s="46" t="s">
        <v>0</v>
      </c>
      <c r="D6621" s="48">
        <v>28.04</v>
      </c>
    </row>
    <row r="6622" spans="1:4" x14ac:dyDescent="0.25">
      <c r="A6622" s="46" t="e">
        <f ca="1">HYPERLINK("#"&amp;CELL("address",OFFSET([4]Analítico!$B$1,MATCH(93055,[4]Analítico!$B:$B,0)-1,3)),93055)</f>
        <v>#VALUE!</v>
      </c>
      <c r="B6622" s="47" t="s">
        <v>18151</v>
      </c>
      <c r="C6622" s="46" t="s">
        <v>0</v>
      </c>
      <c r="D6622" s="48">
        <v>49.22</v>
      </c>
    </row>
    <row r="6623" spans="1:4" x14ac:dyDescent="0.25">
      <c r="A6623" s="46" t="e">
        <f ca="1">HYPERLINK("#"&amp;CELL("address",OFFSET([4]Analítico!$B$1,MATCH(93089,[4]Analítico!$B:$B,0)-1,3)),93089)</f>
        <v>#VALUE!</v>
      </c>
      <c r="B6623" s="47" t="s">
        <v>18152</v>
      </c>
      <c r="C6623" s="46" t="s">
        <v>0</v>
      </c>
      <c r="D6623" s="48">
        <v>53.35</v>
      </c>
    </row>
    <row r="6624" spans="1:4" x14ac:dyDescent="0.25">
      <c r="A6624" s="46" t="e">
        <f ca="1">HYPERLINK("#"&amp;CELL("address",OFFSET([4]Analítico!$B$1,MATCH(103891,[4]Analítico!$B:$B,0)-1,3)),103891)</f>
        <v>#VALUE!</v>
      </c>
      <c r="B6624" s="47" t="s">
        <v>18153</v>
      </c>
      <c r="C6624" s="46" t="s">
        <v>0</v>
      </c>
      <c r="D6624" s="48">
        <v>59.12</v>
      </c>
    </row>
    <row r="6625" spans="1:4" x14ac:dyDescent="0.25">
      <c r="A6625" s="46" t="e">
        <f ca="1">HYPERLINK("#"&amp;CELL("address",OFFSET([4]Analítico!$B$1,MATCH(103822,[4]Analítico!$B:$B,0)-1,3)),103822)</f>
        <v>#VALUE!</v>
      </c>
      <c r="B6625" s="47" t="s">
        <v>18154</v>
      </c>
      <c r="C6625" s="46" t="s">
        <v>0</v>
      </c>
      <c r="D6625" s="48">
        <v>65.510000000000005</v>
      </c>
    </row>
    <row r="6626" spans="1:4" x14ac:dyDescent="0.25">
      <c r="A6626" s="46" t="e">
        <f ca="1">HYPERLINK("#"&amp;CELL("address",OFFSET([4]Analítico!$B$1,MATCH(103855,[4]Analítico!$B:$B,0)-1,3)),103855)</f>
        <v>#VALUE!</v>
      </c>
      <c r="B6626" s="47" t="s">
        <v>18155</v>
      </c>
      <c r="C6626" s="46" t="s">
        <v>0</v>
      </c>
      <c r="D6626" s="48">
        <v>59.95</v>
      </c>
    </row>
    <row r="6627" spans="1:4" x14ac:dyDescent="0.25">
      <c r="A6627" s="46" t="e">
        <f ca="1">HYPERLINK("#"&amp;CELL("address",OFFSET([4]Analítico!$B$1,MATCH(93112,[4]Analítico!$B:$B,0)-1,3)),93112)</f>
        <v>#VALUE!</v>
      </c>
      <c r="B6627" s="47" t="s">
        <v>18156</v>
      </c>
      <c r="C6627" s="46" t="s">
        <v>0</v>
      </c>
      <c r="D6627" s="48">
        <v>56.42</v>
      </c>
    </row>
    <row r="6628" spans="1:4" x14ac:dyDescent="0.25">
      <c r="A6628" s="46" t="e">
        <f ca="1">HYPERLINK("#"&amp;CELL("address",OFFSET([4]Analítico!$B$1,MATCH(93060,[4]Analítico!$B:$B,0)-1,3)),93060)</f>
        <v>#VALUE!</v>
      </c>
      <c r="B6628" s="47" t="s">
        <v>18157</v>
      </c>
      <c r="C6628" s="46" t="s">
        <v>0</v>
      </c>
      <c r="D6628" s="48">
        <v>85.69</v>
      </c>
    </row>
    <row r="6629" spans="1:4" x14ac:dyDescent="0.25">
      <c r="A6629" s="46" t="e">
        <f ca="1">HYPERLINK("#"&amp;CELL("address",OFFSET([4]Analítico!$B$1,MATCH(93094,[4]Analítico!$B:$B,0)-1,3)),93094)</f>
        <v>#VALUE!</v>
      </c>
      <c r="B6629" s="47" t="s">
        <v>18158</v>
      </c>
      <c r="C6629" s="46" t="s">
        <v>0</v>
      </c>
      <c r="D6629" s="48">
        <v>89.52</v>
      </c>
    </row>
    <row r="6630" spans="1:4" x14ac:dyDescent="0.25">
      <c r="A6630" s="46" t="e">
        <f ca="1">HYPERLINK("#"&amp;CELL("address",OFFSET([4]Analítico!$B$1,MATCH(103897,[4]Analítico!$B:$B,0)-1,3)),103897)</f>
        <v>#VALUE!</v>
      </c>
      <c r="B6630" s="47" t="s">
        <v>18159</v>
      </c>
      <c r="C6630" s="46" t="s">
        <v>0</v>
      </c>
      <c r="D6630" s="48">
        <v>96.18</v>
      </c>
    </row>
    <row r="6631" spans="1:4" x14ac:dyDescent="0.25">
      <c r="A6631" s="46" t="e">
        <f ca="1">HYPERLINK("#"&amp;CELL("address",OFFSET([4]Analítico!$B$1,MATCH(103828,[4]Analítico!$B:$B,0)-1,3)),103828)</f>
        <v>#VALUE!</v>
      </c>
      <c r="B6631" s="47" t="s">
        <v>18160</v>
      </c>
      <c r="C6631" s="46" t="s">
        <v>0</v>
      </c>
      <c r="D6631" s="48">
        <v>107.56</v>
      </c>
    </row>
    <row r="6632" spans="1:4" x14ac:dyDescent="0.25">
      <c r="A6632" s="46" t="e">
        <f ca="1">HYPERLINK("#"&amp;CELL("address",OFFSET([4]Analítico!$B$1,MATCH(103861,[4]Analítico!$B:$B,0)-1,3)),103861)</f>
        <v>#VALUE!</v>
      </c>
      <c r="B6632" s="47" t="s">
        <v>18161</v>
      </c>
      <c r="C6632" s="46" t="s">
        <v>0</v>
      </c>
      <c r="D6632" s="48">
        <v>98.37</v>
      </c>
    </row>
    <row r="6633" spans="1:4" x14ac:dyDescent="0.25">
      <c r="A6633" s="46" t="e">
        <f ca="1">HYPERLINK("#"&amp;CELL("address",OFFSET([4]Analítico!$B$1,MATCH(93115,[4]Analítico!$B:$B,0)-1,3)),93115)</f>
        <v>#VALUE!</v>
      </c>
      <c r="B6633" s="47" t="s">
        <v>18162</v>
      </c>
      <c r="C6633" s="46" t="s">
        <v>0</v>
      </c>
      <c r="D6633" s="48">
        <v>94.97</v>
      </c>
    </row>
    <row r="6634" spans="1:4" x14ac:dyDescent="0.25">
      <c r="A6634" s="46" t="e">
        <f ca="1">HYPERLINK("#"&amp;CELL("address",OFFSET([4]Analítico!$B$1,MATCH(93074,[4]Analítico!$B:$B,0)-1,3)),93074)</f>
        <v>#VALUE!</v>
      </c>
      <c r="B6634" s="47" t="s">
        <v>18163</v>
      </c>
      <c r="C6634" s="46" t="s">
        <v>0</v>
      </c>
      <c r="D6634" s="48">
        <v>17.45</v>
      </c>
    </row>
    <row r="6635" spans="1:4" x14ac:dyDescent="0.25">
      <c r="A6635" s="46" t="e">
        <f ca="1">HYPERLINK("#"&amp;CELL("address",OFFSET([4]Analítico!$B$1,MATCH(103875,[4]Analítico!$B:$B,0)-1,3)),103875)</f>
        <v>#VALUE!</v>
      </c>
      <c r="B6635" s="47" t="s">
        <v>18164</v>
      </c>
      <c r="C6635" s="46" t="s">
        <v>0</v>
      </c>
      <c r="D6635" s="48">
        <v>24.5</v>
      </c>
    </row>
    <row r="6636" spans="1:4" x14ac:dyDescent="0.25">
      <c r="A6636" s="46" t="e">
        <f ca="1">HYPERLINK("#"&amp;CELL("address",OFFSET([4]Analítico!$B$1,MATCH(103806,[4]Analítico!$B:$B,0)-1,3)),103806)</f>
        <v>#VALUE!</v>
      </c>
      <c r="B6636" s="47" t="s">
        <v>18165</v>
      </c>
      <c r="C6636" s="46" t="s">
        <v>0</v>
      </c>
      <c r="D6636" s="48">
        <v>24.4</v>
      </c>
    </row>
    <row r="6637" spans="1:4" x14ac:dyDescent="0.25">
      <c r="A6637" s="46" t="e">
        <f ca="1">HYPERLINK("#"&amp;CELL("address",OFFSET([4]Analítico!$B$1,MATCH(103839,[4]Analítico!$B:$B,0)-1,3)),103839)</f>
        <v>#VALUE!</v>
      </c>
      <c r="B6637" s="47" t="s">
        <v>18166</v>
      </c>
      <c r="C6637" s="46" t="s">
        <v>0</v>
      </c>
      <c r="D6637" s="48">
        <v>23.34</v>
      </c>
    </row>
    <row r="6638" spans="1:4" x14ac:dyDescent="0.25">
      <c r="A6638" s="46" t="e">
        <f ca="1">HYPERLINK("#"&amp;CELL("address",OFFSET([4]Analítico!$B$1,MATCH(93097,[4]Analítico!$B:$B,0)-1,3)),93097)</f>
        <v>#VALUE!</v>
      </c>
      <c r="B6638" s="47" t="s">
        <v>18167</v>
      </c>
      <c r="C6638" s="46" t="s">
        <v>0</v>
      </c>
      <c r="D6638" s="48">
        <v>17.850000000000001</v>
      </c>
    </row>
    <row r="6639" spans="1:4" x14ac:dyDescent="0.25">
      <c r="A6639" s="46" t="e">
        <f ca="1">HYPERLINK("#"&amp;CELL("address",OFFSET([4]Analítico!$B$1,MATCH(93119,[4]Analítico!$B:$B,0)-1,3)),93119)</f>
        <v>#VALUE!</v>
      </c>
      <c r="B6639" s="47" t="s">
        <v>18168</v>
      </c>
      <c r="C6639" s="46" t="s">
        <v>0</v>
      </c>
      <c r="D6639" s="48">
        <v>20.27</v>
      </c>
    </row>
    <row r="6640" spans="1:4" x14ac:dyDescent="0.25">
      <c r="A6640" s="46" t="e">
        <f ca="1">HYPERLINK("#"&amp;CELL("address",OFFSET([4]Analítico!$B$1,MATCH(93076,[4]Analítico!$B:$B,0)-1,3)),93076)</f>
        <v>#VALUE!</v>
      </c>
      <c r="B6640" s="47" t="s">
        <v>18169</v>
      </c>
      <c r="C6640" s="46" t="s">
        <v>0</v>
      </c>
      <c r="D6640" s="48">
        <v>26.45</v>
      </c>
    </row>
    <row r="6641" spans="1:4" x14ac:dyDescent="0.25">
      <c r="A6641" s="46" t="e">
        <f ca="1">HYPERLINK("#"&amp;CELL("address",OFFSET([4]Analítico!$B$1,MATCH(103878,[4]Analítico!$B:$B,0)-1,3)),103878)</f>
        <v>#VALUE!</v>
      </c>
      <c r="B6641" s="47" t="s">
        <v>18170</v>
      </c>
      <c r="C6641" s="46" t="s">
        <v>0</v>
      </c>
      <c r="D6641" s="48">
        <v>35.090000000000003</v>
      </c>
    </row>
    <row r="6642" spans="1:4" x14ac:dyDescent="0.25">
      <c r="A6642" s="46" t="e">
        <f ca="1">HYPERLINK("#"&amp;CELL("address",OFFSET([4]Analítico!$B$1,MATCH(103809,[4]Analítico!$B:$B,0)-1,3)),103809)</f>
        <v>#VALUE!</v>
      </c>
      <c r="B6642" s="47" t="s">
        <v>18171</v>
      </c>
      <c r="C6642" s="46" t="s">
        <v>0</v>
      </c>
      <c r="D6642" s="48">
        <v>44.59</v>
      </c>
    </row>
    <row r="6643" spans="1:4" x14ac:dyDescent="0.25">
      <c r="A6643" s="46" t="e">
        <f ca="1">HYPERLINK("#"&amp;CELL("address",OFFSET([4]Analítico!$B$1,MATCH(103842,[4]Analítico!$B:$B,0)-1,3)),103842)</f>
        <v>#VALUE!</v>
      </c>
      <c r="B6643" s="47" t="s">
        <v>18172</v>
      </c>
      <c r="C6643" s="46" t="s">
        <v>0</v>
      </c>
      <c r="D6643" s="48">
        <v>36.29</v>
      </c>
    </row>
    <row r="6644" spans="1:4" x14ac:dyDescent="0.25">
      <c r="A6644" s="46" t="e">
        <f ca="1">HYPERLINK("#"&amp;CELL("address",OFFSET([4]Analítico!$B$1,MATCH(93099,[4]Analítico!$B:$B,0)-1,3)),93099)</f>
        <v>#VALUE!</v>
      </c>
      <c r="B6644" s="47" t="s">
        <v>18173</v>
      </c>
      <c r="C6644" s="46" t="s">
        <v>0</v>
      </c>
      <c r="D6644" s="48">
        <v>31.03</v>
      </c>
    </row>
    <row r="6645" spans="1:4" x14ac:dyDescent="0.25">
      <c r="A6645" s="46" t="e">
        <f ca="1">HYPERLINK("#"&amp;CELL("address",OFFSET([4]Analítico!$B$1,MATCH(93122,[4]Analítico!$B:$B,0)-1,3)),93122)</f>
        <v>#VALUE!</v>
      </c>
      <c r="B6645" s="47" t="s">
        <v>18174</v>
      </c>
      <c r="C6645" s="46" t="s">
        <v>0</v>
      </c>
      <c r="D6645" s="48">
        <v>30.05</v>
      </c>
    </row>
    <row r="6646" spans="1:4" x14ac:dyDescent="0.25">
      <c r="A6646" s="46" t="e">
        <f ca="1">HYPERLINK("#"&amp;CELL("address",OFFSET([4]Analítico!$B$1,MATCH(93079,[4]Analítico!$B:$B,0)-1,3)),93079)</f>
        <v>#VALUE!</v>
      </c>
      <c r="B6646" s="47" t="s">
        <v>18175</v>
      </c>
      <c r="C6646" s="46" t="s">
        <v>0</v>
      </c>
      <c r="D6646" s="48">
        <v>35.770000000000003</v>
      </c>
    </row>
    <row r="6647" spans="1:4" x14ac:dyDescent="0.25">
      <c r="A6647" s="46" t="e">
        <f ca="1">HYPERLINK("#"&amp;CELL("address",OFFSET([4]Analítico!$B$1,MATCH(103882,[4]Analítico!$B:$B,0)-1,3)),103882)</f>
        <v>#VALUE!</v>
      </c>
      <c r="B6647" s="47" t="s">
        <v>18176</v>
      </c>
      <c r="C6647" s="46" t="s">
        <v>0</v>
      </c>
      <c r="D6647" s="48">
        <v>45.77</v>
      </c>
    </row>
    <row r="6648" spans="1:4" x14ac:dyDescent="0.25">
      <c r="A6648" s="46" t="e">
        <f ca="1">HYPERLINK("#"&amp;CELL("address",OFFSET([4]Analítico!$B$1,MATCH(103813,[4]Analítico!$B:$B,0)-1,3)),103813)</f>
        <v>#VALUE!</v>
      </c>
      <c r="B6648" s="47" t="s">
        <v>18177</v>
      </c>
      <c r="C6648" s="46" t="s">
        <v>0</v>
      </c>
      <c r="D6648" s="48">
        <v>63.5</v>
      </c>
    </row>
    <row r="6649" spans="1:4" x14ac:dyDescent="0.25">
      <c r="A6649" s="46" t="e">
        <f ca="1">HYPERLINK("#"&amp;CELL("address",OFFSET([4]Analítico!$B$1,MATCH(103846,[4]Analítico!$B:$B,0)-1,3)),103846)</f>
        <v>#VALUE!</v>
      </c>
      <c r="B6649" s="47" t="s">
        <v>18178</v>
      </c>
      <c r="C6649" s="46" t="s">
        <v>0</v>
      </c>
      <c r="D6649" s="48">
        <v>48.98</v>
      </c>
    </row>
    <row r="6650" spans="1:4" x14ac:dyDescent="0.25">
      <c r="A6650" s="46" t="e">
        <f ca="1">HYPERLINK("#"&amp;CELL("address",OFFSET([4]Analítico!$B$1,MATCH(93102,[4]Analítico!$B:$B,0)-1,3)),93102)</f>
        <v>#VALUE!</v>
      </c>
      <c r="B6650" s="47" t="s">
        <v>18179</v>
      </c>
      <c r="C6650" s="46" t="s">
        <v>0</v>
      </c>
      <c r="D6650" s="48">
        <v>43.92</v>
      </c>
    </row>
    <row r="6651" spans="1:4" x14ac:dyDescent="0.25">
      <c r="A6651" s="46" t="e">
        <f ca="1">HYPERLINK("#"&amp;CELL("address",OFFSET([4]Analítico!$B$1,MATCH(93123,[4]Analítico!$B:$B,0)-1,3)),93123)</f>
        <v>#VALUE!</v>
      </c>
      <c r="B6651" s="47" t="s">
        <v>18180</v>
      </c>
      <c r="C6651" s="46" t="s">
        <v>0</v>
      </c>
      <c r="D6651" s="48">
        <v>64.680000000000007</v>
      </c>
    </row>
    <row r="6652" spans="1:4" x14ac:dyDescent="0.25">
      <c r="A6652" s="46" t="e">
        <f ca="1">HYPERLINK("#"&amp;CELL("address",OFFSET([4]Analítico!$B$1,MATCH(93124,[4]Analítico!$B:$B,0)-1,3)),93124)</f>
        <v>#VALUE!</v>
      </c>
      <c r="B6652" s="47" t="s">
        <v>18181</v>
      </c>
      <c r="C6652" s="46" t="s">
        <v>0</v>
      </c>
      <c r="D6652" s="48">
        <v>100.44</v>
      </c>
    </row>
    <row r="6653" spans="1:4" x14ac:dyDescent="0.25">
      <c r="A6653" s="46" t="e">
        <f ca="1">HYPERLINK("#"&amp;CELL("address",OFFSET([4]Analítico!$B$1,MATCH(93125,[4]Analítico!$B:$B,0)-1,3)),93125)</f>
        <v>#VALUE!</v>
      </c>
      <c r="B6653" s="47" t="s">
        <v>18182</v>
      </c>
      <c r="C6653" s="46" t="s">
        <v>0</v>
      </c>
      <c r="D6653" s="48">
        <v>147.04</v>
      </c>
    </row>
    <row r="6654" spans="1:4" x14ac:dyDescent="0.25">
      <c r="A6654" s="46" t="e">
        <f ca="1">HYPERLINK("#"&amp;CELL("address",OFFSET([4]Analítico!$B$1,MATCH(93126,[4]Analítico!$B:$B,0)-1,3)),93126)</f>
        <v>#VALUE!</v>
      </c>
      <c r="B6654" s="47" t="s">
        <v>18183</v>
      </c>
      <c r="C6654" s="46" t="s">
        <v>0</v>
      </c>
      <c r="D6654" s="48">
        <v>320.19</v>
      </c>
    </row>
    <row r="6655" spans="1:4" x14ac:dyDescent="0.25">
      <c r="A6655" s="46" t="e">
        <f ca="1">HYPERLINK("#"&amp;CELL("address",OFFSET([4]Analítico!$B$1,MATCH(93063,[4]Analítico!$B:$B,0)-1,3)),93063)</f>
        <v>#VALUE!</v>
      </c>
      <c r="B6655" s="47" t="s">
        <v>18184</v>
      </c>
      <c r="C6655" s="46" t="s">
        <v>0</v>
      </c>
      <c r="D6655" s="48">
        <v>701.4</v>
      </c>
    </row>
    <row r="6656" spans="1:4" x14ac:dyDescent="0.25">
      <c r="A6656" s="46" t="e">
        <f ca="1">HYPERLINK("#"&amp;CELL("address",OFFSET([4]Analítico!$B$1,MATCH(93066,[4]Analítico!$B:$B,0)-1,3)),93066)</f>
        <v>#VALUE!</v>
      </c>
      <c r="B6656" s="47" t="s">
        <v>18185</v>
      </c>
      <c r="C6656" s="46" t="s">
        <v>0</v>
      </c>
      <c r="D6656" s="48">
        <v>880.11</v>
      </c>
    </row>
    <row r="6657" spans="1:4" x14ac:dyDescent="0.25">
      <c r="A6657" s="46" t="e">
        <f ca="1">HYPERLINK("#"&amp;CELL("address",OFFSET([4]Analítico!$B$1,MATCH(93069,[4]Analítico!$B:$B,0)-1,3)),93069)</f>
        <v>#VALUE!</v>
      </c>
      <c r="B6657" s="47" t="s">
        <v>18186</v>
      </c>
      <c r="C6657" s="46" t="s">
        <v>0</v>
      </c>
      <c r="D6657" s="48">
        <v>1219.76</v>
      </c>
    </row>
    <row r="6658" spans="1:4" x14ac:dyDescent="0.25">
      <c r="A6658" s="46" t="e">
        <f ca="1">HYPERLINK("#"&amp;CELL("address",OFFSET([4]Analítico!$B$1,MATCH(93072,[4]Analítico!$B:$B,0)-1,3)),93072)</f>
        <v>#VALUE!</v>
      </c>
      <c r="B6658" s="47" t="s">
        <v>18187</v>
      </c>
      <c r="C6658" s="46" t="s">
        <v>0</v>
      </c>
      <c r="D6658" s="48">
        <v>1609.46</v>
      </c>
    </row>
    <row r="6659" spans="1:4" x14ac:dyDescent="0.25">
      <c r="A6659" s="46" t="e">
        <f ca="1">HYPERLINK("#"&amp;CELL("address",OFFSET([4]Analítico!$B$1,MATCH(93083,[4]Analítico!$B:$B,0)-1,3)),93083)</f>
        <v>#VALUE!</v>
      </c>
      <c r="B6659" s="47" t="s">
        <v>18188</v>
      </c>
      <c r="C6659" s="46" t="s">
        <v>0</v>
      </c>
      <c r="D6659" s="48">
        <v>482.49</v>
      </c>
    </row>
    <row r="6660" spans="1:4" x14ac:dyDescent="0.25">
      <c r="A6660" s="46" t="e">
        <f ca="1">HYPERLINK("#"&amp;CELL("address",OFFSET([4]Analítico!$B$1,MATCH(103886,[4]Analítico!$B:$B,0)-1,3)),103886)</f>
        <v>#VALUE!</v>
      </c>
      <c r="B6660" s="47" t="s">
        <v>18189</v>
      </c>
      <c r="C6660" s="46" t="s">
        <v>0</v>
      </c>
      <c r="D6660" s="48">
        <v>487.21</v>
      </c>
    </row>
    <row r="6661" spans="1:4" x14ac:dyDescent="0.25">
      <c r="A6661" s="46" t="e">
        <f ca="1">HYPERLINK("#"&amp;CELL("address",OFFSET([4]Analítico!$B$1,MATCH(103817,[4]Analítico!$B:$B,0)-1,3)),103817)</f>
        <v>#VALUE!</v>
      </c>
      <c r="B6661" s="47" t="s">
        <v>18190</v>
      </c>
      <c r="C6661" s="46" t="s">
        <v>0</v>
      </c>
      <c r="D6661" s="48">
        <v>487.15</v>
      </c>
    </row>
    <row r="6662" spans="1:4" x14ac:dyDescent="0.25">
      <c r="A6662" s="46" t="e">
        <f ca="1">HYPERLINK("#"&amp;CELL("address",OFFSET([4]Analítico!$B$1,MATCH(103850,[4]Analítico!$B:$B,0)-1,3)),103850)</f>
        <v>#VALUE!</v>
      </c>
      <c r="B6662" s="47" t="s">
        <v>18191</v>
      </c>
      <c r="C6662" s="46" t="s">
        <v>0</v>
      </c>
      <c r="D6662" s="48">
        <v>486.45</v>
      </c>
    </row>
    <row r="6663" spans="1:4" x14ac:dyDescent="0.25">
      <c r="A6663" s="46" t="e">
        <f ca="1">HYPERLINK("#"&amp;CELL("address",OFFSET([4]Analítico!$B$1,MATCH(93106,[4]Analítico!$B:$B,0)-1,3)),93106)</f>
        <v>#VALUE!</v>
      </c>
      <c r="B6663" s="47" t="s">
        <v>18192</v>
      </c>
      <c r="C6663" s="46" t="s">
        <v>0</v>
      </c>
      <c r="D6663" s="48">
        <v>482.76</v>
      </c>
    </row>
    <row r="6664" spans="1:4" x14ac:dyDescent="0.25">
      <c r="A6664" s="46" t="e">
        <f ca="1">HYPERLINK("#"&amp;CELL("address",OFFSET([4]Analítico!$B$1,MATCH(93052,[4]Analítico!$B:$B,0)-1,3)),93052)</f>
        <v>#VALUE!</v>
      </c>
      <c r="B6664" s="47" t="s">
        <v>18193</v>
      </c>
      <c r="C6664" s="46" t="s">
        <v>0</v>
      </c>
      <c r="D6664" s="48">
        <v>556</v>
      </c>
    </row>
    <row r="6665" spans="1:4" x14ac:dyDescent="0.25">
      <c r="A6665" s="46" t="e">
        <f ca="1">HYPERLINK("#"&amp;CELL("address",OFFSET([4]Analítico!$B$1,MATCH(93086,[4]Analítico!$B:$B,0)-1,3)),93086)</f>
        <v>#VALUE!</v>
      </c>
      <c r="B6665" s="47" t="s">
        <v>18194</v>
      </c>
      <c r="C6665" s="46" t="s">
        <v>0</v>
      </c>
      <c r="D6665" s="48">
        <v>560.13</v>
      </c>
    </row>
    <row r="6666" spans="1:4" x14ac:dyDescent="0.25">
      <c r="A6666" s="46" t="e">
        <f ca="1">HYPERLINK("#"&amp;CELL("address",OFFSET([4]Analítico!$B$1,MATCH(103890,[4]Analítico!$B:$B,0)-1,3)),103890)</f>
        <v>#VALUE!</v>
      </c>
      <c r="B6666" s="47" t="s">
        <v>18195</v>
      </c>
      <c r="C6666" s="46" t="s">
        <v>0</v>
      </c>
      <c r="D6666" s="48">
        <v>565.9</v>
      </c>
    </row>
    <row r="6667" spans="1:4" x14ac:dyDescent="0.25">
      <c r="A6667" s="46" t="e">
        <f ca="1">HYPERLINK("#"&amp;CELL("address",OFFSET([4]Analítico!$B$1,MATCH(103821,[4]Analítico!$B:$B,0)-1,3)),103821)</f>
        <v>#VALUE!</v>
      </c>
      <c r="B6667" s="47" t="s">
        <v>18196</v>
      </c>
      <c r="C6667" s="46" t="s">
        <v>0</v>
      </c>
      <c r="D6667" s="48">
        <v>572.29</v>
      </c>
    </row>
    <row r="6668" spans="1:4" x14ac:dyDescent="0.25">
      <c r="A6668" s="46" t="e">
        <f ca="1">HYPERLINK("#"&amp;CELL("address",OFFSET([4]Analítico!$B$1,MATCH(103854,[4]Analítico!$B:$B,0)-1,3)),103854)</f>
        <v>#VALUE!</v>
      </c>
      <c r="B6668" s="47" t="s">
        <v>18197</v>
      </c>
      <c r="C6668" s="46" t="s">
        <v>0</v>
      </c>
      <c r="D6668" s="48">
        <v>566.73</v>
      </c>
    </row>
    <row r="6669" spans="1:4" x14ac:dyDescent="0.25">
      <c r="A6669" s="46" t="e">
        <f ca="1">HYPERLINK("#"&amp;CELL("address",OFFSET([4]Analítico!$B$1,MATCH(93109,[4]Analítico!$B:$B,0)-1,3)),93109)</f>
        <v>#VALUE!</v>
      </c>
      <c r="B6669" s="47" t="s">
        <v>18198</v>
      </c>
      <c r="C6669" s="46" t="s">
        <v>0</v>
      </c>
      <c r="D6669" s="48">
        <v>563.20000000000005</v>
      </c>
    </row>
    <row r="6670" spans="1:4" x14ac:dyDescent="0.25">
      <c r="A6670" s="46" t="e">
        <f ca="1">HYPERLINK("#"&amp;CELL("address",OFFSET([4]Analítico!$B$1,MATCH(93058,[4]Analítico!$B:$B,0)-1,3)),93058)</f>
        <v>#VALUE!</v>
      </c>
      <c r="B6670" s="47" t="s">
        <v>18199</v>
      </c>
      <c r="C6670" s="46" t="s">
        <v>0</v>
      </c>
      <c r="D6670" s="48">
        <v>611.91999999999996</v>
      </c>
    </row>
    <row r="6671" spans="1:4" x14ac:dyDescent="0.25">
      <c r="A6671" s="46" t="e">
        <f ca="1">HYPERLINK("#"&amp;CELL("address",OFFSET([4]Analítico!$B$1,MATCH(93092,[4]Analítico!$B:$B,0)-1,3)),93092)</f>
        <v>#VALUE!</v>
      </c>
      <c r="B6671" s="47" t="s">
        <v>18200</v>
      </c>
      <c r="C6671" s="46" t="s">
        <v>0</v>
      </c>
      <c r="D6671" s="48">
        <v>615.75</v>
      </c>
    </row>
    <row r="6672" spans="1:4" x14ac:dyDescent="0.25">
      <c r="A6672" s="46" t="e">
        <f ca="1">HYPERLINK("#"&amp;CELL("address",OFFSET([4]Analítico!$B$1,MATCH(103898,[4]Analítico!$B:$B,0)-1,3)),103898)</f>
        <v>#VALUE!</v>
      </c>
      <c r="B6672" s="47" t="s">
        <v>18201</v>
      </c>
      <c r="C6672" s="46" t="s">
        <v>0</v>
      </c>
      <c r="D6672" s="48">
        <v>622.41</v>
      </c>
    </row>
    <row r="6673" spans="1:4" x14ac:dyDescent="0.25">
      <c r="A6673" s="46" t="e">
        <f ca="1">HYPERLINK("#"&amp;CELL("address",OFFSET([4]Analítico!$B$1,MATCH(103829,[4]Analítico!$B:$B,0)-1,3)),103829)</f>
        <v>#VALUE!</v>
      </c>
      <c r="B6673" s="47" t="s">
        <v>18202</v>
      </c>
      <c r="C6673" s="46" t="s">
        <v>0</v>
      </c>
      <c r="D6673" s="48">
        <v>633.79</v>
      </c>
    </row>
    <row r="6674" spans="1:4" x14ac:dyDescent="0.25">
      <c r="A6674" s="46" t="e">
        <f ca="1">HYPERLINK("#"&amp;CELL("address",OFFSET([4]Analítico!$B$1,MATCH(103862,[4]Analítico!$B:$B,0)-1,3)),103862)</f>
        <v>#VALUE!</v>
      </c>
      <c r="B6674" s="47" t="s">
        <v>18203</v>
      </c>
      <c r="C6674" s="46" t="s">
        <v>0</v>
      </c>
      <c r="D6674" s="48">
        <v>624.6</v>
      </c>
    </row>
    <row r="6675" spans="1:4" x14ac:dyDescent="0.25">
      <c r="A6675" s="46" t="e">
        <f ca="1">HYPERLINK("#"&amp;CELL("address",OFFSET([4]Analítico!$B$1,MATCH(93116,[4]Analítico!$B:$B,0)-1,3)),93116)</f>
        <v>#VALUE!</v>
      </c>
      <c r="B6675" s="47" t="s">
        <v>18204</v>
      </c>
      <c r="C6675" s="46" t="s">
        <v>0</v>
      </c>
      <c r="D6675" s="48">
        <v>621.20000000000005</v>
      </c>
    </row>
    <row r="6676" spans="1:4" x14ac:dyDescent="0.25">
      <c r="A6676" s="46" t="e">
        <f ca="1">HYPERLINK("#"&amp;CELL("address",OFFSET([4]Analítico!$B$1,MATCH(92314,[4]Analítico!$B:$B,0)-1,3)),92314)</f>
        <v>#VALUE!</v>
      </c>
      <c r="B6676" s="47" t="s">
        <v>18205</v>
      </c>
      <c r="C6676" s="46" t="s">
        <v>0</v>
      </c>
      <c r="D6676" s="48">
        <v>11.38</v>
      </c>
    </row>
    <row r="6677" spans="1:4" x14ac:dyDescent="0.25">
      <c r="A6677" s="46" t="e">
        <f ca="1">HYPERLINK("#"&amp;CELL("address",OFFSET([4]Analítico!$B$1,MATCH(103883,[4]Analítico!$B:$B,0)-1,3)),103883)</f>
        <v>#VALUE!</v>
      </c>
      <c r="B6677" s="47" t="s">
        <v>18206</v>
      </c>
      <c r="C6677" s="46" t="s">
        <v>0</v>
      </c>
      <c r="D6677" s="48">
        <v>16.100000000000001</v>
      </c>
    </row>
    <row r="6678" spans="1:4" x14ac:dyDescent="0.25">
      <c r="A6678" s="46" t="e">
        <f ca="1">HYPERLINK("#"&amp;CELL("address",OFFSET([4]Analítico!$B$1,MATCH(103814,[4]Analítico!$B:$B,0)-1,3)),103814)</f>
        <v>#VALUE!</v>
      </c>
      <c r="B6678" s="47" t="s">
        <v>18207</v>
      </c>
      <c r="C6678" s="46" t="s">
        <v>0</v>
      </c>
      <c r="D6678" s="48">
        <v>16.04</v>
      </c>
    </row>
    <row r="6679" spans="1:4" x14ac:dyDescent="0.25">
      <c r="A6679" s="46" t="e">
        <f ca="1">HYPERLINK("#"&amp;CELL("address",OFFSET([4]Analítico!$B$1,MATCH(103847,[4]Analítico!$B:$B,0)-1,3)),103847)</f>
        <v>#VALUE!</v>
      </c>
      <c r="B6679" s="47" t="s">
        <v>18208</v>
      </c>
      <c r="C6679" s="46" t="s">
        <v>0</v>
      </c>
      <c r="D6679" s="48">
        <v>15.34</v>
      </c>
    </row>
    <row r="6680" spans="1:4" x14ac:dyDescent="0.25">
      <c r="A6680" s="46" t="e">
        <f ca="1">HYPERLINK("#"&amp;CELL("address",OFFSET([4]Analítico!$B$1,MATCH(92329,[4]Analítico!$B:$B,0)-1,3)),92329)</f>
        <v>#VALUE!</v>
      </c>
      <c r="B6680" s="47" t="s">
        <v>18209</v>
      </c>
      <c r="C6680" s="46" t="s">
        <v>0</v>
      </c>
      <c r="D6680" s="48">
        <v>11.65</v>
      </c>
    </row>
    <row r="6681" spans="1:4" x14ac:dyDescent="0.25">
      <c r="A6681" s="46" t="e">
        <f ca="1">HYPERLINK("#"&amp;CELL("address",OFFSET([4]Analítico!$B$1,MATCH(92293,[4]Analítico!$B:$B,0)-1,3)),92293)</f>
        <v>#VALUE!</v>
      </c>
      <c r="B6681" s="47" t="s">
        <v>18210</v>
      </c>
      <c r="C6681" s="46" t="s">
        <v>0</v>
      </c>
      <c r="D6681" s="48">
        <v>11.87</v>
      </c>
    </row>
    <row r="6682" spans="1:4" x14ac:dyDescent="0.25">
      <c r="A6682" s="46" t="e">
        <f ca="1">HYPERLINK("#"&amp;CELL("address",OFFSET([4]Analítico!$B$1,MATCH(92315,[4]Analítico!$B:$B,0)-1,3)),92315)</f>
        <v>#VALUE!</v>
      </c>
      <c r="B6682" s="47" t="s">
        <v>18211</v>
      </c>
      <c r="C6682" s="46" t="s">
        <v>0</v>
      </c>
      <c r="D6682" s="48">
        <v>16</v>
      </c>
    </row>
    <row r="6683" spans="1:4" x14ac:dyDescent="0.25">
      <c r="A6683" s="46" t="e">
        <f ca="1">HYPERLINK("#"&amp;CELL("address",OFFSET([4]Analítico!$B$1,MATCH(103888,[4]Analítico!$B:$B,0)-1,3)),103888)</f>
        <v>#VALUE!</v>
      </c>
      <c r="B6683" s="47" t="s">
        <v>18212</v>
      </c>
      <c r="C6683" s="46" t="s">
        <v>0</v>
      </c>
      <c r="D6683" s="48">
        <v>21.77</v>
      </c>
    </row>
    <row r="6684" spans="1:4" x14ac:dyDescent="0.25">
      <c r="A6684" s="46" t="e">
        <f ca="1">HYPERLINK("#"&amp;CELL("address",OFFSET([4]Analítico!$B$1,MATCH(103819,[4]Analítico!$B:$B,0)-1,3)),103819)</f>
        <v>#VALUE!</v>
      </c>
      <c r="B6684" s="47" t="s">
        <v>18213</v>
      </c>
      <c r="C6684" s="46" t="s">
        <v>0</v>
      </c>
      <c r="D6684" s="48">
        <v>28.16</v>
      </c>
    </row>
    <row r="6685" spans="1:4" x14ac:dyDescent="0.25">
      <c r="A6685" s="46" t="e">
        <f ca="1">HYPERLINK("#"&amp;CELL("address",OFFSET([4]Analítico!$B$1,MATCH(103852,[4]Analítico!$B:$B,0)-1,3)),103852)</f>
        <v>#VALUE!</v>
      </c>
      <c r="B6685" s="47" t="s">
        <v>18214</v>
      </c>
      <c r="C6685" s="46" t="s">
        <v>0</v>
      </c>
      <c r="D6685" s="48">
        <v>22.6</v>
      </c>
    </row>
    <row r="6686" spans="1:4" x14ac:dyDescent="0.25">
      <c r="A6686" s="46" t="e">
        <f ca="1">HYPERLINK("#"&amp;CELL("address",OFFSET([4]Analítico!$B$1,MATCH(92330,[4]Analítico!$B:$B,0)-1,3)),92330)</f>
        <v>#VALUE!</v>
      </c>
      <c r="B6686" s="47" t="s">
        <v>18215</v>
      </c>
      <c r="C6686" s="46" t="s">
        <v>0</v>
      </c>
      <c r="D6686" s="48">
        <v>19.07</v>
      </c>
    </row>
    <row r="6687" spans="1:4" x14ac:dyDescent="0.25">
      <c r="A6687" s="46" t="e">
        <f ca="1">HYPERLINK("#"&amp;CELL("address",OFFSET([4]Analítico!$B$1,MATCH(92294,[4]Analítico!$B:$B,0)-1,3)),92294)</f>
        <v>#VALUE!</v>
      </c>
      <c r="B6687" s="47" t="s">
        <v>18216</v>
      </c>
      <c r="C6687" s="46" t="s">
        <v>0</v>
      </c>
      <c r="D6687" s="48">
        <v>19.600000000000001</v>
      </c>
    </row>
    <row r="6688" spans="1:4" x14ac:dyDescent="0.25">
      <c r="A6688" s="46" t="e">
        <f ca="1">HYPERLINK("#"&amp;CELL("address",OFFSET([4]Analítico!$B$1,MATCH(92316,[4]Analítico!$B:$B,0)-1,3)),92316)</f>
        <v>#VALUE!</v>
      </c>
      <c r="B6688" s="47" t="s">
        <v>18217</v>
      </c>
      <c r="C6688" s="46" t="s">
        <v>0</v>
      </c>
      <c r="D6688" s="48">
        <v>23.43</v>
      </c>
    </row>
    <row r="6689" spans="1:4" x14ac:dyDescent="0.25">
      <c r="A6689" s="46" t="e">
        <f ca="1">HYPERLINK("#"&amp;CELL("address",OFFSET([4]Analítico!$B$1,MATCH(103895,[4]Analítico!$B:$B,0)-1,3)),103895)</f>
        <v>#VALUE!</v>
      </c>
      <c r="B6689" s="47" t="s">
        <v>18218</v>
      </c>
      <c r="C6689" s="46" t="s">
        <v>0</v>
      </c>
      <c r="D6689" s="48">
        <v>30.09</v>
      </c>
    </row>
    <row r="6690" spans="1:4" x14ac:dyDescent="0.25">
      <c r="A6690" s="46" t="e">
        <f ca="1">HYPERLINK("#"&amp;CELL("address",OFFSET([4]Analítico!$B$1,MATCH(103826,[4]Analítico!$B:$B,0)-1,3)),103826)</f>
        <v>#VALUE!</v>
      </c>
      <c r="B6690" s="47" t="s">
        <v>18219</v>
      </c>
      <c r="C6690" s="46" t="s">
        <v>0</v>
      </c>
      <c r="D6690" s="48">
        <v>41.47</v>
      </c>
    </row>
    <row r="6691" spans="1:4" x14ac:dyDescent="0.25">
      <c r="A6691" s="46" t="e">
        <f ca="1">HYPERLINK("#"&amp;CELL("address",OFFSET([4]Analítico!$B$1,MATCH(103859,[4]Analítico!$B:$B,0)-1,3)),103859)</f>
        <v>#VALUE!</v>
      </c>
      <c r="B6691" s="47" t="s">
        <v>18220</v>
      </c>
      <c r="C6691" s="46" t="s">
        <v>0</v>
      </c>
      <c r="D6691" s="48">
        <v>32.28</v>
      </c>
    </row>
    <row r="6692" spans="1:4" x14ac:dyDescent="0.25">
      <c r="A6692" s="46" t="e">
        <f ca="1">HYPERLINK("#"&amp;CELL("address",OFFSET([4]Analítico!$B$1,MATCH(92331,[4]Analítico!$B:$B,0)-1,3)),92331)</f>
        <v>#VALUE!</v>
      </c>
      <c r="B6692" s="47" t="s">
        <v>18221</v>
      </c>
      <c r="C6692" s="46" t="s">
        <v>0</v>
      </c>
      <c r="D6692" s="48">
        <v>28.88</v>
      </c>
    </row>
    <row r="6693" spans="1:4" x14ac:dyDescent="0.25">
      <c r="A6693" s="46" t="e">
        <f ca="1">HYPERLINK("#"&amp;CELL("address",OFFSET([4]Analítico!$B$1,MATCH(92295,[4]Analítico!$B:$B,0)-1,3)),92295)</f>
        <v>#VALUE!</v>
      </c>
      <c r="B6693" s="47" t="s">
        <v>18222</v>
      </c>
      <c r="C6693" s="46" t="s">
        <v>0</v>
      </c>
      <c r="D6693" s="48">
        <v>35.99</v>
      </c>
    </row>
    <row r="6694" spans="1:4" x14ac:dyDescent="0.25">
      <c r="A6694" s="46" t="e">
        <f ca="1">HYPERLINK("#"&amp;CELL("address",OFFSET([4]Analítico!$B$1,MATCH(92296,[4]Analítico!$B:$B,0)-1,3)),92296)</f>
        <v>#VALUE!</v>
      </c>
      <c r="B6694" s="47" t="s">
        <v>18223</v>
      </c>
      <c r="C6694" s="46" t="s">
        <v>0</v>
      </c>
      <c r="D6694" s="48">
        <v>47.44</v>
      </c>
    </row>
    <row r="6695" spans="1:4" x14ac:dyDescent="0.25">
      <c r="A6695" s="46" t="e">
        <f ca="1">HYPERLINK("#"&amp;CELL("address",OFFSET([4]Analítico!$B$1,MATCH(92297,[4]Analítico!$B:$B,0)-1,3)),92297)</f>
        <v>#VALUE!</v>
      </c>
      <c r="B6695" s="47" t="s">
        <v>18224</v>
      </c>
      <c r="C6695" s="46" t="s">
        <v>0</v>
      </c>
      <c r="D6695" s="48">
        <v>73.02</v>
      </c>
    </row>
    <row r="6696" spans="1:4" x14ac:dyDescent="0.25">
      <c r="A6696" s="46" t="e">
        <f ca="1">HYPERLINK("#"&amp;CELL("address",OFFSET([4]Analítico!$B$1,MATCH(92298,[4]Analítico!$B:$B,0)-1,3)),92298)</f>
        <v>#VALUE!</v>
      </c>
      <c r="B6696" s="47" t="s">
        <v>18225</v>
      </c>
      <c r="C6696" s="46" t="s">
        <v>0</v>
      </c>
      <c r="D6696" s="48">
        <v>200.33</v>
      </c>
    </row>
    <row r="6697" spans="1:4" x14ac:dyDescent="0.25">
      <c r="A6697" s="46" t="e">
        <f ca="1">HYPERLINK("#"&amp;CELL("address",OFFSET([4]Analítico!$B$1,MATCH(93080,[4]Analítico!$B:$B,0)-1,3)),93080)</f>
        <v>#VALUE!</v>
      </c>
      <c r="B6697" s="47" t="s">
        <v>18226</v>
      </c>
      <c r="C6697" s="46" t="s">
        <v>0</v>
      </c>
      <c r="D6697" s="48">
        <v>11.41</v>
      </c>
    </row>
    <row r="6698" spans="1:4" x14ac:dyDescent="0.25">
      <c r="A6698" s="46" t="e">
        <f ca="1">HYPERLINK("#"&amp;CELL("address",OFFSET([4]Analítico!$B$1,MATCH(103884,[4]Analítico!$B:$B,0)-1,3)),103884)</f>
        <v>#VALUE!</v>
      </c>
      <c r="B6698" s="47" t="s">
        <v>18227</v>
      </c>
      <c r="C6698" s="46" t="s">
        <v>0</v>
      </c>
      <c r="D6698" s="48">
        <v>16.13</v>
      </c>
    </row>
    <row r="6699" spans="1:4" x14ac:dyDescent="0.25">
      <c r="A6699" s="46" t="e">
        <f ca="1">HYPERLINK("#"&amp;CELL("address",OFFSET([4]Analítico!$B$1,MATCH(103815,[4]Analítico!$B:$B,0)-1,3)),103815)</f>
        <v>#VALUE!</v>
      </c>
      <c r="B6699" s="47" t="s">
        <v>18228</v>
      </c>
      <c r="C6699" s="46" t="s">
        <v>0</v>
      </c>
      <c r="D6699" s="48">
        <v>16.07</v>
      </c>
    </row>
    <row r="6700" spans="1:4" x14ac:dyDescent="0.25">
      <c r="A6700" s="46" t="e">
        <f ca="1">HYPERLINK("#"&amp;CELL("address",OFFSET([4]Analítico!$B$1,MATCH(103848,[4]Analítico!$B:$B,0)-1,3)),103848)</f>
        <v>#VALUE!</v>
      </c>
      <c r="B6700" s="47" t="s">
        <v>18229</v>
      </c>
      <c r="C6700" s="46" t="s">
        <v>0</v>
      </c>
      <c r="D6700" s="48">
        <v>15.37</v>
      </c>
    </row>
    <row r="6701" spans="1:4" x14ac:dyDescent="0.25">
      <c r="A6701" s="46" t="e">
        <f ca="1">HYPERLINK("#"&amp;CELL("address",OFFSET([4]Analítico!$B$1,MATCH(93103,[4]Analítico!$B:$B,0)-1,3)),93103)</f>
        <v>#VALUE!</v>
      </c>
      <c r="B6701" s="47" t="s">
        <v>18230</v>
      </c>
      <c r="C6701" s="46" t="s">
        <v>0</v>
      </c>
      <c r="D6701" s="48">
        <v>11.68</v>
      </c>
    </row>
    <row r="6702" spans="1:4" x14ac:dyDescent="0.25">
      <c r="A6702" s="46" t="e">
        <f ca="1">HYPERLINK("#"&amp;CELL("address",OFFSET([4]Analítico!$B$1,MATCH(93050,[4]Analítico!$B:$B,0)-1,3)),93050)</f>
        <v>#VALUE!</v>
      </c>
      <c r="B6702" s="47" t="s">
        <v>18231</v>
      </c>
      <c r="C6702" s="46" t="s">
        <v>0</v>
      </c>
      <c r="D6702" s="48">
        <v>13.28</v>
      </c>
    </row>
    <row r="6703" spans="1:4" x14ac:dyDescent="0.25">
      <c r="A6703" s="46" t="e">
        <f ca="1">HYPERLINK("#"&amp;CELL("address",OFFSET([4]Analítico!$B$1,MATCH(93084,[4]Analítico!$B:$B,0)-1,3)),93084)</f>
        <v>#VALUE!</v>
      </c>
      <c r="B6703" s="47" t="s">
        <v>18232</v>
      </c>
      <c r="C6703" s="46" t="s">
        <v>0</v>
      </c>
      <c r="D6703" s="48">
        <v>17.41</v>
      </c>
    </row>
    <row r="6704" spans="1:4" x14ac:dyDescent="0.25">
      <c r="A6704" s="46" t="e">
        <f ca="1">HYPERLINK("#"&amp;CELL("address",OFFSET([4]Analítico!$B$1,MATCH(103889,[4]Analítico!$B:$B,0)-1,3)),103889)</f>
        <v>#VALUE!</v>
      </c>
      <c r="B6704" s="47" t="s">
        <v>18233</v>
      </c>
      <c r="C6704" s="46" t="s">
        <v>0</v>
      </c>
      <c r="D6704" s="48">
        <v>23.18</v>
      </c>
    </row>
    <row r="6705" spans="1:4" x14ac:dyDescent="0.25">
      <c r="A6705" s="46" t="e">
        <f ca="1">HYPERLINK("#"&amp;CELL("address",OFFSET([4]Analítico!$B$1,MATCH(103820,[4]Analítico!$B:$B,0)-1,3)),103820)</f>
        <v>#VALUE!</v>
      </c>
      <c r="B6705" s="47" t="s">
        <v>18234</v>
      </c>
      <c r="C6705" s="46" t="s">
        <v>0</v>
      </c>
      <c r="D6705" s="48">
        <v>29.57</v>
      </c>
    </row>
    <row r="6706" spans="1:4" x14ac:dyDescent="0.25">
      <c r="A6706" s="46" t="e">
        <f ca="1">HYPERLINK("#"&amp;CELL("address",OFFSET([4]Analítico!$B$1,MATCH(103853,[4]Analítico!$B:$B,0)-1,3)),103853)</f>
        <v>#VALUE!</v>
      </c>
      <c r="B6706" s="47" t="s">
        <v>18235</v>
      </c>
      <c r="C6706" s="46" t="s">
        <v>0</v>
      </c>
      <c r="D6706" s="48">
        <v>24.01</v>
      </c>
    </row>
    <row r="6707" spans="1:4" x14ac:dyDescent="0.25">
      <c r="A6707" s="46" t="e">
        <f ca="1">HYPERLINK("#"&amp;CELL("address",OFFSET([4]Analítico!$B$1,MATCH(93107,[4]Analítico!$B:$B,0)-1,3)),93107)</f>
        <v>#VALUE!</v>
      </c>
      <c r="B6707" s="47" t="s">
        <v>18236</v>
      </c>
      <c r="C6707" s="46" t="s">
        <v>0</v>
      </c>
      <c r="D6707" s="48">
        <v>20.48</v>
      </c>
    </row>
    <row r="6708" spans="1:4" x14ac:dyDescent="0.25">
      <c r="A6708" s="46" t="e">
        <f ca="1">HYPERLINK("#"&amp;CELL("address",OFFSET([4]Analítico!$B$1,MATCH(93056,[4]Analítico!$B:$B,0)-1,3)),93056)</f>
        <v>#VALUE!</v>
      </c>
      <c r="B6708" s="47" t="s">
        <v>18237</v>
      </c>
      <c r="C6708" s="46" t="s">
        <v>0</v>
      </c>
      <c r="D6708" s="48">
        <v>19.600000000000001</v>
      </c>
    </row>
    <row r="6709" spans="1:4" x14ac:dyDescent="0.25">
      <c r="A6709" s="46" t="e">
        <f ca="1">HYPERLINK("#"&amp;CELL("address",OFFSET([4]Analítico!$B$1,MATCH(93090,[4]Analítico!$B:$B,0)-1,3)),93090)</f>
        <v>#VALUE!</v>
      </c>
      <c r="B6709" s="47" t="s">
        <v>18238</v>
      </c>
      <c r="C6709" s="46" t="s">
        <v>0</v>
      </c>
      <c r="D6709" s="48">
        <v>23.43</v>
      </c>
    </row>
    <row r="6710" spans="1:4" x14ac:dyDescent="0.25">
      <c r="A6710" s="46" t="e">
        <f ca="1">HYPERLINK("#"&amp;CELL("address",OFFSET([4]Analítico!$B$1,MATCH(103896,[4]Analítico!$B:$B,0)-1,3)),103896)</f>
        <v>#VALUE!</v>
      </c>
      <c r="B6710" s="47" t="s">
        <v>18239</v>
      </c>
      <c r="C6710" s="46" t="s">
        <v>0</v>
      </c>
      <c r="D6710" s="48">
        <v>30.09</v>
      </c>
    </row>
    <row r="6711" spans="1:4" x14ac:dyDescent="0.25">
      <c r="A6711" s="46" t="e">
        <f ca="1">HYPERLINK("#"&amp;CELL("address",OFFSET([4]Analítico!$B$1,MATCH(103827,[4]Analítico!$B:$B,0)-1,3)),103827)</f>
        <v>#VALUE!</v>
      </c>
      <c r="B6711" s="47" t="s">
        <v>18240</v>
      </c>
      <c r="C6711" s="46" t="s">
        <v>0</v>
      </c>
      <c r="D6711" s="48">
        <v>41.47</v>
      </c>
    </row>
    <row r="6712" spans="1:4" x14ac:dyDescent="0.25">
      <c r="A6712" s="46" t="e">
        <f ca="1">HYPERLINK("#"&amp;CELL("address",OFFSET([4]Analítico!$B$1,MATCH(103860,[4]Analítico!$B:$B,0)-1,3)),103860)</f>
        <v>#VALUE!</v>
      </c>
      <c r="B6712" s="47" t="s">
        <v>18241</v>
      </c>
      <c r="C6712" s="46" t="s">
        <v>0</v>
      </c>
      <c r="D6712" s="48">
        <v>32.28</v>
      </c>
    </row>
    <row r="6713" spans="1:4" x14ac:dyDescent="0.25">
      <c r="A6713" s="46" t="e">
        <f ca="1">HYPERLINK("#"&amp;CELL("address",OFFSET([4]Analítico!$B$1,MATCH(93113,[4]Analítico!$B:$B,0)-1,3)),93113)</f>
        <v>#VALUE!</v>
      </c>
      <c r="B6713" s="47" t="s">
        <v>18242</v>
      </c>
      <c r="C6713" s="46" t="s">
        <v>0</v>
      </c>
      <c r="D6713" s="48">
        <v>28.88</v>
      </c>
    </row>
    <row r="6714" spans="1:4" x14ac:dyDescent="0.25">
      <c r="A6714" s="46" t="e">
        <f ca="1">HYPERLINK("#"&amp;CELL("address",OFFSET([4]Analítico!$B$1,MATCH(93061,[4]Analítico!$B:$B,0)-1,3)),93061)</f>
        <v>#VALUE!</v>
      </c>
      <c r="B6714" s="47" t="s">
        <v>18243</v>
      </c>
      <c r="C6714" s="46" t="s">
        <v>0</v>
      </c>
      <c r="D6714" s="48">
        <v>36.130000000000003</v>
      </c>
    </row>
    <row r="6715" spans="1:4" x14ac:dyDescent="0.25">
      <c r="A6715" s="46" t="e">
        <f ca="1">HYPERLINK("#"&amp;CELL("address",OFFSET([4]Analítico!$B$1,MATCH(93064,[4]Analítico!$B:$B,0)-1,3)),93064)</f>
        <v>#VALUE!</v>
      </c>
      <c r="B6715" s="47" t="s">
        <v>18244</v>
      </c>
      <c r="C6715" s="46" t="s">
        <v>0</v>
      </c>
      <c r="D6715" s="48">
        <v>54.77</v>
      </c>
    </row>
    <row r="6716" spans="1:4" x14ac:dyDescent="0.25">
      <c r="A6716" s="46" t="e">
        <f ca="1">HYPERLINK("#"&amp;CELL("address",OFFSET([4]Analítico!$B$1,MATCH(93067,[4]Analítico!$B:$B,0)-1,3)),93067)</f>
        <v>#VALUE!</v>
      </c>
      <c r="B6716" s="47" t="s">
        <v>18245</v>
      </c>
      <c r="C6716" s="46" t="s">
        <v>0</v>
      </c>
      <c r="D6716" s="48">
        <v>80.989999999999995</v>
      </c>
    </row>
    <row r="6717" spans="1:4" x14ac:dyDescent="0.25">
      <c r="A6717" s="46" t="e">
        <f ca="1">HYPERLINK("#"&amp;CELL("address",OFFSET([4]Analítico!$B$1,MATCH(93070,[4]Analítico!$B:$B,0)-1,3)),93070)</f>
        <v>#VALUE!</v>
      </c>
      <c r="B6717" s="47" t="s">
        <v>18246</v>
      </c>
      <c r="C6717" s="46" t="s">
        <v>0</v>
      </c>
      <c r="D6717" s="48">
        <v>200.33</v>
      </c>
    </row>
    <row r="6718" spans="1:4" x14ac:dyDescent="0.25">
      <c r="A6718" s="46" t="e">
        <f ca="1">HYPERLINK("#"&amp;CELL("address",OFFSET([4]Analítico!$B$1,MATCH(93117,[4]Analítico!$B:$B,0)-1,3)),93117)</f>
        <v>#VALUE!</v>
      </c>
      <c r="B6718" s="47" t="s">
        <v>18247</v>
      </c>
      <c r="C6718" s="46" t="s">
        <v>0</v>
      </c>
      <c r="D6718" s="48">
        <v>64.97</v>
      </c>
    </row>
    <row r="6719" spans="1:4" x14ac:dyDescent="0.25">
      <c r="A6719" s="46" t="e">
        <f ca="1">HYPERLINK("#"&amp;CELL("address",OFFSET([4]Analítico!$B$1,MATCH(93118,[4]Analítico!$B:$B,0)-1,3)),93118)</f>
        <v>#VALUE!</v>
      </c>
      <c r="B6719" s="47" t="s">
        <v>18248</v>
      </c>
      <c r="C6719" s="46" t="s">
        <v>0</v>
      </c>
      <c r="D6719" s="48">
        <v>95.91</v>
      </c>
    </row>
    <row r="6720" spans="1:4" x14ac:dyDescent="0.25">
      <c r="A6720" s="46" t="e">
        <f ca="1">HYPERLINK("#"&amp;CELL("address",OFFSET([4]Analítico!$B$1,MATCH(92317,[4]Analítico!$B:$B,0)-1,3)),92317)</f>
        <v>#VALUE!</v>
      </c>
      <c r="B6720" s="47" t="s">
        <v>18249</v>
      </c>
      <c r="C6720" s="46" t="s">
        <v>0</v>
      </c>
      <c r="D6720" s="48">
        <v>23.66</v>
      </c>
    </row>
    <row r="6721" spans="1:4" x14ac:dyDescent="0.25">
      <c r="A6721" s="46" t="e">
        <f ca="1">HYPERLINK("#"&amp;CELL("address",OFFSET([4]Analítico!$B$1,MATCH(92332,[4]Analítico!$B:$B,0)-1,3)),92332)</f>
        <v>#VALUE!</v>
      </c>
      <c r="B6721" s="47" t="s">
        <v>18250</v>
      </c>
      <c r="C6721" s="46" t="s">
        <v>0</v>
      </c>
      <c r="D6721" s="48">
        <v>24.18</v>
      </c>
    </row>
    <row r="6722" spans="1:4" x14ac:dyDescent="0.25">
      <c r="A6722" s="46" t="e">
        <f ca="1">HYPERLINK("#"&amp;CELL("address",OFFSET([4]Analítico!$B$1,MATCH(92299,[4]Analítico!$B:$B,0)-1,3)),92299)</f>
        <v>#VALUE!</v>
      </c>
      <c r="B6722" s="47" t="s">
        <v>18251</v>
      </c>
      <c r="C6722" s="46" t="s">
        <v>0</v>
      </c>
      <c r="D6722" s="48">
        <v>27.12</v>
      </c>
    </row>
    <row r="6723" spans="1:4" x14ac:dyDescent="0.25">
      <c r="A6723" s="46" t="e">
        <f ca="1">HYPERLINK("#"&amp;CELL("address",OFFSET([4]Analítico!$B$1,MATCH(92318,[4]Analítico!$B:$B,0)-1,3)),92318)</f>
        <v>#VALUE!</v>
      </c>
      <c r="B6723" s="47" t="s">
        <v>18252</v>
      </c>
      <c r="C6723" s="46" t="s">
        <v>0</v>
      </c>
      <c r="D6723" s="48">
        <v>35.36</v>
      </c>
    </row>
    <row r="6724" spans="1:4" x14ac:dyDescent="0.25">
      <c r="A6724" s="46" t="e">
        <f ca="1">HYPERLINK("#"&amp;CELL("address",OFFSET([4]Analítico!$B$1,MATCH(103833,[4]Analítico!$B:$B,0)-1,3)),103833)</f>
        <v>#VALUE!</v>
      </c>
      <c r="B6724" s="47" t="s">
        <v>18253</v>
      </c>
      <c r="C6724" s="46" t="s">
        <v>0</v>
      </c>
      <c r="D6724" s="48">
        <v>59.59</v>
      </c>
    </row>
    <row r="6725" spans="1:4" x14ac:dyDescent="0.25">
      <c r="A6725" s="46" t="e">
        <f ca="1">HYPERLINK("#"&amp;CELL("address",OFFSET([4]Analítico!$B$1,MATCH(92333,[4]Analítico!$B:$B,0)-1,3)),92333)</f>
        <v>#VALUE!</v>
      </c>
      <c r="B6725" s="47" t="s">
        <v>18254</v>
      </c>
      <c r="C6725" s="46" t="s">
        <v>0</v>
      </c>
      <c r="D6725" s="48">
        <v>41.47</v>
      </c>
    </row>
    <row r="6726" spans="1:4" x14ac:dyDescent="0.25">
      <c r="A6726" s="46" t="e">
        <f ca="1">HYPERLINK("#"&amp;CELL("address",OFFSET([4]Analítico!$B$1,MATCH(92300,[4]Analítico!$B:$B,0)-1,3)),92300)</f>
        <v>#VALUE!</v>
      </c>
      <c r="B6726" s="47" t="s">
        <v>18255</v>
      </c>
      <c r="C6726" s="46" t="s">
        <v>0</v>
      </c>
      <c r="D6726" s="48">
        <v>40.75</v>
      </c>
    </row>
    <row r="6727" spans="1:4" x14ac:dyDescent="0.25">
      <c r="A6727" s="46" t="e">
        <f ca="1">HYPERLINK("#"&amp;CELL("address",OFFSET([4]Analítico!$B$1,MATCH(92319,[4]Analítico!$B:$B,0)-1,3)),92319)</f>
        <v>#VALUE!</v>
      </c>
      <c r="B6727" s="47" t="s">
        <v>18256</v>
      </c>
      <c r="C6727" s="46" t="s">
        <v>0</v>
      </c>
      <c r="D6727" s="48">
        <v>48.37</v>
      </c>
    </row>
    <row r="6728" spans="1:4" x14ac:dyDescent="0.25">
      <c r="A6728" s="46" t="e">
        <f ca="1">HYPERLINK("#"&amp;CELL("address",OFFSET([4]Analítico!$B$1,MATCH(92334,[4]Analítico!$B:$B,0)-1,3)),92334)</f>
        <v>#VALUE!</v>
      </c>
      <c r="B6728" s="47" t="s">
        <v>18257</v>
      </c>
      <c r="C6728" s="46" t="s">
        <v>0</v>
      </c>
      <c r="D6728" s="48">
        <v>59.26</v>
      </c>
    </row>
    <row r="6729" spans="1:4" x14ac:dyDescent="0.25">
      <c r="A6729" s="46" t="e">
        <f ca="1">HYPERLINK("#"&amp;CELL("address",OFFSET([4]Analítico!$B$1,MATCH(92301,[4]Analítico!$B:$B,0)-1,3)),92301)</f>
        <v>#VALUE!</v>
      </c>
      <c r="B6729" s="47" t="s">
        <v>18258</v>
      </c>
      <c r="C6729" s="46" t="s">
        <v>0</v>
      </c>
      <c r="D6729" s="48">
        <v>78.430000000000007</v>
      </c>
    </row>
    <row r="6730" spans="1:4" x14ac:dyDescent="0.25">
      <c r="A6730" s="46" t="e">
        <f ca="1">HYPERLINK("#"&amp;CELL("address",OFFSET([4]Analítico!$B$1,MATCH(92302,[4]Analítico!$B:$B,0)-1,3)),92302)</f>
        <v>#VALUE!</v>
      </c>
      <c r="B6730" s="47" t="s">
        <v>18259</v>
      </c>
      <c r="C6730" s="46" t="s">
        <v>0</v>
      </c>
      <c r="D6730" s="48">
        <v>103.19</v>
      </c>
    </row>
    <row r="6731" spans="1:4" x14ac:dyDescent="0.25">
      <c r="A6731" s="46" t="e">
        <f ca="1">HYPERLINK("#"&amp;CELL("address",OFFSET([4]Analítico!$B$1,MATCH(92303,[4]Analítico!$B:$B,0)-1,3)),92303)</f>
        <v>#VALUE!</v>
      </c>
      <c r="B6731" s="47" t="s">
        <v>18260</v>
      </c>
      <c r="C6731" s="46" t="s">
        <v>0</v>
      </c>
      <c r="D6731" s="48">
        <v>186.85</v>
      </c>
    </row>
    <row r="6732" spans="1:4" x14ac:dyDescent="0.25">
      <c r="A6732" s="46" t="e">
        <f ca="1">HYPERLINK("#"&amp;CELL("address",OFFSET([4]Analítico!$B$1,MATCH(92304,[4]Analítico!$B:$B,0)-1,3)),92304)</f>
        <v>#VALUE!</v>
      </c>
      <c r="B6732" s="47" t="s">
        <v>18261</v>
      </c>
      <c r="C6732" s="46" t="s">
        <v>0</v>
      </c>
      <c r="D6732" s="48">
        <v>476.71</v>
      </c>
    </row>
    <row r="6733" spans="1:4" x14ac:dyDescent="0.25">
      <c r="A6733" s="46" t="e">
        <f ca="1">HYPERLINK("#"&amp;CELL("address",OFFSET([4]Analítico!$B$1,MATCH(103835,[4]Analítico!$B:$B,0)-1,3)),103835)</f>
        <v>#VALUE!</v>
      </c>
      <c r="B6733" s="47" t="s">
        <v>18262</v>
      </c>
      <c r="C6733" s="46" t="s">
        <v>161</v>
      </c>
      <c r="D6733" s="48">
        <v>73.22</v>
      </c>
    </row>
    <row r="6734" spans="1:4" x14ac:dyDescent="0.25">
      <c r="A6734" s="46" t="e">
        <f ca="1">HYPERLINK("#"&amp;CELL("address",OFFSET([4]Analítico!$B$1,MATCH(92308,[4]Analítico!$B:$B,0)-1,3)),92308)</f>
        <v>#VALUE!</v>
      </c>
      <c r="B6734" s="47" t="s">
        <v>18263</v>
      </c>
      <c r="C6734" s="46" t="s">
        <v>161</v>
      </c>
      <c r="D6734" s="48">
        <v>59.43</v>
      </c>
    </row>
    <row r="6735" spans="1:4" x14ac:dyDescent="0.25">
      <c r="A6735" s="46" t="e">
        <f ca="1">HYPERLINK("#"&amp;CELL("address",OFFSET([4]Analítico!$B$1,MATCH(103871,[4]Analítico!$B:$B,0)-1,3)),103871)</f>
        <v>#VALUE!</v>
      </c>
      <c r="B6735" s="47" t="s">
        <v>18264</v>
      </c>
      <c r="C6735" s="46" t="s">
        <v>161</v>
      </c>
      <c r="D6735" s="48">
        <v>73.150000000000006</v>
      </c>
    </row>
    <row r="6736" spans="1:4" x14ac:dyDescent="0.25">
      <c r="A6736" s="46" t="e">
        <f ca="1">HYPERLINK("#"&amp;CELL("address",OFFSET([4]Analítico!$B$1,MATCH(92323,[4]Analítico!$B:$B,0)-1,3)),92323)</f>
        <v>#VALUE!</v>
      </c>
      <c r="B6736" s="47" t="s">
        <v>18265</v>
      </c>
      <c r="C6736" s="46" t="s">
        <v>161</v>
      </c>
      <c r="D6736" s="48">
        <v>72.39</v>
      </c>
    </row>
    <row r="6737" spans="1:4" x14ac:dyDescent="0.25">
      <c r="A6737" s="46" t="e">
        <f ca="1">HYPERLINK("#"&amp;CELL("address",OFFSET([4]Analítico!$B$1,MATCH(92305,[4]Analítico!$B:$B,0)-1,3)),92305)</f>
        <v>#VALUE!</v>
      </c>
      <c r="B6737" s="47" t="s">
        <v>18266</v>
      </c>
      <c r="C6737" s="46" t="s">
        <v>161</v>
      </c>
      <c r="D6737" s="48">
        <v>43.46</v>
      </c>
    </row>
    <row r="6738" spans="1:4" x14ac:dyDescent="0.25">
      <c r="A6738" s="46" t="e">
        <f ca="1">HYPERLINK("#"&amp;CELL("address",OFFSET([4]Analítico!$B$1,MATCH(103868,[4]Analítico!$B:$B,0)-1,3)),103868)</f>
        <v>#VALUE!</v>
      </c>
      <c r="B6738" s="47" t="s">
        <v>18267</v>
      </c>
      <c r="C6738" s="46" t="s">
        <v>161</v>
      </c>
      <c r="D6738" s="48">
        <v>61.44</v>
      </c>
    </row>
    <row r="6739" spans="1:4" x14ac:dyDescent="0.25">
      <c r="A6739" s="46" t="e">
        <f ca="1">HYPERLINK("#"&amp;CELL("address",OFFSET([4]Analítico!$B$1,MATCH(103802,[4]Analítico!$B:$B,0)-1,3)),103802)</f>
        <v>#VALUE!</v>
      </c>
      <c r="B6739" s="47" t="s">
        <v>18268</v>
      </c>
      <c r="C6739" s="46" t="s">
        <v>161</v>
      </c>
      <c r="D6739" s="48">
        <v>46.73</v>
      </c>
    </row>
    <row r="6740" spans="1:4" x14ac:dyDescent="0.25">
      <c r="A6740" s="46" t="e">
        <f ca="1">HYPERLINK("#"&amp;CELL("address",OFFSET([4]Analítico!$B$1,MATCH(92320,[4]Analítico!$B:$B,0)-1,3)),92320)</f>
        <v>#VALUE!</v>
      </c>
      <c r="B6740" s="47" t="s">
        <v>18269</v>
      </c>
      <c r="C6740" s="46" t="s">
        <v>161</v>
      </c>
      <c r="D6740" s="48">
        <v>60.51</v>
      </c>
    </row>
    <row r="6741" spans="1:4" x14ac:dyDescent="0.25">
      <c r="A6741" s="46" t="e">
        <f ca="1">HYPERLINK("#"&amp;CELL("address",OFFSET([4]Analítico!$B$1,MATCH(97335,[4]Analítico!$B:$B,0)-1,3)),97335)</f>
        <v>#VALUE!</v>
      </c>
      <c r="B6741" s="47" t="s">
        <v>18270</v>
      </c>
      <c r="C6741" s="46" t="s">
        <v>161</v>
      </c>
      <c r="D6741" s="48">
        <v>87.08</v>
      </c>
    </row>
    <row r="6742" spans="1:4" x14ac:dyDescent="0.25">
      <c r="A6742" s="46" t="e">
        <f ca="1">HYPERLINK("#"&amp;CELL("address",OFFSET([4]Analítico!$B$1,MATCH(103836,[4]Analítico!$B:$B,0)-1,3)),103836)</f>
        <v>#VALUE!</v>
      </c>
      <c r="B6742" s="47" t="s">
        <v>18271</v>
      </c>
      <c r="C6742" s="46" t="s">
        <v>161</v>
      </c>
      <c r="D6742" s="48">
        <v>112.37</v>
      </c>
    </row>
    <row r="6743" spans="1:4" x14ac:dyDescent="0.25">
      <c r="A6743" s="46" t="e">
        <f ca="1">HYPERLINK("#"&amp;CELL("address",OFFSET([4]Analítico!$B$1,MATCH(92281,[4]Analítico!$B:$B,0)-1,3)),92281)</f>
        <v>#VALUE!</v>
      </c>
      <c r="B6743" s="47" t="s">
        <v>18272</v>
      </c>
      <c r="C6743" s="46" t="s">
        <v>161</v>
      </c>
      <c r="D6743" s="48">
        <v>113.29</v>
      </c>
    </row>
    <row r="6744" spans="1:4" x14ac:dyDescent="0.25">
      <c r="A6744" s="46" t="e">
        <f ca="1">HYPERLINK("#"&amp;CELL("address",OFFSET([4]Analítico!$B$1,MATCH(92309,[4]Analítico!$B:$B,0)-1,3)),92309)</f>
        <v>#VALUE!</v>
      </c>
      <c r="B6744" s="47" t="s">
        <v>18273</v>
      </c>
      <c r="C6744" s="46" t="s">
        <v>161</v>
      </c>
      <c r="D6744" s="48">
        <v>125.73</v>
      </c>
    </row>
    <row r="6745" spans="1:4" x14ac:dyDescent="0.25">
      <c r="A6745" s="46" t="e">
        <f ca="1">HYPERLINK("#"&amp;CELL("address",OFFSET([4]Analítico!$B$1,MATCH(103872,[4]Analítico!$B:$B,0)-1,3)),103872)</f>
        <v>#VALUE!</v>
      </c>
      <c r="B6745" s="47" t="s">
        <v>18274</v>
      </c>
      <c r="C6745" s="46" t="s">
        <v>161</v>
      </c>
      <c r="D6745" s="48">
        <v>142.97</v>
      </c>
    </row>
    <row r="6746" spans="1:4" x14ac:dyDescent="0.25">
      <c r="A6746" s="46" t="e">
        <f ca="1">HYPERLINK("#"&amp;CELL("address",OFFSET([4]Analítico!$B$1,MATCH(92324,[4]Analítico!$B:$B,0)-1,3)),92324)</f>
        <v>#VALUE!</v>
      </c>
      <c r="B6746" s="47" t="s">
        <v>18275</v>
      </c>
      <c r="C6746" s="46" t="s">
        <v>161</v>
      </c>
      <c r="D6746" s="48">
        <v>151.01</v>
      </c>
    </row>
    <row r="6747" spans="1:4" x14ac:dyDescent="0.25">
      <c r="A6747" s="46" t="e">
        <f ca="1">HYPERLINK("#"&amp;CELL("address",OFFSET([4]Analítico!$B$1,MATCH(92275,[4]Analítico!$B:$B,0)-1,3)),92275)</f>
        <v>#VALUE!</v>
      </c>
      <c r="B6747" s="47" t="s">
        <v>18276</v>
      </c>
      <c r="C6747" s="46" t="s">
        <v>161</v>
      </c>
      <c r="D6747" s="48">
        <v>60.8</v>
      </c>
    </row>
    <row r="6748" spans="1:4" x14ac:dyDescent="0.25">
      <c r="A6748" s="46" t="e">
        <f ca="1">HYPERLINK("#"&amp;CELL("address",OFFSET([4]Analítico!$B$1,MATCH(92306,[4]Analítico!$B:$B,0)-1,3)),92306)</f>
        <v>#VALUE!</v>
      </c>
      <c r="B6748" s="47" t="s">
        <v>18277</v>
      </c>
      <c r="C6748" s="46" t="s">
        <v>161</v>
      </c>
      <c r="D6748" s="48">
        <v>69.099999999999994</v>
      </c>
    </row>
    <row r="6749" spans="1:4" x14ac:dyDescent="0.25">
      <c r="A6749" s="46" t="e">
        <f ca="1">HYPERLINK("#"&amp;CELL("address",OFFSET([4]Analítico!$B$1,MATCH(103869,[4]Analítico!$B:$B,0)-1,3)),103869)</f>
        <v>#VALUE!</v>
      </c>
      <c r="B6749" s="47" t="s">
        <v>18278</v>
      </c>
      <c r="C6749" s="46" t="s">
        <v>161</v>
      </c>
      <c r="D6749" s="48">
        <v>90.62</v>
      </c>
    </row>
    <row r="6750" spans="1:4" x14ac:dyDescent="0.25">
      <c r="A6750" s="46" t="e">
        <f ca="1">HYPERLINK("#"&amp;CELL("address",OFFSET([4]Analítico!$B$1,MATCH(103803,[4]Analítico!$B:$B,0)-1,3)),103803)</f>
        <v>#VALUE!</v>
      </c>
      <c r="B6750" s="47" t="s">
        <v>18279</v>
      </c>
      <c r="C6750" s="46" t="s">
        <v>161</v>
      </c>
      <c r="D6750" s="48">
        <v>80.31</v>
      </c>
    </row>
    <row r="6751" spans="1:4" x14ac:dyDescent="0.25">
      <c r="A6751" s="46" t="e">
        <f ca="1">HYPERLINK("#"&amp;CELL("address",OFFSET([4]Analítico!$B$1,MATCH(92321,[4]Analítico!$B:$B,0)-1,3)),92321)</f>
        <v>#VALUE!</v>
      </c>
      <c r="B6751" s="47" t="s">
        <v>18280</v>
      </c>
      <c r="C6751" s="46" t="s">
        <v>161</v>
      </c>
      <c r="D6751" s="48">
        <v>98.48</v>
      </c>
    </row>
    <row r="6752" spans="1:4" x14ac:dyDescent="0.25">
      <c r="A6752" s="46" t="e">
        <f ca="1">HYPERLINK("#"&amp;CELL("address",OFFSET([4]Analítico!$B$1,MATCH(97336,[4]Analítico!$B:$B,0)-1,3)),97336)</f>
        <v>#VALUE!</v>
      </c>
      <c r="B6752" s="47" t="s">
        <v>18281</v>
      </c>
      <c r="C6752" s="46" t="s">
        <v>161</v>
      </c>
      <c r="D6752" s="48">
        <v>110.84</v>
      </c>
    </row>
    <row r="6753" spans="1:4" x14ac:dyDescent="0.25">
      <c r="A6753" s="46" t="e">
        <f ca="1">HYPERLINK("#"&amp;CELL("address",OFFSET([4]Analítico!$B$1,MATCH(103837,[4]Analítico!$B:$B,0)-1,3)),103837)</f>
        <v>#VALUE!</v>
      </c>
      <c r="B6753" s="47" t="s">
        <v>18282</v>
      </c>
      <c r="C6753" s="46" t="s">
        <v>161</v>
      </c>
      <c r="D6753" s="48">
        <v>141.30000000000001</v>
      </c>
    </row>
    <row r="6754" spans="1:4" x14ac:dyDescent="0.25">
      <c r="A6754" s="46" t="e">
        <f ca="1">HYPERLINK("#"&amp;CELL("address",OFFSET([4]Analítico!$B$1,MATCH(92282,[4]Analítico!$B:$B,0)-1,3)),92282)</f>
        <v>#VALUE!</v>
      </c>
      <c r="B6754" s="47" t="s">
        <v>18283</v>
      </c>
      <c r="C6754" s="46" t="s">
        <v>161</v>
      </c>
      <c r="D6754" s="48">
        <v>131.83000000000001</v>
      </c>
    </row>
    <row r="6755" spans="1:4" x14ac:dyDescent="0.25">
      <c r="A6755" s="46" t="e">
        <f ca="1">HYPERLINK("#"&amp;CELL("address",OFFSET([4]Analítico!$B$1,MATCH(92310,[4]Analítico!$B:$B,0)-1,3)),92310)</f>
        <v>#VALUE!</v>
      </c>
      <c r="B6755" s="47" t="s">
        <v>18284</v>
      </c>
      <c r="C6755" s="46" t="s">
        <v>161</v>
      </c>
      <c r="D6755" s="48">
        <v>144.63999999999999</v>
      </c>
    </row>
    <row r="6756" spans="1:4" x14ac:dyDescent="0.25">
      <c r="A6756" s="46" t="e">
        <f ca="1">HYPERLINK("#"&amp;CELL("address",OFFSET([4]Analítico!$B$1,MATCH(103873,[4]Analítico!$B:$B,0)-1,3)),103873)</f>
        <v>#VALUE!</v>
      </c>
      <c r="B6756" s="47" t="s">
        <v>18285</v>
      </c>
      <c r="C6756" s="46" t="s">
        <v>161</v>
      </c>
      <c r="D6756" s="48">
        <v>164.91</v>
      </c>
    </row>
    <row r="6757" spans="1:4" x14ac:dyDescent="0.25">
      <c r="A6757" s="46" t="e">
        <f ca="1">HYPERLINK("#"&amp;CELL("address",OFFSET([4]Analítico!$B$1,MATCH(92325,[4]Analítico!$B:$B,0)-1,3)),92325)</f>
        <v>#VALUE!</v>
      </c>
      <c r="B6757" s="47" t="s">
        <v>18286</v>
      </c>
      <c r="C6757" s="46" t="s">
        <v>161</v>
      </c>
      <c r="D6757" s="48">
        <v>180.48</v>
      </c>
    </row>
    <row r="6758" spans="1:4" x14ac:dyDescent="0.25">
      <c r="A6758" s="46" t="e">
        <f ca="1">HYPERLINK("#"&amp;CELL("address",OFFSET([4]Analítico!$B$1,MATCH(92276,[4]Analítico!$B:$B,0)-1,3)),92276)</f>
        <v>#VALUE!</v>
      </c>
      <c r="B6758" s="47" t="s">
        <v>18287</v>
      </c>
      <c r="C6758" s="46" t="s">
        <v>161</v>
      </c>
      <c r="D6758" s="48">
        <v>77.239999999999995</v>
      </c>
    </row>
    <row r="6759" spans="1:4" x14ac:dyDescent="0.25">
      <c r="A6759" s="46" t="e">
        <f ca="1">HYPERLINK("#"&amp;CELL("address",OFFSET([4]Analítico!$B$1,MATCH(92307,[4]Analítico!$B:$B,0)-1,3)),92307)</f>
        <v>#VALUE!</v>
      </c>
      <c r="B6759" s="47" t="s">
        <v>18288</v>
      </c>
      <c r="C6759" s="46" t="s">
        <v>161</v>
      </c>
      <c r="D6759" s="48">
        <v>85.91</v>
      </c>
    </row>
    <row r="6760" spans="1:4" x14ac:dyDescent="0.25">
      <c r="A6760" s="46" t="e">
        <f ca="1">HYPERLINK("#"&amp;CELL("address",OFFSET([4]Analítico!$B$1,MATCH(103870,[4]Analítico!$B:$B,0)-1,3)),103870)</f>
        <v>#VALUE!</v>
      </c>
      <c r="B6760" s="47" t="s">
        <v>18289</v>
      </c>
      <c r="C6760" s="46" t="s">
        <v>161</v>
      </c>
      <c r="D6760" s="48">
        <v>110.45</v>
      </c>
    </row>
    <row r="6761" spans="1:4" x14ac:dyDescent="0.25">
      <c r="A6761" s="46" t="e">
        <f ca="1">HYPERLINK("#"&amp;CELL("address",OFFSET([4]Analítico!$B$1,MATCH(103804,[4]Analítico!$B:$B,0)-1,3)),103804)</f>
        <v>#VALUE!</v>
      </c>
      <c r="B6761" s="47" t="s">
        <v>18290</v>
      </c>
      <c r="C6761" s="46" t="s">
        <v>161</v>
      </c>
      <c r="D6761" s="48">
        <v>95.81</v>
      </c>
    </row>
    <row r="6762" spans="1:4" x14ac:dyDescent="0.25">
      <c r="A6762" s="46" t="e">
        <f ca="1">HYPERLINK("#"&amp;CELL("address",OFFSET([4]Analítico!$B$1,MATCH(92322,[4]Analítico!$B:$B,0)-1,3)),92322)</f>
        <v>#VALUE!</v>
      </c>
      <c r="B6762" s="47" t="s">
        <v>18291</v>
      </c>
      <c r="C6762" s="46" t="s">
        <v>161</v>
      </c>
      <c r="D6762" s="48">
        <v>125.86</v>
      </c>
    </row>
    <row r="6763" spans="1:4" x14ac:dyDescent="0.25">
      <c r="A6763" s="46" t="e">
        <f ca="1">HYPERLINK("#"&amp;CELL("address",OFFSET([4]Analítico!$B$1,MATCH(97337,[4]Analítico!$B:$B,0)-1,3)),97337)</f>
        <v>#VALUE!</v>
      </c>
      <c r="B6763" s="47" t="s">
        <v>18292</v>
      </c>
      <c r="C6763" s="46" t="s">
        <v>161</v>
      </c>
      <c r="D6763" s="48">
        <v>166.38</v>
      </c>
    </row>
    <row r="6764" spans="1:4" x14ac:dyDescent="0.25">
      <c r="A6764" s="46" t="e">
        <f ca="1">HYPERLINK("#"&amp;CELL("address",OFFSET([4]Analítico!$B$1,MATCH(92283,[4]Analítico!$B:$B,0)-1,3)),92283)</f>
        <v>#VALUE!</v>
      </c>
      <c r="B6764" s="47" t="s">
        <v>18293</v>
      </c>
      <c r="C6764" s="46" t="s">
        <v>161</v>
      </c>
      <c r="D6764" s="48">
        <v>180.14</v>
      </c>
    </row>
    <row r="6765" spans="1:4" x14ac:dyDescent="0.25">
      <c r="A6765" s="46" t="e">
        <f ca="1">HYPERLINK("#"&amp;CELL("address",OFFSET([4]Analítico!$B$1,MATCH(92277,[4]Analítico!$B:$B,0)-1,3)),92277)</f>
        <v>#VALUE!</v>
      </c>
      <c r="B6765" s="47" t="s">
        <v>18294</v>
      </c>
      <c r="C6765" s="46" t="s">
        <v>161</v>
      </c>
      <c r="D6765" s="48">
        <v>111.38</v>
      </c>
    </row>
    <row r="6766" spans="1:4" x14ac:dyDescent="0.25">
      <c r="A6766" s="46" t="e">
        <f ca="1">HYPERLINK("#"&amp;CELL("address",OFFSET([4]Analítico!$B$1,MATCH(97338,[4]Analítico!$B:$B,0)-1,3)),97338)</f>
        <v>#VALUE!</v>
      </c>
      <c r="B6766" s="47" t="s">
        <v>18295</v>
      </c>
      <c r="C6766" s="46" t="s">
        <v>161</v>
      </c>
      <c r="D6766" s="48">
        <v>200.2</v>
      </c>
    </row>
    <row r="6767" spans="1:4" x14ac:dyDescent="0.25">
      <c r="A6767" s="46" t="e">
        <f ca="1">HYPERLINK("#"&amp;CELL("address",OFFSET([4]Analítico!$B$1,MATCH(92284,[4]Analítico!$B:$B,0)-1,3)),92284)</f>
        <v>#VALUE!</v>
      </c>
      <c r="B6767" s="47" t="s">
        <v>18296</v>
      </c>
      <c r="C6767" s="46" t="s">
        <v>161</v>
      </c>
      <c r="D6767" s="48">
        <v>227.92</v>
      </c>
    </row>
    <row r="6768" spans="1:4" x14ac:dyDescent="0.25">
      <c r="A6768" s="46" t="e">
        <f ca="1">HYPERLINK("#"&amp;CELL("address",OFFSET([4]Analítico!$B$1,MATCH(92278,[4]Analítico!$B:$B,0)-1,3)),92278)</f>
        <v>#VALUE!</v>
      </c>
      <c r="B6768" s="47" t="s">
        <v>18297</v>
      </c>
      <c r="C6768" s="46" t="s">
        <v>161</v>
      </c>
      <c r="D6768" s="48">
        <v>149.66</v>
      </c>
    </row>
    <row r="6769" spans="1:4" x14ac:dyDescent="0.25">
      <c r="A6769" s="46" t="e">
        <f ca="1">HYPERLINK("#"&amp;CELL("address",OFFSET([4]Analítico!$B$1,MATCH(97339,[4]Analítico!$B:$B,0)-1,3)),97339)</f>
        <v>#VALUE!</v>
      </c>
      <c r="B6769" s="47" t="s">
        <v>18298</v>
      </c>
      <c r="C6769" s="46" t="s">
        <v>161</v>
      </c>
      <c r="D6769" s="48">
        <v>284.07</v>
      </c>
    </row>
    <row r="6770" spans="1:4" x14ac:dyDescent="0.25">
      <c r="A6770" s="46" t="e">
        <f ca="1">HYPERLINK("#"&amp;CELL("address",OFFSET([4]Analítico!$B$1,MATCH(92285,[4]Analítico!$B:$B,0)-1,3)),92285)</f>
        <v>#VALUE!</v>
      </c>
      <c r="B6770" s="47" t="s">
        <v>18299</v>
      </c>
      <c r="C6770" s="46" t="s">
        <v>161</v>
      </c>
      <c r="D6770" s="48">
        <v>309.43</v>
      </c>
    </row>
    <row r="6771" spans="1:4" x14ac:dyDescent="0.25">
      <c r="A6771" s="46" t="e">
        <f ca="1">HYPERLINK("#"&amp;CELL("address",OFFSET([4]Analítico!$B$1,MATCH(92279,[4]Analítico!$B:$B,0)-1,3)),92279)</f>
        <v>#VALUE!</v>
      </c>
      <c r="B6771" s="47" t="s">
        <v>18300</v>
      </c>
      <c r="C6771" s="46" t="s">
        <v>161</v>
      </c>
      <c r="D6771" s="48">
        <v>216.07</v>
      </c>
    </row>
    <row r="6772" spans="1:4" x14ac:dyDescent="0.25">
      <c r="A6772" s="46" t="e">
        <f ca="1">HYPERLINK("#"&amp;CELL("address",OFFSET([4]Analítico!$B$1,MATCH(97340,[4]Analítico!$B:$B,0)-1,3)),97340)</f>
        <v>#VALUE!</v>
      </c>
      <c r="B6772" s="47" t="s">
        <v>18301</v>
      </c>
      <c r="C6772" s="46" t="s">
        <v>161</v>
      </c>
      <c r="D6772" s="48">
        <v>366.94</v>
      </c>
    </row>
    <row r="6773" spans="1:4" x14ac:dyDescent="0.25">
      <c r="A6773" s="46" t="e">
        <f ca="1">HYPERLINK("#"&amp;CELL("address",OFFSET([4]Analítico!$B$1,MATCH(92286,[4]Analítico!$B:$B,0)-1,3)),92286)</f>
        <v>#VALUE!</v>
      </c>
      <c r="B6773" s="47" t="s">
        <v>18302</v>
      </c>
      <c r="C6773" s="46" t="s">
        <v>161</v>
      </c>
      <c r="D6773" s="48">
        <v>397.56</v>
      </c>
    </row>
    <row r="6774" spans="1:4" x14ac:dyDescent="0.25">
      <c r="A6774" s="46" t="e">
        <f ca="1">HYPERLINK("#"&amp;CELL("address",OFFSET([4]Analítico!$B$1,MATCH(92280,[4]Analítico!$B:$B,0)-1,3)),92280)</f>
        <v>#VALUE!</v>
      </c>
      <c r="B6774" s="47" t="s">
        <v>18303</v>
      </c>
      <c r="C6774" s="46" t="s">
        <v>161</v>
      </c>
      <c r="D6774" s="48">
        <v>302.91000000000003</v>
      </c>
    </row>
    <row r="6775" spans="1:4" x14ac:dyDescent="0.25">
      <c r="A6775" s="46" t="e">
        <f ca="1">HYPERLINK("#"&amp;CELL("address",OFFSET([4]Analítico!$B$1,MATCH(103901,[4]Analítico!$B:$B,0)-1,3)),103901)</f>
        <v>#VALUE!</v>
      </c>
      <c r="B6775" s="47" t="s">
        <v>18304</v>
      </c>
      <c r="C6775" s="46" t="s">
        <v>0</v>
      </c>
      <c r="D6775" s="48">
        <v>33.08</v>
      </c>
    </row>
    <row r="6776" spans="1:4" x14ac:dyDescent="0.25">
      <c r="A6776" s="46" t="e">
        <f ca="1">HYPERLINK("#"&amp;CELL("address",OFFSET([4]Analítico!$B$1,MATCH(103832,[4]Analítico!$B:$B,0)-1,3)),103832)</f>
        <v>#VALUE!</v>
      </c>
      <c r="B6776" s="47" t="s">
        <v>18305</v>
      </c>
      <c r="C6776" s="46" t="s">
        <v>0</v>
      </c>
      <c r="D6776" s="48">
        <v>32.94</v>
      </c>
    </row>
    <row r="6777" spans="1:4" x14ac:dyDescent="0.25">
      <c r="A6777" s="46" t="e">
        <f ca="1">HYPERLINK("#"&amp;CELL("address",OFFSET([4]Analítico!$B$1,MATCH(103865,[4]Analítico!$B:$B,0)-1,3)),103865)</f>
        <v>#VALUE!</v>
      </c>
      <c r="B6777" s="47" t="s">
        <v>18306</v>
      </c>
      <c r="C6777" s="46" t="s">
        <v>0</v>
      </c>
      <c r="D6777" s="48">
        <v>31.52</v>
      </c>
    </row>
    <row r="6778" spans="1:4" x14ac:dyDescent="0.25">
      <c r="A6778" s="46" t="e">
        <f ca="1">HYPERLINK("#"&amp;CELL("address",OFFSET([4]Analítico!$B$1,MATCH(103902,[4]Analítico!$B:$B,0)-1,3)),103902)</f>
        <v>#VALUE!</v>
      </c>
      <c r="B6778" s="47" t="s">
        <v>18307</v>
      </c>
      <c r="C6778" s="46" t="s">
        <v>0</v>
      </c>
      <c r="D6778" s="48">
        <v>46.88</v>
      </c>
    </row>
    <row r="6779" spans="1:4" x14ac:dyDescent="0.25">
      <c r="A6779" s="46" t="e">
        <f ca="1">HYPERLINK("#"&amp;CELL("address",OFFSET([4]Analítico!$B$1,MATCH(103866,[4]Analítico!$B:$B,0)-1,3)),103866)</f>
        <v>#VALUE!</v>
      </c>
      <c r="B6779" s="47" t="s">
        <v>18308</v>
      </c>
      <c r="C6779" s="46" t="s">
        <v>0</v>
      </c>
      <c r="D6779" s="48">
        <v>48.5</v>
      </c>
    </row>
    <row r="6780" spans="1:4" x14ac:dyDescent="0.25">
      <c r="A6780" s="46" t="e">
        <f ca="1">HYPERLINK("#"&amp;CELL("address",OFFSET([4]Analítico!$B$1,MATCH(103903,[4]Analítico!$B:$B,0)-1,3)),103903)</f>
        <v>#VALUE!</v>
      </c>
      <c r="B6780" s="47" t="s">
        <v>18309</v>
      </c>
      <c r="C6780" s="46" t="s">
        <v>0</v>
      </c>
      <c r="D6780" s="48">
        <v>61.72</v>
      </c>
    </row>
    <row r="6781" spans="1:4" x14ac:dyDescent="0.25">
      <c r="A6781" s="46" t="e">
        <f ca="1">HYPERLINK("#"&amp;CELL("address",OFFSET([4]Analítico!$B$1,MATCH(103834,[4]Analítico!$B:$B,0)-1,3)),103834)</f>
        <v>#VALUE!</v>
      </c>
      <c r="B6781" s="47" t="s">
        <v>18310</v>
      </c>
      <c r="C6781" s="46" t="s">
        <v>0</v>
      </c>
      <c r="D6781" s="48">
        <v>85.41</v>
      </c>
    </row>
    <row r="6782" spans="1:4" x14ac:dyDescent="0.25">
      <c r="A6782" s="46" t="e">
        <f ca="1">HYPERLINK("#"&amp;CELL("address",OFFSET([4]Analítico!$B$1,MATCH(103867,[4]Analítico!$B:$B,0)-1,3)),103867)</f>
        <v>#VALUE!</v>
      </c>
      <c r="B6782" s="47" t="s">
        <v>18311</v>
      </c>
      <c r="C6782" s="46" t="s">
        <v>0</v>
      </c>
      <c r="D6782" s="48">
        <v>66.03</v>
      </c>
    </row>
    <row r="6783" spans="1:4" x14ac:dyDescent="0.25">
      <c r="A6783" s="46" t="e">
        <f ca="1">HYPERLINK("#"&amp;CELL("address",OFFSET([4]Analítico!$B$1,MATCH(105113,[4]Analítico!$B:$B,0)-1,3)),105113)</f>
        <v>#VALUE!</v>
      </c>
      <c r="B6783" s="47" t="s">
        <v>18312</v>
      </c>
      <c r="C6783" s="46" t="s">
        <v>0</v>
      </c>
      <c r="D6783" s="48">
        <v>8198.99</v>
      </c>
    </row>
    <row r="6784" spans="1:4" x14ac:dyDescent="0.25">
      <c r="A6784" s="46" t="e">
        <f ca="1">HYPERLINK("#"&amp;CELL("address",OFFSET([4]Analítico!$B$1,MATCH(98461,[4]Analítico!$B:$B,0)-1,3)),98461)</f>
        <v>#VALUE!</v>
      </c>
      <c r="B6784" s="47" t="s">
        <v>18313</v>
      </c>
      <c r="C6784" s="46" t="s">
        <v>0</v>
      </c>
      <c r="D6784" s="48">
        <v>6212.93</v>
      </c>
    </row>
    <row r="6785" spans="1:4" x14ac:dyDescent="0.25">
      <c r="A6785" s="46" t="e">
        <f ca="1">HYPERLINK("#"&amp;CELL("address",OFFSET([4]Analítico!$B$1,MATCH(98462,[4]Analítico!$B:$B,0)-1,3)),98462)</f>
        <v>#VALUE!</v>
      </c>
      <c r="B6785" s="47" t="s">
        <v>18314</v>
      </c>
      <c r="C6785" s="46" t="s">
        <v>0</v>
      </c>
      <c r="D6785" s="48">
        <v>10573.68</v>
      </c>
    </row>
    <row r="6786" spans="1:4" x14ac:dyDescent="0.25">
      <c r="A6786" s="46" t="e">
        <f ca="1">HYPERLINK("#"&amp;CELL("address",OFFSET([4]Analítico!$B$1,MATCH(105130,[4]Analítico!$B:$B,0)-1,3)),105130)</f>
        <v>#VALUE!</v>
      </c>
      <c r="B6786" s="47" t="s">
        <v>18315</v>
      </c>
      <c r="C6786" s="46" t="s">
        <v>161</v>
      </c>
      <c r="D6786" s="48">
        <v>33.72</v>
      </c>
    </row>
    <row r="6787" spans="1:4" x14ac:dyDescent="0.25">
      <c r="A6787" s="46" t="e">
        <f ca="1">HYPERLINK("#"&amp;CELL("address",OFFSET([4]Analítico!$B$1,MATCH(105114,[4]Analítico!$B:$B,0)-1,3)),105114)</f>
        <v>#VALUE!</v>
      </c>
      <c r="B6787" s="47" t="s">
        <v>18316</v>
      </c>
      <c r="C6787" s="46" t="s">
        <v>28</v>
      </c>
      <c r="D6787" s="48">
        <v>2016.54</v>
      </c>
    </row>
    <row r="6788" spans="1:4" x14ac:dyDescent="0.25">
      <c r="A6788" s="46" t="e">
        <f ca="1">HYPERLINK("#"&amp;CELL("address",OFFSET([4]Analítico!$B$1,MATCH(105129,[4]Analítico!$B:$B,0)-1,3)),105129)</f>
        <v>#VALUE!</v>
      </c>
      <c r="B6788" s="47" t="s">
        <v>18317</v>
      </c>
      <c r="C6788" s="46" t="s">
        <v>0</v>
      </c>
      <c r="D6788" s="48">
        <v>0</v>
      </c>
    </row>
    <row r="6789" spans="1:4" x14ac:dyDescent="0.25">
      <c r="A6789" s="46" t="e">
        <f ca="1">HYPERLINK("#"&amp;CELL("address",OFFSET([4]Analítico!$B$1,MATCH(105127,[4]Analítico!$B:$B,0)-1,3)),105127)</f>
        <v>#VALUE!</v>
      </c>
      <c r="B6789" s="47" t="s">
        <v>18318</v>
      </c>
      <c r="C6789" s="46" t="s">
        <v>161</v>
      </c>
      <c r="D6789" s="48">
        <v>28.79</v>
      </c>
    </row>
    <row r="6790" spans="1:4" x14ac:dyDescent="0.25">
      <c r="A6790" s="46" t="e">
        <f ca="1">HYPERLINK("#"&amp;CELL("address",OFFSET([4]Analítico!$B$1,MATCH(105128,[4]Analítico!$B:$B,0)-1,3)),105128)</f>
        <v>#VALUE!</v>
      </c>
      <c r="B6790" s="47" t="s">
        <v>18319</v>
      </c>
      <c r="C6790" s="46" t="s">
        <v>161</v>
      </c>
      <c r="D6790" s="48">
        <v>98.43</v>
      </c>
    </row>
    <row r="6791" spans="1:4" x14ac:dyDescent="0.25">
      <c r="A6791" s="46" t="e">
        <f ca="1">HYPERLINK("#"&amp;CELL("address",OFFSET([4]Analítico!$B$1,MATCH(105126,[4]Analítico!$B:$B,0)-1,3)),105126)</f>
        <v>#VALUE!</v>
      </c>
      <c r="B6791" s="47" t="s">
        <v>18320</v>
      </c>
      <c r="C6791" s="46" t="s">
        <v>161</v>
      </c>
      <c r="D6791" s="48">
        <v>32.39</v>
      </c>
    </row>
    <row r="6792" spans="1:4" x14ac:dyDescent="0.25">
      <c r="A6792" s="46" t="e">
        <f ca="1">HYPERLINK("#"&amp;CELL("address",OFFSET([4]Analítico!$B$1,MATCH(105116,[4]Analítico!$B:$B,0)-1,3)),105116)</f>
        <v>#VALUE!</v>
      </c>
      <c r="B6792" s="47" t="s">
        <v>18321</v>
      </c>
      <c r="C6792" s="46" t="s">
        <v>0</v>
      </c>
      <c r="D6792" s="48">
        <v>15.4</v>
      </c>
    </row>
    <row r="6793" spans="1:4" x14ac:dyDescent="0.25">
      <c r="A6793" s="46" t="e">
        <f ca="1">HYPERLINK("#"&amp;CELL("address",OFFSET([4]Analítico!$B$1,MATCH(105115,[4]Analítico!$B:$B,0)-1,3)),105115)</f>
        <v>#VALUE!</v>
      </c>
      <c r="B6793" s="47" t="s">
        <v>18322</v>
      </c>
      <c r="C6793" s="46" t="s">
        <v>0</v>
      </c>
      <c r="D6793" s="48">
        <v>155.07</v>
      </c>
    </row>
    <row r="6794" spans="1:4" x14ac:dyDescent="0.25">
      <c r="A6794" s="46" t="e">
        <f ca="1">HYPERLINK("#"&amp;CELL("address",OFFSET([4]Analítico!$B$1,MATCH(98453,[4]Analítico!$B:$B,0)-1,3)),98453)</f>
        <v>#VALUE!</v>
      </c>
      <c r="B6794" s="47" t="s">
        <v>18323</v>
      </c>
      <c r="C6794" s="46" t="s">
        <v>1</v>
      </c>
      <c r="D6794" s="48">
        <v>160.05000000000001</v>
      </c>
    </row>
    <row r="6795" spans="1:4" x14ac:dyDescent="0.25">
      <c r="A6795" s="46" t="e">
        <f ca="1">HYPERLINK("#"&amp;CELL("address",OFFSET([4]Analítico!$B$1,MATCH(98454,[4]Analítico!$B:$B,0)-1,3)),98454)</f>
        <v>#VALUE!</v>
      </c>
      <c r="B6795" s="47" t="s">
        <v>18324</v>
      </c>
      <c r="C6795" s="46" t="s">
        <v>1</v>
      </c>
      <c r="D6795" s="48">
        <v>206.51</v>
      </c>
    </row>
    <row r="6796" spans="1:4" x14ac:dyDescent="0.25">
      <c r="A6796" s="46" t="e">
        <f ca="1">HYPERLINK("#"&amp;CELL("address",OFFSET([4]Analítico!$B$1,MATCH(98449,[4]Analítico!$B:$B,0)-1,3)),98449)</f>
        <v>#VALUE!</v>
      </c>
      <c r="B6796" s="47" t="s">
        <v>18325</v>
      </c>
      <c r="C6796" s="46" t="s">
        <v>1</v>
      </c>
      <c r="D6796" s="48">
        <v>135.66999999999999</v>
      </c>
    </row>
    <row r="6797" spans="1:4" x14ac:dyDescent="0.25">
      <c r="A6797" s="46" t="e">
        <f ca="1">HYPERLINK("#"&amp;CELL("address",OFFSET([4]Analítico!$B$1,MATCH(98455,[4]Analítico!$B:$B,0)-1,3)),98455)</f>
        <v>#VALUE!</v>
      </c>
      <c r="B6797" s="47" t="s">
        <v>18326</v>
      </c>
      <c r="C6797" s="46" t="s">
        <v>1</v>
      </c>
      <c r="D6797" s="48">
        <v>125.02</v>
      </c>
    </row>
    <row r="6798" spans="1:4" x14ac:dyDescent="0.25">
      <c r="A6798" s="46" t="e">
        <f ca="1">HYPERLINK("#"&amp;CELL("address",OFFSET([4]Analítico!$B$1,MATCH(98456,[4]Analítico!$B:$B,0)-1,3)),98456)</f>
        <v>#VALUE!</v>
      </c>
      <c r="B6798" s="47" t="s">
        <v>18327</v>
      </c>
      <c r="C6798" s="46" t="s">
        <v>1</v>
      </c>
      <c r="D6798" s="48">
        <v>164.02</v>
      </c>
    </row>
    <row r="6799" spans="1:4" x14ac:dyDescent="0.25">
      <c r="A6799" s="46" t="e">
        <f ca="1">HYPERLINK("#"&amp;CELL("address",OFFSET([4]Analítico!$B$1,MATCH(98451,[4]Analítico!$B:$B,0)-1,3)),98451)</f>
        <v>#VALUE!</v>
      </c>
      <c r="B6799" s="47" t="s">
        <v>18328</v>
      </c>
      <c r="C6799" s="46" t="s">
        <v>1</v>
      </c>
      <c r="D6799" s="48">
        <v>106</v>
      </c>
    </row>
    <row r="6800" spans="1:4" x14ac:dyDescent="0.25">
      <c r="A6800" s="46" t="e">
        <f ca="1">HYPERLINK("#"&amp;CELL("address",OFFSET([4]Analítico!$B$1,MATCH(98445,[4]Analítico!$B:$B,0)-1,3)),98445)</f>
        <v>#VALUE!</v>
      </c>
      <c r="B6800" s="47" t="s">
        <v>18329</v>
      </c>
      <c r="C6800" s="46" t="s">
        <v>1</v>
      </c>
      <c r="D6800" s="48">
        <v>120.12</v>
      </c>
    </row>
    <row r="6801" spans="1:4" x14ac:dyDescent="0.25">
      <c r="A6801" s="46" t="e">
        <f ca="1">HYPERLINK("#"&amp;CELL("address",OFFSET([4]Analítico!$B$1,MATCH(98446,[4]Analítico!$B:$B,0)-1,3)),98446)</f>
        <v>#VALUE!</v>
      </c>
      <c r="B6801" s="47" t="s">
        <v>18330</v>
      </c>
      <c r="C6801" s="46" t="s">
        <v>1</v>
      </c>
      <c r="D6801" s="48">
        <v>156.72999999999999</v>
      </c>
    </row>
    <row r="6802" spans="1:4" x14ac:dyDescent="0.25">
      <c r="A6802" s="46" t="e">
        <f ca="1">HYPERLINK("#"&amp;CELL("address",OFFSET([4]Analítico!$B$1,MATCH(98441,[4]Analítico!$B:$B,0)-1,3)),98441)</f>
        <v>#VALUE!</v>
      </c>
      <c r="B6802" s="47" t="s">
        <v>18331</v>
      </c>
      <c r="C6802" s="46" t="s">
        <v>1</v>
      </c>
      <c r="D6802" s="48">
        <v>100.87</v>
      </c>
    </row>
    <row r="6803" spans="1:4" x14ac:dyDescent="0.25">
      <c r="A6803" s="46" t="e">
        <f ca="1">HYPERLINK("#"&amp;CELL("address",OFFSET([4]Analítico!$B$1,MATCH(98447,[4]Analítico!$B:$B,0)-1,3)),98447)</f>
        <v>#VALUE!</v>
      </c>
      <c r="B6803" s="47" t="s">
        <v>18332</v>
      </c>
      <c r="C6803" s="46" t="s">
        <v>1</v>
      </c>
      <c r="D6803" s="48">
        <v>89.84</v>
      </c>
    </row>
    <row r="6804" spans="1:4" x14ac:dyDescent="0.25">
      <c r="A6804" s="46" t="e">
        <f ca="1">HYPERLINK("#"&amp;CELL("address",OFFSET([4]Analítico!$B$1,MATCH(98448,[4]Analítico!$B:$B,0)-1,3)),98448)</f>
        <v>#VALUE!</v>
      </c>
      <c r="B6804" s="47" t="s">
        <v>18333</v>
      </c>
      <c r="C6804" s="46" t="s">
        <v>1</v>
      </c>
      <c r="D6804" s="48">
        <v>118.49</v>
      </c>
    </row>
    <row r="6805" spans="1:4" x14ac:dyDescent="0.25">
      <c r="A6805" s="46" t="e">
        <f ca="1">HYPERLINK("#"&amp;CELL("address",OFFSET([4]Analítico!$B$1,MATCH(98443,[4]Analítico!$B:$B,0)-1,3)),98443)</f>
        <v>#VALUE!</v>
      </c>
      <c r="B6805" s="47" t="s">
        <v>18334</v>
      </c>
      <c r="C6805" s="46" t="s">
        <v>1</v>
      </c>
      <c r="D6805" s="48">
        <v>74.849999999999994</v>
      </c>
    </row>
    <row r="6806" spans="1:4" x14ac:dyDescent="0.25">
      <c r="A6806" s="46" t="e">
        <f ca="1">HYPERLINK("#"&amp;CELL("address",OFFSET([4]Analítico!$B$1,MATCH(105122,[4]Analítico!$B:$B,0)-1,3)),105122)</f>
        <v>#VALUE!</v>
      </c>
      <c r="B6806" s="47" t="s">
        <v>18335</v>
      </c>
      <c r="C6806" s="46" t="s">
        <v>1</v>
      </c>
      <c r="D6806" s="48">
        <v>0</v>
      </c>
    </row>
    <row r="6807" spans="1:4" x14ac:dyDescent="0.25">
      <c r="A6807" s="46" t="e">
        <f ca="1">HYPERLINK("#"&amp;CELL("address",OFFSET([4]Analítico!$B$1,MATCH(105125,[4]Analítico!$B:$B,0)-1,3)),105125)</f>
        <v>#VALUE!</v>
      </c>
      <c r="B6807" s="47" t="s">
        <v>18336</v>
      </c>
      <c r="C6807" s="46" t="s">
        <v>1</v>
      </c>
      <c r="D6807" s="48">
        <v>0</v>
      </c>
    </row>
    <row r="6808" spans="1:4" x14ac:dyDescent="0.25">
      <c r="A6808" s="46" t="e">
        <f ca="1">HYPERLINK("#"&amp;CELL("address",OFFSET([4]Analítico!$B$1,MATCH(105133,[4]Analítico!$B:$B,0)-1,3)),105133)</f>
        <v>#VALUE!</v>
      </c>
      <c r="B6808" s="47" t="s">
        <v>18337</v>
      </c>
      <c r="C6808" s="46" t="s">
        <v>1</v>
      </c>
      <c r="D6808" s="48">
        <v>0</v>
      </c>
    </row>
    <row r="6809" spans="1:4" x14ac:dyDescent="0.25">
      <c r="A6809" s="46" t="e">
        <f ca="1">HYPERLINK("#"&amp;CELL("address",OFFSET([4]Analítico!$B$1,MATCH(105123,[4]Analítico!$B:$B,0)-1,3)),105123)</f>
        <v>#VALUE!</v>
      </c>
      <c r="B6809" s="47" t="s">
        <v>18338</v>
      </c>
      <c r="C6809" s="46" t="s">
        <v>1</v>
      </c>
      <c r="D6809" s="48">
        <v>0</v>
      </c>
    </row>
    <row r="6810" spans="1:4" x14ac:dyDescent="0.25">
      <c r="A6810" s="46" t="e">
        <f ca="1">HYPERLINK("#"&amp;CELL("address",OFFSET([4]Analítico!$B$1,MATCH(105124,[4]Analítico!$B:$B,0)-1,3)),105124)</f>
        <v>#VALUE!</v>
      </c>
      <c r="B6810" s="47" t="s">
        <v>18339</v>
      </c>
      <c r="C6810" s="46" t="s">
        <v>1</v>
      </c>
      <c r="D6810" s="48">
        <v>0</v>
      </c>
    </row>
    <row r="6811" spans="1:4" x14ac:dyDescent="0.25">
      <c r="A6811" s="46" t="e">
        <f ca="1">HYPERLINK("#"&amp;CELL("address",OFFSET([4]Analítico!$B$1,MATCH(105134,[4]Analítico!$B:$B,0)-1,3)),105134)</f>
        <v>#VALUE!</v>
      </c>
      <c r="B6811" s="47" t="s">
        <v>18340</v>
      </c>
      <c r="C6811" s="46" t="s">
        <v>1</v>
      </c>
      <c r="D6811" s="48">
        <v>0</v>
      </c>
    </row>
    <row r="6812" spans="1:4" x14ac:dyDescent="0.25">
      <c r="A6812" s="46" t="e">
        <f ca="1">HYPERLINK("#"&amp;CELL("address",OFFSET([4]Analítico!$B$1,MATCH(105117,[4]Analítico!$B:$B,0)-1,3)),105117)</f>
        <v>#VALUE!</v>
      </c>
      <c r="B6812" s="47" t="s">
        <v>18341</v>
      </c>
      <c r="C6812" s="46" t="s">
        <v>1</v>
      </c>
      <c r="D6812" s="48">
        <v>0</v>
      </c>
    </row>
    <row r="6813" spans="1:4" x14ac:dyDescent="0.25">
      <c r="A6813" s="46" t="e">
        <f ca="1">HYPERLINK("#"&amp;CELL("address",OFFSET([4]Analítico!$B$1,MATCH(105119,[4]Analítico!$B:$B,0)-1,3)),105119)</f>
        <v>#VALUE!</v>
      </c>
      <c r="B6813" s="47" t="s">
        <v>18342</v>
      </c>
      <c r="C6813" s="46" t="s">
        <v>1</v>
      </c>
      <c r="D6813" s="48">
        <v>0</v>
      </c>
    </row>
    <row r="6814" spans="1:4" x14ac:dyDescent="0.25">
      <c r="A6814" s="46" t="e">
        <f ca="1">HYPERLINK("#"&amp;CELL("address",OFFSET([4]Analítico!$B$1,MATCH(105131,[4]Analítico!$B:$B,0)-1,3)),105131)</f>
        <v>#VALUE!</v>
      </c>
      <c r="B6814" s="47" t="s">
        <v>18343</v>
      </c>
      <c r="C6814" s="46" t="s">
        <v>1</v>
      </c>
      <c r="D6814" s="48">
        <v>0</v>
      </c>
    </row>
    <row r="6815" spans="1:4" x14ac:dyDescent="0.25">
      <c r="A6815" s="46" t="e">
        <f ca="1">HYPERLINK("#"&amp;CELL("address",OFFSET([4]Analítico!$B$1,MATCH(105120,[4]Analítico!$B:$B,0)-1,3)),105120)</f>
        <v>#VALUE!</v>
      </c>
      <c r="B6815" s="47" t="s">
        <v>18344</v>
      </c>
      <c r="C6815" s="46" t="s">
        <v>1</v>
      </c>
      <c r="D6815" s="48">
        <v>0</v>
      </c>
    </row>
    <row r="6816" spans="1:4" x14ac:dyDescent="0.25">
      <c r="A6816" s="46" t="e">
        <f ca="1">HYPERLINK("#"&amp;CELL("address",OFFSET([4]Analítico!$B$1,MATCH(105121,[4]Analítico!$B:$B,0)-1,3)),105121)</f>
        <v>#VALUE!</v>
      </c>
      <c r="B6816" s="47" t="s">
        <v>18345</v>
      </c>
      <c r="C6816" s="46" t="s">
        <v>1</v>
      </c>
      <c r="D6816" s="48">
        <v>0</v>
      </c>
    </row>
    <row r="6817" spans="1:4" x14ac:dyDescent="0.25">
      <c r="A6817" s="46" t="e">
        <f ca="1">HYPERLINK("#"&amp;CELL("address",OFFSET([4]Analítico!$B$1,MATCH(105132,[4]Analítico!$B:$B,0)-1,3)),105132)</f>
        <v>#VALUE!</v>
      </c>
      <c r="B6817" s="47" t="s">
        <v>18346</v>
      </c>
      <c r="C6817" s="46" t="s">
        <v>1</v>
      </c>
      <c r="D6817" s="48">
        <v>0</v>
      </c>
    </row>
    <row r="6818" spans="1:4" x14ac:dyDescent="0.25">
      <c r="A6818" s="46" t="e">
        <f ca="1">HYPERLINK("#"&amp;CELL("address",OFFSET([4]Analítico!$B$1,MATCH(98460,[4]Analítico!$B:$B,0)-1,3)),98460)</f>
        <v>#VALUE!</v>
      </c>
      <c r="B6818" s="47" t="s">
        <v>18347</v>
      </c>
      <c r="C6818" s="46" t="s">
        <v>1</v>
      </c>
      <c r="D6818" s="48">
        <v>74.349999999999994</v>
      </c>
    </row>
    <row r="6819" spans="1:4" x14ac:dyDescent="0.25">
      <c r="A6819" s="46" t="e">
        <f ca="1">HYPERLINK("#"&amp;CELL("address",OFFSET([4]Analítico!$B$1,MATCH(98457,[4]Analítico!$B:$B,0)-1,3)),98457)</f>
        <v>#VALUE!</v>
      </c>
      <c r="B6819" s="47" t="s">
        <v>18348</v>
      </c>
      <c r="C6819" s="46" t="s">
        <v>1</v>
      </c>
      <c r="D6819" s="48">
        <v>0</v>
      </c>
    </row>
    <row r="6820" spans="1:4" x14ac:dyDescent="0.25">
      <c r="A6820" s="46" t="e">
        <f ca="1">HYPERLINK("#"&amp;CELL("address",OFFSET([4]Analítico!$B$1,MATCH(98458,[4]Analítico!$B:$B,0)-1,3)),98458)</f>
        <v>#VALUE!</v>
      </c>
      <c r="B6820" s="47" t="s">
        <v>18349</v>
      </c>
      <c r="C6820" s="46" t="s">
        <v>1</v>
      </c>
      <c r="D6820" s="48">
        <v>100.23</v>
      </c>
    </row>
    <row r="6821" spans="1:4" x14ac:dyDescent="0.25">
      <c r="A6821" s="46" t="e">
        <f ca="1">HYPERLINK("#"&amp;CELL("address",OFFSET([4]Analítico!$B$1,MATCH(98459,[4]Analítico!$B:$B,0)-1,3)),98459)</f>
        <v>#VALUE!</v>
      </c>
      <c r="B6821" s="47" t="s">
        <v>18350</v>
      </c>
      <c r="C6821" s="46" t="s">
        <v>1</v>
      </c>
      <c r="D6821" s="48">
        <v>99.7</v>
      </c>
    </row>
    <row r="6822" spans="1:4" x14ac:dyDescent="0.25">
      <c r="A6822" s="46" t="e">
        <f ca="1">HYPERLINK("#"&amp;CELL("address",OFFSET([4]Analítico!$B$1,MATCH(105118,[4]Analítico!$B:$B,0)-1,3)),105118)</f>
        <v>#VALUE!</v>
      </c>
      <c r="B6822" s="47" t="s">
        <v>18351</v>
      </c>
      <c r="C6822" s="46" t="s">
        <v>1</v>
      </c>
      <c r="D6822" s="48">
        <v>0</v>
      </c>
    </row>
    <row r="6823" spans="1:4" x14ac:dyDescent="0.25">
      <c r="A6823" s="46" t="e">
        <f ca="1">HYPERLINK("#"&amp;CELL("address",OFFSET([4]Analítico!$B$1,MATCH(106056,[4]Analítico!$B:$B,0)-1,3)),106056)</f>
        <v>#VALUE!</v>
      </c>
      <c r="B6823" s="47" t="s">
        <v>18352</v>
      </c>
      <c r="C6823" s="46" t="s">
        <v>1</v>
      </c>
      <c r="D6823" s="48">
        <v>184</v>
      </c>
    </row>
    <row r="6824" spans="1:4" x14ac:dyDescent="0.25">
      <c r="A6824" s="46" t="e">
        <f ca="1">HYPERLINK("#"&amp;CELL("address",OFFSET([4]Analítico!$B$1,MATCH(106057,[4]Analítico!$B:$B,0)-1,3)),106057)</f>
        <v>#VALUE!</v>
      </c>
      <c r="B6824" s="47" t="s">
        <v>18353</v>
      </c>
      <c r="C6824" s="46" t="s">
        <v>1</v>
      </c>
      <c r="D6824" s="48">
        <v>190.7</v>
      </c>
    </row>
    <row r="6825" spans="1:4" x14ac:dyDescent="0.25">
      <c r="A6825" s="46" t="e">
        <f ca="1">HYPERLINK("#"&amp;CELL("address",OFFSET([4]Analítico!$B$1,MATCH(104690,[4]Analítico!$B:$B,0)-1,3)),104690)</f>
        <v>#VALUE!</v>
      </c>
      <c r="B6825" s="47" t="s">
        <v>18354</v>
      </c>
      <c r="C6825" s="46" t="s">
        <v>1</v>
      </c>
      <c r="D6825" s="48">
        <v>193.16</v>
      </c>
    </row>
    <row r="6826" spans="1:4" x14ac:dyDescent="0.25">
      <c r="A6826" s="46" t="e">
        <f ca="1">HYPERLINK("#"&amp;CELL("address",OFFSET([4]Analítico!$B$1,MATCH(101958,[4]Analítico!$B:$B,0)-1,3)),101958)</f>
        <v>#VALUE!</v>
      </c>
      <c r="B6826" s="47" t="s">
        <v>18355</v>
      </c>
      <c r="C6826" s="46" t="s">
        <v>1</v>
      </c>
      <c r="D6826" s="48">
        <v>229.4</v>
      </c>
    </row>
    <row r="6827" spans="1:4" x14ac:dyDescent="0.25">
      <c r="A6827" s="46" t="e">
        <f ca="1">HYPERLINK("#"&amp;CELL("address",OFFSET([4]Analítico!$B$1,MATCH(106065,[4]Analítico!$B:$B,0)-1,3)),106065)</f>
        <v>#VALUE!</v>
      </c>
      <c r="B6827" s="47" t="s">
        <v>18356</v>
      </c>
      <c r="C6827" s="46" t="s">
        <v>1</v>
      </c>
      <c r="D6827" s="48">
        <v>245.89</v>
      </c>
    </row>
    <row r="6828" spans="1:4" x14ac:dyDescent="0.25">
      <c r="A6828" s="46" t="e">
        <f ca="1">HYPERLINK("#"&amp;CELL("address",OFFSET([4]Analítico!$B$1,MATCH(101959,[4]Analítico!$B:$B,0)-1,3)),101959)</f>
        <v>#VALUE!</v>
      </c>
      <c r="B6828" s="47" t="s">
        <v>18357</v>
      </c>
      <c r="C6828" s="46" t="s">
        <v>1</v>
      </c>
      <c r="D6828" s="48">
        <v>168.26</v>
      </c>
    </row>
    <row r="6829" spans="1:4" x14ac:dyDescent="0.25">
      <c r="A6829" s="46" t="e">
        <f ca="1">HYPERLINK("#"&amp;CELL("address",OFFSET([4]Analítico!$B$1,MATCH(101960,[4]Analítico!$B:$B,0)-1,3)),101960)</f>
        <v>#VALUE!</v>
      </c>
      <c r="B6829" s="47" t="s">
        <v>18358</v>
      </c>
      <c r="C6829" s="46" t="s">
        <v>1</v>
      </c>
      <c r="D6829" s="48">
        <v>181.63</v>
      </c>
    </row>
    <row r="6830" spans="1:4" x14ac:dyDescent="0.25">
      <c r="A6830" s="46" t="e">
        <f ca="1">HYPERLINK("#"&amp;CELL("address",OFFSET([4]Analítico!$B$1,MATCH(106058,[4]Analítico!$B:$B,0)-1,3)),106058)</f>
        <v>#VALUE!</v>
      </c>
      <c r="B6830" s="47" t="s">
        <v>18359</v>
      </c>
      <c r="C6830" s="46" t="s">
        <v>1</v>
      </c>
      <c r="D6830" s="48">
        <v>189.73</v>
      </c>
    </row>
    <row r="6831" spans="1:4" x14ac:dyDescent="0.25">
      <c r="A6831" s="46" t="e">
        <f ca="1">HYPERLINK("#"&amp;CELL("address",OFFSET([4]Analítico!$B$1,MATCH(101962,[4]Analítico!$B:$B,0)-1,3)),101962)</f>
        <v>#VALUE!</v>
      </c>
      <c r="B6831" s="47" t="s">
        <v>18360</v>
      </c>
      <c r="C6831" s="46" t="s">
        <v>1</v>
      </c>
      <c r="D6831" s="48">
        <v>216.12</v>
      </c>
    </row>
    <row r="6832" spans="1:4" x14ac:dyDescent="0.25">
      <c r="A6832" s="46" t="e">
        <f ca="1">HYPERLINK("#"&amp;CELL("address",OFFSET([4]Analítico!$B$1,MATCH(106066,[4]Analítico!$B:$B,0)-1,3)),106066)</f>
        <v>#VALUE!</v>
      </c>
      <c r="B6832" s="47" t="s">
        <v>18361</v>
      </c>
      <c r="C6832" s="46" t="s">
        <v>1</v>
      </c>
      <c r="D6832" s="48">
        <v>234.39</v>
      </c>
    </row>
    <row r="6833" spans="1:4" x14ac:dyDescent="0.25">
      <c r="A6833" s="46" t="e">
        <f ca="1">HYPERLINK("#"&amp;CELL("address",OFFSET([4]Analítico!$B$1,MATCH(106048,[4]Analítico!$B:$B,0)-1,3)),106048)</f>
        <v>#VALUE!</v>
      </c>
      <c r="B6833" s="47" t="s">
        <v>18362</v>
      </c>
      <c r="C6833" s="46" t="s">
        <v>1</v>
      </c>
      <c r="D6833" s="48">
        <v>151.16999999999999</v>
      </c>
    </row>
    <row r="6834" spans="1:4" x14ac:dyDescent="0.25">
      <c r="A6834" s="46" t="e">
        <f ca="1">HYPERLINK("#"&amp;CELL("address",OFFSET([4]Analítico!$B$1,MATCH(106049,[4]Analítico!$B:$B,0)-1,3)),106049)</f>
        <v>#VALUE!</v>
      </c>
      <c r="B6834" s="47" t="s">
        <v>18363</v>
      </c>
      <c r="C6834" s="46" t="s">
        <v>1</v>
      </c>
      <c r="D6834" s="48">
        <v>157.87</v>
      </c>
    </row>
    <row r="6835" spans="1:4" x14ac:dyDescent="0.25">
      <c r="A6835" s="46" t="e">
        <f ca="1">HYPERLINK("#"&amp;CELL("address",OFFSET([4]Analítico!$B$1,MATCH(106050,[4]Analítico!$B:$B,0)-1,3)),106050)</f>
        <v>#VALUE!</v>
      </c>
      <c r="B6835" s="47" t="s">
        <v>18364</v>
      </c>
      <c r="C6835" s="46" t="s">
        <v>1</v>
      </c>
      <c r="D6835" s="48">
        <v>168.45</v>
      </c>
    </row>
    <row r="6836" spans="1:4" x14ac:dyDescent="0.25">
      <c r="A6836" s="46" t="e">
        <f ca="1">HYPERLINK("#"&amp;CELL("address",OFFSET([4]Analítico!$B$1,MATCH(106051,[4]Analítico!$B:$B,0)-1,3)),106051)</f>
        <v>#VALUE!</v>
      </c>
      <c r="B6836" s="47" t="s">
        <v>18365</v>
      </c>
      <c r="C6836" s="46" t="s">
        <v>1</v>
      </c>
      <c r="D6836" s="48">
        <v>204.69</v>
      </c>
    </row>
    <row r="6837" spans="1:4" x14ac:dyDescent="0.25">
      <c r="A6837" s="46" t="e">
        <f ca="1">HYPERLINK("#"&amp;CELL("address",OFFSET([4]Analítico!$B$1,MATCH(106063,[4]Analítico!$B:$B,0)-1,3)),106063)</f>
        <v>#VALUE!</v>
      </c>
      <c r="B6837" s="47" t="s">
        <v>18366</v>
      </c>
      <c r="C6837" s="46" t="s">
        <v>1</v>
      </c>
      <c r="D6837" s="48">
        <v>221.18</v>
      </c>
    </row>
    <row r="6838" spans="1:4" x14ac:dyDescent="0.25">
      <c r="A6838" s="46" t="e">
        <f ca="1">HYPERLINK("#"&amp;CELL("address",OFFSET([4]Analítico!$B$1,MATCH(106052,[4]Analítico!$B:$B,0)-1,3)),106052)</f>
        <v>#VALUE!</v>
      </c>
      <c r="B6838" s="47" t="s">
        <v>18367</v>
      </c>
      <c r="C6838" s="46" t="s">
        <v>1</v>
      </c>
      <c r="D6838" s="48">
        <v>133.03</v>
      </c>
    </row>
    <row r="6839" spans="1:4" x14ac:dyDescent="0.25">
      <c r="A6839" s="46" t="e">
        <f ca="1">HYPERLINK("#"&amp;CELL("address",OFFSET([4]Analítico!$B$1,MATCH(106053,[4]Analítico!$B:$B,0)-1,3)),106053)</f>
        <v>#VALUE!</v>
      </c>
      <c r="B6839" s="47" t="s">
        <v>18368</v>
      </c>
      <c r="C6839" s="46" t="s">
        <v>1</v>
      </c>
      <c r="D6839" s="48">
        <v>146.4</v>
      </c>
    </row>
    <row r="6840" spans="1:4" x14ac:dyDescent="0.25">
      <c r="A6840" s="46" t="e">
        <f ca="1">HYPERLINK("#"&amp;CELL("address",OFFSET([4]Analítico!$B$1,MATCH(106054,[4]Analítico!$B:$B,0)-1,3)),106054)</f>
        <v>#VALUE!</v>
      </c>
      <c r="B6840" s="47" t="s">
        <v>18369</v>
      </c>
      <c r="C6840" s="46" t="s">
        <v>1</v>
      </c>
      <c r="D6840" s="48">
        <v>162.11000000000001</v>
      </c>
    </row>
    <row r="6841" spans="1:4" x14ac:dyDescent="0.25">
      <c r="A6841" s="46" t="e">
        <f ca="1">HYPERLINK("#"&amp;CELL("address",OFFSET([4]Analítico!$B$1,MATCH(106055,[4]Analítico!$B:$B,0)-1,3)),106055)</f>
        <v>#VALUE!</v>
      </c>
      <c r="B6841" s="47" t="s">
        <v>18370</v>
      </c>
      <c r="C6841" s="46" t="s">
        <v>1</v>
      </c>
      <c r="D6841" s="48">
        <v>188.5</v>
      </c>
    </row>
    <row r="6842" spans="1:4" x14ac:dyDescent="0.25">
      <c r="A6842" s="46" t="e">
        <f ca="1">HYPERLINK("#"&amp;CELL("address",OFFSET([4]Analítico!$B$1,MATCH(106064,[4]Analítico!$B:$B,0)-1,3)),106064)</f>
        <v>#VALUE!</v>
      </c>
      <c r="B6842" s="47" t="s">
        <v>18371</v>
      </c>
      <c r="C6842" s="46" t="s">
        <v>1</v>
      </c>
      <c r="D6842" s="48">
        <v>206.77</v>
      </c>
    </row>
    <row r="6843" spans="1:4" x14ac:dyDescent="0.25">
      <c r="A6843" s="46" t="e">
        <f ca="1">HYPERLINK("#"&amp;CELL("address",OFFSET([4]Analítico!$B$1,MATCH(106067,[4]Analítico!$B:$B,0)-1,3)),106067)</f>
        <v>#VALUE!</v>
      </c>
      <c r="B6843" s="47" t="s">
        <v>18372</v>
      </c>
      <c r="C6843" s="46" t="s">
        <v>1</v>
      </c>
      <c r="D6843" s="48">
        <v>282.25</v>
      </c>
    </row>
    <row r="6844" spans="1:4" x14ac:dyDescent="0.25">
      <c r="A6844" s="46" t="e">
        <f ca="1">HYPERLINK("#"&amp;CELL("address",OFFSET([4]Analítico!$B$1,MATCH(106070,[4]Analítico!$B:$B,0)-1,3)),106070)</f>
        <v>#VALUE!</v>
      </c>
      <c r="B6844" s="47" t="s">
        <v>18373</v>
      </c>
      <c r="C6844" s="46" t="s">
        <v>1</v>
      </c>
      <c r="D6844" s="48">
        <v>311.25</v>
      </c>
    </row>
    <row r="6845" spans="1:4" x14ac:dyDescent="0.25">
      <c r="A6845" s="46" t="e">
        <f ca="1">HYPERLINK("#"&amp;CELL("address",OFFSET([4]Analítico!$B$1,MATCH(106071,[4]Analítico!$B:$B,0)-1,3)),106071)</f>
        <v>#VALUE!</v>
      </c>
      <c r="B6845" s="47" t="s">
        <v>18374</v>
      </c>
      <c r="C6845" s="46" t="s">
        <v>1</v>
      </c>
      <c r="D6845" s="48">
        <v>358.84</v>
      </c>
    </row>
    <row r="6846" spans="1:4" x14ac:dyDescent="0.25">
      <c r="A6846" s="46" t="e">
        <f ca="1">HYPERLINK("#"&amp;CELL("address",OFFSET([4]Analítico!$B$1,MATCH(106072,[4]Analítico!$B:$B,0)-1,3)),106072)</f>
        <v>#VALUE!</v>
      </c>
      <c r="B6846" s="47" t="s">
        <v>18375</v>
      </c>
      <c r="C6846" s="46" t="s">
        <v>1</v>
      </c>
      <c r="D6846" s="48">
        <v>385.21</v>
      </c>
    </row>
    <row r="6847" spans="1:4" x14ac:dyDescent="0.25">
      <c r="A6847" s="46" t="e">
        <f ca="1">HYPERLINK("#"&amp;CELL("address",OFFSET([4]Analítico!$B$1,MATCH(106073,[4]Analítico!$B:$B,0)-1,3)),106073)</f>
        <v>#VALUE!</v>
      </c>
      <c r="B6847" s="47" t="s">
        <v>18376</v>
      </c>
      <c r="C6847" s="46" t="s">
        <v>1</v>
      </c>
      <c r="D6847" s="48">
        <v>465.23</v>
      </c>
    </row>
    <row r="6848" spans="1:4" x14ac:dyDescent="0.25">
      <c r="A6848" s="46" t="e">
        <f ca="1">HYPERLINK("#"&amp;CELL("address",OFFSET([4]Analítico!$B$1,MATCH(106068,[4]Analítico!$B:$B,0)-1,3)),106068)</f>
        <v>#VALUE!</v>
      </c>
      <c r="B6848" s="47" t="s">
        <v>18377</v>
      </c>
      <c r="C6848" s="46" t="s">
        <v>1</v>
      </c>
      <c r="D6848" s="48">
        <v>285.93</v>
      </c>
    </row>
    <row r="6849" spans="1:4" x14ac:dyDescent="0.25">
      <c r="A6849" s="46" t="e">
        <f ca="1">HYPERLINK("#"&amp;CELL("address",OFFSET([4]Analítico!$B$1,MATCH(106069,[4]Analítico!$B:$B,0)-1,3)),106069)</f>
        <v>#VALUE!</v>
      </c>
      <c r="B6849" s="47" t="s">
        <v>18378</v>
      </c>
      <c r="C6849" s="46" t="s">
        <v>1</v>
      </c>
      <c r="D6849" s="48">
        <v>312.81</v>
      </c>
    </row>
    <row r="6850" spans="1:4" x14ac:dyDescent="0.25">
      <c r="A6850" s="46" t="e">
        <f ca="1">HYPERLINK("#"&amp;CELL("address",OFFSET([4]Analítico!$B$1,MATCH(106074,[4]Analítico!$B:$B,0)-1,3)),106074)</f>
        <v>#VALUE!</v>
      </c>
      <c r="B6850" s="47" t="s">
        <v>18379</v>
      </c>
      <c r="C6850" s="46" t="s">
        <v>1</v>
      </c>
      <c r="D6850" s="48">
        <v>335.49</v>
      </c>
    </row>
    <row r="6851" spans="1:4" x14ac:dyDescent="0.25">
      <c r="A6851" s="46" t="e">
        <f ca="1">HYPERLINK("#"&amp;CELL("address",OFFSET([4]Analítico!$B$1,MATCH(106075,[4]Analítico!$B:$B,0)-1,3)),106075)</f>
        <v>#VALUE!</v>
      </c>
      <c r="B6851" s="47" t="s">
        <v>18380</v>
      </c>
      <c r="C6851" s="46" t="s">
        <v>1</v>
      </c>
      <c r="D6851" s="48">
        <v>368.21</v>
      </c>
    </row>
    <row r="6852" spans="1:4" x14ac:dyDescent="0.25">
      <c r="A6852" s="46" t="e">
        <f ca="1">HYPERLINK("#"&amp;CELL("address",OFFSET([4]Analítico!$B$1,MATCH(106076,[4]Analítico!$B:$B,0)-1,3)),106076)</f>
        <v>#VALUE!</v>
      </c>
      <c r="B6852" s="47" t="s">
        <v>18381</v>
      </c>
      <c r="C6852" s="46" t="s">
        <v>1</v>
      </c>
      <c r="D6852" s="48">
        <v>427.65</v>
      </c>
    </row>
    <row r="6853" spans="1:4" x14ac:dyDescent="0.25">
      <c r="A6853" s="46" t="e">
        <f ca="1">HYPERLINK("#"&amp;CELL("address",OFFSET([4]Analítico!$B$1,MATCH(101964,[4]Analítico!$B:$B,0)-1,3)),101964)</f>
        <v>#VALUE!</v>
      </c>
      <c r="B6853" s="47" t="s">
        <v>18382</v>
      </c>
      <c r="C6853" s="46" t="s">
        <v>1</v>
      </c>
      <c r="D6853" s="48">
        <v>186.3</v>
      </c>
    </row>
    <row r="6854" spans="1:4" x14ac:dyDescent="0.25">
      <c r="A6854" s="46" t="e">
        <f ca="1">HYPERLINK("#"&amp;CELL("address",OFFSET([4]Analítico!$B$1,MATCH(106059,[4]Analítico!$B:$B,0)-1,3)),106059)</f>
        <v>#VALUE!</v>
      </c>
      <c r="B6854" s="47" t="s">
        <v>18383</v>
      </c>
      <c r="C6854" s="46" t="s">
        <v>1</v>
      </c>
      <c r="D6854" s="48">
        <v>199.3</v>
      </c>
    </row>
    <row r="6855" spans="1:4" x14ac:dyDescent="0.25">
      <c r="A6855" s="46" t="e">
        <f ca="1">HYPERLINK("#"&amp;CELL("address",OFFSET([4]Analítico!$B$1,MATCH(101963,[4]Analítico!$B:$B,0)-1,3)),101963)</f>
        <v>#VALUE!</v>
      </c>
      <c r="B6855" s="47" t="s">
        <v>18384</v>
      </c>
      <c r="C6855" s="46" t="s">
        <v>1</v>
      </c>
      <c r="D6855" s="48">
        <v>205.38</v>
      </c>
    </row>
    <row r="6856" spans="1:4" x14ac:dyDescent="0.25">
      <c r="A6856" s="46" t="e">
        <f ca="1">HYPERLINK("#"&amp;CELL("address",OFFSET([4]Analítico!$B$1,MATCH(101947,[4]Analítico!$B:$B,0)-1,3)),101947)</f>
        <v>#VALUE!</v>
      </c>
      <c r="B6856" s="47" t="s">
        <v>18385</v>
      </c>
      <c r="C6856" s="46" t="s">
        <v>1</v>
      </c>
      <c r="D6856" s="48">
        <v>210</v>
      </c>
    </row>
    <row r="6857" spans="1:4" x14ac:dyDescent="0.25">
      <c r="A6857" s="46" t="e">
        <f ca="1">HYPERLINK("#"&amp;CELL("address",OFFSET([4]Analítico!$B$1,MATCH(101948,[4]Analítico!$B:$B,0)-1,3)),101948)</f>
        <v>#VALUE!</v>
      </c>
      <c r="B6857" s="47" t="s">
        <v>18386</v>
      </c>
      <c r="C6857" s="46" t="s">
        <v>1</v>
      </c>
      <c r="D6857" s="48">
        <v>221.15</v>
      </c>
    </row>
    <row r="6858" spans="1:4" x14ac:dyDescent="0.25">
      <c r="A6858" s="46" t="e">
        <f ca="1">HYPERLINK("#"&amp;CELL("address",OFFSET([4]Analítico!$B$1,MATCH(101949,[4]Analítico!$B:$B,0)-1,3)),101949)</f>
        <v>#VALUE!</v>
      </c>
      <c r="B6858" s="47" t="s">
        <v>18387</v>
      </c>
      <c r="C6858" s="46" t="s">
        <v>1</v>
      </c>
      <c r="D6858" s="48">
        <v>229.74</v>
      </c>
    </row>
    <row r="6859" spans="1:4" x14ac:dyDescent="0.25">
      <c r="A6859" s="46" t="e">
        <f ca="1">HYPERLINK("#"&amp;CELL("address",OFFSET([4]Analítico!$B$1,MATCH(101950,[4]Analítico!$B:$B,0)-1,3)),101950)</f>
        <v>#VALUE!</v>
      </c>
      <c r="B6859" s="47" t="s">
        <v>18388</v>
      </c>
      <c r="C6859" s="46" t="s">
        <v>1</v>
      </c>
      <c r="D6859" s="48">
        <v>261.3</v>
      </c>
    </row>
    <row r="6860" spans="1:4" x14ac:dyDescent="0.25">
      <c r="A6860" s="46" t="e">
        <f ca="1">HYPERLINK("#"&amp;CELL("address",OFFSET([4]Analítico!$B$1,MATCH(106061,[4]Analítico!$B:$B,0)-1,3)),106061)</f>
        <v>#VALUE!</v>
      </c>
      <c r="B6860" s="47" t="s">
        <v>18389</v>
      </c>
      <c r="C6860" s="46" t="s">
        <v>1</v>
      </c>
      <c r="D6860" s="48">
        <v>294.68</v>
      </c>
    </row>
    <row r="6861" spans="1:4" x14ac:dyDescent="0.25">
      <c r="A6861" s="46" t="e">
        <f ca="1">HYPERLINK("#"&amp;CELL("address",OFFSET([4]Analítico!$B$1,MATCH(101951,[4]Analítico!$B:$B,0)-1,3)),101951)</f>
        <v>#VALUE!</v>
      </c>
      <c r="B6861" s="47" t="s">
        <v>18390</v>
      </c>
      <c r="C6861" s="46" t="s">
        <v>1</v>
      </c>
      <c r="D6861" s="48">
        <v>209.25</v>
      </c>
    </row>
    <row r="6862" spans="1:4" x14ac:dyDescent="0.25">
      <c r="A6862" s="46" t="e">
        <f ca="1">HYPERLINK("#"&amp;CELL("address",OFFSET([4]Analítico!$B$1,MATCH(101952,[4]Analítico!$B:$B,0)-1,3)),101952)</f>
        <v>#VALUE!</v>
      </c>
      <c r="B6862" s="47" t="s">
        <v>18391</v>
      </c>
      <c r="C6862" s="46" t="s">
        <v>1</v>
      </c>
      <c r="D6862" s="48">
        <v>224.41</v>
      </c>
    </row>
    <row r="6863" spans="1:4" x14ac:dyDescent="0.25">
      <c r="A6863" s="46" t="e">
        <f ca="1">HYPERLINK("#"&amp;CELL("address",OFFSET([4]Analítico!$B$1,MATCH(101953,[4]Analítico!$B:$B,0)-1,3)),101953)</f>
        <v>#VALUE!</v>
      </c>
      <c r="B6863" s="47" t="s">
        <v>18392</v>
      </c>
      <c r="C6863" s="46" t="s">
        <v>1</v>
      </c>
      <c r="D6863" s="48">
        <v>238.53</v>
      </c>
    </row>
    <row r="6864" spans="1:4" x14ac:dyDescent="0.25">
      <c r="A6864" s="46" t="e">
        <f ca="1">HYPERLINK("#"&amp;CELL("address",OFFSET([4]Analítico!$B$1,MATCH(101954,[4]Analítico!$B:$B,0)-1,3)),101954)</f>
        <v>#VALUE!</v>
      </c>
      <c r="B6864" s="47" t="s">
        <v>18393</v>
      </c>
      <c r="C6864" s="46" t="s">
        <v>1</v>
      </c>
      <c r="D6864" s="48">
        <v>268.97000000000003</v>
      </c>
    </row>
    <row r="6865" spans="1:4" x14ac:dyDescent="0.25">
      <c r="A6865" s="46" t="e">
        <f ca="1">HYPERLINK("#"&amp;CELL("address",OFFSET([4]Analítico!$B$1,MATCH(106062,[4]Analítico!$B:$B,0)-1,3)),106062)</f>
        <v>#VALUE!</v>
      </c>
      <c r="B6865" s="47" t="s">
        <v>18394</v>
      </c>
      <c r="C6865" s="46" t="s">
        <v>1</v>
      </c>
      <c r="D6865" s="48">
        <v>291.55</v>
      </c>
    </row>
    <row r="6866" spans="1:4" x14ac:dyDescent="0.25">
      <c r="A6866" s="46" t="e">
        <f ca="1">HYPERLINK("#"&amp;CELL("address",OFFSET([4]Analítico!$B$1,MATCH(100323,[4]Analítico!$B:$B,0)-1,3)),100323)</f>
        <v>#VALUE!</v>
      </c>
      <c r="B6866" s="47" t="s">
        <v>18395</v>
      </c>
      <c r="C6866" s="46" t="s">
        <v>28</v>
      </c>
      <c r="D6866" s="48">
        <v>177.88</v>
      </c>
    </row>
    <row r="6867" spans="1:4" x14ac:dyDescent="0.25">
      <c r="A6867" s="46" t="e">
        <f ca="1">HYPERLINK("#"&amp;CELL("address",OFFSET([4]Analítico!$B$1,MATCH(100324,[4]Analítico!$B:$B,0)-1,3)),100324)</f>
        <v>#VALUE!</v>
      </c>
      <c r="B6867" s="47" t="s">
        <v>18396</v>
      </c>
      <c r="C6867" s="46" t="s">
        <v>28</v>
      </c>
      <c r="D6867" s="48">
        <v>169.52</v>
      </c>
    </row>
    <row r="6868" spans="1:4" x14ac:dyDescent="0.25">
      <c r="A6868" s="46" t="e">
        <f ca="1">HYPERLINK("#"&amp;CELL("address",OFFSET([4]Analítico!$B$1,MATCH(96624,[4]Analítico!$B:$B,0)-1,3)),96624)</f>
        <v>#VALUE!</v>
      </c>
      <c r="B6868" s="47" t="s">
        <v>18397</v>
      </c>
      <c r="C6868" s="46" t="s">
        <v>28</v>
      </c>
      <c r="D6868" s="48">
        <v>169.77</v>
      </c>
    </row>
    <row r="6869" spans="1:4" x14ac:dyDescent="0.25">
      <c r="A6869" s="46" t="e">
        <f ca="1">HYPERLINK("#"&amp;CELL("address",OFFSET([4]Analítico!$B$1,MATCH(100322,[4]Analítico!$B:$B,0)-1,3)),100322)</f>
        <v>#VALUE!</v>
      </c>
      <c r="B6869" s="47" t="s">
        <v>18398</v>
      </c>
      <c r="C6869" s="46" t="s">
        <v>28</v>
      </c>
      <c r="D6869" s="48">
        <v>164.15</v>
      </c>
    </row>
    <row r="6870" spans="1:4" x14ac:dyDescent="0.25">
      <c r="A6870" s="46" t="e">
        <f ca="1">HYPERLINK("#"&amp;CELL("address",OFFSET([4]Analítico!$B$1,MATCH(96623,[4]Analítico!$B:$B,0)-1,3)),96623)</f>
        <v>#VALUE!</v>
      </c>
      <c r="B6870" s="47" t="s">
        <v>18399</v>
      </c>
      <c r="C6870" s="46" t="s">
        <v>28</v>
      </c>
      <c r="D6870" s="48">
        <v>189.09</v>
      </c>
    </row>
    <row r="6871" spans="1:4" x14ac:dyDescent="0.25">
      <c r="A6871" s="46" t="e">
        <f ca="1">HYPERLINK("#"&amp;CELL("address",OFFSET([4]Analítico!$B$1,MATCH(96622,[4]Analítico!$B:$B,0)-1,3)),96622)</f>
        <v>#VALUE!</v>
      </c>
      <c r="B6871" s="47" t="s">
        <v>18400</v>
      </c>
      <c r="C6871" s="46" t="s">
        <v>28</v>
      </c>
      <c r="D6871" s="48">
        <v>201.73</v>
      </c>
    </row>
    <row r="6872" spans="1:4" x14ac:dyDescent="0.25">
      <c r="A6872" s="46" t="e">
        <f ca="1">HYPERLINK("#"&amp;CELL("address",OFFSET([4]Analítico!$B$1,MATCH(96621,[4]Analítico!$B:$B,0)-1,3)),96621)</f>
        <v>#VALUE!</v>
      </c>
      <c r="B6872" s="47" t="s">
        <v>18401</v>
      </c>
      <c r="C6872" s="46" t="s">
        <v>28</v>
      </c>
      <c r="D6872" s="48">
        <v>221.05</v>
      </c>
    </row>
    <row r="6873" spans="1:4" x14ac:dyDescent="0.25">
      <c r="A6873" s="46" t="e">
        <f ca="1">HYPERLINK("#"&amp;CELL("address",OFFSET([4]Analítico!$B$1,MATCH(96617,[4]Analítico!$B:$B,0)-1,3)),96617)</f>
        <v>#VALUE!</v>
      </c>
      <c r="B6873" s="47" t="s">
        <v>18402</v>
      </c>
      <c r="C6873" s="46" t="s">
        <v>1</v>
      </c>
      <c r="D6873" s="48">
        <v>20.89</v>
      </c>
    </row>
    <row r="6874" spans="1:4" x14ac:dyDescent="0.25">
      <c r="A6874" s="46" t="e">
        <f ca="1">HYPERLINK("#"&amp;CELL("address",OFFSET([4]Analítico!$B$1,MATCH(96619,[4]Analítico!$B:$B,0)-1,3)),96619)</f>
        <v>#VALUE!</v>
      </c>
      <c r="B6874" s="47" t="s">
        <v>18403</v>
      </c>
      <c r="C6874" s="46" t="s">
        <v>1</v>
      </c>
      <c r="D6874" s="48">
        <v>41.69</v>
      </c>
    </row>
    <row r="6875" spans="1:4" x14ac:dyDescent="0.25">
      <c r="A6875" s="46" t="e">
        <f ca="1">HYPERLINK("#"&amp;CELL("address",OFFSET([4]Analítico!$B$1,MATCH(96616,[4]Analítico!$B:$B,0)-1,3)),96616)</f>
        <v>#VALUE!</v>
      </c>
      <c r="B6875" s="47" t="s">
        <v>18404</v>
      </c>
      <c r="C6875" s="46" t="s">
        <v>28</v>
      </c>
      <c r="D6875" s="48">
        <v>833.85</v>
      </c>
    </row>
    <row r="6876" spans="1:4" x14ac:dyDescent="0.25">
      <c r="A6876" s="46" t="e">
        <f ca="1">HYPERLINK("#"&amp;CELL("address",OFFSET([4]Analítico!$B$1,MATCH(95240,[4]Analítico!$B:$B,0)-1,3)),95240)</f>
        <v>#VALUE!</v>
      </c>
      <c r="B6876" s="47" t="s">
        <v>18405</v>
      </c>
      <c r="C6876" s="46" t="s">
        <v>1</v>
      </c>
      <c r="D6876" s="48">
        <v>19.86</v>
      </c>
    </row>
    <row r="6877" spans="1:4" x14ac:dyDescent="0.25">
      <c r="A6877" s="46" t="e">
        <f ca="1">HYPERLINK("#"&amp;CELL("address",OFFSET([4]Analítico!$B$1,MATCH(95241,[4]Analítico!$B:$B,0)-1,3)),95241)</f>
        <v>#VALUE!</v>
      </c>
      <c r="B6877" s="47" t="s">
        <v>18406</v>
      </c>
      <c r="C6877" s="46" t="s">
        <v>1</v>
      </c>
      <c r="D6877" s="48">
        <v>37.68</v>
      </c>
    </row>
    <row r="6878" spans="1:4" x14ac:dyDescent="0.25">
      <c r="A6878" s="46" t="e">
        <f ca="1">HYPERLINK("#"&amp;CELL("address",OFFSET([4]Analítico!$B$1,MATCH(96620,[4]Analítico!$B:$B,0)-1,3)),96620)</f>
        <v>#VALUE!</v>
      </c>
      <c r="B6878" s="47" t="s">
        <v>18407</v>
      </c>
      <c r="C6878" s="46" t="s">
        <v>28</v>
      </c>
      <c r="D6878" s="48">
        <v>753.78</v>
      </c>
    </row>
    <row r="6879" spans="1:4" x14ac:dyDescent="0.25">
      <c r="A6879" s="46" t="e">
        <f ca="1">HYPERLINK("#"&amp;CELL("address",OFFSET([4]Analítico!$B$1,MATCH(104043,[4]Analítico!$B:$B,0)-1,3)),104043)</f>
        <v>#VALUE!</v>
      </c>
      <c r="B6879" s="47" t="s">
        <v>18408</v>
      </c>
      <c r="C6879" s="46" t="s">
        <v>0</v>
      </c>
      <c r="D6879" s="48">
        <v>10.37</v>
      </c>
    </row>
    <row r="6880" spans="1:4" x14ac:dyDescent="0.25">
      <c r="A6880" s="46" t="e">
        <f ca="1">HYPERLINK("#"&amp;CELL("address",OFFSET([4]Analítico!$B$1,MATCH(104044,[4]Analítico!$B:$B,0)-1,3)),104044)</f>
        <v>#VALUE!</v>
      </c>
      <c r="B6880" s="47" t="s">
        <v>18409</v>
      </c>
      <c r="C6880" s="46" t="s">
        <v>0</v>
      </c>
      <c r="D6880" s="48">
        <v>11.16</v>
      </c>
    </row>
    <row r="6881" spans="1:4" x14ac:dyDescent="0.25">
      <c r="A6881" s="46" t="e">
        <f ca="1">HYPERLINK("#"&amp;CELL("address",OFFSET([4]Analítico!$B$1,MATCH(104045,[4]Analítico!$B:$B,0)-1,3)),104045)</f>
        <v>#VALUE!</v>
      </c>
      <c r="B6881" s="47" t="s">
        <v>18410</v>
      </c>
      <c r="C6881" s="46" t="s">
        <v>0</v>
      </c>
      <c r="D6881" s="48">
        <v>17</v>
      </c>
    </row>
    <row r="6882" spans="1:4" x14ac:dyDescent="0.25">
      <c r="A6882" s="46" t="e">
        <f ca="1">HYPERLINK("#"&amp;CELL("address",OFFSET([4]Analítico!$B$1,MATCH(104049,[4]Analítico!$B:$B,0)-1,3)),104049)</f>
        <v>#VALUE!</v>
      </c>
      <c r="B6882" s="47" t="s">
        <v>18411</v>
      </c>
      <c r="C6882" s="46" t="s">
        <v>0</v>
      </c>
      <c r="D6882" s="48">
        <v>7.54</v>
      </c>
    </row>
    <row r="6883" spans="1:4" x14ac:dyDescent="0.25">
      <c r="A6883" s="46" t="e">
        <f ca="1">HYPERLINK("#"&amp;CELL("address",OFFSET([4]Analítico!$B$1,MATCH(104050,[4]Analítico!$B:$B,0)-1,3)),104050)</f>
        <v>#VALUE!</v>
      </c>
      <c r="B6883" s="47" t="s">
        <v>18412</v>
      </c>
      <c r="C6883" s="46" t="s">
        <v>0</v>
      </c>
      <c r="D6883" s="48">
        <v>11.15</v>
      </c>
    </row>
    <row r="6884" spans="1:4" x14ac:dyDescent="0.25">
      <c r="A6884" s="46" t="e">
        <f ca="1">HYPERLINK("#"&amp;CELL("address",OFFSET([4]Analítico!$B$1,MATCH(104084,[4]Analítico!$B:$B,0)-1,3)),104084)</f>
        <v>#VALUE!</v>
      </c>
      <c r="B6884" s="47" t="s">
        <v>18413</v>
      </c>
      <c r="C6884" s="46" t="s">
        <v>0</v>
      </c>
      <c r="D6884" s="48">
        <v>93.61</v>
      </c>
    </row>
    <row r="6885" spans="1:4" x14ac:dyDescent="0.25">
      <c r="A6885" s="46" t="e">
        <f ca="1">HYPERLINK("#"&amp;CELL("address",OFFSET([4]Analítico!$B$1,MATCH(104037,[4]Analítico!$B:$B,0)-1,3)),104037)</f>
        <v>#VALUE!</v>
      </c>
      <c r="B6885" s="47" t="s">
        <v>18414</v>
      </c>
      <c r="C6885" s="46" t="s">
        <v>0</v>
      </c>
      <c r="D6885" s="48">
        <v>0</v>
      </c>
    </row>
    <row r="6886" spans="1:4" x14ac:dyDescent="0.25">
      <c r="A6886" s="46" t="e">
        <f ca="1">HYPERLINK("#"&amp;CELL("address",OFFSET([4]Analítico!$B$1,MATCH(104035,[4]Analítico!$B:$B,0)-1,3)),104035)</f>
        <v>#VALUE!</v>
      </c>
      <c r="B6886" s="47" t="s">
        <v>18415</v>
      </c>
      <c r="C6886" s="46" t="s">
        <v>0</v>
      </c>
      <c r="D6886" s="48">
        <v>47.32</v>
      </c>
    </row>
    <row r="6887" spans="1:4" x14ac:dyDescent="0.25">
      <c r="A6887" s="46" t="e">
        <f ca="1">HYPERLINK("#"&amp;CELL("address",OFFSET([4]Analítico!$B$1,MATCH(104036,[4]Analítico!$B:$B,0)-1,3)),104036)</f>
        <v>#VALUE!</v>
      </c>
      <c r="B6887" s="47" t="s">
        <v>18416</v>
      </c>
      <c r="C6887" s="46" t="s">
        <v>0</v>
      </c>
      <c r="D6887" s="48">
        <v>48.85</v>
      </c>
    </row>
    <row r="6888" spans="1:4" x14ac:dyDescent="0.25">
      <c r="A6888" s="46" t="e">
        <f ca="1">HYPERLINK("#"&amp;CELL("address",OFFSET([4]Analítico!$B$1,MATCH(104034,[4]Analítico!$B:$B,0)-1,3)),104034)</f>
        <v>#VALUE!</v>
      </c>
      <c r="B6888" s="47" t="s">
        <v>18417</v>
      </c>
      <c r="C6888" s="46" t="s">
        <v>0</v>
      </c>
      <c r="D6888" s="48">
        <v>37.11</v>
      </c>
    </row>
    <row r="6889" spans="1:4" x14ac:dyDescent="0.25">
      <c r="A6889" s="46" t="e">
        <f ca="1">HYPERLINK("#"&amp;CELL("address",OFFSET([4]Analítico!$B$1,MATCH(104031,[4]Analítico!$B:$B,0)-1,3)),104031)</f>
        <v>#VALUE!</v>
      </c>
      <c r="B6889" s="47" t="s">
        <v>18418</v>
      </c>
      <c r="C6889" s="46" t="s">
        <v>0</v>
      </c>
      <c r="D6889" s="48">
        <v>25.16</v>
      </c>
    </row>
    <row r="6890" spans="1:4" x14ac:dyDescent="0.25">
      <c r="A6890" s="46" t="e">
        <f ca="1">HYPERLINK("#"&amp;CELL("address",OFFSET([4]Analítico!$B$1,MATCH(104032,[4]Analítico!$B:$B,0)-1,3)),104032)</f>
        <v>#VALUE!</v>
      </c>
      <c r="B6890" s="47" t="s">
        <v>18419</v>
      </c>
      <c r="C6890" s="46" t="s">
        <v>0</v>
      </c>
      <c r="D6890" s="48">
        <v>31.36</v>
      </c>
    </row>
    <row r="6891" spans="1:4" x14ac:dyDescent="0.25">
      <c r="A6891" s="46" t="e">
        <f ca="1">HYPERLINK("#"&amp;CELL("address",OFFSET([4]Analítico!$B$1,MATCH(104033,[4]Analítico!$B:$B,0)-1,3)),104033)</f>
        <v>#VALUE!</v>
      </c>
      <c r="B6891" s="47" t="s">
        <v>18420</v>
      </c>
      <c r="C6891" s="46" t="s">
        <v>0</v>
      </c>
      <c r="D6891" s="48">
        <v>28.73</v>
      </c>
    </row>
    <row r="6892" spans="1:4" x14ac:dyDescent="0.25">
      <c r="A6892" s="46" t="e">
        <f ca="1">HYPERLINK("#"&amp;CELL("address",OFFSET([4]Analítico!$B$1,MATCH(104038,[4]Analítico!$B:$B,0)-1,3)),104038)</f>
        <v>#VALUE!</v>
      </c>
      <c r="B6892" s="47" t="s">
        <v>18421</v>
      </c>
      <c r="C6892" s="46" t="s">
        <v>0</v>
      </c>
      <c r="D6892" s="48">
        <v>0</v>
      </c>
    </row>
    <row r="6893" spans="1:4" x14ac:dyDescent="0.25">
      <c r="A6893" s="46" t="e">
        <f ca="1">HYPERLINK("#"&amp;CELL("address",OFFSET([4]Analítico!$B$1,MATCH(104051,[4]Analítico!$B:$B,0)-1,3)),104051)</f>
        <v>#VALUE!</v>
      </c>
      <c r="B6893" s="47" t="s">
        <v>18422</v>
      </c>
      <c r="C6893" s="46" t="s">
        <v>0</v>
      </c>
      <c r="D6893" s="48">
        <v>9.31</v>
      </c>
    </row>
    <row r="6894" spans="1:4" x14ac:dyDescent="0.25">
      <c r="A6894" s="46" t="e">
        <f ca="1">HYPERLINK("#"&amp;CELL("address",OFFSET([4]Analítico!$B$1,MATCH(104052,[4]Analítico!$B:$B,0)-1,3)),104052)</f>
        <v>#VALUE!</v>
      </c>
      <c r="B6894" s="47" t="s">
        <v>18423</v>
      </c>
      <c r="C6894" s="46" t="s">
        <v>0</v>
      </c>
      <c r="D6894" s="48">
        <v>13.01</v>
      </c>
    </row>
    <row r="6895" spans="1:4" x14ac:dyDescent="0.25">
      <c r="A6895" s="46" t="e">
        <f ca="1">HYPERLINK("#"&amp;CELL("address",OFFSET([4]Analítico!$B$1,MATCH(104046,[4]Analítico!$B:$B,0)-1,3)),104046)</f>
        <v>#VALUE!</v>
      </c>
      <c r="B6895" s="47" t="s">
        <v>18424</v>
      </c>
      <c r="C6895" s="46" t="s">
        <v>0</v>
      </c>
      <c r="D6895" s="48">
        <v>9.9499999999999993</v>
      </c>
    </row>
    <row r="6896" spans="1:4" x14ac:dyDescent="0.25">
      <c r="A6896" s="46" t="e">
        <f ca="1">HYPERLINK("#"&amp;CELL("address",OFFSET([4]Analítico!$B$1,MATCH(104047,[4]Analítico!$B:$B,0)-1,3)),104047)</f>
        <v>#VALUE!</v>
      </c>
      <c r="B6896" s="47" t="s">
        <v>18425</v>
      </c>
      <c r="C6896" s="46" t="s">
        <v>0</v>
      </c>
      <c r="D6896" s="48">
        <v>11.58</v>
      </c>
    </row>
    <row r="6897" spans="1:4" x14ac:dyDescent="0.25">
      <c r="A6897" s="46" t="e">
        <f ca="1">HYPERLINK("#"&amp;CELL("address",OFFSET([4]Analítico!$B$1,MATCH(104048,[4]Analítico!$B:$B,0)-1,3)),104048)</f>
        <v>#VALUE!</v>
      </c>
      <c r="B6897" s="47" t="s">
        <v>18426</v>
      </c>
      <c r="C6897" s="46" t="s">
        <v>0</v>
      </c>
      <c r="D6897" s="48">
        <v>16.62</v>
      </c>
    </row>
    <row r="6898" spans="1:4" x14ac:dyDescent="0.25">
      <c r="A6898" s="46" t="e">
        <f ca="1">HYPERLINK("#"&amp;CELL("address",OFFSET([4]Analítico!$B$1,MATCH(104063,[4]Analítico!$B:$B,0)-1,3)),104063)</f>
        <v>#VALUE!</v>
      </c>
      <c r="B6898" s="47" t="s">
        <v>18427</v>
      </c>
      <c r="C6898" s="46" t="s">
        <v>0</v>
      </c>
      <c r="D6898" s="48">
        <v>80.709999999999994</v>
      </c>
    </row>
    <row r="6899" spans="1:4" x14ac:dyDescent="0.25">
      <c r="A6899" s="46" t="e">
        <f ca="1">HYPERLINK("#"&amp;CELL("address",OFFSET([4]Analítico!$B$1,MATCH(104065,[4]Analítico!$B:$B,0)-1,3)),104065)</f>
        <v>#VALUE!</v>
      </c>
      <c r="B6899" s="47" t="s">
        <v>18428</v>
      </c>
      <c r="C6899" s="46" t="s">
        <v>0</v>
      </c>
      <c r="D6899" s="48">
        <v>172.66</v>
      </c>
    </row>
    <row r="6900" spans="1:4" x14ac:dyDescent="0.25">
      <c r="A6900" s="46" t="e">
        <f ca="1">HYPERLINK("#"&amp;CELL("address",OFFSET([4]Analítico!$B$1,MATCH(104062,[4]Analítico!$B:$B,0)-1,3)),104062)</f>
        <v>#VALUE!</v>
      </c>
      <c r="B6900" s="47" t="s">
        <v>18429</v>
      </c>
      <c r="C6900" s="46" t="s">
        <v>0</v>
      </c>
      <c r="D6900" s="48">
        <v>84.93</v>
      </c>
    </row>
    <row r="6901" spans="1:4" x14ac:dyDescent="0.25">
      <c r="A6901" s="46" t="e">
        <f ca="1">HYPERLINK("#"&amp;CELL("address",OFFSET([4]Analítico!$B$1,MATCH(104064,[4]Analítico!$B:$B,0)-1,3)),104064)</f>
        <v>#VALUE!</v>
      </c>
      <c r="B6901" s="47" t="s">
        <v>18430</v>
      </c>
      <c r="C6901" s="46" t="s">
        <v>0</v>
      </c>
      <c r="D6901" s="48">
        <v>204.36</v>
      </c>
    </row>
    <row r="6902" spans="1:4" x14ac:dyDescent="0.25">
      <c r="A6902" s="46" t="e">
        <f ca="1">HYPERLINK("#"&amp;CELL("address",OFFSET([4]Analítico!$B$1,MATCH(104059,[4]Analítico!$B:$B,0)-1,3)),104059)</f>
        <v>#VALUE!</v>
      </c>
      <c r="B6902" s="47" t="s">
        <v>18431</v>
      </c>
      <c r="C6902" s="46" t="s">
        <v>0</v>
      </c>
      <c r="D6902" s="48">
        <v>13.43</v>
      </c>
    </row>
    <row r="6903" spans="1:4" x14ac:dyDescent="0.25">
      <c r="A6903" s="46" t="e">
        <f ca="1">HYPERLINK("#"&amp;CELL("address",OFFSET([4]Analítico!$B$1,MATCH(104058,[4]Analítico!$B:$B,0)-1,3)),104058)</f>
        <v>#VALUE!</v>
      </c>
      <c r="B6903" s="47" t="s">
        <v>18432</v>
      </c>
      <c r="C6903" s="46" t="s">
        <v>0</v>
      </c>
      <c r="D6903" s="48">
        <v>9.48</v>
      </c>
    </row>
    <row r="6904" spans="1:4" x14ac:dyDescent="0.25">
      <c r="A6904" s="46" t="e">
        <f ca="1">HYPERLINK("#"&amp;CELL("address",OFFSET([4]Analítico!$B$1,MATCH(104082,[4]Analítico!$B:$B,0)-1,3)),104082)</f>
        <v>#VALUE!</v>
      </c>
      <c r="B6904" s="47" t="s">
        <v>18433</v>
      </c>
      <c r="C6904" s="46" t="s">
        <v>0</v>
      </c>
      <c r="D6904" s="48">
        <v>34.4</v>
      </c>
    </row>
    <row r="6905" spans="1:4" x14ac:dyDescent="0.25">
      <c r="A6905" s="46" t="e">
        <f ca="1">HYPERLINK("#"&amp;CELL("address",OFFSET([4]Analítico!$B$1,MATCH(104083,[4]Analítico!$B:$B,0)-1,3)),104083)</f>
        <v>#VALUE!</v>
      </c>
      <c r="B6905" s="47" t="s">
        <v>18434</v>
      </c>
      <c r="C6905" s="46" t="s">
        <v>0</v>
      </c>
      <c r="D6905" s="48">
        <v>81.650000000000006</v>
      </c>
    </row>
    <row r="6906" spans="1:4" x14ac:dyDescent="0.25">
      <c r="A6906" s="46" t="e">
        <f ca="1">HYPERLINK("#"&amp;CELL("address",OFFSET([4]Analítico!$B$1,MATCH(104057,[4]Analítico!$B:$B,0)-1,3)),104057)</f>
        <v>#VALUE!</v>
      </c>
      <c r="B6906" s="47" t="s">
        <v>18435</v>
      </c>
      <c r="C6906" s="46" t="s">
        <v>0</v>
      </c>
      <c r="D6906" s="48">
        <v>0</v>
      </c>
    </row>
    <row r="6907" spans="1:4" x14ac:dyDescent="0.25">
      <c r="A6907" s="46" t="e">
        <f ca="1">HYPERLINK("#"&amp;CELL("address",OFFSET([4]Analítico!$B$1,MATCH(104056,[4]Analítico!$B:$B,0)-1,3)),104056)</f>
        <v>#VALUE!</v>
      </c>
      <c r="B6907" s="47" t="s">
        <v>18436</v>
      </c>
      <c r="C6907" s="46" t="s">
        <v>0</v>
      </c>
      <c r="D6907" s="48">
        <v>25.08</v>
      </c>
    </row>
    <row r="6908" spans="1:4" x14ac:dyDescent="0.25">
      <c r="A6908" s="46" t="e">
        <f ca="1">HYPERLINK("#"&amp;CELL("address",OFFSET([4]Analítico!$B$1,MATCH(104055,[4]Analítico!$B:$B,0)-1,3)),104055)</f>
        <v>#VALUE!</v>
      </c>
      <c r="B6908" s="47" t="s">
        <v>18437</v>
      </c>
      <c r="C6908" s="46" t="s">
        <v>0</v>
      </c>
      <c r="D6908" s="48">
        <v>17.059999999999999</v>
      </c>
    </row>
    <row r="6909" spans="1:4" x14ac:dyDescent="0.25">
      <c r="A6909" s="46" t="e">
        <f ca="1">HYPERLINK("#"&amp;CELL("address",OFFSET([4]Analítico!$B$1,MATCH(104076,[4]Analítico!$B:$B,0)-1,3)),104076)</f>
        <v>#VALUE!</v>
      </c>
      <c r="B6909" s="47" t="s">
        <v>18438</v>
      </c>
      <c r="C6909" s="46" t="s">
        <v>0</v>
      </c>
      <c r="D6909" s="48">
        <v>55.98</v>
      </c>
    </row>
    <row r="6910" spans="1:4" x14ac:dyDescent="0.25">
      <c r="A6910" s="46" t="e">
        <f ca="1">HYPERLINK("#"&amp;CELL("address",OFFSET([4]Analítico!$B$1,MATCH(104060,[4]Analítico!$B:$B,0)-1,3)),104060)</f>
        <v>#VALUE!</v>
      </c>
      <c r="B6910" s="47" t="s">
        <v>18439</v>
      </c>
      <c r="C6910" s="46" t="s">
        <v>161</v>
      </c>
      <c r="D6910" s="48">
        <v>10.39</v>
      </c>
    </row>
    <row r="6911" spans="1:4" x14ac:dyDescent="0.25">
      <c r="A6911" s="46" t="e">
        <f ca="1">HYPERLINK("#"&amp;CELL("address",OFFSET([4]Analítico!$B$1,MATCH(104061,[4]Analítico!$B:$B,0)-1,3)),104061)</f>
        <v>#VALUE!</v>
      </c>
      <c r="B6911" s="47" t="s">
        <v>18440</v>
      </c>
      <c r="C6911" s="46" t="s">
        <v>161</v>
      </c>
      <c r="D6911" s="48">
        <v>18.32</v>
      </c>
    </row>
    <row r="6912" spans="1:4" x14ac:dyDescent="0.25">
      <c r="A6912" s="46" t="e">
        <f ca="1">HYPERLINK("#"&amp;CELL("address",OFFSET([4]Analítico!$B$1,MATCH(104085,[4]Analítico!$B:$B,0)-1,3)),104085)</f>
        <v>#VALUE!</v>
      </c>
      <c r="B6912" s="47" t="s">
        <v>18441</v>
      </c>
      <c r="C6912" s="46" t="s">
        <v>161</v>
      </c>
      <c r="D6912" s="48">
        <v>65.47</v>
      </c>
    </row>
    <row r="6913" spans="1:4" x14ac:dyDescent="0.25">
      <c r="A6913" s="46" t="e">
        <f ca="1">HYPERLINK("#"&amp;CELL("address",OFFSET([4]Analítico!$B$1,MATCH(104086,[4]Analítico!$B:$B,0)-1,3)),104086)</f>
        <v>#VALUE!</v>
      </c>
      <c r="B6913" s="47" t="s">
        <v>18442</v>
      </c>
      <c r="C6913" s="46" t="s">
        <v>161</v>
      </c>
      <c r="D6913" s="48">
        <v>115.9</v>
      </c>
    </row>
    <row r="6914" spans="1:4" x14ac:dyDescent="0.25">
      <c r="A6914" s="46" t="e">
        <f ca="1">HYPERLINK("#"&amp;CELL("address",OFFSET([4]Analítico!$B$1,MATCH(104073,[4]Analítico!$B:$B,0)-1,3)),104073)</f>
        <v>#VALUE!</v>
      </c>
      <c r="B6914" s="47" t="s">
        <v>18443</v>
      </c>
      <c r="C6914" s="46" t="s">
        <v>0</v>
      </c>
      <c r="D6914" s="48">
        <v>0</v>
      </c>
    </row>
    <row r="6915" spans="1:4" x14ac:dyDescent="0.25">
      <c r="A6915" s="46" t="e">
        <f ca="1">HYPERLINK("#"&amp;CELL("address",OFFSET([4]Analítico!$B$1,MATCH(104074,[4]Analítico!$B:$B,0)-1,3)),104074)</f>
        <v>#VALUE!</v>
      </c>
      <c r="B6915" s="47" t="s">
        <v>18444</v>
      </c>
      <c r="C6915" s="46" t="s">
        <v>0</v>
      </c>
      <c r="D6915" s="48">
        <v>0</v>
      </c>
    </row>
    <row r="6916" spans="1:4" x14ac:dyDescent="0.25">
      <c r="A6916" s="46" t="e">
        <f ca="1">HYPERLINK("#"&amp;CELL("address",OFFSET([4]Analítico!$B$1,MATCH(104075,[4]Analítico!$B:$B,0)-1,3)),104075)</f>
        <v>#VALUE!</v>
      </c>
      <c r="B6916" s="47" t="s">
        <v>18445</v>
      </c>
      <c r="C6916" s="46" t="s">
        <v>0</v>
      </c>
      <c r="D6916" s="48">
        <v>0</v>
      </c>
    </row>
    <row r="6917" spans="1:4" x14ac:dyDescent="0.25">
      <c r="A6917" s="46" t="e">
        <f ca="1">HYPERLINK("#"&amp;CELL("address",OFFSET([4]Analítico!$B$1,MATCH(104039,[4]Analítico!$B:$B,0)-1,3)),104039)</f>
        <v>#VALUE!</v>
      </c>
      <c r="B6917" s="47" t="s">
        <v>18446</v>
      </c>
      <c r="C6917" s="46" t="s">
        <v>0</v>
      </c>
      <c r="D6917" s="48">
        <v>86.55</v>
      </c>
    </row>
    <row r="6918" spans="1:4" x14ac:dyDescent="0.25">
      <c r="A6918" s="46" t="e">
        <f ca="1">HYPERLINK("#"&amp;CELL("address",OFFSET([4]Analítico!$B$1,MATCH(104040,[4]Analítico!$B:$B,0)-1,3)),104040)</f>
        <v>#VALUE!</v>
      </c>
      <c r="B6918" s="47" t="s">
        <v>18447</v>
      </c>
      <c r="C6918" s="46" t="s">
        <v>0</v>
      </c>
      <c r="D6918" s="48">
        <v>0</v>
      </c>
    </row>
    <row r="6919" spans="1:4" x14ac:dyDescent="0.25">
      <c r="A6919" s="46" t="e">
        <f ca="1">HYPERLINK("#"&amp;CELL("address",OFFSET([4]Analítico!$B$1,MATCH(104041,[4]Analítico!$B:$B,0)-1,3)),104041)</f>
        <v>#VALUE!</v>
      </c>
      <c r="B6919" s="47" t="s">
        <v>18448</v>
      </c>
      <c r="C6919" s="46" t="s">
        <v>0</v>
      </c>
      <c r="D6919" s="48">
        <v>0</v>
      </c>
    </row>
    <row r="6920" spans="1:4" x14ac:dyDescent="0.25">
      <c r="A6920" s="46" t="e">
        <f ca="1">HYPERLINK("#"&amp;CELL("address",OFFSET([4]Analítico!$B$1,MATCH(104042,[4]Analítico!$B:$B,0)-1,3)),104042)</f>
        <v>#VALUE!</v>
      </c>
      <c r="B6920" s="47" t="s">
        <v>18449</v>
      </c>
      <c r="C6920" s="46" t="s">
        <v>0</v>
      </c>
      <c r="D6920" s="48">
        <v>0</v>
      </c>
    </row>
    <row r="6921" spans="1:4" x14ac:dyDescent="0.25">
      <c r="A6921" s="46" t="e">
        <f ca="1">HYPERLINK("#"&amp;CELL("address",OFFSET([4]Analítico!$B$1,MATCH(104072,[4]Analítico!$B:$B,0)-1,3)),104072)</f>
        <v>#VALUE!</v>
      </c>
      <c r="B6921" s="47" t="s">
        <v>18450</v>
      </c>
      <c r="C6921" s="46" t="s">
        <v>0</v>
      </c>
      <c r="D6921" s="48">
        <v>307.61</v>
      </c>
    </row>
    <row r="6922" spans="1:4" x14ac:dyDescent="0.25">
      <c r="A6922" s="46" t="e">
        <f ca="1">HYPERLINK("#"&amp;CELL("address",OFFSET([4]Analítico!$B$1,MATCH(104053,[4]Analítico!$B:$B,0)-1,3)),104053)</f>
        <v>#VALUE!</v>
      </c>
      <c r="B6922" s="47" t="s">
        <v>18451</v>
      </c>
      <c r="C6922" s="46" t="s">
        <v>0</v>
      </c>
      <c r="D6922" s="48">
        <v>10.68</v>
      </c>
    </row>
    <row r="6923" spans="1:4" x14ac:dyDescent="0.25">
      <c r="A6923" s="46" t="e">
        <f ca="1">HYPERLINK("#"&amp;CELL("address",OFFSET([4]Analítico!$B$1,MATCH(104054,[4]Analítico!$B:$B,0)-1,3)),104054)</f>
        <v>#VALUE!</v>
      </c>
      <c r="B6923" s="47" t="s">
        <v>18452</v>
      </c>
      <c r="C6923" s="46" t="s">
        <v>0</v>
      </c>
      <c r="D6923" s="48">
        <v>20.6</v>
      </c>
    </row>
    <row r="6924" spans="1:4" x14ac:dyDescent="0.25">
      <c r="A6924" s="46" t="e">
        <f ca="1">HYPERLINK("#"&amp;CELL("address",OFFSET([4]Analítico!$B$1,MATCH(99818,[4]Analítico!$B:$B,0)-1,3)),99818)</f>
        <v>#VALUE!</v>
      </c>
      <c r="B6924" s="47" t="s">
        <v>18453</v>
      </c>
      <c r="C6924" s="46" t="s">
        <v>0</v>
      </c>
      <c r="D6924" s="48">
        <v>6.92</v>
      </c>
    </row>
    <row r="6925" spans="1:4" x14ac:dyDescent="0.25">
      <c r="A6925" s="46" t="e">
        <f ca="1">HYPERLINK("#"&amp;CELL("address",OFFSET([4]Analítico!$B$1,MATCH(99819,[4]Analítico!$B:$B,0)-1,3)),99819)</f>
        <v>#VALUE!</v>
      </c>
      <c r="B6925" s="47" t="s">
        <v>18454</v>
      </c>
      <c r="C6925" s="46" t="s">
        <v>1</v>
      </c>
      <c r="D6925" s="48">
        <v>23.87</v>
      </c>
    </row>
    <row r="6926" spans="1:4" x14ac:dyDescent="0.25">
      <c r="A6926" s="46" t="e">
        <f ca="1">HYPERLINK("#"&amp;CELL("address",OFFSET([4]Analítico!$B$1,MATCH(99817,[4]Analítico!$B:$B,0)-1,3)),99817)</f>
        <v>#VALUE!</v>
      </c>
      <c r="B6926" s="47" t="s">
        <v>18455</v>
      </c>
      <c r="C6926" s="46" t="s">
        <v>0</v>
      </c>
      <c r="D6926" s="48">
        <v>8</v>
      </c>
    </row>
    <row r="6927" spans="1:4" x14ac:dyDescent="0.25">
      <c r="A6927" s="46" t="e">
        <f ca="1">HYPERLINK("#"&amp;CELL("address",OFFSET([4]Analítico!$B$1,MATCH(99815,[4]Analítico!$B:$B,0)-1,3)),99815)</f>
        <v>#VALUE!</v>
      </c>
      <c r="B6927" s="47" t="s">
        <v>18456</v>
      </c>
      <c r="C6927" s="46" t="s">
        <v>0</v>
      </c>
      <c r="D6927" s="48">
        <v>11.54</v>
      </c>
    </row>
    <row r="6928" spans="1:4" x14ac:dyDescent="0.25">
      <c r="A6928" s="46" t="e">
        <f ca="1">HYPERLINK("#"&amp;CELL("address",OFFSET([4]Analítico!$B$1,MATCH(99811,[4]Analítico!$B:$B,0)-1,3)),99811)</f>
        <v>#VALUE!</v>
      </c>
      <c r="B6928" s="47" t="s">
        <v>18457</v>
      </c>
      <c r="C6928" s="46" t="s">
        <v>1</v>
      </c>
      <c r="D6928" s="48">
        <v>0.89</v>
      </c>
    </row>
    <row r="6929" spans="1:4" x14ac:dyDescent="0.25">
      <c r="A6929" s="46" t="e">
        <f ca="1">HYPERLINK("#"&amp;CELL("address",OFFSET([4]Analítico!$B$1,MATCH(99826,[4]Analítico!$B:$B,0)-1,3)),99826)</f>
        <v>#VALUE!</v>
      </c>
      <c r="B6929" s="47" t="s">
        <v>18458</v>
      </c>
      <c r="C6929" s="46" t="s">
        <v>1</v>
      </c>
      <c r="D6929" s="48">
        <v>2.19</v>
      </c>
    </row>
    <row r="6930" spans="1:4" x14ac:dyDescent="0.25">
      <c r="A6930" s="46" t="e">
        <f ca="1">HYPERLINK("#"&amp;CELL("address",OFFSET([4]Analítico!$B$1,MATCH(106170,[4]Analítico!$B:$B,0)-1,3)),106170)</f>
        <v>#VALUE!</v>
      </c>
      <c r="B6930" s="47" t="s">
        <v>18459</v>
      </c>
      <c r="C6930" s="46" t="s">
        <v>1</v>
      </c>
      <c r="D6930" s="48">
        <v>9</v>
      </c>
    </row>
    <row r="6931" spans="1:4" x14ac:dyDescent="0.25">
      <c r="A6931" s="46" t="e">
        <f ca="1">HYPERLINK("#"&amp;CELL("address",OFFSET([4]Analítico!$B$1,MATCH(99821,[4]Analítico!$B:$B,0)-1,3)),99821)</f>
        <v>#VALUE!</v>
      </c>
      <c r="B6931" s="47" t="s">
        <v>18460</v>
      </c>
      <c r="C6931" s="46" t="s">
        <v>1</v>
      </c>
      <c r="D6931" s="48">
        <v>6.3</v>
      </c>
    </row>
    <row r="6932" spans="1:4" x14ac:dyDescent="0.25">
      <c r="A6932" s="46" t="e">
        <f ca="1">HYPERLINK("#"&amp;CELL("address",OFFSET([4]Analítico!$B$1,MATCH(99820,[4]Analítico!$B:$B,0)-1,3)),99820)</f>
        <v>#VALUE!</v>
      </c>
      <c r="B6932" s="47" t="s">
        <v>18461</v>
      </c>
      <c r="C6932" s="46" t="s">
        <v>1</v>
      </c>
      <c r="D6932" s="48">
        <v>3.35</v>
      </c>
    </row>
    <row r="6933" spans="1:4" x14ac:dyDescent="0.25">
      <c r="A6933" s="46" t="e">
        <f ca="1">HYPERLINK("#"&amp;CELL("address",OFFSET([4]Analítico!$B$1,MATCH(99805,[4]Analítico!$B:$B,0)-1,3)),99805)</f>
        <v>#VALUE!</v>
      </c>
      <c r="B6933" s="47" t="s">
        <v>18462</v>
      </c>
      <c r="C6933" s="46" t="s">
        <v>1</v>
      </c>
      <c r="D6933" s="48">
        <v>14.59</v>
      </c>
    </row>
    <row r="6934" spans="1:4" x14ac:dyDescent="0.25">
      <c r="A6934" s="46" t="e">
        <f ca="1">HYPERLINK("#"&amp;CELL("address",OFFSET([4]Analítico!$B$1,MATCH(99803,[4]Analítico!$B:$B,0)-1,3)),99803)</f>
        <v>#VALUE!</v>
      </c>
      <c r="B6934" s="47" t="s">
        <v>18463</v>
      </c>
      <c r="C6934" s="46" t="s">
        <v>1</v>
      </c>
      <c r="D6934" s="48">
        <v>5.25</v>
      </c>
    </row>
    <row r="6935" spans="1:4" x14ac:dyDescent="0.25">
      <c r="A6935" s="46" t="e">
        <f ca="1">HYPERLINK("#"&amp;CELL("address",OFFSET([4]Analítico!$B$1,MATCH(99802,[4]Analítico!$B:$B,0)-1,3)),99802)</f>
        <v>#VALUE!</v>
      </c>
      <c r="B6935" s="47" t="s">
        <v>18464</v>
      </c>
      <c r="C6935" s="46" t="s">
        <v>1</v>
      </c>
      <c r="D6935" s="48">
        <v>0.72</v>
      </c>
    </row>
    <row r="6936" spans="1:4" x14ac:dyDescent="0.25">
      <c r="A6936" s="46" t="e">
        <f ca="1">HYPERLINK("#"&amp;CELL("address",OFFSET([4]Analítico!$B$1,MATCH(99810,[4]Analítico!$B:$B,0)-1,3)),99810)</f>
        <v>#VALUE!</v>
      </c>
      <c r="B6936" s="47" t="s">
        <v>18465</v>
      </c>
      <c r="C6936" s="46" t="s">
        <v>1</v>
      </c>
      <c r="D6936" s="48">
        <v>8.6199999999999992</v>
      </c>
    </row>
    <row r="6937" spans="1:4" x14ac:dyDescent="0.25">
      <c r="A6937" s="46" t="e">
        <f ca="1">HYPERLINK("#"&amp;CELL("address",OFFSET([4]Analítico!$B$1,MATCH(99809,[4]Analítico!$B:$B,0)-1,3)),99809)</f>
        <v>#VALUE!</v>
      </c>
      <c r="B6937" s="47" t="s">
        <v>18466</v>
      </c>
      <c r="C6937" s="46" t="s">
        <v>1</v>
      </c>
      <c r="D6937" s="48">
        <v>9.11</v>
      </c>
    </row>
    <row r="6938" spans="1:4" x14ac:dyDescent="0.25">
      <c r="A6938" s="46" t="e">
        <f ca="1">HYPERLINK("#"&amp;CELL("address",OFFSET([4]Analítico!$B$1,MATCH(99801,[4]Analítico!$B:$B,0)-1,3)),99801)</f>
        <v>#VALUE!</v>
      </c>
      <c r="B6938" s="47" t="s">
        <v>18467</v>
      </c>
      <c r="C6938" s="46" t="s">
        <v>1</v>
      </c>
      <c r="D6938" s="48">
        <v>0</v>
      </c>
    </row>
    <row r="6939" spans="1:4" x14ac:dyDescent="0.25">
      <c r="A6939" s="46" t="e">
        <f ca="1">HYPERLINK("#"&amp;CELL("address",OFFSET([4]Analítico!$B$1,MATCH(106166,[4]Analítico!$B:$B,0)-1,3)),106166)</f>
        <v>#VALUE!</v>
      </c>
      <c r="B6939" s="47" t="s">
        <v>18468</v>
      </c>
      <c r="C6939" s="46" t="s">
        <v>1</v>
      </c>
      <c r="D6939" s="48">
        <v>1.82</v>
      </c>
    </row>
    <row r="6940" spans="1:4" x14ac:dyDescent="0.25">
      <c r="A6940" s="46" t="e">
        <f ca="1">HYPERLINK("#"&amp;CELL("address",OFFSET([4]Analítico!$B$1,MATCH(99822,[4]Analítico!$B:$B,0)-1,3)),99822)</f>
        <v>#VALUE!</v>
      </c>
      <c r="B6940" s="47" t="s">
        <v>18469</v>
      </c>
      <c r="C6940" s="46" t="s">
        <v>1</v>
      </c>
      <c r="D6940" s="48">
        <v>1.43</v>
      </c>
    </row>
    <row r="6941" spans="1:4" x14ac:dyDescent="0.25">
      <c r="A6941" s="46" t="e">
        <f ca="1">HYPERLINK("#"&amp;CELL("address",OFFSET([4]Analítico!$B$1,MATCH(99825,[4]Analítico!$B:$B,0)-1,3)),99825)</f>
        <v>#VALUE!</v>
      </c>
      <c r="B6941" s="47" t="s">
        <v>18470</v>
      </c>
      <c r="C6941" s="46" t="s">
        <v>1</v>
      </c>
      <c r="D6941" s="48">
        <v>6.04</v>
      </c>
    </row>
    <row r="6942" spans="1:4" x14ac:dyDescent="0.25">
      <c r="A6942" s="46" t="e">
        <f ca="1">HYPERLINK("#"&amp;CELL("address",OFFSET([4]Analítico!$B$1,MATCH(99824,[4]Analítico!$B:$B,0)-1,3)),99824)</f>
        <v>#VALUE!</v>
      </c>
      <c r="B6942" s="47" t="s">
        <v>18471</v>
      </c>
      <c r="C6942" s="46" t="s">
        <v>1</v>
      </c>
      <c r="D6942" s="48">
        <v>3.51</v>
      </c>
    </row>
    <row r="6943" spans="1:4" x14ac:dyDescent="0.25">
      <c r="A6943" s="46" t="e">
        <f ca="1">HYPERLINK("#"&amp;CELL("address",OFFSET([4]Analítico!$B$1,MATCH(99823,[4]Analítico!$B:$B,0)-1,3)),99823)</f>
        <v>#VALUE!</v>
      </c>
      <c r="B6943" s="47" t="s">
        <v>18472</v>
      </c>
      <c r="C6943" s="46" t="s">
        <v>1</v>
      </c>
      <c r="D6943" s="48">
        <v>3.08</v>
      </c>
    </row>
    <row r="6944" spans="1:4" x14ac:dyDescent="0.25">
      <c r="A6944" s="46" t="e">
        <f ca="1">HYPERLINK("#"&amp;CELL("address",OFFSET([4]Analítico!$B$1,MATCH(99806,[4]Analítico!$B:$B,0)-1,3)),99806)</f>
        <v>#VALUE!</v>
      </c>
      <c r="B6944" s="47" t="s">
        <v>18473</v>
      </c>
      <c r="C6944" s="46" t="s">
        <v>1</v>
      </c>
      <c r="D6944" s="48">
        <v>3.74</v>
      </c>
    </row>
    <row r="6945" spans="1:4" x14ac:dyDescent="0.25">
      <c r="A6945" s="46" t="e">
        <f ca="1">HYPERLINK("#"&amp;CELL("address",OFFSET([4]Analítico!$B$1,MATCH(99813,[4]Analítico!$B:$B,0)-1,3)),99813)</f>
        <v>#VALUE!</v>
      </c>
      <c r="B6945" s="47" t="s">
        <v>18474</v>
      </c>
      <c r="C6945" s="46" t="s">
        <v>1</v>
      </c>
      <c r="D6945" s="48">
        <v>3.94</v>
      </c>
    </row>
    <row r="6946" spans="1:4" x14ac:dyDescent="0.25">
      <c r="A6946" s="46" t="e">
        <f ca="1">HYPERLINK("#"&amp;CELL("address",OFFSET([4]Analítico!$B$1,MATCH(106169,[4]Analítico!$B:$B,0)-1,3)),106169)</f>
        <v>#VALUE!</v>
      </c>
      <c r="B6946" s="47" t="s">
        <v>18475</v>
      </c>
      <c r="C6946" s="46" t="s">
        <v>0</v>
      </c>
      <c r="D6946" s="48">
        <v>4.7</v>
      </c>
    </row>
    <row r="6947" spans="1:4" x14ac:dyDescent="0.25">
      <c r="A6947" s="46" t="e">
        <f ca="1">HYPERLINK("#"&amp;CELL("address",OFFSET([4]Analítico!$B$1,MATCH(106167,[4]Analítico!$B:$B,0)-1,3)),106167)</f>
        <v>#VALUE!</v>
      </c>
      <c r="B6947" s="47" t="s">
        <v>18476</v>
      </c>
      <c r="C6947" s="46" t="s">
        <v>1</v>
      </c>
      <c r="D6947" s="48">
        <v>0.09</v>
      </c>
    </row>
    <row r="6948" spans="1:4" x14ac:dyDescent="0.25">
      <c r="A6948" s="46" t="e">
        <f ca="1">HYPERLINK("#"&amp;CELL("address",OFFSET([4]Analítico!$B$1,MATCH(106168,[4]Analítico!$B:$B,0)-1,3)),106168)</f>
        <v>#VALUE!</v>
      </c>
      <c r="B6948" s="47" t="s">
        <v>18477</v>
      </c>
      <c r="C6948" s="46" t="s">
        <v>1</v>
      </c>
      <c r="D6948" s="48">
        <v>0.82</v>
      </c>
    </row>
    <row r="6949" spans="1:4" x14ac:dyDescent="0.25">
      <c r="A6949" s="46" t="e">
        <f ca="1">HYPERLINK("#"&amp;CELL("address",OFFSET([4]Analítico!$B$1,MATCH(99814,[4]Analítico!$B:$B,0)-1,3)),99814)</f>
        <v>#VALUE!</v>
      </c>
      <c r="B6949" s="47" t="s">
        <v>18478</v>
      </c>
      <c r="C6949" s="46" t="s">
        <v>1</v>
      </c>
      <c r="D6949" s="48">
        <v>2.16</v>
      </c>
    </row>
    <row r="6950" spans="1:4" x14ac:dyDescent="0.25">
      <c r="A6950" s="46" t="e">
        <f ca="1">HYPERLINK("#"&amp;CELL("address",OFFSET([4]Analítico!$B$1,MATCH(99816,[4]Analítico!$B:$B,0)-1,3)),99816)</f>
        <v>#VALUE!</v>
      </c>
      <c r="B6950" s="47" t="s">
        <v>18479</v>
      </c>
      <c r="C6950" s="46" t="s">
        <v>0</v>
      </c>
      <c r="D6950" s="48">
        <v>11.08</v>
      </c>
    </row>
    <row r="6951" spans="1:4" x14ac:dyDescent="0.25">
      <c r="A6951" s="46" t="e">
        <f ca="1">HYPERLINK("#"&amp;CELL("address",OFFSET([4]Analítico!$B$1,MATCH(106171,[4]Analítico!$B:$B,0)-1,3)),106171)</f>
        <v>#VALUE!</v>
      </c>
      <c r="B6951" s="47" t="s">
        <v>18480</v>
      </c>
      <c r="C6951" s="46" t="s">
        <v>1</v>
      </c>
      <c r="D6951" s="48">
        <v>2.2000000000000002</v>
      </c>
    </row>
    <row r="6952" spans="1:4" x14ac:dyDescent="0.25">
      <c r="A6952" s="46" t="e">
        <f ca="1">HYPERLINK("#"&amp;CELL("address",OFFSET([4]Analítico!$B$1,MATCH(88238,[4]Analítico!$B:$B,0)-1,3)),88238)</f>
        <v>#VALUE!</v>
      </c>
      <c r="B6952" s="47" t="s">
        <v>18481</v>
      </c>
      <c r="C6952" s="46" t="s">
        <v>352</v>
      </c>
      <c r="D6952" s="48">
        <v>33.49</v>
      </c>
    </row>
    <row r="6953" spans="1:4" x14ac:dyDescent="0.25">
      <c r="A6953" s="46" t="e">
        <f ca="1">HYPERLINK("#"&amp;CELL("address",OFFSET([4]Analítico!$B$1,MATCH(101374,[4]Analítico!$B:$B,0)-1,3)),101374)</f>
        <v>#VALUE!</v>
      </c>
      <c r="B6953" s="47" t="s">
        <v>18481</v>
      </c>
      <c r="C6953" s="46" t="s">
        <v>18482</v>
      </c>
      <c r="D6953" s="48">
        <v>5737.1</v>
      </c>
    </row>
    <row r="6954" spans="1:4" x14ac:dyDescent="0.25">
      <c r="A6954" s="46" t="e">
        <f ca="1">HYPERLINK("#"&amp;CELL("address",OFFSET([4]Analítico!$B$1,MATCH(88239,[4]Analítico!$B:$B,0)-1,3)),88239)</f>
        <v>#VALUE!</v>
      </c>
      <c r="B6954" s="47" t="s">
        <v>18483</v>
      </c>
      <c r="C6954" s="46" t="s">
        <v>352</v>
      </c>
      <c r="D6954" s="48">
        <v>33.11</v>
      </c>
    </row>
    <row r="6955" spans="1:4" x14ac:dyDescent="0.25">
      <c r="A6955" s="46" t="e">
        <f ca="1">HYPERLINK("#"&amp;CELL("address",OFFSET([4]Analítico!$B$1,MATCH(101375,[4]Analítico!$B:$B,0)-1,3)),101375)</f>
        <v>#VALUE!</v>
      </c>
      <c r="B6955" s="47" t="s">
        <v>18484</v>
      </c>
      <c r="C6955" s="46" t="s">
        <v>18482</v>
      </c>
      <c r="D6955" s="48">
        <v>5739.05</v>
      </c>
    </row>
    <row r="6956" spans="1:4" x14ac:dyDescent="0.25">
      <c r="A6956" s="46" t="e">
        <f ca="1">HYPERLINK("#"&amp;CELL("address",OFFSET([4]Analítico!$B$1,MATCH(88240,[4]Analítico!$B:$B,0)-1,3)),88240)</f>
        <v>#VALUE!</v>
      </c>
      <c r="B6956" s="47" t="s">
        <v>18485</v>
      </c>
      <c r="C6956" s="46" t="s">
        <v>352</v>
      </c>
      <c r="D6956" s="48">
        <v>32.229999999999997</v>
      </c>
    </row>
    <row r="6957" spans="1:4" x14ac:dyDescent="0.25">
      <c r="A6957" s="46" t="e">
        <f ca="1">HYPERLINK("#"&amp;CELL("address",OFFSET([4]Analítico!$B$1,MATCH(101376,[4]Analítico!$B:$B,0)-1,3)),101376)</f>
        <v>#VALUE!</v>
      </c>
      <c r="B6957" s="47" t="s">
        <v>18486</v>
      </c>
      <c r="C6957" s="46" t="s">
        <v>18482</v>
      </c>
      <c r="D6957" s="48">
        <v>5528.64</v>
      </c>
    </row>
    <row r="6958" spans="1:4" x14ac:dyDescent="0.25">
      <c r="A6958" s="46" t="e">
        <f ca="1">HYPERLINK("#"&amp;CELL("address",OFFSET([4]Analítico!$B$1,MATCH(88241,[4]Analítico!$B:$B,0)-1,3)),88241)</f>
        <v>#VALUE!</v>
      </c>
      <c r="B6958" s="47" t="s">
        <v>18487</v>
      </c>
      <c r="C6958" s="46" t="s">
        <v>352</v>
      </c>
      <c r="D6958" s="48">
        <v>31.03</v>
      </c>
    </row>
    <row r="6959" spans="1:4" x14ac:dyDescent="0.25">
      <c r="A6959" s="46" t="e">
        <f ca="1">HYPERLINK("#"&amp;CELL("address",OFFSET([4]Analítico!$B$1,MATCH(101377,[4]Analítico!$B:$B,0)-1,3)),101377)</f>
        <v>#VALUE!</v>
      </c>
      <c r="B6959" s="47" t="s">
        <v>18487</v>
      </c>
      <c r="C6959" s="46" t="s">
        <v>18482</v>
      </c>
      <c r="D6959" s="48">
        <v>5310.57</v>
      </c>
    </row>
    <row r="6960" spans="1:4" x14ac:dyDescent="0.25">
      <c r="A6960" s="46" t="e">
        <f ca="1">HYPERLINK("#"&amp;CELL("address",OFFSET([4]Analítico!$B$1,MATCH(88242,[4]Analítico!$B:$B,0)-1,3)),88242)</f>
        <v>#VALUE!</v>
      </c>
      <c r="B6960" s="47" t="s">
        <v>18488</v>
      </c>
      <c r="C6960" s="46" t="s">
        <v>352</v>
      </c>
      <c r="D6960" s="48">
        <v>33.57</v>
      </c>
    </row>
    <row r="6961" spans="1:4" x14ac:dyDescent="0.25">
      <c r="A6961" s="46" t="e">
        <f ca="1">HYPERLINK("#"&amp;CELL("address",OFFSET([4]Analítico!$B$1,MATCH(100301,[4]Analítico!$B:$B,0)-1,3)),100301)</f>
        <v>#VALUE!</v>
      </c>
      <c r="B6961" s="47" t="s">
        <v>18489</v>
      </c>
      <c r="C6961" s="46" t="s">
        <v>352</v>
      </c>
      <c r="D6961" s="48">
        <v>35.32</v>
      </c>
    </row>
    <row r="6962" spans="1:4" x14ac:dyDescent="0.25">
      <c r="A6962" s="46" t="e">
        <f ca="1">HYPERLINK("#"&amp;CELL("address",OFFSET([4]Analítico!$B$1,MATCH(101378,[4]Analítico!$B:$B,0)-1,3)),101378)</f>
        <v>#VALUE!</v>
      </c>
      <c r="B6962" s="47" t="s">
        <v>18489</v>
      </c>
      <c r="C6962" s="46" t="s">
        <v>18482</v>
      </c>
      <c r="D6962" s="48">
        <v>6027.45</v>
      </c>
    </row>
    <row r="6963" spans="1:4" x14ac:dyDescent="0.25">
      <c r="A6963" s="46" t="e">
        <f ca="1">HYPERLINK("#"&amp;CELL("address",OFFSET([4]Analítico!$B$1,MATCH(101379,[4]Analítico!$B:$B,0)-1,3)),101379)</f>
        <v>#VALUE!</v>
      </c>
      <c r="B6963" s="47" t="s">
        <v>18490</v>
      </c>
      <c r="C6963" s="46" t="s">
        <v>18482</v>
      </c>
      <c r="D6963" s="48">
        <v>5737.1</v>
      </c>
    </row>
    <row r="6964" spans="1:4" x14ac:dyDescent="0.25">
      <c r="A6964" s="46" t="e">
        <f ca="1">HYPERLINK("#"&amp;CELL("address",OFFSET([4]Analítico!$B$1,MATCH(88243,[4]Analítico!$B:$B,0)-1,3)),88243)</f>
        <v>#VALUE!</v>
      </c>
      <c r="B6964" s="47" t="s">
        <v>18491</v>
      </c>
      <c r="C6964" s="46" t="s">
        <v>352</v>
      </c>
      <c r="D6964" s="48">
        <v>32.46</v>
      </c>
    </row>
    <row r="6965" spans="1:4" x14ac:dyDescent="0.25">
      <c r="A6965" s="46" t="e">
        <f ca="1">HYPERLINK("#"&amp;CELL("address",OFFSET([4]Analítico!$B$1,MATCH(101380,[4]Analítico!$B:$B,0)-1,3)),101380)</f>
        <v>#VALUE!</v>
      </c>
      <c r="B6965" s="47" t="s">
        <v>18491</v>
      </c>
      <c r="C6965" s="46" t="s">
        <v>18482</v>
      </c>
      <c r="D6965" s="48">
        <v>5559.65</v>
      </c>
    </row>
    <row r="6966" spans="1:4" x14ac:dyDescent="0.25">
      <c r="A6966" s="46" t="e">
        <f ca="1">HYPERLINK("#"&amp;CELL("address",OFFSET([4]Analítico!$B$1,MATCH(90766,[4]Analítico!$B:$B,0)-1,3)),90766)</f>
        <v>#VALUE!</v>
      </c>
      <c r="B6966" s="47" t="s">
        <v>18492</v>
      </c>
      <c r="C6966" s="46" t="s">
        <v>352</v>
      </c>
      <c r="D6966" s="48">
        <v>45.59</v>
      </c>
    </row>
    <row r="6967" spans="1:4" x14ac:dyDescent="0.25">
      <c r="A6967" s="46" t="e">
        <f ca="1">HYPERLINK("#"&amp;CELL("address",OFFSET([4]Analítico!$B$1,MATCH(93563,[4]Analítico!$B:$B,0)-1,3)),93563)</f>
        <v>#VALUE!</v>
      </c>
      <c r="B6967" s="47" t="s">
        <v>18492</v>
      </c>
      <c r="C6967" s="46" t="s">
        <v>18482</v>
      </c>
      <c r="D6967" s="48">
        <v>7880.98</v>
      </c>
    </row>
    <row r="6968" spans="1:4" x14ac:dyDescent="0.25">
      <c r="A6968" s="46" t="e">
        <f ca="1">HYPERLINK("#"&amp;CELL("address",OFFSET([4]Analítico!$B$1,MATCH(90767,[4]Analítico!$B:$B,0)-1,3)),90767)</f>
        <v>#VALUE!</v>
      </c>
      <c r="B6968" s="47" t="s">
        <v>18493</v>
      </c>
      <c r="C6968" s="46" t="s">
        <v>352</v>
      </c>
      <c r="D6968" s="48">
        <v>47.6</v>
      </c>
    </row>
    <row r="6969" spans="1:4" x14ac:dyDescent="0.25">
      <c r="A6969" s="46" t="e">
        <f ca="1">HYPERLINK("#"&amp;CELL("address",OFFSET([4]Analítico!$B$1,MATCH(93564,[4]Analítico!$B:$B,0)-1,3)),93564)</f>
        <v>#VALUE!</v>
      </c>
      <c r="B6969" s="47" t="s">
        <v>18493</v>
      </c>
      <c r="C6969" s="46" t="s">
        <v>18482</v>
      </c>
      <c r="D6969" s="48">
        <v>8122.08</v>
      </c>
    </row>
    <row r="6970" spans="1:4" x14ac:dyDescent="0.25">
      <c r="A6970" s="46" t="e">
        <f ca="1">HYPERLINK("#"&amp;CELL("address",OFFSET([4]Analítico!$B$1,MATCH(88245,[4]Analítico!$B:$B,0)-1,3)),88245)</f>
        <v>#VALUE!</v>
      </c>
      <c r="B6970" s="47" t="s">
        <v>18494</v>
      </c>
      <c r="C6970" s="46" t="s">
        <v>352</v>
      </c>
      <c r="D6970" s="48">
        <v>35.619999999999997</v>
      </c>
    </row>
    <row r="6971" spans="1:4" x14ac:dyDescent="0.25">
      <c r="A6971" s="46" t="e">
        <f ca="1">HYPERLINK("#"&amp;CELL("address",OFFSET([4]Analítico!$B$1,MATCH(101381,[4]Analítico!$B:$B,0)-1,3)),101381)</f>
        <v>#VALUE!</v>
      </c>
      <c r="B6971" s="47" t="s">
        <v>18494</v>
      </c>
      <c r="C6971" s="46" t="s">
        <v>18482</v>
      </c>
      <c r="D6971" s="48">
        <v>6103.15</v>
      </c>
    </row>
    <row r="6972" spans="1:4" x14ac:dyDescent="0.25">
      <c r="A6972" s="46" t="e">
        <f ca="1">HYPERLINK("#"&amp;CELL("address",OFFSET([4]Analítico!$B$1,MATCH(90768,[4]Analítico!$B:$B,0)-1,3)),90768)</f>
        <v>#VALUE!</v>
      </c>
      <c r="B6972" s="47" t="s">
        <v>18495</v>
      </c>
      <c r="C6972" s="46" t="s">
        <v>352</v>
      </c>
      <c r="D6972" s="48">
        <v>138.47999999999999</v>
      </c>
    </row>
    <row r="6973" spans="1:4" x14ac:dyDescent="0.25">
      <c r="A6973" s="46" t="e">
        <f ca="1">HYPERLINK("#"&amp;CELL("address",OFFSET([4]Analítico!$B$1,MATCH(90769,[4]Analítico!$B:$B,0)-1,3)),90769)</f>
        <v>#VALUE!</v>
      </c>
      <c r="B6973" s="47" t="s">
        <v>18496</v>
      </c>
      <c r="C6973" s="46" t="s">
        <v>352</v>
      </c>
      <c r="D6973" s="48">
        <v>145.72</v>
      </c>
    </row>
    <row r="6974" spans="1:4" x14ac:dyDescent="0.25">
      <c r="A6974" s="46" t="e">
        <f ca="1">HYPERLINK("#"&amp;CELL("address",OFFSET([4]Analítico!$B$1,MATCH(90770,[4]Analítico!$B:$B,0)-1,3)),90770)</f>
        <v>#VALUE!</v>
      </c>
      <c r="B6974" s="47" t="s">
        <v>18497</v>
      </c>
      <c r="C6974" s="46" t="s">
        <v>352</v>
      </c>
      <c r="D6974" s="48">
        <v>155.31</v>
      </c>
    </row>
    <row r="6975" spans="1:4" x14ac:dyDescent="0.25">
      <c r="A6975" s="46" t="e">
        <f ca="1">HYPERLINK("#"&amp;CELL("address",OFFSET([4]Analítico!$B$1,MATCH(93569,[4]Analítico!$B:$B,0)-1,3)),93569)</f>
        <v>#VALUE!</v>
      </c>
      <c r="B6975" s="47" t="s">
        <v>18498</v>
      </c>
      <c r="C6975" s="46" t="s">
        <v>18482</v>
      </c>
      <c r="D6975" s="48">
        <v>24005.77</v>
      </c>
    </row>
    <row r="6976" spans="1:4" x14ac:dyDescent="0.25">
      <c r="A6976" s="46" t="e">
        <f ca="1">HYPERLINK("#"&amp;CELL("address",OFFSET([4]Analítico!$B$1,MATCH(93570,[4]Analítico!$B:$B,0)-1,3)),93570)</f>
        <v>#VALUE!</v>
      </c>
      <c r="B6976" s="47" t="s">
        <v>18499</v>
      </c>
      <c r="C6976" s="46" t="s">
        <v>18482</v>
      </c>
      <c r="D6976" s="48">
        <v>25263.29</v>
      </c>
    </row>
    <row r="6977" spans="1:4" x14ac:dyDescent="0.25">
      <c r="A6977" s="46" t="e">
        <f ca="1">HYPERLINK("#"&amp;CELL("address",OFFSET([4]Analítico!$B$1,MATCH(93571,[4]Analítico!$B:$B,0)-1,3)),93571)</f>
        <v>#VALUE!</v>
      </c>
      <c r="B6977" s="47" t="s">
        <v>18500</v>
      </c>
      <c r="C6977" s="46" t="s">
        <v>18482</v>
      </c>
      <c r="D6977" s="48">
        <v>26928.58</v>
      </c>
    </row>
    <row r="6978" spans="1:4" x14ac:dyDescent="0.25">
      <c r="A6978" s="46" t="e">
        <f ca="1">HYPERLINK("#"&amp;CELL("address",OFFSET([4]Analítico!$B$1,MATCH(101382,[4]Analítico!$B:$B,0)-1,3)),101382)</f>
        <v>#VALUE!</v>
      </c>
      <c r="B6978" s="47" t="s">
        <v>18501</v>
      </c>
      <c r="C6978" s="46" t="s">
        <v>18482</v>
      </c>
      <c r="D6978" s="48">
        <v>5493.09</v>
      </c>
    </row>
    <row r="6979" spans="1:4" x14ac:dyDescent="0.25">
      <c r="A6979" s="46" t="e">
        <f ca="1">HYPERLINK("#"&amp;CELL("address",OFFSET([4]Analítico!$B$1,MATCH(88246,[4]Analítico!$B:$B,0)-1,3)),88246)</f>
        <v>#VALUE!</v>
      </c>
      <c r="B6979" s="47" t="s">
        <v>18502</v>
      </c>
      <c r="C6979" s="46" t="s">
        <v>352</v>
      </c>
      <c r="D6979" s="48">
        <v>32.11</v>
      </c>
    </row>
    <row r="6980" spans="1:4" x14ac:dyDescent="0.25">
      <c r="A6980" s="46" t="e">
        <f ca="1">HYPERLINK("#"&amp;CELL("address",OFFSET([4]Analítico!$B$1,MATCH(100303,[4]Analítico!$B:$B,0)-1,3)),100303)</f>
        <v>#VALUE!</v>
      </c>
      <c r="B6980" s="47" t="s">
        <v>18503</v>
      </c>
      <c r="C6980" s="46" t="s">
        <v>352</v>
      </c>
      <c r="D6980" s="48">
        <v>30.99</v>
      </c>
    </row>
    <row r="6981" spans="1:4" x14ac:dyDescent="0.25">
      <c r="A6981" s="46" t="e">
        <f ca="1">HYPERLINK("#"&amp;CELL("address",OFFSET([4]Analítico!$B$1,MATCH(101383,[4]Analítico!$B:$B,0)-1,3)),101383)</f>
        <v>#VALUE!</v>
      </c>
      <c r="B6981" s="47" t="s">
        <v>18503</v>
      </c>
      <c r="C6981" s="46" t="s">
        <v>18482</v>
      </c>
      <c r="D6981" s="48">
        <v>5291.52</v>
      </c>
    </row>
    <row r="6982" spans="1:4" x14ac:dyDescent="0.25">
      <c r="A6982" s="46" t="e">
        <f ca="1">HYPERLINK("#"&amp;CELL("address",OFFSET([4]Analítico!$B$1,MATCH(88247,[4]Analítico!$B:$B,0)-1,3)),88247)</f>
        <v>#VALUE!</v>
      </c>
      <c r="B6982" s="47" t="s">
        <v>18504</v>
      </c>
      <c r="C6982" s="46" t="s">
        <v>352</v>
      </c>
      <c r="D6982" s="48">
        <v>34.119999999999997</v>
      </c>
    </row>
    <row r="6983" spans="1:4" x14ac:dyDescent="0.25">
      <c r="A6983" s="46" t="e">
        <f ca="1">HYPERLINK("#"&amp;CELL("address",OFFSET([4]Analítico!$B$1,MATCH(88248,[4]Analítico!$B:$B,0)-1,3)),88248)</f>
        <v>#VALUE!</v>
      </c>
      <c r="B6983" s="47" t="s">
        <v>18505</v>
      </c>
      <c r="C6983" s="46" t="s">
        <v>352</v>
      </c>
      <c r="D6983" s="48">
        <v>33.1</v>
      </c>
    </row>
    <row r="6984" spans="1:4" x14ac:dyDescent="0.25">
      <c r="A6984" s="46" t="e">
        <f ca="1">HYPERLINK("#"&amp;CELL("address",OFFSET([4]Analítico!$B$1,MATCH(101384,[4]Analítico!$B:$B,0)-1,3)),101384)</f>
        <v>#VALUE!</v>
      </c>
      <c r="B6984" s="47" t="s">
        <v>18505</v>
      </c>
      <c r="C6984" s="46" t="s">
        <v>18482</v>
      </c>
      <c r="D6984" s="48">
        <v>5646.27</v>
      </c>
    </row>
    <row r="6985" spans="1:4" x14ac:dyDescent="0.25">
      <c r="A6985" s="46" t="e">
        <f ca="1">HYPERLINK("#"&amp;CELL("address",OFFSET([4]Analítico!$B$1,MATCH(90772,[4]Analítico!$B:$B,0)-1,3)),90772)</f>
        <v>#VALUE!</v>
      </c>
      <c r="B6985" s="47" t="s">
        <v>18506</v>
      </c>
      <c r="C6985" s="46" t="s">
        <v>352</v>
      </c>
      <c r="D6985" s="48">
        <v>40.229999999999997</v>
      </c>
    </row>
    <row r="6986" spans="1:4" x14ac:dyDescent="0.25">
      <c r="A6986" s="46" t="e">
        <f ca="1">HYPERLINK("#"&amp;CELL("address",OFFSET([4]Analítico!$B$1,MATCH(93566,[4]Analítico!$B:$B,0)-1,3)),93566)</f>
        <v>#VALUE!</v>
      </c>
      <c r="B6986" s="47" t="s">
        <v>18506</v>
      </c>
      <c r="C6986" s="46" t="s">
        <v>18482</v>
      </c>
      <c r="D6986" s="48">
        <v>6948.04</v>
      </c>
    </row>
    <row r="6987" spans="1:4" x14ac:dyDescent="0.25">
      <c r="A6987" s="46" t="e">
        <f ca="1">HYPERLINK("#"&amp;CELL("address",OFFSET([4]Analítico!$B$1,MATCH(101385,[4]Analítico!$B:$B,0)-1,3)),101385)</f>
        <v>#VALUE!</v>
      </c>
      <c r="B6987" s="47" t="s">
        <v>18507</v>
      </c>
      <c r="C6987" s="46" t="s">
        <v>18482</v>
      </c>
      <c r="D6987" s="48">
        <v>8473.7900000000009</v>
      </c>
    </row>
    <row r="6988" spans="1:4" x14ac:dyDescent="0.25">
      <c r="A6988" s="46" t="e">
        <f ca="1">HYPERLINK("#"&amp;CELL("address",OFFSET([4]Analítico!$B$1,MATCH(88249,[4]Analítico!$B:$B,0)-1,3)),88249)</f>
        <v>#VALUE!</v>
      </c>
      <c r="B6988" s="47" t="s">
        <v>18508</v>
      </c>
      <c r="C6988" s="46" t="s">
        <v>352</v>
      </c>
      <c r="D6988" s="48">
        <v>49.11</v>
      </c>
    </row>
    <row r="6989" spans="1:4" x14ac:dyDescent="0.25">
      <c r="A6989" s="46" t="e">
        <f ca="1">HYPERLINK("#"&amp;CELL("address",OFFSET([4]Analítico!$B$1,MATCH(88250,[4]Analítico!$B:$B,0)-1,3)),88250)</f>
        <v>#VALUE!</v>
      </c>
      <c r="B6989" s="47" t="s">
        <v>18509</v>
      </c>
      <c r="C6989" s="46" t="s">
        <v>352</v>
      </c>
      <c r="D6989" s="48">
        <v>32.229999999999997</v>
      </c>
    </row>
    <row r="6990" spans="1:4" x14ac:dyDescent="0.25">
      <c r="A6990" s="46" t="e">
        <f ca="1">HYPERLINK("#"&amp;CELL("address",OFFSET([4]Analítico!$B$1,MATCH(101386,[4]Analítico!$B:$B,0)-1,3)),101386)</f>
        <v>#VALUE!</v>
      </c>
      <c r="B6990" s="47" t="s">
        <v>18509</v>
      </c>
      <c r="C6990" s="46" t="s">
        <v>18482</v>
      </c>
      <c r="D6990" s="48">
        <v>5528.64</v>
      </c>
    </row>
    <row r="6991" spans="1:4" x14ac:dyDescent="0.25">
      <c r="A6991" s="46" t="e">
        <f ca="1">HYPERLINK("#"&amp;CELL("address",OFFSET([4]Analítico!$B$1,MATCH(101387,[4]Analítico!$B:$B,0)-1,3)),101387)</f>
        <v>#VALUE!</v>
      </c>
      <c r="B6991" s="47" t="s">
        <v>18510</v>
      </c>
      <c r="C6991" s="46" t="s">
        <v>18482</v>
      </c>
      <c r="D6991" s="48">
        <v>5737.1</v>
      </c>
    </row>
    <row r="6992" spans="1:4" x14ac:dyDescent="0.25">
      <c r="A6992" s="46" t="e">
        <f ca="1">HYPERLINK("#"&amp;CELL("address",OFFSET([4]Analítico!$B$1,MATCH(88251,[4]Analítico!$B:$B,0)-1,3)),88251)</f>
        <v>#VALUE!</v>
      </c>
      <c r="B6992" s="47" t="s">
        <v>18511</v>
      </c>
      <c r="C6992" s="46" t="s">
        <v>352</v>
      </c>
      <c r="D6992" s="48">
        <v>33.49</v>
      </c>
    </row>
    <row r="6993" spans="1:4" x14ac:dyDescent="0.25">
      <c r="A6993" s="46" t="e">
        <f ca="1">HYPERLINK("#"&amp;CELL("address",OFFSET([4]Analítico!$B$1,MATCH(88252,[4]Analítico!$B:$B,0)-1,3)),88252)</f>
        <v>#VALUE!</v>
      </c>
      <c r="B6993" s="47" t="s">
        <v>18512</v>
      </c>
      <c r="C6993" s="46" t="s">
        <v>352</v>
      </c>
      <c r="D6993" s="48">
        <v>30.94</v>
      </c>
    </row>
    <row r="6994" spans="1:4" x14ac:dyDescent="0.25">
      <c r="A6994" s="46" t="e">
        <f ca="1">HYPERLINK("#"&amp;CELL("address",OFFSET([4]Analítico!$B$1,MATCH(101388,[4]Analítico!$B:$B,0)-1,3)),101388)</f>
        <v>#VALUE!</v>
      </c>
      <c r="B6994" s="47" t="s">
        <v>18512</v>
      </c>
      <c r="C6994" s="46" t="s">
        <v>18482</v>
      </c>
      <c r="D6994" s="48">
        <v>5293.4</v>
      </c>
    </row>
    <row r="6995" spans="1:4" x14ac:dyDescent="0.25">
      <c r="A6995" s="46" t="e">
        <f ca="1">HYPERLINK("#"&amp;CELL("address",OFFSET([4]Analítico!$B$1,MATCH(88253,[4]Analítico!$B:$B,0)-1,3)),88253)</f>
        <v>#VALUE!</v>
      </c>
      <c r="B6995" s="47" t="s">
        <v>18513</v>
      </c>
      <c r="C6995" s="46" t="s">
        <v>352</v>
      </c>
      <c r="D6995" s="48">
        <v>44.38</v>
      </c>
    </row>
    <row r="6996" spans="1:4" x14ac:dyDescent="0.25">
      <c r="A6996" s="46" t="e">
        <f ca="1">HYPERLINK("#"&amp;CELL("address",OFFSET([4]Analítico!$B$1,MATCH(101389,[4]Analítico!$B:$B,0)-1,3)),101389)</f>
        <v>#VALUE!</v>
      </c>
      <c r="B6996" s="47" t="s">
        <v>18513</v>
      </c>
      <c r="C6996" s="46" t="s">
        <v>18482</v>
      </c>
      <c r="D6996" s="48">
        <v>7649.26</v>
      </c>
    </row>
    <row r="6997" spans="1:4" x14ac:dyDescent="0.25">
      <c r="A6997" s="46" t="e">
        <f ca="1">HYPERLINK("#"&amp;CELL("address",OFFSET([4]Analítico!$B$1,MATCH(101390,[4]Analítico!$B:$B,0)-1,3)),101390)</f>
        <v>#VALUE!</v>
      </c>
      <c r="B6997" s="47" t="s">
        <v>18514</v>
      </c>
      <c r="C6997" s="46" t="s">
        <v>18482</v>
      </c>
      <c r="D6997" s="48">
        <v>8189.31</v>
      </c>
    </row>
    <row r="6998" spans="1:4" x14ac:dyDescent="0.25">
      <c r="A6998" s="46" t="e">
        <f ca="1">HYPERLINK("#"&amp;CELL("address",OFFSET([4]Analítico!$B$1,MATCH(88255,[4]Analítico!$B:$B,0)-1,3)),88255)</f>
        <v>#VALUE!</v>
      </c>
      <c r="B6998" s="47" t="s">
        <v>18515</v>
      </c>
      <c r="C6998" s="46" t="s">
        <v>352</v>
      </c>
      <c r="D6998" s="48">
        <v>47.48</v>
      </c>
    </row>
    <row r="6999" spans="1:4" x14ac:dyDescent="0.25">
      <c r="A6999" s="46" t="e">
        <f ca="1">HYPERLINK("#"&amp;CELL("address",OFFSET([4]Analítico!$B$1,MATCH(88256,[4]Analítico!$B:$B,0)-1,3)),88256)</f>
        <v>#VALUE!</v>
      </c>
      <c r="B6999" s="47" t="s">
        <v>18516</v>
      </c>
      <c r="C6999" s="46" t="s">
        <v>352</v>
      </c>
      <c r="D6999" s="48">
        <v>35.700000000000003</v>
      </c>
    </row>
    <row r="7000" spans="1:4" x14ac:dyDescent="0.25">
      <c r="A7000" s="46" t="e">
        <f ca="1">HYPERLINK("#"&amp;CELL("address",OFFSET([4]Analítico!$B$1,MATCH(101391,[4]Analítico!$B:$B,0)-1,3)),101391)</f>
        <v>#VALUE!</v>
      </c>
      <c r="B7000" s="47" t="s">
        <v>18516</v>
      </c>
      <c r="C7000" s="46" t="s">
        <v>18482</v>
      </c>
      <c r="D7000" s="48">
        <v>6103.15</v>
      </c>
    </row>
    <row r="7001" spans="1:4" x14ac:dyDescent="0.25">
      <c r="A7001" s="46" t="e">
        <f ca="1">HYPERLINK("#"&amp;CELL("address",OFFSET([4]Analítico!$B$1,MATCH(88257,[4]Analítico!$B:$B,0)-1,3)),88257)</f>
        <v>#VALUE!</v>
      </c>
      <c r="B7001" s="47" t="s">
        <v>18517</v>
      </c>
      <c r="C7001" s="46" t="s">
        <v>352</v>
      </c>
      <c r="D7001" s="48">
        <v>40.65</v>
      </c>
    </row>
    <row r="7002" spans="1:4" x14ac:dyDescent="0.25">
      <c r="A7002" s="46" t="e">
        <f ca="1">HYPERLINK("#"&amp;CELL("address",OFFSET([4]Analítico!$B$1,MATCH(101392,[4]Analítico!$B:$B,0)-1,3)),101392)</f>
        <v>#VALUE!</v>
      </c>
      <c r="B7002" s="47" t="s">
        <v>18518</v>
      </c>
      <c r="C7002" s="46" t="s">
        <v>18482</v>
      </c>
      <c r="D7002" s="48">
        <v>6951.08</v>
      </c>
    </row>
    <row r="7003" spans="1:4" x14ac:dyDescent="0.25">
      <c r="A7003" s="46" t="e">
        <f ca="1">HYPERLINK("#"&amp;CELL("address",OFFSET([4]Analítico!$B$1,MATCH(88260,[4]Analítico!$B:$B,0)-1,3)),88260)</f>
        <v>#VALUE!</v>
      </c>
      <c r="B7003" s="47" t="s">
        <v>18519</v>
      </c>
      <c r="C7003" s="46" t="s">
        <v>352</v>
      </c>
      <c r="D7003" s="48">
        <v>35.6</v>
      </c>
    </row>
    <row r="7004" spans="1:4" x14ac:dyDescent="0.25">
      <c r="A7004" s="46" t="e">
        <f ca="1">HYPERLINK("#"&amp;CELL("address",OFFSET([4]Analítico!$B$1,MATCH(101394,[4]Analítico!$B:$B,0)-1,3)),101394)</f>
        <v>#VALUE!</v>
      </c>
      <c r="B7004" s="47" t="s">
        <v>18519</v>
      </c>
      <c r="C7004" s="46" t="s">
        <v>18482</v>
      </c>
      <c r="D7004" s="48">
        <v>6103.12</v>
      </c>
    </row>
    <row r="7005" spans="1:4" x14ac:dyDescent="0.25">
      <c r="A7005" s="46" t="e">
        <f ca="1">HYPERLINK("#"&amp;CELL("address",OFFSET([4]Analítico!$B$1,MATCH(101395,[4]Analítico!$B:$B,0)-1,3)),101395)</f>
        <v>#VALUE!</v>
      </c>
      <c r="B7005" s="47" t="s">
        <v>18520</v>
      </c>
      <c r="C7005" s="46" t="s">
        <v>18482</v>
      </c>
      <c r="D7005" s="48">
        <v>5660.15</v>
      </c>
    </row>
    <row r="7006" spans="1:4" x14ac:dyDescent="0.25">
      <c r="A7006" s="46" t="e">
        <f ca="1">HYPERLINK("#"&amp;CELL("address",OFFSET([4]Analítico!$B$1,MATCH(88261,[4]Analítico!$B:$B,0)-1,3)),88261)</f>
        <v>#VALUE!</v>
      </c>
      <c r="B7006" s="47" t="s">
        <v>18521</v>
      </c>
      <c r="C7006" s="46" t="s">
        <v>352</v>
      </c>
      <c r="D7006" s="48">
        <v>35.24</v>
      </c>
    </row>
    <row r="7007" spans="1:4" x14ac:dyDescent="0.25">
      <c r="A7007" s="46" t="e">
        <f ca="1">HYPERLINK("#"&amp;CELL("address",OFFSET([4]Analítico!$B$1,MATCH(101396,[4]Analítico!$B:$B,0)-1,3)),101396)</f>
        <v>#VALUE!</v>
      </c>
      <c r="B7007" s="47" t="s">
        <v>18521</v>
      </c>
      <c r="C7007" s="46" t="s">
        <v>18482</v>
      </c>
      <c r="D7007" s="48">
        <v>6026.2</v>
      </c>
    </row>
    <row r="7008" spans="1:4" x14ac:dyDescent="0.25">
      <c r="A7008" s="46" t="e">
        <f ca="1">HYPERLINK("#"&amp;CELL("address",OFFSET([4]Analítico!$B$1,MATCH(88262,[4]Analítico!$B:$B,0)-1,3)),88262)</f>
        <v>#VALUE!</v>
      </c>
      <c r="B7008" s="47" t="s">
        <v>18522</v>
      </c>
      <c r="C7008" s="46" t="s">
        <v>352</v>
      </c>
      <c r="D7008" s="48">
        <v>35.159999999999997</v>
      </c>
    </row>
    <row r="7009" spans="1:4" x14ac:dyDescent="0.25">
      <c r="A7009" s="46" t="e">
        <f ca="1">HYPERLINK("#"&amp;CELL("address",OFFSET([4]Analítico!$B$1,MATCH(101397,[4]Analítico!$B:$B,0)-1,3)),101397)</f>
        <v>#VALUE!</v>
      </c>
      <c r="B7009" s="47" t="s">
        <v>18522</v>
      </c>
      <c r="C7009" s="46" t="s">
        <v>18482</v>
      </c>
      <c r="D7009" s="48">
        <v>6026.2</v>
      </c>
    </row>
    <row r="7010" spans="1:4" x14ac:dyDescent="0.25">
      <c r="A7010" s="46" t="e">
        <f ca="1">HYPERLINK("#"&amp;CELL("address",OFFSET([4]Analítico!$B$1,MATCH(101398,[4]Analítico!$B:$B,0)-1,3)),101398)</f>
        <v>#VALUE!</v>
      </c>
      <c r="B7010" s="47" t="s">
        <v>18523</v>
      </c>
      <c r="C7010" s="46" t="s">
        <v>18482</v>
      </c>
      <c r="D7010" s="48">
        <v>8135.88</v>
      </c>
    </row>
    <row r="7011" spans="1:4" x14ac:dyDescent="0.25">
      <c r="A7011" s="46" t="e">
        <f ca="1">HYPERLINK("#"&amp;CELL("address",OFFSET([4]Analítico!$B$1,MATCH(88263,[4]Analítico!$B:$B,0)-1,3)),88263)</f>
        <v>#VALUE!</v>
      </c>
      <c r="B7011" s="47" t="s">
        <v>18524</v>
      </c>
      <c r="C7011" s="46" t="s">
        <v>352</v>
      </c>
      <c r="D7011" s="48">
        <v>47.3</v>
      </c>
    </row>
    <row r="7012" spans="1:4" x14ac:dyDescent="0.25">
      <c r="A7012" s="46" t="e">
        <f ca="1">HYPERLINK("#"&amp;CELL("address",OFFSET([4]Analítico!$B$1,MATCH(95308,[4]Analítico!$B:$B,0)-1,3)),95308)</f>
        <v>#VALUE!</v>
      </c>
      <c r="B7012" s="47" t="s">
        <v>18525</v>
      </c>
      <c r="C7012" s="46" t="s">
        <v>352</v>
      </c>
      <c r="D7012" s="48">
        <v>0.27</v>
      </c>
    </row>
    <row r="7013" spans="1:4" x14ac:dyDescent="0.25">
      <c r="A7013" s="46" t="e">
        <f ca="1">HYPERLINK("#"&amp;CELL("address",OFFSET([4]Analítico!$B$1,MATCH(101286,[4]Analítico!$B:$B,0)-1,3)),101286)</f>
        <v>#VALUE!</v>
      </c>
      <c r="B7013" s="47" t="s">
        <v>18526</v>
      </c>
      <c r="C7013" s="46" t="s">
        <v>18482</v>
      </c>
      <c r="D7013" s="48">
        <v>36.450000000000003</v>
      </c>
    </row>
    <row r="7014" spans="1:4" x14ac:dyDescent="0.25">
      <c r="A7014" s="46" t="e">
        <f ca="1">HYPERLINK("#"&amp;CELL("address",OFFSET([4]Analítico!$B$1,MATCH(95309,[4]Analítico!$B:$B,0)-1,3)),95309)</f>
        <v>#VALUE!</v>
      </c>
      <c r="B7014" s="47" t="s">
        <v>18527</v>
      </c>
      <c r="C7014" s="46" t="s">
        <v>352</v>
      </c>
      <c r="D7014" s="48">
        <v>0.35</v>
      </c>
    </row>
    <row r="7015" spans="1:4" x14ac:dyDescent="0.25">
      <c r="A7015" s="46" t="e">
        <f ca="1">HYPERLINK("#"&amp;CELL("address",OFFSET([4]Analítico!$B$1,MATCH(101287,[4]Analítico!$B:$B,0)-1,3)),101287)</f>
        <v>#VALUE!</v>
      </c>
      <c r="B7015" s="47" t="s">
        <v>18528</v>
      </c>
      <c r="C7015" s="46" t="s">
        <v>18482</v>
      </c>
      <c r="D7015" s="48">
        <v>117.9</v>
      </c>
    </row>
    <row r="7016" spans="1:4" x14ac:dyDescent="0.25">
      <c r="A7016" s="46" t="e">
        <f ca="1">HYPERLINK("#"&amp;CELL("address",OFFSET([4]Analítico!$B$1,MATCH(95310,[4]Analítico!$B:$B,0)-1,3)),95310)</f>
        <v>#VALUE!</v>
      </c>
      <c r="B7016" s="47" t="s">
        <v>18529</v>
      </c>
      <c r="C7016" s="46" t="s">
        <v>352</v>
      </c>
      <c r="D7016" s="48">
        <v>0.27</v>
      </c>
    </row>
    <row r="7017" spans="1:4" x14ac:dyDescent="0.25">
      <c r="A7017" s="46" t="e">
        <f ca="1">HYPERLINK("#"&amp;CELL("address",OFFSET([4]Analítico!$B$1,MATCH(101288,[4]Analítico!$B:$B,0)-1,3)),101288)</f>
        <v>#VALUE!</v>
      </c>
      <c r="B7017" s="47" t="s">
        <v>18530</v>
      </c>
      <c r="C7017" s="46" t="s">
        <v>18482</v>
      </c>
      <c r="D7017" s="48">
        <v>36.450000000000003</v>
      </c>
    </row>
    <row r="7018" spans="1:4" x14ac:dyDescent="0.25">
      <c r="A7018" s="46" t="e">
        <f ca="1">HYPERLINK("#"&amp;CELL("address",OFFSET([4]Analítico!$B$1,MATCH(95311,[4]Analítico!$B:$B,0)-1,3)),95311)</f>
        <v>#VALUE!</v>
      </c>
      <c r="B7018" s="47" t="s">
        <v>18531</v>
      </c>
      <c r="C7018" s="46" t="s">
        <v>352</v>
      </c>
      <c r="D7018" s="48">
        <v>0.24</v>
      </c>
    </row>
    <row r="7019" spans="1:4" x14ac:dyDescent="0.25">
      <c r="A7019" s="46" t="e">
        <f ca="1">HYPERLINK("#"&amp;CELL("address",OFFSET([4]Analítico!$B$1,MATCH(101289,[4]Analítico!$B:$B,0)-1,3)),101289)</f>
        <v>#VALUE!</v>
      </c>
      <c r="B7019" s="47" t="s">
        <v>18532</v>
      </c>
      <c r="C7019" s="46" t="s">
        <v>18482</v>
      </c>
      <c r="D7019" s="48">
        <v>32.74</v>
      </c>
    </row>
    <row r="7020" spans="1:4" x14ac:dyDescent="0.25">
      <c r="A7020" s="46" t="e">
        <f ca="1">HYPERLINK("#"&amp;CELL("address",OFFSET([4]Analítico!$B$1,MATCH(95312,[4]Analítico!$B:$B,0)-1,3)),95312)</f>
        <v>#VALUE!</v>
      </c>
      <c r="B7020" s="47" t="s">
        <v>18533</v>
      </c>
      <c r="C7020" s="46" t="s">
        <v>352</v>
      </c>
      <c r="D7020" s="48">
        <v>0.35</v>
      </c>
    </row>
    <row r="7021" spans="1:4" x14ac:dyDescent="0.25">
      <c r="A7021" s="46" t="e">
        <f ca="1">HYPERLINK("#"&amp;CELL("address",OFFSET([4]Analítico!$B$1,MATCH(100291,[4]Analítico!$B:$B,0)-1,3)),100291)</f>
        <v>#VALUE!</v>
      </c>
      <c r="B7021" s="47" t="s">
        <v>18534</v>
      </c>
      <c r="C7021" s="46" t="s">
        <v>352</v>
      </c>
      <c r="D7021" s="48">
        <v>0.35</v>
      </c>
    </row>
    <row r="7022" spans="1:4" x14ac:dyDescent="0.25">
      <c r="A7022" s="46" t="e">
        <f ca="1">HYPERLINK("#"&amp;CELL("address",OFFSET([4]Analítico!$B$1,MATCH(101290,[4]Analítico!$B:$B,0)-1,3)),101290)</f>
        <v>#VALUE!</v>
      </c>
      <c r="B7022" s="47" t="s">
        <v>18535</v>
      </c>
      <c r="C7022" s="46" t="s">
        <v>18482</v>
      </c>
      <c r="D7022" s="48">
        <v>46.64</v>
      </c>
    </row>
    <row r="7023" spans="1:4" x14ac:dyDescent="0.25">
      <c r="A7023" s="46" t="e">
        <f ca="1">HYPERLINK("#"&amp;CELL("address",OFFSET([4]Analítico!$B$1,MATCH(101291,[4]Analítico!$B:$B,0)-1,3)),101291)</f>
        <v>#VALUE!</v>
      </c>
      <c r="B7023" s="47" t="s">
        <v>18536</v>
      </c>
      <c r="C7023" s="46" t="s">
        <v>18482</v>
      </c>
      <c r="D7023" s="48">
        <v>36.450000000000003</v>
      </c>
    </row>
    <row r="7024" spans="1:4" x14ac:dyDescent="0.25">
      <c r="A7024" s="46" t="e">
        <f ca="1">HYPERLINK("#"&amp;CELL("address",OFFSET([4]Analítico!$B$1,MATCH(95313,[4]Analítico!$B:$B,0)-1,3)),95313)</f>
        <v>#VALUE!</v>
      </c>
      <c r="B7024" s="47" t="s">
        <v>18537</v>
      </c>
      <c r="C7024" s="46" t="s">
        <v>352</v>
      </c>
      <c r="D7024" s="48">
        <v>0.26</v>
      </c>
    </row>
    <row r="7025" spans="1:4" x14ac:dyDescent="0.25">
      <c r="A7025" s="46" t="e">
        <f ca="1">HYPERLINK("#"&amp;CELL("address",OFFSET([4]Analítico!$B$1,MATCH(101292,[4]Analítico!$B:$B,0)-1,3)),101292)</f>
        <v>#VALUE!</v>
      </c>
      <c r="B7025" s="47" t="s">
        <v>18538</v>
      </c>
      <c r="C7025" s="46" t="s">
        <v>18482</v>
      </c>
      <c r="D7025" s="48">
        <v>35.03</v>
      </c>
    </row>
    <row r="7026" spans="1:4" x14ac:dyDescent="0.25">
      <c r="A7026" s="46" t="e">
        <f ca="1">HYPERLINK("#"&amp;CELL("address",OFFSET([4]Analítico!$B$1,MATCH(95392,[4]Analítico!$B:$B,0)-1,3)),95392)</f>
        <v>#VALUE!</v>
      </c>
      <c r="B7026" s="47" t="s">
        <v>18539</v>
      </c>
      <c r="C7026" s="46" t="s">
        <v>352</v>
      </c>
      <c r="D7026" s="48">
        <v>0.19</v>
      </c>
    </row>
    <row r="7027" spans="1:4" x14ac:dyDescent="0.25">
      <c r="A7027" s="46" t="e">
        <f ca="1">HYPERLINK("#"&amp;CELL("address",OFFSET([4]Analítico!$B$1,MATCH(95413,[4]Analítico!$B:$B,0)-1,3)),95413)</f>
        <v>#VALUE!</v>
      </c>
      <c r="B7027" s="47" t="s">
        <v>18540</v>
      </c>
      <c r="C7027" s="46" t="s">
        <v>18482</v>
      </c>
      <c r="D7027" s="48">
        <v>25.16</v>
      </c>
    </row>
    <row r="7028" spans="1:4" x14ac:dyDescent="0.25">
      <c r="A7028" s="46" t="e">
        <f ca="1">HYPERLINK("#"&amp;CELL("address",OFFSET([4]Analítico!$B$1,MATCH(95393,[4]Analítico!$B:$B,0)-1,3)),95393)</f>
        <v>#VALUE!</v>
      </c>
      <c r="B7028" s="47" t="s">
        <v>18541</v>
      </c>
      <c r="C7028" s="46" t="s">
        <v>352</v>
      </c>
      <c r="D7028" s="48">
        <v>0.82</v>
      </c>
    </row>
    <row r="7029" spans="1:4" x14ac:dyDescent="0.25">
      <c r="A7029" s="46" t="e">
        <f ca="1">HYPERLINK("#"&amp;CELL("address",OFFSET([4]Analítico!$B$1,MATCH(95414,[4]Analítico!$B:$B,0)-1,3)),95414)</f>
        <v>#VALUE!</v>
      </c>
      <c r="B7029" s="47" t="s">
        <v>18542</v>
      </c>
      <c r="C7029" s="46" t="s">
        <v>18482</v>
      </c>
      <c r="D7029" s="48">
        <v>108.79</v>
      </c>
    </row>
    <row r="7030" spans="1:4" x14ac:dyDescent="0.25">
      <c r="A7030" s="46" t="e">
        <f ca="1">HYPERLINK("#"&amp;CELL("address",OFFSET([4]Analítico!$B$1,MATCH(95314,[4]Analítico!$B:$B,0)-1,3)),95314)</f>
        <v>#VALUE!</v>
      </c>
      <c r="B7030" s="47" t="s">
        <v>18543</v>
      </c>
      <c r="C7030" s="46" t="s">
        <v>352</v>
      </c>
      <c r="D7030" s="48">
        <v>0.3</v>
      </c>
    </row>
    <row r="7031" spans="1:4" x14ac:dyDescent="0.25">
      <c r="A7031" s="46" t="e">
        <f ca="1">HYPERLINK("#"&amp;CELL("address",OFFSET([4]Analítico!$B$1,MATCH(101293,[4]Analítico!$B:$B,0)-1,3)),101293)</f>
        <v>#VALUE!</v>
      </c>
      <c r="B7031" s="47" t="s">
        <v>18544</v>
      </c>
      <c r="C7031" s="46" t="s">
        <v>18482</v>
      </c>
      <c r="D7031" s="48">
        <v>39.630000000000003</v>
      </c>
    </row>
    <row r="7032" spans="1:4" x14ac:dyDescent="0.25">
      <c r="A7032" s="46" t="e">
        <f ca="1">HYPERLINK("#"&amp;CELL("address",OFFSET([4]Analítico!$B$1,MATCH(95394,[4]Analítico!$B:$B,0)-1,3)),95394)</f>
        <v>#VALUE!</v>
      </c>
      <c r="B7032" s="47" t="s">
        <v>18545</v>
      </c>
      <c r="C7032" s="46" t="s">
        <v>352</v>
      </c>
      <c r="D7032" s="48">
        <v>1.08</v>
      </c>
    </row>
    <row r="7033" spans="1:4" x14ac:dyDescent="0.25">
      <c r="A7033" s="46" t="e">
        <f ca="1">HYPERLINK("#"&amp;CELL("address",OFFSET([4]Analítico!$B$1,MATCH(95395,[4]Analítico!$B:$B,0)-1,3)),95395)</f>
        <v>#VALUE!</v>
      </c>
      <c r="B7033" s="47" t="s">
        <v>18546</v>
      </c>
      <c r="C7033" s="46" t="s">
        <v>352</v>
      </c>
      <c r="D7033" s="48">
        <v>1.1399999999999999</v>
      </c>
    </row>
    <row r="7034" spans="1:4" x14ac:dyDescent="0.25">
      <c r="A7034" s="46" t="e">
        <f ca="1">HYPERLINK("#"&amp;CELL("address",OFFSET([4]Analítico!$B$1,MATCH(95396,[4]Analítico!$B:$B,0)-1,3)),95396)</f>
        <v>#VALUE!</v>
      </c>
      <c r="B7034" s="47" t="s">
        <v>18547</v>
      </c>
      <c r="C7034" s="46" t="s">
        <v>352</v>
      </c>
      <c r="D7034" s="48">
        <v>1.22</v>
      </c>
    </row>
    <row r="7035" spans="1:4" x14ac:dyDescent="0.25">
      <c r="A7035" s="46" t="e">
        <f ca="1">HYPERLINK("#"&amp;CELL("address",OFFSET([4]Analítico!$B$1,MATCH(95419,[4]Analítico!$B:$B,0)-1,3)),95419)</f>
        <v>#VALUE!</v>
      </c>
      <c r="B7035" s="47" t="s">
        <v>18548</v>
      </c>
      <c r="C7035" s="46" t="s">
        <v>18482</v>
      </c>
      <c r="D7035" s="48">
        <v>143.04</v>
      </c>
    </row>
    <row r="7036" spans="1:4" x14ac:dyDescent="0.25">
      <c r="A7036" s="46" t="e">
        <f ca="1">HYPERLINK("#"&amp;CELL("address",OFFSET([4]Analítico!$B$1,MATCH(95420,[4]Analítico!$B:$B,0)-1,3)),95420)</f>
        <v>#VALUE!</v>
      </c>
      <c r="B7036" s="47" t="s">
        <v>18549</v>
      </c>
      <c r="C7036" s="46" t="s">
        <v>18482</v>
      </c>
      <c r="D7036" s="48">
        <v>150.91</v>
      </c>
    </row>
    <row r="7037" spans="1:4" x14ac:dyDescent="0.25">
      <c r="A7037" s="46" t="e">
        <f ca="1">HYPERLINK("#"&amp;CELL("address",OFFSET([4]Analítico!$B$1,MATCH(95421,[4]Analítico!$B:$B,0)-1,3)),95421)</f>
        <v>#VALUE!</v>
      </c>
      <c r="B7037" s="47" t="s">
        <v>18550</v>
      </c>
      <c r="C7037" s="46" t="s">
        <v>18482</v>
      </c>
      <c r="D7037" s="48">
        <v>161.33000000000001</v>
      </c>
    </row>
    <row r="7038" spans="1:4" x14ac:dyDescent="0.25">
      <c r="A7038" s="46" t="e">
        <f ca="1">HYPERLINK("#"&amp;CELL("address",OFFSET([4]Analítico!$B$1,MATCH(101294,[4]Analítico!$B:$B,0)-1,3)),101294)</f>
        <v>#VALUE!</v>
      </c>
      <c r="B7038" s="47" t="s">
        <v>18551</v>
      </c>
      <c r="C7038" s="46" t="s">
        <v>18482</v>
      </c>
      <c r="D7038" s="48">
        <v>46.24</v>
      </c>
    </row>
    <row r="7039" spans="1:4" x14ac:dyDescent="0.25">
      <c r="A7039" s="46" t="e">
        <f ca="1">HYPERLINK("#"&amp;CELL("address",OFFSET([4]Analítico!$B$1,MATCH(95315,[4]Analítico!$B:$B,0)-1,3)),95315)</f>
        <v>#VALUE!</v>
      </c>
      <c r="B7039" s="47" t="s">
        <v>18552</v>
      </c>
      <c r="C7039" s="46" t="s">
        <v>352</v>
      </c>
      <c r="D7039" s="48">
        <v>0.35</v>
      </c>
    </row>
    <row r="7040" spans="1:4" x14ac:dyDescent="0.25">
      <c r="A7040" s="46" t="e">
        <f ca="1">HYPERLINK("#"&amp;CELL("address",OFFSET([4]Analítico!$B$1,MATCH(100293,[4]Analítico!$B:$B,0)-1,3)),100293)</f>
        <v>#VALUE!</v>
      </c>
      <c r="B7040" s="47" t="s">
        <v>18553</v>
      </c>
      <c r="C7040" s="46" t="s">
        <v>352</v>
      </c>
      <c r="D7040" s="48">
        <v>0.31</v>
      </c>
    </row>
    <row r="7041" spans="1:4" x14ac:dyDescent="0.25">
      <c r="A7041" s="46" t="e">
        <f ca="1">HYPERLINK("#"&amp;CELL("address",OFFSET([4]Analítico!$B$1,MATCH(101295,[4]Analítico!$B:$B,0)-1,3)),101295)</f>
        <v>#VALUE!</v>
      </c>
      <c r="B7041" s="47" t="s">
        <v>18554</v>
      </c>
      <c r="C7041" s="46" t="s">
        <v>18482</v>
      </c>
      <c r="D7041" s="48">
        <v>41.68</v>
      </c>
    </row>
    <row r="7042" spans="1:4" x14ac:dyDescent="0.25">
      <c r="A7042" s="46" t="e">
        <f ca="1">HYPERLINK("#"&amp;CELL("address",OFFSET([4]Analítico!$B$1,MATCH(95316,[4]Analítico!$B:$B,0)-1,3)),95316)</f>
        <v>#VALUE!</v>
      </c>
      <c r="B7042" s="47" t="s">
        <v>18555</v>
      </c>
      <c r="C7042" s="46" t="s">
        <v>352</v>
      </c>
      <c r="D7042" s="48">
        <v>0.89</v>
      </c>
    </row>
    <row r="7043" spans="1:4" x14ac:dyDescent="0.25">
      <c r="A7043" s="46" t="e">
        <f ca="1">HYPERLINK("#"&amp;CELL("address",OFFSET([4]Analítico!$B$1,MATCH(95317,[4]Analítico!$B:$B,0)-1,3)),95317)</f>
        <v>#VALUE!</v>
      </c>
      <c r="B7043" s="47" t="s">
        <v>18556</v>
      </c>
      <c r="C7043" s="46" t="s">
        <v>352</v>
      </c>
      <c r="D7043" s="48">
        <v>0.43</v>
      </c>
    </row>
    <row r="7044" spans="1:4" x14ac:dyDescent="0.25">
      <c r="A7044" s="46" t="e">
        <f ca="1">HYPERLINK("#"&amp;CELL("address",OFFSET([4]Analítico!$B$1,MATCH(101296,[4]Analítico!$B:$B,0)-1,3)),101296)</f>
        <v>#VALUE!</v>
      </c>
      <c r="B7044" s="47" t="s">
        <v>18557</v>
      </c>
      <c r="C7044" s="46" t="s">
        <v>18482</v>
      </c>
      <c r="D7044" s="48">
        <v>56.79</v>
      </c>
    </row>
    <row r="7045" spans="1:4" x14ac:dyDescent="0.25">
      <c r="A7045" s="46" t="e">
        <f ca="1">HYPERLINK("#"&amp;CELL("address",OFFSET([4]Analítico!$B$1,MATCH(95398,[4]Analítico!$B:$B,0)-1,3)),95398)</f>
        <v>#VALUE!</v>
      </c>
      <c r="B7045" s="47" t="s">
        <v>18558</v>
      </c>
      <c r="C7045" s="46" t="s">
        <v>352</v>
      </c>
      <c r="D7045" s="48">
        <v>0.16</v>
      </c>
    </row>
    <row r="7046" spans="1:4" x14ac:dyDescent="0.25">
      <c r="A7046" s="46" t="e">
        <f ca="1">HYPERLINK("#"&amp;CELL("address",OFFSET([4]Analítico!$B$1,MATCH(95416,[4]Analítico!$B:$B,0)-1,3)),95416)</f>
        <v>#VALUE!</v>
      </c>
      <c r="B7046" s="47" t="s">
        <v>18559</v>
      </c>
      <c r="C7046" s="46" t="s">
        <v>18482</v>
      </c>
      <c r="D7046" s="48">
        <v>21.59</v>
      </c>
    </row>
    <row r="7047" spans="1:4" x14ac:dyDescent="0.25">
      <c r="A7047" s="46" t="e">
        <f ca="1">HYPERLINK("#"&amp;CELL("address",OFFSET([4]Analítico!$B$1,MATCH(101297,[4]Analítico!$B:$B,0)-1,3)),101297)</f>
        <v>#VALUE!</v>
      </c>
      <c r="B7047" s="47" t="s">
        <v>18560</v>
      </c>
      <c r="C7047" s="46" t="s">
        <v>18482</v>
      </c>
      <c r="D7047" s="48">
        <v>44.84</v>
      </c>
    </row>
    <row r="7048" spans="1:4" x14ac:dyDescent="0.25">
      <c r="A7048" s="46" t="e">
        <f ca="1">HYPERLINK("#"&amp;CELL("address",OFFSET([4]Analítico!$B$1,MATCH(95318,[4]Analítico!$B:$B,0)-1,3)),95318)</f>
        <v>#VALUE!</v>
      </c>
      <c r="B7048" s="47" t="s">
        <v>18561</v>
      </c>
      <c r="C7048" s="46" t="s">
        <v>352</v>
      </c>
      <c r="D7048" s="48">
        <v>0.33</v>
      </c>
    </row>
    <row r="7049" spans="1:4" x14ac:dyDescent="0.25">
      <c r="A7049" s="46" t="e">
        <f ca="1">HYPERLINK("#"&amp;CELL("address",OFFSET([4]Analítico!$B$1,MATCH(101298,[4]Analítico!$B:$B,0)-1,3)),101298)</f>
        <v>#VALUE!</v>
      </c>
      <c r="B7049" s="47" t="s">
        <v>18562</v>
      </c>
      <c r="C7049" s="46" t="s">
        <v>18482</v>
      </c>
      <c r="D7049" s="48">
        <v>36.450000000000003</v>
      </c>
    </row>
    <row r="7050" spans="1:4" x14ac:dyDescent="0.25">
      <c r="A7050" s="46" t="e">
        <f ca="1">HYPERLINK("#"&amp;CELL("address",OFFSET([4]Analítico!$B$1,MATCH(95319,[4]Analítico!$B:$B,0)-1,3)),95319)</f>
        <v>#VALUE!</v>
      </c>
      <c r="B7050" s="47" t="s">
        <v>18563</v>
      </c>
      <c r="C7050" s="46" t="s">
        <v>352</v>
      </c>
      <c r="D7050" s="48">
        <v>0.27</v>
      </c>
    </row>
    <row r="7051" spans="1:4" x14ac:dyDescent="0.25">
      <c r="A7051" s="46" t="e">
        <f ca="1">HYPERLINK("#"&amp;CELL("address",OFFSET([4]Analítico!$B$1,MATCH(101299,[4]Analítico!$B:$B,0)-1,3)),101299)</f>
        <v>#VALUE!</v>
      </c>
      <c r="B7051" s="47" t="s">
        <v>18564</v>
      </c>
      <c r="C7051" s="46" t="s">
        <v>18482</v>
      </c>
      <c r="D7051" s="48">
        <v>46.64</v>
      </c>
    </row>
    <row r="7052" spans="1:4" x14ac:dyDescent="0.25">
      <c r="A7052" s="46" t="e">
        <f ca="1">HYPERLINK("#"&amp;CELL("address",OFFSET([4]Analítico!$B$1,MATCH(95320,[4]Analítico!$B:$B,0)-1,3)),95320)</f>
        <v>#VALUE!</v>
      </c>
      <c r="B7052" s="47" t="s">
        <v>18565</v>
      </c>
      <c r="C7052" s="46" t="s">
        <v>352</v>
      </c>
      <c r="D7052" s="48">
        <v>0.27</v>
      </c>
    </row>
    <row r="7053" spans="1:4" x14ac:dyDescent="0.25">
      <c r="A7053" s="46" t="e">
        <f ca="1">HYPERLINK("#"&amp;CELL("address",OFFSET([4]Analítico!$B$1,MATCH(95321,[4]Analítico!$B:$B,0)-1,3)),95321)</f>
        <v>#VALUE!</v>
      </c>
      <c r="B7053" s="47" t="s">
        <v>18566</v>
      </c>
      <c r="C7053" s="46" t="s">
        <v>352</v>
      </c>
      <c r="D7053" s="48">
        <v>0.24</v>
      </c>
    </row>
    <row r="7054" spans="1:4" x14ac:dyDescent="0.25">
      <c r="A7054" s="46" t="e">
        <f ca="1">HYPERLINK("#"&amp;CELL("address",OFFSET([4]Analítico!$B$1,MATCH(101300,[4]Analítico!$B:$B,0)-1,3)),101300)</f>
        <v>#VALUE!</v>
      </c>
      <c r="B7054" s="47" t="s">
        <v>18567</v>
      </c>
      <c r="C7054" s="46" t="s">
        <v>18482</v>
      </c>
      <c r="D7054" s="48">
        <v>32.72</v>
      </c>
    </row>
    <row r="7055" spans="1:4" x14ac:dyDescent="0.25">
      <c r="A7055" s="46" t="e">
        <f ca="1">HYPERLINK("#"&amp;CELL("address",OFFSET([4]Analítico!$B$1,MATCH(95322,[4]Analítico!$B:$B,0)-1,3)),95322)</f>
        <v>#VALUE!</v>
      </c>
      <c r="B7055" s="47" t="s">
        <v>18568</v>
      </c>
      <c r="C7055" s="46" t="s">
        <v>352</v>
      </c>
      <c r="D7055" s="48">
        <v>0.3</v>
      </c>
    </row>
    <row r="7056" spans="1:4" x14ac:dyDescent="0.25">
      <c r="A7056" s="46" t="e">
        <f ca="1">HYPERLINK("#"&amp;CELL("address",OFFSET([4]Analítico!$B$1,MATCH(101301,[4]Analítico!$B:$B,0)-1,3)),101301)</f>
        <v>#VALUE!</v>
      </c>
      <c r="B7056" s="47" t="s">
        <v>18569</v>
      </c>
      <c r="C7056" s="46" t="s">
        <v>18482</v>
      </c>
      <c r="D7056" s="48">
        <v>39.65</v>
      </c>
    </row>
    <row r="7057" spans="1:4" x14ac:dyDescent="0.25">
      <c r="A7057" s="46" t="e">
        <f ca="1">HYPERLINK("#"&amp;CELL("address",OFFSET([4]Analítico!$B$1,MATCH(95323,[4]Analítico!$B:$B,0)-1,3)),95323)</f>
        <v>#VALUE!</v>
      </c>
      <c r="B7057" s="47" t="s">
        <v>18570</v>
      </c>
      <c r="C7057" s="46" t="s">
        <v>352</v>
      </c>
      <c r="D7057" s="48">
        <v>0.32</v>
      </c>
    </row>
    <row r="7058" spans="1:4" x14ac:dyDescent="0.25">
      <c r="A7058" s="46" t="e">
        <f ca="1">HYPERLINK("#"&amp;CELL("address",OFFSET([4]Analítico!$B$1,MATCH(101302,[4]Analítico!$B:$B,0)-1,3)),101302)</f>
        <v>#VALUE!</v>
      </c>
      <c r="B7058" s="47" t="s">
        <v>18571</v>
      </c>
      <c r="C7058" s="46" t="s">
        <v>18482</v>
      </c>
      <c r="D7058" s="48">
        <v>42.92</v>
      </c>
    </row>
    <row r="7059" spans="1:4" x14ac:dyDescent="0.25">
      <c r="A7059" s="46" t="e">
        <f ca="1">HYPERLINK("#"&amp;CELL("address",OFFSET([4]Analítico!$B$1,MATCH(95324,[4]Analítico!$B:$B,0)-1,3)),95324)</f>
        <v>#VALUE!</v>
      </c>
      <c r="B7059" s="47" t="s">
        <v>18572</v>
      </c>
      <c r="C7059" s="46" t="s">
        <v>352</v>
      </c>
      <c r="D7059" s="48">
        <v>0.38</v>
      </c>
    </row>
    <row r="7060" spans="1:4" x14ac:dyDescent="0.25">
      <c r="A7060" s="46" t="e">
        <f ca="1">HYPERLINK("#"&amp;CELL("address",OFFSET([4]Analítico!$B$1,MATCH(101304,[4]Analítico!$B:$B,0)-1,3)),101304)</f>
        <v>#VALUE!</v>
      </c>
      <c r="B7060" s="47" t="s">
        <v>18573</v>
      </c>
      <c r="C7060" s="46" t="s">
        <v>18482</v>
      </c>
      <c r="D7060" s="48">
        <v>50.71</v>
      </c>
    </row>
    <row r="7061" spans="1:4" x14ac:dyDescent="0.25">
      <c r="A7061" s="46" t="e">
        <f ca="1">HYPERLINK("#"&amp;CELL("address",OFFSET([4]Analítico!$B$1,MATCH(95325,[4]Analítico!$B:$B,0)-1,3)),95325)</f>
        <v>#VALUE!</v>
      </c>
      <c r="B7061" s="47" t="s">
        <v>18574</v>
      </c>
      <c r="C7061" s="46" t="s">
        <v>352</v>
      </c>
      <c r="D7061" s="48">
        <v>0.56999999999999995</v>
      </c>
    </row>
    <row r="7062" spans="1:4" x14ac:dyDescent="0.25">
      <c r="A7062" s="46" t="e">
        <f ca="1">HYPERLINK("#"&amp;CELL("address",OFFSET([4]Analítico!$B$1,MATCH(101305,[4]Analítico!$B:$B,0)-1,3)),101305)</f>
        <v>#VALUE!</v>
      </c>
      <c r="B7062" s="47" t="s">
        <v>18575</v>
      </c>
      <c r="C7062" s="46" t="s">
        <v>18482</v>
      </c>
      <c r="D7062" s="48">
        <v>76.05</v>
      </c>
    </row>
    <row r="7063" spans="1:4" x14ac:dyDescent="0.25">
      <c r="A7063" s="46" t="e">
        <f ca="1">HYPERLINK("#"&amp;CELL("address",OFFSET([4]Analítico!$B$1,MATCH(95328,[4]Analítico!$B:$B,0)-1,3)),95328)</f>
        <v>#VALUE!</v>
      </c>
      <c r="B7063" s="47" t="s">
        <v>18576</v>
      </c>
      <c r="C7063" s="46" t="s">
        <v>352</v>
      </c>
      <c r="D7063" s="48">
        <v>0.3</v>
      </c>
    </row>
    <row r="7064" spans="1:4" x14ac:dyDescent="0.25">
      <c r="A7064" s="46" t="e">
        <f ca="1">HYPERLINK("#"&amp;CELL("address",OFFSET([4]Analítico!$B$1,MATCH(101307,[4]Analítico!$B:$B,0)-1,3)),101307)</f>
        <v>#VALUE!</v>
      </c>
      <c r="B7064" s="47" t="s">
        <v>18577</v>
      </c>
      <c r="C7064" s="46" t="s">
        <v>18482</v>
      </c>
      <c r="D7064" s="48">
        <v>39.630000000000003</v>
      </c>
    </row>
    <row r="7065" spans="1:4" x14ac:dyDescent="0.25">
      <c r="A7065" s="46" t="e">
        <f ca="1">HYPERLINK("#"&amp;CELL("address",OFFSET([4]Analítico!$B$1,MATCH(101309,[4]Analítico!$B:$B,0)-1,3)),101309)</f>
        <v>#VALUE!</v>
      </c>
      <c r="B7065" s="47" t="s">
        <v>18578</v>
      </c>
      <c r="C7065" s="46" t="s">
        <v>18482</v>
      </c>
      <c r="D7065" s="48">
        <v>46.64</v>
      </c>
    </row>
    <row r="7066" spans="1:4" x14ac:dyDescent="0.25">
      <c r="A7066" s="46" t="e">
        <f ca="1">HYPERLINK("#"&amp;CELL("address",OFFSET([4]Analítico!$B$1,MATCH(95329,[4]Analítico!$B:$B,0)-1,3)),95329)</f>
        <v>#VALUE!</v>
      </c>
      <c r="B7066" s="47" t="s">
        <v>18579</v>
      </c>
      <c r="C7066" s="46" t="s">
        <v>352</v>
      </c>
      <c r="D7066" s="48">
        <v>0.38</v>
      </c>
    </row>
    <row r="7067" spans="1:4" x14ac:dyDescent="0.25">
      <c r="A7067" s="46" t="e">
        <f ca="1">HYPERLINK("#"&amp;CELL("address",OFFSET([4]Analítico!$B$1,MATCH(101310,[4]Analítico!$B:$B,0)-1,3)),101310)</f>
        <v>#VALUE!</v>
      </c>
      <c r="B7067" s="47" t="s">
        <v>18580</v>
      </c>
      <c r="C7067" s="46" t="s">
        <v>18482</v>
      </c>
      <c r="D7067" s="48">
        <v>50.71</v>
      </c>
    </row>
    <row r="7068" spans="1:4" x14ac:dyDescent="0.25">
      <c r="A7068" s="46" t="e">
        <f ca="1">HYPERLINK("#"&amp;CELL("address",OFFSET([4]Analítico!$B$1,MATCH(101311,[4]Analítico!$B:$B,0)-1,3)),101311)</f>
        <v>#VALUE!</v>
      </c>
      <c r="B7068" s="47" t="s">
        <v>18581</v>
      </c>
      <c r="C7068" s="46" t="s">
        <v>18482</v>
      </c>
      <c r="D7068" s="48">
        <v>39.630000000000003</v>
      </c>
    </row>
    <row r="7069" spans="1:4" x14ac:dyDescent="0.25">
      <c r="A7069" s="46" t="e">
        <f ca="1">HYPERLINK("#"&amp;CELL("address",OFFSET([4]Analítico!$B$1,MATCH(95330,[4]Analítico!$B:$B,0)-1,3)),95330)</f>
        <v>#VALUE!</v>
      </c>
      <c r="B7069" s="47" t="s">
        <v>18582</v>
      </c>
      <c r="C7069" s="46" t="s">
        <v>352</v>
      </c>
      <c r="D7069" s="48">
        <v>0.3</v>
      </c>
    </row>
    <row r="7070" spans="1:4" x14ac:dyDescent="0.25">
      <c r="A7070" s="46" t="e">
        <f ca="1">HYPERLINK("#"&amp;CELL("address",OFFSET([4]Analítico!$B$1,MATCH(101312,[4]Analítico!$B:$B,0)-1,3)),101312)</f>
        <v>#VALUE!</v>
      </c>
      <c r="B7070" s="47" t="s">
        <v>18583</v>
      </c>
      <c r="C7070" s="46" t="s">
        <v>18482</v>
      </c>
      <c r="D7070" s="48">
        <v>59.1</v>
      </c>
    </row>
    <row r="7071" spans="1:4" x14ac:dyDescent="0.25">
      <c r="A7071" s="46" t="e">
        <f ca="1">HYPERLINK("#"&amp;CELL("address",OFFSET([4]Analítico!$B$1,MATCH(95331,[4]Analítico!$B:$B,0)-1,3)),95331)</f>
        <v>#VALUE!</v>
      </c>
      <c r="B7071" s="47" t="s">
        <v>18584</v>
      </c>
      <c r="C7071" s="46" t="s">
        <v>352</v>
      </c>
      <c r="D7071" s="48">
        <v>0.44</v>
      </c>
    </row>
    <row r="7072" spans="1:4" x14ac:dyDescent="0.25">
      <c r="A7072" s="46" t="e">
        <f ca="1">HYPERLINK("#"&amp;CELL("address",OFFSET([4]Analítico!$B$1,MATCH(95400,[4]Analítico!$B:$B,0)-1,3)),95400)</f>
        <v>#VALUE!</v>
      </c>
      <c r="B7072" s="47" t="s">
        <v>18585</v>
      </c>
      <c r="C7072" s="46" t="s">
        <v>352</v>
      </c>
      <c r="D7072" s="48">
        <v>0.32</v>
      </c>
    </row>
    <row r="7073" spans="1:4" x14ac:dyDescent="0.25">
      <c r="A7073" s="46" t="e">
        <f ca="1">HYPERLINK("#"&amp;CELL("address",OFFSET([4]Analítico!$B$1,MATCH(95411,[4]Analítico!$B:$B,0)-1,3)),95411)</f>
        <v>#VALUE!</v>
      </c>
      <c r="B7073" s="47" t="s">
        <v>18586</v>
      </c>
      <c r="C7073" s="46" t="s">
        <v>18482</v>
      </c>
      <c r="D7073" s="48">
        <v>43.38</v>
      </c>
    </row>
    <row r="7074" spans="1:4" x14ac:dyDescent="0.25">
      <c r="A7074" s="46" t="e">
        <f ca="1">HYPERLINK("#"&amp;CELL("address",OFFSET([4]Analítico!$B$1,MATCH(95332,[4]Analítico!$B:$B,0)-1,3)),95332)</f>
        <v>#VALUE!</v>
      </c>
      <c r="B7074" s="47" t="s">
        <v>18587</v>
      </c>
      <c r="C7074" s="46" t="s">
        <v>352</v>
      </c>
      <c r="D7074" s="48">
        <v>1.3</v>
      </c>
    </row>
    <row r="7075" spans="1:4" x14ac:dyDescent="0.25">
      <c r="A7075" s="46" t="e">
        <f ca="1">HYPERLINK("#"&amp;CELL("address",OFFSET([4]Analítico!$B$1,MATCH(101313,[4]Analítico!$B:$B,0)-1,3)),101313)</f>
        <v>#VALUE!</v>
      </c>
      <c r="B7075" s="47" t="s">
        <v>18588</v>
      </c>
      <c r="C7075" s="46" t="s">
        <v>18482</v>
      </c>
      <c r="D7075" s="48">
        <v>172.02</v>
      </c>
    </row>
    <row r="7076" spans="1:4" x14ac:dyDescent="0.25">
      <c r="A7076" s="46" t="e">
        <f ca="1">HYPERLINK("#"&amp;CELL("address",OFFSET([4]Analítico!$B$1,MATCH(95334,[4]Analítico!$B:$B,0)-1,3)),95334)</f>
        <v>#VALUE!</v>
      </c>
      <c r="B7076" s="47" t="s">
        <v>18589</v>
      </c>
      <c r="C7076" s="46" t="s">
        <v>352</v>
      </c>
      <c r="D7076" s="48">
        <v>1.26</v>
      </c>
    </row>
    <row r="7077" spans="1:4" x14ac:dyDescent="0.25">
      <c r="A7077" s="46" t="e">
        <f ca="1">HYPERLINK("#"&amp;CELL("address",OFFSET([4]Analítico!$B$1,MATCH(101315,[4]Analítico!$B:$B,0)-1,3)),101315)</f>
        <v>#VALUE!</v>
      </c>
      <c r="B7077" s="47" t="s">
        <v>18590</v>
      </c>
      <c r="C7077" s="46" t="s">
        <v>18482</v>
      </c>
      <c r="D7077" s="48">
        <v>167.42</v>
      </c>
    </row>
    <row r="7078" spans="1:4" x14ac:dyDescent="0.25">
      <c r="A7078" s="46" t="e">
        <f ca="1">HYPERLINK("#"&amp;CELL("address",OFFSET([4]Analítico!$B$1,MATCH(95335,[4]Analítico!$B:$B,0)-1,3)),95335)</f>
        <v>#VALUE!</v>
      </c>
      <c r="B7078" s="47" t="s">
        <v>18591</v>
      </c>
      <c r="C7078" s="46" t="s">
        <v>352</v>
      </c>
      <c r="D7078" s="48">
        <v>0.56000000000000005</v>
      </c>
    </row>
    <row r="7079" spans="1:4" x14ac:dyDescent="0.25">
      <c r="A7079" s="46" t="e">
        <f ca="1">HYPERLINK("#"&amp;CELL("address",OFFSET([4]Analítico!$B$1,MATCH(101316,[4]Analítico!$B:$B,0)-1,3)),101316)</f>
        <v>#VALUE!</v>
      </c>
      <c r="B7079" s="47" t="s">
        <v>18592</v>
      </c>
      <c r="C7079" s="46" t="s">
        <v>18482</v>
      </c>
      <c r="D7079" s="48">
        <v>73.98</v>
      </c>
    </row>
    <row r="7080" spans="1:4" x14ac:dyDescent="0.25">
      <c r="A7080" s="46" t="e">
        <f ca="1">HYPERLINK("#"&amp;CELL("address",OFFSET([4]Analítico!$B$1,MATCH(95401,[4]Analítico!$B:$B,0)-1,3)),95401)</f>
        <v>#VALUE!</v>
      </c>
      <c r="B7080" s="47" t="s">
        <v>18593</v>
      </c>
      <c r="C7080" s="46" t="s">
        <v>352</v>
      </c>
      <c r="D7080" s="48">
        <v>0.97</v>
      </c>
    </row>
    <row r="7081" spans="1:4" x14ac:dyDescent="0.25">
      <c r="A7081" s="46" t="e">
        <f ca="1">HYPERLINK("#"&amp;CELL("address",OFFSET([4]Analítico!$B$1,MATCH(95422,[4]Analítico!$B:$B,0)-1,3)),95422)</f>
        <v>#VALUE!</v>
      </c>
      <c r="B7081" s="47" t="s">
        <v>18594</v>
      </c>
      <c r="C7081" s="46" t="s">
        <v>18482</v>
      </c>
      <c r="D7081" s="48">
        <v>128.69999999999999</v>
      </c>
    </row>
    <row r="7082" spans="1:4" x14ac:dyDescent="0.25">
      <c r="A7082" s="46" t="e">
        <f ca="1">HYPERLINK("#"&amp;CELL("address",OFFSET([4]Analítico!$B$1,MATCH(95402,[4]Analítico!$B:$B,0)-1,3)),95402)</f>
        <v>#VALUE!</v>
      </c>
      <c r="B7082" s="47" t="s">
        <v>18595</v>
      </c>
      <c r="C7082" s="46" t="s">
        <v>352</v>
      </c>
      <c r="D7082" s="48">
        <v>1.98</v>
      </c>
    </row>
    <row r="7083" spans="1:4" x14ac:dyDescent="0.25">
      <c r="A7083" s="46" t="e">
        <f ca="1">HYPERLINK("#"&amp;CELL("address",OFFSET([4]Analítico!$B$1,MATCH(95415,[4]Analítico!$B:$B,0)-1,3)),95415)</f>
        <v>#VALUE!</v>
      </c>
      <c r="B7083" s="47" t="s">
        <v>18596</v>
      </c>
      <c r="C7083" s="46" t="s">
        <v>18482</v>
      </c>
      <c r="D7083" s="48">
        <v>262.27</v>
      </c>
    </row>
    <row r="7084" spans="1:4" x14ac:dyDescent="0.25">
      <c r="A7084" s="46" t="e">
        <f ca="1">HYPERLINK("#"&amp;CELL("address",OFFSET([4]Analítico!$B$1,MATCH(95403,[4]Analítico!$B:$B,0)-1,3)),95403)</f>
        <v>#VALUE!</v>
      </c>
      <c r="B7084" s="47" t="s">
        <v>18597</v>
      </c>
      <c r="C7084" s="46" t="s">
        <v>352</v>
      </c>
      <c r="D7084" s="48">
        <v>2.02</v>
      </c>
    </row>
    <row r="7085" spans="1:4" x14ac:dyDescent="0.25">
      <c r="A7085" s="46" t="e">
        <f ca="1">HYPERLINK("#"&amp;CELL("address",OFFSET([4]Analítico!$B$1,MATCH(95417,[4]Analítico!$B:$B,0)-1,3)),95417)</f>
        <v>#VALUE!</v>
      </c>
      <c r="B7085" s="47" t="s">
        <v>18598</v>
      </c>
      <c r="C7085" s="46" t="s">
        <v>18482</v>
      </c>
      <c r="D7085" s="48">
        <v>266.8</v>
      </c>
    </row>
    <row r="7086" spans="1:4" x14ac:dyDescent="0.25">
      <c r="A7086" s="46" t="e">
        <f ca="1">HYPERLINK("#"&amp;CELL("address",OFFSET([4]Analítico!$B$1,MATCH(95404,[4]Analítico!$B:$B,0)-1,3)),95404)</f>
        <v>#VALUE!</v>
      </c>
      <c r="B7086" s="47" t="s">
        <v>18599</v>
      </c>
      <c r="C7086" s="46" t="s">
        <v>352</v>
      </c>
      <c r="D7086" s="48">
        <v>2.83</v>
      </c>
    </row>
    <row r="7087" spans="1:4" x14ac:dyDescent="0.25">
      <c r="A7087" s="46" t="e">
        <f ca="1">HYPERLINK("#"&amp;CELL("address",OFFSET([4]Analítico!$B$1,MATCH(95418,[4]Analítico!$B:$B,0)-1,3)),95418)</f>
        <v>#VALUE!</v>
      </c>
      <c r="B7087" s="47" t="s">
        <v>18600</v>
      </c>
      <c r="C7087" s="46" t="s">
        <v>18482</v>
      </c>
      <c r="D7087" s="48">
        <v>373.74</v>
      </c>
    </row>
    <row r="7088" spans="1:4" x14ac:dyDescent="0.25">
      <c r="A7088" s="46" t="e">
        <f ca="1">HYPERLINK("#"&amp;CELL("address",OFFSET([4]Analítico!$B$1,MATCH(95337,[4]Analítico!$B:$B,0)-1,3)),95337)</f>
        <v>#VALUE!</v>
      </c>
      <c r="B7088" s="47" t="s">
        <v>18601</v>
      </c>
      <c r="C7088" s="46" t="s">
        <v>352</v>
      </c>
      <c r="D7088" s="48">
        <v>0.3</v>
      </c>
    </row>
    <row r="7089" spans="1:4" x14ac:dyDescent="0.25">
      <c r="A7089" s="46" t="e">
        <f ca="1">HYPERLINK("#"&amp;CELL("address",OFFSET([4]Analítico!$B$1,MATCH(101322,[4]Analítico!$B:$B,0)-1,3)),101322)</f>
        <v>#VALUE!</v>
      </c>
      <c r="B7089" s="47" t="s">
        <v>18602</v>
      </c>
      <c r="C7089" s="46" t="s">
        <v>18482</v>
      </c>
      <c r="D7089" s="48">
        <v>39.630000000000003</v>
      </c>
    </row>
    <row r="7090" spans="1:4" x14ac:dyDescent="0.25">
      <c r="A7090" s="46" t="e">
        <f ca="1">HYPERLINK("#"&amp;CELL("address",OFFSET([4]Analítico!$B$1,MATCH(95338,[4]Analítico!$B:$B,0)-1,3)),95338)</f>
        <v>#VALUE!</v>
      </c>
      <c r="B7090" s="47" t="s">
        <v>18603</v>
      </c>
      <c r="C7090" s="46" t="s">
        <v>352</v>
      </c>
      <c r="D7090" s="48">
        <v>0.55000000000000004</v>
      </c>
    </row>
    <row r="7091" spans="1:4" x14ac:dyDescent="0.25">
      <c r="A7091" s="46" t="e">
        <f ca="1">HYPERLINK("#"&amp;CELL("address",OFFSET([4]Analítico!$B$1,MATCH(101323,[4]Analítico!$B:$B,0)-1,3)),101323)</f>
        <v>#VALUE!</v>
      </c>
      <c r="B7091" s="47" t="s">
        <v>18604</v>
      </c>
      <c r="C7091" s="46" t="s">
        <v>18482</v>
      </c>
      <c r="D7091" s="48">
        <v>72.83</v>
      </c>
    </row>
    <row r="7092" spans="1:4" x14ac:dyDescent="0.25">
      <c r="A7092" s="46" t="e">
        <f ca="1">HYPERLINK("#"&amp;CELL("address",OFFSET([4]Analítico!$B$1,MATCH(102918,[4]Analítico!$B:$B,0)-1,3)),102918)</f>
        <v>#VALUE!</v>
      </c>
      <c r="B7092" s="47" t="s">
        <v>18605</v>
      </c>
      <c r="C7092" s="46" t="s">
        <v>352</v>
      </c>
      <c r="D7092" s="48">
        <v>0</v>
      </c>
    </row>
    <row r="7093" spans="1:4" x14ac:dyDescent="0.25">
      <c r="A7093" s="46" t="e">
        <f ca="1">HYPERLINK("#"&amp;CELL("address",OFFSET([4]Analítico!$B$1,MATCH(101325,[4]Analítico!$B:$B,0)-1,3)),101325)</f>
        <v>#VALUE!</v>
      </c>
      <c r="B7093" s="47" t="s">
        <v>18606</v>
      </c>
      <c r="C7093" s="46" t="s">
        <v>18482</v>
      </c>
      <c r="D7093" s="48">
        <v>66</v>
      </c>
    </row>
    <row r="7094" spans="1:4" x14ac:dyDescent="0.25">
      <c r="A7094" s="46" t="e">
        <f ca="1">HYPERLINK("#"&amp;CELL("address",OFFSET([4]Analítico!$B$1,MATCH(95390,[4]Analítico!$B:$B,0)-1,3)),95390)</f>
        <v>#VALUE!</v>
      </c>
      <c r="B7094" s="47" t="s">
        <v>18607</v>
      </c>
      <c r="C7094" s="46" t="s">
        <v>352</v>
      </c>
      <c r="D7094" s="48">
        <v>0.11</v>
      </c>
    </row>
    <row r="7095" spans="1:4" x14ac:dyDescent="0.25">
      <c r="A7095" s="46" t="e">
        <f ca="1">HYPERLINK("#"&amp;CELL("address",OFFSET([4]Analítico!$B$1,MATCH(101326,[4]Analítico!$B:$B,0)-1,3)),101326)</f>
        <v>#VALUE!</v>
      </c>
      <c r="B7095" s="47" t="s">
        <v>18608</v>
      </c>
      <c r="C7095" s="46" t="s">
        <v>18482</v>
      </c>
      <c r="D7095" s="48">
        <v>15.46</v>
      </c>
    </row>
    <row r="7096" spans="1:4" x14ac:dyDescent="0.25">
      <c r="A7096" s="46" t="e">
        <f ca="1">HYPERLINK("#"&amp;CELL("address",OFFSET([4]Analítico!$B$1,MATCH(95340,[4]Analítico!$B:$B,0)-1,3)),95340)</f>
        <v>#VALUE!</v>
      </c>
      <c r="B7096" s="47" t="s">
        <v>18609</v>
      </c>
      <c r="C7096" s="46" t="s">
        <v>352</v>
      </c>
      <c r="D7096" s="48">
        <v>0.38</v>
      </c>
    </row>
    <row r="7097" spans="1:4" x14ac:dyDescent="0.25">
      <c r="A7097" s="46" t="e">
        <f ca="1">HYPERLINK("#"&amp;CELL("address",OFFSET([4]Analítico!$B$1,MATCH(101330,[4]Analítico!$B:$B,0)-1,3)),101330)</f>
        <v>#VALUE!</v>
      </c>
      <c r="B7097" s="47" t="s">
        <v>18610</v>
      </c>
      <c r="C7097" s="46" t="s">
        <v>18482</v>
      </c>
      <c r="D7097" s="48">
        <v>50.71</v>
      </c>
    </row>
    <row r="7098" spans="1:4" x14ac:dyDescent="0.25">
      <c r="A7098" s="46" t="e">
        <f ca="1">HYPERLINK("#"&amp;CELL("address",OFFSET([4]Analítico!$B$1,MATCH(101331,[4]Analítico!$B:$B,0)-1,3)),101331)</f>
        <v>#VALUE!</v>
      </c>
      <c r="B7098" s="47" t="s">
        <v>18611</v>
      </c>
      <c r="C7098" s="46" t="s">
        <v>18482</v>
      </c>
      <c r="D7098" s="48">
        <v>52.55</v>
      </c>
    </row>
    <row r="7099" spans="1:4" x14ac:dyDescent="0.25">
      <c r="A7099" s="46" t="e">
        <f ca="1">HYPERLINK("#"&amp;CELL("address",OFFSET([4]Analítico!$B$1,MATCH(95341,[4]Analítico!$B:$B,0)-1,3)),95341)</f>
        <v>#VALUE!</v>
      </c>
      <c r="B7099" s="47" t="s">
        <v>18612</v>
      </c>
      <c r="C7099" s="46" t="s">
        <v>352</v>
      </c>
      <c r="D7099" s="48">
        <v>0.39</v>
      </c>
    </row>
    <row r="7100" spans="1:4" x14ac:dyDescent="0.25">
      <c r="A7100" s="46" t="e">
        <f ca="1">HYPERLINK("#"&amp;CELL("address",OFFSET([4]Analítico!$B$1,MATCH(95339,[4]Analítico!$B:$B,0)-1,3)),95339)</f>
        <v>#VALUE!</v>
      </c>
      <c r="B7100" s="47" t="s">
        <v>18613</v>
      </c>
      <c r="C7100" s="46" t="s">
        <v>352</v>
      </c>
      <c r="D7100" s="48">
        <v>0.53</v>
      </c>
    </row>
    <row r="7101" spans="1:4" x14ac:dyDescent="0.25">
      <c r="A7101" s="46" t="e">
        <f ca="1">HYPERLINK("#"&amp;CELL("address",OFFSET([4]Analítico!$B$1,MATCH(101329,[4]Analítico!$B:$B,0)-1,3)),101329)</f>
        <v>#VALUE!</v>
      </c>
      <c r="B7101" s="47" t="s">
        <v>18614</v>
      </c>
      <c r="C7101" s="46" t="s">
        <v>18482</v>
      </c>
      <c r="D7101" s="48">
        <v>70.28</v>
      </c>
    </row>
    <row r="7102" spans="1:4" x14ac:dyDescent="0.25">
      <c r="A7102" s="46" t="e">
        <f ca="1">HYPERLINK("#"&amp;CELL("address",OFFSET([4]Analítico!$B$1,MATCH(95342,[4]Analítico!$B:$B,0)-1,3)),95342)</f>
        <v>#VALUE!</v>
      </c>
      <c r="B7102" s="47" t="s">
        <v>18615</v>
      </c>
      <c r="C7102" s="46" t="s">
        <v>352</v>
      </c>
      <c r="D7102" s="48">
        <v>0.34</v>
      </c>
    </row>
    <row r="7103" spans="1:4" x14ac:dyDescent="0.25">
      <c r="A7103" s="46" t="e">
        <f ca="1">HYPERLINK("#"&amp;CELL("address",OFFSET([4]Analítico!$B$1,MATCH(101333,[4]Analítico!$B:$B,0)-1,3)),101333)</f>
        <v>#VALUE!</v>
      </c>
      <c r="B7103" s="47" t="s">
        <v>18616</v>
      </c>
      <c r="C7103" s="46" t="s">
        <v>18482</v>
      </c>
      <c r="D7103" s="48">
        <v>45.72</v>
      </c>
    </row>
    <row r="7104" spans="1:4" x14ac:dyDescent="0.25">
      <c r="A7104" s="46" t="e">
        <f ca="1">HYPERLINK("#"&amp;CELL("address",OFFSET([4]Analítico!$B$1,MATCH(100298,[4]Analítico!$B:$B,0)-1,3)),100298)</f>
        <v>#VALUE!</v>
      </c>
      <c r="B7104" s="47" t="s">
        <v>18617</v>
      </c>
      <c r="C7104" s="46" t="s">
        <v>352</v>
      </c>
      <c r="D7104" s="48">
        <v>0.96</v>
      </c>
    </row>
    <row r="7105" spans="1:4" x14ac:dyDescent="0.25">
      <c r="A7105" s="46" t="e">
        <f ca="1">HYPERLINK("#"&amp;CELL("address",OFFSET([4]Analítico!$B$1,MATCH(101334,[4]Analítico!$B:$B,0)-1,3)),101334)</f>
        <v>#VALUE!</v>
      </c>
      <c r="B7105" s="47" t="s">
        <v>18618</v>
      </c>
      <c r="C7105" s="46" t="s">
        <v>18482</v>
      </c>
      <c r="D7105" s="48">
        <v>127.56</v>
      </c>
    </row>
    <row r="7106" spans="1:4" x14ac:dyDescent="0.25">
      <c r="A7106" s="46" t="e">
        <f ca="1">HYPERLINK("#"&amp;CELL("address",OFFSET([4]Analítico!$B$1,MATCH(95405,[4]Analítico!$B:$B,0)-1,3)),95405)</f>
        <v>#VALUE!</v>
      </c>
      <c r="B7106" s="47" t="s">
        <v>18619</v>
      </c>
      <c r="C7106" s="46" t="s">
        <v>352</v>
      </c>
      <c r="D7106" s="48">
        <v>1.59</v>
      </c>
    </row>
    <row r="7107" spans="1:4" x14ac:dyDescent="0.25">
      <c r="A7107" s="46" t="e">
        <f ca="1">HYPERLINK("#"&amp;CELL("address",OFFSET([4]Analítico!$B$1,MATCH(95423,[4]Analítico!$B:$B,0)-1,3)),95423)</f>
        <v>#VALUE!</v>
      </c>
      <c r="B7107" s="47" t="s">
        <v>18620</v>
      </c>
      <c r="C7107" s="46" t="s">
        <v>18482</v>
      </c>
      <c r="D7107" s="48">
        <v>209.94</v>
      </c>
    </row>
    <row r="7108" spans="1:4" x14ac:dyDescent="0.25">
      <c r="A7108" s="46" t="e">
        <f ca="1">HYPERLINK("#"&amp;CELL("address",OFFSET([4]Analítico!$B$1,MATCH(100295,[4]Analítico!$B:$B,0)-1,3)),100295)</f>
        <v>#VALUE!</v>
      </c>
      <c r="B7108" s="47" t="s">
        <v>18621</v>
      </c>
      <c r="C7108" s="46" t="s">
        <v>352</v>
      </c>
      <c r="D7108" s="48">
        <v>1.06</v>
      </c>
    </row>
    <row r="7109" spans="1:4" x14ac:dyDescent="0.25">
      <c r="A7109" s="46" t="e">
        <f ca="1">HYPERLINK("#"&amp;CELL("address",OFFSET([4]Analítico!$B$1,MATCH(101303,[4]Analítico!$B:$B,0)-1,3)),101303)</f>
        <v>#VALUE!</v>
      </c>
      <c r="B7109" s="47" t="s">
        <v>18622</v>
      </c>
      <c r="C7109" s="46" t="s">
        <v>18482</v>
      </c>
      <c r="D7109" s="48">
        <v>140.56</v>
      </c>
    </row>
    <row r="7110" spans="1:4" x14ac:dyDescent="0.25">
      <c r="A7110" s="46" t="e">
        <f ca="1">HYPERLINK("#"&amp;CELL("address",OFFSET([4]Analítico!$B$1,MATCH(95344,[4]Analítico!$B:$B,0)-1,3)),95344)</f>
        <v>#VALUE!</v>
      </c>
      <c r="B7110" s="47" t="s">
        <v>18623</v>
      </c>
      <c r="C7110" s="46" t="s">
        <v>352</v>
      </c>
      <c r="D7110" s="48">
        <v>0.3</v>
      </c>
    </row>
    <row r="7111" spans="1:4" x14ac:dyDescent="0.25">
      <c r="A7111" s="46" t="e">
        <f ca="1">HYPERLINK("#"&amp;CELL("address",OFFSET([4]Analítico!$B$1,MATCH(101308,[4]Analítico!$B:$B,0)-1,3)),101308)</f>
        <v>#VALUE!</v>
      </c>
      <c r="B7111" s="47" t="s">
        <v>18624</v>
      </c>
      <c r="C7111" s="46" t="s">
        <v>18482</v>
      </c>
      <c r="D7111" s="48">
        <v>40.33</v>
      </c>
    </row>
    <row r="7112" spans="1:4" x14ac:dyDescent="0.25">
      <c r="A7112" s="46" t="e">
        <f ca="1">HYPERLINK("#"&amp;CELL("address",OFFSET([4]Analítico!$B$1,MATCH(105536,[4]Analítico!$B:$B,0)-1,3)),105536)</f>
        <v>#VALUE!</v>
      </c>
      <c r="B7112" s="47" t="s">
        <v>18625</v>
      </c>
      <c r="C7112" s="46" t="s">
        <v>352</v>
      </c>
      <c r="D7112" s="48">
        <v>0</v>
      </c>
    </row>
    <row r="7113" spans="1:4" x14ac:dyDescent="0.25">
      <c r="A7113" s="46" t="e">
        <f ca="1">HYPERLINK("#"&amp;CELL("address",OFFSET([4]Analítico!$B$1,MATCH(101320,[4]Analítico!$B:$B,0)-1,3)),101320)</f>
        <v>#VALUE!</v>
      </c>
      <c r="B7113" s="47" t="s">
        <v>18626</v>
      </c>
      <c r="C7113" s="46" t="s">
        <v>18482</v>
      </c>
      <c r="D7113" s="48">
        <v>34.81</v>
      </c>
    </row>
    <row r="7114" spans="1:4" x14ac:dyDescent="0.25">
      <c r="A7114" s="46" t="e">
        <f ca="1">HYPERLINK("#"&amp;CELL("address",OFFSET([4]Analítico!$B$1,MATCH(95343,[4]Analítico!$B:$B,0)-1,3)),95343)</f>
        <v>#VALUE!</v>
      </c>
      <c r="B7114" s="47" t="s">
        <v>18627</v>
      </c>
      <c r="C7114" s="46" t="s">
        <v>352</v>
      </c>
      <c r="D7114" s="48">
        <v>0.5</v>
      </c>
    </row>
    <row r="7115" spans="1:4" x14ac:dyDescent="0.25">
      <c r="A7115" s="46" t="e">
        <f ca="1">HYPERLINK("#"&amp;CELL("address",OFFSET([4]Analítico!$B$1,MATCH(95345,[4]Analítico!$B:$B,0)-1,3)),95345)</f>
        <v>#VALUE!</v>
      </c>
      <c r="B7115" s="47" t="s">
        <v>18628</v>
      </c>
      <c r="C7115" s="46" t="s">
        <v>352</v>
      </c>
      <c r="D7115" s="48">
        <v>0.97</v>
      </c>
    </row>
    <row r="7116" spans="1:4" x14ac:dyDescent="0.25">
      <c r="A7116" s="46" t="e">
        <f ca="1">HYPERLINK("#"&amp;CELL("address",OFFSET([4]Analítico!$B$1,MATCH(95346,[4]Analítico!$B:$B,0)-1,3)),95346)</f>
        <v>#VALUE!</v>
      </c>
      <c r="B7116" s="47" t="s">
        <v>18629</v>
      </c>
      <c r="C7116" s="46" t="s">
        <v>352</v>
      </c>
      <c r="D7116" s="48">
        <v>0.15</v>
      </c>
    </row>
    <row r="7117" spans="1:4" x14ac:dyDescent="0.25">
      <c r="A7117" s="46" t="e">
        <f ca="1">HYPERLINK("#"&amp;CELL("address",OFFSET([4]Analítico!$B$1,MATCH(101324,[4]Analítico!$B:$B,0)-1,3)),101324)</f>
        <v>#VALUE!</v>
      </c>
      <c r="B7117" s="47" t="s">
        <v>18630</v>
      </c>
      <c r="C7117" s="46" t="s">
        <v>18482</v>
      </c>
      <c r="D7117" s="48">
        <v>20.440000000000001</v>
      </c>
    </row>
    <row r="7118" spans="1:4" x14ac:dyDescent="0.25">
      <c r="A7118" s="46" t="e">
        <f ca="1">HYPERLINK("#"&amp;CELL("address",OFFSET([4]Analítico!$B$1,MATCH(101328,[4]Analítico!$B:$B,0)-1,3)),101328)</f>
        <v>#VALUE!</v>
      </c>
      <c r="B7118" s="47" t="s">
        <v>18631</v>
      </c>
      <c r="C7118" s="46" t="s">
        <v>18482</v>
      </c>
      <c r="D7118" s="48">
        <v>24.47</v>
      </c>
    </row>
    <row r="7119" spans="1:4" x14ac:dyDescent="0.25">
      <c r="A7119" s="46" t="e">
        <f ca="1">HYPERLINK("#"&amp;CELL("address",OFFSET([4]Analítico!$B$1,MATCH(95347,[4]Analítico!$B:$B,0)-1,3)),95347)</f>
        <v>#VALUE!</v>
      </c>
      <c r="B7119" s="47" t="s">
        <v>18632</v>
      </c>
      <c r="C7119" s="46" t="s">
        <v>352</v>
      </c>
      <c r="D7119" s="48">
        <v>0.14000000000000001</v>
      </c>
    </row>
    <row r="7120" spans="1:4" x14ac:dyDescent="0.25">
      <c r="A7120" s="46" t="e">
        <f ca="1">HYPERLINK("#"&amp;CELL("address",OFFSET([4]Analítico!$B$1,MATCH(95408,[4]Analítico!$B:$B,0)-1,3)),95408)</f>
        <v>#VALUE!</v>
      </c>
      <c r="B7120" s="47" t="s">
        <v>18633</v>
      </c>
      <c r="C7120" s="46" t="s">
        <v>18482</v>
      </c>
      <c r="D7120" s="48">
        <v>19.670000000000002</v>
      </c>
    </row>
    <row r="7121" spans="1:4" x14ac:dyDescent="0.25">
      <c r="A7121" s="46" t="e">
        <f ca="1">HYPERLINK("#"&amp;CELL("address",OFFSET([4]Analítico!$B$1,MATCH(95348,[4]Analítico!$B:$B,0)-1,3)),95348)</f>
        <v>#VALUE!</v>
      </c>
      <c r="B7121" s="47" t="s">
        <v>18634</v>
      </c>
      <c r="C7121" s="46" t="s">
        <v>352</v>
      </c>
      <c r="D7121" s="48">
        <v>0.18</v>
      </c>
    </row>
    <row r="7122" spans="1:4" x14ac:dyDescent="0.25">
      <c r="A7122" s="46" t="e">
        <f ca="1">HYPERLINK("#"&amp;CELL("address",OFFSET([4]Analítico!$B$1,MATCH(101332,[4]Analítico!$B:$B,0)-1,3)),101332)</f>
        <v>#VALUE!</v>
      </c>
      <c r="B7122" s="47" t="s">
        <v>18635</v>
      </c>
      <c r="C7122" s="46" t="s">
        <v>18482</v>
      </c>
      <c r="D7122" s="48">
        <v>16.38</v>
      </c>
    </row>
    <row r="7123" spans="1:4" x14ac:dyDescent="0.25">
      <c r="A7123" s="46" t="e">
        <f ca="1">HYPERLINK("#"&amp;CELL("address",OFFSET([4]Analítico!$B$1,MATCH(95349,[4]Analítico!$B:$B,0)-1,3)),95349)</f>
        <v>#VALUE!</v>
      </c>
      <c r="B7123" s="47" t="s">
        <v>18636</v>
      </c>
      <c r="C7123" s="46" t="s">
        <v>352</v>
      </c>
      <c r="D7123" s="48">
        <v>0.12</v>
      </c>
    </row>
    <row r="7124" spans="1:4" x14ac:dyDescent="0.25">
      <c r="A7124" s="46" t="e">
        <f ca="1">HYPERLINK("#"&amp;CELL("address",OFFSET([4]Analítico!$B$1,MATCH(101336,[4]Analítico!$B:$B,0)-1,3)),101336)</f>
        <v>#VALUE!</v>
      </c>
      <c r="B7124" s="47" t="s">
        <v>18637</v>
      </c>
      <c r="C7124" s="46" t="s">
        <v>18482</v>
      </c>
      <c r="D7124" s="48">
        <v>71.02</v>
      </c>
    </row>
    <row r="7125" spans="1:4" x14ac:dyDescent="0.25">
      <c r="A7125" s="46" t="e">
        <f ca="1">HYPERLINK("#"&amp;CELL("address",OFFSET([4]Analítico!$B$1,MATCH(95351,[4]Analítico!$B:$B,0)-1,3)),95351)</f>
        <v>#VALUE!</v>
      </c>
      <c r="B7125" s="47" t="s">
        <v>18638</v>
      </c>
      <c r="C7125" s="46" t="s">
        <v>352</v>
      </c>
      <c r="D7125" s="48">
        <v>0.53</v>
      </c>
    </row>
    <row r="7126" spans="1:4" x14ac:dyDescent="0.25">
      <c r="A7126" s="46" t="e">
        <f ca="1">HYPERLINK("#"&amp;CELL("address",OFFSET([4]Analítico!$B$1,MATCH(95352,[4]Analítico!$B:$B,0)-1,3)),95352)</f>
        <v>#VALUE!</v>
      </c>
      <c r="B7126" s="47" t="s">
        <v>18639</v>
      </c>
      <c r="C7126" s="46" t="s">
        <v>352</v>
      </c>
      <c r="D7126" s="48">
        <v>0.19</v>
      </c>
    </row>
    <row r="7127" spans="1:4" x14ac:dyDescent="0.25">
      <c r="A7127" s="46" t="e">
        <f ca="1">HYPERLINK("#"&amp;CELL("address",OFFSET([4]Analítico!$B$1,MATCH(101337,[4]Analítico!$B:$B,0)-1,3)),101337)</f>
        <v>#VALUE!</v>
      </c>
      <c r="B7127" s="47" t="s">
        <v>18640</v>
      </c>
      <c r="C7127" s="46" t="s">
        <v>18482</v>
      </c>
      <c r="D7127" s="48">
        <v>26.25</v>
      </c>
    </row>
    <row r="7128" spans="1:4" x14ac:dyDescent="0.25">
      <c r="A7128" s="46" t="e">
        <f ca="1">HYPERLINK("#"&amp;CELL("address",OFFSET([4]Analítico!$B$1,MATCH(101338,[4]Analítico!$B:$B,0)-1,3)),101338)</f>
        <v>#VALUE!</v>
      </c>
      <c r="B7128" s="47" t="s">
        <v>18641</v>
      </c>
      <c r="C7128" s="46" t="s">
        <v>18482</v>
      </c>
      <c r="D7128" s="48">
        <v>34.07</v>
      </c>
    </row>
    <row r="7129" spans="1:4" x14ac:dyDescent="0.25">
      <c r="A7129" s="46" t="e">
        <f ca="1">HYPERLINK("#"&amp;CELL("address",OFFSET([4]Analítico!$B$1,MATCH(95354,[4]Analítico!$B:$B,0)-1,3)),95354)</f>
        <v>#VALUE!</v>
      </c>
      <c r="B7129" s="47" t="s">
        <v>18642</v>
      </c>
      <c r="C7129" s="46" t="s">
        <v>352</v>
      </c>
      <c r="D7129" s="48">
        <v>0.23</v>
      </c>
    </row>
    <row r="7130" spans="1:4" x14ac:dyDescent="0.25">
      <c r="A7130" s="46" t="e">
        <f ca="1">HYPERLINK("#"&amp;CELL("address",OFFSET([4]Analítico!$B$1,MATCH(101339,[4]Analítico!$B:$B,0)-1,3)),101339)</f>
        <v>#VALUE!</v>
      </c>
      <c r="B7130" s="47" t="s">
        <v>18643</v>
      </c>
      <c r="C7130" s="46" t="s">
        <v>18482</v>
      </c>
      <c r="D7130" s="48">
        <v>31.36</v>
      </c>
    </row>
    <row r="7131" spans="1:4" x14ac:dyDescent="0.25">
      <c r="A7131" s="46" t="e">
        <f ca="1">HYPERLINK("#"&amp;CELL("address",OFFSET([4]Analítico!$B$1,MATCH(101340,[4]Analítico!$B:$B,0)-1,3)),101340)</f>
        <v>#VALUE!</v>
      </c>
      <c r="B7131" s="47" t="s">
        <v>18644</v>
      </c>
      <c r="C7131" s="46" t="s">
        <v>18482</v>
      </c>
      <c r="D7131" s="48">
        <v>28.44</v>
      </c>
    </row>
    <row r="7132" spans="1:4" x14ac:dyDescent="0.25">
      <c r="A7132" s="46" t="e">
        <f ca="1">HYPERLINK("#"&amp;CELL("address",OFFSET([4]Analítico!$B$1,MATCH(95389,[4]Analítico!$B:$B,0)-1,3)),95389)</f>
        <v>#VALUE!</v>
      </c>
      <c r="B7132" s="47" t="s">
        <v>18645</v>
      </c>
      <c r="C7132" s="46" t="s">
        <v>352</v>
      </c>
      <c r="D7132" s="48">
        <v>0.21</v>
      </c>
    </row>
    <row r="7133" spans="1:4" x14ac:dyDescent="0.25">
      <c r="A7133" s="46" t="e">
        <f ca="1">HYPERLINK("#"&amp;CELL("address",OFFSET([4]Analítico!$B$1,MATCH(101341,[4]Analítico!$B:$B,0)-1,3)),101341)</f>
        <v>#VALUE!</v>
      </c>
      <c r="B7133" s="47" t="s">
        <v>18646</v>
      </c>
      <c r="C7133" s="46" t="s">
        <v>18482</v>
      </c>
      <c r="D7133" s="48">
        <v>26.63</v>
      </c>
    </row>
    <row r="7134" spans="1:4" x14ac:dyDescent="0.25">
      <c r="A7134" s="46" t="e">
        <f ca="1">HYPERLINK("#"&amp;CELL("address",OFFSET([4]Analítico!$B$1,MATCH(95355,[4]Analítico!$B:$B,0)-1,3)),95355)</f>
        <v>#VALUE!</v>
      </c>
      <c r="B7134" s="47" t="s">
        <v>18647</v>
      </c>
      <c r="C7134" s="46" t="s">
        <v>352</v>
      </c>
      <c r="D7134" s="48">
        <v>0.2</v>
      </c>
    </row>
    <row r="7135" spans="1:4" x14ac:dyDescent="0.25">
      <c r="A7135" s="46" t="e">
        <f ca="1">HYPERLINK("#"&amp;CELL("address",OFFSET([4]Analítico!$B$1,MATCH(95356,[4]Analítico!$B:$B,0)-1,3)),95356)</f>
        <v>#VALUE!</v>
      </c>
      <c r="B7135" s="47" t="s">
        <v>18648</v>
      </c>
      <c r="C7135" s="46" t="s">
        <v>352</v>
      </c>
      <c r="D7135" s="48">
        <v>0.23</v>
      </c>
    </row>
    <row r="7136" spans="1:4" x14ac:dyDescent="0.25">
      <c r="A7136" s="46" t="e">
        <f ca="1">HYPERLINK("#"&amp;CELL("address",OFFSET([4]Analítico!$B$1,MATCH(101342,[4]Analítico!$B:$B,0)-1,3)),101342)</f>
        <v>#VALUE!</v>
      </c>
      <c r="B7136" s="47" t="s">
        <v>18649</v>
      </c>
      <c r="C7136" s="46" t="s">
        <v>18482</v>
      </c>
      <c r="D7136" s="48">
        <v>31.36</v>
      </c>
    </row>
    <row r="7137" spans="1:4" x14ac:dyDescent="0.25">
      <c r="A7137" s="46" t="e">
        <f ca="1">HYPERLINK("#"&amp;CELL("address",OFFSET([4]Analítico!$B$1,MATCH(95357,[4]Analítico!$B:$B,0)-1,3)),95357)</f>
        <v>#VALUE!</v>
      </c>
      <c r="B7137" s="47" t="s">
        <v>18650</v>
      </c>
      <c r="C7137" s="46" t="s">
        <v>352</v>
      </c>
      <c r="D7137" s="48">
        <v>0.44</v>
      </c>
    </row>
    <row r="7138" spans="1:4" x14ac:dyDescent="0.25">
      <c r="A7138" s="46" t="e">
        <f ca="1">HYPERLINK("#"&amp;CELL("address",OFFSET([4]Analítico!$B$1,MATCH(101343,[4]Analítico!$B:$B,0)-1,3)),101343)</f>
        <v>#VALUE!</v>
      </c>
      <c r="B7138" s="47" t="s">
        <v>18651</v>
      </c>
      <c r="C7138" s="46" t="s">
        <v>18482</v>
      </c>
      <c r="D7138" s="48">
        <v>58.08</v>
      </c>
    </row>
    <row r="7139" spans="1:4" x14ac:dyDescent="0.25">
      <c r="A7139" s="46" t="e">
        <f ca="1">HYPERLINK("#"&amp;CELL("address",OFFSET([4]Analítico!$B$1,MATCH(95358,[4]Analítico!$B:$B,0)-1,3)),95358)</f>
        <v>#VALUE!</v>
      </c>
      <c r="B7139" s="47" t="s">
        <v>18652</v>
      </c>
      <c r="C7139" s="46" t="s">
        <v>352</v>
      </c>
      <c r="D7139" s="48">
        <v>0.43</v>
      </c>
    </row>
    <row r="7140" spans="1:4" x14ac:dyDescent="0.25">
      <c r="A7140" s="46" t="e">
        <f ca="1">HYPERLINK("#"&amp;CELL("address",OFFSET([4]Analítico!$B$1,MATCH(101344,[4]Analítico!$B:$B,0)-1,3)),101344)</f>
        <v>#VALUE!</v>
      </c>
      <c r="B7140" s="47" t="s">
        <v>18653</v>
      </c>
      <c r="C7140" s="46" t="s">
        <v>18482</v>
      </c>
      <c r="D7140" s="48">
        <v>57.22</v>
      </c>
    </row>
    <row r="7141" spans="1:4" x14ac:dyDescent="0.25">
      <c r="A7141" s="46" t="e">
        <f ca="1">HYPERLINK("#"&amp;CELL("address",OFFSET([4]Analítico!$B$1,MATCH(95359,[4]Analítico!$B:$B,0)-1,3)),95359)</f>
        <v>#VALUE!</v>
      </c>
      <c r="B7141" s="47" t="s">
        <v>18654</v>
      </c>
      <c r="C7141" s="46" t="s">
        <v>352</v>
      </c>
      <c r="D7141" s="48">
        <v>0.44</v>
      </c>
    </row>
    <row r="7142" spans="1:4" x14ac:dyDescent="0.25">
      <c r="A7142" s="46" t="e">
        <f ca="1">HYPERLINK("#"&amp;CELL("address",OFFSET([4]Analítico!$B$1,MATCH(101345,[4]Analítico!$B:$B,0)-1,3)),101345)</f>
        <v>#VALUE!</v>
      </c>
      <c r="B7142" s="47" t="s">
        <v>18655</v>
      </c>
      <c r="C7142" s="46" t="s">
        <v>18482</v>
      </c>
      <c r="D7142" s="48">
        <v>59.19</v>
      </c>
    </row>
    <row r="7143" spans="1:4" x14ac:dyDescent="0.25">
      <c r="A7143" s="46" t="e">
        <f ca="1">HYPERLINK("#"&amp;CELL("address",OFFSET([4]Analítico!$B$1,MATCH(101346,[4]Analítico!$B:$B,0)-1,3)),101346)</f>
        <v>#VALUE!</v>
      </c>
      <c r="B7143" s="47" t="s">
        <v>18656</v>
      </c>
      <c r="C7143" s="46" t="s">
        <v>18482</v>
      </c>
      <c r="D7143" s="48">
        <v>32.32</v>
      </c>
    </row>
    <row r="7144" spans="1:4" x14ac:dyDescent="0.25">
      <c r="A7144" s="46" t="e">
        <f ca="1">HYPERLINK("#"&amp;CELL("address",OFFSET([4]Analítico!$B$1,MATCH(101347,[4]Analítico!$B:$B,0)-1,3)),101347)</f>
        <v>#VALUE!</v>
      </c>
      <c r="B7144" s="47" t="s">
        <v>18657</v>
      </c>
      <c r="C7144" s="46" t="s">
        <v>18482</v>
      </c>
      <c r="D7144" s="48">
        <v>46.72</v>
      </c>
    </row>
    <row r="7145" spans="1:4" x14ac:dyDescent="0.25">
      <c r="A7145" s="46" t="e">
        <f ca="1">HYPERLINK("#"&amp;CELL("address",OFFSET([4]Analítico!$B$1,MATCH(95361,[4]Analítico!$B:$B,0)-1,3)),95361)</f>
        <v>#VALUE!</v>
      </c>
      <c r="B7145" s="47" t="s">
        <v>18658</v>
      </c>
      <c r="C7145" s="46" t="s">
        <v>352</v>
      </c>
      <c r="D7145" s="48">
        <v>0.22</v>
      </c>
    </row>
    <row r="7146" spans="1:4" x14ac:dyDescent="0.25">
      <c r="A7146" s="46" t="e">
        <f ca="1">HYPERLINK("#"&amp;CELL("address",OFFSET([4]Analítico!$B$1,MATCH(101348,[4]Analítico!$B:$B,0)-1,3)),101348)</f>
        <v>#VALUE!</v>
      </c>
      <c r="B7146" s="47" t="s">
        <v>18659</v>
      </c>
      <c r="C7146" s="46" t="s">
        <v>18482</v>
      </c>
      <c r="D7146" s="48">
        <v>29.05</v>
      </c>
    </row>
    <row r="7147" spans="1:4" x14ac:dyDescent="0.25">
      <c r="A7147" s="46" t="e">
        <f ca="1">HYPERLINK("#"&amp;CELL("address",OFFSET([4]Analítico!$B$1,MATCH(101349,[4]Analítico!$B:$B,0)-1,3)),101349)</f>
        <v>#VALUE!</v>
      </c>
      <c r="B7147" s="47" t="s">
        <v>18660</v>
      </c>
      <c r="C7147" s="46" t="s">
        <v>18482</v>
      </c>
      <c r="D7147" s="48">
        <v>43.35</v>
      </c>
    </row>
    <row r="7148" spans="1:4" x14ac:dyDescent="0.25">
      <c r="A7148" s="46" t="e">
        <f ca="1">HYPERLINK("#"&amp;CELL("address",OFFSET([4]Analítico!$B$1,MATCH(95362,[4]Analítico!$B:$B,0)-1,3)),95362)</f>
        <v>#VALUE!</v>
      </c>
      <c r="B7148" s="47" t="s">
        <v>18661</v>
      </c>
      <c r="C7148" s="46" t="s">
        <v>352</v>
      </c>
      <c r="D7148" s="48">
        <v>0.32</v>
      </c>
    </row>
    <row r="7149" spans="1:4" x14ac:dyDescent="0.25">
      <c r="A7149" s="46" t="e">
        <f ca="1">HYPERLINK("#"&amp;CELL("address",OFFSET([4]Analítico!$B$1,MATCH(95363,[4]Analítico!$B:$B,0)-1,3)),95363)</f>
        <v>#VALUE!</v>
      </c>
      <c r="B7149" s="47" t="s">
        <v>18662</v>
      </c>
      <c r="C7149" s="46" t="s">
        <v>352</v>
      </c>
      <c r="D7149" s="48">
        <v>0.32</v>
      </c>
    </row>
    <row r="7150" spans="1:4" x14ac:dyDescent="0.25">
      <c r="A7150" s="46" t="e">
        <f ca="1">HYPERLINK("#"&amp;CELL("address",OFFSET([4]Analítico!$B$1,MATCH(101350,[4]Analítico!$B:$B,0)-1,3)),101350)</f>
        <v>#VALUE!</v>
      </c>
      <c r="B7150" s="47" t="s">
        <v>18663</v>
      </c>
      <c r="C7150" s="46" t="s">
        <v>18482</v>
      </c>
      <c r="D7150" s="48">
        <v>43.35</v>
      </c>
    </row>
    <row r="7151" spans="1:4" x14ac:dyDescent="0.25">
      <c r="A7151" s="46" t="e">
        <f ca="1">HYPERLINK("#"&amp;CELL("address",OFFSET([4]Analítico!$B$1,MATCH(95360,[4]Analítico!$B:$B,0)-1,3)),95360)</f>
        <v>#VALUE!</v>
      </c>
      <c r="B7151" s="47" t="s">
        <v>18664</v>
      </c>
      <c r="C7151" s="46" t="s">
        <v>352</v>
      </c>
      <c r="D7151" s="48">
        <v>0.35</v>
      </c>
    </row>
    <row r="7152" spans="1:4" x14ac:dyDescent="0.25">
      <c r="A7152" s="46" t="e">
        <f ca="1">HYPERLINK("#"&amp;CELL("address",OFFSET([4]Analítico!$B$1,MATCH(101351,[4]Analítico!$B:$B,0)-1,3)),101351)</f>
        <v>#VALUE!</v>
      </c>
      <c r="B7152" s="47" t="s">
        <v>18665</v>
      </c>
      <c r="C7152" s="46" t="s">
        <v>18482</v>
      </c>
      <c r="D7152" s="48">
        <v>31.36</v>
      </c>
    </row>
    <row r="7153" spans="1:4" x14ac:dyDescent="0.25">
      <c r="A7153" s="46" t="e">
        <f ca="1">HYPERLINK("#"&amp;CELL("address",OFFSET([4]Analítico!$B$1,MATCH(95365,[4]Analítico!$B:$B,0)-1,3)),95365)</f>
        <v>#VALUE!</v>
      </c>
      <c r="B7153" s="47" t="s">
        <v>18666</v>
      </c>
      <c r="C7153" s="46" t="s">
        <v>352</v>
      </c>
      <c r="D7153" s="48">
        <v>0.23</v>
      </c>
    </row>
    <row r="7154" spans="1:4" x14ac:dyDescent="0.25">
      <c r="A7154" s="46" t="e">
        <f ca="1">HYPERLINK("#"&amp;CELL("address",OFFSET([4]Analítico!$B$1,MATCH(101352,[4]Analítico!$B:$B,0)-1,3)),101352)</f>
        <v>#VALUE!</v>
      </c>
      <c r="B7154" s="47" t="s">
        <v>18667</v>
      </c>
      <c r="C7154" s="46" t="s">
        <v>18482</v>
      </c>
      <c r="D7154" s="48">
        <v>31.36</v>
      </c>
    </row>
    <row r="7155" spans="1:4" x14ac:dyDescent="0.25">
      <c r="A7155" s="46" t="e">
        <f ca="1">HYPERLINK("#"&amp;CELL("address",OFFSET([4]Analítico!$B$1,MATCH(95364,[4]Analítico!$B:$B,0)-1,3)),95364)</f>
        <v>#VALUE!</v>
      </c>
      <c r="B7155" s="47" t="s">
        <v>18668</v>
      </c>
      <c r="C7155" s="46" t="s">
        <v>352</v>
      </c>
      <c r="D7155" s="48">
        <v>0.23</v>
      </c>
    </row>
    <row r="7156" spans="1:4" x14ac:dyDescent="0.25">
      <c r="A7156" s="46" t="e">
        <f ca="1">HYPERLINK("#"&amp;CELL("address",OFFSET([4]Analítico!$B$1,MATCH(95366,[4]Analítico!$B:$B,0)-1,3)),95366)</f>
        <v>#VALUE!</v>
      </c>
      <c r="B7156" s="47" t="s">
        <v>18669</v>
      </c>
      <c r="C7156" s="46" t="s">
        <v>352</v>
      </c>
      <c r="D7156" s="48">
        <v>0.24</v>
      </c>
    </row>
    <row r="7157" spans="1:4" x14ac:dyDescent="0.25">
      <c r="A7157" s="46" t="e">
        <f ca="1">HYPERLINK("#"&amp;CELL("address",OFFSET([4]Analítico!$B$1,MATCH(101353,[4]Analítico!$B:$B,0)-1,3)),101353)</f>
        <v>#VALUE!</v>
      </c>
      <c r="B7157" s="47" t="s">
        <v>18670</v>
      </c>
      <c r="C7157" s="46" t="s">
        <v>18482</v>
      </c>
      <c r="D7157" s="48">
        <v>31.92</v>
      </c>
    </row>
    <row r="7158" spans="1:4" x14ac:dyDescent="0.25">
      <c r="A7158" s="46" t="e">
        <f ca="1">HYPERLINK("#"&amp;CELL("address",OFFSET([4]Analítico!$B$1,MATCH(95367,[4]Analítico!$B:$B,0)-1,3)),95367)</f>
        <v>#VALUE!</v>
      </c>
      <c r="B7158" s="47" t="s">
        <v>18671</v>
      </c>
      <c r="C7158" s="46" t="s">
        <v>352</v>
      </c>
      <c r="D7158" s="48">
        <v>0.32</v>
      </c>
    </row>
    <row r="7159" spans="1:4" x14ac:dyDescent="0.25">
      <c r="A7159" s="46" t="e">
        <f ca="1">HYPERLINK("#"&amp;CELL("address",OFFSET([4]Analítico!$B$1,MATCH(101355,[4]Analítico!$B:$B,0)-1,3)),101355)</f>
        <v>#VALUE!</v>
      </c>
      <c r="B7159" s="47" t="s">
        <v>18672</v>
      </c>
      <c r="C7159" s="46" t="s">
        <v>18482</v>
      </c>
      <c r="D7159" s="48">
        <v>43.35</v>
      </c>
    </row>
    <row r="7160" spans="1:4" x14ac:dyDescent="0.25">
      <c r="A7160" s="46" t="e">
        <f ca="1">HYPERLINK("#"&amp;CELL("address",OFFSET([4]Analítico!$B$1,MATCH(95368,[4]Analítico!$B:$B,0)-1,3)),95368)</f>
        <v>#VALUE!</v>
      </c>
      <c r="B7160" s="47" t="s">
        <v>18673</v>
      </c>
      <c r="C7160" s="46" t="s">
        <v>352</v>
      </c>
      <c r="D7160" s="48">
        <v>0.24</v>
      </c>
    </row>
    <row r="7161" spans="1:4" x14ac:dyDescent="0.25">
      <c r="A7161" s="46" t="e">
        <f ca="1">HYPERLINK("#"&amp;CELL("address",OFFSET([4]Analítico!$B$1,MATCH(95369,[4]Analítico!$B:$B,0)-1,3)),95369)</f>
        <v>#VALUE!</v>
      </c>
      <c r="B7161" s="47" t="s">
        <v>18674</v>
      </c>
      <c r="C7161" s="46" t="s">
        <v>352</v>
      </c>
      <c r="D7161" s="48">
        <v>0.25</v>
      </c>
    </row>
    <row r="7162" spans="1:4" x14ac:dyDescent="0.25">
      <c r="A7162" s="46" t="e">
        <f ca="1">HYPERLINK("#"&amp;CELL("address",OFFSET([4]Analítico!$B$1,MATCH(95370,[4]Analítico!$B:$B,0)-1,3)),95370)</f>
        <v>#VALUE!</v>
      </c>
      <c r="B7162" s="47" t="s">
        <v>18675</v>
      </c>
      <c r="C7162" s="46" t="s">
        <v>352</v>
      </c>
      <c r="D7162" s="48">
        <v>0.38</v>
      </c>
    </row>
    <row r="7163" spans="1:4" x14ac:dyDescent="0.25">
      <c r="A7163" s="46" t="e">
        <f ca="1">HYPERLINK("#"&amp;CELL("address",OFFSET([4]Analítico!$B$1,MATCH(101356,[4]Analítico!$B:$B,0)-1,3)),101356)</f>
        <v>#VALUE!</v>
      </c>
      <c r="B7163" s="47" t="s">
        <v>18676</v>
      </c>
      <c r="C7163" s="46" t="s">
        <v>18482</v>
      </c>
      <c r="D7163" s="48">
        <v>50.71</v>
      </c>
    </row>
    <row r="7164" spans="1:4" x14ac:dyDescent="0.25">
      <c r="A7164" s="46" t="e">
        <f ca="1">HYPERLINK("#"&amp;CELL("address",OFFSET([4]Analítico!$B$1,MATCH(95371,[4]Analítico!$B:$B,0)-1,3)),95371)</f>
        <v>#VALUE!</v>
      </c>
      <c r="B7164" s="47" t="s">
        <v>18677</v>
      </c>
      <c r="C7164" s="46" t="s">
        <v>352</v>
      </c>
      <c r="D7164" s="48">
        <v>0.55000000000000004</v>
      </c>
    </row>
    <row r="7165" spans="1:4" x14ac:dyDescent="0.25">
      <c r="A7165" s="46" t="e">
        <f ca="1">HYPERLINK("#"&amp;CELL("address",OFFSET([4]Analítico!$B$1,MATCH(101357,[4]Analítico!$B:$B,0)-1,3)),101357)</f>
        <v>#VALUE!</v>
      </c>
      <c r="B7165" s="47" t="s">
        <v>18678</v>
      </c>
      <c r="C7165" s="46" t="s">
        <v>18482</v>
      </c>
      <c r="D7165" s="48">
        <v>72.83</v>
      </c>
    </row>
    <row r="7166" spans="1:4" x14ac:dyDescent="0.25">
      <c r="A7166" s="46" t="e">
        <f ca="1">HYPERLINK("#"&amp;CELL("address",OFFSET([4]Analítico!$B$1,MATCH(95372,[4]Analítico!$B:$B,0)-1,3)),95372)</f>
        <v>#VALUE!</v>
      </c>
      <c r="B7166" s="47" t="s">
        <v>18679</v>
      </c>
      <c r="C7166" s="46" t="s">
        <v>352</v>
      </c>
      <c r="D7166" s="48">
        <v>0.38</v>
      </c>
    </row>
    <row r="7167" spans="1:4" x14ac:dyDescent="0.25">
      <c r="A7167" s="46" t="e">
        <f ca="1">HYPERLINK("#"&amp;CELL("address",OFFSET([4]Analítico!$B$1,MATCH(101358,[4]Analítico!$B:$B,0)-1,3)),101358)</f>
        <v>#VALUE!</v>
      </c>
      <c r="B7167" s="47" t="s">
        <v>18680</v>
      </c>
      <c r="C7167" s="46" t="s">
        <v>18482</v>
      </c>
      <c r="D7167" s="48">
        <v>50.71</v>
      </c>
    </row>
    <row r="7168" spans="1:4" x14ac:dyDescent="0.25">
      <c r="A7168" s="46" t="e">
        <f ca="1">HYPERLINK("#"&amp;CELL("address",OFFSET([4]Analítico!$B$1,MATCH(95373,[4]Analítico!$B:$B,0)-1,3)),95373)</f>
        <v>#VALUE!</v>
      </c>
      <c r="B7168" s="47" t="s">
        <v>18681</v>
      </c>
      <c r="C7168" s="46" t="s">
        <v>352</v>
      </c>
      <c r="D7168" s="48">
        <v>0.35</v>
      </c>
    </row>
    <row r="7169" spans="1:4" x14ac:dyDescent="0.25">
      <c r="A7169" s="46" t="e">
        <f ca="1">HYPERLINK("#"&amp;CELL("address",OFFSET([4]Analítico!$B$1,MATCH(101359,[4]Analítico!$B:$B,0)-1,3)),101359)</f>
        <v>#VALUE!</v>
      </c>
      <c r="B7169" s="47" t="s">
        <v>18682</v>
      </c>
      <c r="C7169" s="46" t="s">
        <v>18482</v>
      </c>
      <c r="D7169" s="48">
        <v>46.76</v>
      </c>
    </row>
    <row r="7170" spans="1:4" x14ac:dyDescent="0.25">
      <c r="A7170" s="46" t="e">
        <f ca="1">HYPERLINK("#"&amp;CELL("address",OFFSET([4]Analítico!$B$1,MATCH(101360,[4]Analítico!$B:$B,0)-1,3)),101360)</f>
        <v>#VALUE!</v>
      </c>
      <c r="B7170" s="47" t="s">
        <v>18683</v>
      </c>
      <c r="C7170" s="46" t="s">
        <v>18482</v>
      </c>
      <c r="D7170" s="48">
        <v>50.71</v>
      </c>
    </row>
    <row r="7171" spans="1:4" x14ac:dyDescent="0.25">
      <c r="A7171" s="46" t="e">
        <f ca="1">HYPERLINK("#"&amp;CELL("address",OFFSET([4]Analítico!$B$1,MATCH(95374,[4]Analítico!$B:$B,0)-1,3)),95374)</f>
        <v>#VALUE!</v>
      </c>
      <c r="B7171" s="47" t="s">
        <v>18684</v>
      </c>
      <c r="C7171" s="46" t="s">
        <v>352</v>
      </c>
      <c r="D7171" s="48">
        <v>0.38</v>
      </c>
    </row>
    <row r="7172" spans="1:4" x14ac:dyDescent="0.25">
      <c r="A7172" s="46" t="e">
        <f ca="1">HYPERLINK("#"&amp;CELL("address",OFFSET([4]Analítico!$B$1,MATCH(95375,[4]Analítico!$B:$B,0)-1,3)),95375)</f>
        <v>#VALUE!</v>
      </c>
      <c r="B7172" s="47" t="s">
        <v>18685</v>
      </c>
      <c r="C7172" s="46" t="s">
        <v>352</v>
      </c>
      <c r="D7172" s="48">
        <v>0.56000000000000005</v>
      </c>
    </row>
    <row r="7173" spans="1:4" x14ac:dyDescent="0.25">
      <c r="A7173" s="46" t="e">
        <f ca="1">HYPERLINK("#"&amp;CELL("address",OFFSET([4]Analítico!$B$1,MATCH(101361,[4]Analítico!$B:$B,0)-1,3)),101361)</f>
        <v>#VALUE!</v>
      </c>
      <c r="B7173" s="47" t="s">
        <v>18686</v>
      </c>
      <c r="C7173" s="46" t="s">
        <v>18482</v>
      </c>
      <c r="D7173" s="48">
        <v>74.12</v>
      </c>
    </row>
    <row r="7174" spans="1:4" x14ac:dyDescent="0.25">
      <c r="A7174" s="46" t="e">
        <f ca="1">HYPERLINK("#"&amp;CELL("address",OFFSET([4]Analítico!$B$1,MATCH(95376,[4]Analítico!$B:$B,0)-1,3)),95376)</f>
        <v>#VALUE!</v>
      </c>
      <c r="B7174" s="47" t="s">
        <v>18687</v>
      </c>
      <c r="C7174" s="46" t="s">
        <v>352</v>
      </c>
      <c r="D7174" s="48">
        <v>0.13</v>
      </c>
    </row>
    <row r="7175" spans="1:4" x14ac:dyDescent="0.25">
      <c r="A7175" s="46" t="e">
        <f ca="1">HYPERLINK("#"&amp;CELL("address",OFFSET([4]Analítico!$B$1,MATCH(95377,[4]Analítico!$B:$B,0)-1,3)),95377)</f>
        <v>#VALUE!</v>
      </c>
      <c r="B7175" s="47" t="s">
        <v>18688</v>
      </c>
      <c r="C7175" s="46" t="s">
        <v>352</v>
      </c>
      <c r="D7175" s="48">
        <v>0.3</v>
      </c>
    </row>
    <row r="7176" spans="1:4" x14ac:dyDescent="0.25">
      <c r="A7176" s="46" t="e">
        <f ca="1">HYPERLINK("#"&amp;CELL("address",OFFSET([4]Analítico!$B$1,MATCH(101363,[4]Analítico!$B:$B,0)-1,3)),101363)</f>
        <v>#VALUE!</v>
      </c>
      <c r="B7176" s="47" t="s">
        <v>18689</v>
      </c>
      <c r="C7176" s="46" t="s">
        <v>18482</v>
      </c>
      <c r="D7176" s="48">
        <v>40.69</v>
      </c>
    </row>
    <row r="7177" spans="1:4" x14ac:dyDescent="0.25">
      <c r="A7177" s="46" t="e">
        <f ca="1">HYPERLINK("#"&amp;CELL("address",OFFSET([4]Analítico!$B$1,MATCH(95378,[4]Analítico!$B:$B,0)-1,3)),95378)</f>
        <v>#VALUE!</v>
      </c>
      <c r="B7177" s="47" t="s">
        <v>18690</v>
      </c>
      <c r="C7177" s="46" t="s">
        <v>352</v>
      </c>
      <c r="D7177" s="48">
        <v>0.45</v>
      </c>
    </row>
    <row r="7178" spans="1:4" x14ac:dyDescent="0.25">
      <c r="A7178" s="46" t="e">
        <f ca="1">HYPERLINK("#"&amp;CELL("address",OFFSET([4]Analítico!$B$1,MATCH(101364,[4]Analítico!$B:$B,0)-1,3)),101364)</f>
        <v>#VALUE!</v>
      </c>
      <c r="B7178" s="47" t="s">
        <v>18691</v>
      </c>
      <c r="C7178" s="46" t="s">
        <v>18482</v>
      </c>
      <c r="D7178" s="48">
        <v>60.14</v>
      </c>
    </row>
    <row r="7179" spans="1:4" x14ac:dyDescent="0.25">
      <c r="A7179" s="46" t="e">
        <f ca="1">HYPERLINK("#"&amp;CELL("address",OFFSET([4]Analítico!$B$1,MATCH(95379,[4]Analítico!$B:$B,0)-1,3)),95379)</f>
        <v>#VALUE!</v>
      </c>
      <c r="B7179" s="47" t="s">
        <v>18692</v>
      </c>
      <c r="C7179" s="46" t="s">
        <v>352</v>
      </c>
      <c r="D7179" s="48">
        <v>0.34</v>
      </c>
    </row>
    <row r="7180" spans="1:4" x14ac:dyDescent="0.25">
      <c r="A7180" s="46" t="e">
        <f ca="1">HYPERLINK("#"&amp;CELL("address",OFFSET([4]Analítico!$B$1,MATCH(101365,[4]Analítico!$B:$B,0)-1,3)),101365)</f>
        <v>#VALUE!</v>
      </c>
      <c r="B7180" s="47" t="s">
        <v>18693</v>
      </c>
      <c r="C7180" s="46" t="s">
        <v>18482</v>
      </c>
      <c r="D7180" s="48">
        <v>45.81</v>
      </c>
    </row>
    <row r="7181" spans="1:4" x14ac:dyDescent="0.25">
      <c r="A7181" s="46" t="e">
        <f ca="1">HYPERLINK("#"&amp;CELL("address",OFFSET([4]Analítico!$B$1,MATCH(95380,[4]Analítico!$B:$B,0)-1,3)),95380)</f>
        <v>#VALUE!</v>
      </c>
      <c r="B7181" s="47" t="s">
        <v>18694</v>
      </c>
      <c r="C7181" s="46" t="s">
        <v>352</v>
      </c>
      <c r="D7181" s="48">
        <v>0.37</v>
      </c>
    </row>
    <row r="7182" spans="1:4" x14ac:dyDescent="0.25">
      <c r="A7182" s="46" t="e">
        <f ca="1">HYPERLINK("#"&amp;CELL("address",OFFSET([4]Analítico!$B$1,MATCH(101366,[4]Analítico!$B:$B,0)-1,3)),101366)</f>
        <v>#VALUE!</v>
      </c>
      <c r="B7182" s="47" t="s">
        <v>18695</v>
      </c>
      <c r="C7182" s="46" t="s">
        <v>18482</v>
      </c>
      <c r="D7182" s="48">
        <v>49.37</v>
      </c>
    </row>
    <row r="7183" spans="1:4" x14ac:dyDescent="0.25">
      <c r="A7183" s="46" t="e">
        <f ca="1">HYPERLINK("#"&amp;CELL("address",OFFSET([4]Analítico!$B$1,MATCH(100535,[4]Analítico!$B:$B,0)-1,3)),100535)</f>
        <v>#VALUE!</v>
      </c>
      <c r="B7183" s="47" t="s">
        <v>18696</v>
      </c>
      <c r="C7183" s="46" t="s">
        <v>352</v>
      </c>
      <c r="D7183" s="48">
        <v>1.1399999999999999</v>
      </c>
    </row>
    <row r="7184" spans="1:4" x14ac:dyDescent="0.25">
      <c r="A7184" s="46" t="e">
        <f ca="1">HYPERLINK("#"&amp;CELL("address",OFFSET([4]Analítico!$B$1,MATCH(100536,[4]Analítico!$B:$B,0)-1,3)),100536)</f>
        <v>#VALUE!</v>
      </c>
      <c r="B7184" s="47" t="s">
        <v>18697</v>
      </c>
      <c r="C7184" s="46" t="s">
        <v>18482</v>
      </c>
      <c r="D7184" s="48">
        <v>150.6</v>
      </c>
    </row>
    <row r="7185" spans="1:4" x14ac:dyDescent="0.25">
      <c r="A7185" s="46" t="e">
        <f ca="1">HYPERLINK("#"&amp;CELL("address",OFFSET([4]Analítico!$B$1,MATCH(101368,[4]Analítico!$B:$B,0)-1,3)),101368)</f>
        <v>#VALUE!</v>
      </c>
      <c r="B7185" s="47" t="s">
        <v>18698</v>
      </c>
      <c r="C7185" s="46" t="s">
        <v>18482</v>
      </c>
      <c r="D7185" s="48">
        <v>65.77</v>
      </c>
    </row>
    <row r="7186" spans="1:4" x14ac:dyDescent="0.25">
      <c r="A7186" s="46" t="e">
        <f ca="1">HYPERLINK("#"&amp;CELL("address",OFFSET([4]Analítico!$B$1,MATCH(101369,[4]Analítico!$B:$B,0)-1,3)),101369)</f>
        <v>#VALUE!</v>
      </c>
      <c r="B7186" s="47" t="s">
        <v>18699</v>
      </c>
      <c r="C7186" s="46" t="s">
        <v>18482</v>
      </c>
      <c r="D7186" s="48">
        <v>51.05</v>
      </c>
    </row>
    <row r="7187" spans="1:4" x14ac:dyDescent="0.25">
      <c r="A7187" s="46" t="e">
        <f ca="1">HYPERLINK("#"&amp;CELL("address",OFFSET([4]Analítico!$B$1,MATCH(95385,[4]Analítico!$B:$B,0)-1,3)),95385)</f>
        <v>#VALUE!</v>
      </c>
      <c r="B7187" s="47" t="s">
        <v>18700</v>
      </c>
      <c r="C7187" s="46" t="s">
        <v>352</v>
      </c>
      <c r="D7187" s="48">
        <v>0.3</v>
      </c>
    </row>
    <row r="7188" spans="1:4" x14ac:dyDescent="0.25">
      <c r="A7188" s="46" t="e">
        <f ca="1">HYPERLINK("#"&amp;CELL("address",OFFSET([4]Analítico!$B$1,MATCH(101370,[4]Analítico!$B:$B,0)-1,3)),101370)</f>
        <v>#VALUE!</v>
      </c>
      <c r="B7188" s="47" t="s">
        <v>18701</v>
      </c>
      <c r="C7188" s="46" t="s">
        <v>18482</v>
      </c>
      <c r="D7188" s="48">
        <v>39.630000000000003</v>
      </c>
    </row>
    <row r="7189" spans="1:4" x14ac:dyDescent="0.25">
      <c r="A7189" s="46" t="e">
        <f ca="1">HYPERLINK("#"&amp;CELL("address",OFFSET([4]Analítico!$B$1,MATCH(95406,[4]Analítico!$B:$B,0)-1,3)),95406)</f>
        <v>#VALUE!</v>
      </c>
      <c r="B7189" s="47" t="s">
        <v>18702</v>
      </c>
      <c r="C7189" s="46" t="s">
        <v>352</v>
      </c>
      <c r="D7189" s="48">
        <v>0.66</v>
      </c>
    </row>
    <row r="7190" spans="1:4" x14ac:dyDescent="0.25">
      <c r="A7190" s="46" t="e">
        <f ca="1">HYPERLINK("#"&amp;CELL("address",OFFSET([4]Analítico!$B$1,MATCH(95424,[4]Analítico!$B:$B,0)-1,3)),95424)</f>
        <v>#VALUE!</v>
      </c>
      <c r="B7190" s="47" t="s">
        <v>18703</v>
      </c>
      <c r="C7190" s="46" t="s">
        <v>18482</v>
      </c>
      <c r="D7190" s="48">
        <v>88.12</v>
      </c>
    </row>
    <row r="7191" spans="1:4" x14ac:dyDescent="0.25">
      <c r="A7191" s="46" t="e">
        <f ca="1">HYPERLINK("#"&amp;CELL("address",OFFSET([4]Analítico!$B$1,MATCH(95386,[4]Analítico!$B:$B,0)-1,3)),95386)</f>
        <v>#VALUE!</v>
      </c>
      <c r="B7191" s="47" t="s">
        <v>18704</v>
      </c>
      <c r="C7191" s="46" t="s">
        <v>352</v>
      </c>
      <c r="D7191" s="48">
        <v>0.35</v>
      </c>
    </row>
    <row r="7192" spans="1:4" x14ac:dyDescent="0.25">
      <c r="A7192" s="46" t="e">
        <f ca="1">HYPERLINK("#"&amp;CELL("address",OFFSET([4]Analítico!$B$1,MATCH(95383,[4]Analítico!$B:$B,0)-1,3)),95383)</f>
        <v>#VALUE!</v>
      </c>
      <c r="B7192" s="47" t="s">
        <v>18705</v>
      </c>
      <c r="C7192" s="46" t="s">
        <v>352</v>
      </c>
      <c r="D7192" s="48">
        <v>0.49</v>
      </c>
    </row>
    <row r="7193" spans="1:4" x14ac:dyDescent="0.25">
      <c r="A7193" s="46" t="e">
        <f ca="1">HYPERLINK("#"&amp;CELL("address",OFFSET([4]Analítico!$B$1,MATCH(95384,[4]Analítico!$B:$B,0)-1,3)),95384)</f>
        <v>#VALUE!</v>
      </c>
      <c r="B7193" s="47" t="s">
        <v>18706</v>
      </c>
      <c r="C7193" s="46" t="s">
        <v>352</v>
      </c>
      <c r="D7193" s="48">
        <v>0.38</v>
      </c>
    </row>
    <row r="7194" spans="1:4" x14ac:dyDescent="0.25">
      <c r="A7194" s="46" t="e">
        <f ca="1">HYPERLINK("#"&amp;CELL("address",OFFSET([4]Analítico!$B$1,MATCH(100299,[4]Analítico!$B:$B,0)-1,3)),100299)</f>
        <v>#VALUE!</v>
      </c>
      <c r="B7194" s="47" t="s">
        <v>18707</v>
      </c>
      <c r="C7194" s="46" t="s">
        <v>352</v>
      </c>
      <c r="D7194" s="48">
        <v>1.31</v>
      </c>
    </row>
    <row r="7195" spans="1:4" x14ac:dyDescent="0.25">
      <c r="A7195" s="46" t="e">
        <f ca="1">HYPERLINK("#"&amp;CELL("address",OFFSET([4]Analítico!$B$1,MATCH(100315,[4]Analítico!$B:$B,0)-1,3)),100315)</f>
        <v>#VALUE!</v>
      </c>
      <c r="B7195" s="47" t="s">
        <v>18708</v>
      </c>
      <c r="C7195" s="46" t="s">
        <v>18482</v>
      </c>
      <c r="D7195" s="48">
        <v>173.6</v>
      </c>
    </row>
    <row r="7196" spans="1:4" x14ac:dyDescent="0.25">
      <c r="A7196" s="46" t="e">
        <f ca="1">HYPERLINK("#"&amp;CELL("address",OFFSET([4]Analítico!$B$1,MATCH(95387,[4]Analítico!$B:$B,0)-1,3)),95387)</f>
        <v>#VALUE!</v>
      </c>
      <c r="B7196" s="47" t="s">
        <v>18709</v>
      </c>
      <c r="C7196" s="46" t="s">
        <v>352</v>
      </c>
      <c r="D7196" s="48">
        <v>0.31</v>
      </c>
    </row>
    <row r="7197" spans="1:4" x14ac:dyDescent="0.25">
      <c r="A7197" s="46" t="e">
        <f ca="1">HYPERLINK("#"&amp;CELL("address",OFFSET([4]Analítico!$B$1,MATCH(101371,[4]Analítico!$B:$B,0)-1,3)),101371)</f>
        <v>#VALUE!</v>
      </c>
      <c r="B7197" s="47" t="s">
        <v>18710</v>
      </c>
      <c r="C7197" s="46" t="s">
        <v>18482</v>
      </c>
      <c r="D7197" s="48">
        <v>41.69</v>
      </c>
    </row>
    <row r="7198" spans="1:4" x14ac:dyDescent="0.25">
      <c r="A7198" s="46" t="e">
        <f ca="1">HYPERLINK("#"&amp;CELL("address",OFFSET([4]Analítico!$B$1,MATCH(100288,[4]Analítico!$B:$B,0)-1,3)),100288)</f>
        <v>#VALUE!</v>
      </c>
      <c r="B7198" s="47" t="s">
        <v>18711</v>
      </c>
      <c r="C7198" s="46" t="s">
        <v>352</v>
      </c>
      <c r="D7198" s="48">
        <v>0.12</v>
      </c>
    </row>
    <row r="7199" spans="1:4" x14ac:dyDescent="0.25">
      <c r="A7199" s="46" t="e">
        <f ca="1">HYPERLINK("#"&amp;CELL("address",OFFSET([4]Analítico!$B$1,MATCH(101372,[4]Analítico!$B:$B,0)-1,3)),101372)</f>
        <v>#VALUE!</v>
      </c>
      <c r="B7199" s="47" t="s">
        <v>18712</v>
      </c>
      <c r="C7199" s="46" t="s">
        <v>18482</v>
      </c>
      <c r="D7199" s="48">
        <v>16.14</v>
      </c>
    </row>
    <row r="7200" spans="1:4" x14ac:dyDescent="0.25">
      <c r="A7200" s="46" t="e">
        <f ca="1">HYPERLINK("#"&amp;CELL("address",OFFSET([4]Analítico!$B$1,MATCH(90775,[4]Analítico!$B:$B,0)-1,3)),90775)</f>
        <v>#VALUE!</v>
      </c>
      <c r="B7200" s="47" t="s">
        <v>18713</v>
      </c>
      <c r="C7200" s="46" t="s">
        <v>352</v>
      </c>
      <c r="D7200" s="48">
        <v>72.89</v>
      </c>
    </row>
    <row r="7201" spans="1:4" x14ac:dyDescent="0.25">
      <c r="A7201" s="46" t="e">
        <f ca="1">HYPERLINK("#"&amp;CELL("address",OFFSET([4]Analítico!$B$1,MATCH(93561,[4]Analítico!$B:$B,0)-1,3)),93561)</f>
        <v>#VALUE!</v>
      </c>
      <c r="B7201" s="47" t="s">
        <v>18713</v>
      </c>
      <c r="C7201" s="46" t="s">
        <v>18482</v>
      </c>
      <c r="D7201" s="48">
        <v>12640.75</v>
      </c>
    </row>
    <row r="7202" spans="1:4" x14ac:dyDescent="0.25">
      <c r="A7202" s="46" t="e">
        <f ca="1">HYPERLINK("#"&amp;CELL("address",OFFSET([4]Analítico!$B$1,MATCH(88264,[4]Analítico!$B:$B,0)-1,3)),88264)</f>
        <v>#VALUE!</v>
      </c>
      <c r="B7202" s="47" t="s">
        <v>18714</v>
      </c>
      <c r="C7202" s="46" t="s">
        <v>352</v>
      </c>
      <c r="D7202" s="48">
        <v>45.53</v>
      </c>
    </row>
    <row r="7203" spans="1:4" x14ac:dyDescent="0.25">
      <c r="A7203" s="46" t="e">
        <f ca="1">HYPERLINK("#"&amp;CELL("address",OFFSET([4]Analítico!$B$1,MATCH(101399,[4]Analítico!$B:$B,0)-1,3)),101399)</f>
        <v>#VALUE!</v>
      </c>
      <c r="B7203" s="47" t="s">
        <v>18714</v>
      </c>
      <c r="C7203" s="46" t="s">
        <v>18482</v>
      </c>
      <c r="D7203" s="48">
        <v>7664.21</v>
      </c>
    </row>
    <row r="7204" spans="1:4" x14ac:dyDescent="0.25">
      <c r="A7204" s="46" t="e">
        <f ca="1">HYPERLINK("#"&amp;CELL("address",OFFSET([4]Analítico!$B$1,MATCH(88266,[4]Analítico!$B:$B,0)-1,3)),88266)</f>
        <v>#VALUE!</v>
      </c>
      <c r="B7204" s="47" t="s">
        <v>18715</v>
      </c>
      <c r="C7204" s="46" t="s">
        <v>352</v>
      </c>
      <c r="D7204" s="48">
        <v>51.66</v>
      </c>
    </row>
    <row r="7205" spans="1:4" x14ac:dyDescent="0.25">
      <c r="A7205" s="46" t="e">
        <f ca="1">HYPERLINK("#"&amp;CELL("address",OFFSET([4]Analítico!$B$1,MATCH(101401,[4]Analítico!$B:$B,0)-1,3)),101401)</f>
        <v>#VALUE!</v>
      </c>
      <c r="B7205" s="47" t="s">
        <v>18715</v>
      </c>
      <c r="C7205" s="46" t="s">
        <v>18482</v>
      </c>
      <c r="D7205" s="48">
        <v>8745.66</v>
      </c>
    </row>
    <row r="7206" spans="1:4" x14ac:dyDescent="0.25">
      <c r="A7206" s="46" t="e">
        <f ca="1">HYPERLINK("#"&amp;CELL("address",OFFSET([4]Analítico!$B$1,MATCH(88267,[4]Analítico!$B:$B,0)-1,3)),88267)</f>
        <v>#VALUE!</v>
      </c>
      <c r="B7206" s="47" t="s">
        <v>18716</v>
      </c>
      <c r="C7206" s="46" t="s">
        <v>352</v>
      </c>
      <c r="D7206" s="48">
        <v>40.49</v>
      </c>
    </row>
    <row r="7207" spans="1:4" x14ac:dyDescent="0.25">
      <c r="A7207" s="46" t="e">
        <f ca="1">HYPERLINK("#"&amp;CELL("address",OFFSET([4]Analítico!$B$1,MATCH(101402,[4]Analítico!$B:$B,0)-1,3)),101402)</f>
        <v>#VALUE!</v>
      </c>
      <c r="B7207" s="47" t="s">
        <v>18716</v>
      </c>
      <c r="C7207" s="46" t="s">
        <v>18482</v>
      </c>
      <c r="D7207" s="48">
        <v>6916.15</v>
      </c>
    </row>
    <row r="7208" spans="1:4" x14ac:dyDescent="0.25">
      <c r="A7208" s="46" t="e">
        <f ca="1">HYPERLINK("#"&amp;CELL("address",OFFSET([4]Analítico!$B$1,MATCH(90776,[4]Analítico!$B:$B,0)-1,3)),90776)</f>
        <v>#VALUE!</v>
      </c>
      <c r="B7208" s="47" t="s">
        <v>18717</v>
      </c>
      <c r="C7208" s="46" t="s">
        <v>352</v>
      </c>
      <c r="D7208" s="48">
        <v>55.46</v>
      </c>
    </row>
    <row r="7209" spans="1:4" x14ac:dyDescent="0.25">
      <c r="A7209" s="46" t="e">
        <f ca="1">HYPERLINK("#"&amp;CELL("address",OFFSET([4]Analítico!$B$1,MATCH(93572,[4]Analítico!$B:$B,0)-1,3)),93572)</f>
        <v>#VALUE!</v>
      </c>
      <c r="B7209" s="47" t="s">
        <v>18718</v>
      </c>
      <c r="C7209" s="46" t="s">
        <v>18482</v>
      </c>
      <c r="D7209" s="48">
        <v>9468.2099999999991</v>
      </c>
    </row>
    <row r="7210" spans="1:4" x14ac:dyDescent="0.25">
      <c r="A7210" s="46" t="e">
        <f ca="1">HYPERLINK("#"&amp;CELL("address",OFFSET([4]Analítico!$B$1,MATCH(90777,[4]Analítico!$B:$B,0)-1,3)),90777)</f>
        <v>#VALUE!</v>
      </c>
      <c r="B7210" s="47" t="s">
        <v>18719</v>
      </c>
      <c r="C7210" s="46" t="s">
        <v>352</v>
      </c>
      <c r="D7210" s="48">
        <v>143.6</v>
      </c>
    </row>
    <row r="7211" spans="1:4" x14ac:dyDescent="0.25">
      <c r="A7211" s="46" t="e">
        <f ca="1">HYPERLINK("#"&amp;CELL("address",OFFSET([4]Analítico!$B$1,MATCH(93565,[4]Analítico!$B:$B,0)-1,3)),93565)</f>
        <v>#VALUE!</v>
      </c>
      <c r="B7211" s="47" t="s">
        <v>18719</v>
      </c>
      <c r="C7211" s="46" t="s">
        <v>18482</v>
      </c>
      <c r="D7211" s="48">
        <v>24741.89</v>
      </c>
    </row>
    <row r="7212" spans="1:4" x14ac:dyDescent="0.25">
      <c r="A7212" s="46" t="e">
        <f ca="1">HYPERLINK("#"&amp;CELL("address",OFFSET([4]Analítico!$B$1,MATCH(90778,[4]Analítico!$B:$B,0)-1,3)),90778)</f>
        <v>#VALUE!</v>
      </c>
      <c r="B7212" s="47" t="s">
        <v>18720</v>
      </c>
      <c r="C7212" s="46" t="s">
        <v>352</v>
      </c>
      <c r="D7212" s="48">
        <v>145.96</v>
      </c>
    </row>
    <row r="7213" spans="1:4" x14ac:dyDescent="0.25">
      <c r="A7213" s="46" t="e">
        <f ca="1">HYPERLINK("#"&amp;CELL("address",OFFSET([4]Analítico!$B$1,MATCH(93567,[4]Analítico!$B:$B,0)-1,3)),93567)</f>
        <v>#VALUE!</v>
      </c>
      <c r="B7213" s="47" t="s">
        <v>18720</v>
      </c>
      <c r="C7213" s="46" t="s">
        <v>18482</v>
      </c>
      <c r="D7213" s="48">
        <v>25149.06</v>
      </c>
    </row>
    <row r="7214" spans="1:4" x14ac:dyDescent="0.25">
      <c r="A7214" s="46" t="e">
        <f ca="1">HYPERLINK("#"&amp;CELL("address",OFFSET([4]Analítico!$B$1,MATCH(90779,[4]Analítico!$B:$B,0)-1,3)),90779)</f>
        <v>#VALUE!</v>
      </c>
      <c r="B7214" s="47" t="s">
        <v>18721</v>
      </c>
      <c r="C7214" s="46" t="s">
        <v>352</v>
      </c>
      <c r="D7214" s="48">
        <v>201.66</v>
      </c>
    </row>
    <row r="7215" spans="1:4" x14ac:dyDescent="0.25">
      <c r="A7215" s="46" t="e">
        <f ca="1">HYPERLINK("#"&amp;CELL("address",OFFSET([4]Analítico!$B$1,MATCH(93568,[4]Analítico!$B:$B,0)-1,3)),93568)</f>
        <v>#VALUE!</v>
      </c>
      <c r="B7215" s="47" t="s">
        <v>18721</v>
      </c>
      <c r="C7215" s="46" t="s">
        <v>18482</v>
      </c>
      <c r="D7215" s="48">
        <v>34765.53</v>
      </c>
    </row>
    <row r="7216" spans="1:4" x14ac:dyDescent="0.25">
      <c r="A7216" s="46" t="e">
        <f ca="1">HYPERLINK("#"&amp;CELL("address",OFFSET([4]Analítico!$B$1,MATCH(88269,[4]Analítico!$B:$B,0)-1,3)),88269)</f>
        <v>#VALUE!</v>
      </c>
      <c r="B7216" s="47" t="s">
        <v>18722</v>
      </c>
      <c r="C7216" s="46" t="s">
        <v>352</v>
      </c>
      <c r="D7216" s="48">
        <v>35.619999999999997</v>
      </c>
    </row>
    <row r="7217" spans="1:4" x14ac:dyDescent="0.25">
      <c r="A7217" s="46" t="e">
        <f ca="1">HYPERLINK("#"&amp;CELL("address",OFFSET([4]Analítico!$B$1,MATCH(101407,[4]Analítico!$B:$B,0)-1,3)),101407)</f>
        <v>#VALUE!</v>
      </c>
      <c r="B7217" s="47" t="s">
        <v>18722</v>
      </c>
      <c r="C7217" s="46" t="s">
        <v>18482</v>
      </c>
      <c r="D7217" s="48">
        <v>6103.15</v>
      </c>
    </row>
    <row r="7218" spans="1:4" x14ac:dyDescent="0.25">
      <c r="A7218" s="46" t="e">
        <f ca="1">HYPERLINK("#"&amp;CELL("address",OFFSET([4]Analítico!$B$1,MATCH(88270,[4]Analítico!$B:$B,0)-1,3)),88270)</f>
        <v>#VALUE!</v>
      </c>
      <c r="B7218" s="47" t="s">
        <v>18723</v>
      </c>
      <c r="C7218" s="46" t="s">
        <v>352</v>
      </c>
      <c r="D7218" s="48">
        <v>35.869999999999997</v>
      </c>
    </row>
    <row r="7219" spans="1:4" x14ac:dyDescent="0.25">
      <c r="A7219" s="46" t="e">
        <f ca="1">HYPERLINK("#"&amp;CELL("address",OFFSET([4]Analítico!$B$1,MATCH(101408,[4]Analítico!$B:$B,0)-1,3)),101408)</f>
        <v>#VALUE!</v>
      </c>
      <c r="B7219" s="47" t="s">
        <v>18723</v>
      </c>
      <c r="C7219" s="46" t="s">
        <v>18482</v>
      </c>
      <c r="D7219" s="48">
        <v>6103.15</v>
      </c>
    </row>
    <row r="7220" spans="1:4" x14ac:dyDescent="0.25">
      <c r="A7220" s="46" t="e">
        <f ca="1">HYPERLINK("#"&amp;CELL("address",OFFSET([4]Analítico!$B$1,MATCH(102919,[4]Analítico!$B:$B,0)-1,3)),102919)</f>
        <v>#VALUE!</v>
      </c>
      <c r="B7220" s="47" t="s">
        <v>18724</v>
      </c>
      <c r="C7220" s="46" t="s">
        <v>352</v>
      </c>
      <c r="D7220" s="48">
        <v>0</v>
      </c>
    </row>
    <row r="7221" spans="1:4" x14ac:dyDescent="0.25">
      <c r="A7221" s="46" t="e">
        <f ca="1">HYPERLINK("#"&amp;CELL("address",OFFSET([4]Analítico!$B$1,MATCH(101409,[4]Analítico!$B:$B,0)-1,3)),101409)</f>
        <v>#VALUE!</v>
      </c>
      <c r="B7221" s="47" t="s">
        <v>18725</v>
      </c>
      <c r="C7221" s="46" t="s">
        <v>18482</v>
      </c>
      <c r="D7221" s="48">
        <v>7269.49</v>
      </c>
    </row>
    <row r="7222" spans="1:4" x14ac:dyDescent="0.25">
      <c r="A7222" s="46" t="e">
        <f ca="1">HYPERLINK("#"&amp;CELL("address",OFFSET([4]Analítico!$B$1,MATCH(88441,[4]Analítico!$B:$B,0)-1,3)),88441)</f>
        <v>#VALUE!</v>
      </c>
      <c r="B7222" s="47" t="s">
        <v>18726</v>
      </c>
      <c r="C7222" s="46" t="s">
        <v>352</v>
      </c>
      <c r="D7222" s="48">
        <v>32.44</v>
      </c>
    </row>
    <row r="7223" spans="1:4" x14ac:dyDescent="0.25">
      <c r="A7223" s="46" t="e">
        <f ca="1">HYPERLINK("#"&amp;CELL("address",OFFSET([4]Analítico!$B$1,MATCH(101410,[4]Analítico!$B:$B,0)-1,3)),101410)</f>
        <v>#VALUE!</v>
      </c>
      <c r="B7223" s="47" t="s">
        <v>18726</v>
      </c>
      <c r="C7223" s="46" t="s">
        <v>18482</v>
      </c>
      <c r="D7223" s="48">
        <v>5579.91</v>
      </c>
    </row>
    <row r="7224" spans="1:4" x14ac:dyDescent="0.25">
      <c r="A7224" s="46" t="e">
        <f ca="1">HYPERLINK("#"&amp;CELL("address",OFFSET([4]Analítico!$B$1,MATCH(88272,[4]Analítico!$B:$B,0)-1,3)),88272)</f>
        <v>#VALUE!</v>
      </c>
      <c r="B7224" s="47" t="s">
        <v>18727</v>
      </c>
      <c r="C7224" s="46" t="s">
        <v>352</v>
      </c>
      <c r="D7224" s="48">
        <v>40.72</v>
      </c>
    </row>
    <row r="7225" spans="1:4" x14ac:dyDescent="0.25">
      <c r="A7225" s="46" t="e">
        <f ca="1">HYPERLINK("#"&amp;CELL("address",OFFSET([4]Analítico!$B$1,MATCH(88273,[4]Analítico!$B:$B,0)-1,3)),88273)</f>
        <v>#VALUE!</v>
      </c>
      <c r="B7225" s="47" t="s">
        <v>18728</v>
      </c>
      <c r="C7225" s="46" t="s">
        <v>352</v>
      </c>
      <c r="D7225" s="48">
        <v>35.24</v>
      </c>
    </row>
    <row r="7226" spans="1:4" x14ac:dyDescent="0.25">
      <c r="A7226" s="46" t="e">
        <f ca="1">HYPERLINK("#"&amp;CELL("address",OFFSET([4]Analítico!$B$1,MATCH(101413,[4]Analítico!$B:$B,0)-1,3)),101413)</f>
        <v>#VALUE!</v>
      </c>
      <c r="B7226" s="47" t="s">
        <v>18728</v>
      </c>
      <c r="C7226" s="46" t="s">
        <v>18482</v>
      </c>
      <c r="D7226" s="48">
        <v>6026.2</v>
      </c>
    </row>
    <row r="7227" spans="1:4" x14ac:dyDescent="0.25">
      <c r="A7227" s="46" t="e">
        <f ca="1">HYPERLINK("#"&amp;CELL("address",OFFSET([4]Analítico!$B$1,MATCH(101414,[4]Analítico!$B:$B,0)-1,3)),101414)</f>
        <v>#VALUE!</v>
      </c>
      <c r="B7227" s="47" t="s">
        <v>18729</v>
      </c>
      <c r="C7227" s="46" t="s">
        <v>18482</v>
      </c>
      <c r="D7227" s="48">
        <v>6268.46</v>
      </c>
    </row>
    <row r="7228" spans="1:4" x14ac:dyDescent="0.25">
      <c r="A7228" s="46" t="e">
        <f ca="1">HYPERLINK("#"&amp;CELL("address",OFFSET([4]Analítico!$B$1,MATCH(88274,[4]Analítico!$B:$B,0)-1,3)),88274)</f>
        <v>#VALUE!</v>
      </c>
      <c r="B7228" s="47" t="s">
        <v>18730</v>
      </c>
      <c r="C7228" s="46" t="s">
        <v>352</v>
      </c>
      <c r="D7228" s="48">
        <v>36.64</v>
      </c>
    </row>
    <row r="7229" spans="1:4" x14ac:dyDescent="0.25">
      <c r="A7229" s="46" t="e">
        <f ca="1">HYPERLINK("#"&amp;CELL("address",OFFSET([4]Analítico!$B$1,MATCH(101412,[4]Analítico!$B:$B,0)-1,3)),101412)</f>
        <v>#VALUE!</v>
      </c>
      <c r="B7229" s="47" t="s">
        <v>18731</v>
      </c>
      <c r="C7229" s="46" t="s">
        <v>18482</v>
      </c>
      <c r="D7229" s="48">
        <v>6945.15</v>
      </c>
    </row>
    <row r="7230" spans="1:4" x14ac:dyDescent="0.25">
      <c r="A7230" s="46" t="e">
        <f ca="1">HYPERLINK("#"&amp;CELL("address",OFFSET([4]Analítico!$B$1,MATCH(101415,[4]Analítico!$B:$B,0)-1,3)),101415)</f>
        <v>#VALUE!</v>
      </c>
      <c r="B7230" s="47" t="s">
        <v>18732</v>
      </c>
      <c r="C7230" s="46" t="s">
        <v>18482</v>
      </c>
      <c r="D7230" s="48">
        <v>8638.23</v>
      </c>
    </row>
    <row r="7231" spans="1:4" x14ac:dyDescent="0.25">
      <c r="A7231" s="46" t="e">
        <f ca="1">HYPERLINK("#"&amp;CELL("address",OFFSET([4]Analítico!$B$1,MATCH(100308,[4]Analítico!$B:$B,0)-1,3)),100308)</f>
        <v>#VALUE!</v>
      </c>
      <c r="B7231" s="47" t="s">
        <v>18733</v>
      </c>
      <c r="C7231" s="46" t="s">
        <v>352</v>
      </c>
      <c r="D7231" s="48">
        <v>45.22</v>
      </c>
    </row>
    <row r="7232" spans="1:4" x14ac:dyDescent="0.25">
      <c r="A7232" s="46" t="e">
        <f ca="1">HYPERLINK("#"&amp;CELL("address",OFFSET([4]Analítico!$B$1,MATCH(101416,[4]Analítico!$B:$B,0)-1,3)),101416)</f>
        <v>#VALUE!</v>
      </c>
      <c r="B7232" s="47" t="s">
        <v>18733</v>
      </c>
      <c r="C7232" s="46" t="s">
        <v>18482</v>
      </c>
      <c r="D7232" s="48">
        <v>7671.55</v>
      </c>
    </row>
    <row r="7233" spans="1:4" x14ac:dyDescent="0.25">
      <c r="A7233" s="46" t="e">
        <f ca="1">HYPERLINK("#"&amp;CELL("address",OFFSET([4]Analítico!$B$1,MATCH(88275,[4]Analítico!$B:$B,0)-1,3)),88275)</f>
        <v>#VALUE!</v>
      </c>
      <c r="B7233" s="47" t="s">
        <v>18734</v>
      </c>
      <c r="C7233" s="46" t="s">
        <v>352</v>
      </c>
      <c r="D7233" s="48">
        <v>50.06</v>
      </c>
    </row>
    <row r="7234" spans="1:4" x14ac:dyDescent="0.25">
      <c r="A7234" s="46" t="e">
        <f ca="1">HYPERLINK("#"&amp;CELL("address",OFFSET([4]Analítico!$B$1,MATCH(90780,[4]Analítico!$B:$B,0)-1,3)),90780)</f>
        <v>#VALUE!</v>
      </c>
      <c r="B7234" s="47" t="s">
        <v>18735</v>
      </c>
      <c r="C7234" s="46" t="s">
        <v>352</v>
      </c>
      <c r="D7234" s="48">
        <v>85.1</v>
      </c>
    </row>
    <row r="7235" spans="1:4" x14ac:dyDescent="0.25">
      <c r="A7235" s="46" t="e">
        <f ca="1">HYPERLINK("#"&amp;CELL("address",OFFSET([4]Analítico!$B$1,MATCH(94295,[4]Analítico!$B:$B,0)-1,3)),94295)</f>
        <v>#VALUE!</v>
      </c>
      <c r="B7235" s="47" t="s">
        <v>18735</v>
      </c>
      <c r="C7235" s="46" t="s">
        <v>18482</v>
      </c>
      <c r="D7235" s="48">
        <v>14555.49</v>
      </c>
    </row>
    <row r="7236" spans="1:4" x14ac:dyDescent="0.25">
      <c r="A7236" s="46" t="e">
        <f ca="1">HYPERLINK("#"&amp;CELL("address",OFFSET([4]Analítico!$B$1,MATCH(88277,[4]Analítico!$B:$B,0)-1,3)),88277)</f>
        <v>#VALUE!</v>
      </c>
      <c r="B7236" s="47" t="s">
        <v>18736</v>
      </c>
      <c r="C7236" s="46" t="s">
        <v>352</v>
      </c>
      <c r="D7236" s="48">
        <v>42.41</v>
      </c>
    </row>
    <row r="7237" spans="1:4" x14ac:dyDescent="0.25">
      <c r="A7237" s="46" t="e">
        <f ca="1">HYPERLINK("#"&amp;CELL("address",OFFSET([4]Analítico!$B$1,MATCH(100307,[4]Analítico!$B:$B,0)-1,3)),100307)</f>
        <v>#VALUE!</v>
      </c>
      <c r="B7237" s="47" t="s">
        <v>18737</v>
      </c>
      <c r="C7237" s="46" t="s">
        <v>352</v>
      </c>
      <c r="D7237" s="48">
        <v>44.86</v>
      </c>
    </row>
    <row r="7238" spans="1:4" x14ac:dyDescent="0.25">
      <c r="A7238" s="46" t="e">
        <f ca="1">HYPERLINK("#"&amp;CELL("address",OFFSET([4]Analítico!$B$1,MATCH(101417,[4]Analítico!$B:$B,0)-1,3)),101417)</f>
        <v>#VALUE!</v>
      </c>
      <c r="B7238" s="47" t="s">
        <v>18737</v>
      </c>
      <c r="C7238" s="46" t="s">
        <v>18482</v>
      </c>
      <c r="D7238" s="48">
        <v>7590.47</v>
      </c>
    </row>
    <row r="7239" spans="1:4" x14ac:dyDescent="0.25">
      <c r="A7239" s="46" t="e">
        <f ca="1">HYPERLINK("#"&amp;CELL("address",OFFSET([4]Analítico!$B$1,MATCH(88278,[4]Analítico!$B:$B,0)-1,3)),88278)</f>
        <v>#VALUE!</v>
      </c>
      <c r="B7239" s="47" t="s">
        <v>18738</v>
      </c>
      <c r="C7239" s="46" t="s">
        <v>352</v>
      </c>
      <c r="D7239" s="48">
        <v>34.81</v>
      </c>
    </row>
    <row r="7240" spans="1:4" x14ac:dyDescent="0.25">
      <c r="A7240" s="46" t="e">
        <f ca="1">HYPERLINK("#"&amp;CELL("address",OFFSET([4]Analítico!$B$1,MATCH(101418,[4]Analítico!$B:$B,0)-1,3)),101418)</f>
        <v>#VALUE!</v>
      </c>
      <c r="B7240" s="47" t="s">
        <v>18738</v>
      </c>
      <c r="C7240" s="46" t="s">
        <v>18482</v>
      </c>
      <c r="D7240" s="48">
        <v>5975.34</v>
      </c>
    </row>
    <row r="7241" spans="1:4" x14ac:dyDescent="0.25">
      <c r="A7241" s="46" t="e">
        <f ca="1">HYPERLINK("#"&amp;CELL("address",OFFSET([4]Analítico!$B$1,MATCH(105535,[4]Analítico!$B:$B,0)-1,3)),105535)</f>
        <v>#VALUE!</v>
      </c>
      <c r="B7241" s="47" t="s">
        <v>18739</v>
      </c>
      <c r="C7241" s="46" t="s">
        <v>352</v>
      </c>
      <c r="D7241" s="48">
        <v>0</v>
      </c>
    </row>
    <row r="7242" spans="1:4" x14ac:dyDescent="0.25">
      <c r="A7242" s="46" t="e">
        <f ca="1">HYPERLINK("#"&amp;CELL("address",OFFSET([4]Analítico!$B$1,MATCH(101419,[4]Analítico!$B:$B,0)-1,3)),101419)</f>
        <v>#VALUE!</v>
      </c>
      <c r="B7242" s="47" t="s">
        <v>18740</v>
      </c>
      <c r="C7242" s="46" t="s">
        <v>18482</v>
      </c>
      <c r="D7242" s="48">
        <v>7106.13</v>
      </c>
    </row>
    <row r="7243" spans="1:4" x14ac:dyDescent="0.25">
      <c r="A7243" s="46" t="e">
        <f ca="1">HYPERLINK("#"&amp;CELL("address",OFFSET([4]Analítico!$B$1,MATCH(88279,[4]Analítico!$B:$B,0)-1,3)),88279)</f>
        <v>#VALUE!</v>
      </c>
      <c r="B7243" s="47" t="s">
        <v>18741</v>
      </c>
      <c r="C7243" s="46" t="s">
        <v>352</v>
      </c>
      <c r="D7243" s="48">
        <v>42</v>
      </c>
    </row>
    <row r="7244" spans="1:4" x14ac:dyDescent="0.25">
      <c r="A7244" s="46" t="e">
        <f ca="1">HYPERLINK("#"&amp;CELL("address",OFFSET([4]Analítico!$B$1,MATCH(88281,[4]Analítico!$B:$B,0)-1,3)),88281)</f>
        <v>#VALUE!</v>
      </c>
      <c r="B7244" s="47" t="s">
        <v>18742</v>
      </c>
      <c r="C7244" s="46" t="s">
        <v>352</v>
      </c>
      <c r="D7244" s="48">
        <v>38.64</v>
      </c>
    </row>
    <row r="7245" spans="1:4" x14ac:dyDescent="0.25">
      <c r="A7245" s="46" t="e">
        <f ca="1">HYPERLINK("#"&amp;CELL("address",OFFSET([4]Analítico!$B$1,MATCH(93558,[4]Analítico!$B:$B,0)-1,3)),93558)</f>
        <v>#VALUE!</v>
      </c>
      <c r="B7245" s="47" t="s">
        <v>18743</v>
      </c>
      <c r="C7245" s="46" t="s">
        <v>18482</v>
      </c>
      <c r="D7245" s="48">
        <v>6470.88</v>
      </c>
    </row>
    <row r="7246" spans="1:4" x14ac:dyDescent="0.25">
      <c r="A7246" s="46" t="e">
        <f ca="1">HYPERLINK("#"&amp;CELL("address",OFFSET([4]Analítico!$B$1,MATCH(101420,[4]Analítico!$B:$B,0)-1,3)),101420)</f>
        <v>#VALUE!</v>
      </c>
      <c r="B7246" s="47" t="s">
        <v>18744</v>
      </c>
      <c r="C7246" s="46" t="s">
        <v>18482</v>
      </c>
      <c r="D7246" s="48">
        <v>6672.26</v>
      </c>
    </row>
    <row r="7247" spans="1:4" x14ac:dyDescent="0.25">
      <c r="A7247" s="46" t="e">
        <f ca="1">HYPERLINK("#"&amp;CELL("address",OFFSET([4]Analítico!$B$1,MATCH(101421,[4]Analítico!$B:$B,0)-1,3)),101421)</f>
        <v>#VALUE!</v>
      </c>
      <c r="B7247" s="47" t="s">
        <v>18745</v>
      </c>
      <c r="C7247" s="46" t="s">
        <v>18482</v>
      </c>
      <c r="D7247" s="48">
        <v>7723.34</v>
      </c>
    </row>
    <row r="7248" spans="1:4" x14ac:dyDescent="0.25">
      <c r="A7248" s="46" t="e">
        <f ca="1">HYPERLINK("#"&amp;CELL("address",OFFSET([4]Analítico!$B$1,MATCH(88282,[4]Analítico!$B:$B,0)-1,3)),88282)</f>
        <v>#VALUE!</v>
      </c>
      <c r="B7248" s="47" t="s">
        <v>18746</v>
      </c>
      <c r="C7248" s="46" t="s">
        <v>352</v>
      </c>
      <c r="D7248" s="48">
        <v>37.49</v>
      </c>
    </row>
    <row r="7249" spans="1:4" x14ac:dyDescent="0.25">
      <c r="A7249" s="46" t="e">
        <f ca="1">HYPERLINK("#"&amp;CELL("address",OFFSET([4]Analítico!$B$1,MATCH(88283,[4]Analítico!$B:$B,0)-1,3)),88283)</f>
        <v>#VALUE!</v>
      </c>
      <c r="B7249" s="47" t="s">
        <v>18747</v>
      </c>
      <c r="C7249" s="46" t="s">
        <v>352</v>
      </c>
      <c r="D7249" s="48">
        <v>44.67</v>
      </c>
    </row>
    <row r="7250" spans="1:4" x14ac:dyDescent="0.25">
      <c r="A7250" s="46" t="e">
        <f ca="1">HYPERLINK("#"&amp;CELL("address",OFFSET([4]Analítico!$B$1,MATCH(101422,[4]Analítico!$B:$B,0)-1,3)),101422)</f>
        <v>#VALUE!</v>
      </c>
      <c r="B7250" s="47" t="s">
        <v>18748</v>
      </c>
      <c r="C7250" s="46" t="s">
        <v>18482</v>
      </c>
      <c r="D7250" s="48">
        <v>5612.91</v>
      </c>
    </row>
    <row r="7251" spans="1:4" x14ac:dyDescent="0.25">
      <c r="A7251" s="46" t="e">
        <f ca="1">HYPERLINK("#"&amp;CELL("address",OFFSET([4]Analítico!$B$1,MATCH(88284,[4]Analítico!$B:$B,0)-1,3)),88284)</f>
        <v>#VALUE!</v>
      </c>
      <c r="B7251" s="47" t="s">
        <v>18749</v>
      </c>
      <c r="C7251" s="46" t="s">
        <v>352</v>
      </c>
      <c r="D7251" s="48">
        <v>32.57</v>
      </c>
    </row>
    <row r="7252" spans="1:4" x14ac:dyDescent="0.25">
      <c r="A7252" s="46" t="e">
        <f ca="1">HYPERLINK("#"&amp;CELL("address",OFFSET([4]Analítico!$B$1,MATCH(101424,[4]Analítico!$B:$B,0)-1,3)),101424)</f>
        <v>#VALUE!</v>
      </c>
      <c r="B7252" s="47" t="s">
        <v>18750</v>
      </c>
      <c r="C7252" s="46" t="s">
        <v>18482</v>
      </c>
      <c r="D7252" s="48">
        <v>7094.36</v>
      </c>
    </row>
    <row r="7253" spans="1:4" x14ac:dyDescent="0.25">
      <c r="A7253" s="46" t="e">
        <f ca="1">HYPERLINK("#"&amp;CELL("address",OFFSET([4]Analítico!$B$1,MATCH(88286,[4]Analítico!$B:$B,0)-1,3)),88286)</f>
        <v>#VALUE!</v>
      </c>
      <c r="B7253" s="47" t="s">
        <v>18751</v>
      </c>
      <c r="C7253" s="46" t="s">
        <v>352</v>
      </c>
      <c r="D7253" s="48">
        <v>41.43</v>
      </c>
    </row>
    <row r="7254" spans="1:4" x14ac:dyDescent="0.25">
      <c r="A7254" s="46" t="e">
        <f ca="1">HYPERLINK("#"&amp;CELL("address",OFFSET([4]Analítico!$B$1,MATCH(88288,[4]Analítico!$B:$B,0)-1,3)),88288)</f>
        <v>#VALUE!</v>
      </c>
      <c r="B7254" s="47" t="s">
        <v>18752</v>
      </c>
      <c r="C7254" s="46" t="s">
        <v>352</v>
      </c>
      <c r="D7254" s="48">
        <v>32.04</v>
      </c>
    </row>
    <row r="7255" spans="1:4" x14ac:dyDescent="0.25">
      <c r="A7255" s="46" t="e">
        <f ca="1">HYPERLINK("#"&amp;CELL("address",OFFSET([4]Analítico!$B$1,MATCH(101425,[4]Analítico!$B:$B,0)-1,3)),101425)</f>
        <v>#VALUE!</v>
      </c>
      <c r="B7255" s="47" t="s">
        <v>18752</v>
      </c>
      <c r="C7255" s="46" t="s">
        <v>18482</v>
      </c>
      <c r="D7255" s="48">
        <v>5508.65</v>
      </c>
    </row>
    <row r="7256" spans="1:4" x14ac:dyDescent="0.25">
      <c r="A7256" s="46" t="e">
        <f ca="1">HYPERLINK("#"&amp;CELL("address",OFFSET([4]Analítico!$B$1,MATCH(101426,[4]Analítico!$B:$B,0)-1,3)),101426)</f>
        <v>#VALUE!</v>
      </c>
      <c r="B7256" s="47" t="s">
        <v>18753</v>
      </c>
      <c r="C7256" s="46" t="s">
        <v>18482</v>
      </c>
      <c r="D7256" s="48">
        <v>6776.94</v>
      </c>
    </row>
    <row r="7257" spans="1:4" x14ac:dyDescent="0.25">
      <c r="A7257" s="46" t="e">
        <f ca="1">HYPERLINK("#"&amp;CELL("address",OFFSET([4]Analítico!$B$1,MATCH(88291,[4]Analítico!$B:$B,0)-1,3)),88291)</f>
        <v>#VALUE!</v>
      </c>
      <c r="B7257" s="47" t="s">
        <v>18754</v>
      </c>
      <c r="C7257" s="46" t="s">
        <v>352</v>
      </c>
      <c r="D7257" s="48">
        <v>36.85</v>
      </c>
    </row>
    <row r="7258" spans="1:4" x14ac:dyDescent="0.25">
      <c r="A7258" s="46" t="e">
        <f ca="1">HYPERLINK("#"&amp;CELL("address",OFFSET([4]Analítico!$B$1,MATCH(101427,[4]Analítico!$B:$B,0)-1,3)),101427)</f>
        <v>#VALUE!</v>
      </c>
      <c r="B7258" s="47" t="s">
        <v>18754</v>
      </c>
      <c r="C7258" s="46" t="s">
        <v>18482</v>
      </c>
      <c r="D7258" s="48">
        <v>6344.96</v>
      </c>
    </row>
    <row r="7259" spans="1:4" x14ac:dyDescent="0.25">
      <c r="A7259" s="46" t="e">
        <f ca="1">HYPERLINK("#"&amp;CELL("address",OFFSET([4]Analítico!$B$1,MATCH(101428,[4]Analítico!$B:$B,0)-1,3)),101428)</f>
        <v>#VALUE!</v>
      </c>
      <c r="B7259" s="47" t="s">
        <v>18755</v>
      </c>
      <c r="C7259" s="46" t="s">
        <v>18482</v>
      </c>
      <c r="D7259" s="48">
        <v>5877.76</v>
      </c>
    </row>
    <row r="7260" spans="1:4" x14ac:dyDescent="0.25">
      <c r="A7260" s="46" t="e">
        <f ca="1">HYPERLINK("#"&amp;CELL("address",OFFSET([4]Analítico!$B$1,MATCH(88377,[4]Analítico!$B:$B,0)-1,3)),88377)</f>
        <v>#VALUE!</v>
      </c>
      <c r="B7260" s="47" t="s">
        <v>18756</v>
      </c>
      <c r="C7260" s="46" t="s">
        <v>352</v>
      </c>
      <c r="D7260" s="48">
        <v>34.17</v>
      </c>
    </row>
    <row r="7261" spans="1:4" x14ac:dyDescent="0.25">
      <c r="A7261" s="46" t="e">
        <f ca="1">HYPERLINK("#"&amp;CELL("address",OFFSET([4]Analítico!$B$1,MATCH(101429,[4]Analítico!$B:$B,0)-1,3)),101429)</f>
        <v>#VALUE!</v>
      </c>
      <c r="B7261" s="47" t="s">
        <v>18757</v>
      </c>
      <c r="C7261" s="46" t="s">
        <v>18482</v>
      </c>
      <c r="D7261" s="48">
        <v>5588.66</v>
      </c>
    </row>
    <row r="7262" spans="1:4" x14ac:dyDescent="0.25">
      <c r="A7262" s="46" t="e">
        <f ca="1">HYPERLINK("#"&amp;CELL("address",OFFSET([4]Analítico!$B$1,MATCH(88292,[4]Analítico!$B:$B,0)-1,3)),88292)</f>
        <v>#VALUE!</v>
      </c>
      <c r="B7262" s="47" t="s">
        <v>18758</v>
      </c>
      <c r="C7262" s="46" t="s">
        <v>352</v>
      </c>
      <c r="D7262" s="48">
        <v>32.5</v>
      </c>
    </row>
    <row r="7263" spans="1:4" x14ac:dyDescent="0.25">
      <c r="A7263" s="46" t="e">
        <f ca="1">HYPERLINK("#"&amp;CELL("address",OFFSET([4]Analítico!$B$1,MATCH(88293,[4]Analítico!$B:$B,0)-1,3)),88293)</f>
        <v>#VALUE!</v>
      </c>
      <c r="B7263" s="47" t="s">
        <v>18759</v>
      </c>
      <c r="C7263" s="46" t="s">
        <v>352</v>
      </c>
      <c r="D7263" s="48">
        <v>36.85</v>
      </c>
    </row>
    <row r="7264" spans="1:4" x14ac:dyDescent="0.25">
      <c r="A7264" s="46" t="e">
        <f ca="1">HYPERLINK("#"&amp;CELL("address",OFFSET([4]Analítico!$B$1,MATCH(101430,[4]Analítico!$B:$B,0)-1,3)),101430)</f>
        <v>#VALUE!</v>
      </c>
      <c r="B7264" s="47" t="s">
        <v>18760</v>
      </c>
      <c r="C7264" s="46" t="s">
        <v>18482</v>
      </c>
      <c r="D7264" s="48">
        <v>6344.96</v>
      </c>
    </row>
    <row r="7265" spans="1:4" x14ac:dyDescent="0.25">
      <c r="A7265" s="46" t="e">
        <f ca="1">HYPERLINK("#"&amp;CELL("address",OFFSET([4]Analítico!$B$1,MATCH(88294,[4]Analítico!$B:$B,0)-1,3)),88294)</f>
        <v>#VALUE!</v>
      </c>
      <c r="B7265" s="47" t="s">
        <v>18761</v>
      </c>
      <c r="C7265" s="46" t="s">
        <v>352</v>
      </c>
      <c r="D7265" s="48">
        <v>46.63</v>
      </c>
    </row>
    <row r="7266" spans="1:4" x14ac:dyDescent="0.25">
      <c r="A7266" s="46" t="e">
        <f ca="1">HYPERLINK("#"&amp;CELL("address",OFFSET([4]Analítico!$B$1,MATCH(101431,[4]Analítico!$B:$B,0)-1,3)),101431)</f>
        <v>#VALUE!</v>
      </c>
      <c r="B7266" s="47" t="s">
        <v>18761</v>
      </c>
      <c r="C7266" s="46" t="s">
        <v>18482</v>
      </c>
      <c r="D7266" s="48">
        <v>8018.69</v>
      </c>
    </row>
    <row r="7267" spans="1:4" x14ac:dyDescent="0.25">
      <c r="A7267" s="46" t="e">
        <f ca="1">HYPERLINK("#"&amp;CELL("address",OFFSET([4]Analítico!$B$1,MATCH(88295,[4]Analítico!$B:$B,0)-1,3)),88295)</f>
        <v>#VALUE!</v>
      </c>
      <c r="B7267" s="47" t="s">
        <v>18762</v>
      </c>
      <c r="C7267" s="46" t="s">
        <v>352</v>
      </c>
      <c r="D7267" s="48">
        <v>34.94</v>
      </c>
    </row>
    <row r="7268" spans="1:4" x14ac:dyDescent="0.25">
      <c r="A7268" s="46" t="e">
        <f ca="1">HYPERLINK("#"&amp;CELL("address",OFFSET([4]Analítico!$B$1,MATCH(101432,[4]Analítico!$B:$B,0)-1,3)),101432)</f>
        <v>#VALUE!</v>
      </c>
      <c r="B7268" s="47" t="s">
        <v>18763</v>
      </c>
      <c r="C7268" s="46" t="s">
        <v>18482</v>
      </c>
      <c r="D7268" s="48">
        <v>5975.34</v>
      </c>
    </row>
    <row r="7269" spans="1:4" x14ac:dyDescent="0.25">
      <c r="A7269" s="46" t="e">
        <f ca="1">HYPERLINK("#"&amp;CELL("address",OFFSET([4]Analítico!$B$1,MATCH(88296,[4]Analítico!$B:$B,0)-1,3)),88296)</f>
        <v>#VALUE!</v>
      </c>
      <c r="B7269" s="47" t="s">
        <v>18764</v>
      </c>
      <c r="C7269" s="46" t="s">
        <v>352</v>
      </c>
      <c r="D7269" s="48">
        <v>35.86</v>
      </c>
    </row>
    <row r="7270" spans="1:4" x14ac:dyDescent="0.25">
      <c r="A7270" s="46" t="e">
        <f ca="1">HYPERLINK("#"&amp;CELL("address",OFFSET([4]Analítico!$B$1,MATCH(101433,[4]Analítico!$B:$B,0)-1,3)),101433)</f>
        <v>#VALUE!</v>
      </c>
      <c r="B7270" s="47" t="s">
        <v>18764</v>
      </c>
      <c r="C7270" s="46" t="s">
        <v>18482</v>
      </c>
      <c r="D7270" s="48">
        <v>6134.93</v>
      </c>
    </row>
    <row r="7271" spans="1:4" x14ac:dyDescent="0.25">
      <c r="A7271" s="46" t="e">
        <f ca="1">HYPERLINK("#"&amp;CELL("address",OFFSET([4]Analítico!$B$1,MATCH(101434,[4]Analítico!$B:$B,0)-1,3)),101434)</f>
        <v>#VALUE!</v>
      </c>
      <c r="B7271" s="47" t="s">
        <v>18765</v>
      </c>
      <c r="C7271" s="46" t="s">
        <v>18482</v>
      </c>
      <c r="D7271" s="48">
        <v>5053.6000000000004</v>
      </c>
    </row>
    <row r="7272" spans="1:4" x14ac:dyDescent="0.25">
      <c r="A7272" s="46" t="e">
        <f ca="1">HYPERLINK("#"&amp;CELL("address",OFFSET([4]Analítico!$B$1,MATCH(88298,[4]Analítico!$B:$B,0)-1,3)),88298)</f>
        <v>#VALUE!</v>
      </c>
      <c r="B7272" s="47" t="s">
        <v>18766</v>
      </c>
      <c r="C7272" s="46" t="s">
        <v>352</v>
      </c>
      <c r="D7272" s="48">
        <v>34.729999999999997</v>
      </c>
    </row>
    <row r="7273" spans="1:4" x14ac:dyDescent="0.25">
      <c r="A7273" s="46" t="e">
        <f ca="1">HYPERLINK("#"&amp;CELL("address",OFFSET([4]Analítico!$B$1,MATCH(101436,[4]Analítico!$B:$B,0)-1,3)),101436)</f>
        <v>#VALUE!</v>
      </c>
      <c r="B7273" s="47" t="s">
        <v>18766</v>
      </c>
      <c r="C7273" s="46" t="s">
        <v>18482</v>
      </c>
      <c r="D7273" s="48">
        <v>5975.34</v>
      </c>
    </row>
    <row r="7274" spans="1:4" x14ac:dyDescent="0.25">
      <c r="A7274" s="46" t="e">
        <f ca="1">HYPERLINK("#"&amp;CELL("address",OFFSET([4]Analítico!$B$1,MATCH(101437,[4]Analítico!$B:$B,0)-1,3)),101437)</f>
        <v>#VALUE!</v>
      </c>
      <c r="B7274" s="47" t="s">
        <v>18767</v>
      </c>
      <c r="C7274" s="46" t="s">
        <v>18482</v>
      </c>
      <c r="D7274" s="48">
        <v>8259.65</v>
      </c>
    </row>
    <row r="7275" spans="1:4" x14ac:dyDescent="0.25">
      <c r="A7275" s="46" t="e">
        <f ca="1">HYPERLINK("#"&amp;CELL("address",OFFSET([4]Analítico!$B$1,MATCH(88299,[4]Analítico!$B:$B,0)-1,3)),88299)</f>
        <v>#VALUE!</v>
      </c>
      <c r="B7275" s="47" t="s">
        <v>18768</v>
      </c>
      <c r="C7275" s="46" t="s">
        <v>352</v>
      </c>
      <c r="D7275" s="48">
        <v>47.86</v>
      </c>
    </row>
    <row r="7276" spans="1:4" x14ac:dyDescent="0.25">
      <c r="A7276" s="46" t="e">
        <f ca="1">HYPERLINK("#"&amp;CELL("address",OFFSET([4]Analítico!$B$1,MATCH(88300,[4]Analítico!$B:$B,0)-1,3)),88300)</f>
        <v>#VALUE!</v>
      </c>
      <c r="B7276" s="47" t="s">
        <v>18769</v>
      </c>
      <c r="C7276" s="46" t="s">
        <v>352</v>
      </c>
      <c r="D7276" s="48">
        <v>47.86</v>
      </c>
    </row>
    <row r="7277" spans="1:4" x14ac:dyDescent="0.25">
      <c r="A7277" s="46" t="e">
        <f ca="1">HYPERLINK("#"&amp;CELL("address",OFFSET([4]Analítico!$B$1,MATCH(101438,[4]Analítico!$B:$B,0)-1,3)),101438)</f>
        <v>#VALUE!</v>
      </c>
      <c r="B7277" s="47" t="s">
        <v>18769</v>
      </c>
      <c r="C7277" s="46" t="s">
        <v>18482</v>
      </c>
      <c r="D7277" s="48">
        <v>8259.65</v>
      </c>
    </row>
    <row r="7278" spans="1:4" x14ac:dyDescent="0.25">
      <c r="A7278" s="46" t="e">
        <f ca="1">HYPERLINK("#"&amp;CELL("address",OFFSET([4]Analítico!$B$1,MATCH(88297,[4]Analítico!$B:$B,0)-1,3)),88297)</f>
        <v>#VALUE!</v>
      </c>
      <c r="B7278" s="47" t="s">
        <v>18770</v>
      </c>
      <c r="C7278" s="46" t="s">
        <v>352</v>
      </c>
      <c r="D7278" s="48">
        <v>39.06</v>
      </c>
    </row>
    <row r="7279" spans="1:4" x14ac:dyDescent="0.25">
      <c r="A7279" s="46" t="e">
        <f ca="1">HYPERLINK("#"&amp;CELL("address",OFFSET([4]Analítico!$B$1,MATCH(101435,[4]Analítico!$B:$B,0)-1,3)),101435)</f>
        <v>#VALUE!</v>
      </c>
      <c r="B7279" s="47" t="s">
        <v>18771</v>
      </c>
      <c r="C7279" s="46" t="s">
        <v>18482</v>
      </c>
      <c r="D7279" s="48">
        <v>6710.57</v>
      </c>
    </row>
    <row r="7280" spans="1:4" x14ac:dyDescent="0.25">
      <c r="A7280" s="46" t="e">
        <f ca="1">HYPERLINK("#"&amp;CELL("address",OFFSET([4]Analítico!$B$1,MATCH(101440,[4]Analítico!$B:$B,0)-1,3)),101440)</f>
        <v>#VALUE!</v>
      </c>
      <c r="B7280" s="47" t="s">
        <v>18772</v>
      </c>
      <c r="C7280" s="46" t="s">
        <v>18482</v>
      </c>
      <c r="D7280" s="48">
        <v>6344.96</v>
      </c>
    </row>
    <row r="7281" spans="1:4" x14ac:dyDescent="0.25">
      <c r="A7281" s="46" t="e">
        <f ca="1">HYPERLINK("#"&amp;CELL("address",OFFSET([4]Analítico!$B$1,MATCH(88302,[4]Analítico!$B:$B,0)-1,3)),88302)</f>
        <v>#VALUE!</v>
      </c>
      <c r="B7281" s="47" t="s">
        <v>18773</v>
      </c>
      <c r="C7281" s="46" t="s">
        <v>352</v>
      </c>
      <c r="D7281" s="48">
        <v>36.85</v>
      </c>
    </row>
    <row r="7282" spans="1:4" x14ac:dyDescent="0.25">
      <c r="A7282" s="46" t="e">
        <f ca="1">HYPERLINK("#"&amp;CELL("address",OFFSET([4]Analítico!$B$1,MATCH(88301,[4]Analítico!$B:$B,0)-1,3)),88301)</f>
        <v>#VALUE!</v>
      </c>
      <c r="B7282" s="47" t="s">
        <v>18774</v>
      </c>
      <c r="C7282" s="46" t="s">
        <v>352</v>
      </c>
      <c r="D7282" s="48">
        <v>36.85</v>
      </c>
    </row>
    <row r="7283" spans="1:4" x14ac:dyDescent="0.25">
      <c r="A7283" s="46" t="e">
        <f ca="1">HYPERLINK("#"&amp;CELL("address",OFFSET([4]Analítico!$B$1,MATCH(101439,[4]Analítico!$B:$B,0)-1,3)),101439)</f>
        <v>#VALUE!</v>
      </c>
      <c r="B7283" s="47" t="s">
        <v>18774</v>
      </c>
      <c r="C7283" s="46" t="s">
        <v>18482</v>
      </c>
      <c r="D7283" s="48">
        <v>6344.96</v>
      </c>
    </row>
    <row r="7284" spans="1:4" x14ac:dyDescent="0.25">
      <c r="A7284" s="46" t="e">
        <f ca="1">HYPERLINK("#"&amp;CELL("address",OFFSET([4]Analítico!$B$1,MATCH(88303,[4]Analítico!$B:$B,0)-1,3)),88303)</f>
        <v>#VALUE!</v>
      </c>
      <c r="B7284" s="47" t="s">
        <v>18775</v>
      </c>
      <c r="C7284" s="46" t="s">
        <v>352</v>
      </c>
      <c r="D7284" s="48">
        <v>37.380000000000003</v>
      </c>
    </row>
    <row r="7285" spans="1:4" x14ac:dyDescent="0.25">
      <c r="A7285" s="46" t="e">
        <f ca="1">HYPERLINK("#"&amp;CELL("address",OFFSET([4]Analítico!$B$1,MATCH(101441,[4]Analítico!$B:$B,0)-1,3)),101441)</f>
        <v>#VALUE!</v>
      </c>
      <c r="B7285" s="47" t="s">
        <v>18775</v>
      </c>
      <c r="C7285" s="46" t="s">
        <v>18482</v>
      </c>
      <c r="D7285" s="48">
        <v>6433.96</v>
      </c>
    </row>
    <row r="7286" spans="1:4" x14ac:dyDescent="0.25">
      <c r="A7286" s="46" t="e">
        <f ca="1">HYPERLINK("#"&amp;CELL("address",OFFSET([4]Analítico!$B$1,MATCH(88304,[4]Analítico!$B:$B,0)-1,3)),88304)</f>
        <v>#VALUE!</v>
      </c>
      <c r="B7286" s="47" t="s">
        <v>18776</v>
      </c>
      <c r="C7286" s="46" t="s">
        <v>352</v>
      </c>
      <c r="D7286" s="48">
        <v>47.86</v>
      </c>
    </row>
    <row r="7287" spans="1:4" x14ac:dyDescent="0.25">
      <c r="A7287" s="46" t="e">
        <f ca="1">HYPERLINK("#"&amp;CELL("address",OFFSET([4]Analítico!$B$1,MATCH(101443,[4]Analítico!$B:$B,0)-1,3)),101443)</f>
        <v>#VALUE!</v>
      </c>
      <c r="B7287" s="47" t="s">
        <v>18776</v>
      </c>
      <c r="C7287" s="46" t="s">
        <v>18482</v>
      </c>
      <c r="D7287" s="48">
        <v>8259.65</v>
      </c>
    </row>
    <row r="7288" spans="1:4" x14ac:dyDescent="0.25">
      <c r="A7288" s="46" t="e">
        <f ca="1">HYPERLINK("#"&amp;CELL("address",OFFSET([4]Analítico!$B$1,MATCH(88306,[4]Analítico!$B:$B,0)-1,3)),88306)</f>
        <v>#VALUE!</v>
      </c>
      <c r="B7288" s="47" t="s">
        <v>18777</v>
      </c>
      <c r="C7288" s="46" t="s">
        <v>352</v>
      </c>
      <c r="D7288" s="48">
        <v>29.49</v>
      </c>
    </row>
    <row r="7289" spans="1:4" x14ac:dyDescent="0.25">
      <c r="A7289" s="46" t="e">
        <f ca="1">HYPERLINK("#"&amp;CELL("address",OFFSET([4]Analítico!$B$1,MATCH(88307,[4]Analítico!$B:$B,0)-1,3)),88307)</f>
        <v>#VALUE!</v>
      </c>
      <c r="B7289" s="47" t="s">
        <v>18778</v>
      </c>
      <c r="C7289" s="46" t="s">
        <v>352</v>
      </c>
      <c r="D7289" s="48">
        <v>39.340000000000003</v>
      </c>
    </row>
    <row r="7290" spans="1:4" x14ac:dyDescent="0.25">
      <c r="A7290" s="46" t="e">
        <f ca="1">HYPERLINK("#"&amp;CELL("address",OFFSET([4]Analítico!$B$1,MATCH(88308,[4]Analítico!$B:$B,0)-1,3)),88308)</f>
        <v>#VALUE!</v>
      </c>
      <c r="B7290" s="47" t="s">
        <v>18779</v>
      </c>
      <c r="C7290" s="46" t="s">
        <v>352</v>
      </c>
      <c r="D7290" s="48">
        <v>35.700000000000003</v>
      </c>
    </row>
    <row r="7291" spans="1:4" x14ac:dyDescent="0.25">
      <c r="A7291" s="46" t="e">
        <f ca="1">HYPERLINK("#"&amp;CELL("address",OFFSET([4]Analítico!$B$1,MATCH(101444,[4]Analítico!$B:$B,0)-1,3)),101444)</f>
        <v>#VALUE!</v>
      </c>
      <c r="B7291" s="47" t="s">
        <v>18779</v>
      </c>
      <c r="C7291" s="46" t="s">
        <v>18482</v>
      </c>
      <c r="D7291" s="48">
        <v>6103.15</v>
      </c>
    </row>
    <row r="7292" spans="1:4" x14ac:dyDescent="0.25">
      <c r="A7292" s="46" t="e">
        <f ca="1">HYPERLINK("#"&amp;CELL("address",OFFSET([4]Analítico!$B$1,MATCH(88309,[4]Analítico!$B:$B,0)-1,3)),88309)</f>
        <v>#VALUE!</v>
      </c>
      <c r="B7292" s="47" t="s">
        <v>18780</v>
      </c>
      <c r="C7292" s="46" t="s">
        <v>352</v>
      </c>
      <c r="D7292" s="48">
        <v>35.869999999999997</v>
      </c>
    </row>
    <row r="7293" spans="1:4" x14ac:dyDescent="0.25">
      <c r="A7293" s="46" t="e">
        <f ca="1">HYPERLINK("#"&amp;CELL("address",OFFSET([4]Analítico!$B$1,MATCH(101445,[4]Analítico!$B:$B,0)-1,3)),101445)</f>
        <v>#VALUE!</v>
      </c>
      <c r="B7293" s="47" t="s">
        <v>18780</v>
      </c>
      <c r="C7293" s="46" t="s">
        <v>18482</v>
      </c>
      <c r="D7293" s="48">
        <v>6103.15</v>
      </c>
    </row>
    <row r="7294" spans="1:4" x14ac:dyDescent="0.25">
      <c r="A7294" s="46" t="e">
        <f ca="1">HYPERLINK("#"&amp;CELL("address",OFFSET([4]Analítico!$B$1,MATCH(88310,[4]Analítico!$B:$B,0)-1,3)),88310)</f>
        <v>#VALUE!</v>
      </c>
      <c r="B7294" s="47" t="s">
        <v>18781</v>
      </c>
      <c r="C7294" s="46" t="s">
        <v>352</v>
      </c>
      <c r="D7294" s="48">
        <v>37.450000000000003</v>
      </c>
    </row>
    <row r="7295" spans="1:4" x14ac:dyDescent="0.25">
      <c r="A7295" s="46" t="e">
        <f ca="1">HYPERLINK("#"&amp;CELL("address",OFFSET([4]Analítico!$B$1,MATCH(101446,[4]Analítico!$B:$B,0)-1,3)),101446)</f>
        <v>#VALUE!</v>
      </c>
      <c r="B7295" s="47" t="s">
        <v>18781</v>
      </c>
      <c r="C7295" s="46" t="s">
        <v>18482</v>
      </c>
      <c r="D7295" s="48">
        <v>6393.5</v>
      </c>
    </row>
    <row r="7296" spans="1:4" x14ac:dyDescent="0.25">
      <c r="A7296" s="46" t="e">
        <f ca="1">HYPERLINK("#"&amp;CELL("address",OFFSET([4]Analítico!$B$1,MATCH(88311,[4]Analítico!$B:$B,0)-1,3)),88311)</f>
        <v>#VALUE!</v>
      </c>
      <c r="B7296" s="47" t="s">
        <v>18782</v>
      </c>
      <c r="C7296" s="46" t="s">
        <v>352</v>
      </c>
      <c r="D7296" s="48">
        <v>35.380000000000003</v>
      </c>
    </row>
    <row r="7297" spans="1:4" x14ac:dyDescent="0.25">
      <c r="A7297" s="46" t="e">
        <f ca="1">HYPERLINK("#"&amp;CELL("address",OFFSET([4]Analítico!$B$1,MATCH(101447,[4]Analítico!$B:$B,0)-1,3)),101447)</f>
        <v>#VALUE!</v>
      </c>
      <c r="B7297" s="47" t="s">
        <v>18782</v>
      </c>
      <c r="C7297" s="46" t="s">
        <v>18482</v>
      </c>
      <c r="D7297" s="48">
        <v>6038.71</v>
      </c>
    </row>
    <row r="7298" spans="1:4" x14ac:dyDescent="0.25">
      <c r="A7298" s="46" t="e">
        <f ca="1">HYPERLINK("#"&amp;CELL("address",OFFSET([4]Analítico!$B$1,MATCH(88312,[4]Analítico!$B:$B,0)-1,3)),88312)</f>
        <v>#VALUE!</v>
      </c>
      <c r="B7298" s="47" t="s">
        <v>18783</v>
      </c>
      <c r="C7298" s="46" t="s">
        <v>352</v>
      </c>
      <c r="D7298" s="48">
        <v>37.450000000000003</v>
      </c>
    </row>
    <row r="7299" spans="1:4" x14ac:dyDescent="0.25">
      <c r="A7299" s="46" t="e">
        <f ca="1">HYPERLINK("#"&amp;CELL("address",OFFSET([4]Analítico!$B$1,MATCH(101448,[4]Analítico!$B:$B,0)-1,3)),101448)</f>
        <v>#VALUE!</v>
      </c>
      <c r="B7299" s="47" t="s">
        <v>18783</v>
      </c>
      <c r="C7299" s="46" t="s">
        <v>18482</v>
      </c>
      <c r="D7299" s="48">
        <v>6393.5</v>
      </c>
    </row>
    <row r="7300" spans="1:4" x14ac:dyDescent="0.25">
      <c r="A7300" s="46" t="e">
        <f ca="1">HYPERLINK("#"&amp;CELL("address",OFFSET([4]Analítico!$B$1,MATCH(101449,[4]Analítico!$B:$B,0)-1,3)),101449)</f>
        <v>#VALUE!</v>
      </c>
      <c r="B7300" s="47" t="s">
        <v>18784</v>
      </c>
      <c r="C7300" s="46" t="s">
        <v>18482</v>
      </c>
      <c r="D7300" s="48">
        <v>5975.34</v>
      </c>
    </row>
    <row r="7301" spans="1:4" x14ac:dyDescent="0.25">
      <c r="A7301" s="46" t="e">
        <f ca="1">HYPERLINK("#"&amp;CELL("address",OFFSET([4]Analítico!$B$1,MATCH(88313,[4]Analítico!$B:$B,0)-1,3)),88313)</f>
        <v>#VALUE!</v>
      </c>
      <c r="B7301" s="47" t="s">
        <v>18785</v>
      </c>
      <c r="C7301" s="46" t="s">
        <v>352</v>
      </c>
      <c r="D7301" s="48">
        <v>35.07</v>
      </c>
    </row>
    <row r="7302" spans="1:4" x14ac:dyDescent="0.25">
      <c r="A7302" s="46" t="e">
        <f ca="1">HYPERLINK("#"&amp;CELL("address",OFFSET([4]Analítico!$B$1,MATCH(88314,[4]Analítico!$B:$B,0)-1,3)),88314)</f>
        <v>#VALUE!</v>
      </c>
      <c r="B7302" s="47" t="s">
        <v>18786</v>
      </c>
      <c r="C7302" s="46" t="s">
        <v>352</v>
      </c>
      <c r="D7302" s="48">
        <v>34.17</v>
      </c>
    </row>
    <row r="7303" spans="1:4" x14ac:dyDescent="0.25">
      <c r="A7303" s="46" t="e">
        <f ca="1">HYPERLINK("#"&amp;CELL("address",OFFSET([4]Analítico!$B$1,MATCH(88315,[4]Analítico!$B:$B,0)-1,3)),88315)</f>
        <v>#VALUE!</v>
      </c>
      <c r="B7303" s="47" t="s">
        <v>18787</v>
      </c>
      <c r="C7303" s="46" t="s">
        <v>352</v>
      </c>
      <c r="D7303" s="48">
        <v>36.31</v>
      </c>
    </row>
    <row r="7304" spans="1:4" x14ac:dyDescent="0.25">
      <c r="A7304" s="46" t="e">
        <f ca="1">HYPERLINK("#"&amp;CELL("address",OFFSET([4]Analítico!$B$1,MATCH(101451,[4]Analítico!$B:$B,0)-1,3)),101451)</f>
        <v>#VALUE!</v>
      </c>
      <c r="B7304" s="47" t="s">
        <v>18787</v>
      </c>
      <c r="C7304" s="46" t="s">
        <v>18482</v>
      </c>
      <c r="D7304" s="48">
        <v>6225.94</v>
      </c>
    </row>
    <row r="7305" spans="1:4" x14ac:dyDescent="0.25">
      <c r="A7305" s="46" t="e">
        <f ca="1">HYPERLINK("#"&amp;CELL("address",OFFSET([4]Analítico!$B$1,MATCH(88316,[4]Analítico!$B:$B,0)-1,3)),88316)</f>
        <v>#VALUE!</v>
      </c>
      <c r="B7305" s="47" t="s">
        <v>18788</v>
      </c>
      <c r="C7305" s="46" t="s">
        <v>352</v>
      </c>
      <c r="D7305" s="48">
        <v>31.15</v>
      </c>
    </row>
    <row r="7306" spans="1:4" x14ac:dyDescent="0.25">
      <c r="A7306" s="46" t="e">
        <f ca="1">HYPERLINK("#"&amp;CELL("address",OFFSET([4]Analítico!$B$1,MATCH(101452,[4]Analítico!$B:$B,0)-1,3)),101452)</f>
        <v>#VALUE!</v>
      </c>
      <c r="B7306" s="47" t="s">
        <v>18789</v>
      </c>
      <c r="C7306" s="46" t="s">
        <v>18482</v>
      </c>
      <c r="D7306" s="48">
        <v>5293.4</v>
      </c>
    </row>
    <row r="7307" spans="1:4" x14ac:dyDescent="0.25">
      <c r="A7307" s="46" t="e">
        <f ca="1">HYPERLINK("#"&amp;CELL("address",OFFSET([4]Analítico!$B$1,MATCH(88318,[4]Analítico!$B:$B,0)-1,3)),88318)</f>
        <v>#VALUE!</v>
      </c>
      <c r="B7307" s="47" t="s">
        <v>18790</v>
      </c>
      <c r="C7307" s="46" t="s">
        <v>352</v>
      </c>
      <c r="D7307" s="48">
        <v>43.36</v>
      </c>
    </row>
    <row r="7308" spans="1:4" x14ac:dyDescent="0.25">
      <c r="A7308" s="46" t="e">
        <f ca="1">HYPERLINK("#"&amp;CELL("address",OFFSET([4]Analítico!$B$1,MATCH(88317,[4]Analítico!$B:$B,0)-1,3)),88317)</f>
        <v>#VALUE!</v>
      </c>
      <c r="B7308" s="47" t="s">
        <v>18791</v>
      </c>
      <c r="C7308" s="46" t="s">
        <v>352</v>
      </c>
      <c r="D7308" s="48">
        <v>41.01</v>
      </c>
    </row>
    <row r="7309" spans="1:4" x14ac:dyDescent="0.25">
      <c r="A7309" s="46" t="e">
        <f ca="1">HYPERLINK("#"&amp;CELL("address",OFFSET([4]Analítico!$B$1,MATCH(101453,[4]Analítico!$B:$B,0)-1,3)),101453)</f>
        <v>#VALUE!</v>
      </c>
      <c r="B7309" s="47" t="s">
        <v>18791</v>
      </c>
      <c r="C7309" s="46" t="s">
        <v>18482</v>
      </c>
      <c r="D7309" s="48">
        <v>7026.94</v>
      </c>
    </row>
    <row r="7310" spans="1:4" x14ac:dyDescent="0.25">
      <c r="A7310" s="46" t="e">
        <f ca="1">HYPERLINK("#"&amp;CELL("address",OFFSET([4]Analítico!$B$1,MATCH(101454,[4]Analítico!$B:$B,0)-1,3)),101454)</f>
        <v>#VALUE!</v>
      </c>
      <c r="B7310" s="47" t="s">
        <v>18792</v>
      </c>
      <c r="C7310" s="46" t="s">
        <v>18482</v>
      </c>
      <c r="D7310" s="48">
        <v>7436.44</v>
      </c>
    </row>
    <row r="7311" spans="1:4" x14ac:dyDescent="0.25">
      <c r="A7311" s="46" t="e">
        <f ca="1">HYPERLINK("#"&amp;CELL("address",OFFSET([4]Analítico!$B$1,MATCH(100533,[4]Analítico!$B:$B,0)-1,3)),100533)</f>
        <v>#VALUE!</v>
      </c>
      <c r="B7311" s="47" t="s">
        <v>18793</v>
      </c>
      <c r="C7311" s="46" t="s">
        <v>352</v>
      </c>
      <c r="D7311" s="48">
        <v>72.55</v>
      </c>
    </row>
    <row r="7312" spans="1:4" x14ac:dyDescent="0.25">
      <c r="A7312" s="46" t="e">
        <f ca="1">HYPERLINK("#"&amp;CELL("address",OFFSET([4]Analítico!$B$1,MATCH(100534,[4]Analítico!$B:$B,0)-1,3)),100534)</f>
        <v>#VALUE!</v>
      </c>
      <c r="B7312" s="47" t="s">
        <v>18793</v>
      </c>
      <c r="C7312" s="46" t="s">
        <v>18482</v>
      </c>
      <c r="D7312" s="48">
        <v>12432.12</v>
      </c>
    </row>
    <row r="7313" spans="1:4" x14ac:dyDescent="0.25">
      <c r="A7313" s="46" t="e">
        <f ca="1">HYPERLINK("#"&amp;CELL("address",OFFSET([4]Analítico!$B$1,MATCH(88323,[4]Analítico!$B:$B,0)-1,3)),88323)</f>
        <v>#VALUE!</v>
      </c>
      <c r="B7313" s="47" t="s">
        <v>18794</v>
      </c>
      <c r="C7313" s="46" t="s">
        <v>352</v>
      </c>
      <c r="D7313" s="48">
        <v>35.159999999999997</v>
      </c>
    </row>
    <row r="7314" spans="1:4" x14ac:dyDescent="0.25">
      <c r="A7314" s="46" t="e">
        <f ca="1">HYPERLINK("#"&amp;CELL("address",OFFSET([4]Analítico!$B$1,MATCH(101458,[4]Analítico!$B:$B,0)-1,3)),101458)</f>
        <v>#VALUE!</v>
      </c>
      <c r="B7314" s="47" t="s">
        <v>18795</v>
      </c>
      <c r="C7314" s="46" t="s">
        <v>18482</v>
      </c>
      <c r="D7314" s="48">
        <v>6026.2</v>
      </c>
    </row>
    <row r="7315" spans="1:4" x14ac:dyDescent="0.25">
      <c r="A7315" s="46" t="e">
        <f ca="1">HYPERLINK("#"&amp;CELL("address",OFFSET([4]Analítico!$B$1,MATCH(90781,[4]Analítico!$B:$B,0)-1,3)),90781)</f>
        <v>#VALUE!</v>
      </c>
      <c r="B7315" s="47" t="s">
        <v>18796</v>
      </c>
      <c r="C7315" s="46" t="s">
        <v>352</v>
      </c>
      <c r="D7315" s="48">
        <v>88.95</v>
      </c>
    </row>
    <row r="7316" spans="1:4" x14ac:dyDescent="0.25">
      <c r="A7316" s="46" t="e">
        <f ca="1">HYPERLINK("#"&amp;CELL("address",OFFSET([4]Analítico!$B$1,MATCH(94296,[4]Analítico!$B:$B,0)-1,3)),94296)</f>
        <v>#VALUE!</v>
      </c>
      <c r="B7316" s="47" t="s">
        <v>18796</v>
      </c>
      <c r="C7316" s="46" t="s">
        <v>18482</v>
      </c>
      <c r="D7316" s="48">
        <v>15391.28</v>
      </c>
    </row>
    <row r="7317" spans="1:4" x14ac:dyDescent="0.25">
      <c r="A7317" s="46" t="e">
        <f ca="1">HYPERLINK("#"&amp;CELL("address",OFFSET([4]Analítico!$B$1,MATCH(88324,[4]Analítico!$B:$B,0)-1,3)),88324)</f>
        <v>#VALUE!</v>
      </c>
      <c r="B7317" s="47" t="s">
        <v>18797</v>
      </c>
      <c r="C7317" s="46" t="s">
        <v>352</v>
      </c>
      <c r="D7317" s="48">
        <v>39.06</v>
      </c>
    </row>
    <row r="7318" spans="1:4" x14ac:dyDescent="0.25">
      <c r="A7318" s="46" t="e">
        <f ca="1">HYPERLINK("#"&amp;CELL("address",OFFSET([4]Analítico!$B$1,MATCH(88321,[4]Analítico!$B:$B,0)-1,3)),88321)</f>
        <v>#VALUE!</v>
      </c>
      <c r="B7318" s="47" t="s">
        <v>18798</v>
      </c>
      <c r="C7318" s="46" t="s">
        <v>352</v>
      </c>
      <c r="D7318" s="48">
        <v>68.36</v>
      </c>
    </row>
    <row r="7319" spans="1:4" x14ac:dyDescent="0.25">
      <c r="A7319" s="46" t="e">
        <f ca="1">HYPERLINK("#"&amp;CELL("address",OFFSET([4]Analítico!$B$1,MATCH(101456,[4]Analítico!$B:$B,0)-1,3)),101456)</f>
        <v>#VALUE!</v>
      </c>
      <c r="B7319" s="47" t="s">
        <v>18799</v>
      </c>
      <c r="C7319" s="46" t="s">
        <v>18482</v>
      </c>
      <c r="D7319" s="48">
        <v>11817.36</v>
      </c>
    </row>
    <row r="7320" spans="1:4" x14ac:dyDescent="0.25">
      <c r="A7320" s="46" t="e">
        <f ca="1">HYPERLINK("#"&amp;CELL("address",OFFSET([4]Analítico!$B$1,MATCH(100309,[4]Analítico!$B:$B,0)-1,3)),100309)</f>
        <v>#VALUE!</v>
      </c>
      <c r="B7320" s="47" t="s">
        <v>18800</v>
      </c>
      <c r="C7320" s="46" t="s">
        <v>352</v>
      </c>
      <c r="D7320" s="48">
        <v>82.38</v>
      </c>
    </row>
    <row r="7321" spans="1:4" x14ac:dyDescent="0.25">
      <c r="A7321" s="46" t="e">
        <f ca="1">HYPERLINK("#"&amp;CELL("address",OFFSET([4]Analítico!$B$1,MATCH(100321,[4]Analítico!$B:$B,0)-1,3)),100321)</f>
        <v>#VALUE!</v>
      </c>
      <c r="B7321" s="47" t="s">
        <v>18800</v>
      </c>
      <c r="C7321" s="46" t="s">
        <v>18482</v>
      </c>
      <c r="D7321" s="48">
        <v>14131.01</v>
      </c>
    </row>
    <row r="7322" spans="1:4" x14ac:dyDescent="0.25">
      <c r="A7322" s="46" t="e">
        <f ca="1">HYPERLINK("#"&amp;CELL("address",OFFSET([4]Analítico!$B$1,MATCH(88322,[4]Analítico!$B:$B,0)-1,3)),88322)</f>
        <v>#VALUE!</v>
      </c>
      <c r="B7322" s="47" t="s">
        <v>18801</v>
      </c>
      <c r="C7322" s="46" t="s">
        <v>352</v>
      </c>
      <c r="D7322" s="48">
        <v>41.95</v>
      </c>
    </row>
    <row r="7323" spans="1:4" x14ac:dyDescent="0.25">
      <c r="A7323" s="46" t="e">
        <f ca="1">HYPERLINK("#"&amp;CELL("address",OFFSET([4]Analítico!$B$1,MATCH(101457,[4]Analítico!$B:$B,0)-1,3)),101457)</f>
        <v>#VALUE!</v>
      </c>
      <c r="B7323" s="47" t="s">
        <v>18801</v>
      </c>
      <c r="C7323" s="46" t="s">
        <v>18482</v>
      </c>
      <c r="D7323" s="48">
        <v>7209.15</v>
      </c>
    </row>
    <row r="7324" spans="1:4" x14ac:dyDescent="0.25">
      <c r="A7324" s="46" t="e">
        <f ca="1">HYPERLINK("#"&amp;CELL("address",OFFSET([4]Analítico!$B$1,MATCH(88325,[4]Analítico!$B:$B,0)-1,3)),88325)</f>
        <v>#VALUE!</v>
      </c>
      <c r="B7324" s="47" t="s">
        <v>18802</v>
      </c>
      <c r="C7324" s="46" t="s">
        <v>352</v>
      </c>
      <c r="D7324" s="48">
        <v>30.99</v>
      </c>
    </row>
    <row r="7325" spans="1:4" x14ac:dyDescent="0.25">
      <c r="A7325" s="46" t="e">
        <f ca="1">HYPERLINK("#"&amp;CELL("address",OFFSET([4]Analítico!$B$1,MATCH(101459,[4]Analítico!$B:$B,0)-1,3)),101459)</f>
        <v>#VALUE!</v>
      </c>
      <c r="B7325" s="47" t="s">
        <v>18802</v>
      </c>
      <c r="C7325" s="46" t="s">
        <v>18482</v>
      </c>
      <c r="D7325" s="48">
        <v>5291.84</v>
      </c>
    </row>
    <row r="7326" spans="1:4" x14ac:dyDescent="0.25">
      <c r="A7326" s="46" t="e">
        <f ca="1">HYPERLINK("#"&amp;CELL("address",OFFSET([4]Analítico!$B$1,MATCH(100289,[4]Analítico!$B:$B,0)-1,3)),100289)</f>
        <v>#VALUE!</v>
      </c>
      <c r="B7326" s="47" t="s">
        <v>18803</v>
      </c>
      <c r="C7326" s="46" t="s">
        <v>352</v>
      </c>
      <c r="D7326" s="48">
        <v>33.369999999999997</v>
      </c>
    </row>
    <row r="7327" spans="1:4" x14ac:dyDescent="0.25">
      <c r="A7327" s="46" t="e">
        <f ca="1">HYPERLINK("#"&amp;CELL("address",OFFSET([4]Analítico!$B$1,MATCH(101460,[4]Analítico!$B:$B,0)-1,3)),101460)</f>
        <v>#VALUE!</v>
      </c>
      <c r="B7327" s="47" t="s">
        <v>18803</v>
      </c>
      <c r="C7327" s="46" t="s">
        <v>18482</v>
      </c>
      <c r="D7327" s="48">
        <v>5742.83</v>
      </c>
    </row>
    <row r="7328" spans="1:4" x14ac:dyDescent="0.25">
      <c r="A7328" s="46" t="e">
        <f ca="1">HYPERLINK("#"&amp;CELL("address",OFFSET([4]Analítico!$B$1,MATCH(105011,[4]Analítico!$B:$B,0)-1,3)),105011)</f>
        <v>#VALUE!</v>
      </c>
      <c r="B7328" s="47" t="s">
        <v>18804</v>
      </c>
      <c r="C7328" s="46" t="s">
        <v>161</v>
      </c>
      <c r="D7328" s="48">
        <v>0.7</v>
      </c>
    </row>
    <row r="7329" spans="1:4" x14ac:dyDescent="0.25">
      <c r="A7329" s="46" t="e">
        <f ca="1">HYPERLINK("#"&amp;CELL("address",OFFSET([4]Analítico!$B$1,MATCH(99061,[4]Analítico!$B:$B,0)-1,3)),99061)</f>
        <v>#VALUE!</v>
      </c>
      <c r="B7329" s="47" t="s">
        <v>18805</v>
      </c>
      <c r="C7329" s="46" t="s">
        <v>0</v>
      </c>
      <c r="D7329" s="48">
        <v>150.02000000000001</v>
      </c>
    </row>
    <row r="7330" spans="1:4" x14ac:dyDescent="0.25">
      <c r="A7330" s="46" t="e">
        <f ca="1">HYPERLINK("#"&amp;CELL("address",OFFSET([4]Analítico!$B$1,MATCH(99060,[4]Analítico!$B:$B,0)-1,3)),99060)</f>
        <v>#VALUE!</v>
      </c>
      <c r="B7330" s="47" t="s">
        <v>18806</v>
      </c>
      <c r="C7330" s="46" t="s">
        <v>0</v>
      </c>
      <c r="D7330" s="48">
        <v>242.97</v>
      </c>
    </row>
    <row r="7331" spans="1:4" x14ac:dyDescent="0.25">
      <c r="A7331" s="46" t="e">
        <f ca="1">HYPERLINK("#"&amp;CELL("address",OFFSET([4]Analítico!$B$1,MATCH(105008,[4]Analítico!$B:$B,0)-1,3)),105008)</f>
        <v>#VALUE!</v>
      </c>
      <c r="B7331" s="47" t="s">
        <v>18807</v>
      </c>
      <c r="C7331" s="46" t="s">
        <v>0</v>
      </c>
      <c r="D7331" s="48">
        <v>0</v>
      </c>
    </row>
    <row r="7332" spans="1:4" x14ac:dyDescent="0.25">
      <c r="A7332" s="46" t="e">
        <f ca="1">HYPERLINK("#"&amp;CELL("address",OFFSET([4]Analítico!$B$1,MATCH(105009,[4]Analítico!$B:$B,0)-1,3)),105009)</f>
        <v>#VALUE!</v>
      </c>
      <c r="B7332" s="47" t="s">
        <v>18808</v>
      </c>
      <c r="C7332" s="46" t="s">
        <v>161</v>
      </c>
      <c r="D7332" s="48">
        <v>98.78</v>
      </c>
    </row>
    <row r="7333" spans="1:4" x14ac:dyDescent="0.25">
      <c r="A7333" s="46" t="e">
        <f ca="1">HYPERLINK("#"&amp;CELL("address",OFFSET([4]Analítico!$B$1,MATCH(99059,[4]Analítico!$B:$B,0)-1,3)),99059)</f>
        <v>#VALUE!</v>
      </c>
      <c r="B7333" s="47" t="s">
        <v>18809</v>
      </c>
      <c r="C7333" s="46" t="s">
        <v>161</v>
      </c>
      <c r="D7333" s="48">
        <v>80.06</v>
      </c>
    </row>
    <row r="7334" spans="1:4" x14ac:dyDescent="0.25">
      <c r="A7334" s="46" t="e">
        <f ca="1">HYPERLINK("#"&amp;CELL("address",OFFSET([4]Analítico!$B$1,MATCH(105137,[4]Analítico!$B:$B,0)-1,3)),105137)</f>
        <v>#VALUE!</v>
      </c>
      <c r="B7334" s="47" t="s">
        <v>18810</v>
      </c>
      <c r="C7334" s="46" t="s">
        <v>161</v>
      </c>
      <c r="D7334" s="48">
        <v>0</v>
      </c>
    </row>
    <row r="7335" spans="1:4" x14ac:dyDescent="0.25">
      <c r="A7335" s="46" t="e">
        <f ca="1">HYPERLINK("#"&amp;CELL("address",OFFSET([4]Analítico!$B$1,MATCH(105136,[4]Analítico!$B:$B,0)-1,3)),105136)</f>
        <v>#VALUE!</v>
      </c>
      <c r="B7335" s="47" t="s">
        <v>18811</v>
      </c>
      <c r="C7335" s="46" t="s">
        <v>0</v>
      </c>
      <c r="D7335" s="48">
        <v>0</v>
      </c>
    </row>
    <row r="7336" spans="1:4" x14ac:dyDescent="0.25">
      <c r="A7336" s="46" t="e">
        <f ca="1">HYPERLINK("#"&amp;CELL("address",OFFSET([4]Analítico!$B$1,MATCH(105007,[4]Analítico!$B:$B,0)-1,3)),105007)</f>
        <v>#VALUE!</v>
      </c>
      <c r="B7336" s="47" t="s">
        <v>18812</v>
      </c>
      <c r="C7336" s="46" t="s">
        <v>0</v>
      </c>
      <c r="D7336" s="48">
        <v>50.42</v>
      </c>
    </row>
    <row r="7337" spans="1:4" x14ac:dyDescent="0.25">
      <c r="A7337" s="46" t="e">
        <f ca="1">HYPERLINK("#"&amp;CELL("address",OFFSET([4]Analítico!$B$1,MATCH(99063,[4]Analítico!$B:$B,0)-1,3)),99063)</f>
        <v>#VALUE!</v>
      </c>
      <c r="B7337" s="47" t="s">
        <v>18813</v>
      </c>
      <c r="C7337" s="46" t="s">
        <v>161</v>
      </c>
      <c r="D7337" s="48">
        <v>11.9</v>
      </c>
    </row>
    <row r="7338" spans="1:4" x14ac:dyDescent="0.25">
      <c r="A7338" s="46" t="e">
        <f ca="1">HYPERLINK("#"&amp;CELL("address",OFFSET([4]Analítico!$B$1,MATCH(105010,[4]Analítico!$B:$B,0)-1,3)),105010)</f>
        <v>#VALUE!</v>
      </c>
      <c r="B7338" s="47" t="s">
        <v>18814</v>
      </c>
      <c r="C7338" s="46" t="s">
        <v>0</v>
      </c>
      <c r="D7338" s="48">
        <v>0</v>
      </c>
    </row>
    <row r="7339" spans="1:4" x14ac:dyDescent="0.25">
      <c r="A7339" s="46" t="e">
        <f ca="1">HYPERLINK("#"&amp;CELL("address",OFFSET([4]Analítico!$B$1,MATCH(99062,[4]Analítico!$B:$B,0)-1,3)),99062)</f>
        <v>#VALUE!</v>
      </c>
      <c r="B7339" s="47" t="s">
        <v>18815</v>
      </c>
      <c r="C7339" s="46" t="s">
        <v>0</v>
      </c>
      <c r="D7339" s="48">
        <v>2.71</v>
      </c>
    </row>
    <row r="7340" spans="1:4" x14ac:dyDescent="0.25">
      <c r="A7340" s="46" t="e">
        <f ca="1">HYPERLINK("#"&amp;CELL("address",OFFSET([4]Analítico!$B$1,MATCH(100857,[4]Analítico!$B:$B,0)-1,3)),100857)</f>
        <v>#VALUE!</v>
      </c>
      <c r="B7340" s="47" t="s">
        <v>18816</v>
      </c>
      <c r="C7340" s="46" t="s">
        <v>0</v>
      </c>
      <c r="D7340" s="48">
        <v>449.47</v>
      </c>
    </row>
    <row r="7341" spans="1:4" x14ac:dyDescent="0.25">
      <c r="A7341" s="46" t="e">
        <f ca="1">HYPERLINK("#"&amp;CELL("address",OFFSET([4]Analítico!$B$1,MATCH(86905,[4]Analítico!$B:$B,0)-1,3)),86905)</f>
        <v>#VALUE!</v>
      </c>
      <c r="B7341" s="47" t="s">
        <v>18817</v>
      </c>
      <c r="C7341" s="46" t="s">
        <v>0</v>
      </c>
      <c r="D7341" s="48">
        <v>351.41</v>
      </c>
    </row>
    <row r="7342" spans="1:4" x14ac:dyDescent="0.25">
      <c r="A7342" s="46" t="e">
        <f ca="1">HYPERLINK("#"&amp;CELL("address",OFFSET([4]Analítico!$B$1,MATCH(86908,[4]Analítico!$B:$B,0)-1,3)),86908)</f>
        <v>#VALUE!</v>
      </c>
      <c r="B7342" s="47" t="s">
        <v>18818</v>
      </c>
      <c r="C7342" s="46" t="s">
        <v>0</v>
      </c>
      <c r="D7342" s="48">
        <v>411.86</v>
      </c>
    </row>
    <row r="7343" spans="1:4" x14ac:dyDescent="0.25">
      <c r="A7343" s="46" t="e">
        <f ca="1">HYPERLINK("#"&amp;CELL("address",OFFSET([4]Analítico!$B$1,MATCH(100849,[4]Analítico!$B:$B,0)-1,3)),100849)</f>
        <v>#VALUE!</v>
      </c>
      <c r="B7343" s="47" t="s">
        <v>18819</v>
      </c>
      <c r="C7343" s="46" t="s">
        <v>0</v>
      </c>
      <c r="D7343" s="48">
        <v>46.16</v>
      </c>
    </row>
    <row r="7344" spans="1:4" x14ac:dyDescent="0.25">
      <c r="A7344" s="46" t="e">
        <f ca="1">HYPERLINK("#"&amp;CELL("address",OFFSET([4]Analítico!$B$1,MATCH(100851,[4]Analítico!$B:$B,0)-1,3)),100851)</f>
        <v>#VALUE!</v>
      </c>
      <c r="B7344" s="47" t="s">
        <v>18820</v>
      </c>
      <c r="C7344" s="46" t="s">
        <v>0</v>
      </c>
      <c r="D7344" s="48">
        <v>91.51</v>
      </c>
    </row>
    <row r="7345" spans="1:4" x14ac:dyDescent="0.25">
      <c r="A7345" s="46" t="e">
        <f ca="1">HYPERLINK("#"&amp;CELL("address",OFFSET([4]Analítico!$B$1,MATCH(100850,[4]Analítico!$B:$B,0)-1,3)),100850)</f>
        <v>#VALUE!</v>
      </c>
      <c r="B7345" s="47" t="s">
        <v>18821</v>
      </c>
      <c r="C7345" s="46" t="s">
        <v>0</v>
      </c>
      <c r="D7345" s="48">
        <v>0</v>
      </c>
    </row>
    <row r="7346" spans="1:4" x14ac:dyDescent="0.25">
      <c r="A7346" s="46" t="e">
        <f ca="1">HYPERLINK("#"&amp;CELL("address",OFFSET([4]Analítico!$B$1,MATCH(86888,[4]Analítico!$B:$B,0)-1,3)),86888)</f>
        <v>#VALUE!</v>
      </c>
      <c r="B7346" s="47" t="s">
        <v>18822</v>
      </c>
      <c r="C7346" s="46" t="s">
        <v>0</v>
      </c>
      <c r="D7346" s="48">
        <v>530.20000000000005</v>
      </c>
    </row>
    <row r="7347" spans="1:4" x14ac:dyDescent="0.25">
      <c r="A7347" s="46" t="e">
        <f ca="1">HYPERLINK("#"&amp;CELL("address",OFFSET([4]Analítico!$B$1,MATCH(86932,[4]Analítico!$B:$B,0)-1,3)),86932)</f>
        <v>#VALUE!</v>
      </c>
      <c r="B7347" s="47" t="s">
        <v>18823</v>
      </c>
      <c r="C7347" s="46" t="s">
        <v>0</v>
      </c>
      <c r="D7347" s="48">
        <v>580.79999999999995</v>
      </c>
    </row>
    <row r="7348" spans="1:4" x14ac:dyDescent="0.25">
      <c r="A7348" s="46" t="e">
        <f ca="1">HYPERLINK("#"&amp;CELL("address",OFFSET([4]Analítico!$B$1,MATCH(86931,[4]Analítico!$B:$B,0)-1,3)),86931)</f>
        <v>#VALUE!</v>
      </c>
      <c r="B7348" s="47" t="s">
        <v>18824</v>
      </c>
      <c r="C7348" s="46" t="s">
        <v>0</v>
      </c>
      <c r="D7348" s="48">
        <v>545.78</v>
      </c>
    </row>
    <row r="7349" spans="1:4" x14ac:dyDescent="0.25">
      <c r="A7349" s="46" t="e">
        <f ca="1">HYPERLINK("#"&amp;CELL("address",OFFSET([4]Analítico!$B$1,MATCH(106771,[4]Analítico!$B:$B,0)-1,3)),106771)</f>
        <v>#VALUE!</v>
      </c>
      <c r="B7349" s="47" t="s">
        <v>18825</v>
      </c>
      <c r="C7349" s="46" t="s">
        <v>0</v>
      </c>
      <c r="D7349" s="48">
        <v>0</v>
      </c>
    </row>
    <row r="7350" spans="1:4" x14ac:dyDescent="0.25">
      <c r="A7350" s="46" t="e">
        <f ca="1">HYPERLINK("#"&amp;CELL("address",OFFSET([4]Analítico!$B$1,MATCH(100878,[4]Analítico!$B:$B,0)-1,3)),100878)</f>
        <v>#VALUE!</v>
      </c>
      <c r="B7350" s="47" t="s">
        <v>18826</v>
      </c>
      <c r="C7350" s="46" t="s">
        <v>0</v>
      </c>
      <c r="D7350" s="48">
        <v>720.22</v>
      </c>
    </row>
    <row r="7351" spans="1:4" x14ac:dyDescent="0.25">
      <c r="A7351" s="46" t="e">
        <f ca="1">HYPERLINK("#"&amp;CELL("address",OFFSET([4]Analítico!$B$1,MATCH(95471,[4]Analítico!$B:$B,0)-1,3)),95471)</f>
        <v>#VALUE!</v>
      </c>
      <c r="B7351" s="47" t="s">
        <v>18827</v>
      </c>
      <c r="C7351" s="46" t="s">
        <v>0</v>
      </c>
      <c r="D7351" s="48">
        <v>864.19</v>
      </c>
    </row>
    <row r="7352" spans="1:4" x14ac:dyDescent="0.25">
      <c r="A7352" s="46" t="e">
        <f ca="1">HYPERLINK("#"&amp;CELL("address",OFFSET([4]Analítico!$B$1,MATCH(95469,[4]Analítico!$B:$B,0)-1,3)),95469)</f>
        <v>#VALUE!</v>
      </c>
      <c r="B7352" s="47" t="s">
        <v>18828</v>
      </c>
      <c r="C7352" s="46" t="s">
        <v>0</v>
      </c>
      <c r="D7352" s="48">
        <v>342.22</v>
      </c>
    </row>
    <row r="7353" spans="1:4" x14ac:dyDescent="0.25">
      <c r="A7353" s="46" t="e">
        <f ca="1">HYPERLINK("#"&amp;CELL("address",OFFSET([4]Analítico!$B$1,MATCH(100848,[4]Analítico!$B:$B,0)-1,3)),100848)</f>
        <v>#VALUE!</v>
      </c>
      <c r="B7353" s="47" t="s">
        <v>18829</v>
      </c>
      <c r="C7353" s="46" t="s">
        <v>0</v>
      </c>
      <c r="D7353" s="48">
        <v>616.87</v>
      </c>
    </row>
    <row r="7354" spans="1:4" x14ac:dyDescent="0.25">
      <c r="A7354" s="46" t="e">
        <f ca="1">HYPERLINK("#"&amp;CELL("address",OFFSET([4]Analítico!$B$1,MATCH(86895,[4]Analítico!$B:$B,0)-1,3)),86895)</f>
        <v>#VALUE!</v>
      </c>
      <c r="B7354" s="47" t="s">
        <v>18830</v>
      </c>
      <c r="C7354" s="46" t="s">
        <v>0</v>
      </c>
      <c r="D7354" s="48">
        <v>369.73</v>
      </c>
    </row>
    <row r="7355" spans="1:4" x14ac:dyDescent="0.25">
      <c r="A7355" s="46" t="e">
        <f ca="1">HYPERLINK("#"&amp;CELL("address",OFFSET([4]Analítico!$B$1,MATCH(86889,[4]Analítico!$B:$B,0)-1,3)),86889)</f>
        <v>#VALUE!</v>
      </c>
      <c r="B7355" s="47" t="s">
        <v>18831</v>
      </c>
      <c r="C7355" s="46" t="s">
        <v>0</v>
      </c>
      <c r="D7355" s="48">
        <v>837.85</v>
      </c>
    </row>
    <row r="7356" spans="1:4" x14ac:dyDescent="0.25">
      <c r="A7356" s="46" t="e">
        <f ca="1">HYPERLINK("#"&amp;CELL("address",OFFSET([4]Analítico!$B$1,MATCH(106780,[4]Analítico!$B:$B,0)-1,3)),106780)</f>
        <v>#VALUE!</v>
      </c>
      <c r="B7356" s="47" t="s">
        <v>18832</v>
      </c>
      <c r="C7356" s="46" t="s">
        <v>0</v>
      </c>
      <c r="D7356" s="48">
        <v>1103.01</v>
      </c>
    </row>
    <row r="7357" spans="1:4" x14ac:dyDescent="0.25">
      <c r="A7357" s="46" t="e">
        <f ca="1">HYPERLINK("#"&amp;CELL("address",OFFSET([4]Analítico!$B$1,MATCH(106781,[4]Analítico!$B:$B,0)-1,3)),106781)</f>
        <v>#VALUE!</v>
      </c>
      <c r="B7357" s="47" t="s">
        <v>18833</v>
      </c>
      <c r="C7357" s="46" t="s">
        <v>0</v>
      </c>
      <c r="D7357" s="48">
        <v>1628</v>
      </c>
    </row>
    <row r="7358" spans="1:4" x14ac:dyDescent="0.25">
      <c r="A7358" s="46" t="e">
        <f ca="1">HYPERLINK("#"&amp;CELL("address",OFFSET([4]Analítico!$B$1,MATCH(86899,[4]Analítico!$B:$B,0)-1,3)),86899)</f>
        <v>#VALUE!</v>
      </c>
      <c r="B7358" s="47" t="s">
        <v>18834</v>
      </c>
      <c r="C7358" s="46" t="s">
        <v>0</v>
      </c>
      <c r="D7358" s="48">
        <v>358.81</v>
      </c>
    </row>
    <row r="7359" spans="1:4" x14ac:dyDescent="0.25">
      <c r="A7359" s="46" t="e">
        <f ca="1">HYPERLINK("#"&amp;CELL("address",OFFSET([4]Analítico!$B$1,MATCH(86893,[4]Analítico!$B:$B,0)-1,3)),86893)</f>
        <v>#VALUE!</v>
      </c>
      <c r="B7359" s="47" t="s">
        <v>18835</v>
      </c>
      <c r="C7359" s="46" t="s">
        <v>0</v>
      </c>
      <c r="D7359" s="48">
        <v>808.73</v>
      </c>
    </row>
    <row r="7360" spans="1:4" x14ac:dyDescent="0.25">
      <c r="A7360" s="46" t="e">
        <f ca="1">HYPERLINK("#"&amp;CELL("address",OFFSET([4]Analítico!$B$1,MATCH(86934,[4]Analítico!$B:$B,0)-1,3)),86934)</f>
        <v>#VALUE!</v>
      </c>
      <c r="B7360" s="47" t="s">
        <v>18836</v>
      </c>
      <c r="C7360" s="46" t="s">
        <v>0</v>
      </c>
      <c r="D7360" s="48">
        <v>536.21</v>
      </c>
    </row>
    <row r="7361" spans="1:4" x14ac:dyDescent="0.25">
      <c r="A7361" s="46" t="e">
        <f ca="1">HYPERLINK("#"&amp;CELL("address",OFFSET([4]Analítico!$B$1,MATCH(86933,[4]Analítico!$B:$B,0)-1,3)),86933)</f>
        <v>#VALUE!</v>
      </c>
      <c r="B7361" s="47" t="s">
        <v>18837</v>
      </c>
      <c r="C7361" s="46" t="s">
        <v>0</v>
      </c>
      <c r="D7361" s="48">
        <v>548.57000000000005</v>
      </c>
    </row>
    <row r="7362" spans="1:4" x14ac:dyDescent="0.25">
      <c r="A7362" s="46" t="e">
        <f ca="1">HYPERLINK("#"&amp;CELL("address",OFFSET([4]Analítico!$B$1,MATCH(86894,[4]Analítico!$B:$B,0)-1,3)),86894)</f>
        <v>#VALUE!</v>
      </c>
      <c r="B7362" s="47" t="s">
        <v>18838</v>
      </c>
      <c r="C7362" s="46" t="s">
        <v>0</v>
      </c>
      <c r="D7362" s="48">
        <v>415.49</v>
      </c>
    </row>
    <row r="7363" spans="1:4" x14ac:dyDescent="0.25">
      <c r="A7363" s="46" t="e">
        <f ca="1">HYPERLINK("#"&amp;CELL("address",OFFSET([4]Analítico!$B$1,MATCH(93441,[4]Analítico!$B:$B,0)-1,3)),93441)</f>
        <v>#VALUE!</v>
      </c>
      <c r="B7363" s="47" t="s">
        <v>18839</v>
      </c>
      <c r="C7363" s="46" t="s">
        <v>0</v>
      </c>
      <c r="D7363" s="48">
        <v>1402.56</v>
      </c>
    </row>
    <row r="7364" spans="1:4" x14ac:dyDescent="0.25">
      <c r="A7364" s="46" t="e">
        <f ca="1">HYPERLINK("#"&amp;CELL("address",OFFSET([4]Analítico!$B$1,MATCH(93396,[4]Analítico!$B:$B,0)-1,3)),93396)</f>
        <v>#VALUE!</v>
      </c>
      <c r="B7364" s="47" t="s">
        <v>18840</v>
      </c>
      <c r="C7364" s="46" t="s">
        <v>0</v>
      </c>
      <c r="D7364" s="48">
        <v>906.59</v>
      </c>
    </row>
    <row r="7365" spans="1:4" x14ac:dyDescent="0.25">
      <c r="A7365" s="46" t="e">
        <f ca="1">HYPERLINK("#"&amp;CELL("address",OFFSET([4]Analítico!$B$1,MATCH(93442,[4]Analítico!$B:$B,0)-1,3)),93442)</f>
        <v>#VALUE!</v>
      </c>
      <c r="B7365" s="47" t="s">
        <v>18841</v>
      </c>
      <c r="C7365" s="46" t="s">
        <v>0</v>
      </c>
      <c r="D7365" s="48">
        <v>1610.23</v>
      </c>
    </row>
    <row r="7366" spans="1:4" x14ac:dyDescent="0.25">
      <c r="A7366" s="46" t="e">
        <f ca="1">HYPERLINK("#"&amp;CELL("address",OFFSET([4]Analítico!$B$1,MATCH(86947,[4]Analítico!$B:$B,0)-1,3)),86947)</f>
        <v>#VALUE!</v>
      </c>
      <c r="B7366" s="47" t="s">
        <v>18842</v>
      </c>
      <c r="C7366" s="46" t="s">
        <v>0</v>
      </c>
      <c r="D7366" s="48">
        <v>1497.86</v>
      </c>
    </row>
    <row r="7367" spans="1:4" x14ac:dyDescent="0.25">
      <c r="A7367" s="46" t="e">
        <f ca="1">HYPERLINK("#"&amp;CELL("address",OFFSET([4]Analítico!$B$1,MATCH(100875,[4]Analítico!$B:$B,0)-1,3)),100875)</f>
        <v>#VALUE!</v>
      </c>
      <c r="B7367" s="47" t="s">
        <v>18843</v>
      </c>
      <c r="C7367" s="46" t="s">
        <v>0</v>
      </c>
      <c r="D7367" s="48">
        <v>1062.32</v>
      </c>
    </row>
    <row r="7368" spans="1:4" x14ac:dyDescent="0.25">
      <c r="A7368" s="46" t="e">
        <f ca="1">HYPERLINK("#"&amp;CELL("address",OFFSET([4]Analítico!$B$1,MATCH(100863,[4]Analítico!$B:$B,0)-1,3)),100863)</f>
        <v>#VALUE!</v>
      </c>
      <c r="B7368" s="47" t="s">
        <v>18844</v>
      </c>
      <c r="C7368" s="46" t="s">
        <v>0</v>
      </c>
      <c r="D7368" s="48">
        <v>606.30999999999995</v>
      </c>
    </row>
    <row r="7369" spans="1:4" x14ac:dyDescent="0.25">
      <c r="A7369" s="46" t="e">
        <f ca="1">HYPERLINK("#"&amp;CELL("address",OFFSET([4]Analítico!$B$1,MATCH(100864,[4]Analítico!$B:$B,0)-1,3)),100864)</f>
        <v>#VALUE!</v>
      </c>
      <c r="B7369" s="47" t="s">
        <v>18845</v>
      </c>
      <c r="C7369" s="46" t="s">
        <v>0</v>
      </c>
      <c r="D7369" s="48">
        <v>662.77</v>
      </c>
    </row>
    <row r="7370" spans="1:4" x14ac:dyDescent="0.25">
      <c r="A7370" s="46" t="e">
        <f ca="1">HYPERLINK("#"&amp;CELL("address",OFFSET([4]Analítico!$B$1,MATCH(100865,[4]Analítico!$B:$B,0)-1,3)),100865)</f>
        <v>#VALUE!</v>
      </c>
      <c r="B7370" s="47" t="s">
        <v>18846</v>
      </c>
      <c r="C7370" s="46" t="s">
        <v>0</v>
      </c>
      <c r="D7370" s="48">
        <v>574.32000000000005</v>
      </c>
    </row>
    <row r="7371" spans="1:4" x14ac:dyDescent="0.25">
      <c r="A7371" s="46" t="e">
        <f ca="1">HYPERLINK("#"&amp;CELL("address",OFFSET([4]Analítico!$B$1,MATCH(100870,[4]Analítico!$B:$B,0)-1,3)),100870)</f>
        <v>#VALUE!</v>
      </c>
      <c r="B7371" s="47" t="s">
        <v>18847</v>
      </c>
      <c r="C7371" s="46" t="s">
        <v>0</v>
      </c>
      <c r="D7371" s="48">
        <v>322.55</v>
      </c>
    </row>
    <row r="7372" spans="1:4" x14ac:dyDescent="0.25">
      <c r="A7372" s="46" t="e">
        <f ca="1">HYPERLINK("#"&amp;CELL("address",OFFSET([4]Analítico!$B$1,MATCH(100871,[4]Analítico!$B:$B,0)-1,3)),100871)</f>
        <v>#VALUE!</v>
      </c>
      <c r="B7372" s="47" t="s">
        <v>18848</v>
      </c>
      <c r="C7372" s="46" t="s">
        <v>0</v>
      </c>
      <c r="D7372" s="48">
        <v>347.97</v>
      </c>
    </row>
    <row r="7373" spans="1:4" x14ac:dyDescent="0.25">
      <c r="A7373" s="46" t="e">
        <f ca="1">HYPERLINK("#"&amp;CELL("address",OFFSET([4]Analítico!$B$1,MATCH(100872,[4]Analítico!$B:$B,0)-1,3)),100872)</f>
        <v>#VALUE!</v>
      </c>
      <c r="B7373" s="47" t="s">
        <v>18849</v>
      </c>
      <c r="C7373" s="46" t="s">
        <v>0</v>
      </c>
      <c r="D7373" s="48">
        <v>364.19</v>
      </c>
    </row>
    <row r="7374" spans="1:4" x14ac:dyDescent="0.25">
      <c r="A7374" s="46" t="e">
        <f ca="1">HYPERLINK("#"&amp;CELL("address",OFFSET([4]Analítico!$B$1,MATCH(100873,[4]Analítico!$B:$B,0)-1,3)),100873)</f>
        <v>#VALUE!</v>
      </c>
      <c r="B7374" s="47" t="s">
        <v>18850</v>
      </c>
      <c r="C7374" s="46" t="s">
        <v>0</v>
      </c>
      <c r="D7374" s="48">
        <v>374.32</v>
      </c>
    </row>
    <row r="7375" spans="1:4" x14ac:dyDescent="0.25">
      <c r="A7375" s="46" t="e">
        <f ca="1">HYPERLINK("#"&amp;CELL("address",OFFSET([4]Analítico!$B$1,MATCH(106770,[4]Analítico!$B:$B,0)-1,3)),106770)</f>
        <v>#VALUE!</v>
      </c>
      <c r="B7375" s="47" t="s">
        <v>18851</v>
      </c>
      <c r="C7375" s="46" t="s">
        <v>0</v>
      </c>
      <c r="D7375" s="48">
        <v>0</v>
      </c>
    </row>
    <row r="7376" spans="1:4" x14ac:dyDescent="0.25">
      <c r="A7376" s="46" t="e">
        <f ca="1">HYPERLINK("#"&amp;CELL("address",OFFSET([4]Analítico!$B$1,MATCH(100866,[4]Analítico!$B:$B,0)-1,3)),100866)</f>
        <v>#VALUE!</v>
      </c>
      <c r="B7376" s="47" t="s">
        <v>18852</v>
      </c>
      <c r="C7376" s="46" t="s">
        <v>0</v>
      </c>
      <c r="D7376" s="48">
        <v>317.63</v>
      </c>
    </row>
    <row r="7377" spans="1:4" x14ac:dyDescent="0.25">
      <c r="A7377" s="46" t="e">
        <f ca="1">HYPERLINK("#"&amp;CELL("address",OFFSET([4]Analítico!$B$1,MATCH(100867,[4]Analítico!$B:$B,0)-1,3)),100867)</f>
        <v>#VALUE!</v>
      </c>
      <c r="B7377" s="47" t="s">
        <v>18853</v>
      </c>
      <c r="C7377" s="46" t="s">
        <v>0</v>
      </c>
      <c r="D7377" s="48">
        <v>336.25</v>
      </c>
    </row>
    <row r="7378" spans="1:4" x14ac:dyDescent="0.25">
      <c r="A7378" s="46" t="e">
        <f ca="1">HYPERLINK("#"&amp;CELL("address",OFFSET([4]Analítico!$B$1,MATCH(100868,[4]Analítico!$B:$B,0)-1,3)),100868)</f>
        <v>#VALUE!</v>
      </c>
      <c r="B7378" s="47" t="s">
        <v>18854</v>
      </c>
      <c r="C7378" s="46" t="s">
        <v>0</v>
      </c>
      <c r="D7378" s="48">
        <v>348.64</v>
      </c>
    </row>
    <row r="7379" spans="1:4" x14ac:dyDescent="0.25">
      <c r="A7379" s="46" t="e">
        <f ca="1">HYPERLINK("#"&amp;CELL("address",OFFSET([4]Analítico!$B$1,MATCH(100869,[4]Analítico!$B:$B,0)-1,3)),100869)</f>
        <v>#VALUE!</v>
      </c>
      <c r="B7379" s="47" t="s">
        <v>18855</v>
      </c>
      <c r="C7379" s="46" t="s">
        <v>0</v>
      </c>
      <c r="D7379" s="48">
        <v>358.14</v>
      </c>
    </row>
    <row r="7380" spans="1:4" x14ac:dyDescent="0.25">
      <c r="A7380" s="46" t="e">
        <f ca="1">HYPERLINK("#"&amp;CELL("address",OFFSET([4]Analítico!$B$1,MATCH(106764,[4]Analítico!$B:$B,0)-1,3)),106764)</f>
        <v>#VALUE!</v>
      </c>
      <c r="B7380" s="47" t="s">
        <v>18856</v>
      </c>
      <c r="C7380" s="46" t="s">
        <v>0</v>
      </c>
      <c r="D7380" s="48">
        <v>50.96</v>
      </c>
    </row>
    <row r="7381" spans="1:4" x14ac:dyDescent="0.25">
      <c r="A7381" s="46" t="e">
        <f ca="1">HYPERLINK("#"&amp;CELL("address",OFFSET([4]Analítico!$B$1,MATCH(100860,[4]Analítico!$B:$B,0)-1,3)),100860)</f>
        <v>#VALUE!</v>
      </c>
      <c r="B7381" s="47" t="s">
        <v>18857</v>
      </c>
      <c r="C7381" s="46" t="s">
        <v>0</v>
      </c>
      <c r="D7381" s="48">
        <v>172.54</v>
      </c>
    </row>
    <row r="7382" spans="1:4" x14ac:dyDescent="0.25">
      <c r="A7382" s="46" t="e">
        <f ca="1">HYPERLINK("#"&amp;CELL("address",OFFSET([4]Analítico!$B$1,MATCH(86936,[4]Analítico!$B:$B,0)-1,3)),86936)</f>
        <v>#VALUE!</v>
      </c>
      <c r="B7382" s="47" t="s">
        <v>18858</v>
      </c>
      <c r="C7382" s="46" t="s">
        <v>0</v>
      </c>
      <c r="D7382" s="48">
        <v>455.65</v>
      </c>
    </row>
    <row r="7383" spans="1:4" x14ac:dyDescent="0.25">
      <c r="A7383" s="46" t="e">
        <f ca="1">HYPERLINK("#"&amp;CELL("address",OFFSET([4]Analítico!$B$1,MATCH(86935,[4]Analítico!$B:$B,0)-1,3)),86935)</f>
        <v>#VALUE!</v>
      </c>
      <c r="B7383" s="47" t="s">
        <v>18859</v>
      </c>
      <c r="C7383" s="46" t="s">
        <v>0</v>
      </c>
      <c r="D7383" s="48">
        <v>284.18</v>
      </c>
    </row>
    <row r="7384" spans="1:4" x14ac:dyDescent="0.25">
      <c r="A7384" s="46" t="e">
        <f ca="1">HYPERLINK("#"&amp;CELL("address",OFFSET([4]Analítico!$B$1,MATCH(86938,[4]Analítico!$B:$B,0)-1,3)),86938)</f>
        <v>#VALUE!</v>
      </c>
      <c r="B7384" s="47" t="s">
        <v>18860</v>
      </c>
      <c r="C7384" s="46" t="s">
        <v>0</v>
      </c>
      <c r="D7384" s="48">
        <v>411.11</v>
      </c>
    </row>
    <row r="7385" spans="1:4" x14ac:dyDescent="0.25">
      <c r="A7385" s="46" t="e">
        <f ca="1">HYPERLINK("#"&amp;CELL("address",OFFSET([4]Analítico!$B$1,MATCH(86937,[4]Analítico!$B:$B,0)-1,3)),86937)</f>
        <v>#VALUE!</v>
      </c>
      <c r="B7385" s="47" t="s">
        <v>18861</v>
      </c>
      <c r="C7385" s="46" t="s">
        <v>0</v>
      </c>
      <c r="D7385" s="48">
        <v>239.64</v>
      </c>
    </row>
    <row r="7386" spans="1:4" x14ac:dyDescent="0.25">
      <c r="A7386" s="46" t="e">
        <f ca="1">HYPERLINK("#"&amp;CELL("address",OFFSET([4]Analítico!$B$1,MATCH(86901,[4]Analítico!$B:$B,0)-1,3)),86901)</f>
        <v>#VALUE!</v>
      </c>
      <c r="B7386" s="47" t="s">
        <v>18862</v>
      </c>
      <c r="C7386" s="46" t="s">
        <v>0</v>
      </c>
      <c r="D7386" s="48">
        <v>162.41</v>
      </c>
    </row>
    <row r="7387" spans="1:4" x14ac:dyDescent="0.25">
      <c r="A7387" s="46" t="e">
        <f ca="1">HYPERLINK("#"&amp;CELL("address",OFFSET([4]Analítico!$B$1,MATCH(106773,[4]Analítico!$B:$B,0)-1,3)),106773)</f>
        <v>#VALUE!</v>
      </c>
      <c r="B7387" s="47" t="s">
        <v>18863</v>
      </c>
      <c r="C7387" s="46" t="s">
        <v>0</v>
      </c>
      <c r="D7387" s="48">
        <v>0</v>
      </c>
    </row>
    <row r="7388" spans="1:4" x14ac:dyDescent="0.25">
      <c r="A7388" s="46" t="e">
        <f ca="1">HYPERLINK("#"&amp;CELL("address",OFFSET([4]Analítico!$B$1,MATCH(86900,[4]Analítico!$B:$B,0)-1,3)),86900)</f>
        <v>#VALUE!</v>
      </c>
      <c r="B7388" s="47" t="s">
        <v>18864</v>
      </c>
      <c r="C7388" s="46" t="s">
        <v>0</v>
      </c>
      <c r="D7388" s="48">
        <v>202.37</v>
      </c>
    </row>
    <row r="7389" spans="1:4" x14ac:dyDescent="0.25">
      <c r="A7389" s="46" t="e">
        <f ca="1">HYPERLINK("#"&amp;CELL("address",OFFSET([4]Analítico!$B$1,MATCH(100852,[4]Analítico!$B:$B,0)-1,3)),100852)</f>
        <v>#VALUE!</v>
      </c>
      <c r="B7389" s="47" t="s">
        <v>18865</v>
      </c>
      <c r="C7389" s="46" t="s">
        <v>0</v>
      </c>
      <c r="D7389" s="48">
        <v>221.08</v>
      </c>
    </row>
    <row r="7390" spans="1:4" x14ac:dyDescent="0.25">
      <c r="A7390" s="46" t="e">
        <f ca="1">HYPERLINK("#"&amp;CELL("address",OFFSET([4]Analítico!$B$1,MATCH(106769,[4]Analítico!$B:$B,0)-1,3)),106769)</f>
        <v>#VALUE!</v>
      </c>
      <c r="B7390" s="47" t="s">
        <v>18866</v>
      </c>
      <c r="C7390" s="46" t="s">
        <v>0</v>
      </c>
      <c r="D7390" s="48">
        <v>0</v>
      </c>
    </row>
    <row r="7391" spans="1:4" x14ac:dyDescent="0.25">
      <c r="A7391" s="46" t="e">
        <f ca="1">HYPERLINK("#"&amp;CELL("address",OFFSET([4]Analítico!$B$1,MATCH(106768,[4]Analítico!$B:$B,0)-1,3)),106768)</f>
        <v>#VALUE!</v>
      </c>
      <c r="B7391" s="47" t="s">
        <v>18867</v>
      </c>
      <c r="C7391" s="46" t="s">
        <v>0</v>
      </c>
      <c r="D7391" s="48">
        <v>0</v>
      </c>
    </row>
    <row r="7392" spans="1:4" x14ac:dyDescent="0.25">
      <c r="A7392" s="46" t="e">
        <f ca="1">HYPERLINK("#"&amp;CELL("address",OFFSET([4]Analítico!$B$1,MATCH(106766,[4]Analítico!$B:$B,0)-1,3)),106766)</f>
        <v>#VALUE!</v>
      </c>
      <c r="B7392" s="47" t="s">
        <v>18868</v>
      </c>
      <c r="C7392" s="46" t="s">
        <v>0</v>
      </c>
      <c r="D7392" s="48">
        <v>89.71</v>
      </c>
    </row>
    <row r="7393" spans="1:4" x14ac:dyDescent="0.25">
      <c r="A7393" s="46" t="e">
        <f ca="1">HYPERLINK("#"&amp;CELL("address",OFFSET([4]Analítico!$B$1,MATCH(106765,[4]Analítico!$B:$B,0)-1,3)),106765)</f>
        <v>#VALUE!</v>
      </c>
      <c r="B7393" s="47" t="s">
        <v>18869</v>
      </c>
      <c r="C7393" s="46" t="s">
        <v>0</v>
      </c>
      <c r="D7393" s="48">
        <v>89.71</v>
      </c>
    </row>
    <row r="7394" spans="1:4" x14ac:dyDescent="0.25">
      <c r="A7394" s="46" t="e">
        <f ca="1">HYPERLINK("#"&amp;CELL("address",OFFSET([4]Analítico!$B$1,MATCH(106774,[4]Analítico!$B:$B,0)-1,3)),106774)</f>
        <v>#VALUE!</v>
      </c>
      <c r="B7394" s="47" t="s">
        <v>18870</v>
      </c>
      <c r="C7394" s="46" t="s">
        <v>0</v>
      </c>
      <c r="D7394" s="48">
        <v>0</v>
      </c>
    </row>
    <row r="7395" spans="1:4" x14ac:dyDescent="0.25">
      <c r="A7395" s="46" t="e">
        <f ca="1">HYPERLINK("#"&amp;CELL("address",OFFSET([4]Analítico!$B$1,MATCH(86886,[4]Analítico!$B:$B,0)-1,3)),86886)</f>
        <v>#VALUE!</v>
      </c>
      <c r="B7395" s="47" t="s">
        <v>18871</v>
      </c>
      <c r="C7395" s="46" t="s">
        <v>0</v>
      </c>
      <c r="D7395" s="48">
        <v>46.91</v>
      </c>
    </row>
    <row r="7396" spans="1:4" x14ac:dyDescent="0.25">
      <c r="A7396" s="46" t="e">
        <f ca="1">HYPERLINK("#"&amp;CELL("address",OFFSET([4]Analítico!$B$1,MATCH(86887,[4]Analítico!$B:$B,0)-1,3)),86887)</f>
        <v>#VALUE!</v>
      </c>
      <c r="B7396" s="47" t="s">
        <v>18872</v>
      </c>
      <c r="C7396" s="46" t="s">
        <v>0</v>
      </c>
      <c r="D7396" s="48">
        <v>50.6</v>
      </c>
    </row>
    <row r="7397" spans="1:4" x14ac:dyDescent="0.25">
      <c r="A7397" s="46" t="e">
        <f ca="1">HYPERLINK("#"&amp;CELL("address",OFFSET([4]Analítico!$B$1,MATCH(86884,[4]Analítico!$B:$B,0)-1,3)),86884)</f>
        <v>#VALUE!</v>
      </c>
      <c r="B7397" s="47" t="s">
        <v>18873</v>
      </c>
      <c r="C7397" s="46" t="s">
        <v>0</v>
      </c>
      <c r="D7397" s="48">
        <v>14</v>
      </c>
    </row>
    <row r="7398" spans="1:4" x14ac:dyDescent="0.25">
      <c r="A7398" s="46" t="e">
        <f ca="1">HYPERLINK("#"&amp;CELL("address",OFFSET([4]Analítico!$B$1,MATCH(86885,[4]Analítico!$B:$B,0)-1,3)),86885)</f>
        <v>#VALUE!</v>
      </c>
      <c r="B7398" s="47" t="s">
        <v>18874</v>
      </c>
      <c r="C7398" s="46" t="s">
        <v>0</v>
      </c>
      <c r="D7398" s="48">
        <v>15.58</v>
      </c>
    </row>
    <row r="7399" spans="1:4" x14ac:dyDescent="0.25">
      <c r="A7399" s="46" t="e">
        <f ca="1">HYPERLINK("#"&amp;CELL("address",OFFSET([4]Analítico!$B$1,MATCH(95546,[4]Analítico!$B:$B,0)-1,3)),95546)</f>
        <v>#VALUE!</v>
      </c>
      <c r="B7399" s="47" t="s">
        <v>18875</v>
      </c>
      <c r="C7399" s="46" t="s">
        <v>0</v>
      </c>
      <c r="D7399" s="48">
        <v>239.62</v>
      </c>
    </row>
    <row r="7400" spans="1:4" x14ac:dyDescent="0.25">
      <c r="A7400" s="46" t="e">
        <f ca="1">HYPERLINK("#"&amp;CELL("address",OFFSET([4]Analítico!$B$1,MATCH(106775,[4]Analítico!$B:$B,0)-1,3)),106775)</f>
        <v>#VALUE!</v>
      </c>
      <c r="B7400" s="47" t="s">
        <v>18876</v>
      </c>
      <c r="C7400" s="46" t="s">
        <v>0</v>
      </c>
      <c r="D7400" s="48">
        <v>0</v>
      </c>
    </row>
    <row r="7401" spans="1:4" x14ac:dyDescent="0.25">
      <c r="A7401" s="46" t="e">
        <f ca="1">HYPERLINK("#"&amp;CELL("address",OFFSET([4]Analítico!$B$1,MATCH(86902,[4]Analítico!$B:$B,0)-1,3)),86902)</f>
        <v>#VALUE!</v>
      </c>
      <c r="B7401" s="47" t="s">
        <v>18877</v>
      </c>
      <c r="C7401" s="46" t="s">
        <v>0</v>
      </c>
      <c r="D7401" s="48">
        <v>315.63</v>
      </c>
    </row>
    <row r="7402" spans="1:4" x14ac:dyDescent="0.25">
      <c r="A7402" s="46" t="e">
        <f ca="1">HYPERLINK("#"&amp;CELL("address",OFFSET([4]Analítico!$B$1,MATCH(86939,[4]Analítico!$B:$B,0)-1,3)),86939)</f>
        <v>#VALUE!</v>
      </c>
      <c r="B7402" s="47" t="s">
        <v>18878</v>
      </c>
      <c r="C7402" s="46" t="s">
        <v>0</v>
      </c>
      <c r="D7402" s="48">
        <v>420.39</v>
      </c>
    </row>
    <row r="7403" spans="1:4" x14ac:dyDescent="0.25">
      <c r="A7403" s="46" t="e">
        <f ca="1">HYPERLINK("#"&amp;CELL("address",OFFSET([4]Analítico!$B$1,MATCH(86903,[4]Analítico!$B:$B,0)-1,3)),86903)</f>
        <v>#VALUE!</v>
      </c>
      <c r="B7403" s="47" t="s">
        <v>18879</v>
      </c>
      <c r="C7403" s="46" t="s">
        <v>0</v>
      </c>
      <c r="D7403" s="48">
        <v>384.65</v>
      </c>
    </row>
    <row r="7404" spans="1:4" x14ac:dyDescent="0.25">
      <c r="A7404" s="46" t="e">
        <f ca="1">HYPERLINK("#"&amp;CELL("address",OFFSET([4]Analítico!$B$1,MATCH(86940,[4]Analítico!$B:$B,0)-1,3)),86940)</f>
        <v>#VALUE!</v>
      </c>
      <c r="B7404" s="47" t="s">
        <v>18880</v>
      </c>
      <c r="C7404" s="46" t="s">
        <v>0</v>
      </c>
      <c r="D7404" s="48">
        <v>1085.96</v>
      </c>
    </row>
    <row r="7405" spans="1:4" x14ac:dyDescent="0.25">
      <c r="A7405" s="46" t="e">
        <f ca="1">HYPERLINK("#"&amp;CELL("address",OFFSET([4]Analítico!$B$1,MATCH(86941,[4]Analítico!$B:$B,0)-1,3)),86941)</f>
        <v>#VALUE!</v>
      </c>
      <c r="B7405" s="47" t="s">
        <v>18881</v>
      </c>
      <c r="C7405" s="46" t="s">
        <v>0</v>
      </c>
      <c r="D7405" s="48">
        <v>806.07</v>
      </c>
    </row>
    <row r="7406" spans="1:4" x14ac:dyDescent="0.25">
      <c r="A7406" s="46" t="e">
        <f ca="1">HYPERLINK("#"&amp;CELL("address",OFFSET([4]Analítico!$B$1,MATCH(86904,[4]Analítico!$B:$B,0)-1,3)),86904)</f>
        <v>#VALUE!</v>
      </c>
      <c r="B7406" s="47" t="s">
        <v>18882</v>
      </c>
      <c r="C7406" s="46" t="s">
        <v>0</v>
      </c>
      <c r="D7406" s="48">
        <v>158.38</v>
      </c>
    </row>
    <row r="7407" spans="1:4" x14ac:dyDescent="0.25">
      <c r="A7407" s="46" t="e">
        <f ca="1">HYPERLINK("#"&amp;CELL("address",OFFSET([4]Analítico!$B$1,MATCH(86943,[4]Analítico!$B:$B,0)-1,3)),86943)</f>
        <v>#VALUE!</v>
      </c>
      <c r="B7407" s="47" t="s">
        <v>18883</v>
      </c>
      <c r="C7407" s="46" t="s">
        <v>0</v>
      </c>
      <c r="D7407" s="48">
        <v>263.14</v>
      </c>
    </row>
    <row r="7408" spans="1:4" x14ac:dyDescent="0.25">
      <c r="A7408" s="46" t="e">
        <f ca="1">HYPERLINK("#"&amp;CELL("address",OFFSET([4]Analítico!$B$1,MATCH(86942,[4]Analítico!$B:$B,0)-1,3)),86942)</f>
        <v>#VALUE!</v>
      </c>
      <c r="B7408" s="47" t="s">
        <v>18884</v>
      </c>
      <c r="C7408" s="46" t="s">
        <v>0</v>
      </c>
      <c r="D7408" s="48">
        <v>275.5</v>
      </c>
    </row>
    <row r="7409" spans="1:4" x14ac:dyDescent="0.25">
      <c r="A7409" s="46" t="e">
        <f ca="1">HYPERLINK("#"&amp;CELL("address",OFFSET([4]Analítico!$B$1,MATCH(100856,[4]Analítico!$B:$B,0)-1,3)),100856)</f>
        <v>#VALUE!</v>
      </c>
      <c r="B7409" s="47" t="s">
        <v>18885</v>
      </c>
      <c r="C7409" s="46" t="s">
        <v>0</v>
      </c>
      <c r="D7409" s="48">
        <v>34.83</v>
      </c>
    </row>
    <row r="7410" spans="1:4" x14ac:dyDescent="0.25">
      <c r="A7410" s="46" t="e">
        <f ca="1">HYPERLINK("#"&amp;CELL("address",OFFSET([4]Analítico!$B$1,MATCH(106776,[4]Analítico!$B:$B,0)-1,3)),106776)</f>
        <v>#VALUE!</v>
      </c>
      <c r="B7410" s="47" t="s">
        <v>18886</v>
      </c>
      <c r="C7410" s="46" t="s">
        <v>0</v>
      </c>
      <c r="D7410" s="48">
        <v>698.29</v>
      </c>
    </row>
    <row r="7411" spans="1:4" x14ac:dyDescent="0.25">
      <c r="A7411" s="46" t="e">
        <f ca="1">HYPERLINK("#"&amp;CELL("address",OFFSET([4]Analítico!$B$1,MATCH(100858,[4]Analítico!$B:$B,0)-1,3)),100858)</f>
        <v>#VALUE!</v>
      </c>
      <c r="B7411" s="47" t="s">
        <v>18887</v>
      </c>
      <c r="C7411" s="46" t="s">
        <v>0</v>
      </c>
      <c r="D7411" s="48">
        <v>813.28</v>
      </c>
    </row>
    <row r="7412" spans="1:4" x14ac:dyDescent="0.25">
      <c r="A7412" s="46" t="e">
        <f ca="1">HYPERLINK("#"&amp;CELL("address",OFFSET([4]Analítico!$B$1,MATCH(100859,[4]Analítico!$B:$B,0)-1,3)),100859)</f>
        <v>#VALUE!</v>
      </c>
      <c r="B7412" s="47" t="s">
        <v>18888</v>
      </c>
      <c r="C7412" s="46" t="s">
        <v>0</v>
      </c>
      <c r="D7412" s="48">
        <v>1118.02</v>
      </c>
    </row>
    <row r="7413" spans="1:4" x14ac:dyDescent="0.25">
      <c r="A7413" s="46" t="e">
        <f ca="1">HYPERLINK("#"&amp;CELL("address",OFFSET([4]Analítico!$B$1,MATCH(95544,[4]Analítico!$B:$B,0)-1,3)),95544)</f>
        <v>#VALUE!</v>
      </c>
      <c r="B7413" s="47" t="s">
        <v>18889</v>
      </c>
      <c r="C7413" s="46" t="s">
        <v>0</v>
      </c>
      <c r="D7413" s="48">
        <v>66.900000000000006</v>
      </c>
    </row>
    <row r="7414" spans="1:4" x14ac:dyDescent="0.25">
      <c r="A7414" s="46" t="e">
        <f ca="1">HYPERLINK("#"&amp;CELL("address",OFFSET([4]Analítico!$B$1,MATCH(106772,[4]Analítico!$B:$B,0)-1,3)),106772)</f>
        <v>#VALUE!</v>
      </c>
      <c r="B7414" s="47" t="s">
        <v>18890</v>
      </c>
      <c r="C7414" s="46" t="s">
        <v>0</v>
      </c>
      <c r="D7414" s="48">
        <v>334.19</v>
      </c>
    </row>
    <row r="7415" spans="1:4" x14ac:dyDescent="0.25">
      <c r="A7415" s="46" t="e">
        <f ca="1">HYPERLINK("#"&amp;CELL("address",OFFSET([4]Analítico!$B$1,MATCH(95543,[4]Analítico!$B:$B,0)-1,3)),95543)</f>
        <v>#VALUE!</v>
      </c>
      <c r="B7415" s="47" t="s">
        <v>18891</v>
      </c>
      <c r="C7415" s="46" t="s">
        <v>0</v>
      </c>
      <c r="D7415" s="48">
        <v>95.57</v>
      </c>
    </row>
    <row r="7416" spans="1:4" x14ac:dyDescent="0.25">
      <c r="A7416" s="46" t="e">
        <f ca="1">HYPERLINK("#"&amp;CELL("address",OFFSET([4]Analítico!$B$1,MATCH(95542,[4]Analítico!$B:$B,0)-1,3)),95542)</f>
        <v>#VALUE!</v>
      </c>
      <c r="B7416" s="47" t="s">
        <v>18892</v>
      </c>
      <c r="C7416" s="46" t="s">
        <v>0</v>
      </c>
      <c r="D7416" s="48">
        <v>55.76</v>
      </c>
    </row>
    <row r="7417" spans="1:4" x14ac:dyDescent="0.25">
      <c r="A7417" s="46" t="e">
        <f ca="1">HYPERLINK("#"&amp;CELL("address",OFFSET([4]Analítico!$B$1,MATCH(106767,[4]Analítico!$B:$B,0)-1,3)),106767)</f>
        <v>#VALUE!</v>
      </c>
      <c r="B7417" s="47" t="s">
        <v>18893</v>
      </c>
      <c r="C7417" s="46" t="s">
        <v>0</v>
      </c>
      <c r="D7417" s="48">
        <v>0</v>
      </c>
    </row>
    <row r="7418" spans="1:4" x14ac:dyDescent="0.25">
      <c r="A7418" s="46" t="e">
        <f ca="1">HYPERLINK("#"&amp;CELL("address",OFFSET([4]Analítico!$B$1,MATCH(100874,[4]Analítico!$B:$B,0)-1,3)),100874)</f>
        <v>#VALUE!</v>
      </c>
      <c r="B7418" s="47" t="s">
        <v>18894</v>
      </c>
      <c r="C7418" s="46" t="s">
        <v>0</v>
      </c>
      <c r="D7418" s="48">
        <v>317.63</v>
      </c>
    </row>
    <row r="7419" spans="1:4" x14ac:dyDescent="0.25">
      <c r="A7419" s="46" t="e">
        <f ca="1">HYPERLINK("#"&amp;CELL("address",OFFSET([4]Analítico!$B$1,MATCH(95545,[4]Analítico!$B:$B,0)-1,3)),95545)</f>
        <v>#VALUE!</v>
      </c>
      <c r="B7419" s="47" t="s">
        <v>18895</v>
      </c>
      <c r="C7419" s="46" t="s">
        <v>0</v>
      </c>
      <c r="D7419" s="48">
        <v>65.709999999999994</v>
      </c>
    </row>
    <row r="7420" spans="1:4" x14ac:dyDescent="0.25">
      <c r="A7420" s="46" t="e">
        <f ca="1">HYPERLINK("#"&amp;CELL("address",OFFSET([4]Analítico!$B$1,MATCH(95547,[4]Analítico!$B:$B,0)-1,3)),95547)</f>
        <v>#VALUE!</v>
      </c>
      <c r="B7420" s="47" t="s">
        <v>18896</v>
      </c>
      <c r="C7420" s="46" t="s">
        <v>0</v>
      </c>
      <c r="D7420" s="48">
        <v>77.47</v>
      </c>
    </row>
    <row r="7421" spans="1:4" x14ac:dyDescent="0.25">
      <c r="A7421" s="46" t="e">
        <f ca="1">HYPERLINK("#"&amp;CELL("address",OFFSET([4]Analítico!$B$1,MATCH(86883,[4]Analítico!$B:$B,0)-1,3)),86883)</f>
        <v>#VALUE!</v>
      </c>
      <c r="B7421" s="47" t="s">
        <v>18897</v>
      </c>
      <c r="C7421" s="46" t="s">
        <v>0</v>
      </c>
      <c r="D7421" s="48">
        <v>14.39</v>
      </c>
    </row>
    <row r="7422" spans="1:4" x14ac:dyDescent="0.25">
      <c r="A7422" s="46" t="e">
        <f ca="1">HYPERLINK("#"&amp;CELL("address",OFFSET([4]Analítico!$B$1,MATCH(86881,[4]Analítico!$B:$B,0)-1,3)),86881)</f>
        <v>#VALUE!</v>
      </c>
      <c r="B7422" s="47" t="s">
        <v>18898</v>
      </c>
      <c r="C7422" s="46" t="s">
        <v>0</v>
      </c>
      <c r="D7422" s="48">
        <v>185.86</v>
      </c>
    </row>
    <row r="7423" spans="1:4" x14ac:dyDescent="0.25">
      <c r="A7423" s="46" t="e">
        <f ca="1">HYPERLINK("#"&amp;CELL("address",OFFSET([4]Analítico!$B$1,MATCH(86882,[4]Analítico!$B:$B,0)-1,3)),86882)</f>
        <v>#VALUE!</v>
      </c>
      <c r="B7423" s="47" t="s">
        <v>18899</v>
      </c>
      <c r="C7423" s="46" t="s">
        <v>0</v>
      </c>
      <c r="D7423" s="48">
        <v>26.75</v>
      </c>
    </row>
    <row r="7424" spans="1:4" x14ac:dyDescent="0.25">
      <c r="A7424" s="46" t="e">
        <f ca="1">HYPERLINK("#"&amp;CELL("address",OFFSET([4]Analítico!$B$1,MATCH(100861,[4]Analítico!$B:$B,0)-1,3)),100861)</f>
        <v>#VALUE!</v>
      </c>
      <c r="B7424" s="47" t="s">
        <v>18900</v>
      </c>
      <c r="C7424" s="46" t="s">
        <v>0</v>
      </c>
      <c r="D7424" s="48">
        <v>47.34</v>
      </c>
    </row>
    <row r="7425" spans="1:4" x14ac:dyDescent="0.25">
      <c r="A7425" s="46" t="e">
        <f ca="1">HYPERLINK("#"&amp;CELL("address",OFFSET([4]Analítico!$B$1,MATCH(100862,[4]Analítico!$B:$B,0)-1,3)),100862)</f>
        <v>#VALUE!</v>
      </c>
      <c r="B7425" s="47" t="s">
        <v>18901</v>
      </c>
      <c r="C7425" s="46" t="s">
        <v>0</v>
      </c>
      <c r="D7425" s="48">
        <v>50.75</v>
      </c>
    </row>
    <row r="7426" spans="1:4" x14ac:dyDescent="0.25">
      <c r="A7426" s="46" t="e">
        <f ca="1">HYPERLINK("#"&amp;CELL("address",OFFSET([4]Analítico!$B$1,MATCH(86872,[4]Analítico!$B:$B,0)-1,3)),86872)</f>
        <v>#VALUE!</v>
      </c>
      <c r="B7426" s="47" t="s">
        <v>18902</v>
      </c>
      <c r="C7426" s="46" t="s">
        <v>0</v>
      </c>
      <c r="D7426" s="48">
        <v>785.72</v>
      </c>
    </row>
    <row r="7427" spans="1:4" x14ac:dyDescent="0.25">
      <c r="A7427" s="46" t="e">
        <f ca="1">HYPERLINK("#"&amp;CELL("address",OFFSET([4]Analítico!$B$1,MATCH(86919,[4]Analítico!$B:$B,0)-1,3)),86919)</f>
        <v>#VALUE!</v>
      </c>
      <c r="B7427" s="47" t="s">
        <v>18903</v>
      </c>
      <c r="C7427" s="46" t="s">
        <v>0</v>
      </c>
      <c r="D7427" s="48">
        <v>949.63</v>
      </c>
    </row>
    <row r="7428" spans="1:4" x14ac:dyDescent="0.25">
      <c r="A7428" s="46" t="e">
        <f ca="1">HYPERLINK("#"&amp;CELL("address",OFFSET([4]Analítico!$B$1,MATCH(86920,[4]Analítico!$B:$B,0)-1,3)),86920)</f>
        <v>#VALUE!</v>
      </c>
      <c r="B7428" s="47" t="s">
        <v>18904</v>
      </c>
      <c r="C7428" s="46" t="s">
        <v>0</v>
      </c>
      <c r="D7428" s="48">
        <v>861.9</v>
      </c>
    </row>
    <row r="7429" spans="1:4" x14ac:dyDescent="0.25">
      <c r="A7429" s="46" t="e">
        <f ca="1">HYPERLINK("#"&amp;CELL("address",OFFSET([4]Analítico!$B$1,MATCH(86921,[4]Analítico!$B:$B,0)-1,3)),86921)</f>
        <v>#VALUE!</v>
      </c>
      <c r="B7429" s="47" t="s">
        <v>18905</v>
      </c>
      <c r="C7429" s="46" t="s">
        <v>0</v>
      </c>
      <c r="D7429" s="48">
        <v>839.38</v>
      </c>
    </row>
    <row r="7430" spans="1:4" x14ac:dyDescent="0.25">
      <c r="A7430" s="46" t="e">
        <f ca="1">HYPERLINK("#"&amp;CELL("address",OFFSET([4]Analítico!$B$1,MATCH(86874,[4]Analítico!$B:$B,0)-1,3)),86874)</f>
        <v>#VALUE!</v>
      </c>
      <c r="B7430" s="47" t="s">
        <v>18906</v>
      </c>
      <c r="C7430" s="46" t="s">
        <v>0</v>
      </c>
      <c r="D7430" s="48">
        <v>540.9</v>
      </c>
    </row>
    <row r="7431" spans="1:4" x14ac:dyDescent="0.25">
      <c r="A7431" s="46" t="e">
        <f ca="1">HYPERLINK("#"&amp;CELL("address",OFFSET([4]Analítico!$B$1,MATCH(86922,[4]Analítico!$B:$B,0)-1,3)),86922)</f>
        <v>#VALUE!</v>
      </c>
      <c r="B7431" s="47" t="s">
        <v>18907</v>
      </c>
      <c r="C7431" s="46" t="s">
        <v>0</v>
      </c>
      <c r="D7431" s="48">
        <v>876.28</v>
      </c>
    </row>
    <row r="7432" spans="1:4" x14ac:dyDescent="0.25">
      <c r="A7432" s="46" t="e">
        <f ca="1">HYPERLINK("#"&amp;CELL("address",OFFSET([4]Analítico!$B$1,MATCH(86923,[4]Analítico!$B:$B,0)-1,3)),86923)</f>
        <v>#VALUE!</v>
      </c>
      <c r="B7432" s="47" t="s">
        <v>18908</v>
      </c>
      <c r="C7432" s="46" t="s">
        <v>0</v>
      </c>
      <c r="D7432" s="48">
        <v>629.44000000000005</v>
      </c>
    </row>
    <row r="7433" spans="1:4" x14ac:dyDescent="0.25">
      <c r="A7433" s="46" t="e">
        <f ca="1">HYPERLINK("#"&amp;CELL("address",OFFSET([4]Analítico!$B$1,MATCH(86924,[4]Analítico!$B:$B,0)-1,3)),86924)</f>
        <v>#VALUE!</v>
      </c>
      <c r="B7433" s="47" t="s">
        <v>18909</v>
      </c>
      <c r="C7433" s="46" t="s">
        <v>0</v>
      </c>
      <c r="D7433" s="48">
        <v>606.91999999999996</v>
      </c>
    </row>
    <row r="7434" spans="1:4" x14ac:dyDescent="0.25">
      <c r="A7434" s="46" t="e">
        <f ca="1">HYPERLINK("#"&amp;CELL("address",OFFSET([4]Analítico!$B$1,MATCH(86875,[4]Analítico!$B:$B,0)-1,3)),86875)</f>
        <v>#VALUE!</v>
      </c>
      <c r="B7434" s="47" t="s">
        <v>18910</v>
      </c>
      <c r="C7434" s="46" t="s">
        <v>0</v>
      </c>
      <c r="D7434" s="48">
        <v>730.3</v>
      </c>
    </row>
    <row r="7435" spans="1:4" x14ac:dyDescent="0.25">
      <c r="A7435" s="46" t="e">
        <f ca="1">HYPERLINK("#"&amp;CELL("address",OFFSET([4]Analítico!$B$1,MATCH(86925,[4]Analítico!$B:$B,0)-1,3)),86925)</f>
        <v>#VALUE!</v>
      </c>
      <c r="B7435" s="47" t="s">
        <v>18911</v>
      </c>
      <c r="C7435" s="46" t="s">
        <v>0</v>
      </c>
      <c r="D7435" s="48">
        <v>806.48</v>
      </c>
    </row>
    <row r="7436" spans="1:4" x14ac:dyDescent="0.25">
      <c r="A7436" s="46" t="e">
        <f ca="1">HYPERLINK("#"&amp;CELL("address",OFFSET([4]Analítico!$B$1,MATCH(86926,[4]Analítico!$B:$B,0)-1,3)),86926)</f>
        <v>#VALUE!</v>
      </c>
      <c r="B7436" s="47" t="s">
        <v>18912</v>
      </c>
      <c r="C7436" s="46" t="s">
        <v>0</v>
      </c>
      <c r="D7436" s="48">
        <v>783.96</v>
      </c>
    </row>
    <row r="7437" spans="1:4" x14ac:dyDescent="0.25">
      <c r="A7437" s="46" t="e">
        <f ca="1">HYPERLINK("#"&amp;CELL("address",OFFSET([4]Analítico!$B$1,MATCH(86876,[4]Analítico!$B:$B,0)-1,3)),86876)</f>
        <v>#VALUE!</v>
      </c>
      <c r="B7437" s="47" t="s">
        <v>18913</v>
      </c>
      <c r="C7437" s="46" t="s">
        <v>0</v>
      </c>
      <c r="D7437" s="48">
        <v>412.15</v>
      </c>
    </row>
    <row r="7438" spans="1:4" x14ac:dyDescent="0.25">
      <c r="A7438" s="46" t="e">
        <f ca="1">HYPERLINK("#"&amp;CELL("address",OFFSET([4]Analítico!$B$1,MATCH(86929,[4]Analítico!$B:$B,0)-1,3)),86929)</f>
        <v>#VALUE!</v>
      </c>
      <c r="B7438" s="47" t="s">
        <v>18914</v>
      </c>
      <c r="C7438" s="46" t="s">
        <v>0</v>
      </c>
      <c r="D7438" s="48">
        <v>488.33</v>
      </c>
    </row>
    <row r="7439" spans="1:4" x14ac:dyDescent="0.25">
      <c r="A7439" s="46" t="e">
        <f ca="1">HYPERLINK("#"&amp;CELL("address",OFFSET([4]Analítico!$B$1,MATCH(86930,[4]Analítico!$B:$B,0)-1,3)),86930)</f>
        <v>#VALUE!</v>
      </c>
      <c r="B7439" s="47" t="s">
        <v>18915</v>
      </c>
      <c r="C7439" s="46" t="s">
        <v>0</v>
      </c>
      <c r="D7439" s="48">
        <v>465.81</v>
      </c>
    </row>
    <row r="7440" spans="1:4" x14ac:dyDescent="0.25">
      <c r="A7440" s="46" t="e">
        <f ca="1">HYPERLINK("#"&amp;CELL("address",OFFSET([4]Analítico!$B$1,MATCH(86927,[4]Analítico!$B:$B,0)-1,3)),86927)</f>
        <v>#VALUE!</v>
      </c>
      <c r="B7440" s="47" t="s">
        <v>18916</v>
      </c>
      <c r="C7440" s="46" t="s">
        <v>0</v>
      </c>
      <c r="D7440" s="48">
        <v>500.69</v>
      </c>
    </row>
    <row r="7441" spans="1:4" x14ac:dyDescent="0.25">
      <c r="A7441" s="46" t="e">
        <f ca="1">HYPERLINK("#"&amp;CELL("address",OFFSET([4]Analítico!$B$1,MATCH(86928,[4]Analítico!$B:$B,0)-1,3)),86928)</f>
        <v>#VALUE!</v>
      </c>
      <c r="B7441" s="47" t="s">
        <v>18917</v>
      </c>
      <c r="C7441" s="46" t="s">
        <v>0</v>
      </c>
      <c r="D7441" s="48">
        <v>478.17</v>
      </c>
    </row>
    <row r="7442" spans="1:4" x14ac:dyDescent="0.25">
      <c r="A7442" s="46" t="e">
        <f ca="1">HYPERLINK("#"&amp;CELL("address",OFFSET([4]Analítico!$B$1,MATCH(106777,[4]Analítico!$B:$B,0)-1,3)),106777)</f>
        <v>#VALUE!</v>
      </c>
      <c r="B7442" s="47" t="s">
        <v>18918</v>
      </c>
      <c r="C7442" s="46" t="s">
        <v>0</v>
      </c>
      <c r="D7442" s="48">
        <v>0</v>
      </c>
    </row>
    <row r="7443" spans="1:4" x14ac:dyDescent="0.25">
      <c r="A7443" s="46" t="e">
        <f ca="1">HYPERLINK("#"&amp;CELL("address",OFFSET([4]Analítico!$B$1,MATCH(86914,[4]Analítico!$B:$B,0)-1,3)),86914)</f>
        <v>#VALUE!</v>
      </c>
      <c r="B7443" s="47" t="s">
        <v>18919</v>
      </c>
      <c r="C7443" s="46" t="s">
        <v>0</v>
      </c>
      <c r="D7443" s="48">
        <v>86.68</v>
      </c>
    </row>
    <row r="7444" spans="1:4" x14ac:dyDescent="0.25">
      <c r="A7444" s="46" t="e">
        <f ca="1">HYPERLINK("#"&amp;CELL("address",OFFSET([4]Analítico!$B$1,MATCH(86913,[4]Analítico!$B:$B,0)-1,3)),86913)</f>
        <v>#VALUE!</v>
      </c>
      <c r="B7444" s="47" t="s">
        <v>18920</v>
      </c>
      <c r="C7444" s="46" t="s">
        <v>0</v>
      </c>
      <c r="D7444" s="48">
        <v>50.27</v>
      </c>
    </row>
    <row r="7445" spans="1:4" x14ac:dyDescent="0.25">
      <c r="A7445" s="46" t="e">
        <f ca="1">HYPERLINK("#"&amp;CELL("address",OFFSET([4]Analítico!$B$1,MATCH(106778,[4]Analítico!$B:$B,0)-1,3)),106778)</f>
        <v>#VALUE!</v>
      </c>
      <c r="B7445" s="47" t="s">
        <v>18921</v>
      </c>
      <c r="C7445" s="46" t="s">
        <v>0</v>
      </c>
      <c r="D7445" s="48">
        <v>0</v>
      </c>
    </row>
    <row r="7446" spans="1:4" x14ac:dyDescent="0.25">
      <c r="A7446" s="46" t="e">
        <f ca="1">HYPERLINK("#"&amp;CELL("address",OFFSET([4]Analítico!$B$1,MATCH(106779,[4]Analítico!$B:$B,0)-1,3)),106779)</f>
        <v>#VALUE!</v>
      </c>
      <c r="B7446" s="47" t="s">
        <v>18922</v>
      </c>
      <c r="C7446" s="46" t="s">
        <v>0</v>
      </c>
      <c r="D7446" s="48">
        <v>128.06</v>
      </c>
    </row>
    <row r="7447" spans="1:4" x14ac:dyDescent="0.25">
      <c r="A7447" s="46" t="e">
        <f ca="1">HYPERLINK("#"&amp;CELL("address",OFFSET([4]Analítico!$B$1,MATCH(100854,[4]Analítico!$B:$B,0)-1,3)),100854)</f>
        <v>#VALUE!</v>
      </c>
      <c r="B7447" s="47" t="s">
        <v>18923</v>
      </c>
      <c r="C7447" s="46" t="s">
        <v>0</v>
      </c>
      <c r="D7447" s="48">
        <v>1508.2</v>
      </c>
    </row>
    <row r="7448" spans="1:4" x14ac:dyDescent="0.25">
      <c r="A7448" s="46" t="e">
        <f ca="1">HYPERLINK("#"&amp;CELL("address",OFFSET([4]Analítico!$B$1,MATCH(100853,[4]Analítico!$B:$B,0)-1,3)),100853)</f>
        <v>#VALUE!</v>
      </c>
      <c r="B7448" s="47" t="s">
        <v>18924</v>
      </c>
      <c r="C7448" s="46" t="s">
        <v>0</v>
      </c>
      <c r="D7448" s="48">
        <v>300.69</v>
      </c>
    </row>
    <row r="7449" spans="1:4" x14ac:dyDescent="0.25">
      <c r="A7449" s="46" t="e">
        <f ca="1">HYPERLINK("#"&amp;CELL("address",OFFSET([4]Analítico!$B$1,MATCH(86915,[4]Analítico!$B:$B,0)-1,3)),86915)</f>
        <v>#VALUE!</v>
      </c>
      <c r="B7449" s="47" t="s">
        <v>18925</v>
      </c>
      <c r="C7449" s="46" t="s">
        <v>0</v>
      </c>
      <c r="D7449" s="48">
        <v>122.12</v>
      </c>
    </row>
    <row r="7450" spans="1:4" x14ac:dyDescent="0.25">
      <c r="A7450" s="46" t="e">
        <f ca="1">HYPERLINK("#"&amp;CELL("address",OFFSET([4]Analítico!$B$1,MATCH(86906,[4]Analítico!$B:$B,0)-1,3)),86906)</f>
        <v>#VALUE!</v>
      </c>
      <c r="B7450" s="47" t="s">
        <v>18926</v>
      </c>
      <c r="C7450" s="46" t="s">
        <v>0</v>
      </c>
      <c r="D7450" s="48">
        <v>64.849999999999994</v>
      </c>
    </row>
    <row r="7451" spans="1:4" x14ac:dyDescent="0.25">
      <c r="A7451" s="46" t="e">
        <f ca="1">HYPERLINK("#"&amp;CELL("address",OFFSET([4]Analítico!$B$1,MATCH(86911,[4]Analítico!$B:$B,0)-1,3)),86911)</f>
        <v>#VALUE!</v>
      </c>
      <c r="B7451" s="47" t="s">
        <v>18927</v>
      </c>
      <c r="C7451" s="46" t="s">
        <v>0</v>
      </c>
      <c r="D7451" s="48">
        <v>76.64</v>
      </c>
    </row>
    <row r="7452" spans="1:4" x14ac:dyDescent="0.25">
      <c r="A7452" s="46" t="e">
        <f ca="1">HYPERLINK("#"&amp;CELL("address",OFFSET([4]Analítico!$B$1,MATCH(86909,[4]Analítico!$B:$B,0)-1,3)),86909)</f>
        <v>#VALUE!</v>
      </c>
      <c r="B7452" s="47" t="s">
        <v>18928</v>
      </c>
      <c r="C7452" s="46" t="s">
        <v>0</v>
      </c>
      <c r="D7452" s="48">
        <v>113.48</v>
      </c>
    </row>
    <row r="7453" spans="1:4" x14ac:dyDescent="0.25">
      <c r="A7453" s="46" t="e">
        <f ca="1">HYPERLINK("#"&amp;CELL("address",OFFSET([4]Analítico!$B$1,MATCH(86910,[4]Analítico!$B:$B,0)-1,3)),86910)</f>
        <v>#VALUE!</v>
      </c>
      <c r="B7453" s="47" t="s">
        <v>18929</v>
      </c>
      <c r="C7453" s="46" t="s">
        <v>0</v>
      </c>
      <c r="D7453" s="48">
        <v>110.43</v>
      </c>
    </row>
    <row r="7454" spans="1:4" x14ac:dyDescent="0.25">
      <c r="A7454" s="46" t="e">
        <f ca="1">HYPERLINK("#"&amp;CELL("address",OFFSET([4]Analítico!$B$1,MATCH(86916,[4]Analítico!$B:$B,0)-1,3)),86916)</f>
        <v>#VALUE!</v>
      </c>
      <c r="B7454" s="47" t="s">
        <v>18930</v>
      </c>
      <c r="C7454" s="46" t="s">
        <v>0</v>
      </c>
      <c r="D7454" s="48">
        <v>27.75</v>
      </c>
    </row>
    <row r="7455" spans="1:4" x14ac:dyDescent="0.25">
      <c r="A7455" s="46" t="e">
        <f ca="1">HYPERLINK("#"&amp;CELL("address",OFFSET([4]Analítico!$B$1,MATCH(86877,[4]Analítico!$B:$B,0)-1,3)),86877)</f>
        <v>#VALUE!</v>
      </c>
      <c r="B7455" s="47" t="s">
        <v>18931</v>
      </c>
      <c r="C7455" s="46" t="s">
        <v>0</v>
      </c>
      <c r="D7455" s="48">
        <v>62.84</v>
      </c>
    </row>
    <row r="7456" spans="1:4" x14ac:dyDescent="0.25">
      <c r="A7456" s="46" t="e">
        <f ca="1">HYPERLINK("#"&amp;CELL("address",OFFSET([4]Analítico!$B$1,MATCH(86878,[4]Analítico!$B:$B,0)-1,3)),86878)</f>
        <v>#VALUE!</v>
      </c>
      <c r="B7456" s="47" t="s">
        <v>18932</v>
      </c>
      <c r="C7456" s="46" t="s">
        <v>0</v>
      </c>
      <c r="D7456" s="48">
        <v>67.42</v>
      </c>
    </row>
    <row r="7457" spans="1:4" x14ac:dyDescent="0.25">
      <c r="A7457" s="46" t="e">
        <f ca="1">HYPERLINK("#"&amp;CELL("address",OFFSET([4]Analítico!$B$1,MATCH(86879,[4]Analítico!$B:$B,0)-1,3)),86879)</f>
        <v>#VALUE!</v>
      </c>
      <c r="B7457" s="47" t="s">
        <v>18933</v>
      </c>
      <c r="C7457" s="46" t="s">
        <v>0</v>
      </c>
      <c r="D7457" s="48">
        <v>11.52</v>
      </c>
    </row>
    <row r="7458" spans="1:4" x14ac:dyDescent="0.25">
      <c r="A7458" s="46" t="e">
        <f ca="1">HYPERLINK("#"&amp;CELL("address",OFFSET([4]Analítico!$B$1,MATCH(86880,[4]Analítico!$B:$B,0)-1,3)),86880)</f>
        <v>#VALUE!</v>
      </c>
      <c r="B7458" s="47" t="s">
        <v>18934</v>
      </c>
      <c r="C7458" s="46" t="s">
        <v>0</v>
      </c>
      <c r="D7458" s="48">
        <v>29.69</v>
      </c>
    </row>
    <row r="7459" spans="1:4" x14ac:dyDescent="0.25">
      <c r="A7459" s="46" t="e">
        <f ca="1">HYPERLINK("#"&amp;CELL("address",OFFSET([4]Analítico!$B$1,MATCH(101663,[4]Analítico!$B:$B,0)-1,3)),101663)</f>
        <v>#VALUE!</v>
      </c>
      <c r="B7459" s="47" t="s">
        <v>18935</v>
      </c>
      <c r="C7459" s="46" t="s">
        <v>0</v>
      </c>
      <c r="D7459" s="48">
        <v>32.4</v>
      </c>
    </row>
    <row r="7460" spans="1:4" x14ac:dyDescent="0.25">
      <c r="A7460" s="46" t="e">
        <f ca="1">HYPERLINK("#"&amp;CELL("address",OFFSET([4]Analítico!$B$1,MATCH(101664,[4]Analítico!$B:$B,0)-1,3)),101664)</f>
        <v>#VALUE!</v>
      </c>
      <c r="B7460" s="47" t="s">
        <v>18936</v>
      </c>
      <c r="C7460" s="46" t="s">
        <v>0</v>
      </c>
      <c r="D7460" s="48">
        <v>33.42</v>
      </c>
    </row>
    <row r="7461" spans="1:4" x14ac:dyDescent="0.25">
      <c r="A7461" s="46" t="e">
        <f ca="1">HYPERLINK("#"&amp;CELL("address",OFFSET([4]Analítico!$B$1,MATCH(101665,[4]Analítico!$B:$B,0)-1,3)),101665)</f>
        <v>#VALUE!</v>
      </c>
      <c r="B7461" s="47" t="s">
        <v>18937</v>
      </c>
      <c r="C7461" s="46" t="s">
        <v>0</v>
      </c>
      <c r="D7461" s="48">
        <v>37.79</v>
      </c>
    </row>
    <row r="7462" spans="1:4" x14ac:dyDescent="0.25">
      <c r="A7462" s="46" t="e">
        <f ca="1">HYPERLINK("#"&amp;CELL("address",OFFSET([4]Analítico!$B$1,MATCH(101634,[4]Analítico!$B:$B,0)-1,3)),101634)</f>
        <v>#VALUE!</v>
      </c>
      <c r="B7462" s="47" t="s">
        <v>18938</v>
      </c>
      <c r="C7462" s="46" t="s">
        <v>0</v>
      </c>
      <c r="D7462" s="48">
        <v>0</v>
      </c>
    </row>
    <row r="7463" spans="1:4" x14ac:dyDescent="0.25">
      <c r="A7463" s="46" t="e">
        <f ca="1">HYPERLINK("#"&amp;CELL("address",OFFSET([4]Analítico!$B$1,MATCH(101635,[4]Analítico!$B:$B,0)-1,3)),101635)</f>
        <v>#VALUE!</v>
      </c>
      <c r="B7463" s="47" t="s">
        <v>18939</v>
      </c>
      <c r="C7463" s="46" t="s">
        <v>0</v>
      </c>
      <c r="D7463" s="48">
        <v>0</v>
      </c>
    </row>
    <row r="7464" spans="1:4" x14ac:dyDescent="0.25">
      <c r="A7464" s="46" t="e">
        <f ca="1">HYPERLINK("#"&amp;CELL("address",OFFSET([4]Analítico!$B$1,MATCH(101636,[4]Analítico!$B:$B,0)-1,3)),101636)</f>
        <v>#VALUE!</v>
      </c>
      <c r="B7464" s="47" t="s">
        <v>18940</v>
      </c>
      <c r="C7464" s="46" t="s">
        <v>0</v>
      </c>
      <c r="D7464" s="48">
        <v>162.80000000000001</v>
      </c>
    </row>
    <row r="7465" spans="1:4" x14ac:dyDescent="0.25">
      <c r="A7465" s="46" t="e">
        <f ca="1">HYPERLINK("#"&amp;CELL("address",OFFSET([4]Analítico!$B$1,MATCH(101637,[4]Analítico!$B:$B,0)-1,3)),101637)</f>
        <v>#VALUE!</v>
      </c>
      <c r="B7465" s="47" t="s">
        <v>18941</v>
      </c>
      <c r="C7465" s="46" t="s">
        <v>0</v>
      </c>
      <c r="D7465" s="48">
        <v>156.68</v>
      </c>
    </row>
    <row r="7466" spans="1:4" x14ac:dyDescent="0.25">
      <c r="A7466" s="46" t="e">
        <f ca="1">HYPERLINK("#"&amp;CELL("address",OFFSET([4]Analítico!$B$1,MATCH(101638,[4]Analítico!$B:$B,0)-1,3)),101638)</f>
        <v>#VALUE!</v>
      </c>
      <c r="B7466" s="47" t="s">
        <v>18942</v>
      </c>
      <c r="C7466" s="46" t="s">
        <v>0</v>
      </c>
      <c r="D7466" s="48">
        <v>0</v>
      </c>
    </row>
    <row r="7467" spans="1:4" x14ac:dyDescent="0.25">
      <c r="A7467" s="46" t="e">
        <f ca="1">HYPERLINK("#"&amp;CELL("address",OFFSET([4]Analítico!$B$1,MATCH(101639,[4]Analítico!$B:$B,0)-1,3)),101639)</f>
        <v>#VALUE!</v>
      </c>
      <c r="B7467" s="47" t="s">
        <v>18943</v>
      </c>
      <c r="C7467" s="46" t="s">
        <v>0</v>
      </c>
      <c r="D7467" s="48">
        <v>0</v>
      </c>
    </row>
    <row r="7468" spans="1:4" x14ac:dyDescent="0.25">
      <c r="A7468" s="46" t="e">
        <f ca="1">HYPERLINK("#"&amp;CELL("address",OFFSET([4]Analítico!$B$1,MATCH(105919,[4]Analítico!$B:$B,0)-1,3)),105919)</f>
        <v>#VALUE!</v>
      </c>
      <c r="B7468" s="47" t="s">
        <v>18944</v>
      </c>
      <c r="C7468" s="46" t="s">
        <v>0</v>
      </c>
      <c r="D7468" s="48">
        <v>0</v>
      </c>
    </row>
    <row r="7469" spans="1:4" x14ac:dyDescent="0.25">
      <c r="A7469" s="46" t="e">
        <f ca="1">HYPERLINK("#"&amp;CELL("address",OFFSET([4]Analítico!$B$1,MATCH(101658,[4]Analítico!$B:$B,0)-1,3)),101658)</f>
        <v>#VALUE!</v>
      </c>
      <c r="B7469" s="47" t="s">
        <v>18945</v>
      </c>
      <c r="C7469" s="46" t="s">
        <v>0</v>
      </c>
      <c r="D7469" s="48">
        <v>451.38</v>
      </c>
    </row>
    <row r="7470" spans="1:4" x14ac:dyDescent="0.25">
      <c r="A7470" s="46" t="e">
        <f ca="1">HYPERLINK("#"&amp;CELL("address",OFFSET([4]Analítico!$B$1,MATCH(101659,[4]Analítico!$B:$B,0)-1,3)),101659)</f>
        <v>#VALUE!</v>
      </c>
      <c r="B7470" s="47" t="s">
        <v>18946</v>
      </c>
      <c r="C7470" s="46" t="s">
        <v>0</v>
      </c>
      <c r="D7470" s="48">
        <v>510.4</v>
      </c>
    </row>
    <row r="7471" spans="1:4" x14ac:dyDescent="0.25">
      <c r="A7471" s="46" t="e">
        <f ca="1">HYPERLINK("#"&amp;CELL("address",OFFSET([4]Analítico!$B$1,MATCH(101660,[4]Analítico!$B:$B,0)-1,3)),101660)</f>
        <v>#VALUE!</v>
      </c>
      <c r="B7471" s="47" t="s">
        <v>18947</v>
      </c>
      <c r="C7471" s="46" t="s">
        <v>0</v>
      </c>
      <c r="D7471" s="48">
        <v>789.02</v>
      </c>
    </row>
    <row r="7472" spans="1:4" x14ac:dyDescent="0.25">
      <c r="A7472" s="46" t="e">
        <f ca="1">HYPERLINK("#"&amp;CELL("address",OFFSET([4]Analítico!$B$1,MATCH(101654,[4]Analítico!$B:$B,0)-1,3)),101654)</f>
        <v>#VALUE!</v>
      </c>
      <c r="B7472" s="47" t="s">
        <v>18948</v>
      </c>
      <c r="C7472" s="46" t="s">
        <v>0</v>
      </c>
      <c r="D7472" s="48">
        <v>195.86</v>
      </c>
    </row>
    <row r="7473" spans="1:4" x14ac:dyDescent="0.25">
      <c r="A7473" s="46" t="e">
        <f ca="1">HYPERLINK("#"&amp;CELL("address",OFFSET([4]Analítico!$B$1,MATCH(101655,[4]Analítico!$B:$B,0)-1,3)),101655)</f>
        <v>#VALUE!</v>
      </c>
      <c r="B7473" s="47" t="s">
        <v>18949</v>
      </c>
      <c r="C7473" s="46" t="s">
        <v>0</v>
      </c>
      <c r="D7473" s="48">
        <v>288.66000000000003</v>
      </c>
    </row>
    <row r="7474" spans="1:4" x14ac:dyDescent="0.25">
      <c r="A7474" s="46" t="e">
        <f ca="1">HYPERLINK("#"&amp;CELL("address",OFFSET([4]Analítico!$B$1,MATCH(101656,[4]Analítico!$B:$B,0)-1,3)),101656)</f>
        <v>#VALUE!</v>
      </c>
      <c r="B7474" s="47" t="s">
        <v>18950</v>
      </c>
      <c r="C7474" s="46" t="s">
        <v>0</v>
      </c>
      <c r="D7474" s="48">
        <v>310.33</v>
      </c>
    </row>
    <row r="7475" spans="1:4" x14ac:dyDescent="0.25">
      <c r="A7475" s="46" t="e">
        <f ca="1">HYPERLINK("#"&amp;CELL("address",OFFSET([4]Analítico!$B$1,MATCH(101657,[4]Analítico!$B:$B,0)-1,3)),101657)</f>
        <v>#VALUE!</v>
      </c>
      <c r="B7475" s="47" t="s">
        <v>18951</v>
      </c>
      <c r="C7475" s="46" t="s">
        <v>0</v>
      </c>
      <c r="D7475" s="48">
        <v>356.48</v>
      </c>
    </row>
    <row r="7476" spans="1:4" x14ac:dyDescent="0.25">
      <c r="A7476" s="46" t="e">
        <f ca="1">HYPERLINK("#"&amp;CELL("address",OFFSET([4]Analítico!$B$1,MATCH(105923,[4]Analítico!$B:$B,0)-1,3)),105923)</f>
        <v>#VALUE!</v>
      </c>
      <c r="B7476" s="47" t="s">
        <v>18952</v>
      </c>
      <c r="C7476" s="46" t="s">
        <v>0</v>
      </c>
      <c r="D7476" s="48">
        <v>0</v>
      </c>
    </row>
    <row r="7477" spans="1:4" x14ac:dyDescent="0.25">
      <c r="A7477" s="46" t="e">
        <f ca="1">HYPERLINK("#"&amp;CELL("address",OFFSET([4]Analítico!$B$1,MATCH(105921,[4]Analítico!$B:$B,0)-1,3)),105921)</f>
        <v>#VALUE!</v>
      </c>
      <c r="B7477" s="47" t="s">
        <v>18953</v>
      </c>
      <c r="C7477" s="46" t="s">
        <v>0</v>
      </c>
      <c r="D7477" s="48">
        <v>0</v>
      </c>
    </row>
    <row r="7478" spans="1:4" x14ac:dyDescent="0.25">
      <c r="A7478" s="46" t="e">
        <f ca="1">HYPERLINK("#"&amp;CELL("address",OFFSET([4]Analítico!$B$1,MATCH(105920,[4]Analítico!$B:$B,0)-1,3)),105920)</f>
        <v>#VALUE!</v>
      </c>
      <c r="B7478" s="47" t="s">
        <v>18954</v>
      </c>
      <c r="C7478" s="46" t="s">
        <v>0</v>
      </c>
      <c r="D7478" s="48">
        <v>0</v>
      </c>
    </row>
    <row r="7479" spans="1:4" x14ac:dyDescent="0.25">
      <c r="A7479" s="46" t="e">
        <f ca="1">HYPERLINK("#"&amp;CELL("address",OFFSET([4]Analítico!$B$1,MATCH(105922,[4]Analítico!$B:$B,0)-1,3)),105922)</f>
        <v>#VALUE!</v>
      </c>
      <c r="B7479" s="47" t="s">
        <v>18955</v>
      </c>
      <c r="C7479" s="46" t="s">
        <v>0</v>
      </c>
      <c r="D7479" s="48">
        <v>0</v>
      </c>
    </row>
    <row r="7480" spans="1:4" x14ac:dyDescent="0.25">
      <c r="A7480" s="46" t="e">
        <f ca="1">HYPERLINK("#"&amp;CELL("address",OFFSET([4]Analítico!$B$1,MATCH(101632,[4]Analítico!$B:$B,0)-1,3)),101632)</f>
        <v>#VALUE!</v>
      </c>
      <c r="B7480" s="47" t="s">
        <v>18956</v>
      </c>
      <c r="C7480" s="46" t="s">
        <v>0</v>
      </c>
      <c r="D7480" s="48">
        <v>30.58</v>
      </c>
    </row>
    <row r="7481" spans="1:4" x14ac:dyDescent="0.25">
      <c r="A7481" s="46" t="e">
        <f ca="1">HYPERLINK("#"&amp;CELL("address",OFFSET([4]Analítico!$B$1,MATCH(101661,[4]Analítico!$B:$B,0)-1,3)),101661)</f>
        <v>#VALUE!</v>
      </c>
      <c r="B7481" s="47" t="s">
        <v>18957</v>
      </c>
      <c r="C7481" s="46" t="s">
        <v>0</v>
      </c>
      <c r="D7481" s="48">
        <v>166.66</v>
      </c>
    </row>
    <row r="7482" spans="1:4" x14ac:dyDescent="0.25">
      <c r="A7482" s="46" t="e">
        <f ca="1">HYPERLINK("#"&amp;CELL("address",OFFSET([4]Analítico!$B$1,MATCH(105924,[4]Analítico!$B:$B,0)-1,3)),105924)</f>
        <v>#VALUE!</v>
      </c>
      <c r="B7482" s="47" t="s">
        <v>18958</v>
      </c>
      <c r="C7482" s="46" t="s">
        <v>0</v>
      </c>
      <c r="D7482" s="48">
        <v>18.52</v>
      </c>
    </row>
    <row r="7483" spans="1:4" x14ac:dyDescent="0.25">
      <c r="A7483" s="46" t="e">
        <f ca="1">HYPERLINK("#"&amp;CELL("address",OFFSET([4]Analítico!$B$1,MATCH(101651,[4]Analítico!$B:$B,0)-1,3)),101651)</f>
        <v>#VALUE!</v>
      </c>
      <c r="B7483" s="47" t="s">
        <v>18959</v>
      </c>
      <c r="C7483" s="46" t="s">
        <v>0</v>
      </c>
      <c r="D7483" s="48">
        <v>73.59</v>
      </c>
    </row>
    <row r="7484" spans="1:4" x14ac:dyDescent="0.25">
      <c r="A7484" s="46" t="e">
        <f ca="1">HYPERLINK("#"&amp;CELL("address",OFFSET([4]Analítico!$B$1,MATCH(101630,[4]Analítico!$B:$B,0)-1,3)),101630)</f>
        <v>#VALUE!</v>
      </c>
      <c r="B7484" s="47" t="s">
        <v>18960</v>
      </c>
      <c r="C7484" s="46" t="s">
        <v>0</v>
      </c>
      <c r="D7484" s="48">
        <v>88.77</v>
      </c>
    </row>
    <row r="7485" spans="1:4" x14ac:dyDescent="0.25">
      <c r="A7485" s="46" t="e">
        <f ca="1">HYPERLINK("#"&amp;CELL("address",OFFSET([4]Analítico!$B$1,MATCH(101633,[4]Analítico!$B:$B,0)-1,3)),101633)</f>
        <v>#VALUE!</v>
      </c>
      <c r="B7485" s="47" t="s">
        <v>18961</v>
      </c>
      <c r="C7485" s="46" t="s">
        <v>0</v>
      </c>
      <c r="D7485" s="48">
        <v>100.64</v>
      </c>
    </row>
    <row r="7486" spans="1:4" x14ac:dyDescent="0.25">
      <c r="A7486" s="46" t="e">
        <f ca="1">HYPERLINK("#"&amp;CELL("address",OFFSET([4]Analítico!$B$1,MATCH(104219,[4]Analítico!$B:$B,0)-1,3)),104219)</f>
        <v>#VALUE!</v>
      </c>
      <c r="B7486" s="47" t="s">
        <v>18962</v>
      </c>
      <c r="C7486" s="46" t="s">
        <v>1</v>
      </c>
      <c r="D7486" s="48">
        <v>96.25</v>
      </c>
    </row>
    <row r="7487" spans="1:4" x14ac:dyDescent="0.25">
      <c r="A7487" s="46" t="e">
        <f ca="1">HYPERLINK("#"&amp;CELL("address",OFFSET([4]Analítico!$B$1,MATCH(104223,[4]Analítico!$B:$B,0)-1,3)),104223)</f>
        <v>#VALUE!</v>
      </c>
      <c r="B7487" s="47" t="s">
        <v>18963</v>
      </c>
      <c r="C7487" s="46" t="s">
        <v>1</v>
      </c>
      <c r="D7487" s="48">
        <v>126.08</v>
      </c>
    </row>
    <row r="7488" spans="1:4" x14ac:dyDescent="0.25">
      <c r="A7488" s="46" t="e">
        <f ca="1">HYPERLINK("#"&amp;CELL("address",OFFSET([4]Analítico!$B$1,MATCH(104227,[4]Analítico!$B:$B,0)-1,3)),104227)</f>
        <v>#VALUE!</v>
      </c>
      <c r="B7488" s="47" t="s">
        <v>18964</v>
      </c>
      <c r="C7488" s="46" t="s">
        <v>1</v>
      </c>
      <c r="D7488" s="48">
        <v>145.66999999999999</v>
      </c>
    </row>
    <row r="7489" spans="1:4" x14ac:dyDescent="0.25">
      <c r="A7489" s="46" t="e">
        <f ca="1">HYPERLINK("#"&amp;CELL("address",OFFSET([4]Analítico!$B$1,MATCH(104231,[4]Analítico!$B:$B,0)-1,3)),104231)</f>
        <v>#VALUE!</v>
      </c>
      <c r="B7489" s="47" t="s">
        <v>18965</v>
      </c>
      <c r="C7489" s="46" t="s">
        <v>1</v>
      </c>
      <c r="D7489" s="48">
        <v>160.72999999999999</v>
      </c>
    </row>
    <row r="7490" spans="1:4" x14ac:dyDescent="0.25">
      <c r="A7490" s="46" t="e">
        <f ca="1">HYPERLINK("#"&amp;CELL("address",OFFSET([4]Analítico!$B$1,MATCH(104235,[4]Analítico!$B:$B,0)-1,3)),104235)</f>
        <v>#VALUE!</v>
      </c>
      <c r="B7490" s="47" t="s">
        <v>18966</v>
      </c>
      <c r="C7490" s="46" t="s">
        <v>1</v>
      </c>
      <c r="D7490" s="48">
        <v>78.09</v>
      </c>
    </row>
    <row r="7491" spans="1:4" x14ac:dyDescent="0.25">
      <c r="A7491" s="46" t="e">
        <f ca="1">HYPERLINK("#"&amp;CELL("address",OFFSET([4]Analítico!$B$1,MATCH(104239,[4]Analítico!$B:$B,0)-1,3)),104239)</f>
        <v>#VALUE!</v>
      </c>
      <c r="B7491" s="47" t="s">
        <v>18967</v>
      </c>
      <c r="C7491" s="46" t="s">
        <v>1</v>
      </c>
      <c r="D7491" s="48">
        <v>106.72</v>
      </c>
    </row>
    <row r="7492" spans="1:4" x14ac:dyDescent="0.25">
      <c r="A7492" s="46" t="e">
        <f ca="1">HYPERLINK("#"&amp;CELL("address",OFFSET([4]Analítico!$B$1,MATCH(104243,[4]Analítico!$B:$B,0)-1,3)),104243)</f>
        <v>#VALUE!</v>
      </c>
      <c r="B7492" s="47" t="s">
        <v>18968</v>
      </c>
      <c r="C7492" s="46" t="s">
        <v>1</v>
      </c>
      <c r="D7492" s="48">
        <v>125.02</v>
      </c>
    </row>
    <row r="7493" spans="1:4" x14ac:dyDescent="0.25">
      <c r="A7493" s="46" t="e">
        <f ca="1">HYPERLINK("#"&amp;CELL("address",OFFSET([4]Analítico!$B$1,MATCH(104247,[4]Analítico!$B:$B,0)-1,3)),104247)</f>
        <v>#VALUE!</v>
      </c>
      <c r="B7493" s="47" t="s">
        <v>18969</v>
      </c>
      <c r="C7493" s="46" t="s">
        <v>1</v>
      </c>
      <c r="D7493" s="48">
        <v>133.37</v>
      </c>
    </row>
    <row r="7494" spans="1:4" x14ac:dyDescent="0.25">
      <c r="A7494" s="46" t="e">
        <f ca="1">HYPERLINK("#"&amp;CELL("address",OFFSET([4]Analítico!$B$1,MATCH(87795,[4]Analítico!$B:$B,0)-1,3)),87795)</f>
        <v>#VALUE!</v>
      </c>
      <c r="B7494" s="47" t="s">
        <v>18970</v>
      </c>
      <c r="C7494" s="46" t="s">
        <v>1</v>
      </c>
      <c r="D7494" s="48">
        <v>80.97</v>
      </c>
    </row>
    <row r="7495" spans="1:4" x14ac:dyDescent="0.25">
      <c r="A7495" s="46" t="e">
        <f ca="1">HYPERLINK("#"&amp;CELL("address",OFFSET([4]Analítico!$B$1,MATCH(87800,[4]Analítico!$B:$B,0)-1,3)),87800)</f>
        <v>#VALUE!</v>
      </c>
      <c r="B7495" s="47" t="s">
        <v>18971</v>
      </c>
      <c r="C7495" s="46" t="s">
        <v>1</v>
      </c>
      <c r="D7495" s="48">
        <v>110.87</v>
      </c>
    </row>
    <row r="7496" spans="1:4" x14ac:dyDescent="0.25">
      <c r="A7496" s="46" t="e">
        <f ca="1">HYPERLINK("#"&amp;CELL("address",OFFSET([4]Analítico!$B$1,MATCH(87804,[4]Analítico!$B:$B,0)-1,3)),87804)</f>
        <v>#VALUE!</v>
      </c>
      <c r="B7496" s="47" t="s">
        <v>18972</v>
      </c>
      <c r="C7496" s="46" t="s">
        <v>1</v>
      </c>
      <c r="D7496" s="48">
        <v>129.16999999999999</v>
      </c>
    </row>
    <row r="7497" spans="1:4" x14ac:dyDescent="0.25">
      <c r="A7497" s="46" t="e">
        <f ca="1">HYPERLINK("#"&amp;CELL("address",OFFSET([4]Analítico!$B$1,MATCH(87808,[4]Analítico!$B:$B,0)-1,3)),87808)</f>
        <v>#VALUE!</v>
      </c>
      <c r="B7497" s="47" t="s">
        <v>18973</v>
      </c>
      <c r="C7497" s="46" t="s">
        <v>1</v>
      </c>
      <c r="D7497" s="48">
        <v>137.38999999999999</v>
      </c>
    </row>
    <row r="7498" spans="1:4" x14ac:dyDescent="0.25">
      <c r="A7498" s="46" t="e">
        <f ca="1">HYPERLINK("#"&amp;CELL("address",OFFSET([4]Analítico!$B$1,MATCH(87778,[4]Analítico!$B:$B,0)-1,3)),87778)</f>
        <v>#VALUE!</v>
      </c>
      <c r="B7498" s="47" t="s">
        <v>18974</v>
      </c>
      <c r="C7498" s="46" t="s">
        <v>1</v>
      </c>
      <c r="D7498" s="48">
        <v>100.94</v>
      </c>
    </row>
    <row r="7499" spans="1:4" x14ac:dyDescent="0.25">
      <c r="A7499" s="46" t="e">
        <f ca="1">HYPERLINK("#"&amp;CELL("address",OFFSET([4]Analítico!$B$1,MATCH(87783,[4]Analítico!$B:$B,0)-1,3)),87783)</f>
        <v>#VALUE!</v>
      </c>
      <c r="B7499" s="47" t="s">
        <v>18975</v>
      </c>
      <c r="C7499" s="46" t="s">
        <v>1</v>
      </c>
      <c r="D7499" s="48">
        <v>132.18</v>
      </c>
    </row>
    <row r="7500" spans="1:4" x14ac:dyDescent="0.25">
      <c r="A7500" s="46" t="e">
        <f ca="1">HYPERLINK("#"&amp;CELL("address",OFFSET([4]Analítico!$B$1,MATCH(87787,[4]Analítico!$B:$B,0)-1,3)),87787)</f>
        <v>#VALUE!</v>
      </c>
      <c r="B7500" s="47" t="s">
        <v>18976</v>
      </c>
      <c r="C7500" s="46" t="s">
        <v>1</v>
      </c>
      <c r="D7500" s="48">
        <v>151.77000000000001</v>
      </c>
    </row>
    <row r="7501" spans="1:4" x14ac:dyDescent="0.25">
      <c r="A7501" s="46" t="e">
        <f ca="1">HYPERLINK("#"&amp;CELL("address",OFFSET([4]Analítico!$B$1,MATCH(87791,[4]Analítico!$B:$B,0)-1,3)),87791)</f>
        <v>#VALUE!</v>
      </c>
      <c r="B7501" s="47" t="s">
        <v>18977</v>
      </c>
      <c r="C7501" s="46" t="s">
        <v>1</v>
      </c>
      <c r="D7501" s="48">
        <v>167.44</v>
      </c>
    </row>
    <row r="7502" spans="1:4" x14ac:dyDescent="0.25">
      <c r="A7502" s="46" t="e">
        <f ca="1">HYPERLINK("#"&amp;CELL("address",OFFSET([4]Analítico!$B$1,MATCH(87832,[4]Analítico!$B:$B,0)-1,3)),87832)</f>
        <v>#VALUE!</v>
      </c>
      <c r="B7502" s="47" t="s">
        <v>18978</v>
      </c>
      <c r="C7502" s="46" t="s">
        <v>1</v>
      </c>
      <c r="D7502" s="48">
        <v>161.22</v>
      </c>
    </row>
    <row r="7503" spans="1:4" x14ac:dyDescent="0.25">
      <c r="A7503" s="46" t="e">
        <f ca="1">HYPERLINK("#"&amp;CELL("address",OFFSET([4]Analítico!$B$1,MATCH(87812,[4]Analítico!$B:$B,0)-1,3)),87812)</f>
        <v>#VALUE!</v>
      </c>
      <c r="B7503" s="47" t="s">
        <v>18979</v>
      </c>
      <c r="C7503" s="46" t="s">
        <v>1</v>
      </c>
      <c r="D7503" s="48">
        <v>127.67</v>
      </c>
    </row>
    <row r="7504" spans="1:4" x14ac:dyDescent="0.25">
      <c r="A7504" s="46" t="e">
        <f ca="1">HYPERLINK("#"&amp;CELL("address",OFFSET([4]Analítico!$B$1,MATCH(87816,[4]Analítico!$B:$B,0)-1,3)),87816)</f>
        <v>#VALUE!</v>
      </c>
      <c r="B7504" s="47" t="s">
        <v>18980</v>
      </c>
      <c r="C7504" s="46" t="s">
        <v>1</v>
      </c>
      <c r="D7504" s="48">
        <v>157.63999999999999</v>
      </c>
    </row>
    <row r="7505" spans="1:4" x14ac:dyDescent="0.25">
      <c r="A7505" s="46" t="e">
        <f ca="1">HYPERLINK("#"&amp;CELL("address",OFFSET([4]Analítico!$B$1,MATCH(87820,[4]Analítico!$B:$B,0)-1,3)),87820)</f>
        <v>#VALUE!</v>
      </c>
      <c r="B7505" s="47" t="s">
        <v>18981</v>
      </c>
      <c r="C7505" s="46" t="s">
        <v>1</v>
      </c>
      <c r="D7505" s="48">
        <v>175.94</v>
      </c>
    </row>
    <row r="7506" spans="1:4" x14ac:dyDescent="0.25">
      <c r="A7506" s="46" t="e">
        <f ca="1">HYPERLINK("#"&amp;CELL("address",OFFSET([4]Analítico!$B$1,MATCH(87824,[4]Analítico!$B:$B,0)-1,3)),87824)</f>
        <v>#VALUE!</v>
      </c>
      <c r="B7506" s="47" t="s">
        <v>18982</v>
      </c>
      <c r="C7506" s="46" t="s">
        <v>1</v>
      </c>
      <c r="D7506" s="48">
        <v>205.06</v>
      </c>
    </row>
    <row r="7507" spans="1:4" x14ac:dyDescent="0.25">
      <c r="A7507" s="46" t="e">
        <f ca="1">HYPERLINK("#"&amp;CELL("address",OFFSET([4]Analítico!$B$1,MATCH(87828,[4]Analítico!$B:$B,0)-1,3)),87828)</f>
        <v>#VALUE!</v>
      </c>
      <c r="B7507" s="47" t="s">
        <v>18983</v>
      </c>
      <c r="C7507" s="46" t="s">
        <v>1</v>
      </c>
      <c r="D7507" s="48">
        <v>128.96</v>
      </c>
    </row>
    <row r="7508" spans="1:4" x14ac:dyDescent="0.25">
      <c r="A7508" s="46" t="e">
        <f ca="1">HYPERLINK("#"&amp;CELL("address",OFFSET([4]Analítico!$B$1,MATCH(104251,[4]Analítico!$B:$B,0)-1,3)),104251)</f>
        <v>#VALUE!</v>
      </c>
      <c r="B7508" s="47" t="s">
        <v>18984</v>
      </c>
      <c r="C7508" s="46" t="s">
        <v>1</v>
      </c>
      <c r="D7508" s="48">
        <v>119.22</v>
      </c>
    </row>
    <row r="7509" spans="1:4" x14ac:dyDescent="0.25">
      <c r="A7509" s="46" t="e">
        <f ca="1">HYPERLINK("#"&amp;CELL("address",OFFSET([4]Analítico!$B$1,MATCH(104255,[4]Analítico!$B:$B,0)-1,3)),104255)</f>
        <v>#VALUE!</v>
      </c>
      <c r="B7509" s="47" t="s">
        <v>18985</v>
      </c>
      <c r="C7509" s="46" t="s">
        <v>1</v>
      </c>
      <c r="D7509" s="48">
        <v>147.86000000000001</v>
      </c>
    </row>
    <row r="7510" spans="1:4" x14ac:dyDescent="0.25">
      <c r="A7510" s="46" t="e">
        <f ca="1">HYPERLINK("#"&amp;CELL("address",OFFSET([4]Analítico!$B$1,MATCH(104259,[4]Analítico!$B:$B,0)-1,3)),104259)</f>
        <v>#VALUE!</v>
      </c>
      <c r="B7510" s="47" t="s">
        <v>18986</v>
      </c>
      <c r="C7510" s="46" t="s">
        <v>1</v>
      </c>
      <c r="D7510" s="48">
        <v>166.16</v>
      </c>
    </row>
    <row r="7511" spans="1:4" x14ac:dyDescent="0.25">
      <c r="A7511" s="46" t="e">
        <f ca="1">HYPERLINK("#"&amp;CELL("address",OFFSET([4]Analítico!$B$1,MATCH(104263,[4]Analítico!$B:$B,0)-1,3)),104263)</f>
        <v>#VALUE!</v>
      </c>
      <c r="B7511" s="47" t="s">
        <v>18987</v>
      </c>
      <c r="C7511" s="46" t="s">
        <v>1</v>
      </c>
      <c r="D7511" s="48">
        <v>193</v>
      </c>
    </row>
    <row r="7512" spans="1:4" x14ac:dyDescent="0.25">
      <c r="A7512" s="46" t="e">
        <f ca="1">HYPERLINK("#"&amp;CELL("address",OFFSET([4]Analítico!$B$1,MATCH(87794,[4]Analítico!$B:$B,0)-1,3)),87794)</f>
        <v>#VALUE!</v>
      </c>
      <c r="B7512" s="47" t="s">
        <v>18988</v>
      </c>
      <c r="C7512" s="46" t="s">
        <v>1</v>
      </c>
      <c r="D7512" s="48">
        <v>51.94</v>
      </c>
    </row>
    <row r="7513" spans="1:4" x14ac:dyDescent="0.25">
      <c r="A7513" s="46" t="e">
        <f ca="1">HYPERLINK("#"&amp;CELL("address",OFFSET([4]Analítico!$B$1,MATCH(87799,[4]Analítico!$B:$B,0)-1,3)),87799)</f>
        <v>#VALUE!</v>
      </c>
      <c r="B7513" s="47" t="s">
        <v>18989</v>
      </c>
      <c r="C7513" s="46" t="s">
        <v>1</v>
      </c>
      <c r="D7513" s="48">
        <v>72.290000000000006</v>
      </c>
    </row>
    <row r="7514" spans="1:4" x14ac:dyDescent="0.25">
      <c r="A7514" s="46" t="e">
        <f ca="1">HYPERLINK("#"&amp;CELL("address",OFFSET([4]Analítico!$B$1,MATCH(87803,[4]Analítico!$B:$B,0)-1,3)),87803)</f>
        <v>#VALUE!</v>
      </c>
      <c r="B7514" s="47" t="s">
        <v>18990</v>
      </c>
      <c r="C7514" s="46" t="s">
        <v>1</v>
      </c>
      <c r="D7514" s="48">
        <v>79.83</v>
      </c>
    </row>
    <row r="7515" spans="1:4" x14ac:dyDescent="0.25">
      <c r="A7515" s="46" t="e">
        <f ca="1">HYPERLINK("#"&amp;CELL("address",OFFSET([4]Analítico!$B$1,MATCH(87807,[4]Analítico!$B:$B,0)-1,3)),87807)</f>
        <v>#VALUE!</v>
      </c>
      <c r="B7515" s="47" t="s">
        <v>18991</v>
      </c>
      <c r="C7515" s="46" t="s">
        <v>1</v>
      </c>
      <c r="D7515" s="48">
        <v>87.29</v>
      </c>
    </row>
    <row r="7516" spans="1:4" x14ac:dyDescent="0.25">
      <c r="A7516" s="46" t="e">
        <f ca="1">HYPERLINK("#"&amp;CELL("address",OFFSET([4]Analítico!$B$1,MATCH(104218,[4]Analítico!$B:$B,0)-1,3)),104218)</f>
        <v>#VALUE!</v>
      </c>
      <c r="B7516" s="47" t="s">
        <v>18992</v>
      </c>
      <c r="C7516" s="46" t="s">
        <v>1</v>
      </c>
      <c r="D7516" s="48">
        <v>66.09</v>
      </c>
    </row>
    <row r="7517" spans="1:4" x14ac:dyDescent="0.25">
      <c r="A7517" s="46" t="e">
        <f ca="1">HYPERLINK("#"&amp;CELL("address",OFFSET([4]Analítico!$B$1,MATCH(87777,[4]Analítico!$B:$B,0)-1,3)),87777)</f>
        <v>#VALUE!</v>
      </c>
      <c r="B7517" s="47" t="s">
        <v>18993</v>
      </c>
      <c r="C7517" s="46" t="s">
        <v>1</v>
      </c>
      <c r="D7517" s="48">
        <v>71.319999999999993</v>
      </c>
    </row>
    <row r="7518" spans="1:4" x14ac:dyDescent="0.25">
      <c r="A7518" s="46" t="e">
        <f ca="1">HYPERLINK("#"&amp;CELL("address",OFFSET([4]Analítico!$B$1,MATCH(104222,[4]Analítico!$B:$B,0)-1,3)),104222)</f>
        <v>#VALUE!</v>
      </c>
      <c r="B7518" s="47" t="s">
        <v>18994</v>
      </c>
      <c r="C7518" s="46" t="s">
        <v>1</v>
      </c>
      <c r="D7518" s="48">
        <v>85.42</v>
      </c>
    </row>
    <row r="7519" spans="1:4" x14ac:dyDescent="0.25">
      <c r="A7519" s="46" t="e">
        <f ca="1">HYPERLINK("#"&amp;CELL("address",OFFSET([4]Analítico!$B$1,MATCH(87781,[4]Analítico!$B:$B,0)-1,3)),87781)</f>
        <v>#VALUE!</v>
      </c>
      <c r="B7519" s="47" t="s">
        <v>18995</v>
      </c>
      <c r="C7519" s="46" t="s">
        <v>1</v>
      </c>
      <c r="D7519" s="48">
        <v>92.12</v>
      </c>
    </row>
    <row r="7520" spans="1:4" x14ac:dyDescent="0.25">
      <c r="A7520" s="46" t="e">
        <f ca="1">HYPERLINK("#"&amp;CELL("address",OFFSET([4]Analítico!$B$1,MATCH(104226,[4]Analítico!$B:$B,0)-1,3)),104226)</f>
        <v>#VALUE!</v>
      </c>
      <c r="B7520" s="47" t="s">
        <v>18996</v>
      </c>
      <c r="C7520" s="46" t="s">
        <v>1</v>
      </c>
      <c r="D7520" s="48">
        <v>93.49</v>
      </c>
    </row>
    <row r="7521" spans="1:4" x14ac:dyDescent="0.25">
      <c r="A7521" s="46" t="e">
        <f ca="1">HYPERLINK("#"&amp;CELL("address",OFFSET([4]Analítico!$B$1,MATCH(87786,[4]Analítico!$B:$B,0)-1,3)),87786)</f>
        <v>#VALUE!</v>
      </c>
      <c r="B7521" s="47" t="s">
        <v>18997</v>
      </c>
      <c r="C7521" s="46" t="s">
        <v>1</v>
      </c>
      <c r="D7521" s="48">
        <v>100.19</v>
      </c>
    </row>
    <row r="7522" spans="1:4" x14ac:dyDescent="0.25">
      <c r="A7522" s="46" t="e">
        <f ca="1">HYPERLINK("#"&amp;CELL("address",OFFSET([4]Analítico!$B$1,MATCH(104230,[4]Analítico!$B:$B,0)-1,3)),104230)</f>
        <v>#VALUE!</v>
      </c>
      <c r="B7522" s="47" t="s">
        <v>18998</v>
      </c>
      <c r="C7522" s="46" t="s">
        <v>1</v>
      </c>
      <c r="D7522" s="48">
        <v>110.36</v>
      </c>
    </row>
    <row r="7523" spans="1:4" x14ac:dyDescent="0.25">
      <c r="A7523" s="46" t="e">
        <f ca="1">HYPERLINK("#"&amp;CELL("address",OFFSET([4]Analítico!$B$1,MATCH(104234,[4]Analítico!$B:$B,0)-1,3)),104234)</f>
        <v>#VALUE!</v>
      </c>
      <c r="B7523" s="47" t="s">
        <v>18999</v>
      </c>
      <c r="C7523" s="46" t="s">
        <v>1</v>
      </c>
      <c r="D7523" s="48">
        <v>48.85</v>
      </c>
    </row>
    <row r="7524" spans="1:4" x14ac:dyDescent="0.25">
      <c r="A7524" s="46" t="e">
        <f ca="1">HYPERLINK("#"&amp;CELL("address",OFFSET([4]Analítico!$B$1,MATCH(104238,[4]Analítico!$B:$B,0)-1,3)),104238)</f>
        <v>#VALUE!</v>
      </c>
      <c r="B7524" s="47" t="s">
        <v>19000</v>
      </c>
      <c r="C7524" s="46" t="s">
        <v>1</v>
      </c>
      <c r="D7524" s="48">
        <v>67.73</v>
      </c>
    </row>
    <row r="7525" spans="1:4" x14ac:dyDescent="0.25">
      <c r="A7525" s="46" t="e">
        <f ca="1">HYPERLINK("#"&amp;CELL("address",OFFSET([4]Analítico!$B$1,MATCH(104242,[4]Analítico!$B:$B,0)-1,3)),104242)</f>
        <v>#VALUE!</v>
      </c>
      <c r="B7525" s="47" t="s">
        <v>19001</v>
      </c>
      <c r="C7525" s="46" t="s">
        <v>1</v>
      </c>
      <c r="D7525" s="48">
        <v>75.27</v>
      </c>
    </row>
    <row r="7526" spans="1:4" x14ac:dyDescent="0.25">
      <c r="A7526" s="46" t="e">
        <f ca="1">HYPERLINK("#"&amp;CELL("address",OFFSET([4]Analítico!$B$1,MATCH(104246,[4]Analítico!$B:$B,0)-1,3)),104246)</f>
        <v>#VALUE!</v>
      </c>
      <c r="B7526" s="47" t="s">
        <v>19002</v>
      </c>
      <c r="C7526" s="46" t="s">
        <v>1</v>
      </c>
      <c r="D7526" s="48">
        <v>82.26</v>
      </c>
    </row>
    <row r="7527" spans="1:4" x14ac:dyDescent="0.25">
      <c r="A7527" s="46" t="e">
        <f ca="1">HYPERLINK("#"&amp;CELL("address",OFFSET([4]Analítico!$B$1,MATCH(104250,[4]Analítico!$B:$B,0)-1,3)),104250)</f>
        <v>#VALUE!</v>
      </c>
      <c r="B7527" s="47" t="s">
        <v>19003</v>
      </c>
      <c r="C7527" s="46" t="s">
        <v>1</v>
      </c>
      <c r="D7527" s="48">
        <v>94.2</v>
      </c>
    </row>
    <row r="7528" spans="1:4" x14ac:dyDescent="0.25">
      <c r="A7528" s="46" t="e">
        <f ca="1">HYPERLINK("#"&amp;CELL("address",OFFSET([4]Analítico!$B$1,MATCH(87811,[4]Analítico!$B:$B,0)-1,3)),87811)</f>
        <v>#VALUE!</v>
      </c>
      <c r="B7528" s="47" t="s">
        <v>19004</v>
      </c>
      <c r="C7528" s="46" t="s">
        <v>1</v>
      </c>
      <c r="D7528" s="48">
        <v>103.58</v>
      </c>
    </row>
    <row r="7529" spans="1:4" x14ac:dyDescent="0.25">
      <c r="A7529" s="46" t="e">
        <f ca="1">HYPERLINK("#"&amp;CELL("address",OFFSET([4]Analítico!$B$1,MATCH(104254,[4]Analítico!$B:$B,0)-1,3)),104254)</f>
        <v>#VALUE!</v>
      </c>
      <c r="B7529" s="47" t="s">
        <v>19005</v>
      </c>
      <c r="C7529" s="46" t="s">
        <v>1</v>
      </c>
      <c r="D7529" s="48">
        <v>113.08</v>
      </c>
    </row>
    <row r="7530" spans="1:4" x14ac:dyDescent="0.25">
      <c r="A7530" s="46" t="e">
        <f ca="1">HYPERLINK("#"&amp;CELL("address",OFFSET([4]Analítico!$B$1,MATCH(87815,[4]Analítico!$B:$B,0)-1,3)),87815)</f>
        <v>#VALUE!</v>
      </c>
      <c r="B7530" s="47" t="s">
        <v>19006</v>
      </c>
      <c r="C7530" s="46" t="s">
        <v>1</v>
      </c>
      <c r="D7530" s="48">
        <v>123.93</v>
      </c>
    </row>
    <row r="7531" spans="1:4" x14ac:dyDescent="0.25">
      <c r="A7531" s="46" t="e">
        <f ca="1">HYPERLINK("#"&amp;CELL("address",OFFSET([4]Analítico!$B$1,MATCH(104258,[4]Analítico!$B:$B,0)-1,3)),104258)</f>
        <v>#VALUE!</v>
      </c>
      <c r="B7531" s="47" t="s">
        <v>19007</v>
      </c>
      <c r="C7531" s="46" t="s">
        <v>1</v>
      </c>
      <c r="D7531" s="48">
        <v>120.62</v>
      </c>
    </row>
    <row r="7532" spans="1:4" x14ac:dyDescent="0.25">
      <c r="A7532" s="46" t="e">
        <f ca="1">HYPERLINK("#"&amp;CELL("address",OFFSET([4]Analítico!$B$1,MATCH(87819,[4]Analítico!$B:$B,0)-1,3)),87819)</f>
        <v>#VALUE!</v>
      </c>
      <c r="B7532" s="47" t="s">
        <v>19008</v>
      </c>
      <c r="C7532" s="46" t="s">
        <v>1</v>
      </c>
      <c r="D7532" s="48">
        <v>131.47</v>
      </c>
    </row>
    <row r="7533" spans="1:4" x14ac:dyDescent="0.25">
      <c r="A7533" s="46" t="e">
        <f ca="1">HYPERLINK("#"&amp;CELL("address",OFFSET([4]Analítico!$B$1,MATCH(104262,[4]Analítico!$B:$B,0)-1,3)),104262)</f>
        <v>#VALUE!</v>
      </c>
      <c r="B7533" s="47" t="s">
        <v>19009</v>
      </c>
      <c r="C7533" s="46" t="s">
        <v>1</v>
      </c>
      <c r="D7533" s="48">
        <v>156.44</v>
      </c>
    </row>
    <row r="7534" spans="1:4" x14ac:dyDescent="0.25">
      <c r="A7534" s="46" t="e">
        <f ca="1">HYPERLINK("#"&amp;CELL("address",OFFSET([4]Analítico!$B$1,MATCH(87823,[4]Analítico!$B:$B,0)-1,3)),87823)</f>
        <v>#VALUE!</v>
      </c>
      <c r="B7534" s="47" t="s">
        <v>19010</v>
      </c>
      <c r="C7534" s="46" t="s">
        <v>1</v>
      </c>
      <c r="D7534" s="48">
        <v>171.25</v>
      </c>
    </row>
    <row r="7535" spans="1:4" x14ac:dyDescent="0.25">
      <c r="A7535" s="46" t="e">
        <f ca="1">HYPERLINK("#"&amp;CELL("address",OFFSET([4]Analítico!$B$1,MATCH(87827,[4]Analítico!$B:$B,0)-1,3)),87827)</f>
        <v>#VALUE!</v>
      </c>
      <c r="B7535" s="47" t="s">
        <v>19011</v>
      </c>
      <c r="C7535" s="46" t="s">
        <v>1</v>
      </c>
      <c r="D7535" s="48">
        <v>96.57</v>
      </c>
    </row>
    <row r="7536" spans="1:4" x14ac:dyDescent="0.25">
      <c r="A7536" s="46" t="e">
        <f ca="1">HYPERLINK("#"&amp;CELL("address",OFFSET([4]Analítico!$B$1,MATCH(87831,[4]Analítico!$B:$B,0)-1,3)),87831)</f>
        <v>#VALUE!</v>
      </c>
      <c r="B7536" s="47" t="s">
        <v>19012</v>
      </c>
      <c r="C7536" s="46" t="s">
        <v>1</v>
      </c>
      <c r="D7536" s="48">
        <v>116.71</v>
      </c>
    </row>
    <row r="7537" spans="1:4" x14ac:dyDescent="0.25">
      <c r="A7537" s="46" t="e">
        <f ca="1">HYPERLINK("#"&amp;CELL("address",OFFSET([4]Analítico!$B$1,MATCH(104220,[4]Analítico!$B:$B,0)-1,3)),104220)</f>
        <v>#VALUE!</v>
      </c>
      <c r="B7537" s="47" t="s">
        <v>19013</v>
      </c>
      <c r="C7537" s="46" t="s">
        <v>1</v>
      </c>
      <c r="D7537" s="48">
        <v>63.58</v>
      </c>
    </row>
    <row r="7538" spans="1:4" x14ac:dyDescent="0.25">
      <c r="A7538" s="46" t="e">
        <f ca="1">HYPERLINK("#"&amp;CELL("address",OFFSET([4]Analítico!$B$1,MATCH(104203,[4]Analítico!$B:$B,0)-1,3)),104203)</f>
        <v>#VALUE!</v>
      </c>
      <c r="B7538" s="47" t="s">
        <v>19014</v>
      </c>
      <c r="C7538" s="46" t="s">
        <v>1</v>
      </c>
      <c r="D7538" s="48">
        <v>68.900000000000006</v>
      </c>
    </row>
    <row r="7539" spans="1:4" x14ac:dyDescent="0.25">
      <c r="A7539" s="46" t="e">
        <f ca="1">HYPERLINK("#"&amp;CELL("address",OFFSET([4]Analítico!$B$1,MATCH(104224,[4]Analítico!$B:$B,0)-1,3)),104224)</f>
        <v>#VALUE!</v>
      </c>
      <c r="B7539" s="47" t="s">
        <v>19015</v>
      </c>
      <c r="C7539" s="46" t="s">
        <v>1</v>
      </c>
      <c r="D7539" s="48">
        <v>82.11</v>
      </c>
    </row>
    <row r="7540" spans="1:4" x14ac:dyDescent="0.25">
      <c r="A7540" s="46" t="e">
        <f ca="1">HYPERLINK("#"&amp;CELL("address",OFFSET([4]Analítico!$B$1,MATCH(104204,[4]Analítico!$B:$B,0)-1,3)),104204)</f>
        <v>#VALUE!</v>
      </c>
      <c r="B7540" s="47" t="s">
        <v>19016</v>
      </c>
      <c r="C7540" s="46" t="s">
        <v>1</v>
      </c>
      <c r="D7540" s="48">
        <v>89.02</v>
      </c>
    </row>
    <row r="7541" spans="1:4" x14ac:dyDescent="0.25">
      <c r="A7541" s="46" t="e">
        <f ca="1">HYPERLINK("#"&amp;CELL("address",OFFSET([4]Analítico!$B$1,MATCH(104228,[4]Analítico!$B:$B,0)-1,3)),104228)</f>
        <v>#VALUE!</v>
      </c>
      <c r="B7541" s="47" t="s">
        <v>19017</v>
      </c>
      <c r="C7541" s="46" t="s">
        <v>1</v>
      </c>
      <c r="D7541" s="48">
        <v>89.01</v>
      </c>
    </row>
    <row r="7542" spans="1:4" x14ac:dyDescent="0.25">
      <c r="A7542" s="46" t="e">
        <f ca="1">HYPERLINK("#"&amp;CELL("address",OFFSET([4]Analítico!$B$1,MATCH(104205,[4]Analítico!$B:$B,0)-1,3)),104205)</f>
        <v>#VALUE!</v>
      </c>
      <c r="B7542" s="47" t="s">
        <v>19018</v>
      </c>
      <c r="C7542" s="46" t="s">
        <v>1</v>
      </c>
      <c r="D7542" s="48">
        <v>95.93</v>
      </c>
    </row>
    <row r="7543" spans="1:4" x14ac:dyDescent="0.25">
      <c r="A7543" s="46" t="e">
        <f ca="1">HYPERLINK("#"&amp;CELL("address",OFFSET([4]Analítico!$B$1,MATCH(104232,[4]Analítico!$B:$B,0)-1,3)),104232)</f>
        <v>#VALUE!</v>
      </c>
      <c r="B7543" s="47" t="s">
        <v>19019</v>
      </c>
      <c r="C7543" s="46" t="s">
        <v>1</v>
      </c>
      <c r="D7543" s="48">
        <v>98.52</v>
      </c>
    </row>
    <row r="7544" spans="1:4" x14ac:dyDescent="0.25">
      <c r="A7544" s="46" t="e">
        <f ca="1">HYPERLINK("#"&amp;CELL("address",OFFSET([4]Analítico!$B$1,MATCH(104206,[4]Analítico!$B:$B,0)-1,3)),104206)</f>
        <v>#VALUE!</v>
      </c>
      <c r="B7544" s="47" t="s">
        <v>19020</v>
      </c>
      <c r="C7544" s="46" t="s">
        <v>1</v>
      </c>
      <c r="D7544" s="48">
        <v>106.12</v>
      </c>
    </row>
    <row r="7545" spans="1:4" x14ac:dyDescent="0.25">
      <c r="A7545" s="46" t="e">
        <f ca="1">HYPERLINK("#"&amp;CELL("address",OFFSET([4]Analítico!$B$1,MATCH(104236,[4]Analítico!$B:$B,0)-1,3)),104236)</f>
        <v>#VALUE!</v>
      </c>
      <c r="B7545" s="47" t="s">
        <v>19021</v>
      </c>
      <c r="C7545" s="46" t="s">
        <v>1</v>
      </c>
      <c r="D7545" s="48">
        <v>46.12</v>
      </c>
    </row>
    <row r="7546" spans="1:4" x14ac:dyDescent="0.25">
      <c r="A7546" s="46" t="e">
        <f ca="1">HYPERLINK("#"&amp;CELL("address",OFFSET([4]Analítico!$B$1,MATCH(104207,[4]Analítico!$B:$B,0)-1,3)),104207)</f>
        <v>#VALUE!</v>
      </c>
      <c r="B7546" s="47" t="s">
        <v>19022</v>
      </c>
      <c r="C7546" s="46" t="s">
        <v>1</v>
      </c>
      <c r="D7546" s="48">
        <v>49.39</v>
      </c>
    </row>
    <row r="7547" spans="1:4" x14ac:dyDescent="0.25">
      <c r="A7547" s="46" t="e">
        <f ca="1">HYPERLINK("#"&amp;CELL("address",OFFSET([4]Analítico!$B$1,MATCH(104240,[4]Analítico!$B:$B,0)-1,3)),104240)</f>
        <v>#VALUE!</v>
      </c>
      <c r="B7547" s="47" t="s">
        <v>19023</v>
      </c>
      <c r="C7547" s="46" t="s">
        <v>1</v>
      </c>
      <c r="D7547" s="48">
        <v>64.33</v>
      </c>
    </row>
    <row r="7548" spans="1:4" x14ac:dyDescent="0.25">
      <c r="A7548" s="46" t="e">
        <f ca="1">HYPERLINK("#"&amp;CELL("address",OFFSET([4]Analítico!$B$1,MATCH(104208,[4]Analítico!$B:$B,0)-1,3)),104208)</f>
        <v>#VALUE!</v>
      </c>
      <c r="B7548" s="47" t="s">
        <v>19024</v>
      </c>
      <c r="C7548" s="46" t="s">
        <v>1</v>
      </c>
      <c r="D7548" s="48">
        <v>69.040000000000006</v>
      </c>
    </row>
    <row r="7549" spans="1:4" x14ac:dyDescent="0.25">
      <c r="A7549" s="46" t="e">
        <f ca="1">HYPERLINK("#"&amp;CELL("address",OFFSET([4]Analítico!$B$1,MATCH(104244,[4]Analítico!$B:$B,0)-1,3)),104244)</f>
        <v>#VALUE!</v>
      </c>
      <c r="B7549" s="47" t="s">
        <v>19025</v>
      </c>
      <c r="C7549" s="46" t="s">
        <v>1</v>
      </c>
      <c r="D7549" s="48">
        <v>70.83</v>
      </c>
    </row>
    <row r="7550" spans="1:4" x14ac:dyDescent="0.25">
      <c r="A7550" s="46" t="e">
        <f ca="1">HYPERLINK("#"&amp;CELL("address",OFFSET([4]Analítico!$B$1,MATCH(104209,[4]Analítico!$B:$B,0)-1,3)),104209)</f>
        <v>#VALUE!</v>
      </c>
      <c r="B7550" s="47" t="s">
        <v>19026</v>
      </c>
      <c r="C7550" s="46" t="s">
        <v>1</v>
      </c>
      <c r="D7550" s="48">
        <v>75.540000000000006</v>
      </c>
    </row>
    <row r="7551" spans="1:4" x14ac:dyDescent="0.25">
      <c r="A7551" s="46" t="e">
        <f ca="1">HYPERLINK("#"&amp;CELL("address",OFFSET([4]Analítico!$B$1,MATCH(104248,[4]Analítico!$B:$B,0)-1,3)),104248)</f>
        <v>#VALUE!</v>
      </c>
      <c r="B7551" s="47" t="s">
        <v>19027</v>
      </c>
      <c r="C7551" s="46" t="s">
        <v>1</v>
      </c>
      <c r="D7551" s="48">
        <v>73.180000000000007</v>
      </c>
    </row>
    <row r="7552" spans="1:4" x14ac:dyDescent="0.25">
      <c r="A7552" s="46" t="e">
        <f ca="1">HYPERLINK("#"&amp;CELL("address",OFFSET([4]Analítico!$B$1,MATCH(104210,[4]Analítico!$B:$B,0)-1,3)),104210)</f>
        <v>#VALUE!</v>
      </c>
      <c r="B7552" s="47" t="s">
        <v>19028</v>
      </c>
      <c r="C7552" s="46" t="s">
        <v>1</v>
      </c>
      <c r="D7552" s="48">
        <v>77.73</v>
      </c>
    </row>
    <row r="7553" spans="1:4" x14ac:dyDescent="0.25">
      <c r="A7553" s="46" t="e">
        <f ca="1">HYPERLINK("#"&amp;CELL("address",OFFSET([4]Analítico!$B$1,MATCH(104252,[4]Analítico!$B:$B,0)-1,3)),104252)</f>
        <v>#VALUE!</v>
      </c>
      <c r="B7553" s="47" t="s">
        <v>19029</v>
      </c>
      <c r="C7553" s="46" t="s">
        <v>1</v>
      </c>
      <c r="D7553" s="48">
        <v>93.06</v>
      </c>
    </row>
    <row r="7554" spans="1:4" x14ac:dyDescent="0.25">
      <c r="A7554" s="46" t="e">
        <f ca="1">HYPERLINK("#"&amp;CELL("address",OFFSET([4]Analítico!$B$1,MATCH(104211,[4]Analítico!$B:$B,0)-1,3)),104211)</f>
        <v>#VALUE!</v>
      </c>
      <c r="B7554" s="47" t="s">
        <v>19030</v>
      </c>
      <c r="C7554" s="46" t="s">
        <v>1</v>
      </c>
      <c r="D7554" s="48">
        <v>102.64</v>
      </c>
    </row>
    <row r="7555" spans="1:4" x14ac:dyDescent="0.25">
      <c r="A7555" s="46" t="e">
        <f ca="1">HYPERLINK("#"&amp;CELL("address",OFFSET([4]Analítico!$B$1,MATCH(104212,[4]Analítico!$B:$B,0)-1,3)),104212)</f>
        <v>#VALUE!</v>
      </c>
      <c r="B7555" s="47" t="s">
        <v>19031</v>
      </c>
      <c r="C7555" s="46" t="s">
        <v>1</v>
      </c>
      <c r="D7555" s="48">
        <v>122.37</v>
      </c>
    </row>
    <row r="7556" spans="1:4" x14ac:dyDescent="0.25">
      <c r="A7556" s="46" t="e">
        <f ca="1">HYPERLINK("#"&amp;CELL("address",OFFSET([4]Analítico!$B$1,MATCH(104213,[4]Analítico!$B:$B,0)-1,3)),104213)</f>
        <v>#VALUE!</v>
      </c>
      <c r="B7556" s="47" t="s">
        <v>19032</v>
      </c>
      <c r="C7556" s="46" t="s">
        <v>1</v>
      </c>
      <c r="D7556" s="48">
        <v>128.87</v>
      </c>
    </row>
    <row r="7557" spans="1:4" x14ac:dyDescent="0.25">
      <c r="A7557" s="46" t="e">
        <f ca="1">HYPERLINK("#"&amp;CELL("address",OFFSET([4]Analítico!$B$1,MATCH(104214,[4]Analítico!$B:$B,0)-1,3)),104214)</f>
        <v>#VALUE!</v>
      </c>
      <c r="B7557" s="47" t="s">
        <v>19033</v>
      </c>
      <c r="C7557" s="46" t="s">
        <v>1</v>
      </c>
      <c r="D7557" s="48">
        <v>154.76</v>
      </c>
    </row>
    <row r="7558" spans="1:4" x14ac:dyDescent="0.25">
      <c r="A7558" s="46" t="e">
        <f ca="1">HYPERLINK("#"&amp;CELL("address",OFFSET([4]Analítico!$B$1,MATCH(104215,[4]Analítico!$B:$B,0)-1,3)),104215)</f>
        <v>#VALUE!</v>
      </c>
      <c r="B7558" s="47" t="s">
        <v>19034</v>
      </c>
      <c r="C7558" s="46" t="s">
        <v>1</v>
      </c>
      <c r="D7558" s="48">
        <v>94.19</v>
      </c>
    </row>
    <row r="7559" spans="1:4" x14ac:dyDescent="0.25">
      <c r="A7559" s="46" t="e">
        <f ca="1">HYPERLINK("#"&amp;CELL("address",OFFSET([4]Analítico!$B$1,MATCH(104216,[4]Analítico!$B:$B,0)-1,3)),104216)</f>
        <v>#VALUE!</v>
      </c>
      <c r="B7559" s="47" t="s">
        <v>19035</v>
      </c>
      <c r="C7559" s="46" t="s">
        <v>1</v>
      </c>
      <c r="D7559" s="48">
        <v>113.21</v>
      </c>
    </row>
    <row r="7560" spans="1:4" x14ac:dyDescent="0.25">
      <c r="A7560" s="46" t="e">
        <f ca="1">HYPERLINK("#"&amp;CELL("address",OFFSET([4]Analítico!$B$1,MATCH(104217,[4]Analítico!$B:$B,0)-1,3)),104217)</f>
        <v>#VALUE!</v>
      </c>
      <c r="B7560" s="47" t="s">
        <v>19036</v>
      </c>
      <c r="C7560" s="46" t="s">
        <v>1</v>
      </c>
      <c r="D7560" s="48">
        <v>60.38</v>
      </c>
    </row>
    <row r="7561" spans="1:4" x14ac:dyDescent="0.25">
      <c r="A7561" s="46" t="e">
        <f ca="1">HYPERLINK("#"&amp;CELL("address",OFFSET([4]Analítico!$B$1,MATCH(104221,[4]Analítico!$B:$B,0)-1,3)),104221)</f>
        <v>#VALUE!</v>
      </c>
      <c r="B7561" s="47" t="s">
        <v>19037</v>
      </c>
      <c r="C7561" s="46" t="s">
        <v>1</v>
      </c>
      <c r="D7561" s="48">
        <v>77.77</v>
      </c>
    </row>
    <row r="7562" spans="1:4" x14ac:dyDescent="0.25">
      <c r="A7562" s="46" t="e">
        <f ca="1">HYPERLINK("#"&amp;CELL("address",OFFSET([4]Analítico!$B$1,MATCH(104225,[4]Analítico!$B:$B,0)-1,3)),104225)</f>
        <v>#VALUE!</v>
      </c>
      <c r="B7562" s="47" t="s">
        <v>19038</v>
      </c>
      <c r="C7562" s="46" t="s">
        <v>1</v>
      </c>
      <c r="D7562" s="48">
        <v>83.9</v>
      </c>
    </row>
    <row r="7563" spans="1:4" x14ac:dyDescent="0.25">
      <c r="A7563" s="46" t="e">
        <f ca="1">HYPERLINK("#"&amp;CELL("address",OFFSET([4]Analítico!$B$1,MATCH(104229,[4]Analítico!$B:$B,0)-1,3)),104229)</f>
        <v>#VALUE!</v>
      </c>
      <c r="B7563" s="47" t="s">
        <v>19039</v>
      </c>
      <c r="C7563" s="46" t="s">
        <v>1</v>
      </c>
      <c r="D7563" s="48">
        <v>99.81</v>
      </c>
    </row>
    <row r="7564" spans="1:4" x14ac:dyDescent="0.25">
      <c r="A7564" s="46" t="e">
        <f ca="1">HYPERLINK("#"&amp;CELL("address",OFFSET([4]Analítico!$B$1,MATCH(104233,[4]Analítico!$B:$B,0)-1,3)),104233)</f>
        <v>#VALUE!</v>
      </c>
      <c r="B7564" s="47" t="s">
        <v>19040</v>
      </c>
      <c r="C7564" s="46" t="s">
        <v>1</v>
      </c>
      <c r="D7564" s="48">
        <v>43.53</v>
      </c>
    </row>
    <row r="7565" spans="1:4" x14ac:dyDescent="0.25">
      <c r="A7565" s="46" t="e">
        <f ca="1">HYPERLINK("#"&amp;CELL("address",OFFSET([4]Analítico!$B$1,MATCH(104237,[4]Analítico!$B:$B,0)-1,3)),104237)</f>
        <v>#VALUE!</v>
      </c>
      <c r="B7565" s="47" t="s">
        <v>19041</v>
      </c>
      <c r="C7565" s="46" t="s">
        <v>1</v>
      </c>
      <c r="D7565" s="48">
        <v>60.59</v>
      </c>
    </row>
    <row r="7566" spans="1:4" x14ac:dyDescent="0.25">
      <c r="A7566" s="46" t="e">
        <f ca="1">HYPERLINK("#"&amp;CELL("address",OFFSET([4]Analítico!$B$1,MATCH(104241,[4]Analítico!$B:$B,0)-1,3)),104241)</f>
        <v>#VALUE!</v>
      </c>
      <c r="B7566" s="47" t="s">
        <v>19042</v>
      </c>
      <c r="C7566" s="46" t="s">
        <v>1</v>
      </c>
      <c r="D7566" s="48">
        <v>66.319999999999993</v>
      </c>
    </row>
    <row r="7567" spans="1:4" x14ac:dyDescent="0.25">
      <c r="A7567" s="46" t="e">
        <f ca="1">HYPERLINK("#"&amp;CELL("address",OFFSET([4]Analítico!$B$1,MATCH(104245,[4]Analítico!$B:$B,0)-1,3)),104245)</f>
        <v>#VALUE!</v>
      </c>
      <c r="B7567" s="47" t="s">
        <v>19043</v>
      </c>
      <c r="C7567" s="46" t="s">
        <v>1</v>
      </c>
      <c r="D7567" s="48">
        <v>72.39</v>
      </c>
    </row>
    <row r="7568" spans="1:4" x14ac:dyDescent="0.25">
      <c r="A7568" s="46" t="e">
        <f ca="1">HYPERLINK("#"&amp;CELL("address",OFFSET([4]Analítico!$B$1,MATCH(104249,[4]Analítico!$B:$B,0)-1,3)),104249)</f>
        <v>#VALUE!</v>
      </c>
      <c r="B7568" s="47" t="s">
        <v>19044</v>
      </c>
      <c r="C7568" s="46" t="s">
        <v>1</v>
      </c>
      <c r="D7568" s="48">
        <v>88.88</v>
      </c>
    </row>
    <row r="7569" spans="1:4" x14ac:dyDescent="0.25">
      <c r="A7569" s="46" t="e">
        <f ca="1">HYPERLINK("#"&amp;CELL("address",OFFSET([4]Analítico!$B$1,MATCH(104253,[4]Analítico!$B:$B,0)-1,3)),104253)</f>
        <v>#VALUE!</v>
      </c>
      <c r="B7569" s="47" t="s">
        <v>19045</v>
      </c>
      <c r="C7569" s="46" t="s">
        <v>1</v>
      </c>
      <c r="D7569" s="48">
        <v>105.94</v>
      </c>
    </row>
    <row r="7570" spans="1:4" x14ac:dyDescent="0.25">
      <c r="A7570" s="46" t="e">
        <f ca="1">HYPERLINK("#"&amp;CELL("address",OFFSET([4]Analítico!$B$1,MATCH(104256,[4]Analítico!$B:$B,0)-1,3)),104256)</f>
        <v>#VALUE!</v>
      </c>
      <c r="B7570" s="47" t="s">
        <v>19046</v>
      </c>
      <c r="C7570" s="46" t="s">
        <v>1</v>
      </c>
      <c r="D7570" s="48">
        <v>111.28</v>
      </c>
    </row>
    <row r="7571" spans="1:4" x14ac:dyDescent="0.25">
      <c r="A7571" s="46" t="e">
        <f ca="1">HYPERLINK("#"&amp;CELL("address",OFFSET([4]Analítico!$B$1,MATCH(104260,[4]Analítico!$B:$B,0)-1,3)),104260)</f>
        <v>#VALUE!</v>
      </c>
      <c r="B7571" s="47" t="s">
        <v>19047</v>
      </c>
      <c r="C7571" s="46" t="s">
        <v>1</v>
      </c>
      <c r="D7571" s="48">
        <v>117.78</v>
      </c>
    </row>
    <row r="7572" spans="1:4" x14ac:dyDescent="0.25">
      <c r="A7572" s="46" t="e">
        <f ca="1">HYPERLINK("#"&amp;CELL("address",OFFSET([4]Analítico!$B$1,MATCH(104264,[4]Analítico!$B:$B,0)-1,3)),104264)</f>
        <v>#VALUE!</v>
      </c>
      <c r="B7572" s="47" t="s">
        <v>19048</v>
      </c>
      <c r="C7572" s="46" t="s">
        <v>1</v>
      </c>
      <c r="D7572" s="48">
        <v>141.09</v>
      </c>
    </row>
    <row r="7573" spans="1:4" x14ac:dyDescent="0.25">
      <c r="A7573" s="46" t="e">
        <f ca="1">HYPERLINK("#"&amp;CELL("address",OFFSET([4]Analítico!$B$1,MATCH(87792,[4]Analítico!$B:$B,0)-1,3)),87792)</f>
        <v>#VALUE!</v>
      </c>
      <c r="B7573" s="47" t="s">
        <v>19049</v>
      </c>
      <c r="C7573" s="46" t="s">
        <v>1</v>
      </c>
      <c r="D7573" s="48">
        <v>46.62</v>
      </c>
    </row>
    <row r="7574" spans="1:4" x14ac:dyDescent="0.25">
      <c r="A7574" s="46" t="e">
        <f ca="1">HYPERLINK("#"&amp;CELL("address",OFFSET([4]Analítico!$B$1,MATCH(87797,[4]Analítico!$B:$B,0)-1,3)),87797)</f>
        <v>#VALUE!</v>
      </c>
      <c r="B7574" s="47" t="s">
        <v>19050</v>
      </c>
      <c r="C7574" s="46" t="s">
        <v>1</v>
      </c>
      <c r="D7574" s="48">
        <v>65.150000000000006</v>
      </c>
    </row>
    <row r="7575" spans="1:4" x14ac:dyDescent="0.25">
      <c r="A7575" s="46" t="e">
        <f ca="1">HYPERLINK("#"&amp;CELL("address",OFFSET([4]Analítico!$B$1,MATCH(87801,[4]Analítico!$B:$B,0)-1,3)),87801)</f>
        <v>#VALUE!</v>
      </c>
      <c r="B7575" s="47" t="s">
        <v>19051</v>
      </c>
      <c r="C7575" s="46" t="s">
        <v>1</v>
      </c>
      <c r="D7575" s="48">
        <v>70.88</v>
      </c>
    </row>
    <row r="7576" spans="1:4" x14ac:dyDescent="0.25">
      <c r="A7576" s="46" t="e">
        <f ca="1">HYPERLINK("#"&amp;CELL("address",OFFSET([4]Analítico!$B$1,MATCH(87805,[4]Analítico!$B:$B,0)-1,3)),87805)</f>
        <v>#VALUE!</v>
      </c>
      <c r="B7576" s="47" t="s">
        <v>19052</v>
      </c>
      <c r="C7576" s="46" t="s">
        <v>1</v>
      </c>
      <c r="D7576" s="48">
        <v>77.42</v>
      </c>
    </row>
    <row r="7577" spans="1:4" x14ac:dyDescent="0.25">
      <c r="A7577" s="46" t="e">
        <f ca="1">HYPERLINK("#"&amp;CELL("address",OFFSET([4]Analítico!$B$1,MATCH(87775,[4]Analítico!$B:$B,0)-1,3)),87775)</f>
        <v>#VALUE!</v>
      </c>
      <c r="B7577" s="47" t="s">
        <v>19053</v>
      </c>
      <c r="C7577" s="46" t="s">
        <v>1</v>
      </c>
      <c r="D7577" s="48">
        <v>65.61</v>
      </c>
    </row>
    <row r="7578" spans="1:4" x14ac:dyDescent="0.25">
      <c r="A7578" s="46" t="e">
        <f ca="1">HYPERLINK("#"&amp;CELL("address",OFFSET([4]Analítico!$B$1,MATCH(87779,[4]Analítico!$B:$B,0)-1,3)),87779)</f>
        <v>#VALUE!</v>
      </c>
      <c r="B7578" s="47" t="s">
        <v>19054</v>
      </c>
      <c r="C7578" s="46" t="s">
        <v>1</v>
      </c>
      <c r="D7578" s="48">
        <v>84.47</v>
      </c>
    </row>
    <row r="7579" spans="1:4" x14ac:dyDescent="0.25">
      <c r="A7579" s="46" t="e">
        <f ca="1">HYPERLINK("#"&amp;CELL("address",OFFSET([4]Analítico!$B$1,MATCH(87784,[4]Analítico!$B:$B,0)-1,3)),87784)</f>
        <v>#VALUE!</v>
      </c>
      <c r="B7579" s="47" t="s">
        <v>19055</v>
      </c>
      <c r="C7579" s="46" t="s">
        <v>1</v>
      </c>
      <c r="D7579" s="48">
        <v>90.6</v>
      </c>
    </row>
    <row r="7580" spans="1:4" x14ac:dyDescent="0.25">
      <c r="A7580" s="46" t="e">
        <f ca="1">HYPERLINK("#"&amp;CELL("address",OFFSET([4]Analítico!$B$1,MATCH(87788,[4]Analítico!$B:$B,0)-1,3)),87788)</f>
        <v>#VALUE!</v>
      </c>
      <c r="B7580" s="47" t="s">
        <v>19056</v>
      </c>
      <c r="C7580" s="46" t="s">
        <v>1</v>
      </c>
      <c r="D7580" s="48">
        <v>108.11</v>
      </c>
    </row>
    <row r="7581" spans="1:4" x14ac:dyDescent="0.25">
      <c r="A7581" s="46" t="e">
        <f ca="1">HYPERLINK("#"&amp;CELL("address",OFFSET([4]Analítico!$B$1,MATCH(87809,[4]Analítico!$B:$B,0)-1,3)),87809)</f>
        <v>#VALUE!</v>
      </c>
      <c r="B7581" s="47" t="s">
        <v>19057</v>
      </c>
      <c r="C7581" s="46" t="s">
        <v>1</v>
      </c>
      <c r="D7581" s="48">
        <v>98.26</v>
      </c>
    </row>
    <row r="7582" spans="1:4" x14ac:dyDescent="0.25">
      <c r="A7582" s="46" t="e">
        <f ca="1">HYPERLINK("#"&amp;CELL("address",OFFSET([4]Analítico!$B$1,MATCH(87813,[4]Analítico!$B:$B,0)-1,3)),87813)</f>
        <v>#VALUE!</v>
      </c>
      <c r="B7582" s="47" t="s">
        <v>19058</v>
      </c>
      <c r="C7582" s="46" t="s">
        <v>1</v>
      </c>
      <c r="D7582" s="48">
        <v>116.79</v>
      </c>
    </row>
    <row r="7583" spans="1:4" x14ac:dyDescent="0.25">
      <c r="A7583" s="46" t="e">
        <f ca="1">HYPERLINK("#"&amp;CELL("address",OFFSET([4]Analítico!$B$1,MATCH(104257,[4]Analítico!$B:$B,0)-1,3)),104257)</f>
        <v>#VALUE!</v>
      </c>
      <c r="B7583" s="47" t="s">
        <v>19059</v>
      </c>
      <c r="C7583" s="46" t="s">
        <v>1</v>
      </c>
      <c r="D7583" s="48">
        <v>111.67</v>
      </c>
    </row>
    <row r="7584" spans="1:4" x14ac:dyDescent="0.25">
      <c r="A7584" s="46" t="e">
        <f ca="1">HYPERLINK("#"&amp;CELL("address",OFFSET([4]Analítico!$B$1,MATCH(87817,[4]Analítico!$B:$B,0)-1,3)),87817)</f>
        <v>#VALUE!</v>
      </c>
      <c r="B7584" s="47" t="s">
        <v>19060</v>
      </c>
      <c r="C7584" s="46" t="s">
        <v>1</v>
      </c>
      <c r="D7584" s="48">
        <v>122.52</v>
      </c>
    </row>
    <row r="7585" spans="1:4" x14ac:dyDescent="0.25">
      <c r="A7585" s="46" t="e">
        <f ca="1">HYPERLINK("#"&amp;CELL("address",OFFSET([4]Analítico!$B$1,MATCH(104261,[4]Analítico!$B:$B,0)-1,3)),104261)</f>
        <v>#VALUE!</v>
      </c>
      <c r="B7585" s="47" t="s">
        <v>19061</v>
      </c>
      <c r="C7585" s="46" t="s">
        <v>1</v>
      </c>
      <c r="D7585" s="48">
        <v>146.57</v>
      </c>
    </row>
    <row r="7586" spans="1:4" x14ac:dyDescent="0.25">
      <c r="A7586" s="46" t="e">
        <f ca="1">HYPERLINK("#"&amp;CELL("address",OFFSET([4]Analítico!$B$1,MATCH(87821,[4]Analítico!$B:$B,0)-1,3)),87821)</f>
        <v>#VALUE!</v>
      </c>
      <c r="B7586" s="47" t="s">
        <v>19062</v>
      </c>
      <c r="C7586" s="46" t="s">
        <v>1</v>
      </c>
      <c r="D7586" s="48">
        <v>161.38</v>
      </c>
    </row>
    <row r="7587" spans="1:4" x14ac:dyDescent="0.25">
      <c r="A7587" s="46" t="e">
        <f ca="1">HYPERLINK("#"&amp;CELL("address",OFFSET([4]Analítico!$B$1,MATCH(87825,[4]Analítico!$B:$B,0)-1,3)),87825)</f>
        <v>#VALUE!</v>
      </c>
      <c r="B7587" s="47" t="s">
        <v>19063</v>
      </c>
      <c r="C7587" s="46" t="s">
        <v>1</v>
      </c>
      <c r="D7587" s="48">
        <v>90.05</v>
      </c>
    </row>
    <row r="7588" spans="1:4" x14ac:dyDescent="0.25">
      <c r="A7588" s="46" t="e">
        <f ca="1">HYPERLINK("#"&amp;CELL("address",OFFSET([4]Analítico!$B$1,MATCH(87829,[4]Analítico!$B:$B,0)-1,3)),87829)</f>
        <v>#VALUE!</v>
      </c>
      <c r="B7588" s="47" t="s">
        <v>19064</v>
      </c>
      <c r="C7588" s="46" t="s">
        <v>1</v>
      </c>
      <c r="D7588" s="48">
        <v>107.97</v>
      </c>
    </row>
    <row r="7589" spans="1:4" x14ac:dyDescent="0.25">
      <c r="A7589" s="46" t="e">
        <f ca="1">HYPERLINK("#"&amp;CELL("address",OFFSET([4]Analítico!$B$1,MATCH(87557,[4]Analítico!$B:$B,0)-1,3)),87557)</f>
        <v>#VALUE!</v>
      </c>
      <c r="B7589" s="47" t="s">
        <v>19065</v>
      </c>
      <c r="C7589" s="46" t="s">
        <v>1</v>
      </c>
      <c r="D7589" s="48">
        <v>47.32</v>
      </c>
    </row>
    <row r="7590" spans="1:4" x14ac:dyDescent="0.25">
      <c r="A7590" s="46" t="e">
        <f ca="1">HYPERLINK("#"&amp;CELL("address",OFFSET([4]Analítico!$B$1,MATCH(87539,[4]Analítico!$B:$B,0)-1,3)),87539)</f>
        <v>#VALUE!</v>
      </c>
      <c r="B7590" s="47" t="s">
        <v>19066</v>
      </c>
      <c r="C7590" s="46" t="s">
        <v>1</v>
      </c>
      <c r="D7590" s="48">
        <v>71.180000000000007</v>
      </c>
    </row>
    <row r="7591" spans="1:4" x14ac:dyDescent="0.25">
      <c r="A7591" s="46" t="e">
        <f ca="1">HYPERLINK("#"&amp;CELL("address",OFFSET([4]Analítico!$B$1,MATCH(104972,[4]Analítico!$B:$B,0)-1,3)),104972)</f>
        <v>#VALUE!</v>
      </c>
      <c r="B7591" s="47" t="s">
        <v>19067</v>
      </c>
      <c r="C7591" s="46" t="s">
        <v>1</v>
      </c>
      <c r="D7591" s="48">
        <v>42.26</v>
      </c>
    </row>
    <row r="7592" spans="1:4" x14ac:dyDescent="0.25">
      <c r="A7592" s="46" t="e">
        <f ca="1">HYPERLINK("#"&amp;CELL("address",OFFSET([4]Analítico!$B$1,MATCH(104954,[4]Analítico!$B:$B,0)-1,3)),104954)</f>
        <v>#VALUE!</v>
      </c>
      <c r="B7592" s="47" t="s">
        <v>19068</v>
      </c>
      <c r="C7592" s="46" t="s">
        <v>1</v>
      </c>
      <c r="D7592" s="48">
        <v>58.01</v>
      </c>
    </row>
    <row r="7593" spans="1:4" x14ac:dyDescent="0.25">
      <c r="A7593" s="46" t="e">
        <f ca="1">HYPERLINK("#"&amp;CELL("address",OFFSET([4]Analítico!$B$1,MATCH(104976,[4]Analítico!$B:$B,0)-1,3)),104976)</f>
        <v>#VALUE!</v>
      </c>
      <c r="B7593" s="47" t="s">
        <v>19069</v>
      </c>
      <c r="C7593" s="46" t="s">
        <v>1</v>
      </c>
      <c r="D7593" s="48">
        <v>36.979999999999997</v>
      </c>
    </row>
    <row r="7594" spans="1:4" x14ac:dyDescent="0.25">
      <c r="A7594" s="46" t="e">
        <f ca="1">HYPERLINK("#"&amp;CELL("address",OFFSET([4]Analítico!$B$1,MATCH(104966,[4]Analítico!$B:$B,0)-1,3)),104966)</f>
        <v>#VALUE!</v>
      </c>
      <c r="B7594" s="47" t="s">
        <v>19070</v>
      </c>
      <c r="C7594" s="46" t="s">
        <v>1</v>
      </c>
      <c r="D7594" s="48">
        <v>52.73</v>
      </c>
    </row>
    <row r="7595" spans="1:4" x14ac:dyDescent="0.25">
      <c r="A7595" s="46" t="e">
        <f ca="1">HYPERLINK("#"&amp;CELL("address",OFFSET([4]Analítico!$B$1,MATCH(104968,[4]Analítico!$B:$B,0)-1,3)),104968)</f>
        <v>#VALUE!</v>
      </c>
      <c r="B7595" s="47" t="s">
        <v>19071</v>
      </c>
      <c r="C7595" s="46" t="s">
        <v>1</v>
      </c>
      <c r="D7595" s="48">
        <v>51.13</v>
      </c>
    </row>
    <row r="7596" spans="1:4" x14ac:dyDescent="0.25">
      <c r="A7596" s="46" t="e">
        <f ca="1">HYPERLINK("#"&amp;CELL("address",OFFSET([4]Analítico!$B$1,MATCH(104962,[4]Analítico!$B:$B,0)-1,3)),104962)</f>
        <v>#VALUE!</v>
      </c>
      <c r="B7596" s="47" t="s">
        <v>19072</v>
      </c>
      <c r="C7596" s="46" t="s">
        <v>1</v>
      </c>
      <c r="D7596" s="48">
        <v>66.87</v>
      </c>
    </row>
    <row r="7597" spans="1:4" x14ac:dyDescent="0.25">
      <c r="A7597" s="46" t="e">
        <f ca="1">HYPERLINK("#"&amp;CELL("address",OFFSET([4]Analítico!$B$1,MATCH(87550,[4]Analítico!$B:$B,0)-1,3)),87550)</f>
        <v>#VALUE!</v>
      </c>
      <c r="B7597" s="47" t="s">
        <v>19073</v>
      </c>
      <c r="C7597" s="46" t="s">
        <v>1</v>
      </c>
      <c r="D7597" s="48">
        <v>32.46</v>
      </c>
    </row>
    <row r="7598" spans="1:4" x14ac:dyDescent="0.25">
      <c r="A7598" s="46" t="e">
        <f ca="1">HYPERLINK("#"&amp;CELL("address",OFFSET([4]Analítico!$B$1,MATCH(87532,[4]Analítico!$B:$B,0)-1,3)),87532)</f>
        <v>#VALUE!</v>
      </c>
      <c r="B7598" s="47" t="s">
        <v>19074</v>
      </c>
      <c r="C7598" s="46" t="s">
        <v>1</v>
      </c>
      <c r="D7598" s="48">
        <v>45.56</v>
      </c>
    </row>
    <row r="7599" spans="1:4" x14ac:dyDescent="0.25">
      <c r="A7599" s="46" t="e">
        <f ca="1">HYPERLINK("#"&amp;CELL("address",OFFSET([4]Analítico!$B$1,MATCH(87554,[4]Analítico!$B:$B,0)-1,3)),87554)</f>
        <v>#VALUE!</v>
      </c>
      <c r="B7599" s="47" t="s">
        <v>19075</v>
      </c>
      <c r="C7599" s="46" t="s">
        <v>1</v>
      </c>
      <c r="D7599" s="48">
        <v>29.05</v>
      </c>
    </row>
    <row r="7600" spans="1:4" x14ac:dyDescent="0.25">
      <c r="A7600" s="46" t="e">
        <f ca="1">HYPERLINK("#"&amp;CELL("address",OFFSET([4]Analítico!$B$1,MATCH(87536,[4]Analítico!$B:$B,0)-1,3)),87536)</f>
        <v>#VALUE!</v>
      </c>
      <c r="B7600" s="47" t="s">
        <v>19076</v>
      </c>
      <c r="C7600" s="46" t="s">
        <v>1</v>
      </c>
      <c r="D7600" s="48">
        <v>42.16</v>
      </c>
    </row>
    <row r="7601" spans="1:4" x14ac:dyDescent="0.25">
      <c r="A7601" s="46" t="e">
        <f ca="1">HYPERLINK("#"&amp;CELL("address",OFFSET([4]Analítico!$B$1,MATCH(87528,[4]Analítico!$B:$B,0)-1,3)),87528)</f>
        <v>#VALUE!</v>
      </c>
      <c r="B7601" s="47" t="s">
        <v>19077</v>
      </c>
      <c r="C7601" s="46" t="s">
        <v>1</v>
      </c>
      <c r="D7601" s="48">
        <v>51.28</v>
      </c>
    </row>
    <row r="7602" spans="1:4" x14ac:dyDescent="0.25">
      <c r="A7602" s="46" t="e">
        <f ca="1">HYPERLINK("#"&amp;CELL("address",OFFSET([4]Analítico!$B$1,MATCH(87546,[4]Analítico!$B:$B,0)-1,3)),87546)</f>
        <v>#VALUE!</v>
      </c>
      <c r="B7602" s="47" t="s">
        <v>19078</v>
      </c>
      <c r="C7602" s="46" t="s">
        <v>1</v>
      </c>
      <c r="D7602" s="48">
        <v>38.18</v>
      </c>
    </row>
    <row r="7603" spans="1:4" x14ac:dyDescent="0.25">
      <c r="A7603" s="46" t="e">
        <f ca="1">HYPERLINK("#"&amp;CELL("address",OFFSET([4]Analítico!$B$1,MATCH(104971,[4]Analítico!$B:$B,0)-1,3)),104971)</f>
        <v>#VALUE!</v>
      </c>
      <c r="B7603" s="47" t="s">
        <v>19079</v>
      </c>
      <c r="C7603" s="46" t="s">
        <v>1</v>
      </c>
      <c r="D7603" s="48">
        <v>38.74</v>
      </c>
    </row>
    <row r="7604" spans="1:4" x14ac:dyDescent="0.25">
      <c r="A7604" s="46" t="e">
        <f ca="1">HYPERLINK("#"&amp;CELL("address",OFFSET([4]Analítico!$B$1,MATCH(104965,[4]Analítico!$B:$B,0)-1,3)),104965)</f>
        <v>#VALUE!</v>
      </c>
      <c r="B7604" s="47" t="s">
        <v>19080</v>
      </c>
      <c r="C7604" s="46" t="s">
        <v>1</v>
      </c>
      <c r="D7604" s="48">
        <v>52.49</v>
      </c>
    </row>
    <row r="7605" spans="1:4" x14ac:dyDescent="0.25">
      <c r="A7605" s="46" t="e">
        <f ca="1">HYPERLINK("#"&amp;CELL("address",OFFSET([4]Analítico!$B$1,MATCH(104975,[4]Analítico!$B:$B,0)-1,3)),104975)</f>
        <v>#VALUE!</v>
      </c>
      <c r="B7605" s="47" t="s">
        <v>19081</v>
      </c>
      <c r="C7605" s="46" t="s">
        <v>1</v>
      </c>
      <c r="D7605" s="48">
        <v>33.46</v>
      </c>
    </row>
    <row r="7606" spans="1:4" x14ac:dyDescent="0.25">
      <c r="A7606" s="46" t="e">
        <f ca="1">HYPERLINK("#"&amp;CELL("address",OFFSET([4]Analítico!$B$1,MATCH(104957,[4]Analítico!$B:$B,0)-1,3)),104957)</f>
        <v>#VALUE!</v>
      </c>
      <c r="B7606" s="47" t="s">
        <v>19082</v>
      </c>
      <c r="C7606" s="46" t="s">
        <v>1</v>
      </c>
      <c r="D7606" s="48">
        <v>47.21</v>
      </c>
    </row>
    <row r="7607" spans="1:4" x14ac:dyDescent="0.25">
      <c r="A7607" s="46" t="e">
        <f ca="1">HYPERLINK("#"&amp;CELL("address",OFFSET([4]Analítico!$B$1,MATCH(104967,[4]Analítico!$B:$B,0)-1,3)),104967)</f>
        <v>#VALUE!</v>
      </c>
      <c r="B7607" s="47" t="s">
        <v>19083</v>
      </c>
      <c r="C7607" s="46" t="s">
        <v>1</v>
      </c>
      <c r="D7607" s="48">
        <v>47.61</v>
      </c>
    </row>
    <row r="7608" spans="1:4" x14ac:dyDescent="0.25">
      <c r="A7608" s="46" t="e">
        <f ca="1">HYPERLINK("#"&amp;CELL("address",OFFSET([4]Analítico!$B$1,MATCH(104961,[4]Analítico!$B:$B,0)-1,3)),104961)</f>
        <v>#VALUE!</v>
      </c>
      <c r="B7608" s="47" t="s">
        <v>19084</v>
      </c>
      <c r="C7608" s="46" t="s">
        <v>1</v>
      </c>
      <c r="D7608" s="48">
        <v>61.35</v>
      </c>
    </row>
    <row r="7609" spans="1:4" x14ac:dyDescent="0.25">
      <c r="A7609" s="46" t="e">
        <f ca="1">HYPERLINK("#"&amp;CELL("address",OFFSET([4]Analítico!$B$1,MATCH(87549,[4]Analítico!$B:$B,0)-1,3)),87549)</f>
        <v>#VALUE!</v>
      </c>
      <c r="B7609" s="47" t="s">
        <v>19085</v>
      </c>
      <c r="C7609" s="46" t="s">
        <v>1</v>
      </c>
      <c r="D7609" s="48">
        <v>28.94</v>
      </c>
    </row>
    <row r="7610" spans="1:4" x14ac:dyDescent="0.25">
      <c r="A7610" s="46" t="e">
        <f ca="1">HYPERLINK("#"&amp;CELL("address",OFFSET([4]Analítico!$B$1,MATCH(87531,[4]Analítico!$B:$B,0)-1,3)),87531)</f>
        <v>#VALUE!</v>
      </c>
      <c r="B7610" s="47" t="s">
        <v>19086</v>
      </c>
      <c r="C7610" s="46" t="s">
        <v>1</v>
      </c>
      <c r="D7610" s="48">
        <v>40.04</v>
      </c>
    </row>
    <row r="7611" spans="1:4" x14ac:dyDescent="0.25">
      <c r="A7611" s="46" t="e">
        <f ca="1">HYPERLINK("#"&amp;CELL("address",OFFSET([4]Analítico!$B$1,MATCH(87553,[4]Analítico!$B:$B,0)-1,3)),87553)</f>
        <v>#VALUE!</v>
      </c>
      <c r="B7611" s="47" t="s">
        <v>19087</v>
      </c>
      <c r="C7611" s="46" t="s">
        <v>1</v>
      </c>
      <c r="D7611" s="48">
        <v>25.53</v>
      </c>
    </row>
    <row r="7612" spans="1:4" x14ac:dyDescent="0.25">
      <c r="A7612" s="46" t="e">
        <f ca="1">HYPERLINK("#"&amp;CELL("address",OFFSET([4]Analítico!$B$1,MATCH(87535,[4]Analítico!$B:$B,0)-1,3)),87535)</f>
        <v>#VALUE!</v>
      </c>
      <c r="B7612" s="47" t="s">
        <v>19088</v>
      </c>
      <c r="C7612" s="46" t="s">
        <v>1</v>
      </c>
      <c r="D7612" s="48">
        <v>36.64</v>
      </c>
    </row>
    <row r="7613" spans="1:4" x14ac:dyDescent="0.25">
      <c r="A7613" s="46" t="e">
        <f ca="1">HYPERLINK("#"&amp;CELL("address",OFFSET([4]Analítico!$B$1,MATCH(87527,[4]Analítico!$B:$B,0)-1,3)),87527)</f>
        <v>#VALUE!</v>
      </c>
      <c r="B7613" s="47" t="s">
        <v>19089</v>
      </c>
      <c r="C7613" s="46" t="s">
        <v>1</v>
      </c>
      <c r="D7613" s="48">
        <v>45.76</v>
      </c>
    </row>
    <row r="7614" spans="1:4" x14ac:dyDescent="0.25">
      <c r="A7614" s="46" t="e">
        <f ca="1">HYPERLINK("#"&amp;CELL("address",OFFSET([4]Analítico!$B$1,MATCH(87545,[4]Analítico!$B:$B,0)-1,3)),87545)</f>
        <v>#VALUE!</v>
      </c>
      <c r="B7614" s="47" t="s">
        <v>19090</v>
      </c>
      <c r="C7614" s="46" t="s">
        <v>1</v>
      </c>
      <c r="D7614" s="48">
        <v>34.659999999999997</v>
      </c>
    </row>
    <row r="7615" spans="1:4" x14ac:dyDescent="0.25">
      <c r="A7615" s="46" t="e">
        <f ca="1">HYPERLINK("#"&amp;CELL("address",OFFSET([4]Analítico!$B$1,MATCH(104960,[4]Analítico!$B:$B,0)-1,3)),104960)</f>
        <v>#VALUE!</v>
      </c>
      <c r="B7615" s="47" t="s">
        <v>19091</v>
      </c>
      <c r="C7615" s="46" t="s">
        <v>1</v>
      </c>
      <c r="D7615" s="48">
        <v>45.34</v>
      </c>
    </row>
    <row r="7616" spans="1:4" x14ac:dyDescent="0.25">
      <c r="A7616" s="46" t="e">
        <f ca="1">HYPERLINK("#"&amp;CELL("address",OFFSET([4]Analítico!$B$1,MATCH(87561,[4]Analítico!$B:$B,0)-1,3)),87561)</f>
        <v>#VALUE!</v>
      </c>
      <c r="B7616" s="47" t="s">
        <v>19092</v>
      </c>
      <c r="C7616" s="46" t="s">
        <v>1</v>
      </c>
      <c r="D7616" s="48">
        <v>46.59</v>
      </c>
    </row>
    <row r="7617" spans="1:4" x14ac:dyDescent="0.25">
      <c r="A7617" s="46" t="e">
        <f ca="1">HYPERLINK("#"&amp;CELL("address",OFFSET([4]Analítico!$B$1,MATCH(104953,[4]Analítico!$B:$B,0)-1,3)),104953)</f>
        <v>#VALUE!</v>
      </c>
      <c r="B7617" s="47" t="s">
        <v>19093</v>
      </c>
      <c r="C7617" s="46" t="s">
        <v>1</v>
      </c>
      <c r="D7617" s="48">
        <v>69.19</v>
      </c>
    </row>
    <row r="7618" spans="1:4" x14ac:dyDescent="0.25">
      <c r="A7618" s="46" t="e">
        <f ca="1">HYPERLINK("#"&amp;CELL("address",OFFSET([4]Analítico!$B$1,MATCH(87543,[4]Analítico!$B:$B,0)-1,3)),87543)</f>
        <v>#VALUE!</v>
      </c>
      <c r="B7618" s="47" t="s">
        <v>19094</v>
      </c>
      <c r="C7618" s="46" t="s">
        <v>1</v>
      </c>
      <c r="D7618" s="48">
        <v>27.67</v>
      </c>
    </row>
    <row r="7619" spans="1:4" x14ac:dyDescent="0.25">
      <c r="A7619" s="46" t="e">
        <f ca="1">HYPERLINK("#"&amp;CELL("address",OFFSET([4]Analítico!$B$1,MATCH(104959,[4]Analítico!$B:$B,0)-1,3)),104959)</f>
        <v>#VALUE!</v>
      </c>
      <c r="B7619" s="47" t="s">
        <v>19095</v>
      </c>
      <c r="C7619" s="46" t="s">
        <v>1</v>
      </c>
      <c r="D7619" s="48">
        <v>29.9</v>
      </c>
    </row>
    <row r="7620" spans="1:4" x14ac:dyDescent="0.25">
      <c r="A7620" s="46" t="e">
        <f ca="1">HYPERLINK("#"&amp;CELL("address",OFFSET([4]Analítico!$B$1,MATCH(104958,[4]Analítico!$B:$B,0)-1,3)),104958)</f>
        <v>#VALUE!</v>
      </c>
      <c r="B7620" s="47" t="s">
        <v>19096</v>
      </c>
      <c r="C7620" s="46" t="s">
        <v>1</v>
      </c>
      <c r="D7620" s="48">
        <v>26.38</v>
      </c>
    </row>
    <row r="7621" spans="1:4" x14ac:dyDescent="0.25">
      <c r="A7621" s="46" t="e">
        <f ca="1">HYPERLINK("#"&amp;CELL("address",OFFSET([4]Analítico!$B$1,MATCH(104970,[4]Analítico!$B:$B,0)-1,3)),104970)</f>
        <v>#VALUE!</v>
      </c>
      <c r="B7621" s="47" t="s">
        <v>19097</v>
      </c>
      <c r="C7621" s="46" t="s">
        <v>1</v>
      </c>
      <c r="D7621" s="48">
        <v>44.82</v>
      </c>
    </row>
    <row r="7622" spans="1:4" x14ac:dyDescent="0.25">
      <c r="A7622" s="46" t="e">
        <f ca="1">HYPERLINK("#"&amp;CELL("address",OFFSET([4]Analítico!$B$1,MATCH(104964,[4]Analítico!$B:$B,0)-1,3)),104964)</f>
        <v>#VALUE!</v>
      </c>
      <c r="B7622" s="47" t="s">
        <v>19098</v>
      </c>
      <c r="C7622" s="46" t="s">
        <v>1</v>
      </c>
      <c r="D7622" s="48">
        <v>60.57</v>
      </c>
    </row>
    <row r="7623" spans="1:4" x14ac:dyDescent="0.25">
      <c r="A7623" s="46" t="e">
        <f ca="1">HYPERLINK("#"&amp;CELL("address",OFFSET([4]Analítico!$B$1,MATCH(104956,[4]Analítico!$B:$B,0)-1,3)),104956)</f>
        <v>#VALUE!</v>
      </c>
      <c r="B7623" s="47" t="s">
        <v>19099</v>
      </c>
      <c r="C7623" s="46" t="s">
        <v>1</v>
      </c>
      <c r="D7623" s="48">
        <v>54.05</v>
      </c>
    </row>
    <row r="7624" spans="1:4" x14ac:dyDescent="0.25">
      <c r="A7624" s="46" t="e">
        <f ca="1">HYPERLINK("#"&amp;CELL("address",OFFSET([4]Analítico!$B$1,MATCH(104974,[4]Analítico!$B:$B,0)-1,3)),104974)</f>
        <v>#VALUE!</v>
      </c>
      <c r="B7624" s="47" t="s">
        <v>19100</v>
      </c>
      <c r="C7624" s="46" t="s">
        <v>1</v>
      </c>
      <c r="D7624" s="48">
        <v>38.299999999999997</v>
      </c>
    </row>
    <row r="7625" spans="1:4" x14ac:dyDescent="0.25">
      <c r="A7625" s="46" t="e">
        <f ca="1">HYPERLINK("#"&amp;CELL("address",OFFSET([4]Analítico!$B$1,MATCH(87548,[4]Analítico!$B:$B,0)-1,3)),87548)</f>
        <v>#VALUE!</v>
      </c>
      <c r="B7625" s="47" t="s">
        <v>19101</v>
      </c>
      <c r="C7625" s="46" t="s">
        <v>1</v>
      </c>
      <c r="D7625" s="48">
        <v>34.11</v>
      </c>
    </row>
    <row r="7626" spans="1:4" x14ac:dyDescent="0.25">
      <c r="A7626" s="46" t="e">
        <f ca="1">HYPERLINK("#"&amp;CELL("address",OFFSET([4]Analítico!$B$1,MATCH(87530,[4]Analítico!$B:$B,0)-1,3)),87530)</f>
        <v>#VALUE!</v>
      </c>
      <c r="B7626" s="47" t="s">
        <v>19102</v>
      </c>
      <c r="C7626" s="46" t="s">
        <v>1</v>
      </c>
      <c r="D7626" s="48">
        <v>47.22</v>
      </c>
    </row>
    <row r="7627" spans="1:4" x14ac:dyDescent="0.25">
      <c r="A7627" s="46" t="e">
        <f ca="1">HYPERLINK("#"&amp;CELL("address",OFFSET([4]Analítico!$B$1,MATCH(104952,[4]Analítico!$B:$B,0)-1,3)),104952)</f>
        <v>#VALUE!</v>
      </c>
      <c r="B7627" s="47" t="s">
        <v>19103</v>
      </c>
      <c r="C7627" s="46" t="s">
        <v>1</v>
      </c>
      <c r="D7627" s="48">
        <v>43.02</v>
      </c>
    </row>
    <row r="7628" spans="1:4" x14ac:dyDescent="0.25">
      <c r="A7628" s="46" t="e">
        <f ca="1">HYPERLINK("#"&amp;CELL("address",OFFSET([4]Analítico!$B$1,MATCH(104969,[4]Analítico!$B:$B,0)-1,3)),104969)</f>
        <v>#VALUE!</v>
      </c>
      <c r="B7628" s="47" t="s">
        <v>19104</v>
      </c>
      <c r="C7628" s="46" t="s">
        <v>1</v>
      </c>
      <c r="D7628" s="48">
        <v>41.3</v>
      </c>
    </row>
    <row r="7629" spans="1:4" x14ac:dyDescent="0.25">
      <c r="A7629" s="46" t="e">
        <f ca="1">HYPERLINK("#"&amp;CELL("address",OFFSET([4]Analítico!$B$1,MATCH(104963,[4]Analítico!$B:$B,0)-1,3)),104963)</f>
        <v>#VALUE!</v>
      </c>
      <c r="B7629" s="47" t="s">
        <v>19105</v>
      </c>
      <c r="C7629" s="46" t="s">
        <v>1</v>
      </c>
      <c r="D7629" s="48">
        <v>55.05</v>
      </c>
    </row>
    <row r="7630" spans="1:4" x14ac:dyDescent="0.25">
      <c r="A7630" s="46" t="e">
        <f ca="1">HYPERLINK("#"&amp;CELL("address",OFFSET([4]Analítico!$B$1,MATCH(104955,[4]Analítico!$B:$B,0)-1,3)),104955)</f>
        <v>#VALUE!</v>
      </c>
      <c r="B7630" s="47" t="s">
        <v>19106</v>
      </c>
      <c r="C7630" s="46" t="s">
        <v>1</v>
      </c>
      <c r="D7630" s="48">
        <v>48.53</v>
      </c>
    </row>
    <row r="7631" spans="1:4" x14ac:dyDescent="0.25">
      <c r="A7631" s="46" t="e">
        <f ca="1">HYPERLINK("#"&amp;CELL("address",OFFSET([4]Analítico!$B$1,MATCH(104973,[4]Analítico!$B:$B,0)-1,3)),104973)</f>
        <v>#VALUE!</v>
      </c>
      <c r="B7631" s="47" t="s">
        <v>19107</v>
      </c>
      <c r="C7631" s="46" t="s">
        <v>1</v>
      </c>
      <c r="D7631" s="48">
        <v>34.78</v>
      </c>
    </row>
    <row r="7632" spans="1:4" x14ac:dyDescent="0.25">
      <c r="A7632" s="46" t="e">
        <f ca="1">HYPERLINK("#"&amp;CELL("address",OFFSET([4]Analítico!$B$1,MATCH(87547,[4]Analítico!$B:$B,0)-1,3)),87547)</f>
        <v>#VALUE!</v>
      </c>
      <c r="B7632" s="47" t="s">
        <v>19108</v>
      </c>
      <c r="C7632" s="46" t="s">
        <v>1</v>
      </c>
      <c r="D7632" s="48">
        <v>30.59</v>
      </c>
    </row>
    <row r="7633" spans="1:4" x14ac:dyDescent="0.25">
      <c r="A7633" s="46" t="e">
        <f ca="1">HYPERLINK("#"&amp;CELL("address",OFFSET([4]Analítico!$B$1,MATCH(87529,[4]Analítico!$B:$B,0)-1,3)),87529)</f>
        <v>#VALUE!</v>
      </c>
      <c r="B7633" s="47" t="s">
        <v>19109</v>
      </c>
      <c r="C7633" s="46" t="s">
        <v>1</v>
      </c>
      <c r="D7633" s="48">
        <v>41.7</v>
      </c>
    </row>
    <row r="7634" spans="1:4" x14ac:dyDescent="0.25">
      <c r="A7634" s="46" t="e">
        <f ca="1">HYPERLINK("#"&amp;CELL("address",OFFSET([4]Analítico!$B$1,MATCH(104951,[4]Analítico!$B:$B,0)-1,3)),104951)</f>
        <v>#VALUE!</v>
      </c>
      <c r="B7634" s="47" t="s">
        <v>19110</v>
      </c>
      <c r="C7634" s="46" t="s">
        <v>1</v>
      </c>
      <c r="D7634" s="48">
        <v>37.5</v>
      </c>
    </row>
    <row r="7635" spans="1:4" x14ac:dyDescent="0.25">
      <c r="A7635" s="46" t="e">
        <f ca="1">HYPERLINK("#"&amp;CELL("address",OFFSET([4]Analítico!$B$1,MATCH(104978,[4]Analítico!$B:$B,0)-1,3)),104978)</f>
        <v>#VALUE!</v>
      </c>
      <c r="B7635" s="47" t="s">
        <v>19111</v>
      </c>
      <c r="C7635" s="46" t="s">
        <v>1</v>
      </c>
      <c r="D7635" s="48">
        <v>44.53</v>
      </c>
    </row>
    <row r="7636" spans="1:4" x14ac:dyDescent="0.25">
      <c r="A7636" s="46" t="e">
        <f ca="1">HYPERLINK("#"&amp;CELL("address",OFFSET([4]Analítico!$B$1,MATCH(104977,[4]Analítico!$B:$B,0)-1,3)),104977)</f>
        <v>#VALUE!</v>
      </c>
      <c r="B7636" s="47" t="s">
        <v>19112</v>
      </c>
      <c r="C7636" s="46" t="s">
        <v>1</v>
      </c>
      <c r="D7636" s="48">
        <v>58.05</v>
      </c>
    </row>
    <row r="7637" spans="1:4" x14ac:dyDescent="0.25">
      <c r="A7637" s="46" t="e">
        <f ca="1">HYPERLINK("#"&amp;CELL("address",OFFSET([4]Analítico!$B$1,MATCH(90408,[4]Analítico!$B:$B,0)-1,3)),90408)</f>
        <v>#VALUE!</v>
      </c>
      <c r="B7637" s="47" t="s">
        <v>19113</v>
      </c>
      <c r="C7637" s="46" t="s">
        <v>1</v>
      </c>
      <c r="D7637" s="48">
        <v>38.5</v>
      </c>
    </row>
    <row r="7638" spans="1:4" x14ac:dyDescent="0.25">
      <c r="A7638" s="46" t="e">
        <f ca="1">HYPERLINK("#"&amp;CELL("address",OFFSET([4]Analítico!$B$1,MATCH(90406,[4]Analítico!$B:$B,0)-1,3)),90406)</f>
        <v>#VALUE!</v>
      </c>
      <c r="B7638" s="47" t="s">
        <v>19114</v>
      </c>
      <c r="C7638" s="46" t="s">
        <v>1</v>
      </c>
      <c r="D7638" s="48">
        <v>50.71</v>
      </c>
    </row>
    <row r="7639" spans="1:4" x14ac:dyDescent="0.25">
      <c r="A7639" s="46" t="e">
        <f ca="1">HYPERLINK("#"&amp;CELL("address",OFFSET([4]Analítico!$B$1,MATCH(106626,[4]Analítico!$B:$B,0)-1,3)),106626)</f>
        <v>#VALUE!</v>
      </c>
      <c r="B7639" s="47" t="s">
        <v>19115</v>
      </c>
      <c r="C7639" s="46" t="s">
        <v>0</v>
      </c>
      <c r="D7639" s="48">
        <v>0</v>
      </c>
    </row>
    <row r="7640" spans="1:4" x14ac:dyDescent="0.25">
      <c r="A7640" s="46" t="e">
        <f ca="1">HYPERLINK("#"&amp;CELL("address",OFFSET([4]Analítico!$B$1,MATCH(106627,[4]Analítico!$B:$B,0)-1,3)),106627)</f>
        <v>#VALUE!</v>
      </c>
      <c r="B7640" s="47" t="s">
        <v>19116</v>
      </c>
      <c r="C7640" s="46" t="s">
        <v>0</v>
      </c>
      <c r="D7640" s="48">
        <v>0</v>
      </c>
    </row>
    <row r="7641" spans="1:4" x14ac:dyDescent="0.25">
      <c r="A7641" s="46" t="e">
        <f ca="1">HYPERLINK("#"&amp;CELL("address",OFFSET([4]Analítico!$B$1,MATCH(106628,[4]Analítico!$B:$B,0)-1,3)),106628)</f>
        <v>#VALUE!</v>
      </c>
      <c r="B7641" s="47" t="s">
        <v>19117</v>
      </c>
      <c r="C7641" s="46" t="s">
        <v>0</v>
      </c>
      <c r="D7641" s="48">
        <v>0</v>
      </c>
    </row>
    <row r="7642" spans="1:4" x14ac:dyDescent="0.25">
      <c r="A7642" s="46" t="e">
        <f ca="1">HYPERLINK("#"&amp;CELL("address",OFFSET([4]Analítico!$B$1,MATCH(106629,[4]Analítico!$B:$B,0)-1,3)),106629)</f>
        <v>#VALUE!</v>
      </c>
      <c r="B7642" s="47" t="s">
        <v>19118</v>
      </c>
      <c r="C7642" s="46" t="s">
        <v>0</v>
      </c>
      <c r="D7642" s="48">
        <v>0</v>
      </c>
    </row>
    <row r="7643" spans="1:4" x14ac:dyDescent="0.25">
      <c r="A7643" s="46" t="e">
        <f ca="1">HYPERLINK("#"&amp;CELL("address",OFFSET([4]Analítico!$B$1,MATCH(106631,[4]Analítico!$B:$B,0)-1,3)),106631)</f>
        <v>#VALUE!</v>
      </c>
      <c r="B7643" s="47" t="s">
        <v>19119</v>
      </c>
      <c r="C7643" s="46" t="s">
        <v>0</v>
      </c>
      <c r="D7643" s="48">
        <v>0</v>
      </c>
    </row>
    <row r="7644" spans="1:4" x14ac:dyDescent="0.25">
      <c r="A7644" s="46" t="e">
        <f ca="1">HYPERLINK("#"&amp;CELL("address",OFFSET([4]Analítico!$B$1,MATCH(106630,[4]Analítico!$B:$B,0)-1,3)),106630)</f>
        <v>#VALUE!</v>
      </c>
      <c r="B7644" s="47" t="s">
        <v>19120</v>
      </c>
      <c r="C7644" s="46" t="s">
        <v>0</v>
      </c>
      <c r="D7644" s="48">
        <v>0</v>
      </c>
    </row>
    <row r="7645" spans="1:4" x14ac:dyDescent="0.25">
      <c r="A7645" s="46" t="e">
        <f ca="1">HYPERLINK("#"&amp;CELL("address",OFFSET([4]Analítico!$B$1,MATCH(106633,[4]Analítico!$B:$B,0)-1,3)),106633)</f>
        <v>#VALUE!</v>
      </c>
      <c r="B7645" s="47" t="s">
        <v>19121</v>
      </c>
      <c r="C7645" s="46" t="s">
        <v>0</v>
      </c>
      <c r="D7645" s="48">
        <v>0</v>
      </c>
    </row>
    <row r="7646" spans="1:4" x14ac:dyDescent="0.25">
      <c r="A7646" s="46" t="e">
        <f ca="1">HYPERLINK("#"&amp;CELL("address",OFFSET([4]Analítico!$B$1,MATCH(106632,[4]Analítico!$B:$B,0)-1,3)),106632)</f>
        <v>#VALUE!</v>
      </c>
      <c r="B7646" s="47" t="s">
        <v>19122</v>
      </c>
      <c r="C7646" s="46" t="s">
        <v>0</v>
      </c>
      <c r="D7646" s="48">
        <v>0</v>
      </c>
    </row>
    <row r="7647" spans="1:4" x14ac:dyDescent="0.25">
      <c r="A7647" s="46" t="e">
        <f ca="1">HYPERLINK("#"&amp;CELL("address",OFFSET([4]Analítico!$B$1,MATCH(106634,[4]Analítico!$B:$B,0)-1,3)),106634)</f>
        <v>#VALUE!</v>
      </c>
      <c r="B7647" s="47" t="s">
        <v>19123</v>
      </c>
      <c r="C7647" s="46" t="s">
        <v>0</v>
      </c>
      <c r="D7647" s="48">
        <v>0</v>
      </c>
    </row>
    <row r="7648" spans="1:4" x14ac:dyDescent="0.25">
      <c r="A7648" s="46" t="e">
        <f ca="1">HYPERLINK("#"&amp;CELL("address",OFFSET([4]Analítico!$B$1,MATCH(106636,[4]Analítico!$B:$B,0)-1,3)),106636)</f>
        <v>#VALUE!</v>
      </c>
      <c r="B7648" s="47" t="s">
        <v>19124</v>
      </c>
      <c r="C7648" s="46" t="s">
        <v>0</v>
      </c>
      <c r="D7648" s="48">
        <v>0</v>
      </c>
    </row>
    <row r="7649" spans="1:4" x14ac:dyDescent="0.25">
      <c r="A7649" s="46" t="e">
        <f ca="1">HYPERLINK("#"&amp;CELL("address",OFFSET([4]Analítico!$B$1,MATCH(106635,[4]Analítico!$B:$B,0)-1,3)),106635)</f>
        <v>#VALUE!</v>
      </c>
      <c r="B7649" s="47" t="s">
        <v>19125</v>
      </c>
      <c r="C7649" s="46" t="s">
        <v>0</v>
      </c>
      <c r="D7649" s="48">
        <v>0</v>
      </c>
    </row>
    <row r="7650" spans="1:4" x14ac:dyDescent="0.25">
      <c r="A7650" s="46" t="e">
        <f ca="1">HYPERLINK("#"&amp;CELL("address",OFFSET([4]Analítico!$B$1,MATCH(106637,[4]Analítico!$B:$B,0)-1,3)),106637)</f>
        <v>#VALUE!</v>
      </c>
      <c r="B7650" s="47" t="s">
        <v>19126</v>
      </c>
      <c r="C7650" s="46" t="s">
        <v>0</v>
      </c>
      <c r="D7650" s="48">
        <v>0</v>
      </c>
    </row>
    <row r="7651" spans="1:4" x14ac:dyDescent="0.25">
      <c r="A7651" s="46" t="e">
        <f ca="1">HYPERLINK("#"&amp;CELL("address",OFFSET([4]Analítico!$B$1,MATCH(106639,[4]Analítico!$B:$B,0)-1,3)),106639)</f>
        <v>#VALUE!</v>
      </c>
      <c r="B7651" s="47" t="s">
        <v>19127</v>
      </c>
      <c r="C7651" s="46" t="s">
        <v>0</v>
      </c>
      <c r="D7651" s="48">
        <v>0</v>
      </c>
    </row>
    <row r="7652" spans="1:4" x14ac:dyDescent="0.25">
      <c r="A7652" s="46" t="e">
        <f ca="1">HYPERLINK("#"&amp;CELL("address",OFFSET([4]Analítico!$B$1,MATCH(106638,[4]Analítico!$B:$B,0)-1,3)),106638)</f>
        <v>#VALUE!</v>
      </c>
      <c r="B7652" s="47" t="s">
        <v>19128</v>
      </c>
      <c r="C7652" s="46" t="s">
        <v>0</v>
      </c>
      <c r="D7652" s="48">
        <v>0</v>
      </c>
    </row>
    <row r="7653" spans="1:4" x14ac:dyDescent="0.25">
      <c r="A7653" s="46" t="e">
        <f ca="1">HYPERLINK("#"&amp;CELL("address",OFFSET([4]Analítico!$B$1,MATCH(106641,[4]Analítico!$B:$B,0)-1,3)),106641)</f>
        <v>#VALUE!</v>
      </c>
      <c r="B7653" s="47" t="s">
        <v>19129</v>
      </c>
      <c r="C7653" s="46" t="s">
        <v>0</v>
      </c>
      <c r="D7653" s="48">
        <v>0</v>
      </c>
    </row>
    <row r="7654" spans="1:4" x14ac:dyDescent="0.25">
      <c r="A7654" s="46" t="e">
        <f ca="1">HYPERLINK("#"&amp;CELL("address",OFFSET([4]Analítico!$B$1,MATCH(106640,[4]Analítico!$B:$B,0)-1,3)),106640)</f>
        <v>#VALUE!</v>
      </c>
      <c r="B7654" s="47" t="s">
        <v>19130</v>
      </c>
      <c r="C7654" s="46" t="s">
        <v>0</v>
      </c>
      <c r="D7654" s="48">
        <v>0</v>
      </c>
    </row>
    <row r="7655" spans="1:4" x14ac:dyDescent="0.25">
      <c r="A7655" s="46" t="e">
        <f ca="1">HYPERLINK("#"&amp;CELL("address",OFFSET([4]Analítico!$B$1,MATCH(106644,[4]Analítico!$B:$B,0)-1,3)),106644)</f>
        <v>#VALUE!</v>
      </c>
      <c r="B7655" s="47" t="s">
        <v>19131</v>
      </c>
      <c r="C7655" s="46" t="s">
        <v>0</v>
      </c>
      <c r="D7655" s="48">
        <v>0</v>
      </c>
    </row>
    <row r="7656" spans="1:4" x14ac:dyDescent="0.25">
      <c r="A7656" s="46" t="e">
        <f ca="1">HYPERLINK("#"&amp;CELL("address",OFFSET([4]Analítico!$B$1,MATCH(106646,[4]Analítico!$B:$B,0)-1,3)),106646)</f>
        <v>#VALUE!</v>
      </c>
      <c r="B7656" s="47" t="s">
        <v>19132</v>
      </c>
      <c r="C7656" s="46" t="s">
        <v>0</v>
      </c>
      <c r="D7656" s="48">
        <v>0</v>
      </c>
    </row>
    <row r="7657" spans="1:4" x14ac:dyDescent="0.25">
      <c r="A7657" s="46" t="e">
        <f ca="1">HYPERLINK("#"&amp;CELL("address",OFFSET([4]Analítico!$B$1,MATCH(106645,[4]Analítico!$B:$B,0)-1,3)),106645)</f>
        <v>#VALUE!</v>
      </c>
      <c r="B7657" s="47" t="s">
        <v>19133</v>
      </c>
      <c r="C7657" s="46" t="s">
        <v>0</v>
      </c>
      <c r="D7657" s="48">
        <v>0</v>
      </c>
    </row>
    <row r="7658" spans="1:4" x14ac:dyDescent="0.25">
      <c r="A7658" s="46" t="e">
        <f ca="1">HYPERLINK("#"&amp;CELL("address",OFFSET([4]Analítico!$B$1,MATCH(106643,[4]Analítico!$B:$B,0)-1,3)),106643)</f>
        <v>#VALUE!</v>
      </c>
      <c r="B7658" s="47" t="s">
        <v>19134</v>
      </c>
      <c r="C7658" s="46" t="s">
        <v>0</v>
      </c>
      <c r="D7658" s="48">
        <v>0</v>
      </c>
    </row>
    <row r="7659" spans="1:4" x14ac:dyDescent="0.25">
      <c r="A7659" s="46" t="e">
        <f ca="1">HYPERLINK("#"&amp;CELL("address",OFFSET([4]Analítico!$B$1,MATCH(106642,[4]Analítico!$B:$B,0)-1,3)),106642)</f>
        <v>#VALUE!</v>
      </c>
      <c r="B7659" s="47" t="s">
        <v>19135</v>
      </c>
      <c r="C7659" s="46" t="s">
        <v>0</v>
      </c>
      <c r="D7659" s="48">
        <v>0</v>
      </c>
    </row>
    <row r="7660" spans="1:4" x14ac:dyDescent="0.25">
      <c r="A7660" s="46" t="e">
        <f ca="1">HYPERLINK("#"&amp;CELL("address",OFFSET([4]Analítico!$B$1,MATCH(106649,[4]Analítico!$B:$B,0)-1,3)),106649)</f>
        <v>#VALUE!</v>
      </c>
      <c r="B7660" s="47" t="s">
        <v>19136</v>
      </c>
      <c r="C7660" s="46" t="s">
        <v>0</v>
      </c>
      <c r="D7660" s="48">
        <v>0</v>
      </c>
    </row>
    <row r="7661" spans="1:4" x14ac:dyDescent="0.25">
      <c r="A7661" s="46" t="e">
        <f ca="1">HYPERLINK("#"&amp;CELL("address",OFFSET([4]Analítico!$B$1,MATCH(106648,[4]Analítico!$B:$B,0)-1,3)),106648)</f>
        <v>#VALUE!</v>
      </c>
      <c r="B7661" s="47" t="s">
        <v>19137</v>
      </c>
      <c r="C7661" s="46" t="s">
        <v>0</v>
      </c>
      <c r="D7661" s="48">
        <v>0</v>
      </c>
    </row>
    <row r="7662" spans="1:4" x14ac:dyDescent="0.25">
      <c r="A7662" s="46" t="e">
        <f ca="1">HYPERLINK("#"&amp;CELL("address",OFFSET([4]Analítico!$B$1,MATCH(106647,[4]Analítico!$B:$B,0)-1,3)),106647)</f>
        <v>#VALUE!</v>
      </c>
      <c r="B7662" s="47" t="s">
        <v>19138</v>
      </c>
      <c r="C7662" s="46" t="s">
        <v>0</v>
      </c>
      <c r="D7662" s="48">
        <v>0</v>
      </c>
    </row>
    <row r="7663" spans="1:4" x14ac:dyDescent="0.25">
      <c r="A7663" s="46" t="e">
        <f ca="1">HYPERLINK("#"&amp;CELL("address",OFFSET([4]Analítico!$B$1,MATCH(106652,[4]Analítico!$B:$B,0)-1,3)),106652)</f>
        <v>#VALUE!</v>
      </c>
      <c r="B7663" s="47" t="s">
        <v>19139</v>
      </c>
      <c r="C7663" s="46" t="s">
        <v>0</v>
      </c>
      <c r="D7663" s="48">
        <v>0</v>
      </c>
    </row>
    <row r="7664" spans="1:4" x14ac:dyDescent="0.25">
      <c r="A7664" s="46" t="e">
        <f ca="1">HYPERLINK("#"&amp;CELL("address",OFFSET([4]Analítico!$B$1,MATCH(106653,[4]Analítico!$B:$B,0)-1,3)),106653)</f>
        <v>#VALUE!</v>
      </c>
      <c r="B7664" s="47" t="s">
        <v>19140</v>
      </c>
      <c r="C7664" s="46" t="s">
        <v>0</v>
      </c>
      <c r="D7664" s="48">
        <v>0</v>
      </c>
    </row>
    <row r="7665" spans="1:4" x14ac:dyDescent="0.25">
      <c r="A7665" s="46" t="e">
        <f ca="1">HYPERLINK("#"&amp;CELL("address",OFFSET([4]Analítico!$B$1,MATCH(106654,[4]Analítico!$B:$B,0)-1,3)),106654)</f>
        <v>#VALUE!</v>
      </c>
      <c r="B7665" s="47" t="s">
        <v>19141</v>
      </c>
      <c r="C7665" s="46" t="s">
        <v>0</v>
      </c>
      <c r="D7665" s="48">
        <v>0</v>
      </c>
    </row>
    <row r="7666" spans="1:4" x14ac:dyDescent="0.25">
      <c r="A7666" s="46" t="e">
        <f ca="1">HYPERLINK("#"&amp;CELL("address",OFFSET([4]Analítico!$B$1,MATCH(106651,[4]Analítico!$B:$B,0)-1,3)),106651)</f>
        <v>#VALUE!</v>
      </c>
      <c r="B7666" s="47" t="s">
        <v>19142</v>
      </c>
      <c r="C7666" s="46" t="s">
        <v>0</v>
      </c>
      <c r="D7666" s="48">
        <v>0</v>
      </c>
    </row>
    <row r="7667" spans="1:4" x14ac:dyDescent="0.25">
      <c r="A7667" s="46" t="e">
        <f ca="1">HYPERLINK("#"&amp;CELL("address",OFFSET([4]Analítico!$B$1,MATCH(106650,[4]Analítico!$B:$B,0)-1,3)),106650)</f>
        <v>#VALUE!</v>
      </c>
      <c r="B7667" s="47" t="s">
        <v>19143</v>
      </c>
      <c r="C7667" s="46" t="s">
        <v>0</v>
      </c>
      <c r="D7667" s="48">
        <v>0</v>
      </c>
    </row>
    <row r="7668" spans="1:4" x14ac:dyDescent="0.25">
      <c r="A7668" s="46" t="e">
        <f ca="1">HYPERLINK("#"&amp;CELL("address",OFFSET([4]Analítico!$B$1,MATCH(106655,[4]Analítico!$B:$B,0)-1,3)),106655)</f>
        <v>#VALUE!</v>
      </c>
      <c r="B7668" s="47" t="s">
        <v>19144</v>
      </c>
      <c r="C7668" s="46" t="s">
        <v>0</v>
      </c>
      <c r="D7668" s="48">
        <v>0</v>
      </c>
    </row>
    <row r="7669" spans="1:4" x14ac:dyDescent="0.25">
      <c r="A7669" s="46" t="e">
        <f ca="1">HYPERLINK("#"&amp;CELL("address",OFFSET([4]Analítico!$B$1,MATCH(106657,[4]Analítico!$B:$B,0)-1,3)),106657)</f>
        <v>#VALUE!</v>
      </c>
      <c r="B7669" s="47" t="s">
        <v>19145</v>
      </c>
      <c r="C7669" s="46" t="s">
        <v>0</v>
      </c>
      <c r="D7669" s="48">
        <v>0</v>
      </c>
    </row>
    <row r="7670" spans="1:4" x14ac:dyDescent="0.25">
      <c r="A7670" s="46" t="e">
        <f ca="1">HYPERLINK("#"&amp;CELL("address",OFFSET([4]Analítico!$B$1,MATCH(106656,[4]Analítico!$B:$B,0)-1,3)),106656)</f>
        <v>#VALUE!</v>
      </c>
      <c r="B7670" s="47" t="s">
        <v>19146</v>
      </c>
      <c r="C7670" s="46" t="s">
        <v>0</v>
      </c>
      <c r="D7670" s="48">
        <v>0</v>
      </c>
    </row>
    <row r="7671" spans="1:4" x14ac:dyDescent="0.25">
      <c r="A7671" s="46" t="e">
        <f ca="1">HYPERLINK("#"&amp;CELL("address",OFFSET([4]Analítico!$B$1,MATCH(106661,[4]Analítico!$B:$B,0)-1,3)),106661)</f>
        <v>#VALUE!</v>
      </c>
      <c r="B7671" s="47" t="s">
        <v>19147</v>
      </c>
      <c r="C7671" s="46" t="s">
        <v>0</v>
      </c>
      <c r="D7671" s="48">
        <v>0</v>
      </c>
    </row>
    <row r="7672" spans="1:4" x14ac:dyDescent="0.25">
      <c r="A7672" s="46" t="e">
        <f ca="1">HYPERLINK("#"&amp;CELL("address",OFFSET([4]Analítico!$B$1,MATCH(106660,[4]Analítico!$B:$B,0)-1,3)),106660)</f>
        <v>#VALUE!</v>
      </c>
      <c r="B7672" s="47" t="s">
        <v>19148</v>
      </c>
      <c r="C7672" s="46" t="s">
        <v>0</v>
      </c>
      <c r="D7672" s="48">
        <v>0</v>
      </c>
    </row>
    <row r="7673" spans="1:4" x14ac:dyDescent="0.25">
      <c r="A7673" s="46" t="e">
        <f ca="1">HYPERLINK("#"&amp;CELL("address",OFFSET([4]Analítico!$B$1,MATCH(106659,[4]Analítico!$B:$B,0)-1,3)),106659)</f>
        <v>#VALUE!</v>
      </c>
      <c r="B7673" s="47" t="s">
        <v>19149</v>
      </c>
      <c r="C7673" s="46" t="s">
        <v>0</v>
      </c>
      <c r="D7673" s="48">
        <v>0</v>
      </c>
    </row>
    <row r="7674" spans="1:4" x14ac:dyDescent="0.25">
      <c r="A7674" s="46" t="e">
        <f ca="1">HYPERLINK("#"&amp;CELL("address",OFFSET([4]Analítico!$B$1,MATCH(106658,[4]Analítico!$B:$B,0)-1,3)),106658)</f>
        <v>#VALUE!</v>
      </c>
      <c r="B7674" s="47" t="s">
        <v>19150</v>
      </c>
      <c r="C7674" s="46" t="s">
        <v>0</v>
      </c>
      <c r="D7674" s="48">
        <v>0</v>
      </c>
    </row>
    <row r="7675" spans="1:4" x14ac:dyDescent="0.25">
      <c r="A7675" s="46" t="e">
        <f ca="1">HYPERLINK("#"&amp;CELL("address",OFFSET([4]Analítico!$B$1,MATCH(106663,[4]Analítico!$B:$B,0)-1,3)),106663)</f>
        <v>#VALUE!</v>
      </c>
      <c r="B7675" s="47" t="s">
        <v>19151</v>
      </c>
      <c r="C7675" s="46" t="s">
        <v>0</v>
      </c>
      <c r="D7675" s="48">
        <v>0</v>
      </c>
    </row>
    <row r="7676" spans="1:4" x14ac:dyDescent="0.25">
      <c r="A7676" s="46" t="e">
        <f ca="1">HYPERLINK("#"&amp;CELL("address",OFFSET([4]Analítico!$B$1,MATCH(106662,[4]Analítico!$B:$B,0)-1,3)),106662)</f>
        <v>#VALUE!</v>
      </c>
      <c r="B7676" s="47" t="s">
        <v>19152</v>
      </c>
      <c r="C7676" s="46" t="s">
        <v>0</v>
      </c>
      <c r="D7676" s="48">
        <v>0</v>
      </c>
    </row>
    <row r="7677" spans="1:4" x14ac:dyDescent="0.25">
      <c r="A7677" s="46" t="e">
        <f ca="1">HYPERLINK("#"&amp;CELL("address",OFFSET([4]Analítico!$B$1,MATCH(106664,[4]Analítico!$B:$B,0)-1,3)),106664)</f>
        <v>#VALUE!</v>
      </c>
      <c r="B7677" s="47" t="s">
        <v>19153</v>
      </c>
      <c r="C7677" s="46" t="s">
        <v>0</v>
      </c>
      <c r="D7677" s="48">
        <v>0</v>
      </c>
    </row>
    <row r="7678" spans="1:4" x14ac:dyDescent="0.25">
      <c r="A7678" s="46" t="e">
        <f ca="1">HYPERLINK("#"&amp;CELL("address",OFFSET([4]Analítico!$B$1,MATCH(106602,[4]Analítico!$B:$B,0)-1,3)),106602)</f>
        <v>#VALUE!</v>
      </c>
      <c r="B7678" s="47" t="s">
        <v>19154</v>
      </c>
      <c r="C7678" s="46" t="s">
        <v>19155</v>
      </c>
      <c r="D7678" s="48">
        <v>0</v>
      </c>
    </row>
    <row r="7679" spans="1:4" x14ac:dyDescent="0.25">
      <c r="A7679" s="46" t="e">
        <f ca="1">HYPERLINK("#"&amp;CELL("address",OFFSET([4]Analítico!$B$1,MATCH(106603,[4]Analítico!$B:$B,0)-1,3)),106603)</f>
        <v>#VALUE!</v>
      </c>
      <c r="B7679" s="47" t="s">
        <v>19156</v>
      </c>
      <c r="C7679" s="46" t="s">
        <v>19155</v>
      </c>
      <c r="D7679" s="48">
        <v>0</v>
      </c>
    </row>
    <row r="7680" spans="1:4" x14ac:dyDescent="0.25">
      <c r="A7680" s="46" t="e">
        <f ca="1">HYPERLINK("#"&amp;CELL("address",OFFSET([4]Analítico!$B$1,MATCH(106604,[4]Analítico!$B:$B,0)-1,3)),106604)</f>
        <v>#VALUE!</v>
      </c>
      <c r="B7680" s="47" t="s">
        <v>19157</v>
      </c>
      <c r="C7680" s="46" t="s">
        <v>19155</v>
      </c>
      <c r="D7680" s="48">
        <v>0</v>
      </c>
    </row>
    <row r="7681" spans="1:4" x14ac:dyDescent="0.25">
      <c r="A7681" s="46" t="e">
        <f ca="1">HYPERLINK("#"&amp;CELL("address",OFFSET([4]Analítico!$B$1,MATCH(106598,[4]Analítico!$B:$B,0)-1,3)),106598)</f>
        <v>#VALUE!</v>
      </c>
      <c r="B7681" s="47" t="s">
        <v>19158</v>
      </c>
      <c r="C7681" s="46" t="s">
        <v>19155</v>
      </c>
      <c r="D7681" s="48">
        <v>0</v>
      </c>
    </row>
    <row r="7682" spans="1:4" x14ac:dyDescent="0.25">
      <c r="A7682" s="46" t="e">
        <f ca="1">HYPERLINK("#"&amp;CELL("address",OFFSET([4]Analítico!$B$1,MATCH(106599,[4]Analítico!$B:$B,0)-1,3)),106599)</f>
        <v>#VALUE!</v>
      </c>
      <c r="B7682" s="47" t="s">
        <v>19159</v>
      </c>
      <c r="C7682" s="46" t="s">
        <v>19155</v>
      </c>
      <c r="D7682" s="48">
        <v>0</v>
      </c>
    </row>
    <row r="7683" spans="1:4" x14ac:dyDescent="0.25">
      <c r="A7683" s="46" t="e">
        <f ca="1">HYPERLINK("#"&amp;CELL("address",OFFSET([4]Analítico!$B$1,MATCH(106601,[4]Analítico!$B:$B,0)-1,3)),106601)</f>
        <v>#VALUE!</v>
      </c>
      <c r="B7683" s="47" t="s">
        <v>19160</v>
      </c>
      <c r="C7683" s="46" t="s">
        <v>19155</v>
      </c>
      <c r="D7683" s="48">
        <v>0</v>
      </c>
    </row>
    <row r="7684" spans="1:4" x14ac:dyDescent="0.25">
      <c r="A7684" s="46" t="e">
        <f ca="1">HYPERLINK("#"&amp;CELL("address",OFFSET([4]Analítico!$B$1,MATCH(106600,[4]Analítico!$B:$B,0)-1,3)),106600)</f>
        <v>#VALUE!</v>
      </c>
      <c r="B7684" s="47" t="s">
        <v>19161</v>
      </c>
      <c r="C7684" s="46" t="s">
        <v>19155</v>
      </c>
      <c r="D7684" s="48">
        <v>0</v>
      </c>
    </row>
    <row r="7685" spans="1:4" x14ac:dyDescent="0.25">
      <c r="A7685" s="46" t="e">
        <f ca="1">HYPERLINK("#"&amp;CELL("address",OFFSET([4]Analítico!$B$1,MATCH(106609,[4]Analítico!$B:$B,0)-1,3)),106609)</f>
        <v>#VALUE!</v>
      </c>
      <c r="B7685" s="47" t="s">
        <v>19162</v>
      </c>
      <c r="C7685" s="46" t="s">
        <v>19155</v>
      </c>
      <c r="D7685" s="48">
        <v>0</v>
      </c>
    </row>
    <row r="7686" spans="1:4" x14ac:dyDescent="0.25">
      <c r="A7686" s="46" t="e">
        <f ca="1">HYPERLINK("#"&amp;CELL("address",OFFSET([4]Analítico!$B$1,MATCH(106610,[4]Analítico!$B:$B,0)-1,3)),106610)</f>
        <v>#VALUE!</v>
      </c>
      <c r="B7686" s="47" t="s">
        <v>19163</v>
      </c>
      <c r="C7686" s="46" t="s">
        <v>19155</v>
      </c>
      <c r="D7686" s="48">
        <v>0</v>
      </c>
    </row>
    <row r="7687" spans="1:4" x14ac:dyDescent="0.25">
      <c r="A7687" s="46" t="e">
        <f ca="1">HYPERLINK("#"&amp;CELL("address",OFFSET([4]Analítico!$B$1,MATCH(106611,[4]Analítico!$B:$B,0)-1,3)),106611)</f>
        <v>#VALUE!</v>
      </c>
      <c r="B7687" s="47" t="s">
        <v>19164</v>
      </c>
      <c r="C7687" s="46" t="s">
        <v>19155</v>
      </c>
      <c r="D7687" s="48">
        <v>0</v>
      </c>
    </row>
    <row r="7688" spans="1:4" x14ac:dyDescent="0.25">
      <c r="A7688" s="46" t="e">
        <f ca="1">HYPERLINK("#"&amp;CELL("address",OFFSET([4]Analítico!$B$1,MATCH(106605,[4]Analítico!$B:$B,0)-1,3)),106605)</f>
        <v>#VALUE!</v>
      </c>
      <c r="B7688" s="47" t="s">
        <v>19165</v>
      </c>
      <c r="C7688" s="46" t="s">
        <v>19155</v>
      </c>
      <c r="D7688" s="48">
        <v>0</v>
      </c>
    </row>
    <row r="7689" spans="1:4" x14ac:dyDescent="0.25">
      <c r="A7689" s="46" t="e">
        <f ca="1">HYPERLINK("#"&amp;CELL("address",OFFSET([4]Analítico!$B$1,MATCH(106606,[4]Analítico!$B:$B,0)-1,3)),106606)</f>
        <v>#VALUE!</v>
      </c>
      <c r="B7689" s="47" t="s">
        <v>19166</v>
      </c>
      <c r="C7689" s="46" t="s">
        <v>19155</v>
      </c>
      <c r="D7689" s="48">
        <v>0</v>
      </c>
    </row>
    <row r="7690" spans="1:4" x14ac:dyDescent="0.25">
      <c r="A7690" s="46" t="e">
        <f ca="1">HYPERLINK("#"&amp;CELL("address",OFFSET([4]Analítico!$B$1,MATCH(106608,[4]Analítico!$B:$B,0)-1,3)),106608)</f>
        <v>#VALUE!</v>
      </c>
      <c r="B7690" s="47" t="s">
        <v>19167</v>
      </c>
      <c r="C7690" s="46" t="s">
        <v>19155</v>
      </c>
      <c r="D7690" s="48">
        <v>0</v>
      </c>
    </row>
    <row r="7691" spans="1:4" x14ac:dyDescent="0.25">
      <c r="A7691" s="46" t="e">
        <f ca="1">HYPERLINK("#"&amp;CELL("address",OFFSET([4]Analítico!$B$1,MATCH(106607,[4]Analítico!$B:$B,0)-1,3)),106607)</f>
        <v>#VALUE!</v>
      </c>
      <c r="B7691" s="47" t="s">
        <v>19168</v>
      </c>
      <c r="C7691" s="46" t="s">
        <v>19155</v>
      </c>
      <c r="D7691" s="48">
        <v>0</v>
      </c>
    </row>
    <row r="7692" spans="1:4" x14ac:dyDescent="0.25">
      <c r="A7692" s="46" t="e">
        <f ca="1">HYPERLINK("#"&amp;CELL("address",OFFSET([4]Analítico!$B$1,MATCH(106581,[4]Analítico!$B:$B,0)-1,3)),106581)</f>
        <v>#VALUE!</v>
      </c>
      <c r="B7692" s="47" t="s">
        <v>19169</v>
      </c>
      <c r="C7692" s="46" t="s">
        <v>19155</v>
      </c>
      <c r="D7692" s="48">
        <v>0</v>
      </c>
    </row>
    <row r="7693" spans="1:4" x14ac:dyDescent="0.25">
      <c r="A7693" s="46" t="e">
        <f ca="1">HYPERLINK("#"&amp;CELL("address",OFFSET([4]Analítico!$B$1,MATCH(106582,[4]Analítico!$B:$B,0)-1,3)),106582)</f>
        <v>#VALUE!</v>
      </c>
      <c r="B7693" s="47" t="s">
        <v>19170</v>
      </c>
      <c r="C7693" s="46" t="s">
        <v>19155</v>
      </c>
      <c r="D7693" s="48">
        <v>0</v>
      </c>
    </row>
    <row r="7694" spans="1:4" x14ac:dyDescent="0.25">
      <c r="A7694" s="46" t="e">
        <f ca="1">HYPERLINK("#"&amp;CELL("address",OFFSET([4]Analítico!$B$1,MATCH(106583,[4]Analítico!$B:$B,0)-1,3)),106583)</f>
        <v>#VALUE!</v>
      </c>
      <c r="B7694" s="47" t="s">
        <v>19171</v>
      </c>
      <c r="C7694" s="46" t="s">
        <v>19155</v>
      </c>
      <c r="D7694" s="48">
        <v>0</v>
      </c>
    </row>
    <row r="7695" spans="1:4" x14ac:dyDescent="0.25">
      <c r="A7695" s="46" t="e">
        <f ca="1">HYPERLINK("#"&amp;CELL("address",OFFSET([4]Analítico!$B$1,MATCH(106577,[4]Analítico!$B:$B,0)-1,3)),106577)</f>
        <v>#VALUE!</v>
      </c>
      <c r="B7695" s="47" t="s">
        <v>19172</v>
      </c>
      <c r="C7695" s="46" t="s">
        <v>19155</v>
      </c>
      <c r="D7695" s="48">
        <v>0</v>
      </c>
    </row>
    <row r="7696" spans="1:4" x14ac:dyDescent="0.25">
      <c r="A7696" s="46" t="e">
        <f ca="1">HYPERLINK("#"&amp;CELL("address",OFFSET([4]Analítico!$B$1,MATCH(106578,[4]Analítico!$B:$B,0)-1,3)),106578)</f>
        <v>#VALUE!</v>
      </c>
      <c r="B7696" s="47" t="s">
        <v>19173</v>
      </c>
      <c r="C7696" s="46" t="s">
        <v>19155</v>
      </c>
      <c r="D7696" s="48">
        <v>0</v>
      </c>
    </row>
    <row r="7697" spans="1:4" x14ac:dyDescent="0.25">
      <c r="A7697" s="46" t="e">
        <f ca="1">HYPERLINK("#"&amp;CELL("address",OFFSET([4]Analítico!$B$1,MATCH(106580,[4]Analítico!$B:$B,0)-1,3)),106580)</f>
        <v>#VALUE!</v>
      </c>
      <c r="B7697" s="47" t="s">
        <v>19174</v>
      </c>
      <c r="C7697" s="46" t="s">
        <v>19155</v>
      </c>
      <c r="D7697" s="48">
        <v>0</v>
      </c>
    </row>
    <row r="7698" spans="1:4" x14ac:dyDescent="0.25">
      <c r="A7698" s="46" t="e">
        <f ca="1">HYPERLINK("#"&amp;CELL("address",OFFSET([4]Analítico!$B$1,MATCH(106579,[4]Analítico!$B:$B,0)-1,3)),106579)</f>
        <v>#VALUE!</v>
      </c>
      <c r="B7698" s="47" t="s">
        <v>19175</v>
      </c>
      <c r="C7698" s="46" t="s">
        <v>19155</v>
      </c>
      <c r="D7698" s="48">
        <v>0</v>
      </c>
    </row>
    <row r="7699" spans="1:4" x14ac:dyDescent="0.25">
      <c r="A7699" s="46" t="e">
        <f ca="1">HYPERLINK("#"&amp;CELL("address",OFFSET([4]Analítico!$B$1,MATCH(106588,[4]Analítico!$B:$B,0)-1,3)),106588)</f>
        <v>#VALUE!</v>
      </c>
      <c r="B7699" s="47" t="s">
        <v>19176</v>
      </c>
      <c r="C7699" s="46" t="s">
        <v>19155</v>
      </c>
      <c r="D7699" s="48">
        <v>0</v>
      </c>
    </row>
    <row r="7700" spans="1:4" x14ac:dyDescent="0.25">
      <c r="A7700" s="46" t="e">
        <f ca="1">HYPERLINK("#"&amp;CELL("address",OFFSET([4]Analítico!$B$1,MATCH(106589,[4]Analítico!$B:$B,0)-1,3)),106589)</f>
        <v>#VALUE!</v>
      </c>
      <c r="B7700" s="47" t="s">
        <v>19177</v>
      </c>
      <c r="C7700" s="46" t="s">
        <v>19155</v>
      </c>
      <c r="D7700" s="48">
        <v>0</v>
      </c>
    </row>
    <row r="7701" spans="1:4" x14ac:dyDescent="0.25">
      <c r="A7701" s="46" t="e">
        <f ca="1">HYPERLINK("#"&amp;CELL("address",OFFSET([4]Analítico!$B$1,MATCH(106590,[4]Analítico!$B:$B,0)-1,3)),106590)</f>
        <v>#VALUE!</v>
      </c>
      <c r="B7701" s="47" t="s">
        <v>19178</v>
      </c>
      <c r="C7701" s="46" t="s">
        <v>19155</v>
      </c>
      <c r="D7701" s="48">
        <v>0</v>
      </c>
    </row>
    <row r="7702" spans="1:4" x14ac:dyDescent="0.25">
      <c r="A7702" s="46" t="e">
        <f ca="1">HYPERLINK("#"&amp;CELL("address",OFFSET([4]Analítico!$B$1,MATCH(106584,[4]Analítico!$B:$B,0)-1,3)),106584)</f>
        <v>#VALUE!</v>
      </c>
      <c r="B7702" s="47" t="s">
        <v>19179</v>
      </c>
      <c r="C7702" s="46" t="s">
        <v>19155</v>
      </c>
      <c r="D7702" s="48">
        <v>0</v>
      </c>
    </row>
    <row r="7703" spans="1:4" x14ac:dyDescent="0.25">
      <c r="A7703" s="46" t="e">
        <f ca="1">HYPERLINK("#"&amp;CELL("address",OFFSET([4]Analítico!$B$1,MATCH(106585,[4]Analítico!$B:$B,0)-1,3)),106585)</f>
        <v>#VALUE!</v>
      </c>
      <c r="B7703" s="47" t="s">
        <v>19180</v>
      </c>
      <c r="C7703" s="46" t="s">
        <v>19155</v>
      </c>
      <c r="D7703" s="48">
        <v>0</v>
      </c>
    </row>
    <row r="7704" spans="1:4" x14ac:dyDescent="0.25">
      <c r="A7704" s="46" t="e">
        <f ca="1">HYPERLINK("#"&amp;CELL("address",OFFSET([4]Analítico!$B$1,MATCH(106587,[4]Analítico!$B:$B,0)-1,3)),106587)</f>
        <v>#VALUE!</v>
      </c>
      <c r="B7704" s="47" t="s">
        <v>19181</v>
      </c>
      <c r="C7704" s="46" t="s">
        <v>19155</v>
      </c>
      <c r="D7704" s="48">
        <v>0</v>
      </c>
    </row>
    <row r="7705" spans="1:4" x14ac:dyDescent="0.25">
      <c r="A7705" s="46" t="e">
        <f ca="1">HYPERLINK("#"&amp;CELL("address",OFFSET([4]Analítico!$B$1,MATCH(106586,[4]Analítico!$B:$B,0)-1,3)),106586)</f>
        <v>#VALUE!</v>
      </c>
      <c r="B7705" s="47" t="s">
        <v>19182</v>
      </c>
      <c r="C7705" s="46" t="s">
        <v>19155</v>
      </c>
      <c r="D7705" s="48">
        <v>0</v>
      </c>
    </row>
    <row r="7706" spans="1:4" x14ac:dyDescent="0.25">
      <c r="A7706" s="46" t="e">
        <f ca="1">HYPERLINK("#"&amp;CELL("address",OFFSET([4]Analítico!$B$1,MATCH(106595,[4]Analítico!$B:$B,0)-1,3)),106595)</f>
        <v>#VALUE!</v>
      </c>
      <c r="B7706" s="47" t="s">
        <v>19183</v>
      </c>
      <c r="C7706" s="46" t="s">
        <v>19155</v>
      </c>
      <c r="D7706" s="48">
        <v>0</v>
      </c>
    </row>
    <row r="7707" spans="1:4" x14ac:dyDescent="0.25">
      <c r="A7707" s="46" t="e">
        <f ca="1">HYPERLINK("#"&amp;CELL("address",OFFSET([4]Analítico!$B$1,MATCH(106596,[4]Analítico!$B:$B,0)-1,3)),106596)</f>
        <v>#VALUE!</v>
      </c>
      <c r="B7707" s="47" t="s">
        <v>19184</v>
      </c>
      <c r="C7707" s="46" t="s">
        <v>19155</v>
      </c>
      <c r="D7707" s="48">
        <v>0</v>
      </c>
    </row>
    <row r="7708" spans="1:4" x14ac:dyDescent="0.25">
      <c r="A7708" s="46" t="e">
        <f ca="1">HYPERLINK("#"&amp;CELL("address",OFFSET([4]Analítico!$B$1,MATCH(106597,[4]Analítico!$B:$B,0)-1,3)),106597)</f>
        <v>#VALUE!</v>
      </c>
      <c r="B7708" s="47" t="s">
        <v>19185</v>
      </c>
      <c r="C7708" s="46" t="s">
        <v>19155</v>
      </c>
      <c r="D7708" s="48">
        <v>0</v>
      </c>
    </row>
    <row r="7709" spans="1:4" x14ac:dyDescent="0.25">
      <c r="A7709" s="46" t="e">
        <f ca="1">HYPERLINK("#"&amp;CELL("address",OFFSET([4]Analítico!$B$1,MATCH(106591,[4]Analítico!$B:$B,0)-1,3)),106591)</f>
        <v>#VALUE!</v>
      </c>
      <c r="B7709" s="47" t="s">
        <v>19186</v>
      </c>
      <c r="C7709" s="46" t="s">
        <v>19155</v>
      </c>
      <c r="D7709" s="48">
        <v>0</v>
      </c>
    </row>
    <row r="7710" spans="1:4" x14ac:dyDescent="0.25">
      <c r="A7710" s="46" t="e">
        <f ca="1">HYPERLINK("#"&amp;CELL("address",OFFSET([4]Analítico!$B$1,MATCH(106592,[4]Analítico!$B:$B,0)-1,3)),106592)</f>
        <v>#VALUE!</v>
      </c>
      <c r="B7710" s="47" t="s">
        <v>19187</v>
      </c>
      <c r="C7710" s="46" t="s">
        <v>19155</v>
      </c>
      <c r="D7710" s="48">
        <v>0</v>
      </c>
    </row>
    <row r="7711" spans="1:4" x14ac:dyDescent="0.25">
      <c r="A7711" s="46" t="e">
        <f ca="1">HYPERLINK("#"&amp;CELL("address",OFFSET([4]Analítico!$B$1,MATCH(106594,[4]Analítico!$B:$B,0)-1,3)),106594)</f>
        <v>#VALUE!</v>
      </c>
      <c r="B7711" s="47" t="s">
        <v>19188</v>
      </c>
      <c r="C7711" s="46" t="s">
        <v>19155</v>
      </c>
      <c r="D7711" s="48">
        <v>0</v>
      </c>
    </row>
    <row r="7712" spans="1:4" x14ac:dyDescent="0.25">
      <c r="A7712" s="46" t="e">
        <f ca="1">HYPERLINK("#"&amp;CELL("address",OFFSET([4]Analítico!$B$1,MATCH(106593,[4]Analítico!$B:$B,0)-1,3)),106593)</f>
        <v>#VALUE!</v>
      </c>
      <c r="B7712" s="47" t="s">
        <v>19189</v>
      </c>
      <c r="C7712" s="46" t="s">
        <v>19155</v>
      </c>
      <c r="D7712" s="48">
        <v>0</v>
      </c>
    </row>
    <row r="7713" spans="1:4" x14ac:dyDescent="0.25">
      <c r="A7713" s="46" t="e">
        <f ca="1">HYPERLINK("#"&amp;CELL("address",OFFSET([4]Analítico!$B$1,MATCH(106616,[4]Analítico!$B:$B,0)-1,3)),106616)</f>
        <v>#VALUE!</v>
      </c>
      <c r="B7713" s="47" t="s">
        <v>19190</v>
      </c>
      <c r="C7713" s="46" t="s">
        <v>19155</v>
      </c>
      <c r="D7713" s="48">
        <v>0</v>
      </c>
    </row>
    <row r="7714" spans="1:4" x14ac:dyDescent="0.25">
      <c r="A7714" s="46" t="e">
        <f ca="1">HYPERLINK("#"&amp;CELL("address",OFFSET([4]Analítico!$B$1,MATCH(106617,[4]Analítico!$B:$B,0)-1,3)),106617)</f>
        <v>#VALUE!</v>
      </c>
      <c r="B7714" s="47" t="s">
        <v>19191</v>
      </c>
      <c r="C7714" s="46" t="s">
        <v>19155</v>
      </c>
      <c r="D7714" s="48">
        <v>0</v>
      </c>
    </row>
    <row r="7715" spans="1:4" x14ac:dyDescent="0.25">
      <c r="A7715" s="46" t="e">
        <f ca="1">HYPERLINK("#"&amp;CELL("address",OFFSET([4]Analítico!$B$1,MATCH(106618,[4]Analítico!$B:$B,0)-1,3)),106618)</f>
        <v>#VALUE!</v>
      </c>
      <c r="B7715" s="47" t="s">
        <v>19192</v>
      </c>
      <c r="C7715" s="46" t="s">
        <v>19155</v>
      </c>
      <c r="D7715" s="48">
        <v>0</v>
      </c>
    </row>
    <row r="7716" spans="1:4" x14ac:dyDescent="0.25">
      <c r="A7716" s="46" t="e">
        <f ca="1">HYPERLINK("#"&amp;CELL("address",OFFSET([4]Analítico!$B$1,MATCH(106612,[4]Analítico!$B:$B,0)-1,3)),106612)</f>
        <v>#VALUE!</v>
      </c>
      <c r="B7716" s="47" t="s">
        <v>19193</v>
      </c>
      <c r="C7716" s="46" t="s">
        <v>19155</v>
      </c>
      <c r="D7716" s="48">
        <v>0</v>
      </c>
    </row>
    <row r="7717" spans="1:4" x14ac:dyDescent="0.25">
      <c r="A7717" s="46" t="e">
        <f ca="1">HYPERLINK("#"&amp;CELL("address",OFFSET([4]Analítico!$B$1,MATCH(106613,[4]Analítico!$B:$B,0)-1,3)),106613)</f>
        <v>#VALUE!</v>
      </c>
      <c r="B7717" s="47" t="s">
        <v>19194</v>
      </c>
      <c r="C7717" s="46" t="s">
        <v>19155</v>
      </c>
      <c r="D7717" s="48">
        <v>0</v>
      </c>
    </row>
    <row r="7718" spans="1:4" x14ac:dyDescent="0.25">
      <c r="A7718" s="46" t="e">
        <f ca="1">HYPERLINK("#"&amp;CELL("address",OFFSET([4]Analítico!$B$1,MATCH(106615,[4]Analítico!$B:$B,0)-1,3)),106615)</f>
        <v>#VALUE!</v>
      </c>
      <c r="B7718" s="47" t="s">
        <v>19195</v>
      </c>
      <c r="C7718" s="46" t="s">
        <v>19155</v>
      </c>
      <c r="D7718" s="48">
        <v>0</v>
      </c>
    </row>
    <row r="7719" spans="1:4" x14ac:dyDescent="0.25">
      <c r="A7719" s="46" t="e">
        <f ca="1">HYPERLINK("#"&amp;CELL("address",OFFSET([4]Analítico!$B$1,MATCH(106614,[4]Analítico!$B:$B,0)-1,3)),106614)</f>
        <v>#VALUE!</v>
      </c>
      <c r="B7719" s="47" t="s">
        <v>19196</v>
      </c>
      <c r="C7719" s="46" t="s">
        <v>19155</v>
      </c>
      <c r="D7719" s="48">
        <v>0</v>
      </c>
    </row>
    <row r="7720" spans="1:4" x14ac:dyDescent="0.25">
      <c r="A7720" s="46" t="e">
        <f ca="1">HYPERLINK("#"&amp;CELL("address",OFFSET([4]Analítico!$B$1,MATCH(106623,[4]Analítico!$B:$B,0)-1,3)),106623)</f>
        <v>#VALUE!</v>
      </c>
      <c r="B7720" s="47" t="s">
        <v>19197</v>
      </c>
      <c r="C7720" s="46" t="s">
        <v>19155</v>
      </c>
      <c r="D7720" s="48">
        <v>0</v>
      </c>
    </row>
    <row r="7721" spans="1:4" x14ac:dyDescent="0.25">
      <c r="A7721" s="46" t="e">
        <f ca="1">HYPERLINK("#"&amp;CELL("address",OFFSET([4]Analítico!$B$1,MATCH(106624,[4]Analítico!$B:$B,0)-1,3)),106624)</f>
        <v>#VALUE!</v>
      </c>
      <c r="B7721" s="47" t="s">
        <v>19198</v>
      </c>
      <c r="C7721" s="46" t="s">
        <v>19155</v>
      </c>
      <c r="D7721" s="48">
        <v>0</v>
      </c>
    </row>
    <row r="7722" spans="1:4" x14ac:dyDescent="0.25">
      <c r="A7722" s="46" t="e">
        <f ca="1">HYPERLINK("#"&amp;CELL("address",OFFSET([4]Analítico!$B$1,MATCH(106625,[4]Analítico!$B:$B,0)-1,3)),106625)</f>
        <v>#VALUE!</v>
      </c>
      <c r="B7722" s="47" t="s">
        <v>19199</v>
      </c>
      <c r="C7722" s="46" t="s">
        <v>19155</v>
      </c>
      <c r="D7722" s="48">
        <v>0</v>
      </c>
    </row>
    <row r="7723" spans="1:4" x14ac:dyDescent="0.25">
      <c r="A7723" s="46" t="e">
        <f ca="1">HYPERLINK("#"&amp;CELL("address",OFFSET([4]Analítico!$B$1,MATCH(106619,[4]Analítico!$B:$B,0)-1,3)),106619)</f>
        <v>#VALUE!</v>
      </c>
      <c r="B7723" s="47" t="s">
        <v>19200</v>
      </c>
      <c r="C7723" s="46" t="s">
        <v>19155</v>
      </c>
      <c r="D7723" s="48">
        <v>0</v>
      </c>
    </row>
    <row r="7724" spans="1:4" x14ac:dyDescent="0.25">
      <c r="A7724" s="46" t="e">
        <f ca="1">HYPERLINK("#"&amp;CELL("address",OFFSET([4]Analítico!$B$1,MATCH(106620,[4]Analítico!$B:$B,0)-1,3)),106620)</f>
        <v>#VALUE!</v>
      </c>
      <c r="B7724" s="47" t="s">
        <v>19201</v>
      </c>
      <c r="C7724" s="46" t="s">
        <v>19155</v>
      </c>
      <c r="D7724" s="48">
        <v>0</v>
      </c>
    </row>
    <row r="7725" spans="1:4" x14ac:dyDescent="0.25">
      <c r="A7725" s="46" t="e">
        <f ca="1">HYPERLINK("#"&amp;CELL("address",OFFSET([4]Analítico!$B$1,MATCH(106622,[4]Analítico!$B:$B,0)-1,3)),106622)</f>
        <v>#VALUE!</v>
      </c>
      <c r="B7725" s="47" t="s">
        <v>19202</v>
      </c>
      <c r="C7725" s="46" t="s">
        <v>19155</v>
      </c>
      <c r="D7725" s="48">
        <v>0</v>
      </c>
    </row>
    <row r="7726" spans="1:4" x14ac:dyDescent="0.25">
      <c r="A7726" s="46" t="e">
        <f ca="1">HYPERLINK("#"&amp;CELL("address",OFFSET([4]Analítico!$B$1,MATCH(106621,[4]Analítico!$B:$B,0)-1,3)),106621)</f>
        <v>#VALUE!</v>
      </c>
      <c r="B7726" s="47" t="s">
        <v>19203</v>
      </c>
      <c r="C7726" s="46" t="s">
        <v>19155</v>
      </c>
      <c r="D7726" s="48">
        <v>0</v>
      </c>
    </row>
    <row r="7727" spans="1:4" x14ac:dyDescent="0.25">
      <c r="A7727" s="46" t="e">
        <f ca="1">HYPERLINK("#"&amp;CELL("address",OFFSET([4]Analítico!$B$1,MATCH(103313,[4]Analítico!$B:$B,0)-1,3)),103313)</f>
        <v>#VALUE!</v>
      </c>
      <c r="B7727" s="47" t="s">
        <v>19204</v>
      </c>
      <c r="C7727" s="46" t="s">
        <v>0</v>
      </c>
      <c r="D7727" s="48">
        <v>0</v>
      </c>
    </row>
    <row r="7728" spans="1:4" x14ac:dyDescent="0.25">
      <c r="A7728" s="46" t="e">
        <f ca="1">HYPERLINK("#"&amp;CELL("address",OFFSET([4]Analítico!$B$1,MATCH(103309,[4]Analítico!$B:$B,0)-1,3)),103309)</f>
        <v>#VALUE!</v>
      </c>
      <c r="B7728" s="47" t="s">
        <v>19205</v>
      </c>
      <c r="C7728" s="46" t="s">
        <v>0</v>
      </c>
      <c r="D7728" s="48">
        <v>0</v>
      </c>
    </row>
    <row r="7729" spans="1:4" x14ac:dyDescent="0.25">
      <c r="A7729" s="46" t="e">
        <f ca="1">HYPERLINK("#"&amp;CELL("address",OFFSET([4]Analítico!$B$1,MATCH(103312,[4]Analítico!$B:$B,0)-1,3)),103312)</f>
        <v>#VALUE!</v>
      </c>
      <c r="B7729" s="47" t="s">
        <v>19206</v>
      </c>
      <c r="C7729" s="46" t="s">
        <v>0</v>
      </c>
      <c r="D7729" s="48">
        <v>0</v>
      </c>
    </row>
    <row r="7730" spans="1:4" x14ac:dyDescent="0.25">
      <c r="A7730" s="46" t="e">
        <f ca="1">HYPERLINK("#"&amp;CELL("address",OFFSET([4]Analítico!$B$1,MATCH(103296,[4]Analítico!$B:$B,0)-1,3)),103296)</f>
        <v>#VALUE!</v>
      </c>
      <c r="B7730" s="47" t="s">
        <v>19207</v>
      </c>
      <c r="C7730" s="46" t="s">
        <v>0</v>
      </c>
      <c r="D7730" s="48">
        <v>0</v>
      </c>
    </row>
    <row r="7731" spans="1:4" x14ac:dyDescent="0.25">
      <c r="A7731" s="46" t="e">
        <f ca="1">HYPERLINK("#"&amp;CELL("address",OFFSET([4]Analítico!$B$1,MATCH(103300,[4]Analítico!$B:$B,0)-1,3)),103300)</f>
        <v>#VALUE!</v>
      </c>
      <c r="B7731" s="47" t="s">
        <v>19208</v>
      </c>
      <c r="C7731" s="46" t="s">
        <v>0</v>
      </c>
      <c r="D7731" s="48">
        <v>0</v>
      </c>
    </row>
    <row r="7732" spans="1:4" x14ac:dyDescent="0.25">
      <c r="A7732" s="46" t="e">
        <f ca="1">HYPERLINK("#"&amp;CELL("address",OFFSET([4]Analítico!$B$1,MATCH(103301,[4]Analítico!$B:$B,0)-1,3)),103301)</f>
        <v>#VALUE!</v>
      </c>
      <c r="B7732" s="47" t="s">
        <v>19209</v>
      </c>
      <c r="C7732" s="46" t="s">
        <v>0</v>
      </c>
      <c r="D7732" s="48">
        <v>0</v>
      </c>
    </row>
    <row r="7733" spans="1:4" x14ac:dyDescent="0.25">
      <c r="A7733" s="46" t="e">
        <f ca="1">HYPERLINK("#"&amp;CELL("address",OFFSET([4]Analítico!$B$1,MATCH(103304,[4]Analítico!$B:$B,0)-1,3)),103304)</f>
        <v>#VALUE!</v>
      </c>
      <c r="B7733" s="47" t="s">
        <v>19210</v>
      </c>
      <c r="C7733" s="46" t="s">
        <v>0</v>
      </c>
      <c r="D7733" s="48">
        <v>1262.75</v>
      </c>
    </row>
    <row r="7734" spans="1:4" x14ac:dyDescent="0.25">
      <c r="A7734" s="46" t="e">
        <f ca="1">HYPERLINK("#"&amp;CELL("address",OFFSET([4]Analítico!$B$1,MATCH(103305,[4]Analítico!$B:$B,0)-1,3)),103305)</f>
        <v>#VALUE!</v>
      </c>
      <c r="B7734" s="47" t="s">
        <v>19211</v>
      </c>
      <c r="C7734" s="46" t="s">
        <v>0</v>
      </c>
      <c r="D7734" s="48">
        <v>0</v>
      </c>
    </row>
    <row r="7735" spans="1:4" x14ac:dyDescent="0.25">
      <c r="A7735" s="46" t="e">
        <f ca="1">HYPERLINK("#"&amp;CELL("address",OFFSET([4]Analítico!$B$1,MATCH(103294,[4]Analítico!$B:$B,0)-1,3)),103294)</f>
        <v>#VALUE!</v>
      </c>
      <c r="B7735" s="47" t="s">
        <v>19212</v>
      </c>
      <c r="C7735" s="46" t="s">
        <v>0</v>
      </c>
      <c r="D7735" s="48">
        <v>0</v>
      </c>
    </row>
    <row r="7736" spans="1:4" x14ac:dyDescent="0.25">
      <c r="A7736" s="46" t="e">
        <f ca="1">HYPERLINK("#"&amp;CELL("address",OFFSET([4]Analítico!$B$1,MATCH(103298,[4]Analítico!$B:$B,0)-1,3)),103298)</f>
        <v>#VALUE!</v>
      </c>
      <c r="B7736" s="47" t="s">
        <v>19213</v>
      </c>
      <c r="C7736" s="46" t="s">
        <v>0</v>
      </c>
      <c r="D7736" s="48">
        <v>0</v>
      </c>
    </row>
    <row r="7737" spans="1:4" x14ac:dyDescent="0.25">
      <c r="A7737" s="46" t="e">
        <f ca="1">HYPERLINK("#"&amp;CELL("address",OFFSET([4]Analítico!$B$1,MATCH(103293,[4]Analítico!$B:$B,0)-1,3)),103293)</f>
        <v>#VALUE!</v>
      </c>
      <c r="B7737" s="47" t="s">
        <v>19214</v>
      </c>
      <c r="C7737" s="46" t="s">
        <v>0</v>
      </c>
      <c r="D7737" s="48">
        <v>0</v>
      </c>
    </row>
    <row r="7738" spans="1:4" x14ac:dyDescent="0.25">
      <c r="A7738" s="46" t="e">
        <f ca="1">HYPERLINK("#"&amp;CELL("address",OFFSET([4]Analítico!$B$1,MATCH(103297,[4]Analítico!$B:$B,0)-1,3)),103297)</f>
        <v>#VALUE!</v>
      </c>
      <c r="B7738" s="47" t="s">
        <v>19215</v>
      </c>
      <c r="C7738" s="46" t="s">
        <v>0</v>
      </c>
      <c r="D7738" s="48">
        <v>0</v>
      </c>
    </row>
    <row r="7739" spans="1:4" x14ac:dyDescent="0.25">
      <c r="A7739" s="46" t="e">
        <f ca="1">HYPERLINK("#"&amp;CELL("address",OFFSET([4]Analítico!$B$1,MATCH(103311,[4]Analítico!$B:$B,0)-1,3)),103311)</f>
        <v>#VALUE!</v>
      </c>
      <c r="B7739" s="47" t="s">
        <v>19216</v>
      </c>
      <c r="C7739" s="46" t="s">
        <v>0</v>
      </c>
      <c r="D7739" s="48">
        <v>0</v>
      </c>
    </row>
    <row r="7740" spans="1:4" x14ac:dyDescent="0.25">
      <c r="A7740" s="46" t="e">
        <f ca="1">HYPERLINK("#"&amp;CELL("address",OFFSET([4]Analítico!$B$1,MATCH(103306,[4]Analítico!$B:$B,0)-1,3)),103306)</f>
        <v>#VALUE!</v>
      </c>
      <c r="B7740" s="47" t="s">
        <v>19217</v>
      </c>
      <c r="C7740" s="46" t="s">
        <v>0</v>
      </c>
      <c r="D7740" s="48">
        <v>0</v>
      </c>
    </row>
    <row r="7741" spans="1:4" x14ac:dyDescent="0.25">
      <c r="A7741" s="46" t="e">
        <f ca="1">HYPERLINK("#"&amp;CELL("address",OFFSET([4]Analítico!$B$1,MATCH(103308,[4]Analítico!$B:$B,0)-1,3)),103308)</f>
        <v>#VALUE!</v>
      </c>
      <c r="B7741" s="47" t="s">
        <v>19218</v>
      </c>
      <c r="C7741" s="46" t="s">
        <v>0</v>
      </c>
      <c r="D7741" s="48">
        <v>0</v>
      </c>
    </row>
    <row r="7742" spans="1:4" x14ac:dyDescent="0.25">
      <c r="A7742" s="46" t="e">
        <f ca="1">HYPERLINK("#"&amp;CELL("address",OFFSET([4]Analítico!$B$1,MATCH(103295,[4]Analítico!$B:$B,0)-1,3)),103295)</f>
        <v>#VALUE!</v>
      </c>
      <c r="B7742" s="47" t="s">
        <v>19219</v>
      </c>
      <c r="C7742" s="46" t="s">
        <v>0</v>
      </c>
      <c r="D7742" s="48">
        <v>0</v>
      </c>
    </row>
    <row r="7743" spans="1:4" x14ac:dyDescent="0.25">
      <c r="A7743" s="46" t="e">
        <f ca="1">HYPERLINK("#"&amp;CELL("address",OFFSET([4]Analítico!$B$1,MATCH(103299,[4]Analítico!$B:$B,0)-1,3)),103299)</f>
        <v>#VALUE!</v>
      </c>
      <c r="B7743" s="47" t="s">
        <v>19220</v>
      </c>
      <c r="C7743" s="46" t="s">
        <v>0</v>
      </c>
      <c r="D7743" s="48">
        <v>0</v>
      </c>
    </row>
    <row r="7744" spans="1:4" x14ac:dyDescent="0.25">
      <c r="A7744" s="46" t="e">
        <f ca="1">HYPERLINK("#"&amp;CELL("address",OFFSET([4]Analítico!$B$1,MATCH(103302,[4]Analítico!$B:$B,0)-1,3)),103302)</f>
        <v>#VALUE!</v>
      </c>
      <c r="B7744" s="47" t="s">
        <v>19221</v>
      </c>
      <c r="C7744" s="46" t="s">
        <v>0</v>
      </c>
      <c r="D7744" s="48">
        <v>0</v>
      </c>
    </row>
    <row r="7745" spans="1:4" x14ac:dyDescent="0.25">
      <c r="A7745" s="46" t="e">
        <f ca="1">HYPERLINK("#"&amp;CELL("address",OFFSET([4]Analítico!$B$1,MATCH(103307,[4]Analítico!$B:$B,0)-1,3)),103307)</f>
        <v>#VALUE!</v>
      </c>
      <c r="B7745" s="47" t="s">
        <v>19222</v>
      </c>
      <c r="C7745" s="46" t="s">
        <v>0</v>
      </c>
      <c r="D7745" s="48">
        <v>1366.81</v>
      </c>
    </row>
    <row r="7746" spans="1:4" x14ac:dyDescent="0.25">
      <c r="A7746" s="46" t="e">
        <f ca="1">HYPERLINK("#"&amp;CELL("address",OFFSET([4]Analítico!$B$1,MATCH(103310,[4]Analítico!$B:$B,0)-1,3)),103310)</f>
        <v>#VALUE!</v>
      </c>
      <c r="B7746" s="47" t="s">
        <v>19223</v>
      </c>
      <c r="C7746" s="46" t="s">
        <v>0</v>
      </c>
      <c r="D7746" s="48">
        <v>1298.56</v>
      </c>
    </row>
    <row r="7747" spans="1:4" x14ac:dyDescent="0.25">
      <c r="A7747" s="46" t="e">
        <f ca="1">HYPERLINK("#"&amp;CELL("address",OFFSET([4]Analítico!$B$1,MATCH(103303,[4]Analítico!$B:$B,0)-1,3)),103303)</f>
        <v>#VALUE!</v>
      </c>
      <c r="B7747" s="47" t="s">
        <v>19224</v>
      </c>
      <c r="C7747" s="46" t="s">
        <v>0</v>
      </c>
      <c r="D7747" s="48">
        <v>0</v>
      </c>
    </row>
    <row r="7748" spans="1:4" x14ac:dyDescent="0.25">
      <c r="A7748" s="46" t="e">
        <f ca="1">HYPERLINK("#"&amp;CELL("address",OFFSET([4]Analítico!$B$1,MATCH(103314,[4]Analítico!$B:$B,0)-1,3)),103314)</f>
        <v>#VALUE!</v>
      </c>
      <c r="B7748" s="47" t="s">
        <v>19225</v>
      </c>
      <c r="C7748" s="46" t="s">
        <v>1</v>
      </c>
      <c r="D7748" s="48">
        <v>327.66000000000003</v>
      </c>
    </row>
    <row r="7749" spans="1:4" x14ac:dyDescent="0.25">
      <c r="A7749" s="46" t="e">
        <f ca="1">HYPERLINK("#"&amp;CELL("address",OFFSET([4]Analítico!$B$1,MATCH(103315,[4]Analítico!$B:$B,0)-1,3)),103315)</f>
        <v>#VALUE!</v>
      </c>
      <c r="B7749" s="47" t="s">
        <v>19226</v>
      </c>
      <c r="C7749" s="46" t="s">
        <v>1</v>
      </c>
      <c r="D7749" s="48">
        <v>316.44</v>
      </c>
    </row>
    <row r="7750" spans="1:4" x14ac:dyDescent="0.25">
      <c r="A7750" s="46" t="e">
        <f ca="1">HYPERLINK("#"&amp;CELL("address",OFFSET([4]Analítico!$B$1,MATCH(105188,[4]Analítico!$B:$B,0)-1,3)),105188)</f>
        <v>#VALUE!</v>
      </c>
      <c r="B7750" s="47" t="s">
        <v>19227</v>
      </c>
      <c r="C7750" s="46" t="s">
        <v>1</v>
      </c>
      <c r="D7750" s="48">
        <v>155.51</v>
      </c>
    </row>
    <row r="7751" spans="1:4" x14ac:dyDescent="0.25">
      <c r="A7751" s="46" t="e">
        <f ca="1">HYPERLINK("#"&amp;CELL("address",OFFSET([4]Analítico!$B$1,MATCH(87841,[4]Analítico!$B:$B,0)-1,3)),87841)</f>
        <v>#VALUE!</v>
      </c>
      <c r="B7751" s="47" t="s">
        <v>19228</v>
      </c>
      <c r="C7751" s="46" t="s">
        <v>1</v>
      </c>
      <c r="D7751" s="48">
        <v>141.26</v>
      </c>
    </row>
    <row r="7752" spans="1:4" x14ac:dyDescent="0.25">
      <c r="A7752" s="46" t="e">
        <f ca="1">HYPERLINK("#"&amp;CELL("address",OFFSET([4]Analítico!$B$1,MATCH(87853,[4]Analítico!$B:$B,0)-1,3)),87853)</f>
        <v>#VALUE!</v>
      </c>
      <c r="B7752" s="47" t="s">
        <v>19229</v>
      </c>
      <c r="C7752" s="46" t="s">
        <v>1</v>
      </c>
      <c r="D7752" s="48">
        <v>158.22</v>
      </c>
    </row>
    <row r="7753" spans="1:4" x14ac:dyDescent="0.25">
      <c r="A7753" s="46" t="e">
        <f ca="1">HYPERLINK("#"&amp;CELL("address",OFFSET([4]Analítico!$B$1,MATCH(105187,[4]Analítico!$B:$B,0)-1,3)),105187)</f>
        <v>#VALUE!</v>
      </c>
      <c r="B7753" s="47" t="s">
        <v>19230</v>
      </c>
      <c r="C7753" s="46" t="s">
        <v>1</v>
      </c>
      <c r="D7753" s="48">
        <v>211.66</v>
      </c>
    </row>
    <row r="7754" spans="1:4" x14ac:dyDescent="0.25">
      <c r="A7754" s="46" t="e">
        <f ca="1">HYPERLINK("#"&amp;CELL("address",OFFSET([4]Analítico!$B$1,MATCH(87840,[4]Analítico!$B:$B,0)-1,3)),87840)</f>
        <v>#VALUE!</v>
      </c>
      <c r="B7754" s="47" t="s">
        <v>19231</v>
      </c>
      <c r="C7754" s="46" t="s">
        <v>1</v>
      </c>
      <c r="D7754" s="48">
        <v>197.41</v>
      </c>
    </row>
    <row r="7755" spans="1:4" x14ac:dyDescent="0.25">
      <c r="A7755" s="46" t="e">
        <f ca="1">HYPERLINK("#"&amp;CELL("address",OFFSET([4]Analítico!$B$1,MATCH(87852,[4]Analítico!$B:$B,0)-1,3)),87852)</f>
        <v>#VALUE!</v>
      </c>
      <c r="B7755" s="47" t="s">
        <v>19232</v>
      </c>
      <c r="C7755" s="46" t="s">
        <v>1</v>
      </c>
      <c r="D7755" s="48">
        <v>214.37</v>
      </c>
    </row>
    <row r="7756" spans="1:4" x14ac:dyDescent="0.25">
      <c r="A7756" s="46" t="e">
        <f ca="1">HYPERLINK("#"&amp;CELL("address",OFFSET([4]Analítico!$B$1,MATCH(105186,[4]Analítico!$B:$B,0)-1,3)),105186)</f>
        <v>#VALUE!</v>
      </c>
      <c r="B7756" s="47" t="s">
        <v>19233</v>
      </c>
      <c r="C7756" s="46" t="s">
        <v>1</v>
      </c>
      <c r="D7756" s="48">
        <v>163.6</v>
      </c>
    </row>
    <row r="7757" spans="1:4" x14ac:dyDescent="0.25">
      <c r="A7757" s="46" t="e">
        <f ca="1">HYPERLINK("#"&amp;CELL("address",OFFSET([4]Analítico!$B$1,MATCH(87839,[4]Analítico!$B:$B,0)-1,3)),87839)</f>
        <v>#VALUE!</v>
      </c>
      <c r="B7757" s="47" t="s">
        <v>19234</v>
      </c>
      <c r="C7757" s="46" t="s">
        <v>1</v>
      </c>
      <c r="D7757" s="48">
        <v>149.55000000000001</v>
      </c>
    </row>
    <row r="7758" spans="1:4" x14ac:dyDescent="0.25">
      <c r="A7758" s="46" t="e">
        <f ca="1">HYPERLINK("#"&amp;CELL("address",OFFSET([4]Analítico!$B$1,MATCH(87851,[4]Analítico!$B:$B,0)-1,3)),87851)</f>
        <v>#VALUE!</v>
      </c>
      <c r="B7758" s="47" t="s">
        <v>19235</v>
      </c>
      <c r="C7758" s="46" t="s">
        <v>1</v>
      </c>
      <c r="D7758" s="48">
        <v>167.24</v>
      </c>
    </row>
    <row r="7759" spans="1:4" x14ac:dyDescent="0.25">
      <c r="A7759" s="46" t="e">
        <f ca="1">HYPERLINK("#"&amp;CELL("address",OFFSET([4]Analítico!$B$1,MATCH(105185,[4]Analítico!$B:$B,0)-1,3)),105185)</f>
        <v>#VALUE!</v>
      </c>
      <c r="B7759" s="47" t="s">
        <v>19236</v>
      </c>
      <c r="C7759" s="46" t="s">
        <v>1</v>
      </c>
      <c r="D7759" s="48">
        <v>220.15</v>
      </c>
    </row>
    <row r="7760" spans="1:4" x14ac:dyDescent="0.25">
      <c r="A7760" s="46" t="e">
        <f ca="1">HYPERLINK("#"&amp;CELL("address",OFFSET([4]Analítico!$B$1,MATCH(87838,[4]Analítico!$B:$B,0)-1,3)),87838)</f>
        <v>#VALUE!</v>
      </c>
      <c r="B7760" s="47" t="s">
        <v>19237</v>
      </c>
      <c r="C7760" s="46" t="s">
        <v>1</v>
      </c>
      <c r="D7760" s="48">
        <v>206.17</v>
      </c>
    </row>
    <row r="7761" spans="1:4" x14ac:dyDescent="0.25">
      <c r="A7761" s="46" t="e">
        <f ca="1">HYPERLINK("#"&amp;CELL("address",OFFSET([4]Analítico!$B$1,MATCH(87850,[4]Analítico!$B:$B,0)-1,3)),87850)</f>
        <v>#VALUE!</v>
      </c>
      <c r="B7761" s="47" t="s">
        <v>19238</v>
      </c>
      <c r="C7761" s="46" t="s">
        <v>1</v>
      </c>
      <c r="D7761" s="48">
        <v>223.86</v>
      </c>
    </row>
    <row r="7762" spans="1:4" x14ac:dyDescent="0.25">
      <c r="A7762" s="46" t="e">
        <f ca="1">HYPERLINK("#"&amp;CELL("address",OFFSET([4]Analítico!$B$1,MATCH(105110,[4]Analítico!$B:$B,0)-1,3)),105110)</f>
        <v>#VALUE!</v>
      </c>
      <c r="B7762" s="47" t="s">
        <v>19239</v>
      </c>
      <c r="C7762" s="46" t="s">
        <v>161</v>
      </c>
      <c r="D7762" s="48">
        <v>261.42</v>
      </c>
    </row>
    <row r="7763" spans="1:4" x14ac:dyDescent="0.25">
      <c r="A7763" s="46" t="e">
        <f ca="1">HYPERLINK("#"&amp;CELL("address",OFFSET([4]Analítico!$B$1,MATCH(105105,[4]Analítico!$B:$B,0)-1,3)),105105)</f>
        <v>#VALUE!</v>
      </c>
      <c r="B7763" s="47" t="s">
        <v>19240</v>
      </c>
      <c r="C7763" s="46" t="s">
        <v>161</v>
      </c>
      <c r="D7763" s="48">
        <v>85.21</v>
      </c>
    </row>
    <row r="7764" spans="1:4" x14ac:dyDescent="0.25">
      <c r="A7764" s="46" t="e">
        <f ca="1">HYPERLINK("#"&amp;CELL("address",OFFSET([4]Analítico!$B$1,MATCH(105103,[4]Analítico!$B:$B,0)-1,3)),105103)</f>
        <v>#VALUE!</v>
      </c>
      <c r="B7764" s="47" t="s">
        <v>19241</v>
      </c>
      <c r="C7764" s="46" t="s">
        <v>161</v>
      </c>
      <c r="D7764" s="48">
        <v>121.34</v>
      </c>
    </row>
    <row r="7765" spans="1:4" x14ac:dyDescent="0.25">
      <c r="A7765" s="46" t="e">
        <f ca="1">HYPERLINK("#"&amp;CELL("address",OFFSET([4]Analítico!$B$1,MATCH(105112,[4]Analítico!$B:$B,0)-1,3)),105112)</f>
        <v>#VALUE!</v>
      </c>
      <c r="B7765" s="47" t="s">
        <v>19242</v>
      </c>
      <c r="C7765" s="46" t="s">
        <v>161</v>
      </c>
      <c r="D7765" s="48">
        <v>218.3</v>
      </c>
    </row>
    <row r="7766" spans="1:4" x14ac:dyDescent="0.25">
      <c r="A7766" s="46" t="e">
        <f ca="1">HYPERLINK("#"&amp;CELL("address",OFFSET([4]Analítico!$B$1,MATCH(105109,[4]Analítico!$B:$B,0)-1,3)),105109)</f>
        <v>#VALUE!</v>
      </c>
      <c r="B7766" s="47" t="s">
        <v>19243</v>
      </c>
      <c r="C7766" s="46" t="s">
        <v>0</v>
      </c>
      <c r="D7766" s="48">
        <v>0</v>
      </c>
    </row>
    <row r="7767" spans="1:4" x14ac:dyDescent="0.25">
      <c r="A7767" s="46" t="e">
        <f ca="1">HYPERLINK("#"&amp;CELL("address",OFFSET([4]Analítico!$B$1,MATCH(105108,[4]Analítico!$B:$B,0)-1,3)),105108)</f>
        <v>#VALUE!</v>
      </c>
      <c r="B7767" s="47" t="s">
        <v>19244</v>
      </c>
      <c r="C7767" s="46" t="s">
        <v>0</v>
      </c>
      <c r="D7767" s="48">
        <v>0</v>
      </c>
    </row>
    <row r="7768" spans="1:4" x14ac:dyDescent="0.25">
      <c r="A7768" s="46" t="e">
        <f ca="1">HYPERLINK("#"&amp;CELL("address",OFFSET([4]Analítico!$B$1,MATCH(105104,[4]Analítico!$B:$B,0)-1,3)),105104)</f>
        <v>#VALUE!</v>
      </c>
      <c r="B7768" s="47" t="s">
        <v>19245</v>
      </c>
      <c r="C7768" s="46" t="s">
        <v>0</v>
      </c>
      <c r="D7768" s="48">
        <v>5555.99</v>
      </c>
    </row>
    <row r="7769" spans="1:4" x14ac:dyDescent="0.25">
      <c r="A7769" s="46" t="e">
        <f ca="1">HYPERLINK("#"&amp;CELL("address",OFFSET([4]Analítico!$B$1,MATCH(105107,[4]Analítico!$B:$B,0)-1,3)),105107)</f>
        <v>#VALUE!</v>
      </c>
      <c r="B7769" s="47" t="s">
        <v>19246</v>
      </c>
      <c r="C7769" s="46" t="s">
        <v>0</v>
      </c>
      <c r="D7769" s="48">
        <v>4078.76</v>
      </c>
    </row>
    <row r="7770" spans="1:4" x14ac:dyDescent="0.25">
      <c r="A7770" s="46" t="e">
        <f ca="1">HYPERLINK("#"&amp;CELL("address",OFFSET([4]Analítico!$B$1,MATCH(105106,[4]Analítico!$B:$B,0)-1,3)),105106)</f>
        <v>#VALUE!</v>
      </c>
      <c r="B7770" s="47" t="s">
        <v>19247</v>
      </c>
      <c r="C7770" s="46" t="s">
        <v>0</v>
      </c>
      <c r="D7770" s="48">
        <v>2762.28</v>
      </c>
    </row>
    <row r="7771" spans="1:4" x14ac:dyDescent="0.25">
      <c r="A7771" s="46" t="e">
        <f ca="1">HYPERLINK("#"&amp;CELL("address",OFFSET([4]Analítico!$B$1,MATCH(105111,[4]Analítico!$B:$B,0)-1,3)),105111)</f>
        <v>#VALUE!</v>
      </c>
      <c r="B7771" s="47" t="s">
        <v>19248</v>
      </c>
      <c r="C7771" s="46" t="s">
        <v>0</v>
      </c>
      <c r="D7771" s="48">
        <v>19765.13</v>
      </c>
    </row>
    <row r="7772" spans="1:4" x14ac:dyDescent="0.25">
      <c r="A7772" s="46" t="e">
        <f ca="1">HYPERLINK("#"&amp;CELL("address",OFFSET([4]Analítico!$B$1,MATCH(98520,[4]Analítico!$B:$B,0)-1,3)),98520)</f>
        <v>#VALUE!</v>
      </c>
      <c r="B7772" s="47" t="s">
        <v>19249</v>
      </c>
      <c r="C7772" s="46" t="s">
        <v>1</v>
      </c>
      <c r="D7772" s="48">
        <v>6.99</v>
      </c>
    </row>
    <row r="7773" spans="1:4" x14ac:dyDescent="0.25">
      <c r="A7773" s="46" t="e">
        <f ca="1">HYPERLINK("#"&amp;CELL("address",OFFSET([4]Analítico!$B$1,MATCH(98521,[4]Analítico!$B:$B,0)-1,3)),98521)</f>
        <v>#VALUE!</v>
      </c>
      <c r="B7773" s="47" t="s">
        <v>19250</v>
      </c>
      <c r="C7773" s="46" t="s">
        <v>1</v>
      </c>
      <c r="D7773" s="48">
        <v>0.46</v>
      </c>
    </row>
    <row r="7774" spans="1:4" x14ac:dyDescent="0.25">
      <c r="A7774" s="46" t="e">
        <f ca="1">HYPERLINK("#"&amp;CELL("address",OFFSET([4]Analítico!$B$1,MATCH(105521,[4]Analítico!$B:$B,0)-1,3)),105521)</f>
        <v>#VALUE!</v>
      </c>
      <c r="B7774" s="47" t="s">
        <v>19251</v>
      </c>
      <c r="C7774" s="46" t="s">
        <v>1</v>
      </c>
      <c r="D7774" s="48">
        <v>4.8099999999999996</v>
      </c>
    </row>
    <row r="7775" spans="1:4" x14ac:dyDescent="0.25">
      <c r="A7775" s="46" t="e">
        <f ca="1">HYPERLINK("#"&amp;CELL("address",OFFSET([4]Analítico!$B$1,MATCH(98509,[4]Analítico!$B:$B,0)-1,3)),98509)</f>
        <v>#VALUE!</v>
      </c>
      <c r="B7775" s="47" t="s">
        <v>19252</v>
      </c>
      <c r="C7775" s="46" t="s">
        <v>0</v>
      </c>
      <c r="D7775" s="48">
        <v>49.06</v>
      </c>
    </row>
    <row r="7776" spans="1:4" x14ac:dyDescent="0.25">
      <c r="A7776" s="46" t="e">
        <f ca="1">HYPERLINK("#"&amp;CELL("address",OFFSET([4]Analítico!$B$1,MATCH(98507,[4]Analítico!$B:$B,0)-1,3)),98507)</f>
        <v>#VALUE!</v>
      </c>
      <c r="B7776" s="47" t="s">
        <v>19253</v>
      </c>
      <c r="C7776" s="46" t="s">
        <v>0</v>
      </c>
      <c r="D7776" s="48">
        <v>0</v>
      </c>
    </row>
    <row r="7777" spans="1:4" x14ac:dyDescent="0.25">
      <c r="A7777" s="46" t="e">
        <f ca="1">HYPERLINK("#"&amp;CELL("address",OFFSET([4]Analítico!$B$1,MATCH(98508,[4]Analítico!$B:$B,0)-1,3)),98508)</f>
        <v>#VALUE!</v>
      </c>
      <c r="B7777" s="47" t="s">
        <v>19254</v>
      </c>
      <c r="C7777" s="46" t="s">
        <v>0</v>
      </c>
      <c r="D7777" s="48">
        <v>0</v>
      </c>
    </row>
    <row r="7778" spans="1:4" x14ac:dyDescent="0.25">
      <c r="A7778" s="46" t="e">
        <f ca="1">HYPERLINK("#"&amp;CELL("address",OFFSET([4]Analítico!$B$1,MATCH(98506,[4]Analítico!$B:$B,0)-1,3)),98506)</f>
        <v>#VALUE!</v>
      </c>
      <c r="B7778" s="47" t="s">
        <v>19255</v>
      </c>
      <c r="C7778" s="46" t="s">
        <v>0</v>
      </c>
      <c r="D7778" s="48">
        <v>0</v>
      </c>
    </row>
    <row r="7779" spans="1:4" x14ac:dyDescent="0.25">
      <c r="A7779" s="46" t="e">
        <f ca="1">HYPERLINK("#"&amp;CELL("address",OFFSET([4]Analítico!$B$1,MATCH(98505,[4]Analítico!$B:$B,0)-1,3)),98505)</f>
        <v>#VALUE!</v>
      </c>
      <c r="B7779" s="47" t="s">
        <v>19256</v>
      </c>
      <c r="C7779" s="46" t="s">
        <v>1</v>
      </c>
      <c r="D7779" s="48">
        <v>75.53</v>
      </c>
    </row>
    <row r="7780" spans="1:4" x14ac:dyDescent="0.25">
      <c r="A7780" s="46" t="e">
        <f ca="1">HYPERLINK("#"&amp;CELL("address",OFFSET([4]Analítico!$B$1,MATCH(98504,[4]Analítico!$B:$B,0)-1,3)),98504)</f>
        <v>#VALUE!</v>
      </c>
      <c r="B7780" s="47" t="s">
        <v>19257</v>
      </c>
      <c r="C7780" s="46" t="s">
        <v>1</v>
      </c>
      <c r="D7780" s="48">
        <v>18.05</v>
      </c>
    </row>
    <row r="7781" spans="1:4" x14ac:dyDescent="0.25">
      <c r="A7781" s="46" t="e">
        <f ca="1">HYPERLINK("#"&amp;CELL("address",OFFSET([4]Analítico!$B$1,MATCH(98503,[4]Analítico!$B:$B,0)-1,3)),98503)</f>
        <v>#VALUE!</v>
      </c>
      <c r="B7781" s="47" t="s">
        <v>19258</v>
      </c>
      <c r="C7781" s="46" t="s">
        <v>1</v>
      </c>
      <c r="D7781" s="48">
        <v>27.41</v>
      </c>
    </row>
    <row r="7782" spans="1:4" x14ac:dyDescent="0.25">
      <c r="A7782" s="46" t="e">
        <f ca="1">HYPERLINK("#"&amp;CELL("address",OFFSET([4]Analítico!$B$1,MATCH(103946,[4]Analítico!$B:$B,0)-1,3)),103946)</f>
        <v>#VALUE!</v>
      </c>
      <c r="B7782" s="47" t="s">
        <v>19259</v>
      </c>
      <c r="C7782" s="46" t="s">
        <v>1</v>
      </c>
      <c r="D7782" s="48">
        <v>23.2</v>
      </c>
    </row>
    <row r="7783" spans="1:4" x14ac:dyDescent="0.25">
      <c r="A7783" s="46" t="e">
        <f ca="1">HYPERLINK("#"&amp;CELL("address",OFFSET([4]Analítico!$B$1,MATCH(98517,[4]Analítico!$B:$B,0)-1,3)),98517)</f>
        <v>#VALUE!</v>
      </c>
      <c r="B7783" s="47" t="s">
        <v>19260</v>
      </c>
      <c r="C7783" s="46" t="s">
        <v>0</v>
      </c>
      <c r="D7783" s="48">
        <v>0</v>
      </c>
    </row>
    <row r="7784" spans="1:4" x14ac:dyDescent="0.25">
      <c r="A7784" s="46" t="e">
        <f ca="1">HYPERLINK("#"&amp;CELL("address",OFFSET([4]Analítico!$B$1,MATCH(98518,[4]Analítico!$B:$B,0)-1,3)),98518)</f>
        <v>#VALUE!</v>
      </c>
      <c r="B7784" s="47" t="s">
        <v>19261</v>
      </c>
      <c r="C7784" s="46" t="s">
        <v>0</v>
      </c>
      <c r="D7784" s="48">
        <v>0</v>
      </c>
    </row>
    <row r="7785" spans="1:4" x14ac:dyDescent="0.25">
      <c r="A7785" s="46" t="e">
        <f ca="1">HYPERLINK("#"&amp;CELL("address",OFFSET([4]Analítico!$B$1,MATCH(98516,[4]Analítico!$B:$B,0)-1,3)),98516)</f>
        <v>#VALUE!</v>
      </c>
      <c r="B7785" s="47" t="s">
        <v>19262</v>
      </c>
      <c r="C7785" s="46" t="s">
        <v>0</v>
      </c>
      <c r="D7785" s="48">
        <v>363.39</v>
      </c>
    </row>
    <row r="7786" spans="1:4" x14ac:dyDescent="0.25">
      <c r="A7786" s="46" t="e">
        <f ca="1">HYPERLINK("#"&amp;CELL("address",OFFSET([4]Analítico!$B$1,MATCH(98514,[4]Analítico!$B:$B,0)-1,3)),98514)</f>
        <v>#VALUE!</v>
      </c>
      <c r="B7786" s="47" t="s">
        <v>19263</v>
      </c>
      <c r="C7786" s="46" t="s">
        <v>0</v>
      </c>
      <c r="D7786" s="48">
        <v>0</v>
      </c>
    </row>
    <row r="7787" spans="1:4" x14ac:dyDescent="0.25">
      <c r="A7787" s="46" t="e">
        <f ca="1">HYPERLINK("#"&amp;CELL("address",OFFSET([4]Analítico!$B$1,MATCH(98515,[4]Analítico!$B:$B,0)-1,3)),98515)</f>
        <v>#VALUE!</v>
      </c>
      <c r="B7787" s="47" t="s">
        <v>19264</v>
      </c>
      <c r="C7787" s="46" t="s">
        <v>0</v>
      </c>
      <c r="D7787" s="48">
        <v>0</v>
      </c>
    </row>
    <row r="7788" spans="1:4" x14ac:dyDescent="0.25">
      <c r="A7788" s="46" t="e">
        <f ca="1">HYPERLINK("#"&amp;CELL("address",OFFSET([4]Analítico!$B$1,MATCH(98513,[4]Analítico!$B:$B,0)-1,3)),98513)</f>
        <v>#VALUE!</v>
      </c>
      <c r="B7788" s="47" t="s">
        <v>19265</v>
      </c>
      <c r="C7788" s="46" t="s">
        <v>0</v>
      </c>
      <c r="D7788" s="48">
        <v>0</v>
      </c>
    </row>
    <row r="7789" spans="1:4" x14ac:dyDescent="0.25">
      <c r="A7789" s="46" t="e">
        <f ca="1">HYPERLINK("#"&amp;CELL("address",OFFSET([4]Analítico!$B$1,MATCH(98511,[4]Analítico!$B:$B,0)-1,3)),98511)</f>
        <v>#VALUE!</v>
      </c>
      <c r="B7789" s="47" t="s">
        <v>19266</v>
      </c>
      <c r="C7789" s="46" t="s">
        <v>0</v>
      </c>
      <c r="D7789" s="48">
        <v>160.86000000000001</v>
      </c>
    </row>
    <row r="7790" spans="1:4" x14ac:dyDescent="0.25">
      <c r="A7790" s="46" t="e">
        <f ca="1">HYPERLINK("#"&amp;CELL("address",OFFSET([4]Analítico!$B$1,MATCH(98512,[4]Analítico!$B:$B,0)-1,3)),98512)</f>
        <v>#VALUE!</v>
      </c>
      <c r="B7790" s="47" t="s">
        <v>19267</v>
      </c>
      <c r="C7790" s="46" t="s">
        <v>0</v>
      </c>
      <c r="D7790" s="48">
        <v>0</v>
      </c>
    </row>
    <row r="7791" spans="1:4" x14ac:dyDescent="0.25">
      <c r="A7791" s="46" t="e">
        <f ca="1">HYPERLINK("#"&amp;CELL("address",OFFSET([4]Analítico!$B$1,MATCH(98510,[4]Analítico!$B:$B,0)-1,3)),98510)</f>
        <v>#VALUE!</v>
      </c>
      <c r="B7791" s="47" t="s">
        <v>19268</v>
      </c>
      <c r="C7791" s="46" t="s">
        <v>0</v>
      </c>
      <c r="D7791" s="48">
        <v>95.95</v>
      </c>
    </row>
    <row r="7792" spans="1:4" x14ac:dyDescent="0.25">
      <c r="A7792" s="46" t="e">
        <f ca="1">HYPERLINK("#"&amp;CELL("address",OFFSET([4]Analítico!$B$1,MATCH(98519,[4]Analítico!$B:$B,0)-1,3)),98519)</f>
        <v>#VALUE!</v>
      </c>
      <c r="B7792" s="47" t="s">
        <v>19269</v>
      </c>
      <c r="C7792" s="46" t="s">
        <v>1</v>
      </c>
      <c r="D7792" s="48">
        <v>5.26</v>
      </c>
    </row>
    <row r="7793" spans="1:4" x14ac:dyDescent="0.25">
      <c r="A7793" s="46" t="e">
        <f ca="1">HYPERLINK("#"&amp;CELL("address",OFFSET([4]Analítico!$B$1,MATCH(91599,[4]Analítico!$B:$B,0)-1,3)),91599)</f>
        <v>#VALUE!</v>
      </c>
      <c r="B7793" s="47" t="s">
        <v>19270</v>
      </c>
      <c r="C7793" s="46" t="s">
        <v>622</v>
      </c>
      <c r="D7793" s="48">
        <v>7.65</v>
      </c>
    </row>
    <row r="7794" spans="1:4" x14ac:dyDescent="0.25">
      <c r="A7794" s="46" t="e">
        <f ca="1">HYPERLINK("#"&amp;CELL("address",OFFSET([4]Analítico!$B$1,MATCH(100065,[4]Analítico!$B:$B,0)-1,3)),100065)</f>
        <v>#VALUE!</v>
      </c>
      <c r="B7794" s="47" t="s">
        <v>19271</v>
      </c>
      <c r="C7794" s="46" t="s">
        <v>622</v>
      </c>
      <c r="D7794" s="48">
        <v>0</v>
      </c>
    </row>
    <row r="7795" spans="1:4" x14ac:dyDescent="0.25">
      <c r="A7795" s="46" t="e">
        <f ca="1">HYPERLINK("#"&amp;CELL("address",OFFSET([4]Analítico!$B$1,MATCH(100069,[4]Analítico!$B:$B,0)-1,3)),100069)</f>
        <v>#VALUE!</v>
      </c>
      <c r="B7795" s="47" t="s">
        <v>19272</v>
      </c>
      <c r="C7795" s="46" t="s">
        <v>622</v>
      </c>
      <c r="D7795" s="48">
        <v>0</v>
      </c>
    </row>
    <row r="7796" spans="1:4" x14ac:dyDescent="0.25">
      <c r="A7796" s="46" t="e">
        <f ca="1">HYPERLINK("#"&amp;CELL("address",OFFSET([4]Analítico!$B$1,MATCH(100063,[4]Analítico!$B:$B,0)-1,3)),100063)</f>
        <v>#VALUE!</v>
      </c>
      <c r="B7796" s="47" t="s">
        <v>19273</v>
      </c>
      <c r="C7796" s="46" t="s">
        <v>622</v>
      </c>
      <c r="D7796" s="48">
        <v>0</v>
      </c>
    </row>
    <row r="7797" spans="1:4" x14ac:dyDescent="0.25">
      <c r="A7797" s="46" t="e">
        <f ca="1">HYPERLINK("#"&amp;CELL("address",OFFSET([4]Analítico!$B$1,MATCH(91597,[4]Analítico!$B:$B,0)-1,3)),91597)</f>
        <v>#VALUE!</v>
      </c>
      <c r="B7797" s="47" t="s">
        <v>19274</v>
      </c>
      <c r="C7797" s="46" t="s">
        <v>622</v>
      </c>
      <c r="D7797" s="48">
        <v>7.28</v>
      </c>
    </row>
    <row r="7798" spans="1:4" x14ac:dyDescent="0.25">
      <c r="A7798" s="46" t="e">
        <f ca="1">HYPERLINK("#"&amp;CELL("address",OFFSET([4]Analítico!$B$1,MATCH(91598,[4]Analítico!$B:$B,0)-1,3)),91598)</f>
        <v>#VALUE!</v>
      </c>
      <c r="B7798" s="47" t="s">
        <v>19275</v>
      </c>
      <c r="C7798" s="46" t="s">
        <v>622</v>
      </c>
      <c r="D7798" s="48">
        <v>9.36</v>
      </c>
    </row>
    <row r="7799" spans="1:4" x14ac:dyDescent="0.25">
      <c r="A7799" s="46" t="e">
        <f ca="1">HYPERLINK("#"&amp;CELL("address",OFFSET([4]Analítico!$B$1,MATCH(91596,[4]Analítico!$B:$B,0)-1,3)),91596)</f>
        <v>#VALUE!</v>
      </c>
      <c r="B7799" s="47" t="s">
        <v>19276</v>
      </c>
      <c r="C7799" s="46" t="s">
        <v>622</v>
      </c>
      <c r="D7799" s="48">
        <v>9.6</v>
      </c>
    </row>
    <row r="7800" spans="1:4" x14ac:dyDescent="0.25">
      <c r="A7800" s="46" t="e">
        <f ca="1">HYPERLINK("#"&amp;CELL("address",OFFSET([4]Analítico!$B$1,MATCH(100064,[4]Analítico!$B:$B,0)-1,3)),100064)</f>
        <v>#VALUE!</v>
      </c>
      <c r="B7800" s="47" t="s">
        <v>19277</v>
      </c>
      <c r="C7800" s="46" t="s">
        <v>622</v>
      </c>
      <c r="D7800" s="48">
        <v>9.52</v>
      </c>
    </row>
    <row r="7801" spans="1:4" x14ac:dyDescent="0.25">
      <c r="A7801" s="46" t="e">
        <f ca="1">HYPERLINK("#"&amp;CELL("address",OFFSET([4]Analítico!$B$1,MATCH(100066,[4]Analítico!$B:$B,0)-1,3)),100066)</f>
        <v>#VALUE!</v>
      </c>
      <c r="B7801" s="47" t="s">
        <v>19278</v>
      </c>
      <c r="C7801" s="46" t="s">
        <v>622</v>
      </c>
      <c r="D7801" s="48">
        <v>9.51</v>
      </c>
    </row>
    <row r="7802" spans="1:4" x14ac:dyDescent="0.25">
      <c r="A7802" s="46" t="e">
        <f ca="1">HYPERLINK("#"&amp;CELL("address",OFFSET([4]Analítico!$B$1,MATCH(91603,[4]Analítico!$B:$B,0)-1,3)),91603)</f>
        <v>#VALUE!</v>
      </c>
      <c r="B7802" s="47" t="s">
        <v>19279</v>
      </c>
      <c r="C7802" s="46" t="s">
        <v>622</v>
      </c>
      <c r="D7802" s="48">
        <v>8.48</v>
      </c>
    </row>
    <row r="7803" spans="1:4" x14ac:dyDescent="0.25">
      <c r="A7803" s="46" t="e">
        <f ca="1">HYPERLINK("#"&amp;CELL("address",OFFSET([4]Analítico!$B$1,MATCH(100068,[4]Analítico!$B:$B,0)-1,3)),100068)</f>
        <v>#VALUE!</v>
      </c>
      <c r="B7803" s="47" t="s">
        <v>19280</v>
      </c>
      <c r="C7803" s="46" t="s">
        <v>622</v>
      </c>
      <c r="D7803" s="48">
        <v>7.25</v>
      </c>
    </row>
    <row r="7804" spans="1:4" x14ac:dyDescent="0.25">
      <c r="A7804" s="46" t="e">
        <f ca="1">HYPERLINK("#"&amp;CELL("address",OFFSET([4]Analítico!$B$1,MATCH(100067,[4]Analítico!$B:$B,0)-1,3)),100067)</f>
        <v>#VALUE!</v>
      </c>
      <c r="B7804" s="47" t="s">
        <v>19281</v>
      </c>
      <c r="C7804" s="46" t="s">
        <v>622</v>
      </c>
      <c r="D7804" s="48">
        <v>11.02</v>
      </c>
    </row>
    <row r="7805" spans="1:4" x14ac:dyDescent="0.25">
      <c r="A7805" s="46" t="e">
        <f ca="1">HYPERLINK("#"&amp;CELL("address",OFFSET([4]Analítico!$B$1,MATCH(91601,[4]Analítico!$B:$B,0)-1,3)),91601)</f>
        <v>#VALUE!</v>
      </c>
      <c r="B7805" s="47" t="s">
        <v>19282</v>
      </c>
      <c r="C7805" s="46" t="s">
        <v>622</v>
      </c>
      <c r="D7805" s="48">
        <v>10.94</v>
      </c>
    </row>
    <row r="7806" spans="1:4" x14ac:dyDescent="0.25">
      <c r="A7806" s="46" t="e">
        <f ca="1">HYPERLINK("#"&amp;CELL("address",OFFSET([4]Analítico!$B$1,MATCH(91602,[4]Analítico!$B:$B,0)-1,3)),91602)</f>
        <v>#VALUE!</v>
      </c>
      <c r="B7806" s="47" t="s">
        <v>19283</v>
      </c>
      <c r="C7806" s="46" t="s">
        <v>622</v>
      </c>
      <c r="D7806" s="48">
        <v>9.7899999999999991</v>
      </c>
    </row>
    <row r="7807" spans="1:4" x14ac:dyDescent="0.25">
      <c r="A7807" s="46" t="e">
        <f ca="1">HYPERLINK("#"&amp;CELL("address",OFFSET([4]Analítico!$B$1,MATCH(91593,[4]Analítico!$B:$B,0)-1,3)),91593)</f>
        <v>#VALUE!</v>
      </c>
      <c r="B7807" s="47" t="s">
        <v>19284</v>
      </c>
      <c r="C7807" s="46" t="s">
        <v>622</v>
      </c>
      <c r="D7807" s="48">
        <v>9.69</v>
      </c>
    </row>
    <row r="7808" spans="1:4" x14ac:dyDescent="0.25">
      <c r="A7808" s="46" t="e">
        <f ca="1">HYPERLINK("#"&amp;CELL("address",OFFSET([4]Analítico!$B$1,MATCH(105814,[4]Analítico!$B:$B,0)-1,3)),105814)</f>
        <v>#VALUE!</v>
      </c>
      <c r="B7808" s="47" t="s">
        <v>19285</v>
      </c>
      <c r="C7808" s="46" t="s">
        <v>622</v>
      </c>
      <c r="D7808" s="48">
        <v>9.32</v>
      </c>
    </row>
    <row r="7809" spans="1:4" x14ac:dyDescent="0.25">
      <c r="A7809" s="46" t="e">
        <f ca="1">HYPERLINK("#"&amp;CELL("address",OFFSET([4]Analítico!$B$1,MATCH(91594,[4]Analítico!$B:$B,0)-1,3)),91594)</f>
        <v>#VALUE!</v>
      </c>
      <c r="B7809" s="47" t="s">
        <v>19286</v>
      </c>
      <c r="C7809" s="46" t="s">
        <v>622</v>
      </c>
      <c r="D7809" s="48">
        <v>9.69</v>
      </c>
    </row>
    <row r="7810" spans="1:4" x14ac:dyDescent="0.25">
      <c r="A7810" s="46" t="e">
        <f ca="1">HYPERLINK("#"&amp;CELL("address",OFFSET([4]Analítico!$B$1,MATCH(91595,[4]Analítico!$B:$B,0)-1,3)),91595)</f>
        <v>#VALUE!</v>
      </c>
      <c r="B7810" s="47" t="s">
        <v>19287</v>
      </c>
      <c r="C7810" s="46" t="s">
        <v>622</v>
      </c>
      <c r="D7810" s="48">
        <v>10.029999999999999</v>
      </c>
    </row>
    <row r="7811" spans="1:4" x14ac:dyDescent="0.25">
      <c r="A7811" s="46" t="e">
        <f ca="1">HYPERLINK("#"&amp;CELL("address",OFFSET([4]Analítico!$B$1,MATCH(105815,[4]Analítico!$B:$B,0)-1,3)),105815)</f>
        <v>#VALUE!</v>
      </c>
      <c r="B7811" s="47" t="s">
        <v>19288</v>
      </c>
      <c r="C7811" s="46" t="s">
        <v>622</v>
      </c>
      <c r="D7811" s="48">
        <v>0</v>
      </c>
    </row>
    <row r="7812" spans="1:4" x14ac:dyDescent="0.25">
      <c r="A7812" s="46" t="e">
        <f ca="1">HYPERLINK("#"&amp;CELL("address",OFFSET([4]Analítico!$B$1,MATCH(91600,[4]Analítico!$B:$B,0)-1,3)),91600)</f>
        <v>#VALUE!</v>
      </c>
      <c r="B7812" s="47" t="s">
        <v>19289</v>
      </c>
      <c r="C7812" s="46" t="s">
        <v>622</v>
      </c>
      <c r="D7812" s="48">
        <v>11.15</v>
      </c>
    </row>
    <row r="7813" spans="1:4" x14ac:dyDescent="0.25">
      <c r="A7813" s="46" t="e">
        <f ca="1">HYPERLINK("#"&amp;CELL("address",OFFSET([4]Analítico!$B$1,MATCH(99235,[4]Analítico!$B:$B,0)-1,3)),99235)</f>
        <v>#VALUE!</v>
      </c>
      <c r="B7813" s="47" t="s">
        <v>19290</v>
      </c>
      <c r="C7813" s="46" t="s">
        <v>28</v>
      </c>
      <c r="D7813" s="48">
        <v>592.58000000000004</v>
      </c>
    </row>
    <row r="7814" spans="1:4" x14ac:dyDescent="0.25">
      <c r="A7814" s="46" t="e">
        <f ca="1">HYPERLINK("#"&amp;CELL("address",OFFSET([4]Analítico!$B$1,MATCH(105539,[4]Analítico!$B:$B,0)-1,3)),105539)</f>
        <v>#VALUE!</v>
      </c>
      <c r="B7814" s="47" t="s">
        <v>19291</v>
      </c>
      <c r="C7814" s="46" t="s">
        <v>28</v>
      </c>
      <c r="D7814" s="48">
        <v>0</v>
      </c>
    </row>
    <row r="7815" spans="1:4" x14ac:dyDescent="0.25">
      <c r="A7815" s="46" t="e">
        <f ca="1">HYPERLINK("#"&amp;CELL("address",OFFSET([4]Analítico!$B$1,MATCH(99439,[4]Analítico!$B:$B,0)-1,3)),99439)</f>
        <v>#VALUE!</v>
      </c>
      <c r="B7815" s="47" t="s">
        <v>19292</v>
      </c>
      <c r="C7815" s="46" t="s">
        <v>28</v>
      </c>
      <c r="D7815" s="48">
        <v>657.18</v>
      </c>
    </row>
    <row r="7816" spans="1:4" x14ac:dyDescent="0.25">
      <c r="A7816" s="46" t="e">
        <f ca="1">HYPERLINK("#"&amp;CELL("address",OFFSET([4]Analítico!$B$1,MATCH(105540,[4]Analítico!$B:$B,0)-1,3)),105540)</f>
        <v>#VALUE!</v>
      </c>
      <c r="B7816" s="47" t="s">
        <v>19293</v>
      </c>
      <c r="C7816" s="46" t="s">
        <v>28</v>
      </c>
      <c r="D7816" s="48">
        <v>0</v>
      </c>
    </row>
    <row r="7817" spans="1:4" x14ac:dyDescent="0.25">
      <c r="A7817" s="46" t="e">
        <f ca="1">HYPERLINK("#"&amp;CELL("address",OFFSET([4]Analítico!$B$1,MATCH(103184,[4]Analítico!$B:$B,0)-1,3)),103184)</f>
        <v>#VALUE!</v>
      </c>
      <c r="B7817" s="47" t="s">
        <v>19294</v>
      </c>
      <c r="C7817" s="46" t="s">
        <v>28</v>
      </c>
      <c r="D7817" s="48">
        <v>619.87</v>
      </c>
    </row>
    <row r="7818" spans="1:4" x14ac:dyDescent="0.25">
      <c r="A7818" s="46" t="e">
        <f ca="1">HYPERLINK("#"&amp;CELL("address",OFFSET([4]Analítico!$B$1,MATCH(103183,[4]Analítico!$B:$B,0)-1,3)),103183)</f>
        <v>#VALUE!</v>
      </c>
      <c r="B7818" s="47" t="s">
        <v>19295</v>
      </c>
      <c r="C7818" s="46" t="s">
        <v>28</v>
      </c>
      <c r="D7818" s="48">
        <v>753.22</v>
      </c>
    </row>
    <row r="7819" spans="1:4" x14ac:dyDescent="0.25">
      <c r="A7819" s="46" t="e">
        <f ca="1">HYPERLINK("#"&amp;CELL("address",OFFSET([4]Analítico!$B$1,MATCH(99434,[4]Analítico!$B:$B,0)-1,3)),99434)</f>
        <v>#VALUE!</v>
      </c>
      <c r="B7819" s="47" t="s">
        <v>19296</v>
      </c>
      <c r="C7819" s="46" t="s">
        <v>28</v>
      </c>
      <c r="D7819" s="48">
        <v>669.58</v>
      </c>
    </row>
    <row r="7820" spans="1:4" x14ac:dyDescent="0.25">
      <c r="A7820" s="46" t="e">
        <f ca="1">HYPERLINK("#"&amp;CELL("address",OFFSET([4]Analítico!$B$1,MATCH(99431,[4]Analítico!$B:$B,0)-1,3)),99431)</f>
        <v>#VALUE!</v>
      </c>
      <c r="B7820" s="47" t="s">
        <v>19297</v>
      </c>
      <c r="C7820" s="46" t="s">
        <v>28</v>
      </c>
      <c r="D7820" s="48">
        <v>664.74</v>
      </c>
    </row>
    <row r="7821" spans="1:4" x14ac:dyDescent="0.25">
      <c r="A7821" s="46" t="e">
        <f ca="1">HYPERLINK("#"&amp;CELL("address",OFFSET([4]Analítico!$B$1,MATCH(99435,[4]Analítico!$B:$B,0)-1,3)),99435)</f>
        <v>#VALUE!</v>
      </c>
      <c r="B7821" s="47" t="s">
        <v>19298</v>
      </c>
      <c r="C7821" s="46" t="s">
        <v>28</v>
      </c>
      <c r="D7821" s="48">
        <v>652.66</v>
      </c>
    </row>
    <row r="7822" spans="1:4" x14ac:dyDescent="0.25">
      <c r="A7822" s="46" t="e">
        <f ca="1">HYPERLINK("#"&amp;CELL("address",OFFSET([4]Analítico!$B$1,MATCH(99432,[4]Analítico!$B:$B,0)-1,3)),99432)</f>
        <v>#VALUE!</v>
      </c>
      <c r="B7822" s="47" t="s">
        <v>19299</v>
      </c>
      <c r="C7822" s="46" t="s">
        <v>28</v>
      </c>
      <c r="D7822" s="48">
        <v>649.19000000000005</v>
      </c>
    </row>
    <row r="7823" spans="1:4" x14ac:dyDescent="0.25">
      <c r="A7823" s="46" t="e">
        <f ca="1">HYPERLINK("#"&amp;CELL("address",OFFSET([4]Analítico!$B$1,MATCH(99438,[4]Analítico!$B:$B,0)-1,3)),99438)</f>
        <v>#VALUE!</v>
      </c>
      <c r="B7823" s="47" t="s">
        <v>19300</v>
      </c>
      <c r="C7823" s="46" t="s">
        <v>28</v>
      </c>
      <c r="D7823" s="48">
        <v>640.96</v>
      </c>
    </row>
    <row r="7824" spans="1:4" x14ac:dyDescent="0.25">
      <c r="A7824" s="46" t="e">
        <f ca="1">HYPERLINK("#"&amp;CELL("address",OFFSET([4]Analítico!$B$1,MATCH(105538,[4]Analítico!$B:$B,0)-1,3)),105538)</f>
        <v>#VALUE!</v>
      </c>
      <c r="B7824" s="47" t="s">
        <v>19301</v>
      </c>
      <c r="C7824" s="46" t="s">
        <v>28</v>
      </c>
      <c r="D7824" s="48">
        <v>0</v>
      </c>
    </row>
    <row r="7825" spans="1:4" x14ac:dyDescent="0.25">
      <c r="A7825" s="46" t="e">
        <f ca="1">HYPERLINK("#"&amp;CELL("address",OFFSET([4]Analítico!$B$1,MATCH(99436,[4]Analítico!$B:$B,0)-1,3)),99436)</f>
        <v>#VALUE!</v>
      </c>
      <c r="B7825" s="47" t="s">
        <v>19302</v>
      </c>
      <c r="C7825" s="46" t="s">
        <v>28</v>
      </c>
      <c r="D7825" s="48">
        <v>737.9</v>
      </c>
    </row>
    <row r="7826" spans="1:4" x14ac:dyDescent="0.25">
      <c r="A7826" s="46" t="e">
        <f ca="1">HYPERLINK("#"&amp;CELL("address",OFFSET([4]Analítico!$B$1,MATCH(99437,[4]Analítico!$B:$B,0)-1,3)),99437)</f>
        <v>#VALUE!</v>
      </c>
      <c r="B7826" s="47" t="s">
        <v>19303</v>
      </c>
      <c r="C7826" s="46" t="s">
        <v>28</v>
      </c>
      <c r="D7826" s="48">
        <v>631.97</v>
      </c>
    </row>
    <row r="7827" spans="1:4" x14ac:dyDescent="0.25">
      <c r="A7827" s="46" t="e">
        <f ca="1">HYPERLINK("#"&amp;CELL("address",OFFSET([4]Analítico!$B$1,MATCH(105537,[4]Analítico!$B:$B,0)-1,3)),105537)</f>
        <v>#VALUE!</v>
      </c>
      <c r="B7827" s="47" t="s">
        <v>19304</v>
      </c>
      <c r="C7827" s="46" t="s">
        <v>28</v>
      </c>
      <c r="D7827" s="48">
        <v>0</v>
      </c>
    </row>
    <row r="7828" spans="1:4" x14ac:dyDescent="0.25">
      <c r="A7828" s="46" t="e">
        <f ca="1">HYPERLINK("#"&amp;CELL("address",OFFSET([4]Analítico!$B$1,MATCH(99433,[4]Analítico!$B:$B,0)-1,3)),99433)</f>
        <v>#VALUE!</v>
      </c>
      <c r="B7828" s="47" t="s">
        <v>19305</v>
      </c>
      <c r="C7828" s="46" t="s">
        <v>28</v>
      </c>
      <c r="D7828" s="48">
        <v>710.33</v>
      </c>
    </row>
    <row r="7829" spans="1:4" x14ac:dyDescent="0.25">
      <c r="A7829" s="46" t="e">
        <f ca="1">HYPERLINK("#"&amp;CELL("address",OFFSET([4]Analítico!$B$1,MATCH(104422,[4]Analítico!$B:$B,0)-1,3)),104422)</f>
        <v>#VALUE!</v>
      </c>
      <c r="B7829" s="47" t="s">
        <v>19306</v>
      </c>
      <c r="C7829" s="46" t="s">
        <v>1</v>
      </c>
      <c r="D7829" s="48">
        <v>12.02</v>
      </c>
    </row>
    <row r="7830" spans="1:4" x14ac:dyDescent="0.25">
      <c r="A7830" s="46" t="e">
        <f ca="1">HYPERLINK("#"&amp;CELL("address",OFFSET([4]Analítico!$B$1,MATCH(105824,[4]Analítico!$B:$B,0)-1,3)),105824)</f>
        <v>#VALUE!</v>
      </c>
      <c r="B7830" s="47" t="s">
        <v>19307</v>
      </c>
      <c r="C7830" s="46" t="s">
        <v>1</v>
      </c>
      <c r="D7830" s="48">
        <v>14.67</v>
      </c>
    </row>
    <row r="7831" spans="1:4" x14ac:dyDescent="0.25">
      <c r="A7831" s="46" t="e">
        <f ca="1">HYPERLINK("#"&amp;CELL("address",OFFSET([4]Analítico!$B$1,MATCH(105825,[4]Analítico!$B:$B,0)-1,3)),105825)</f>
        <v>#VALUE!</v>
      </c>
      <c r="B7831" s="47" t="s">
        <v>19308</v>
      </c>
      <c r="C7831" s="46" t="s">
        <v>1</v>
      </c>
      <c r="D7831" s="48">
        <v>8.23</v>
      </c>
    </row>
    <row r="7832" spans="1:4" x14ac:dyDescent="0.25">
      <c r="A7832" s="46" t="e">
        <f ca="1">HYPERLINK("#"&amp;CELL("address",OFFSET([4]Analítico!$B$1,MATCH(104421,[4]Analítico!$B:$B,0)-1,3)),104421)</f>
        <v>#VALUE!</v>
      </c>
      <c r="B7832" s="47" t="s">
        <v>19309</v>
      </c>
      <c r="C7832" s="46" t="s">
        <v>1</v>
      </c>
      <c r="D7832" s="48">
        <v>18.78</v>
      </c>
    </row>
    <row r="7833" spans="1:4" x14ac:dyDescent="0.25">
      <c r="A7833" s="46" t="e">
        <f ca="1">HYPERLINK("#"&amp;CELL("address",OFFSET([4]Analítico!$B$1,MATCH(105822,[4]Analítico!$B:$B,0)-1,3)),105822)</f>
        <v>#VALUE!</v>
      </c>
      <c r="B7833" s="47" t="s">
        <v>19310</v>
      </c>
      <c r="C7833" s="46" t="s">
        <v>1</v>
      </c>
      <c r="D7833" s="48">
        <v>21.43</v>
      </c>
    </row>
    <row r="7834" spans="1:4" x14ac:dyDescent="0.25">
      <c r="A7834" s="46" t="e">
        <f ca="1">HYPERLINK("#"&amp;CELL("address",OFFSET([4]Analítico!$B$1,MATCH(105823,[4]Analítico!$B:$B,0)-1,3)),105823)</f>
        <v>#VALUE!</v>
      </c>
      <c r="B7834" s="47" t="s">
        <v>19311</v>
      </c>
      <c r="C7834" s="46" t="s">
        <v>1</v>
      </c>
      <c r="D7834" s="48">
        <v>14.99</v>
      </c>
    </row>
    <row r="7835" spans="1:4" x14ac:dyDescent="0.25">
      <c r="A7835" s="46" t="e">
        <f ca="1">HYPERLINK("#"&amp;CELL("address",OFFSET([4]Analítico!$B$1,MATCH(104423,[4]Analítico!$B:$B,0)-1,3)),104423)</f>
        <v>#VALUE!</v>
      </c>
      <c r="B7835" s="47" t="s">
        <v>19312</v>
      </c>
      <c r="C7835" s="46" t="s">
        <v>1</v>
      </c>
      <c r="D7835" s="48">
        <v>16.760000000000002</v>
      </c>
    </row>
    <row r="7836" spans="1:4" x14ac:dyDescent="0.25">
      <c r="A7836" s="46" t="e">
        <f ca="1">HYPERLINK("#"&amp;CELL("address",OFFSET([4]Analítico!$B$1,MATCH(105826,[4]Analítico!$B:$B,0)-1,3)),105826)</f>
        <v>#VALUE!</v>
      </c>
      <c r="B7836" s="47" t="s">
        <v>19313</v>
      </c>
      <c r="C7836" s="46" t="s">
        <v>1</v>
      </c>
      <c r="D7836" s="48">
        <v>19.41</v>
      </c>
    </row>
    <row r="7837" spans="1:4" x14ac:dyDescent="0.25">
      <c r="A7837" s="46" t="e">
        <f ca="1">HYPERLINK("#"&amp;CELL("address",OFFSET([4]Analítico!$B$1,MATCH(105827,[4]Analítico!$B:$B,0)-1,3)),105827)</f>
        <v>#VALUE!</v>
      </c>
      <c r="B7837" s="47" t="s">
        <v>19314</v>
      </c>
      <c r="C7837" s="46" t="s">
        <v>1</v>
      </c>
      <c r="D7837" s="48">
        <v>12.97</v>
      </c>
    </row>
    <row r="7838" spans="1:4" x14ac:dyDescent="0.25">
      <c r="A7838" s="46" t="e">
        <f ca="1">HYPERLINK("#"&amp;CELL("address",OFFSET([4]Analítico!$B$1,MATCH(104425,[4]Analítico!$B:$B,0)-1,3)),104425)</f>
        <v>#VALUE!</v>
      </c>
      <c r="B7838" s="47" t="s">
        <v>19315</v>
      </c>
      <c r="C7838" s="46" t="s">
        <v>1</v>
      </c>
      <c r="D7838" s="48">
        <v>9.9700000000000006</v>
      </c>
    </row>
    <row r="7839" spans="1:4" x14ac:dyDescent="0.25">
      <c r="A7839" s="46" t="e">
        <f ca="1">HYPERLINK("#"&amp;CELL("address",OFFSET([4]Analítico!$B$1,MATCH(105828,[4]Analítico!$B:$B,0)-1,3)),105828)</f>
        <v>#VALUE!</v>
      </c>
      <c r="B7839" s="47" t="s">
        <v>19316</v>
      </c>
      <c r="C7839" s="46" t="s">
        <v>1</v>
      </c>
      <c r="D7839" s="48">
        <v>12.62</v>
      </c>
    </row>
    <row r="7840" spans="1:4" x14ac:dyDescent="0.25">
      <c r="A7840" s="46" t="e">
        <f ca="1">HYPERLINK("#"&amp;CELL("address",OFFSET([4]Analítico!$B$1,MATCH(105829,[4]Analítico!$B:$B,0)-1,3)),105829)</f>
        <v>#VALUE!</v>
      </c>
      <c r="B7840" s="47" t="s">
        <v>19317</v>
      </c>
      <c r="C7840" s="46" t="s">
        <v>1</v>
      </c>
      <c r="D7840" s="48">
        <v>6.18</v>
      </c>
    </row>
    <row r="7841" spans="1:4" x14ac:dyDescent="0.25">
      <c r="A7841" s="46" t="e">
        <f ca="1">HYPERLINK("#"&amp;CELL("address",OFFSET([4]Analítico!$B$1,MATCH(91525,[4]Analítico!$B:$B,0)-1,3)),91525)</f>
        <v>#VALUE!</v>
      </c>
      <c r="B7841" s="47" t="s">
        <v>19318</v>
      </c>
      <c r="C7841" s="46" t="s">
        <v>1</v>
      </c>
      <c r="D7841" s="48">
        <v>8.5399999999999991</v>
      </c>
    </row>
    <row r="7842" spans="1:4" x14ac:dyDescent="0.25">
      <c r="A7842" s="46" t="e">
        <f ca="1">HYPERLINK("#"&amp;CELL("address",OFFSET([4]Analítico!$B$1,MATCH(105818,[4]Analítico!$B:$B,0)-1,3)),105818)</f>
        <v>#VALUE!</v>
      </c>
      <c r="B7842" s="47" t="s">
        <v>19319</v>
      </c>
      <c r="C7842" s="46" t="s">
        <v>1</v>
      </c>
      <c r="D7842" s="48">
        <v>12.93</v>
      </c>
    </row>
    <row r="7843" spans="1:4" x14ac:dyDescent="0.25">
      <c r="A7843" s="46" t="e">
        <f ca="1">HYPERLINK("#"&amp;CELL("address",OFFSET([4]Analítico!$B$1,MATCH(105819,[4]Analítico!$B:$B,0)-1,3)),105819)</f>
        <v>#VALUE!</v>
      </c>
      <c r="B7843" s="47" t="s">
        <v>19320</v>
      </c>
      <c r="C7843" s="46" t="s">
        <v>1</v>
      </c>
      <c r="D7843" s="48">
        <v>6.54</v>
      </c>
    </row>
    <row r="7844" spans="1:4" x14ac:dyDescent="0.25">
      <c r="A7844" s="46" t="e">
        <f ca="1">HYPERLINK("#"&amp;CELL("address",OFFSET([4]Analítico!$B$1,MATCH(104414,[4]Analítico!$B:$B,0)-1,3)),104414)</f>
        <v>#VALUE!</v>
      </c>
      <c r="B7844" s="47" t="s">
        <v>19321</v>
      </c>
      <c r="C7844" s="46" t="s">
        <v>1</v>
      </c>
      <c r="D7844" s="48">
        <v>7.48</v>
      </c>
    </row>
    <row r="7845" spans="1:4" x14ac:dyDescent="0.25">
      <c r="A7845" s="46" t="e">
        <f ca="1">HYPERLINK("#"&amp;CELL("address",OFFSET([4]Analítico!$B$1,MATCH(105816,[4]Analítico!$B:$B,0)-1,3)),105816)</f>
        <v>#VALUE!</v>
      </c>
      <c r="B7845" s="47" t="s">
        <v>19322</v>
      </c>
      <c r="C7845" s="46" t="s">
        <v>1</v>
      </c>
      <c r="D7845" s="48">
        <v>11.87</v>
      </c>
    </row>
    <row r="7846" spans="1:4" x14ac:dyDescent="0.25">
      <c r="A7846" s="46" t="e">
        <f ca="1">HYPERLINK("#"&amp;CELL("address",OFFSET([4]Analítico!$B$1,MATCH(105817,[4]Analítico!$B:$B,0)-1,3)),105817)</f>
        <v>#VALUE!</v>
      </c>
      <c r="B7846" s="47" t="s">
        <v>19323</v>
      </c>
      <c r="C7846" s="46" t="s">
        <v>1</v>
      </c>
      <c r="D7846" s="48">
        <v>5.48</v>
      </c>
    </row>
    <row r="7847" spans="1:4" x14ac:dyDescent="0.25">
      <c r="A7847" s="46" t="e">
        <f ca="1">HYPERLINK("#"&amp;CELL("address",OFFSET([4]Analítico!$B$1,MATCH(104415,[4]Analítico!$B:$B,0)-1,3)),104415)</f>
        <v>#VALUE!</v>
      </c>
      <c r="B7847" s="47" t="s">
        <v>19324</v>
      </c>
      <c r="C7847" s="46" t="s">
        <v>1</v>
      </c>
      <c r="D7847" s="48">
        <v>14.11</v>
      </c>
    </row>
    <row r="7848" spans="1:4" x14ac:dyDescent="0.25">
      <c r="A7848" s="46" t="e">
        <f ca="1">HYPERLINK("#"&amp;CELL("address",OFFSET([4]Analítico!$B$1,MATCH(105820,[4]Analítico!$B:$B,0)-1,3)),105820)</f>
        <v>#VALUE!</v>
      </c>
      <c r="B7848" s="47" t="s">
        <v>19325</v>
      </c>
      <c r="C7848" s="46" t="s">
        <v>1</v>
      </c>
      <c r="D7848" s="48">
        <v>18.5</v>
      </c>
    </row>
    <row r="7849" spans="1:4" x14ac:dyDescent="0.25">
      <c r="A7849" s="46" t="e">
        <f ca="1">HYPERLINK("#"&amp;CELL("address",OFFSET([4]Analítico!$B$1,MATCH(105821,[4]Analítico!$B:$B,0)-1,3)),105821)</f>
        <v>#VALUE!</v>
      </c>
      <c r="B7849" s="47" t="s">
        <v>19326</v>
      </c>
      <c r="C7849" s="46" t="s">
        <v>1</v>
      </c>
      <c r="D7849" s="48">
        <v>12.11</v>
      </c>
    </row>
    <row r="7850" spans="1:4" x14ac:dyDescent="0.25">
      <c r="A7850" s="46" t="e">
        <f ca="1">HYPERLINK("#"&amp;CELL("address",OFFSET([4]Analítico!$B$1,MATCH(104418,[4]Analítico!$B:$B,0)-1,3)),104418)</f>
        <v>#VALUE!</v>
      </c>
      <c r="B7850" s="47" t="s">
        <v>19327</v>
      </c>
      <c r="C7850" s="46" t="s">
        <v>1</v>
      </c>
      <c r="D7850" s="48">
        <v>3.37</v>
      </c>
    </row>
    <row r="7851" spans="1:4" x14ac:dyDescent="0.25">
      <c r="A7851" s="46" t="e">
        <f ca="1">HYPERLINK("#"&amp;CELL("address",OFFSET([4]Analítico!$B$1,MATCH(91515,[4]Analítico!$B:$B,0)-1,3)),91515)</f>
        <v>#VALUE!</v>
      </c>
      <c r="B7851" s="47" t="s">
        <v>19328</v>
      </c>
      <c r="C7851" s="46" t="s">
        <v>1</v>
      </c>
      <c r="D7851" s="48">
        <v>6.19</v>
      </c>
    </row>
    <row r="7852" spans="1:4" x14ac:dyDescent="0.25">
      <c r="A7852" s="46" t="e">
        <f ca="1">HYPERLINK("#"&amp;CELL("address",OFFSET([4]Analítico!$B$1,MATCH(104419,[4]Analítico!$B:$B,0)-1,3)),104419)</f>
        <v>#VALUE!</v>
      </c>
      <c r="B7852" s="47" t="s">
        <v>19329</v>
      </c>
      <c r="C7852" s="46" t="s">
        <v>1</v>
      </c>
      <c r="D7852" s="48">
        <v>5.36</v>
      </c>
    </row>
    <row r="7853" spans="1:4" x14ac:dyDescent="0.25">
      <c r="A7853" s="46" t="e">
        <f ca="1">HYPERLINK("#"&amp;CELL("address",OFFSET([4]Analítico!$B$1,MATCH(91519,[4]Analítico!$B:$B,0)-1,3)),91519)</f>
        <v>#VALUE!</v>
      </c>
      <c r="B7853" s="47" t="s">
        <v>19330</v>
      </c>
      <c r="C7853" s="46" t="s">
        <v>1</v>
      </c>
      <c r="D7853" s="48">
        <v>2.57</v>
      </c>
    </row>
    <row r="7854" spans="1:4" x14ac:dyDescent="0.25">
      <c r="A7854" s="46" t="e">
        <f ca="1">HYPERLINK("#"&amp;CELL("address",OFFSET([4]Analítico!$B$1,MATCH(91520,[4]Analítico!$B:$B,0)-1,3)),91520)</f>
        <v>#VALUE!</v>
      </c>
      <c r="B7854" s="47" t="s">
        <v>19331</v>
      </c>
      <c r="C7854" s="46" t="s">
        <v>1</v>
      </c>
      <c r="D7854" s="48">
        <v>2.6</v>
      </c>
    </row>
    <row r="7855" spans="1:4" x14ac:dyDescent="0.25">
      <c r="A7855" s="46" t="e">
        <f ca="1">HYPERLINK("#"&amp;CELL("address",OFFSET([4]Analítico!$B$1,MATCH(104416,[4]Analítico!$B:$B,0)-1,3)),104416)</f>
        <v>#VALUE!</v>
      </c>
      <c r="B7855" s="47" t="s">
        <v>19332</v>
      </c>
      <c r="C7855" s="46" t="s">
        <v>1</v>
      </c>
      <c r="D7855" s="48">
        <v>2.15</v>
      </c>
    </row>
    <row r="7856" spans="1:4" x14ac:dyDescent="0.25">
      <c r="A7856" s="46" t="e">
        <f ca="1">HYPERLINK("#"&amp;CELL("address",OFFSET([4]Analítico!$B$1,MATCH(104417,[4]Analítico!$B:$B,0)-1,3)),104417)</f>
        <v>#VALUE!</v>
      </c>
      <c r="B7856" s="47" t="s">
        <v>19333</v>
      </c>
      <c r="C7856" s="46" t="s">
        <v>1</v>
      </c>
      <c r="D7856" s="48">
        <v>4.87</v>
      </c>
    </row>
    <row r="7857" spans="1:4" x14ac:dyDescent="0.25">
      <c r="A7857" s="46" t="e">
        <f ca="1">HYPERLINK("#"&amp;CELL("address",OFFSET([4]Analítico!$B$1,MATCH(91522,[4]Analítico!$B:$B,0)-1,3)),91522)</f>
        <v>#VALUE!</v>
      </c>
      <c r="B7857" s="47" t="s">
        <v>19334</v>
      </c>
      <c r="C7857" s="46" t="s">
        <v>1</v>
      </c>
      <c r="D7857" s="48">
        <v>4.38</v>
      </c>
    </row>
    <row r="7858" spans="1:4" x14ac:dyDescent="0.25">
      <c r="A7858" s="46" t="e">
        <f ca="1">HYPERLINK("#"&amp;CELL("address",OFFSET([4]Analítico!$B$1,MATCH(104412,[4]Analítico!$B:$B,0)-1,3)),104412)</f>
        <v>#VALUE!</v>
      </c>
      <c r="B7858" s="47" t="s">
        <v>19335</v>
      </c>
      <c r="C7858" s="46" t="s">
        <v>1</v>
      </c>
      <c r="D7858" s="48">
        <v>3.93</v>
      </c>
    </row>
    <row r="7859" spans="1:4" x14ac:dyDescent="0.25">
      <c r="A7859" s="46" t="e">
        <f ca="1">HYPERLINK("#"&amp;CELL("address",OFFSET([4]Analítico!$B$1,MATCH(104413,[4]Analítico!$B:$B,0)-1,3)),104413)</f>
        <v>#VALUE!</v>
      </c>
      <c r="B7859" s="47" t="s">
        <v>19336</v>
      </c>
      <c r="C7859" s="46" t="s">
        <v>1</v>
      </c>
      <c r="D7859" s="48">
        <v>6.69</v>
      </c>
    </row>
    <row r="7860" spans="1:4" x14ac:dyDescent="0.25">
      <c r="A7860" s="46" t="e">
        <f ca="1">HYPERLINK("#"&amp;CELL("address",OFFSET([4]Analítico!$B$1,MATCH(102569,[4]Analítico!$B:$B,0)-1,3)),102569)</f>
        <v>#VALUE!</v>
      </c>
      <c r="B7860" s="47" t="s">
        <v>19337</v>
      </c>
      <c r="C7860" s="46" t="s">
        <v>1</v>
      </c>
      <c r="D7860" s="48">
        <v>0</v>
      </c>
    </row>
    <row r="7861" spans="1:4" x14ac:dyDescent="0.25">
      <c r="A7861" s="46" t="e">
        <f ca="1">HYPERLINK("#"&amp;CELL("address",OFFSET([4]Analítico!$B$1,MATCH(102574,[4]Analítico!$B:$B,0)-1,3)),102574)</f>
        <v>#VALUE!</v>
      </c>
      <c r="B7861" s="47" t="s">
        <v>19338</v>
      </c>
      <c r="C7861" s="46" t="s">
        <v>1</v>
      </c>
      <c r="D7861" s="48">
        <v>0</v>
      </c>
    </row>
    <row r="7862" spans="1:4" x14ac:dyDescent="0.25">
      <c r="A7862" s="46" t="e">
        <f ca="1">HYPERLINK("#"&amp;CELL("address",OFFSET([4]Analítico!$B$1,MATCH(102573,[4]Analítico!$B:$B,0)-1,3)),102573)</f>
        <v>#VALUE!</v>
      </c>
      <c r="B7862" s="47" t="s">
        <v>19339</v>
      </c>
      <c r="C7862" s="46" t="s">
        <v>1</v>
      </c>
      <c r="D7862" s="48">
        <v>0</v>
      </c>
    </row>
    <row r="7863" spans="1:4" x14ac:dyDescent="0.25">
      <c r="A7863" s="46" t="e">
        <f ca="1">HYPERLINK("#"&amp;CELL("address",OFFSET([4]Analítico!$B$1,MATCH(102577,[4]Analítico!$B:$B,0)-1,3)),102577)</f>
        <v>#VALUE!</v>
      </c>
      <c r="B7863" s="47" t="s">
        <v>19340</v>
      </c>
      <c r="C7863" s="46" t="s">
        <v>1</v>
      </c>
      <c r="D7863" s="48">
        <v>0</v>
      </c>
    </row>
    <row r="7864" spans="1:4" x14ac:dyDescent="0.25">
      <c r="A7864" s="46" t="e">
        <f ca="1">HYPERLINK("#"&amp;CELL("address",OFFSET([4]Analítico!$B$1,MATCH(102576,[4]Analítico!$B:$B,0)-1,3)),102576)</f>
        <v>#VALUE!</v>
      </c>
      <c r="B7864" s="47" t="s">
        <v>19341</v>
      </c>
      <c r="C7864" s="46" t="s">
        <v>1</v>
      </c>
      <c r="D7864" s="48">
        <v>0</v>
      </c>
    </row>
    <row r="7865" spans="1:4" x14ac:dyDescent="0.25">
      <c r="A7865" s="46" t="e">
        <f ca="1">HYPERLINK("#"&amp;CELL("address",OFFSET([4]Analítico!$B$1,MATCH(103083,[4]Analítico!$B:$B,0)-1,3)),103083)</f>
        <v>#VALUE!</v>
      </c>
      <c r="B7865" s="47" t="s">
        <v>19342</v>
      </c>
      <c r="C7865" s="46" t="s">
        <v>1</v>
      </c>
      <c r="D7865" s="48">
        <v>0</v>
      </c>
    </row>
    <row r="7866" spans="1:4" x14ac:dyDescent="0.25">
      <c r="A7866" s="46" t="e">
        <f ca="1">HYPERLINK("#"&amp;CELL("address",OFFSET([4]Analítico!$B$1,MATCH(103081,[4]Analítico!$B:$B,0)-1,3)),103081)</f>
        <v>#VALUE!</v>
      </c>
      <c r="B7866" s="47" t="s">
        <v>19343</v>
      </c>
      <c r="C7866" s="46" t="s">
        <v>1</v>
      </c>
      <c r="D7866" s="48">
        <v>0</v>
      </c>
    </row>
    <row r="7867" spans="1:4" x14ac:dyDescent="0.25">
      <c r="A7867" s="46" t="e">
        <f ca="1">HYPERLINK("#"&amp;CELL("address",OFFSET([4]Analítico!$B$1,MATCH(103082,[4]Analítico!$B:$B,0)-1,3)),103082)</f>
        <v>#VALUE!</v>
      </c>
      <c r="B7867" s="47" t="s">
        <v>19344</v>
      </c>
      <c r="C7867" s="46" t="s">
        <v>1</v>
      </c>
      <c r="D7867" s="48">
        <v>0</v>
      </c>
    </row>
    <row r="7868" spans="1:4" x14ac:dyDescent="0.25">
      <c r="A7868" s="46" t="e">
        <f ca="1">HYPERLINK("#"&amp;CELL("address",OFFSET([4]Analítico!$B$1,MATCH(103086,[4]Analítico!$B:$B,0)-1,3)),103086)</f>
        <v>#VALUE!</v>
      </c>
      <c r="B7868" s="47" t="s">
        <v>19345</v>
      </c>
      <c r="C7868" s="46" t="s">
        <v>1</v>
      </c>
      <c r="D7868" s="48">
        <v>0</v>
      </c>
    </row>
    <row r="7869" spans="1:4" x14ac:dyDescent="0.25">
      <c r="A7869" s="46" t="e">
        <f ca="1">HYPERLINK("#"&amp;CELL("address",OFFSET([4]Analítico!$B$1,MATCH(103085,[4]Analítico!$B:$B,0)-1,3)),103085)</f>
        <v>#VALUE!</v>
      </c>
      <c r="B7869" s="47" t="s">
        <v>19346</v>
      </c>
      <c r="C7869" s="46" t="s">
        <v>1</v>
      </c>
      <c r="D7869" s="48">
        <v>0</v>
      </c>
    </row>
    <row r="7870" spans="1:4" x14ac:dyDescent="0.25">
      <c r="A7870" s="46" t="e">
        <f ca="1">HYPERLINK("#"&amp;CELL("address",OFFSET([4]Analítico!$B$1,MATCH(104726,[4]Analítico!$B:$B,0)-1,3)),104726)</f>
        <v>#VALUE!</v>
      </c>
      <c r="B7870" s="47" t="s">
        <v>19347</v>
      </c>
      <c r="C7870" s="46" t="s">
        <v>1</v>
      </c>
      <c r="D7870" s="48">
        <v>0</v>
      </c>
    </row>
    <row r="7871" spans="1:4" x14ac:dyDescent="0.25">
      <c r="A7871" s="46" t="e">
        <f ca="1">HYPERLINK("#"&amp;CELL("address",OFFSET([4]Analítico!$B$1,MATCH(104725,[4]Analítico!$B:$B,0)-1,3)),104725)</f>
        <v>#VALUE!</v>
      </c>
      <c r="B7871" s="47" t="s">
        <v>19348</v>
      </c>
      <c r="C7871" s="46" t="s">
        <v>1</v>
      </c>
      <c r="D7871" s="48">
        <v>0</v>
      </c>
    </row>
    <row r="7872" spans="1:4" x14ac:dyDescent="0.25">
      <c r="A7872" s="46" t="e">
        <f ca="1">HYPERLINK("#"&amp;CELL("address",OFFSET([4]Analítico!$B$1,MATCH(96374,[4]Analítico!$B:$B,0)-1,3)),96374)</f>
        <v>#VALUE!</v>
      </c>
      <c r="B7872" s="47" t="s">
        <v>19349</v>
      </c>
      <c r="C7872" s="46" t="s">
        <v>161</v>
      </c>
      <c r="D7872" s="48">
        <v>36.700000000000003</v>
      </c>
    </row>
    <row r="7873" spans="1:4" x14ac:dyDescent="0.25">
      <c r="A7873" s="46" t="e">
        <f ca="1">HYPERLINK("#"&amp;CELL("address",OFFSET([4]Analítico!$B$1,MATCH(96373,[4]Analítico!$B:$B,0)-1,3)),96373)</f>
        <v>#VALUE!</v>
      </c>
      <c r="B7873" s="47" t="s">
        <v>19350</v>
      </c>
      <c r="C7873" s="46" t="s">
        <v>161</v>
      </c>
      <c r="D7873" s="48">
        <v>10.87</v>
      </c>
    </row>
    <row r="7874" spans="1:4" x14ac:dyDescent="0.25">
      <c r="A7874" s="46" t="e">
        <f ca="1">HYPERLINK("#"&amp;CELL("address",OFFSET([4]Analítico!$B$1,MATCH(96368,[4]Analítico!$B:$B,0)-1,3)),96368)</f>
        <v>#VALUE!</v>
      </c>
      <c r="B7874" s="47" t="s">
        <v>19351</v>
      </c>
      <c r="C7874" s="46" t="s">
        <v>1</v>
      </c>
      <c r="D7874" s="48">
        <v>173.87</v>
      </c>
    </row>
    <row r="7875" spans="1:4" x14ac:dyDescent="0.25">
      <c r="A7875" s="46" t="e">
        <f ca="1">HYPERLINK("#"&amp;CELL("address",OFFSET([4]Analítico!$B$1,MATCH(96364,[4]Analítico!$B:$B,0)-1,3)),96364)</f>
        <v>#VALUE!</v>
      </c>
      <c r="B7875" s="47" t="s">
        <v>19352</v>
      </c>
      <c r="C7875" s="46" t="s">
        <v>1</v>
      </c>
      <c r="D7875" s="48">
        <v>146.71</v>
      </c>
    </row>
    <row r="7876" spans="1:4" x14ac:dyDescent="0.25">
      <c r="A7876" s="46" t="e">
        <f ca="1">HYPERLINK("#"&amp;CELL("address",OFFSET([4]Analítico!$B$1,MATCH(96369,[4]Analítico!$B:$B,0)-1,3)),96369)</f>
        <v>#VALUE!</v>
      </c>
      <c r="B7876" s="47" t="s">
        <v>19353</v>
      </c>
      <c r="C7876" s="46" t="s">
        <v>1</v>
      </c>
      <c r="D7876" s="48">
        <v>195.78</v>
      </c>
    </row>
    <row r="7877" spans="1:4" x14ac:dyDescent="0.25">
      <c r="A7877" s="46" t="e">
        <f ca="1">HYPERLINK("#"&amp;CELL("address",OFFSET([4]Analítico!$B$1,MATCH(104723,[4]Analítico!$B:$B,0)-1,3)),104723)</f>
        <v>#VALUE!</v>
      </c>
      <c r="B7877" s="47" t="s">
        <v>19354</v>
      </c>
      <c r="C7877" s="46" t="s">
        <v>1</v>
      </c>
      <c r="D7877" s="48">
        <v>235.17</v>
      </c>
    </row>
    <row r="7878" spans="1:4" x14ac:dyDescent="0.25">
      <c r="A7878" s="46" t="e">
        <f ca="1">HYPERLINK("#"&amp;CELL("address",OFFSET([4]Analítico!$B$1,MATCH(96367,[4]Analítico!$B:$B,0)-1,3)),96367)</f>
        <v>#VALUE!</v>
      </c>
      <c r="B7878" s="47" t="s">
        <v>19355</v>
      </c>
      <c r="C7878" s="46" t="s">
        <v>1</v>
      </c>
      <c r="D7878" s="48">
        <v>160.38999999999999</v>
      </c>
    </row>
    <row r="7879" spans="1:4" x14ac:dyDescent="0.25">
      <c r="A7879" s="46" t="e">
        <f ca="1">HYPERLINK("#"&amp;CELL("address",OFFSET([4]Analítico!$B$1,MATCH(104722,[4]Analítico!$B:$B,0)-1,3)),104722)</f>
        <v>#VALUE!</v>
      </c>
      <c r="B7879" s="47" t="s">
        <v>19356</v>
      </c>
      <c r="C7879" s="46" t="s">
        <v>1</v>
      </c>
      <c r="D7879" s="48">
        <v>183.74</v>
      </c>
    </row>
    <row r="7880" spans="1:4" x14ac:dyDescent="0.25">
      <c r="A7880" s="46" t="e">
        <f ca="1">HYPERLINK("#"&amp;CELL("address",OFFSET([4]Analítico!$B$1,MATCH(96366,[4]Analítico!$B:$B,0)-1,3)),96366)</f>
        <v>#VALUE!</v>
      </c>
      <c r="B7880" s="47" t="s">
        <v>19357</v>
      </c>
      <c r="C7880" s="46" t="s">
        <v>1</v>
      </c>
      <c r="D7880" s="48">
        <v>147.82</v>
      </c>
    </row>
    <row r="7881" spans="1:4" x14ac:dyDescent="0.25">
      <c r="A7881" s="46" t="e">
        <f ca="1">HYPERLINK("#"&amp;CELL("address",OFFSET([4]Analítico!$B$1,MATCH(96361,[4]Analítico!$B:$B,0)-1,3)),96361)</f>
        <v>#VALUE!</v>
      </c>
      <c r="B7881" s="47" t="s">
        <v>19358</v>
      </c>
      <c r="C7881" s="46" t="s">
        <v>1</v>
      </c>
      <c r="D7881" s="48">
        <v>139.91</v>
      </c>
    </row>
    <row r="7882" spans="1:4" x14ac:dyDescent="0.25">
      <c r="A7882" s="46" t="e">
        <f ca="1">HYPERLINK("#"&amp;CELL("address",OFFSET([4]Analítico!$B$1,MATCH(104719,[4]Analítico!$B:$B,0)-1,3)),104719)</f>
        <v>#VALUE!</v>
      </c>
      <c r="B7882" s="47" t="s">
        <v>19359</v>
      </c>
      <c r="C7882" s="46" t="s">
        <v>1</v>
      </c>
      <c r="D7882" s="48">
        <v>176.05</v>
      </c>
    </row>
    <row r="7883" spans="1:4" x14ac:dyDescent="0.25">
      <c r="A7883" s="46" t="e">
        <f ca="1">HYPERLINK("#"&amp;CELL("address",OFFSET([4]Analítico!$B$1,MATCH(96360,[4]Analítico!$B:$B,0)-1,3)),96360)</f>
        <v>#VALUE!</v>
      </c>
      <c r="B7883" s="47" t="s">
        <v>19360</v>
      </c>
      <c r="C7883" s="46" t="s">
        <v>1</v>
      </c>
      <c r="D7883" s="48">
        <v>119.61</v>
      </c>
    </row>
    <row r="7884" spans="1:4" x14ac:dyDescent="0.25">
      <c r="A7884" s="46" t="e">
        <f ca="1">HYPERLINK("#"&amp;CELL("address",OFFSET([4]Analítico!$B$1,MATCH(96359,[4]Analítico!$B:$B,0)-1,3)),96359)</f>
        <v>#VALUE!</v>
      </c>
      <c r="B7884" s="47" t="s">
        <v>19361</v>
      </c>
      <c r="C7884" s="46" t="s">
        <v>1</v>
      </c>
      <c r="D7884" s="48">
        <v>104.55</v>
      </c>
    </row>
    <row r="7885" spans="1:4" x14ac:dyDescent="0.25">
      <c r="A7885" s="46" t="e">
        <f ca="1">HYPERLINK("#"&amp;CELL("address",OFFSET([4]Analítico!$B$1,MATCH(104718,[4]Analítico!$B:$B,0)-1,3)),104718)</f>
        <v>#VALUE!</v>
      </c>
      <c r="B7885" s="47" t="s">
        <v>19362</v>
      </c>
      <c r="C7885" s="46" t="s">
        <v>1</v>
      </c>
      <c r="D7885" s="48">
        <v>124.63</v>
      </c>
    </row>
    <row r="7886" spans="1:4" x14ac:dyDescent="0.25">
      <c r="A7886" s="46" t="e">
        <f ca="1">HYPERLINK("#"&amp;CELL("address",OFFSET([4]Analítico!$B$1,MATCH(96358,[4]Analítico!$B:$B,0)-1,3)),96358)</f>
        <v>#VALUE!</v>
      </c>
      <c r="B7886" s="47" t="s">
        <v>19363</v>
      </c>
      <c r="C7886" s="46" t="s">
        <v>1</v>
      </c>
      <c r="D7886" s="48">
        <v>93.6</v>
      </c>
    </row>
    <row r="7887" spans="1:4" x14ac:dyDescent="0.25">
      <c r="A7887" s="46" t="e">
        <f ca="1">HYPERLINK("#"&amp;CELL("address",OFFSET([4]Analítico!$B$1,MATCH(96371,[4]Analítico!$B:$B,0)-1,3)),96371)</f>
        <v>#VALUE!</v>
      </c>
      <c r="B7887" s="47" t="s">
        <v>19364</v>
      </c>
      <c r="C7887" s="46" t="s">
        <v>1</v>
      </c>
      <c r="D7887" s="48">
        <v>71.55</v>
      </c>
    </row>
    <row r="7888" spans="1:4" x14ac:dyDescent="0.25">
      <c r="A7888" s="46" t="e">
        <f ca="1">HYPERLINK("#"&amp;CELL("address",OFFSET([4]Analítico!$B$1,MATCH(104724,[4]Analítico!$B:$B,0)-1,3)),104724)</f>
        <v>#VALUE!</v>
      </c>
      <c r="B7888" s="47" t="s">
        <v>19365</v>
      </c>
      <c r="C7888" s="46" t="s">
        <v>1</v>
      </c>
      <c r="D7888" s="48">
        <v>90.01</v>
      </c>
    </row>
    <row r="7889" spans="1:4" x14ac:dyDescent="0.25">
      <c r="A7889" s="46" t="e">
        <f ca="1">HYPERLINK("#"&amp;CELL("address",OFFSET([4]Analítico!$B$1,MATCH(96370,[4]Analítico!$B:$B,0)-1,3)),96370)</f>
        <v>#VALUE!</v>
      </c>
      <c r="B7889" s="47" t="s">
        <v>19366</v>
      </c>
      <c r="C7889" s="46" t="s">
        <v>1</v>
      </c>
      <c r="D7889" s="48">
        <v>61.45</v>
      </c>
    </row>
    <row r="7890" spans="1:4" x14ac:dyDescent="0.25">
      <c r="A7890" s="46" t="e">
        <f ca="1">HYPERLINK("#"&amp;CELL("address",OFFSET([4]Analítico!$B$1,MATCH(96365,[4]Analítico!$B:$B,0)-1,3)),96365)</f>
        <v>#VALUE!</v>
      </c>
      <c r="B7890" s="47" t="s">
        <v>19367</v>
      </c>
      <c r="C7890" s="46" t="s">
        <v>1</v>
      </c>
      <c r="D7890" s="48">
        <v>167.85</v>
      </c>
    </row>
    <row r="7891" spans="1:4" x14ac:dyDescent="0.25">
      <c r="A7891" s="46" t="e">
        <f ca="1">HYPERLINK("#"&amp;CELL("address",OFFSET([4]Analítico!$B$1,MATCH(104721,[4]Analítico!$B:$B,0)-1,3)),104721)</f>
        <v>#VALUE!</v>
      </c>
      <c r="B7891" s="47" t="s">
        <v>19368</v>
      </c>
      <c r="C7891" s="46" t="s">
        <v>1</v>
      </c>
      <c r="D7891" s="48">
        <v>205.6</v>
      </c>
    </row>
    <row r="7892" spans="1:4" x14ac:dyDescent="0.25">
      <c r="A7892" s="46" t="e">
        <f ca="1">HYPERLINK("#"&amp;CELL("address",OFFSET([4]Analítico!$B$1,MATCH(96363,[4]Analítico!$B:$B,0)-1,3)),96363)</f>
        <v>#VALUE!</v>
      </c>
      <c r="B7892" s="47" t="s">
        <v>19369</v>
      </c>
      <c r="C7892" s="46" t="s">
        <v>1</v>
      </c>
      <c r="D7892" s="48">
        <v>132.46</v>
      </c>
    </row>
    <row r="7893" spans="1:4" x14ac:dyDescent="0.25">
      <c r="A7893" s="46" t="e">
        <f ca="1">HYPERLINK("#"&amp;CELL("address",OFFSET([4]Analítico!$B$1,MATCH(104720,[4]Analítico!$B:$B,0)-1,3)),104720)</f>
        <v>#VALUE!</v>
      </c>
      <c r="B7893" s="47" t="s">
        <v>19370</v>
      </c>
      <c r="C7893" s="46" t="s">
        <v>1</v>
      </c>
      <c r="D7893" s="48">
        <v>154.16999999999999</v>
      </c>
    </row>
    <row r="7894" spans="1:4" x14ac:dyDescent="0.25">
      <c r="A7894" s="46" t="e">
        <f ca="1">HYPERLINK("#"&amp;CELL("address",OFFSET([4]Analítico!$B$1,MATCH(96362,[4]Analítico!$B:$B,0)-1,3)),96362)</f>
        <v>#VALUE!</v>
      </c>
      <c r="B7894" s="47" t="s">
        <v>19371</v>
      </c>
      <c r="C7894" s="46" t="s">
        <v>1</v>
      </c>
      <c r="D7894" s="48">
        <v>120.7</v>
      </c>
    </row>
    <row r="7895" spans="1:4" x14ac:dyDescent="0.25">
      <c r="A7895" s="46" t="e">
        <f ca="1">HYPERLINK("#"&amp;CELL("address",OFFSET([4]Analítico!$B$1,MATCH(103191,[4]Analítico!$B:$B,0)-1,3)),103191)</f>
        <v>#VALUE!</v>
      </c>
      <c r="B7895" s="47" t="s">
        <v>19372</v>
      </c>
      <c r="C7895" s="46" t="s">
        <v>0</v>
      </c>
      <c r="D7895" s="48">
        <v>2400.66</v>
      </c>
    </row>
    <row r="7896" spans="1:4" x14ac:dyDescent="0.25">
      <c r="A7896" s="46" t="e">
        <f ca="1">HYPERLINK("#"&amp;CELL("address",OFFSET([4]Analítico!$B$1,MATCH(103206,[4]Analítico!$B:$B,0)-1,3)),103206)</f>
        <v>#VALUE!</v>
      </c>
      <c r="B7896" s="47" t="s">
        <v>19373</v>
      </c>
      <c r="C7896" s="46" t="s">
        <v>0</v>
      </c>
      <c r="D7896" s="48">
        <v>2424.9299999999998</v>
      </c>
    </row>
    <row r="7897" spans="1:4" x14ac:dyDescent="0.25">
      <c r="A7897" s="46" t="e">
        <f ca="1">HYPERLINK("#"&amp;CELL("address",OFFSET([4]Analítico!$B$1,MATCH(103211,[4]Analítico!$B:$B,0)-1,3)),103211)</f>
        <v>#VALUE!</v>
      </c>
      <c r="B7897" s="47" t="s">
        <v>19374</v>
      </c>
      <c r="C7897" s="46" t="s">
        <v>0</v>
      </c>
      <c r="D7897" s="48">
        <v>0</v>
      </c>
    </row>
    <row r="7898" spans="1:4" x14ac:dyDescent="0.25">
      <c r="A7898" s="46" t="e">
        <f ca="1">HYPERLINK("#"&amp;CELL("address",OFFSET([4]Analítico!$B$1,MATCH(103196,[4]Analítico!$B:$B,0)-1,3)),103196)</f>
        <v>#VALUE!</v>
      </c>
      <c r="B7898" s="47" t="s">
        <v>19375</v>
      </c>
      <c r="C7898" s="46" t="s">
        <v>0</v>
      </c>
      <c r="D7898" s="48">
        <v>0</v>
      </c>
    </row>
    <row r="7899" spans="1:4" x14ac:dyDescent="0.25">
      <c r="A7899" s="46" t="e">
        <f ca="1">HYPERLINK("#"&amp;CELL("address",OFFSET([4]Analítico!$B$1,MATCH(103212,[4]Analítico!$B:$B,0)-1,3)),103212)</f>
        <v>#VALUE!</v>
      </c>
      <c r="B7899" s="47" t="s">
        <v>19376</v>
      </c>
      <c r="C7899" s="46" t="s">
        <v>0</v>
      </c>
      <c r="D7899" s="48">
        <v>0</v>
      </c>
    </row>
    <row r="7900" spans="1:4" x14ac:dyDescent="0.25">
      <c r="A7900" s="46" t="e">
        <f ca="1">HYPERLINK("#"&amp;CELL("address",OFFSET([4]Analítico!$B$1,MATCH(103197,[4]Analítico!$B:$B,0)-1,3)),103197)</f>
        <v>#VALUE!</v>
      </c>
      <c r="B7900" s="47" t="s">
        <v>19377</v>
      </c>
      <c r="C7900" s="46" t="s">
        <v>0</v>
      </c>
      <c r="D7900" s="48">
        <v>0</v>
      </c>
    </row>
    <row r="7901" spans="1:4" x14ac:dyDescent="0.25">
      <c r="A7901" s="46" t="e">
        <f ca="1">HYPERLINK("#"&amp;CELL("address",OFFSET([4]Analítico!$B$1,MATCH(103217,[4]Analítico!$B:$B,0)-1,3)),103217)</f>
        <v>#VALUE!</v>
      </c>
      <c r="B7901" s="47" t="s">
        <v>19378</v>
      </c>
      <c r="C7901" s="46" t="s">
        <v>0</v>
      </c>
      <c r="D7901" s="48">
        <v>0</v>
      </c>
    </row>
    <row r="7902" spans="1:4" x14ac:dyDescent="0.25">
      <c r="A7902" s="46" t="e">
        <f ca="1">HYPERLINK("#"&amp;CELL("address",OFFSET([4]Analítico!$B$1,MATCH(103202,[4]Analítico!$B:$B,0)-1,3)),103202)</f>
        <v>#VALUE!</v>
      </c>
      <c r="B7902" s="47" t="s">
        <v>19379</v>
      </c>
      <c r="C7902" s="46" t="s">
        <v>0</v>
      </c>
      <c r="D7902" s="48">
        <v>0</v>
      </c>
    </row>
    <row r="7903" spans="1:4" x14ac:dyDescent="0.25">
      <c r="A7903" s="46" t="e">
        <f ca="1">HYPERLINK("#"&amp;CELL("address",OFFSET([4]Analítico!$B$1,MATCH(103215,[4]Analítico!$B:$B,0)-1,3)),103215)</f>
        <v>#VALUE!</v>
      </c>
      <c r="B7903" s="47" t="s">
        <v>19380</v>
      </c>
      <c r="C7903" s="46" t="s">
        <v>0</v>
      </c>
      <c r="D7903" s="48">
        <v>0</v>
      </c>
    </row>
    <row r="7904" spans="1:4" x14ac:dyDescent="0.25">
      <c r="A7904" s="46" t="e">
        <f ca="1">HYPERLINK("#"&amp;CELL("address",OFFSET([4]Analítico!$B$1,MATCH(103200,[4]Analítico!$B:$B,0)-1,3)),103200)</f>
        <v>#VALUE!</v>
      </c>
      <c r="B7904" s="47" t="s">
        <v>19381</v>
      </c>
      <c r="C7904" s="46" t="s">
        <v>0</v>
      </c>
      <c r="D7904" s="48">
        <v>0</v>
      </c>
    </row>
    <row r="7905" spans="1:4" x14ac:dyDescent="0.25">
      <c r="A7905" s="46" t="e">
        <f ca="1">HYPERLINK("#"&amp;CELL("address",OFFSET([4]Analítico!$B$1,MATCH(103216,[4]Analítico!$B:$B,0)-1,3)),103216)</f>
        <v>#VALUE!</v>
      </c>
      <c r="B7905" s="47" t="s">
        <v>19382</v>
      </c>
      <c r="C7905" s="46" t="s">
        <v>0</v>
      </c>
      <c r="D7905" s="48">
        <v>0</v>
      </c>
    </row>
    <row r="7906" spans="1:4" x14ac:dyDescent="0.25">
      <c r="A7906" s="46" t="e">
        <f ca="1">HYPERLINK("#"&amp;CELL("address",OFFSET([4]Analítico!$B$1,MATCH(103201,[4]Analítico!$B:$B,0)-1,3)),103201)</f>
        <v>#VALUE!</v>
      </c>
      <c r="B7906" s="47" t="s">
        <v>19383</v>
      </c>
      <c r="C7906" s="46" t="s">
        <v>0</v>
      </c>
      <c r="D7906" s="48">
        <v>0</v>
      </c>
    </row>
    <row r="7907" spans="1:4" x14ac:dyDescent="0.25">
      <c r="A7907" s="46" t="e">
        <f ca="1">HYPERLINK("#"&amp;CELL("address",OFFSET([4]Analítico!$B$1,MATCH(103185,[4]Analítico!$B:$B,0)-1,3)),103185)</f>
        <v>#VALUE!</v>
      </c>
      <c r="B7907" s="47" t="s">
        <v>19384</v>
      </c>
      <c r="C7907" s="46" t="s">
        <v>0</v>
      </c>
      <c r="D7907" s="48">
        <v>6197.57</v>
      </c>
    </row>
    <row r="7908" spans="1:4" x14ac:dyDescent="0.25">
      <c r="A7908" s="46" t="e">
        <f ca="1">HYPERLINK("#"&amp;CELL("address",OFFSET([4]Analítico!$B$1,MATCH(103218,[4]Analítico!$B:$B,0)-1,3)),103218)</f>
        <v>#VALUE!</v>
      </c>
      <c r="B7908" s="47" t="s">
        <v>19385</v>
      </c>
      <c r="C7908" s="46" t="s">
        <v>0</v>
      </c>
      <c r="D7908" s="48">
        <v>0</v>
      </c>
    </row>
    <row r="7909" spans="1:4" x14ac:dyDescent="0.25">
      <c r="A7909" s="46" t="e">
        <f ca="1">HYPERLINK("#"&amp;CELL("address",OFFSET([4]Analítico!$B$1,MATCH(103203,[4]Analítico!$B:$B,0)-1,3)),103203)</f>
        <v>#VALUE!</v>
      </c>
      <c r="B7909" s="47" t="s">
        <v>19386</v>
      </c>
      <c r="C7909" s="46" t="s">
        <v>0</v>
      </c>
      <c r="D7909" s="48">
        <v>0</v>
      </c>
    </row>
    <row r="7910" spans="1:4" x14ac:dyDescent="0.25">
      <c r="A7910" s="46" t="e">
        <f ca="1">HYPERLINK("#"&amp;CELL("address",OFFSET([4]Analítico!$B$1,MATCH(103213,[4]Analítico!$B:$B,0)-1,3)),103213)</f>
        <v>#VALUE!</v>
      </c>
      <c r="B7910" s="47" t="s">
        <v>19387</v>
      </c>
      <c r="C7910" s="46" t="s">
        <v>0</v>
      </c>
      <c r="D7910" s="48">
        <v>0</v>
      </c>
    </row>
    <row r="7911" spans="1:4" x14ac:dyDescent="0.25">
      <c r="A7911" s="46" t="e">
        <f ca="1">HYPERLINK("#"&amp;CELL("address",OFFSET([4]Analítico!$B$1,MATCH(103198,[4]Analítico!$B:$B,0)-1,3)),103198)</f>
        <v>#VALUE!</v>
      </c>
      <c r="B7911" s="47" t="s">
        <v>19388</v>
      </c>
      <c r="C7911" s="46" t="s">
        <v>0</v>
      </c>
      <c r="D7911" s="48">
        <v>0</v>
      </c>
    </row>
    <row r="7912" spans="1:4" x14ac:dyDescent="0.25">
      <c r="A7912" s="46" t="e">
        <f ca="1">HYPERLINK("#"&amp;CELL("address",OFFSET([4]Analítico!$B$1,MATCH(103214,[4]Analítico!$B:$B,0)-1,3)),103214)</f>
        <v>#VALUE!</v>
      </c>
      <c r="B7912" s="47" t="s">
        <v>19389</v>
      </c>
      <c r="C7912" s="46" t="s">
        <v>0</v>
      </c>
      <c r="D7912" s="48">
        <v>0</v>
      </c>
    </row>
    <row r="7913" spans="1:4" x14ac:dyDescent="0.25">
      <c r="A7913" s="46" t="e">
        <f ca="1">HYPERLINK("#"&amp;CELL("address",OFFSET([4]Analítico!$B$1,MATCH(103199,[4]Analítico!$B:$B,0)-1,3)),103199)</f>
        <v>#VALUE!</v>
      </c>
      <c r="B7913" s="47" t="s">
        <v>19390</v>
      </c>
      <c r="C7913" s="46" t="s">
        <v>0</v>
      </c>
      <c r="D7913" s="48">
        <v>0</v>
      </c>
    </row>
    <row r="7914" spans="1:4" x14ac:dyDescent="0.25">
      <c r="A7914" s="46" t="e">
        <f ca="1">HYPERLINK("#"&amp;CELL("address",OFFSET([4]Analítico!$B$1,MATCH(103219,[4]Analítico!$B:$B,0)-1,3)),103219)</f>
        <v>#VALUE!</v>
      </c>
      <c r="B7914" s="47" t="s">
        <v>19391</v>
      </c>
      <c r="C7914" s="46" t="s">
        <v>0</v>
      </c>
      <c r="D7914" s="48">
        <v>0</v>
      </c>
    </row>
    <row r="7915" spans="1:4" x14ac:dyDescent="0.25">
      <c r="A7915" s="46" t="e">
        <f ca="1">HYPERLINK("#"&amp;CELL("address",OFFSET([4]Analítico!$B$1,MATCH(103204,[4]Analítico!$B:$B,0)-1,3)),103204)</f>
        <v>#VALUE!</v>
      </c>
      <c r="B7915" s="47" t="s">
        <v>19392</v>
      </c>
      <c r="C7915" s="46" t="s">
        <v>0</v>
      </c>
      <c r="D7915" s="48">
        <v>0</v>
      </c>
    </row>
    <row r="7916" spans="1:4" x14ac:dyDescent="0.25">
      <c r="A7916" s="46" t="e">
        <f ca="1">HYPERLINK("#"&amp;CELL("address",OFFSET([4]Analítico!$B$1,MATCH(103186,[4]Analítico!$B:$B,0)-1,3)),103186)</f>
        <v>#VALUE!</v>
      </c>
      <c r="B7916" s="47" t="s">
        <v>19393</v>
      </c>
      <c r="C7916" s="46" t="s">
        <v>0</v>
      </c>
      <c r="D7916" s="48">
        <v>6504.88</v>
      </c>
    </row>
    <row r="7917" spans="1:4" x14ac:dyDescent="0.25">
      <c r="A7917" s="46" t="e">
        <f ca="1">HYPERLINK("#"&amp;CELL("address",OFFSET([4]Analítico!$B$1,MATCH(103210,[4]Analítico!$B:$B,0)-1,3)),103210)</f>
        <v>#VALUE!</v>
      </c>
      <c r="B7917" s="47" t="s">
        <v>19394</v>
      </c>
      <c r="C7917" s="46" t="s">
        <v>0</v>
      </c>
      <c r="D7917" s="48">
        <v>2356.35</v>
      </c>
    </row>
    <row r="7918" spans="1:4" x14ac:dyDescent="0.25">
      <c r="A7918" s="46" t="e">
        <f ca="1">HYPERLINK("#"&amp;CELL("address",OFFSET([4]Analítico!$B$1,MATCH(103195,[4]Analítico!$B:$B,0)-1,3)),103195)</f>
        <v>#VALUE!</v>
      </c>
      <c r="B7918" s="47" t="s">
        <v>19395</v>
      </c>
      <c r="C7918" s="46" t="s">
        <v>0</v>
      </c>
      <c r="D7918" s="48">
        <v>2216.48</v>
      </c>
    </row>
    <row r="7919" spans="1:4" x14ac:dyDescent="0.25">
      <c r="A7919" s="46" t="e">
        <f ca="1">HYPERLINK("#"&amp;CELL("address",OFFSET([4]Analítico!$B$1,MATCH(103205,[4]Analítico!$B:$B,0)-1,3)),103205)</f>
        <v>#VALUE!</v>
      </c>
      <c r="B7919" s="47" t="s">
        <v>19396</v>
      </c>
      <c r="C7919" s="46" t="s">
        <v>0</v>
      </c>
      <c r="D7919" s="48">
        <v>4133.3100000000004</v>
      </c>
    </row>
    <row r="7920" spans="1:4" x14ac:dyDescent="0.25">
      <c r="A7920" s="46" t="e">
        <f ca="1">HYPERLINK("#"&amp;CELL("address",OFFSET([4]Analítico!$B$1,MATCH(103190,[4]Analítico!$B:$B,0)-1,3)),103190)</f>
        <v>#VALUE!</v>
      </c>
      <c r="B7920" s="47" t="s">
        <v>19397</v>
      </c>
      <c r="C7920" s="46" t="s">
        <v>0</v>
      </c>
      <c r="D7920" s="48">
        <v>4109.04</v>
      </c>
    </row>
    <row r="7921" spans="1:4" x14ac:dyDescent="0.25">
      <c r="A7921" s="46" t="e">
        <f ca="1">HYPERLINK("#"&amp;CELL("address",OFFSET([4]Analítico!$B$1,MATCH(103207,[4]Analítico!$B:$B,0)-1,3)),103207)</f>
        <v>#VALUE!</v>
      </c>
      <c r="B7921" s="47" t="s">
        <v>19398</v>
      </c>
      <c r="C7921" s="46" t="s">
        <v>0</v>
      </c>
      <c r="D7921" s="48">
        <v>2578.5700000000002</v>
      </c>
    </row>
    <row r="7922" spans="1:4" x14ac:dyDescent="0.25">
      <c r="A7922" s="46" t="e">
        <f ca="1">HYPERLINK("#"&amp;CELL("address",OFFSET([4]Analítico!$B$1,MATCH(103192,[4]Analítico!$B:$B,0)-1,3)),103192)</f>
        <v>#VALUE!</v>
      </c>
      <c r="B7922" s="47" t="s">
        <v>19399</v>
      </c>
      <c r="C7922" s="46" t="s">
        <v>0</v>
      </c>
      <c r="D7922" s="48">
        <v>2554.3000000000002</v>
      </c>
    </row>
    <row r="7923" spans="1:4" x14ac:dyDescent="0.25">
      <c r="A7923" s="46" t="e">
        <f ca="1">HYPERLINK("#"&amp;CELL("address",OFFSET([4]Analítico!$B$1,MATCH(103208,[4]Analítico!$B:$B,0)-1,3)),103208)</f>
        <v>#VALUE!</v>
      </c>
      <c r="B7923" s="47" t="s">
        <v>19400</v>
      </c>
      <c r="C7923" s="46" t="s">
        <v>0</v>
      </c>
      <c r="D7923" s="48">
        <v>1997.3</v>
      </c>
    </row>
    <row r="7924" spans="1:4" x14ac:dyDescent="0.25">
      <c r="A7924" s="46" t="e">
        <f ca="1">HYPERLINK("#"&amp;CELL("address",OFFSET([4]Analítico!$B$1,MATCH(103193,[4]Analítico!$B:$B,0)-1,3)),103193)</f>
        <v>#VALUE!</v>
      </c>
      <c r="B7924" s="47" t="s">
        <v>19401</v>
      </c>
      <c r="C7924" s="46" t="s">
        <v>0</v>
      </c>
      <c r="D7924" s="48">
        <v>1973.03</v>
      </c>
    </row>
    <row r="7925" spans="1:4" x14ac:dyDescent="0.25">
      <c r="A7925" s="46" t="e">
        <f ca="1">HYPERLINK("#"&amp;CELL("address",OFFSET([4]Analítico!$B$1,MATCH(103187,[4]Analítico!$B:$B,0)-1,3)),103187)</f>
        <v>#VALUE!</v>
      </c>
      <c r="B7925" s="47" t="s">
        <v>19402</v>
      </c>
      <c r="C7925" s="46" t="s">
        <v>0</v>
      </c>
      <c r="D7925" s="48">
        <v>4907.1499999999996</v>
      </c>
    </row>
    <row r="7926" spans="1:4" x14ac:dyDescent="0.25">
      <c r="A7926" s="46" t="e">
        <f ca="1">HYPERLINK("#"&amp;CELL("address",OFFSET([4]Analítico!$B$1,MATCH(103188,[4]Analítico!$B:$B,0)-1,3)),103188)</f>
        <v>#VALUE!</v>
      </c>
      <c r="B7926" s="47" t="s">
        <v>19403</v>
      </c>
      <c r="C7926" s="46" t="s">
        <v>0</v>
      </c>
      <c r="D7926" s="48">
        <v>5266.13</v>
      </c>
    </row>
    <row r="7927" spans="1:4" x14ac:dyDescent="0.25">
      <c r="A7927" s="46" t="e">
        <f ca="1">HYPERLINK("#"&amp;CELL("address",OFFSET([4]Analítico!$B$1,MATCH(103189,[4]Analítico!$B:$B,0)-1,3)),103189)</f>
        <v>#VALUE!</v>
      </c>
      <c r="B7927" s="47" t="s">
        <v>19404</v>
      </c>
      <c r="C7927" s="46" t="s">
        <v>0</v>
      </c>
      <c r="D7927" s="48">
        <v>2644.25</v>
      </c>
    </row>
    <row r="7928" spans="1:4" x14ac:dyDescent="0.25">
      <c r="A7928" s="46" t="e">
        <f ca="1">HYPERLINK("#"&amp;CELL("address",OFFSET([4]Analítico!$B$1,MATCH(103209,[4]Analítico!$B:$B,0)-1,3)),103209)</f>
        <v>#VALUE!</v>
      </c>
      <c r="B7928" s="47" t="s">
        <v>19405</v>
      </c>
      <c r="C7928" s="46" t="s">
        <v>0</v>
      </c>
      <c r="D7928" s="48">
        <v>2855.27</v>
      </c>
    </row>
    <row r="7929" spans="1:4" x14ac:dyDescent="0.25">
      <c r="A7929" s="46" t="e">
        <f ca="1">HYPERLINK("#"&amp;CELL("address",OFFSET([4]Analítico!$B$1,MATCH(103194,[4]Analítico!$B:$B,0)-1,3)),103194)</f>
        <v>#VALUE!</v>
      </c>
      <c r="B7929" s="47" t="s">
        <v>19406</v>
      </c>
      <c r="C7929" s="46" t="s">
        <v>0</v>
      </c>
      <c r="D7929" s="48">
        <v>2831</v>
      </c>
    </row>
    <row r="7930" spans="1:4" x14ac:dyDescent="0.25">
      <c r="A7930" s="46" t="e">
        <f ca="1">HYPERLINK("#"&amp;CELL("address",OFFSET([4]Analítico!$B$1,MATCH(95001,[4]Analítico!$B:$B,0)-1,3)),95001)</f>
        <v>#VALUE!</v>
      </c>
      <c r="B7930" s="47" t="s">
        <v>19407</v>
      </c>
      <c r="C7930" s="46" t="s">
        <v>1</v>
      </c>
      <c r="D7930" s="48">
        <v>0</v>
      </c>
    </row>
    <row r="7931" spans="1:4" x14ac:dyDescent="0.25">
      <c r="A7931" s="46" t="e">
        <f ca="1">HYPERLINK("#"&amp;CELL("address",OFFSET([4]Analítico!$B$1,MATCH(95000,[4]Analítico!$B:$B,0)-1,3)),95000)</f>
        <v>#VALUE!</v>
      </c>
      <c r="B7931" s="47" t="s">
        <v>19408</v>
      </c>
      <c r="C7931" s="46" t="s">
        <v>1</v>
      </c>
      <c r="D7931" s="48">
        <v>0</v>
      </c>
    </row>
    <row r="7932" spans="1:4" x14ac:dyDescent="0.25">
      <c r="A7932" s="46" t="e">
        <f ca="1">HYPERLINK("#"&amp;CELL("address",OFFSET([4]Analítico!$B$1,MATCH(95005,[4]Analítico!$B:$B,0)-1,3)),95005)</f>
        <v>#VALUE!</v>
      </c>
      <c r="B7932" s="47" t="s">
        <v>19409</v>
      </c>
      <c r="C7932" s="46" t="s">
        <v>1</v>
      </c>
      <c r="D7932" s="48">
        <v>0</v>
      </c>
    </row>
    <row r="7933" spans="1:4" x14ac:dyDescent="0.25">
      <c r="A7933" s="46" t="e">
        <f ca="1">HYPERLINK("#"&amp;CELL("address",OFFSET([4]Analítico!$B$1,MATCH(95004,[4]Analítico!$B:$B,0)-1,3)),95004)</f>
        <v>#VALUE!</v>
      </c>
      <c r="B7933" s="47" t="s">
        <v>19410</v>
      </c>
      <c r="C7933" s="46" t="s">
        <v>1</v>
      </c>
      <c r="D7933" s="48">
        <v>0</v>
      </c>
    </row>
    <row r="7934" spans="1:4" x14ac:dyDescent="0.25">
      <c r="A7934" s="46" t="e">
        <f ca="1">HYPERLINK("#"&amp;CELL("address",OFFSET([4]Analítico!$B$1,MATCH(95003,[4]Analítico!$B:$B,0)-1,3)),95003)</f>
        <v>#VALUE!</v>
      </c>
      <c r="B7934" s="47" t="s">
        <v>19411</v>
      </c>
      <c r="C7934" s="46" t="s">
        <v>1</v>
      </c>
      <c r="D7934" s="48">
        <v>0</v>
      </c>
    </row>
    <row r="7935" spans="1:4" x14ac:dyDescent="0.25">
      <c r="A7935" s="46" t="e">
        <f ca="1">HYPERLINK("#"&amp;CELL("address",OFFSET([4]Analítico!$B$1,MATCH(95002,[4]Analítico!$B:$B,0)-1,3)),95002)</f>
        <v>#VALUE!</v>
      </c>
      <c r="B7935" s="47" t="s">
        <v>19412</v>
      </c>
      <c r="C7935" s="46" t="s">
        <v>1</v>
      </c>
      <c r="D7935" s="48">
        <v>0</v>
      </c>
    </row>
    <row r="7936" spans="1:4" x14ac:dyDescent="0.25">
      <c r="A7936" s="46" t="e">
        <f ca="1">HYPERLINK("#"&amp;CELL("address",OFFSET([4]Analítico!$B$1,MATCH(95007,[4]Analítico!$B:$B,0)-1,3)),95007)</f>
        <v>#VALUE!</v>
      </c>
      <c r="B7936" s="47" t="s">
        <v>19413</v>
      </c>
      <c r="C7936" s="46" t="s">
        <v>1</v>
      </c>
      <c r="D7936" s="48">
        <v>0</v>
      </c>
    </row>
    <row r="7937" spans="1:4" x14ac:dyDescent="0.25">
      <c r="A7937" s="46" t="e">
        <f ca="1">HYPERLINK("#"&amp;CELL("address",OFFSET([4]Analítico!$B$1,MATCH(95006,[4]Analítico!$B:$B,0)-1,3)),95006)</f>
        <v>#VALUE!</v>
      </c>
      <c r="B7937" s="47" t="s">
        <v>19414</v>
      </c>
      <c r="C7937" s="46" t="s">
        <v>1</v>
      </c>
      <c r="D7937" s="48">
        <v>0</v>
      </c>
    </row>
    <row r="7938" spans="1:4" x14ac:dyDescent="0.25">
      <c r="A7938" s="46" t="e">
        <f ca="1">HYPERLINK("#"&amp;CELL("address",OFFSET([4]Analítico!$B$1,MATCH(104313,[4]Analítico!$B:$B,0)-1,3)),104313)</f>
        <v>#VALUE!</v>
      </c>
      <c r="B7938" s="47" t="s">
        <v>19415</v>
      </c>
      <c r="C7938" s="46" t="s">
        <v>1</v>
      </c>
      <c r="D7938" s="48">
        <v>0</v>
      </c>
    </row>
    <row r="7939" spans="1:4" x14ac:dyDescent="0.25">
      <c r="A7939" s="46" t="e">
        <f ca="1">HYPERLINK("#"&amp;CELL("address",OFFSET([4]Analítico!$B$1,MATCH(104312,[4]Analítico!$B:$B,0)-1,3)),104312)</f>
        <v>#VALUE!</v>
      </c>
      <c r="B7939" s="47" t="s">
        <v>19416</v>
      </c>
      <c r="C7939" s="46" t="s">
        <v>1</v>
      </c>
      <c r="D7939" s="48">
        <v>0</v>
      </c>
    </row>
    <row r="7940" spans="1:4" x14ac:dyDescent="0.25">
      <c r="A7940" s="46" t="e">
        <f ca="1">HYPERLINK("#"&amp;CELL("address",OFFSET([4]Analítico!$B$1,MATCH(94992,[4]Analítico!$B:$B,0)-1,3)),94992)</f>
        <v>#VALUE!</v>
      </c>
      <c r="B7940" s="47" t="s">
        <v>19417</v>
      </c>
      <c r="C7940" s="46" t="s">
        <v>1</v>
      </c>
      <c r="D7940" s="48">
        <v>77.540000000000006</v>
      </c>
    </row>
    <row r="7941" spans="1:4" x14ac:dyDescent="0.25">
      <c r="A7941" s="46" t="e">
        <f ca="1">HYPERLINK("#"&amp;CELL("address",OFFSET([4]Analítico!$B$1,MATCH(94994,[4]Analítico!$B:$B,0)-1,3)),94994)</f>
        <v>#VALUE!</v>
      </c>
      <c r="B7941" s="47" t="s">
        <v>19418</v>
      </c>
      <c r="C7941" s="46" t="s">
        <v>1</v>
      </c>
      <c r="D7941" s="48">
        <v>93.98</v>
      </c>
    </row>
    <row r="7942" spans="1:4" x14ac:dyDescent="0.25">
      <c r="A7942" s="46" t="e">
        <f ca="1">HYPERLINK("#"&amp;CELL("address",OFFSET([4]Analítico!$B$1,MATCH(94990,[4]Analítico!$B:$B,0)-1,3)),94990)</f>
        <v>#VALUE!</v>
      </c>
      <c r="B7942" s="47" t="s">
        <v>19419</v>
      </c>
      <c r="C7942" s="46" t="s">
        <v>28</v>
      </c>
      <c r="D7942" s="48">
        <v>791.31</v>
      </c>
    </row>
    <row r="7943" spans="1:4" x14ac:dyDescent="0.25">
      <c r="A7943" s="46" t="e">
        <f ca="1">HYPERLINK("#"&amp;CELL("address",OFFSET([4]Analítico!$B$1,MATCH(94991,[4]Analítico!$B:$B,0)-1,3)),94991)</f>
        <v>#VALUE!</v>
      </c>
      <c r="B7943" s="47" t="s">
        <v>19420</v>
      </c>
      <c r="C7943" s="46" t="s">
        <v>28</v>
      </c>
      <c r="D7943" s="48">
        <v>685.39</v>
      </c>
    </row>
    <row r="7944" spans="1:4" x14ac:dyDescent="0.25">
      <c r="A7944" s="46" t="e">
        <f ca="1">HYPERLINK("#"&amp;CELL("address",OFFSET([4]Analítico!$B$1,MATCH(104626,[4]Analítico!$B:$B,0)-1,3)),104626)</f>
        <v>#VALUE!</v>
      </c>
      <c r="B7944" s="47" t="s">
        <v>19421</v>
      </c>
      <c r="C7944" s="46" t="s">
        <v>28</v>
      </c>
      <c r="D7944" s="48">
        <v>700.7</v>
      </c>
    </row>
    <row r="7945" spans="1:4" x14ac:dyDescent="0.25">
      <c r="A7945" s="46" t="e">
        <f ca="1">HYPERLINK("#"&amp;CELL("address",OFFSET([4]Analítico!$B$1,MATCH(94993,[4]Analítico!$B:$B,0)-1,3)),94993)</f>
        <v>#VALUE!</v>
      </c>
      <c r="B7945" s="47" t="s">
        <v>19422</v>
      </c>
      <c r="C7945" s="46" t="s">
        <v>1</v>
      </c>
      <c r="D7945" s="48">
        <v>71.180000000000007</v>
      </c>
    </row>
    <row r="7946" spans="1:4" x14ac:dyDescent="0.25">
      <c r="A7946" s="46" t="e">
        <f ca="1">HYPERLINK("#"&amp;CELL("address",OFFSET([4]Analítico!$B$1,MATCH(94995,[4]Analítico!$B:$B,0)-1,3)),94995)</f>
        <v>#VALUE!</v>
      </c>
      <c r="B7946" s="47" t="s">
        <v>19423</v>
      </c>
      <c r="C7946" s="46" t="s">
        <v>1</v>
      </c>
      <c r="D7946" s="48">
        <v>85.49</v>
      </c>
    </row>
    <row r="7947" spans="1:4" x14ac:dyDescent="0.25">
      <c r="A7947" s="46" t="e">
        <f ca="1">HYPERLINK("#"&amp;CELL("address",OFFSET([4]Analítico!$B$1,MATCH(101169,[4]Analítico!$B:$B,0)-1,3)),101169)</f>
        <v>#VALUE!</v>
      </c>
      <c r="B7947" s="47" t="s">
        <v>19424</v>
      </c>
      <c r="C7947" s="46" t="s">
        <v>1</v>
      </c>
      <c r="D7947" s="48">
        <v>153.34</v>
      </c>
    </row>
    <row r="7948" spans="1:4" x14ac:dyDescent="0.25">
      <c r="A7948" s="46" t="e">
        <f ca="1">HYPERLINK("#"&amp;CELL("address",OFFSET([4]Analítico!$B$1,MATCH(104383,[4]Analítico!$B:$B,0)-1,3)),104383)</f>
        <v>#VALUE!</v>
      </c>
      <c r="B7948" s="47" t="s">
        <v>19425</v>
      </c>
      <c r="C7948" s="46" t="s">
        <v>1</v>
      </c>
      <c r="D7948" s="48">
        <v>0</v>
      </c>
    </row>
    <row r="7949" spans="1:4" x14ac:dyDescent="0.25">
      <c r="A7949" s="46" t="e">
        <f ca="1">HYPERLINK("#"&amp;CELL("address",OFFSET([4]Analítico!$B$1,MATCH(101167,[4]Analítico!$B:$B,0)-1,3)),101167)</f>
        <v>#VALUE!</v>
      </c>
      <c r="B7949" s="47" t="s">
        <v>19426</v>
      </c>
      <c r="C7949" s="46" t="s">
        <v>1</v>
      </c>
      <c r="D7949" s="48">
        <v>137.51</v>
      </c>
    </row>
    <row r="7950" spans="1:4" x14ac:dyDescent="0.25">
      <c r="A7950" s="46" t="e">
        <f ca="1">HYPERLINK("#"&amp;CELL("address",OFFSET([4]Analítico!$B$1,MATCH(101172,[4]Analítico!$B:$B,0)-1,3)),101172)</f>
        <v>#VALUE!</v>
      </c>
      <c r="B7950" s="47" t="s">
        <v>19427</v>
      </c>
      <c r="C7950" s="46" t="s">
        <v>1</v>
      </c>
      <c r="D7950" s="48">
        <v>73.739999999999995</v>
      </c>
    </row>
    <row r="7951" spans="1:4" x14ac:dyDescent="0.25">
      <c r="A7951" s="46" t="e">
        <f ca="1">HYPERLINK("#"&amp;CELL("address",OFFSET([4]Analítico!$B$1,MATCH(104384,[4]Analítico!$B:$B,0)-1,3)),104384)</f>
        <v>#VALUE!</v>
      </c>
      <c r="B7951" s="47" t="s">
        <v>19428</v>
      </c>
      <c r="C7951" s="46" t="s">
        <v>1</v>
      </c>
      <c r="D7951" s="48">
        <v>0</v>
      </c>
    </row>
    <row r="7952" spans="1:4" x14ac:dyDescent="0.25">
      <c r="A7952" s="46" t="e">
        <f ca="1">HYPERLINK("#"&amp;CELL("address",OFFSET([4]Analítico!$B$1,MATCH(101170,[4]Analítico!$B:$B,0)-1,3)),101170)</f>
        <v>#VALUE!</v>
      </c>
      <c r="B7952" s="47" t="s">
        <v>19429</v>
      </c>
      <c r="C7952" s="46" t="s">
        <v>1</v>
      </c>
      <c r="D7952" s="48">
        <v>47.15</v>
      </c>
    </row>
    <row r="7953" spans="1:4" x14ac:dyDescent="0.25">
      <c r="A7953" s="46" t="e">
        <f ca="1">HYPERLINK("#"&amp;CELL("address",OFFSET([4]Analítico!$B$1,MATCH(104438,[4]Analítico!$B:$B,0)-1,3)),104438)</f>
        <v>#VALUE!</v>
      </c>
      <c r="B7953" s="47" t="s">
        <v>19430</v>
      </c>
      <c r="C7953" s="46" t="s">
        <v>1</v>
      </c>
      <c r="D7953" s="48">
        <v>0</v>
      </c>
    </row>
    <row r="7954" spans="1:4" x14ac:dyDescent="0.25">
      <c r="A7954" s="46" t="e">
        <f ca="1">HYPERLINK("#"&amp;CELL("address",OFFSET([4]Analítico!$B$1,MATCH(92402,[4]Analítico!$B:$B,0)-1,3)),92402)</f>
        <v>#VALUE!</v>
      </c>
      <c r="B7954" s="47" t="s">
        <v>19431</v>
      </c>
      <c r="C7954" s="46" t="s">
        <v>1</v>
      </c>
      <c r="D7954" s="48">
        <v>105.86</v>
      </c>
    </row>
    <row r="7955" spans="1:4" x14ac:dyDescent="0.25">
      <c r="A7955" s="46" t="e">
        <f ca="1">HYPERLINK("#"&amp;CELL("address",OFFSET([4]Analítico!$B$1,MATCH(104429,[4]Analítico!$B:$B,0)-1,3)),104429)</f>
        <v>#VALUE!</v>
      </c>
      <c r="B7955" s="47" t="s">
        <v>19432</v>
      </c>
      <c r="C7955" s="46" t="s">
        <v>1</v>
      </c>
      <c r="D7955" s="48">
        <v>0</v>
      </c>
    </row>
    <row r="7956" spans="1:4" x14ac:dyDescent="0.25">
      <c r="A7956" s="46" t="e">
        <f ca="1">HYPERLINK("#"&amp;CELL("address",OFFSET([4]Analítico!$B$1,MATCH(104426,[4]Analítico!$B:$B,0)-1,3)),104426)</f>
        <v>#VALUE!</v>
      </c>
      <c r="B7956" s="47" t="s">
        <v>19433</v>
      </c>
      <c r="C7956" s="46" t="s">
        <v>1</v>
      </c>
      <c r="D7956" s="48">
        <v>0</v>
      </c>
    </row>
    <row r="7957" spans="1:4" x14ac:dyDescent="0.25">
      <c r="A7957" s="46" t="e">
        <f ca="1">HYPERLINK("#"&amp;CELL("address",OFFSET([4]Analítico!$B$1,MATCH(104436,[4]Analítico!$B:$B,0)-1,3)),104436)</f>
        <v>#VALUE!</v>
      </c>
      <c r="B7957" s="47" t="s">
        <v>19434</v>
      </c>
      <c r="C7957" s="46" t="s">
        <v>1</v>
      </c>
      <c r="D7957" s="48">
        <v>0</v>
      </c>
    </row>
    <row r="7958" spans="1:4" x14ac:dyDescent="0.25">
      <c r="A7958" s="46" t="e">
        <f ca="1">HYPERLINK("#"&amp;CELL("address",OFFSET([4]Analítico!$B$1,MATCH(104434,[4]Analítico!$B:$B,0)-1,3)),104434)</f>
        <v>#VALUE!</v>
      </c>
      <c r="B7958" s="47" t="s">
        <v>19435</v>
      </c>
      <c r="C7958" s="46" t="s">
        <v>1</v>
      </c>
      <c r="D7958" s="48">
        <v>0</v>
      </c>
    </row>
    <row r="7959" spans="1:4" x14ac:dyDescent="0.25">
      <c r="A7959" s="46" t="e">
        <f ca="1">HYPERLINK("#"&amp;CELL("address",OFFSET([4]Analítico!$B$1,MATCH(104432,[4]Analítico!$B:$B,0)-1,3)),104432)</f>
        <v>#VALUE!</v>
      </c>
      <c r="B7959" s="47" t="s">
        <v>19436</v>
      </c>
      <c r="C7959" s="46" t="s">
        <v>1</v>
      </c>
      <c r="D7959" s="48">
        <v>134.06</v>
      </c>
    </row>
    <row r="7960" spans="1:4" x14ac:dyDescent="0.25">
      <c r="A7960" s="46" t="e">
        <f ca="1">HYPERLINK("#"&amp;CELL("address",OFFSET([4]Analítico!$B$1,MATCH(93679,[4]Analítico!$B:$B,0)-1,3)),93679)</f>
        <v>#VALUE!</v>
      </c>
      <c r="B7960" s="47" t="s">
        <v>19437</v>
      </c>
      <c r="C7960" s="46" t="s">
        <v>1</v>
      </c>
      <c r="D7960" s="48">
        <v>129.25</v>
      </c>
    </row>
    <row r="7961" spans="1:4" x14ac:dyDescent="0.25">
      <c r="A7961" s="46" t="e">
        <f ca="1">HYPERLINK("#"&amp;CELL("address",OFFSET([4]Analítico!$B$1,MATCH(92396,[4]Analítico!$B:$B,0)-1,3)),92396)</f>
        <v>#VALUE!</v>
      </c>
      <c r="B7961" s="47" t="s">
        <v>19438</v>
      </c>
      <c r="C7961" s="46" t="s">
        <v>1</v>
      </c>
      <c r="D7961" s="48">
        <v>108.81</v>
      </c>
    </row>
    <row r="7962" spans="1:4" x14ac:dyDescent="0.25">
      <c r="A7962" s="46" t="e">
        <f ca="1">HYPERLINK("#"&amp;CELL("address",OFFSET([4]Analítico!$B$1,MATCH(104439,[4]Analítico!$B:$B,0)-1,3)),104439)</f>
        <v>#VALUE!</v>
      </c>
      <c r="B7962" s="47" t="s">
        <v>19439</v>
      </c>
      <c r="C7962" s="46" t="s">
        <v>1</v>
      </c>
      <c r="D7962" s="48">
        <v>0</v>
      </c>
    </row>
    <row r="7963" spans="1:4" x14ac:dyDescent="0.25">
      <c r="A7963" s="46" t="e">
        <f ca="1">HYPERLINK("#"&amp;CELL("address",OFFSET([4]Analítico!$B$1,MATCH(104440,[4]Analítico!$B:$B,0)-1,3)),104440)</f>
        <v>#VALUE!</v>
      </c>
      <c r="B7963" s="47" t="s">
        <v>19440</v>
      </c>
      <c r="C7963" s="46" t="s">
        <v>1</v>
      </c>
      <c r="D7963" s="48">
        <v>0</v>
      </c>
    </row>
    <row r="7964" spans="1:4" x14ac:dyDescent="0.25">
      <c r="A7964" s="46" t="e">
        <f ca="1">HYPERLINK("#"&amp;CELL("address",OFFSET([4]Analítico!$B$1,MATCH(92406,[4]Analítico!$B:$B,0)-1,3)),92406)</f>
        <v>#VALUE!</v>
      </c>
      <c r="B7964" s="47" t="s">
        <v>19441</v>
      </c>
      <c r="C7964" s="46" t="s">
        <v>1</v>
      </c>
      <c r="D7964" s="48">
        <v>184.17</v>
      </c>
    </row>
    <row r="7965" spans="1:4" x14ac:dyDescent="0.25">
      <c r="A7965" s="46" t="e">
        <f ca="1">HYPERLINK("#"&amp;CELL("address",OFFSET([4]Analítico!$B$1,MATCH(92403,[4]Analítico!$B:$B,0)-1,3)),92403)</f>
        <v>#VALUE!</v>
      </c>
      <c r="B7965" s="47" t="s">
        <v>19442</v>
      </c>
      <c r="C7965" s="46" t="s">
        <v>1</v>
      </c>
      <c r="D7965" s="48">
        <v>91.48</v>
      </c>
    </row>
    <row r="7966" spans="1:4" x14ac:dyDescent="0.25">
      <c r="A7966" s="46" t="e">
        <f ca="1">HYPERLINK("#"&amp;CELL("address",OFFSET([4]Analítico!$B$1,MATCH(92404,[4]Analítico!$B:$B,0)-1,3)),92404)</f>
        <v>#VALUE!</v>
      </c>
      <c r="B7966" s="47" t="s">
        <v>19443</v>
      </c>
      <c r="C7966" s="46" t="s">
        <v>1</v>
      </c>
      <c r="D7966" s="48">
        <v>106.27</v>
      </c>
    </row>
    <row r="7967" spans="1:4" x14ac:dyDescent="0.25">
      <c r="A7967" s="46" t="e">
        <f ca="1">HYPERLINK("#"&amp;CELL("address",OFFSET([4]Analítico!$B$1,MATCH(104430,[4]Analítico!$B:$B,0)-1,3)),104430)</f>
        <v>#VALUE!</v>
      </c>
      <c r="B7967" s="47" t="s">
        <v>19444</v>
      </c>
      <c r="C7967" s="46" t="s">
        <v>1</v>
      </c>
      <c r="D7967" s="48">
        <v>0</v>
      </c>
    </row>
    <row r="7968" spans="1:4" x14ac:dyDescent="0.25">
      <c r="A7968" s="46" t="e">
        <f ca="1">HYPERLINK("#"&amp;CELL("address",OFFSET([4]Analítico!$B$1,MATCH(104431,[4]Analítico!$B:$B,0)-1,3)),104431)</f>
        <v>#VALUE!</v>
      </c>
      <c r="B7968" s="47" t="s">
        <v>19445</v>
      </c>
      <c r="C7968" s="46" t="s">
        <v>1</v>
      </c>
      <c r="D7968" s="48">
        <v>0</v>
      </c>
    </row>
    <row r="7969" spans="1:4" x14ac:dyDescent="0.25">
      <c r="A7969" s="46" t="e">
        <f ca="1">HYPERLINK("#"&amp;CELL("address",OFFSET([4]Analítico!$B$1,MATCH(104427,[4]Analítico!$B:$B,0)-1,3)),104427)</f>
        <v>#VALUE!</v>
      </c>
      <c r="B7969" s="47" t="s">
        <v>19446</v>
      </c>
      <c r="C7969" s="46" t="s">
        <v>1</v>
      </c>
      <c r="D7969" s="48">
        <v>0</v>
      </c>
    </row>
    <row r="7970" spans="1:4" x14ac:dyDescent="0.25">
      <c r="A7970" s="46" t="e">
        <f ca="1">HYPERLINK("#"&amp;CELL("address",OFFSET([4]Analítico!$B$1,MATCH(104428,[4]Analítico!$B:$B,0)-1,3)),104428)</f>
        <v>#VALUE!</v>
      </c>
      <c r="B7970" s="47" t="s">
        <v>19447</v>
      </c>
      <c r="C7970" s="46" t="s">
        <v>1</v>
      </c>
      <c r="D7970" s="48">
        <v>0</v>
      </c>
    </row>
    <row r="7971" spans="1:4" x14ac:dyDescent="0.25">
      <c r="A7971" s="46" t="e">
        <f ca="1">HYPERLINK("#"&amp;CELL("address",OFFSET([4]Analítico!$B$1,MATCH(92391,[4]Analítico!$B:$B,0)-1,3)),92391)</f>
        <v>#VALUE!</v>
      </c>
      <c r="B7971" s="47" t="s">
        <v>19448</v>
      </c>
      <c r="C7971" s="46" t="s">
        <v>1</v>
      </c>
      <c r="D7971" s="48">
        <v>99.8</v>
      </c>
    </row>
    <row r="7972" spans="1:4" x14ac:dyDescent="0.25">
      <c r="A7972" s="46" t="e">
        <f ca="1">HYPERLINK("#"&amp;CELL("address",OFFSET([4]Analítico!$B$1,MATCH(92392,[4]Analítico!$B:$B,0)-1,3)),92392)</f>
        <v>#VALUE!</v>
      </c>
      <c r="B7972" s="47" t="s">
        <v>19449</v>
      </c>
      <c r="C7972" s="46" t="s">
        <v>1</v>
      </c>
      <c r="D7972" s="48">
        <v>109.44</v>
      </c>
    </row>
    <row r="7973" spans="1:4" x14ac:dyDescent="0.25">
      <c r="A7973" s="46" t="e">
        <f ca="1">HYPERLINK("#"&amp;CELL("address",OFFSET([4]Analítico!$B$1,MATCH(104437,[4]Analítico!$B:$B,0)-1,3)),104437)</f>
        <v>#VALUE!</v>
      </c>
      <c r="B7973" s="47" t="s">
        <v>19450</v>
      </c>
      <c r="C7973" s="46" t="s">
        <v>1</v>
      </c>
      <c r="D7973" s="48">
        <v>0</v>
      </c>
    </row>
    <row r="7974" spans="1:4" x14ac:dyDescent="0.25">
      <c r="A7974" s="46" t="e">
        <f ca="1">HYPERLINK("#"&amp;CELL("address",OFFSET([4]Analítico!$B$1,MATCH(104435,[4]Analítico!$B:$B,0)-1,3)),104435)</f>
        <v>#VALUE!</v>
      </c>
      <c r="B7974" s="47" t="s">
        <v>19451</v>
      </c>
      <c r="C7974" s="46" t="s">
        <v>1</v>
      </c>
      <c r="D7974" s="48">
        <v>0</v>
      </c>
    </row>
    <row r="7975" spans="1:4" x14ac:dyDescent="0.25">
      <c r="A7975" s="46" t="e">
        <f ca="1">HYPERLINK("#"&amp;CELL("address",OFFSET([4]Analítico!$B$1,MATCH(104433,[4]Analítico!$B:$B,0)-1,3)),104433)</f>
        <v>#VALUE!</v>
      </c>
      <c r="B7975" s="47" t="s">
        <v>19452</v>
      </c>
      <c r="C7975" s="46" t="s">
        <v>1</v>
      </c>
      <c r="D7975" s="48">
        <v>117.93</v>
      </c>
    </row>
    <row r="7976" spans="1:4" x14ac:dyDescent="0.25">
      <c r="A7976" s="46" t="e">
        <f ca="1">HYPERLINK("#"&amp;CELL("address",OFFSET([4]Analítico!$B$1,MATCH(93680,[4]Analítico!$B:$B,0)-1,3)),93680)</f>
        <v>#VALUE!</v>
      </c>
      <c r="B7976" s="47" t="s">
        <v>19453</v>
      </c>
      <c r="C7976" s="46" t="s">
        <v>1</v>
      </c>
      <c r="D7976" s="48">
        <v>114.8</v>
      </c>
    </row>
    <row r="7977" spans="1:4" x14ac:dyDescent="0.25">
      <c r="A7977" s="46" t="e">
        <f ca="1">HYPERLINK("#"&amp;CELL("address",OFFSET([4]Analítico!$B$1,MATCH(93681,[4]Analítico!$B:$B,0)-1,3)),93681)</f>
        <v>#VALUE!</v>
      </c>
      <c r="B7977" s="47" t="s">
        <v>19454</v>
      </c>
      <c r="C7977" s="46" t="s">
        <v>1</v>
      </c>
      <c r="D7977" s="48">
        <v>137.56</v>
      </c>
    </row>
    <row r="7978" spans="1:4" x14ac:dyDescent="0.25">
      <c r="A7978" s="46" t="e">
        <f ca="1">HYPERLINK("#"&amp;CELL("address",OFFSET([4]Analítico!$B$1,MATCH(92397,[4]Analítico!$B:$B,0)-1,3)),92397)</f>
        <v>#VALUE!</v>
      </c>
      <c r="B7978" s="47" t="s">
        <v>19455</v>
      </c>
      <c r="C7978" s="46" t="s">
        <v>1</v>
      </c>
      <c r="D7978" s="48">
        <v>94.86</v>
      </c>
    </row>
    <row r="7979" spans="1:4" x14ac:dyDescent="0.25">
      <c r="A7979" s="46" t="e">
        <f ca="1">HYPERLINK("#"&amp;CELL("address",OFFSET([4]Analítico!$B$1,MATCH(92398,[4]Analítico!$B:$B,0)-1,3)),92398)</f>
        <v>#VALUE!</v>
      </c>
      <c r="B7979" s="47" t="s">
        <v>19456</v>
      </c>
      <c r="C7979" s="46" t="s">
        <v>1</v>
      </c>
      <c r="D7979" s="48">
        <v>109.67</v>
      </c>
    </row>
    <row r="7980" spans="1:4" x14ac:dyDescent="0.25">
      <c r="A7980" s="46" t="e">
        <f ca="1">HYPERLINK("#"&amp;CELL("address",OFFSET([4]Analítico!$B$1,MATCH(92400,[4]Analítico!$B:$B,0)-1,3)),92400)</f>
        <v>#VALUE!</v>
      </c>
      <c r="B7980" s="47" t="s">
        <v>19457</v>
      </c>
      <c r="C7980" s="46" t="s">
        <v>1</v>
      </c>
      <c r="D7980" s="48">
        <v>128.46</v>
      </c>
    </row>
    <row r="7981" spans="1:4" x14ac:dyDescent="0.25">
      <c r="A7981" s="46" t="e">
        <f ca="1">HYPERLINK("#"&amp;CELL("address",OFFSET([4]Analítico!$B$1,MATCH(92395,[4]Analítico!$B:$B,0)-1,3)),92395)</f>
        <v>#VALUE!</v>
      </c>
      <c r="B7981" s="47" t="s">
        <v>19458</v>
      </c>
      <c r="C7981" s="46" t="s">
        <v>1</v>
      </c>
      <c r="D7981" s="48">
        <v>157.77000000000001</v>
      </c>
    </row>
    <row r="7982" spans="1:4" x14ac:dyDescent="0.25">
      <c r="A7982" s="46" t="e">
        <f ca="1">HYPERLINK("#"&amp;CELL("address",OFFSET([4]Analítico!$B$1,MATCH(92393,[4]Analítico!$B:$B,0)-1,3)),92393)</f>
        <v>#VALUE!</v>
      </c>
      <c r="B7982" s="47" t="s">
        <v>19459</v>
      </c>
      <c r="C7982" s="46" t="s">
        <v>1</v>
      </c>
      <c r="D7982" s="48">
        <v>100.01</v>
      </c>
    </row>
    <row r="7983" spans="1:4" x14ac:dyDescent="0.25">
      <c r="A7983" s="46" t="e">
        <f ca="1">HYPERLINK("#"&amp;CELL("address",OFFSET([4]Analítico!$B$1,MATCH(92394,[4]Analítico!$B:$B,0)-1,3)),92394)</f>
        <v>#VALUE!</v>
      </c>
      <c r="B7983" s="47" t="s">
        <v>19460</v>
      </c>
      <c r="C7983" s="46" t="s">
        <v>1</v>
      </c>
      <c r="D7983" s="48">
        <v>120.28</v>
      </c>
    </row>
    <row r="7984" spans="1:4" x14ac:dyDescent="0.25">
      <c r="A7984" s="46" t="e">
        <f ca="1">HYPERLINK("#"&amp;CELL("address",OFFSET([4]Analítico!$B$1,MATCH(97115,[4]Analítico!$B:$B,0)-1,3)),97115)</f>
        <v>#VALUE!</v>
      </c>
      <c r="B7984" s="47" t="s">
        <v>19461</v>
      </c>
      <c r="C7984" s="46" t="s">
        <v>622</v>
      </c>
      <c r="D7984" s="48">
        <v>74.040000000000006</v>
      </c>
    </row>
    <row r="7985" spans="1:4" x14ac:dyDescent="0.25">
      <c r="A7985" s="46" t="e">
        <f ca="1">HYPERLINK("#"&amp;CELL("address",OFFSET([4]Analítico!$B$1,MATCH(97113,[4]Analítico!$B:$B,0)-1,3)),97113)</f>
        <v>#VALUE!</v>
      </c>
      <c r="B7985" s="47" t="s">
        <v>19462</v>
      </c>
      <c r="C7985" s="46" t="s">
        <v>1</v>
      </c>
      <c r="D7985" s="48">
        <v>2.92</v>
      </c>
    </row>
    <row r="7986" spans="1:4" x14ac:dyDescent="0.25">
      <c r="A7986" s="46" t="e">
        <f ca="1">HYPERLINK("#"&amp;CELL("address",OFFSET([4]Analítico!$B$1,MATCH(97120,[4]Analítico!$B:$B,0)-1,3)),97120)</f>
        <v>#VALUE!</v>
      </c>
      <c r="B7986" s="47" t="s">
        <v>19463</v>
      </c>
      <c r="C7986" s="46" t="s">
        <v>622</v>
      </c>
      <c r="D7986" s="48">
        <v>8.3000000000000007</v>
      </c>
    </row>
    <row r="7987" spans="1:4" x14ac:dyDescent="0.25">
      <c r="A7987" s="46" t="e">
        <f ca="1">HYPERLINK("#"&amp;CELL("address",OFFSET([4]Analítico!$B$1,MATCH(97116,[4]Analítico!$B:$B,0)-1,3)),97116)</f>
        <v>#VALUE!</v>
      </c>
      <c r="B7987" s="47" t="s">
        <v>19464</v>
      </c>
      <c r="C7987" s="46" t="s">
        <v>622</v>
      </c>
      <c r="D7987" s="48">
        <v>23.11</v>
      </c>
    </row>
    <row r="7988" spans="1:4" x14ac:dyDescent="0.25">
      <c r="A7988" s="46" t="e">
        <f ca="1">HYPERLINK("#"&amp;CELL("address",OFFSET([4]Analítico!$B$1,MATCH(97117,[4]Analítico!$B:$B,0)-1,3)),97117)</f>
        <v>#VALUE!</v>
      </c>
      <c r="B7988" s="47" t="s">
        <v>19465</v>
      </c>
      <c r="C7988" s="46" t="s">
        <v>622</v>
      </c>
      <c r="D7988" s="48">
        <v>18.940000000000001</v>
      </c>
    </row>
    <row r="7989" spans="1:4" x14ac:dyDescent="0.25">
      <c r="A7989" s="46" t="e">
        <f ca="1">HYPERLINK("#"&amp;CELL("address",OFFSET([4]Analítico!$B$1,MATCH(97118,[4]Analítico!$B:$B,0)-1,3)),97118)</f>
        <v>#VALUE!</v>
      </c>
      <c r="B7989" s="47" t="s">
        <v>19466</v>
      </c>
      <c r="C7989" s="46" t="s">
        <v>622</v>
      </c>
      <c r="D7989" s="48">
        <v>15.04</v>
      </c>
    </row>
    <row r="7990" spans="1:4" x14ac:dyDescent="0.25">
      <c r="A7990" s="46" t="e">
        <f ca="1">HYPERLINK("#"&amp;CELL("address",OFFSET([4]Analítico!$B$1,MATCH(97119,[4]Analítico!$B:$B,0)-1,3)),97119)</f>
        <v>#VALUE!</v>
      </c>
      <c r="B7990" s="47" t="s">
        <v>19467</v>
      </c>
      <c r="C7990" s="46" t="s">
        <v>622</v>
      </c>
      <c r="D7990" s="48">
        <v>12.93</v>
      </c>
    </row>
    <row r="7991" spans="1:4" x14ac:dyDescent="0.25">
      <c r="A7991" s="46" t="e">
        <f ca="1">HYPERLINK("#"&amp;CELL("address",OFFSET([4]Analítico!$B$1,MATCH(97114,[4]Analítico!$B:$B,0)-1,3)),97114)</f>
        <v>#VALUE!</v>
      </c>
      <c r="B7991" s="47" t="s">
        <v>19468</v>
      </c>
      <c r="C7991" s="46" t="s">
        <v>161</v>
      </c>
      <c r="D7991" s="48">
        <v>0.51</v>
      </c>
    </row>
    <row r="7992" spans="1:4" x14ac:dyDescent="0.25">
      <c r="A7992" s="46" t="e">
        <f ca="1">HYPERLINK("#"&amp;CELL("address",OFFSET([4]Analítico!$B$1,MATCH(97111,[4]Analítico!$B:$B,0)-1,3)),97111)</f>
        <v>#VALUE!</v>
      </c>
      <c r="B7992" s="47" t="s">
        <v>19469</v>
      </c>
      <c r="C7992" s="46" t="s">
        <v>1</v>
      </c>
      <c r="D7992" s="48">
        <v>198.03</v>
      </c>
    </row>
    <row r="7993" spans="1:4" x14ac:dyDescent="0.25">
      <c r="A7993" s="46" t="e">
        <f ca="1">HYPERLINK("#"&amp;CELL("address",OFFSET([4]Analítico!$B$1,MATCH(97112,[4]Analítico!$B:$B,0)-1,3)),97112)</f>
        <v>#VALUE!</v>
      </c>
      <c r="B7993" s="47" t="s">
        <v>19470</v>
      </c>
      <c r="C7993" s="46" t="s">
        <v>1</v>
      </c>
      <c r="D7993" s="48">
        <v>205.38</v>
      </c>
    </row>
    <row r="7994" spans="1:4" x14ac:dyDescent="0.25">
      <c r="A7994" s="46" t="e">
        <f ca="1">HYPERLINK("#"&amp;CELL("address",OFFSET([4]Analítico!$B$1,MATCH(103904,[4]Analítico!$B:$B,0)-1,3)),103904)</f>
        <v>#VALUE!</v>
      </c>
      <c r="B7994" s="47" t="s">
        <v>19471</v>
      </c>
      <c r="C7994" s="46" t="s">
        <v>1</v>
      </c>
      <c r="D7994" s="48">
        <v>123.73</v>
      </c>
    </row>
    <row r="7995" spans="1:4" x14ac:dyDescent="0.25">
      <c r="A7995" s="46" t="e">
        <f ca="1">HYPERLINK("#"&amp;CELL("address",OFFSET([4]Analítico!$B$1,MATCH(103905,[4]Analítico!$B:$B,0)-1,3)),103905)</f>
        <v>#VALUE!</v>
      </c>
      <c r="B7995" s="47" t="s">
        <v>19472</v>
      </c>
      <c r="C7995" s="46" t="s">
        <v>1</v>
      </c>
      <c r="D7995" s="48">
        <v>130.55000000000001</v>
      </c>
    </row>
    <row r="7996" spans="1:4" x14ac:dyDescent="0.25">
      <c r="A7996" s="46" t="e">
        <f ca="1">HYPERLINK("#"&amp;CELL("address",OFFSET([4]Analítico!$B$1,MATCH(103907,[4]Analítico!$B:$B,0)-1,3)),103907)</f>
        <v>#VALUE!</v>
      </c>
      <c r="B7996" s="47" t="s">
        <v>19473</v>
      </c>
      <c r="C7996" s="46" t="s">
        <v>1</v>
      </c>
      <c r="D7996" s="48">
        <v>136.62</v>
      </c>
    </row>
    <row r="7997" spans="1:4" x14ac:dyDescent="0.25">
      <c r="A7997" s="46" t="e">
        <f ca="1">HYPERLINK("#"&amp;CELL("address",OFFSET([4]Analítico!$B$1,MATCH(103911,[4]Analítico!$B:$B,0)-1,3)),103911)</f>
        <v>#VALUE!</v>
      </c>
      <c r="B7997" s="47" t="s">
        <v>19474</v>
      </c>
      <c r="C7997" s="46" t="s">
        <v>1</v>
      </c>
      <c r="D7997" s="48">
        <v>197.59</v>
      </c>
    </row>
    <row r="7998" spans="1:4" x14ac:dyDescent="0.25">
      <c r="A7998" s="46" t="e">
        <f ca="1">HYPERLINK("#"&amp;CELL("address",OFFSET([4]Analítico!$B$1,MATCH(97104,[4]Analítico!$B:$B,0)-1,3)),97104)</f>
        <v>#VALUE!</v>
      </c>
      <c r="B7998" s="47" t="s">
        <v>19475</v>
      </c>
      <c r="C7998" s="46" t="s">
        <v>1</v>
      </c>
      <c r="D7998" s="48">
        <v>127.05</v>
      </c>
    </row>
    <row r="7999" spans="1:4" x14ac:dyDescent="0.25">
      <c r="A7999" s="46" t="e">
        <f ca="1">HYPERLINK("#"&amp;CELL("address",OFFSET([4]Analítico!$B$1,MATCH(103906,[4]Analítico!$B:$B,0)-1,3)),103906)</f>
        <v>#VALUE!</v>
      </c>
      <c r="B7999" s="47" t="s">
        <v>19476</v>
      </c>
      <c r="C7999" s="46" t="s">
        <v>1</v>
      </c>
      <c r="D7999" s="48">
        <v>165.81</v>
      </c>
    </row>
    <row r="8000" spans="1:4" x14ac:dyDescent="0.25">
      <c r="A8000" s="46" t="e">
        <f ca="1">HYPERLINK("#"&amp;CELL("address",OFFSET([4]Analítico!$B$1,MATCH(97105,[4]Analítico!$B:$B,0)-1,3)),97105)</f>
        <v>#VALUE!</v>
      </c>
      <c r="B8000" s="47" t="s">
        <v>19477</v>
      </c>
      <c r="C8000" s="46" t="s">
        <v>1</v>
      </c>
      <c r="D8000" s="48">
        <v>143.29</v>
      </c>
    </row>
    <row r="8001" spans="1:4" x14ac:dyDescent="0.25">
      <c r="A8001" s="46" t="e">
        <f ca="1">HYPERLINK("#"&amp;CELL("address",OFFSET([4]Analítico!$B$1,MATCH(97106,[4]Analítico!$B:$B,0)-1,3)),97106)</f>
        <v>#VALUE!</v>
      </c>
      <c r="B8001" s="47" t="s">
        <v>19478</v>
      </c>
      <c r="C8001" s="46" t="s">
        <v>1</v>
      </c>
      <c r="D8001" s="48">
        <v>158.47</v>
      </c>
    </row>
    <row r="8002" spans="1:4" x14ac:dyDescent="0.25">
      <c r="A8002" s="46" t="e">
        <f ca="1">HYPERLINK("#"&amp;CELL("address",OFFSET([4]Analítico!$B$1,MATCH(97107,[4]Analítico!$B:$B,0)-1,3)),97107)</f>
        <v>#VALUE!</v>
      </c>
      <c r="B8002" s="47" t="s">
        <v>19479</v>
      </c>
      <c r="C8002" s="46" t="s">
        <v>1</v>
      </c>
      <c r="D8002" s="48">
        <v>179.83</v>
      </c>
    </row>
    <row r="8003" spans="1:4" x14ac:dyDescent="0.25">
      <c r="A8003" s="46" t="e">
        <f ca="1">HYPERLINK("#"&amp;CELL("address",OFFSET([4]Analítico!$B$1,MATCH(97108,[4]Analítico!$B:$B,0)-1,3)),97108)</f>
        <v>#VALUE!</v>
      </c>
      <c r="B8003" s="47" t="s">
        <v>19480</v>
      </c>
      <c r="C8003" s="46" t="s">
        <v>1</v>
      </c>
      <c r="D8003" s="48">
        <v>203.12</v>
      </c>
    </row>
    <row r="8004" spans="1:4" x14ac:dyDescent="0.25">
      <c r="A8004" s="46" t="e">
        <f ca="1">HYPERLINK("#"&amp;CELL("address",OFFSET([4]Analítico!$B$1,MATCH(97109,[4]Analítico!$B:$B,0)-1,3)),97109)</f>
        <v>#VALUE!</v>
      </c>
      <c r="B8004" s="47" t="s">
        <v>19481</v>
      </c>
      <c r="C8004" s="46" t="s">
        <v>1</v>
      </c>
      <c r="D8004" s="48">
        <v>223.85</v>
      </c>
    </row>
    <row r="8005" spans="1:4" x14ac:dyDescent="0.25">
      <c r="A8005" s="46" t="e">
        <f ca="1">HYPERLINK("#"&amp;CELL("address",OFFSET([4]Analítico!$B$1,MATCH(103913,[4]Analítico!$B:$B,0)-1,3)),103913)</f>
        <v>#VALUE!</v>
      </c>
      <c r="B8005" s="47" t="s">
        <v>19482</v>
      </c>
      <c r="C8005" s="46" t="s">
        <v>1</v>
      </c>
      <c r="D8005" s="48">
        <v>114.69</v>
      </c>
    </row>
    <row r="8006" spans="1:4" x14ac:dyDescent="0.25">
      <c r="A8006" s="46" t="e">
        <f ca="1">HYPERLINK("#"&amp;CELL("address",OFFSET([4]Analítico!$B$1,MATCH(103914,[4]Analítico!$B:$B,0)-1,3)),103914)</f>
        <v>#VALUE!</v>
      </c>
      <c r="B8006" s="47" t="s">
        <v>19483</v>
      </c>
      <c r="C8006" s="46" t="s">
        <v>1</v>
      </c>
      <c r="D8006" s="48">
        <v>132.88</v>
      </c>
    </row>
    <row r="8007" spans="1:4" x14ac:dyDescent="0.25">
      <c r="A8007" s="46" t="e">
        <f ca="1">HYPERLINK("#"&amp;CELL("address",OFFSET([4]Analítico!$B$1,MATCH(103915,[4]Analítico!$B:$B,0)-1,3)),103915)</f>
        <v>#VALUE!</v>
      </c>
      <c r="B8007" s="47" t="s">
        <v>19484</v>
      </c>
      <c r="C8007" s="46" t="s">
        <v>1</v>
      </c>
      <c r="D8007" s="48">
        <v>144.44999999999999</v>
      </c>
    </row>
    <row r="8008" spans="1:4" x14ac:dyDescent="0.25">
      <c r="A8008" s="46" t="e">
        <f ca="1">HYPERLINK("#"&amp;CELL("address",OFFSET([4]Analítico!$B$1,MATCH(103916,[4]Analítico!$B:$B,0)-1,3)),103916)</f>
        <v>#VALUE!</v>
      </c>
      <c r="B8008" s="47" t="s">
        <v>19485</v>
      </c>
      <c r="C8008" s="46" t="s">
        <v>1</v>
      </c>
      <c r="D8008" s="48">
        <v>165.26</v>
      </c>
    </row>
    <row r="8009" spans="1:4" x14ac:dyDescent="0.25">
      <c r="A8009" s="46" t="e">
        <f ca="1">HYPERLINK("#"&amp;CELL("address",OFFSET([4]Analítico!$B$1,MATCH(103917,[4]Analítico!$B:$B,0)-1,3)),103917)</f>
        <v>#VALUE!</v>
      </c>
      <c r="B8009" s="47" t="s">
        <v>19486</v>
      </c>
      <c r="C8009" s="46" t="s">
        <v>1</v>
      </c>
      <c r="D8009" s="48">
        <v>189.06</v>
      </c>
    </row>
    <row r="8010" spans="1:4" x14ac:dyDescent="0.25">
      <c r="A8010" s="46" t="e">
        <f ca="1">HYPERLINK("#"&amp;CELL("address",OFFSET([4]Analítico!$B$1,MATCH(103918,[4]Analítico!$B:$B,0)-1,3)),103918)</f>
        <v>#VALUE!</v>
      </c>
      <c r="B8010" s="47" t="s">
        <v>19487</v>
      </c>
      <c r="C8010" s="46" t="s">
        <v>1</v>
      </c>
      <c r="D8010" s="48">
        <v>200.26</v>
      </c>
    </row>
    <row r="8011" spans="1:4" x14ac:dyDescent="0.25">
      <c r="A8011" s="46" t="e">
        <f ca="1">HYPERLINK("#"&amp;CELL("address",OFFSET([4]Analítico!$B$1,MATCH(103919,[4]Analítico!$B:$B,0)-1,3)),103919)</f>
        <v>#VALUE!</v>
      </c>
      <c r="B8011" s="47" t="s">
        <v>19488</v>
      </c>
      <c r="C8011" s="46" t="s">
        <v>1</v>
      </c>
      <c r="D8011" s="48">
        <v>0</v>
      </c>
    </row>
    <row r="8012" spans="1:4" x14ac:dyDescent="0.25">
      <c r="A8012" s="46" t="e">
        <f ca="1">HYPERLINK("#"&amp;CELL("address",OFFSET([4]Analítico!$B$1,MATCH(103920,[4]Analítico!$B:$B,0)-1,3)),103920)</f>
        <v>#VALUE!</v>
      </c>
      <c r="B8012" s="47" t="s">
        <v>19489</v>
      </c>
      <c r="C8012" s="46" t="s">
        <v>1</v>
      </c>
      <c r="D8012" s="48">
        <v>0</v>
      </c>
    </row>
    <row r="8013" spans="1:4" x14ac:dyDescent="0.25">
      <c r="A8013" s="46" t="e">
        <f ca="1">HYPERLINK("#"&amp;CELL("address",OFFSET([4]Analítico!$B$1,MATCH(103921,[4]Analítico!$B:$B,0)-1,3)),103921)</f>
        <v>#VALUE!</v>
      </c>
      <c r="B8013" s="47" t="s">
        <v>19490</v>
      </c>
      <c r="C8013" s="46" t="s">
        <v>1</v>
      </c>
      <c r="D8013" s="48">
        <v>0</v>
      </c>
    </row>
    <row r="8014" spans="1:4" x14ac:dyDescent="0.25">
      <c r="A8014" s="46" t="e">
        <f ca="1">HYPERLINK("#"&amp;CELL("address",OFFSET([4]Analítico!$B$1,MATCH(103922,[4]Analítico!$B:$B,0)-1,3)),103922)</f>
        <v>#VALUE!</v>
      </c>
      <c r="B8014" s="47" t="s">
        <v>19491</v>
      </c>
      <c r="C8014" s="46" t="s">
        <v>1</v>
      </c>
      <c r="D8014" s="48">
        <v>0</v>
      </c>
    </row>
    <row r="8015" spans="1:4" x14ac:dyDescent="0.25">
      <c r="A8015" s="46" t="e">
        <f ca="1">HYPERLINK("#"&amp;CELL("address",OFFSET([4]Analítico!$B$1,MATCH(103923,[4]Analítico!$B:$B,0)-1,3)),103923)</f>
        <v>#VALUE!</v>
      </c>
      <c r="B8015" s="47" t="s">
        <v>19492</v>
      </c>
      <c r="C8015" s="46" t="s">
        <v>1</v>
      </c>
      <c r="D8015" s="48">
        <v>0</v>
      </c>
    </row>
    <row r="8016" spans="1:4" x14ac:dyDescent="0.25">
      <c r="A8016" s="46" t="e">
        <f ca="1">HYPERLINK("#"&amp;CELL("address",OFFSET([4]Analítico!$B$1,MATCH(103908,[4]Analítico!$B:$B,0)-1,3)),103908)</f>
        <v>#VALUE!</v>
      </c>
      <c r="B8016" s="47" t="s">
        <v>19493</v>
      </c>
      <c r="C8016" s="46" t="s">
        <v>1</v>
      </c>
      <c r="D8016" s="48">
        <v>154.04</v>
      </c>
    </row>
    <row r="8017" spans="1:4" x14ac:dyDescent="0.25">
      <c r="A8017" s="46" t="e">
        <f ca="1">HYPERLINK("#"&amp;CELL("address",OFFSET([4]Analítico!$B$1,MATCH(103909,[4]Analítico!$B:$B,0)-1,3)),103909)</f>
        <v>#VALUE!</v>
      </c>
      <c r="B8017" s="47" t="s">
        <v>19494</v>
      </c>
      <c r="C8017" s="46" t="s">
        <v>1</v>
      </c>
      <c r="D8017" s="48">
        <v>174.84</v>
      </c>
    </row>
    <row r="8018" spans="1:4" x14ac:dyDescent="0.25">
      <c r="A8018" s="46" t="e">
        <f ca="1">HYPERLINK("#"&amp;CELL("address",OFFSET([4]Analítico!$B$1,MATCH(103912,[4]Analítico!$B:$B,0)-1,3)),103912)</f>
        <v>#VALUE!</v>
      </c>
      <c r="B8018" s="47" t="s">
        <v>19495</v>
      </c>
      <c r="C8018" s="46" t="s">
        <v>1</v>
      </c>
      <c r="D8018" s="48">
        <v>217.77</v>
      </c>
    </row>
    <row r="8019" spans="1:4" x14ac:dyDescent="0.25">
      <c r="A8019" s="46" t="e">
        <f ca="1">HYPERLINK("#"&amp;CELL("address",OFFSET([4]Analítico!$B$1,MATCH(101979,[4]Analítico!$B:$B,0)-1,3)),101979)</f>
        <v>#VALUE!</v>
      </c>
      <c r="B8019" s="47" t="s">
        <v>19496</v>
      </c>
      <c r="C8019" s="46" t="s">
        <v>161</v>
      </c>
      <c r="D8019" s="48">
        <v>40.44</v>
      </c>
    </row>
    <row r="8020" spans="1:4" x14ac:dyDescent="0.25">
      <c r="A8020" s="46" t="e">
        <f ca="1">HYPERLINK("#"&amp;CELL("address",OFFSET([4]Analítico!$B$1,MATCH(101970,[4]Analítico!$B:$B,0)-1,3)),101970)</f>
        <v>#VALUE!</v>
      </c>
      <c r="B8020" s="47" t="s">
        <v>19497</v>
      </c>
      <c r="C8020" s="46" t="s">
        <v>161</v>
      </c>
      <c r="D8020" s="48">
        <v>0</v>
      </c>
    </row>
    <row r="8021" spans="1:4" x14ac:dyDescent="0.25">
      <c r="A8021" s="46" t="e">
        <f ca="1">HYPERLINK("#"&amp;CELL("address",OFFSET([4]Analítico!$B$1,MATCH(101972,[4]Analítico!$B:$B,0)-1,3)),101972)</f>
        <v>#VALUE!</v>
      </c>
      <c r="B8021" s="47" t="s">
        <v>19498</v>
      </c>
      <c r="C8021" s="46" t="s">
        <v>161</v>
      </c>
      <c r="D8021" s="48">
        <v>0</v>
      </c>
    </row>
    <row r="8022" spans="1:4" x14ac:dyDescent="0.25">
      <c r="A8022" s="46" t="e">
        <f ca="1">HYPERLINK("#"&amp;CELL("address",OFFSET([4]Analítico!$B$1,MATCH(101966,[4]Analítico!$B:$B,0)-1,3)),101966)</f>
        <v>#VALUE!</v>
      </c>
      <c r="B8022" s="47" t="s">
        <v>19499</v>
      </c>
      <c r="C8022" s="46" t="s">
        <v>161</v>
      </c>
      <c r="D8022" s="48">
        <v>215.21</v>
      </c>
    </row>
    <row r="8023" spans="1:4" x14ac:dyDescent="0.25">
      <c r="A8023" s="46" t="e">
        <f ca="1">HYPERLINK("#"&amp;CELL("address",OFFSET([4]Analítico!$B$1,MATCH(101976,[4]Analítico!$B:$B,0)-1,3)),101976)</f>
        <v>#VALUE!</v>
      </c>
      <c r="B8023" s="47" t="s">
        <v>19500</v>
      </c>
      <c r="C8023" s="46" t="s">
        <v>161</v>
      </c>
      <c r="D8023" s="48">
        <v>0</v>
      </c>
    </row>
    <row r="8024" spans="1:4" x14ac:dyDescent="0.25">
      <c r="A8024" s="46" t="e">
        <f ca="1">HYPERLINK("#"&amp;CELL("address",OFFSET([4]Analítico!$B$1,MATCH(101978,[4]Analítico!$B:$B,0)-1,3)),101978)</f>
        <v>#VALUE!</v>
      </c>
      <c r="B8024" s="47" t="s">
        <v>19501</v>
      </c>
      <c r="C8024" s="46" t="s">
        <v>161</v>
      </c>
      <c r="D8024" s="48">
        <v>0</v>
      </c>
    </row>
    <row r="8025" spans="1:4" x14ac:dyDescent="0.25">
      <c r="A8025" s="46" t="e">
        <f ca="1">HYPERLINK("#"&amp;CELL("address",OFFSET([4]Analítico!$B$1,MATCH(101967,[4]Analítico!$B:$B,0)-1,3)),101967)</f>
        <v>#VALUE!</v>
      </c>
      <c r="B8025" s="47" t="s">
        <v>19502</v>
      </c>
      <c r="C8025" s="46" t="s">
        <v>161</v>
      </c>
      <c r="D8025" s="48">
        <v>0</v>
      </c>
    </row>
    <row r="8026" spans="1:4" x14ac:dyDescent="0.25">
      <c r="A8026" s="46" t="e">
        <f ca="1">HYPERLINK("#"&amp;CELL("address",OFFSET([4]Analítico!$B$1,MATCH(101968,[4]Analítico!$B:$B,0)-1,3)),101968)</f>
        <v>#VALUE!</v>
      </c>
      <c r="B8026" s="47" t="s">
        <v>19503</v>
      </c>
      <c r="C8026" s="46" t="s">
        <v>161</v>
      </c>
      <c r="D8026" s="48">
        <v>0</v>
      </c>
    </row>
    <row r="8027" spans="1:4" x14ac:dyDescent="0.25">
      <c r="A8027" s="46" t="e">
        <f ca="1">HYPERLINK("#"&amp;CELL("address",OFFSET([4]Analítico!$B$1,MATCH(101965,[4]Analítico!$B:$B,0)-1,3)),101965)</f>
        <v>#VALUE!</v>
      </c>
      <c r="B8027" s="47" t="s">
        <v>19504</v>
      </c>
      <c r="C8027" s="46" t="s">
        <v>161</v>
      </c>
      <c r="D8027" s="48">
        <v>172.19</v>
      </c>
    </row>
    <row r="8028" spans="1:4" x14ac:dyDescent="0.25">
      <c r="A8028" s="46" t="e">
        <f ca="1">HYPERLINK("#"&amp;CELL("address",OFFSET([4]Analítico!$B$1,MATCH(104100,[4]Analítico!$B:$B,0)-1,3)),104100)</f>
        <v>#VALUE!</v>
      </c>
      <c r="B8028" s="47" t="s">
        <v>19505</v>
      </c>
      <c r="C8028" s="46" t="s">
        <v>1</v>
      </c>
      <c r="D8028" s="48">
        <v>0</v>
      </c>
    </row>
    <row r="8029" spans="1:4" x14ac:dyDescent="0.25">
      <c r="A8029" s="46" t="e">
        <f ca="1">HYPERLINK("#"&amp;CELL("address",OFFSET([4]Analítico!$B$1,MATCH(104099,[4]Analítico!$B:$B,0)-1,3)),104099)</f>
        <v>#VALUE!</v>
      </c>
      <c r="B8029" s="47" t="s">
        <v>19506</v>
      </c>
      <c r="C8029" s="46" t="s">
        <v>1</v>
      </c>
      <c r="D8029" s="48">
        <v>0</v>
      </c>
    </row>
    <row r="8030" spans="1:4" x14ac:dyDescent="0.25">
      <c r="A8030" s="46" t="e">
        <f ca="1">HYPERLINK("#"&amp;CELL("address",OFFSET([4]Analítico!$B$1,MATCH(104102,[4]Analítico!$B:$B,0)-1,3)),104102)</f>
        <v>#VALUE!</v>
      </c>
      <c r="B8030" s="47" t="s">
        <v>19507</v>
      </c>
      <c r="C8030" s="46" t="s">
        <v>1</v>
      </c>
      <c r="D8030" s="48">
        <v>0</v>
      </c>
    </row>
    <row r="8031" spans="1:4" x14ac:dyDescent="0.25">
      <c r="A8031" s="46" t="e">
        <f ca="1">HYPERLINK("#"&amp;CELL("address",OFFSET([4]Analítico!$B$1,MATCH(104101,[4]Analítico!$B:$B,0)-1,3)),104101)</f>
        <v>#VALUE!</v>
      </c>
      <c r="B8031" s="47" t="s">
        <v>19508</v>
      </c>
      <c r="C8031" s="46" t="s">
        <v>1</v>
      </c>
      <c r="D8031" s="48">
        <v>0</v>
      </c>
    </row>
    <row r="8032" spans="1:4" x14ac:dyDescent="0.25">
      <c r="A8032" s="46" t="e">
        <f ca="1">HYPERLINK("#"&amp;CELL("address",OFFSET([4]Analítico!$B$1,MATCH(104103,[4]Analítico!$B:$B,0)-1,3)),104103)</f>
        <v>#VALUE!</v>
      </c>
      <c r="B8032" s="47" t="s">
        <v>19509</v>
      </c>
      <c r="C8032" s="46" t="s">
        <v>1</v>
      </c>
      <c r="D8032" s="48">
        <v>0</v>
      </c>
    </row>
    <row r="8033" spans="1:4" x14ac:dyDescent="0.25">
      <c r="A8033" s="46" t="e">
        <f ca="1">HYPERLINK("#"&amp;CELL("address",OFFSET([4]Analítico!$B$1,MATCH(92123,[4]Analítico!$B:$B,0)-1,3)),92123)</f>
        <v>#VALUE!</v>
      </c>
      <c r="B8033" s="47" t="s">
        <v>19510</v>
      </c>
      <c r="C8033" s="46" t="s">
        <v>28</v>
      </c>
      <c r="D8033" s="48">
        <v>100.73</v>
      </c>
    </row>
    <row r="8034" spans="1:4" x14ac:dyDescent="0.25">
      <c r="A8034" s="46" t="e">
        <f ca="1">HYPERLINK("#"&amp;CELL("address",OFFSET([4]Analítico!$B$1,MATCH(106665,[4]Analítico!$B:$B,0)-1,3)),106665)</f>
        <v>#VALUE!</v>
      </c>
      <c r="B8034" s="47" t="s">
        <v>19511</v>
      </c>
      <c r="C8034" s="46" t="s">
        <v>28</v>
      </c>
      <c r="D8034" s="48">
        <v>0</v>
      </c>
    </row>
    <row r="8035" spans="1:4" x14ac:dyDescent="0.25">
      <c r="A8035" s="46" t="e">
        <f ca="1">HYPERLINK("#"&amp;CELL("address",OFFSET([4]Analítico!$B$1,MATCH(92122,[4]Analítico!$B:$B,0)-1,3)),92122)</f>
        <v>#VALUE!</v>
      </c>
      <c r="B8035" s="47" t="s">
        <v>19512</v>
      </c>
      <c r="C8035" s="46" t="s">
        <v>28</v>
      </c>
      <c r="D8035" s="48">
        <v>101.72</v>
      </c>
    </row>
    <row r="8036" spans="1:4" x14ac:dyDescent="0.25">
      <c r="A8036" s="46" t="e">
        <f ca="1">HYPERLINK("#"&amp;CELL("address",OFFSET([4]Analítico!$B$1,MATCH(103615,[4]Analítico!$B:$B,0)-1,3)),103615)</f>
        <v>#VALUE!</v>
      </c>
      <c r="B8036" s="47" t="s">
        <v>19513</v>
      </c>
      <c r="C8036" s="46" t="s">
        <v>161</v>
      </c>
      <c r="D8036" s="48">
        <v>0</v>
      </c>
    </row>
    <row r="8037" spans="1:4" x14ac:dyDescent="0.25">
      <c r="A8037" s="46" t="e">
        <f ca="1">HYPERLINK("#"&amp;CELL("address",OFFSET([4]Analítico!$B$1,MATCH(103637,[4]Analítico!$B:$B,0)-1,3)),103637)</f>
        <v>#VALUE!</v>
      </c>
      <c r="B8037" s="47" t="s">
        <v>19514</v>
      </c>
      <c r="C8037" s="46" t="s">
        <v>161</v>
      </c>
      <c r="D8037" s="48">
        <v>0</v>
      </c>
    </row>
    <row r="8038" spans="1:4" x14ac:dyDescent="0.25">
      <c r="A8038" s="46" t="e">
        <f ca="1">HYPERLINK("#"&amp;CELL("address",OFFSET([4]Analítico!$B$1,MATCH(103593,[4]Analítico!$B:$B,0)-1,3)),103593)</f>
        <v>#VALUE!</v>
      </c>
      <c r="B8038" s="47" t="s">
        <v>19515</v>
      </c>
      <c r="C8038" s="46" t="s">
        <v>161</v>
      </c>
      <c r="D8038" s="48">
        <v>0</v>
      </c>
    </row>
    <row r="8039" spans="1:4" x14ac:dyDescent="0.25">
      <c r="A8039" s="46" t="e">
        <f ca="1">HYPERLINK("#"&amp;CELL("address",OFFSET([4]Analítico!$B$1,MATCH(103616,[4]Analítico!$B:$B,0)-1,3)),103616)</f>
        <v>#VALUE!</v>
      </c>
      <c r="B8039" s="47" t="s">
        <v>19516</v>
      </c>
      <c r="C8039" s="46" t="s">
        <v>161</v>
      </c>
      <c r="D8039" s="48">
        <v>0</v>
      </c>
    </row>
    <row r="8040" spans="1:4" x14ac:dyDescent="0.25">
      <c r="A8040" s="46" t="e">
        <f ca="1">HYPERLINK("#"&amp;CELL("address",OFFSET([4]Analítico!$B$1,MATCH(103638,[4]Analítico!$B:$B,0)-1,3)),103638)</f>
        <v>#VALUE!</v>
      </c>
      <c r="B8040" s="47" t="s">
        <v>19517</v>
      </c>
      <c r="C8040" s="46" t="s">
        <v>161</v>
      </c>
      <c r="D8040" s="48">
        <v>0</v>
      </c>
    </row>
    <row r="8041" spans="1:4" x14ac:dyDescent="0.25">
      <c r="A8041" s="46" t="e">
        <f ca="1">HYPERLINK("#"&amp;CELL("address",OFFSET([4]Analítico!$B$1,MATCH(103594,[4]Analítico!$B:$B,0)-1,3)),103594)</f>
        <v>#VALUE!</v>
      </c>
      <c r="B8041" s="47" t="s">
        <v>19518</v>
      </c>
      <c r="C8041" s="46" t="s">
        <v>161</v>
      </c>
      <c r="D8041" s="48">
        <v>0</v>
      </c>
    </row>
    <row r="8042" spans="1:4" x14ac:dyDescent="0.25">
      <c r="A8042" s="46" t="e">
        <f ca="1">HYPERLINK("#"&amp;CELL("address",OFFSET([4]Analítico!$B$1,MATCH(103617,[4]Analítico!$B:$B,0)-1,3)),103617)</f>
        <v>#VALUE!</v>
      </c>
      <c r="B8042" s="47" t="s">
        <v>19519</v>
      </c>
      <c r="C8042" s="46" t="s">
        <v>161</v>
      </c>
      <c r="D8042" s="48">
        <v>0</v>
      </c>
    </row>
    <row r="8043" spans="1:4" x14ac:dyDescent="0.25">
      <c r="A8043" s="46" t="e">
        <f ca="1">HYPERLINK("#"&amp;CELL("address",OFFSET([4]Analítico!$B$1,MATCH(103639,[4]Analítico!$B:$B,0)-1,3)),103639)</f>
        <v>#VALUE!</v>
      </c>
      <c r="B8043" s="47" t="s">
        <v>19520</v>
      </c>
      <c r="C8043" s="46" t="s">
        <v>161</v>
      </c>
      <c r="D8043" s="48">
        <v>0</v>
      </c>
    </row>
    <row r="8044" spans="1:4" x14ac:dyDescent="0.25">
      <c r="A8044" s="46" t="e">
        <f ca="1">HYPERLINK("#"&amp;CELL("address",OFFSET([4]Analítico!$B$1,MATCH(103595,[4]Analítico!$B:$B,0)-1,3)),103595)</f>
        <v>#VALUE!</v>
      </c>
      <c r="B8044" s="47" t="s">
        <v>19521</v>
      </c>
      <c r="C8044" s="46" t="s">
        <v>161</v>
      </c>
      <c r="D8044" s="48">
        <v>0</v>
      </c>
    </row>
    <row r="8045" spans="1:4" x14ac:dyDescent="0.25">
      <c r="A8045" s="46" t="e">
        <f ca="1">HYPERLINK("#"&amp;CELL("address",OFFSET([4]Analítico!$B$1,MATCH(103609,[4]Analítico!$B:$B,0)-1,3)),103609)</f>
        <v>#VALUE!</v>
      </c>
      <c r="B8045" s="47" t="s">
        <v>19522</v>
      </c>
      <c r="C8045" s="46" t="s">
        <v>161</v>
      </c>
      <c r="D8045" s="48">
        <v>0</v>
      </c>
    </row>
    <row r="8046" spans="1:4" x14ac:dyDescent="0.25">
      <c r="A8046" s="46" t="e">
        <f ca="1">HYPERLINK("#"&amp;CELL("address",OFFSET([4]Analítico!$B$1,MATCH(103631,[4]Analítico!$B:$B,0)-1,3)),103631)</f>
        <v>#VALUE!</v>
      </c>
      <c r="B8046" s="47" t="s">
        <v>19523</v>
      </c>
      <c r="C8046" s="46" t="s">
        <v>161</v>
      </c>
      <c r="D8046" s="48">
        <v>0</v>
      </c>
    </row>
    <row r="8047" spans="1:4" x14ac:dyDescent="0.25">
      <c r="A8047" s="46" t="e">
        <f ca="1">HYPERLINK("#"&amp;CELL("address",OFFSET([4]Analítico!$B$1,MATCH(103587,[4]Analítico!$B:$B,0)-1,3)),103587)</f>
        <v>#VALUE!</v>
      </c>
      <c r="B8047" s="47" t="s">
        <v>19524</v>
      </c>
      <c r="C8047" s="46" t="s">
        <v>161</v>
      </c>
      <c r="D8047" s="48">
        <v>0</v>
      </c>
    </row>
    <row r="8048" spans="1:4" x14ac:dyDescent="0.25">
      <c r="A8048" s="46" t="e">
        <f ca="1">HYPERLINK("#"&amp;CELL("address",OFFSET([4]Analítico!$B$1,MATCH(103618,[4]Analítico!$B:$B,0)-1,3)),103618)</f>
        <v>#VALUE!</v>
      </c>
      <c r="B8048" s="47" t="s">
        <v>19525</v>
      </c>
      <c r="C8048" s="46" t="s">
        <v>161</v>
      </c>
      <c r="D8048" s="48">
        <v>0</v>
      </c>
    </row>
    <row r="8049" spans="1:4" x14ac:dyDescent="0.25">
      <c r="A8049" s="46" t="e">
        <f ca="1">HYPERLINK("#"&amp;CELL("address",OFFSET([4]Analítico!$B$1,MATCH(103640,[4]Analítico!$B:$B,0)-1,3)),103640)</f>
        <v>#VALUE!</v>
      </c>
      <c r="B8049" s="47" t="s">
        <v>19526</v>
      </c>
      <c r="C8049" s="46" t="s">
        <v>161</v>
      </c>
      <c r="D8049" s="48">
        <v>0</v>
      </c>
    </row>
    <row r="8050" spans="1:4" x14ac:dyDescent="0.25">
      <c r="A8050" s="46" t="e">
        <f ca="1">HYPERLINK("#"&amp;CELL("address",OFFSET([4]Analítico!$B$1,MATCH(103596,[4]Analítico!$B:$B,0)-1,3)),103596)</f>
        <v>#VALUE!</v>
      </c>
      <c r="B8050" s="47" t="s">
        <v>19527</v>
      </c>
      <c r="C8050" s="46" t="s">
        <v>161</v>
      </c>
      <c r="D8050" s="48">
        <v>0</v>
      </c>
    </row>
    <row r="8051" spans="1:4" x14ac:dyDescent="0.25">
      <c r="A8051" s="46" t="e">
        <f ca="1">HYPERLINK("#"&amp;CELL("address",OFFSET([4]Analítico!$B$1,MATCH(103619,[4]Analítico!$B:$B,0)-1,3)),103619)</f>
        <v>#VALUE!</v>
      </c>
      <c r="B8051" s="47" t="s">
        <v>19528</v>
      </c>
      <c r="C8051" s="46" t="s">
        <v>161</v>
      </c>
      <c r="D8051" s="48">
        <v>0</v>
      </c>
    </row>
    <row r="8052" spans="1:4" x14ac:dyDescent="0.25">
      <c r="A8052" s="46" t="e">
        <f ca="1">HYPERLINK("#"&amp;CELL("address",OFFSET([4]Analítico!$B$1,MATCH(103641,[4]Analítico!$B:$B,0)-1,3)),103641)</f>
        <v>#VALUE!</v>
      </c>
      <c r="B8052" s="47" t="s">
        <v>19529</v>
      </c>
      <c r="C8052" s="46" t="s">
        <v>161</v>
      </c>
      <c r="D8052" s="48">
        <v>0</v>
      </c>
    </row>
    <row r="8053" spans="1:4" x14ac:dyDescent="0.25">
      <c r="A8053" s="46" t="e">
        <f ca="1">HYPERLINK("#"&amp;CELL("address",OFFSET([4]Analítico!$B$1,MATCH(103597,[4]Analítico!$B:$B,0)-1,3)),103597)</f>
        <v>#VALUE!</v>
      </c>
      <c r="B8053" s="47" t="s">
        <v>19530</v>
      </c>
      <c r="C8053" s="46" t="s">
        <v>161</v>
      </c>
      <c r="D8053" s="48">
        <v>0</v>
      </c>
    </row>
    <row r="8054" spans="1:4" x14ac:dyDescent="0.25">
      <c r="A8054" s="46" t="e">
        <f ca="1">HYPERLINK("#"&amp;CELL("address",OFFSET([4]Analítico!$B$1,MATCH(103620,[4]Analítico!$B:$B,0)-1,3)),103620)</f>
        <v>#VALUE!</v>
      </c>
      <c r="B8054" s="47" t="s">
        <v>19531</v>
      </c>
      <c r="C8054" s="46" t="s">
        <v>161</v>
      </c>
      <c r="D8054" s="48">
        <v>0</v>
      </c>
    </row>
    <row r="8055" spans="1:4" x14ac:dyDescent="0.25">
      <c r="A8055" s="46" t="e">
        <f ca="1">HYPERLINK("#"&amp;CELL("address",OFFSET([4]Analítico!$B$1,MATCH(103642,[4]Analítico!$B:$B,0)-1,3)),103642)</f>
        <v>#VALUE!</v>
      </c>
      <c r="B8055" s="47" t="s">
        <v>19532</v>
      </c>
      <c r="C8055" s="46" t="s">
        <v>161</v>
      </c>
      <c r="D8055" s="48">
        <v>0</v>
      </c>
    </row>
    <row r="8056" spans="1:4" x14ac:dyDescent="0.25">
      <c r="A8056" s="46" t="e">
        <f ca="1">HYPERLINK("#"&amp;CELL("address",OFFSET([4]Analítico!$B$1,MATCH(103598,[4]Analítico!$B:$B,0)-1,3)),103598)</f>
        <v>#VALUE!</v>
      </c>
      <c r="B8056" s="47" t="s">
        <v>19533</v>
      </c>
      <c r="C8056" s="46" t="s">
        <v>161</v>
      </c>
      <c r="D8056" s="48">
        <v>0</v>
      </c>
    </row>
    <row r="8057" spans="1:4" x14ac:dyDescent="0.25">
      <c r="A8057" s="46" t="e">
        <f ca="1">HYPERLINK("#"&amp;CELL("address",OFFSET([4]Analítico!$B$1,MATCH(103621,[4]Analítico!$B:$B,0)-1,3)),103621)</f>
        <v>#VALUE!</v>
      </c>
      <c r="B8057" s="47" t="s">
        <v>19534</v>
      </c>
      <c r="C8057" s="46" t="s">
        <v>161</v>
      </c>
      <c r="D8057" s="48">
        <v>0</v>
      </c>
    </row>
    <row r="8058" spans="1:4" x14ac:dyDescent="0.25">
      <c r="A8058" s="46" t="e">
        <f ca="1">HYPERLINK("#"&amp;CELL("address",OFFSET([4]Analítico!$B$1,MATCH(103643,[4]Analítico!$B:$B,0)-1,3)),103643)</f>
        <v>#VALUE!</v>
      </c>
      <c r="B8058" s="47" t="s">
        <v>19535</v>
      </c>
      <c r="C8058" s="46" t="s">
        <v>161</v>
      </c>
      <c r="D8058" s="48">
        <v>0</v>
      </c>
    </row>
    <row r="8059" spans="1:4" x14ac:dyDescent="0.25">
      <c r="A8059" s="46" t="e">
        <f ca="1">HYPERLINK("#"&amp;CELL("address",OFFSET([4]Analítico!$B$1,MATCH(103599,[4]Analítico!$B:$B,0)-1,3)),103599)</f>
        <v>#VALUE!</v>
      </c>
      <c r="B8059" s="47" t="s">
        <v>19536</v>
      </c>
      <c r="C8059" s="46" t="s">
        <v>161</v>
      </c>
      <c r="D8059" s="48">
        <v>0</v>
      </c>
    </row>
    <row r="8060" spans="1:4" x14ac:dyDescent="0.25">
      <c r="A8060" s="46" t="e">
        <f ca="1">HYPERLINK("#"&amp;CELL("address",OFFSET([4]Analítico!$B$1,MATCH(103622,[4]Analítico!$B:$B,0)-1,3)),103622)</f>
        <v>#VALUE!</v>
      </c>
      <c r="B8060" s="47" t="s">
        <v>19537</v>
      </c>
      <c r="C8060" s="46" t="s">
        <v>161</v>
      </c>
      <c r="D8060" s="48">
        <v>0</v>
      </c>
    </row>
    <row r="8061" spans="1:4" x14ac:dyDescent="0.25">
      <c r="A8061" s="46" t="e">
        <f ca="1">HYPERLINK("#"&amp;CELL("address",OFFSET([4]Analítico!$B$1,MATCH(103644,[4]Analítico!$B:$B,0)-1,3)),103644)</f>
        <v>#VALUE!</v>
      </c>
      <c r="B8061" s="47" t="s">
        <v>19538</v>
      </c>
      <c r="C8061" s="46" t="s">
        <v>161</v>
      </c>
      <c r="D8061" s="48">
        <v>0</v>
      </c>
    </row>
    <row r="8062" spans="1:4" x14ac:dyDescent="0.25">
      <c r="A8062" s="46" t="e">
        <f ca="1">HYPERLINK("#"&amp;CELL("address",OFFSET([4]Analítico!$B$1,MATCH(103600,[4]Analítico!$B:$B,0)-1,3)),103600)</f>
        <v>#VALUE!</v>
      </c>
      <c r="B8062" s="47" t="s">
        <v>19539</v>
      </c>
      <c r="C8062" s="46" t="s">
        <v>161</v>
      </c>
      <c r="D8062" s="48">
        <v>0</v>
      </c>
    </row>
    <row r="8063" spans="1:4" x14ac:dyDescent="0.25">
      <c r="A8063" s="46" t="e">
        <f ca="1">HYPERLINK("#"&amp;CELL("address",OFFSET([4]Analítico!$B$1,MATCH(103610,[4]Analítico!$B:$B,0)-1,3)),103610)</f>
        <v>#VALUE!</v>
      </c>
      <c r="B8063" s="47" t="s">
        <v>19540</v>
      </c>
      <c r="C8063" s="46" t="s">
        <v>161</v>
      </c>
      <c r="D8063" s="48">
        <v>0</v>
      </c>
    </row>
    <row r="8064" spans="1:4" x14ac:dyDescent="0.25">
      <c r="A8064" s="46" t="e">
        <f ca="1">HYPERLINK("#"&amp;CELL("address",OFFSET([4]Analítico!$B$1,MATCH(103632,[4]Analítico!$B:$B,0)-1,3)),103632)</f>
        <v>#VALUE!</v>
      </c>
      <c r="B8064" s="47" t="s">
        <v>19541</v>
      </c>
      <c r="C8064" s="46" t="s">
        <v>161</v>
      </c>
      <c r="D8064" s="48">
        <v>0</v>
      </c>
    </row>
    <row r="8065" spans="1:4" x14ac:dyDescent="0.25">
      <c r="A8065" s="46" t="e">
        <f ca="1">HYPERLINK("#"&amp;CELL("address",OFFSET([4]Analítico!$B$1,MATCH(103588,[4]Analítico!$B:$B,0)-1,3)),103588)</f>
        <v>#VALUE!</v>
      </c>
      <c r="B8065" s="47" t="s">
        <v>19542</v>
      </c>
      <c r="C8065" s="46" t="s">
        <v>161</v>
      </c>
      <c r="D8065" s="48">
        <v>0</v>
      </c>
    </row>
    <row r="8066" spans="1:4" x14ac:dyDescent="0.25">
      <c r="A8066" s="46" t="e">
        <f ca="1">HYPERLINK("#"&amp;CELL("address",OFFSET([4]Analítico!$B$1,MATCH(103623,[4]Analítico!$B:$B,0)-1,3)),103623)</f>
        <v>#VALUE!</v>
      </c>
      <c r="B8066" s="47" t="s">
        <v>19543</v>
      </c>
      <c r="C8066" s="46" t="s">
        <v>161</v>
      </c>
      <c r="D8066" s="48">
        <v>0</v>
      </c>
    </row>
    <row r="8067" spans="1:4" x14ac:dyDescent="0.25">
      <c r="A8067" s="46" t="e">
        <f ca="1">HYPERLINK("#"&amp;CELL("address",OFFSET([4]Analítico!$B$1,MATCH(103645,[4]Analítico!$B:$B,0)-1,3)),103645)</f>
        <v>#VALUE!</v>
      </c>
      <c r="B8067" s="47" t="s">
        <v>19544</v>
      </c>
      <c r="C8067" s="46" t="s">
        <v>161</v>
      </c>
      <c r="D8067" s="48">
        <v>0</v>
      </c>
    </row>
    <row r="8068" spans="1:4" x14ac:dyDescent="0.25">
      <c r="A8068" s="46" t="e">
        <f ca="1">HYPERLINK("#"&amp;CELL("address",OFFSET([4]Analítico!$B$1,MATCH(103601,[4]Analítico!$B:$B,0)-1,3)),103601)</f>
        <v>#VALUE!</v>
      </c>
      <c r="B8068" s="47" t="s">
        <v>19545</v>
      </c>
      <c r="C8068" s="46" t="s">
        <v>161</v>
      </c>
      <c r="D8068" s="48">
        <v>0</v>
      </c>
    </row>
    <row r="8069" spans="1:4" x14ac:dyDescent="0.25">
      <c r="A8069" s="46" t="e">
        <f ca="1">HYPERLINK("#"&amp;CELL("address",OFFSET([4]Analítico!$B$1,MATCH(103624,[4]Analítico!$B:$B,0)-1,3)),103624)</f>
        <v>#VALUE!</v>
      </c>
      <c r="B8069" s="47" t="s">
        <v>19546</v>
      </c>
      <c r="C8069" s="46" t="s">
        <v>161</v>
      </c>
      <c r="D8069" s="48">
        <v>0</v>
      </c>
    </row>
    <row r="8070" spans="1:4" x14ac:dyDescent="0.25">
      <c r="A8070" s="46" t="e">
        <f ca="1">HYPERLINK("#"&amp;CELL("address",OFFSET([4]Analítico!$B$1,MATCH(103646,[4]Analítico!$B:$B,0)-1,3)),103646)</f>
        <v>#VALUE!</v>
      </c>
      <c r="B8070" s="47" t="s">
        <v>19547</v>
      </c>
      <c r="C8070" s="46" t="s">
        <v>161</v>
      </c>
      <c r="D8070" s="48">
        <v>0</v>
      </c>
    </row>
    <row r="8071" spans="1:4" x14ac:dyDescent="0.25">
      <c r="A8071" s="46" t="e">
        <f ca="1">HYPERLINK("#"&amp;CELL("address",OFFSET([4]Analítico!$B$1,MATCH(103602,[4]Analítico!$B:$B,0)-1,3)),103602)</f>
        <v>#VALUE!</v>
      </c>
      <c r="B8071" s="47" t="s">
        <v>19548</v>
      </c>
      <c r="C8071" s="46" t="s">
        <v>161</v>
      </c>
      <c r="D8071" s="48">
        <v>0</v>
      </c>
    </row>
    <row r="8072" spans="1:4" x14ac:dyDescent="0.25">
      <c r="A8072" s="46" t="e">
        <f ca="1">HYPERLINK("#"&amp;CELL("address",OFFSET([4]Analítico!$B$1,MATCH(103625,[4]Analítico!$B:$B,0)-1,3)),103625)</f>
        <v>#VALUE!</v>
      </c>
      <c r="B8072" s="47" t="s">
        <v>19549</v>
      </c>
      <c r="C8072" s="46" t="s">
        <v>161</v>
      </c>
      <c r="D8072" s="48">
        <v>0</v>
      </c>
    </row>
    <row r="8073" spans="1:4" x14ac:dyDescent="0.25">
      <c r="A8073" s="46" t="e">
        <f ca="1">HYPERLINK("#"&amp;CELL("address",OFFSET([4]Analítico!$B$1,MATCH(103647,[4]Analítico!$B:$B,0)-1,3)),103647)</f>
        <v>#VALUE!</v>
      </c>
      <c r="B8073" s="47" t="s">
        <v>19550</v>
      </c>
      <c r="C8073" s="46" t="s">
        <v>161</v>
      </c>
      <c r="D8073" s="48">
        <v>0</v>
      </c>
    </row>
    <row r="8074" spans="1:4" x14ac:dyDescent="0.25">
      <c r="A8074" s="46" t="e">
        <f ca="1">HYPERLINK("#"&amp;CELL("address",OFFSET([4]Analítico!$B$1,MATCH(103603,[4]Analítico!$B:$B,0)-1,3)),103603)</f>
        <v>#VALUE!</v>
      </c>
      <c r="B8074" s="47" t="s">
        <v>19551</v>
      </c>
      <c r="C8074" s="46" t="s">
        <v>161</v>
      </c>
      <c r="D8074" s="48">
        <v>0</v>
      </c>
    </row>
    <row r="8075" spans="1:4" x14ac:dyDescent="0.25">
      <c r="A8075" s="46" t="e">
        <f ca="1">HYPERLINK("#"&amp;CELL("address",OFFSET([4]Analítico!$B$1,MATCH(103611,[4]Analítico!$B:$B,0)-1,3)),103611)</f>
        <v>#VALUE!</v>
      </c>
      <c r="B8075" s="47" t="s">
        <v>19552</v>
      </c>
      <c r="C8075" s="46" t="s">
        <v>161</v>
      </c>
      <c r="D8075" s="48">
        <v>0</v>
      </c>
    </row>
    <row r="8076" spans="1:4" x14ac:dyDescent="0.25">
      <c r="A8076" s="46" t="e">
        <f ca="1">HYPERLINK("#"&amp;CELL("address",OFFSET([4]Analítico!$B$1,MATCH(103633,[4]Analítico!$B:$B,0)-1,3)),103633)</f>
        <v>#VALUE!</v>
      </c>
      <c r="B8076" s="47" t="s">
        <v>19553</v>
      </c>
      <c r="C8076" s="46" t="s">
        <v>161</v>
      </c>
      <c r="D8076" s="48">
        <v>0</v>
      </c>
    </row>
    <row r="8077" spans="1:4" x14ac:dyDescent="0.25">
      <c r="A8077" s="46" t="e">
        <f ca="1">HYPERLINK("#"&amp;CELL("address",OFFSET([4]Analítico!$B$1,MATCH(103589,[4]Analítico!$B:$B,0)-1,3)),103589)</f>
        <v>#VALUE!</v>
      </c>
      <c r="B8077" s="47" t="s">
        <v>19554</v>
      </c>
      <c r="C8077" s="46" t="s">
        <v>161</v>
      </c>
      <c r="D8077" s="48">
        <v>0</v>
      </c>
    </row>
    <row r="8078" spans="1:4" x14ac:dyDescent="0.25">
      <c r="A8078" s="46" t="e">
        <f ca="1">HYPERLINK("#"&amp;CELL("address",OFFSET([4]Analítico!$B$1,MATCH(103626,[4]Analítico!$B:$B,0)-1,3)),103626)</f>
        <v>#VALUE!</v>
      </c>
      <c r="B8078" s="47" t="s">
        <v>19555</v>
      </c>
      <c r="C8078" s="46" t="s">
        <v>161</v>
      </c>
      <c r="D8078" s="48">
        <v>0</v>
      </c>
    </row>
    <row r="8079" spans="1:4" x14ac:dyDescent="0.25">
      <c r="A8079" s="46" t="e">
        <f ca="1">HYPERLINK("#"&amp;CELL("address",OFFSET([4]Analítico!$B$1,MATCH(103648,[4]Analítico!$B:$B,0)-1,3)),103648)</f>
        <v>#VALUE!</v>
      </c>
      <c r="B8079" s="47" t="s">
        <v>19556</v>
      </c>
      <c r="C8079" s="46" t="s">
        <v>161</v>
      </c>
      <c r="D8079" s="48">
        <v>0</v>
      </c>
    </row>
    <row r="8080" spans="1:4" x14ac:dyDescent="0.25">
      <c r="A8080" s="46" t="e">
        <f ca="1">HYPERLINK("#"&amp;CELL("address",OFFSET([4]Analítico!$B$1,MATCH(103604,[4]Analítico!$B:$B,0)-1,3)),103604)</f>
        <v>#VALUE!</v>
      </c>
      <c r="B8080" s="47" t="s">
        <v>19557</v>
      </c>
      <c r="C8080" s="46" t="s">
        <v>161</v>
      </c>
      <c r="D8080" s="48">
        <v>0</v>
      </c>
    </row>
    <row r="8081" spans="1:4" x14ac:dyDescent="0.25">
      <c r="A8081" s="46" t="e">
        <f ca="1">HYPERLINK("#"&amp;CELL("address",OFFSET([4]Analítico!$B$1,MATCH(103627,[4]Analítico!$B:$B,0)-1,3)),103627)</f>
        <v>#VALUE!</v>
      </c>
      <c r="B8081" s="47" t="s">
        <v>19558</v>
      </c>
      <c r="C8081" s="46" t="s">
        <v>161</v>
      </c>
      <c r="D8081" s="48">
        <v>0</v>
      </c>
    </row>
    <row r="8082" spans="1:4" x14ac:dyDescent="0.25">
      <c r="A8082" s="46" t="e">
        <f ca="1">HYPERLINK("#"&amp;CELL("address",OFFSET([4]Analítico!$B$1,MATCH(103649,[4]Analítico!$B:$B,0)-1,3)),103649)</f>
        <v>#VALUE!</v>
      </c>
      <c r="B8082" s="47" t="s">
        <v>19559</v>
      </c>
      <c r="C8082" s="46" t="s">
        <v>161</v>
      </c>
      <c r="D8082" s="48">
        <v>0</v>
      </c>
    </row>
    <row r="8083" spans="1:4" x14ac:dyDescent="0.25">
      <c r="A8083" s="46" t="e">
        <f ca="1">HYPERLINK("#"&amp;CELL("address",OFFSET([4]Analítico!$B$1,MATCH(103605,[4]Analítico!$B:$B,0)-1,3)),103605)</f>
        <v>#VALUE!</v>
      </c>
      <c r="B8083" s="47" t="s">
        <v>19560</v>
      </c>
      <c r="C8083" s="46" t="s">
        <v>161</v>
      </c>
      <c r="D8083" s="48">
        <v>0</v>
      </c>
    </row>
    <row r="8084" spans="1:4" x14ac:dyDescent="0.25">
      <c r="A8084" s="46" t="e">
        <f ca="1">HYPERLINK("#"&amp;CELL("address",OFFSET([4]Analítico!$B$1,MATCH(103612,[4]Analítico!$B:$B,0)-1,3)),103612)</f>
        <v>#VALUE!</v>
      </c>
      <c r="B8084" s="47" t="s">
        <v>19561</v>
      </c>
      <c r="C8084" s="46" t="s">
        <v>161</v>
      </c>
      <c r="D8084" s="48">
        <v>0</v>
      </c>
    </row>
    <row r="8085" spans="1:4" x14ac:dyDescent="0.25">
      <c r="A8085" s="46" t="e">
        <f ca="1">HYPERLINK("#"&amp;CELL("address",OFFSET([4]Analítico!$B$1,MATCH(103634,[4]Analítico!$B:$B,0)-1,3)),103634)</f>
        <v>#VALUE!</v>
      </c>
      <c r="B8085" s="47" t="s">
        <v>19562</v>
      </c>
      <c r="C8085" s="46" t="s">
        <v>161</v>
      </c>
      <c r="D8085" s="48">
        <v>0</v>
      </c>
    </row>
    <row r="8086" spans="1:4" x14ac:dyDescent="0.25">
      <c r="A8086" s="46" t="e">
        <f ca="1">HYPERLINK("#"&amp;CELL("address",OFFSET([4]Analítico!$B$1,MATCH(103590,[4]Analítico!$B:$B,0)-1,3)),103590)</f>
        <v>#VALUE!</v>
      </c>
      <c r="B8086" s="47" t="s">
        <v>19563</v>
      </c>
      <c r="C8086" s="46" t="s">
        <v>161</v>
      </c>
      <c r="D8086" s="48">
        <v>0</v>
      </c>
    </row>
    <row r="8087" spans="1:4" x14ac:dyDescent="0.25">
      <c r="A8087" s="46" t="e">
        <f ca="1">HYPERLINK("#"&amp;CELL("address",OFFSET([4]Analítico!$B$1,MATCH(103628,[4]Analítico!$B:$B,0)-1,3)),103628)</f>
        <v>#VALUE!</v>
      </c>
      <c r="B8087" s="47" t="s">
        <v>19564</v>
      </c>
      <c r="C8087" s="46" t="s">
        <v>161</v>
      </c>
      <c r="D8087" s="48">
        <v>0</v>
      </c>
    </row>
    <row r="8088" spans="1:4" x14ac:dyDescent="0.25">
      <c r="A8088" s="46" t="e">
        <f ca="1">HYPERLINK("#"&amp;CELL("address",OFFSET([4]Analítico!$B$1,MATCH(103650,[4]Analítico!$B:$B,0)-1,3)),103650)</f>
        <v>#VALUE!</v>
      </c>
      <c r="B8088" s="47" t="s">
        <v>19565</v>
      </c>
      <c r="C8088" s="46" t="s">
        <v>161</v>
      </c>
      <c r="D8088" s="48">
        <v>0</v>
      </c>
    </row>
    <row r="8089" spans="1:4" x14ac:dyDescent="0.25">
      <c r="A8089" s="46" t="e">
        <f ca="1">HYPERLINK("#"&amp;CELL("address",OFFSET([4]Analítico!$B$1,MATCH(103606,[4]Analítico!$B:$B,0)-1,3)),103606)</f>
        <v>#VALUE!</v>
      </c>
      <c r="B8089" s="47" t="s">
        <v>19566</v>
      </c>
      <c r="C8089" s="46" t="s">
        <v>161</v>
      </c>
      <c r="D8089" s="48">
        <v>0</v>
      </c>
    </row>
    <row r="8090" spans="1:4" x14ac:dyDescent="0.25">
      <c r="A8090" s="46" t="e">
        <f ca="1">HYPERLINK("#"&amp;CELL("address",OFFSET([4]Analítico!$B$1,MATCH(103629,[4]Analítico!$B:$B,0)-1,3)),103629)</f>
        <v>#VALUE!</v>
      </c>
      <c r="B8090" s="47" t="s">
        <v>19567</v>
      </c>
      <c r="C8090" s="46" t="s">
        <v>161</v>
      </c>
      <c r="D8090" s="48">
        <v>0</v>
      </c>
    </row>
    <row r="8091" spans="1:4" x14ac:dyDescent="0.25">
      <c r="A8091" s="46" t="e">
        <f ca="1">HYPERLINK("#"&amp;CELL("address",OFFSET([4]Analítico!$B$1,MATCH(103651,[4]Analítico!$B:$B,0)-1,3)),103651)</f>
        <v>#VALUE!</v>
      </c>
      <c r="B8091" s="47" t="s">
        <v>19568</v>
      </c>
      <c r="C8091" s="46" t="s">
        <v>161</v>
      </c>
      <c r="D8091" s="48">
        <v>0</v>
      </c>
    </row>
    <row r="8092" spans="1:4" x14ac:dyDescent="0.25">
      <c r="A8092" s="46" t="e">
        <f ca="1">HYPERLINK("#"&amp;CELL("address",OFFSET([4]Analítico!$B$1,MATCH(103607,[4]Analítico!$B:$B,0)-1,3)),103607)</f>
        <v>#VALUE!</v>
      </c>
      <c r="B8092" s="47" t="s">
        <v>19569</v>
      </c>
      <c r="C8092" s="46" t="s">
        <v>161</v>
      </c>
      <c r="D8092" s="48">
        <v>0</v>
      </c>
    </row>
    <row r="8093" spans="1:4" x14ac:dyDescent="0.25">
      <c r="A8093" s="46" t="e">
        <f ca="1">HYPERLINK("#"&amp;CELL("address",OFFSET([4]Analítico!$B$1,MATCH(103613,[4]Analítico!$B:$B,0)-1,3)),103613)</f>
        <v>#VALUE!</v>
      </c>
      <c r="B8093" s="47" t="s">
        <v>19570</v>
      </c>
      <c r="C8093" s="46" t="s">
        <v>161</v>
      </c>
      <c r="D8093" s="48">
        <v>0</v>
      </c>
    </row>
    <row r="8094" spans="1:4" x14ac:dyDescent="0.25">
      <c r="A8094" s="46" t="e">
        <f ca="1">HYPERLINK("#"&amp;CELL("address",OFFSET([4]Analítico!$B$1,MATCH(103635,[4]Analítico!$B:$B,0)-1,3)),103635)</f>
        <v>#VALUE!</v>
      </c>
      <c r="B8094" s="47" t="s">
        <v>19571</v>
      </c>
      <c r="C8094" s="46" t="s">
        <v>161</v>
      </c>
      <c r="D8094" s="48">
        <v>0</v>
      </c>
    </row>
    <row r="8095" spans="1:4" x14ac:dyDescent="0.25">
      <c r="A8095" s="46" t="e">
        <f ca="1">HYPERLINK("#"&amp;CELL("address",OFFSET([4]Analítico!$B$1,MATCH(103591,[4]Analítico!$B:$B,0)-1,3)),103591)</f>
        <v>#VALUE!</v>
      </c>
      <c r="B8095" s="47" t="s">
        <v>19572</v>
      </c>
      <c r="C8095" s="46" t="s">
        <v>161</v>
      </c>
      <c r="D8095" s="48">
        <v>0</v>
      </c>
    </row>
    <row r="8096" spans="1:4" x14ac:dyDescent="0.25">
      <c r="A8096" s="46" t="e">
        <f ca="1">HYPERLINK("#"&amp;CELL("address",OFFSET([4]Analítico!$B$1,MATCH(103630,[4]Analítico!$B:$B,0)-1,3)),103630)</f>
        <v>#VALUE!</v>
      </c>
      <c r="B8096" s="47" t="s">
        <v>19573</v>
      </c>
      <c r="C8096" s="46" t="s">
        <v>161</v>
      </c>
      <c r="D8096" s="48">
        <v>0</v>
      </c>
    </row>
    <row r="8097" spans="1:4" x14ac:dyDescent="0.25">
      <c r="A8097" s="46" t="e">
        <f ca="1">HYPERLINK("#"&amp;CELL("address",OFFSET([4]Analítico!$B$1,MATCH(103652,[4]Analítico!$B:$B,0)-1,3)),103652)</f>
        <v>#VALUE!</v>
      </c>
      <c r="B8097" s="47" t="s">
        <v>19574</v>
      </c>
      <c r="C8097" s="46" t="s">
        <v>161</v>
      </c>
      <c r="D8097" s="48">
        <v>0</v>
      </c>
    </row>
    <row r="8098" spans="1:4" x14ac:dyDescent="0.25">
      <c r="A8098" s="46" t="e">
        <f ca="1">HYPERLINK("#"&amp;CELL("address",OFFSET([4]Analítico!$B$1,MATCH(103608,[4]Analítico!$B:$B,0)-1,3)),103608)</f>
        <v>#VALUE!</v>
      </c>
      <c r="B8098" s="47" t="s">
        <v>19575</v>
      </c>
      <c r="C8098" s="46" t="s">
        <v>161</v>
      </c>
      <c r="D8098" s="48">
        <v>0</v>
      </c>
    </row>
    <row r="8099" spans="1:4" x14ac:dyDescent="0.25">
      <c r="A8099" s="46" t="e">
        <f ca="1">HYPERLINK("#"&amp;CELL("address",OFFSET([4]Analítico!$B$1,MATCH(103614,[4]Analítico!$B:$B,0)-1,3)),103614)</f>
        <v>#VALUE!</v>
      </c>
      <c r="B8099" s="47" t="s">
        <v>19576</v>
      </c>
      <c r="C8099" s="46" t="s">
        <v>161</v>
      </c>
      <c r="D8099" s="48">
        <v>0</v>
      </c>
    </row>
    <row r="8100" spans="1:4" x14ac:dyDescent="0.25">
      <c r="A8100" s="46" t="e">
        <f ca="1">HYPERLINK("#"&amp;CELL("address",OFFSET([4]Analítico!$B$1,MATCH(103636,[4]Analítico!$B:$B,0)-1,3)),103636)</f>
        <v>#VALUE!</v>
      </c>
      <c r="B8100" s="47" t="s">
        <v>19577</v>
      </c>
      <c r="C8100" s="46" t="s">
        <v>161</v>
      </c>
      <c r="D8100" s="48">
        <v>0</v>
      </c>
    </row>
    <row r="8101" spans="1:4" x14ac:dyDescent="0.25">
      <c r="A8101" s="46" t="e">
        <f ca="1">HYPERLINK("#"&amp;CELL("address",OFFSET([4]Analítico!$B$1,MATCH(103592,[4]Analítico!$B:$B,0)-1,3)),103592)</f>
        <v>#VALUE!</v>
      </c>
      <c r="B8101" s="47" t="s">
        <v>19578</v>
      </c>
      <c r="C8101" s="46" t="s">
        <v>161</v>
      </c>
      <c r="D8101" s="48">
        <v>0</v>
      </c>
    </row>
    <row r="8102" spans="1:4" x14ac:dyDescent="0.25">
      <c r="A8102" s="46" t="e">
        <f ca="1">HYPERLINK("#"&amp;CELL("address",OFFSET([4]Analítico!$B$1,MATCH(88412,[4]Analítico!$B:$B,0)-1,3)),88412)</f>
        <v>#VALUE!</v>
      </c>
      <c r="B8102" s="47" t="s">
        <v>19579</v>
      </c>
      <c r="C8102" s="46" t="s">
        <v>1</v>
      </c>
      <c r="D8102" s="48">
        <v>4.87</v>
      </c>
    </row>
    <row r="8103" spans="1:4" x14ac:dyDescent="0.25">
      <c r="A8103" s="46" t="e">
        <f ca="1">HYPERLINK("#"&amp;CELL("address",OFFSET([4]Analítico!$B$1,MATCH(88411,[4]Analítico!$B:$B,0)-1,3)),88411)</f>
        <v>#VALUE!</v>
      </c>
      <c r="B8103" s="47" t="s">
        <v>19580</v>
      </c>
      <c r="C8103" s="46" t="s">
        <v>1</v>
      </c>
      <c r="D8103" s="48">
        <v>5.99</v>
      </c>
    </row>
    <row r="8104" spans="1:4" x14ac:dyDescent="0.25">
      <c r="A8104" s="46" t="e">
        <f ca="1">HYPERLINK("#"&amp;CELL("address",OFFSET([4]Analítico!$B$1,MATCH(88415,[4]Analítico!$B:$B,0)-1,3)),88415)</f>
        <v>#VALUE!</v>
      </c>
      <c r="B8104" s="47" t="s">
        <v>19581</v>
      </c>
      <c r="C8104" s="46" t="s">
        <v>1</v>
      </c>
      <c r="D8104" s="48">
        <v>6.07</v>
      </c>
    </row>
    <row r="8105" spans="1:4" x14ac:dyDescent="0.25">
      <c r="A8105" s="46" t="e">
        <f ca="1">HYPERLINK("#"&amp;CELL("address",OFFSET([4]Analítico!$B$1,MATCH(88413,[4]Analítico!$B:$B,0)-1,3)),88413)</f>
        <v>#VALUE!</v>
      </c>
      <c r="B8105" s="47" t="s">
        <v>19582</v>
      </c>
      <c r="C8105" s="46" t="s">
        <v>1</v>
      </c>
      <c r="D8105" s="48">
        <v>7.4</v>
      </c>
    </row>
    <row r="8106" spans="1:4" x14ac:dyDescent="0.25">
      <c r="A8106" s="46" t="e">
        <f ca="1">HYPERLINK("#"&amp;CELL("address",OFFSET([4]Analítico!$B$1,MATCH(88414,[4]Analítico!$B:$B,0)-1,3)),88414)</f>
        <v>#VALUE!</v>
      </c>
      <c r="B8106" s="47" t="s">
        <v>19583</v>
      </c>
      <c r="C8106" s="46" t="s">
        <v>1</v>
      </c>
      <c r="D8106" s="48">
        <v>8.8000000000000007</v>
      </c>
    </row>
    <row r="8107" spans="1:4" x14ac:dyDescent="0.25">
      <c r="A8107" s="46" t="e">
        <f ca="1">HYPERLINK("#"&amp;CELL("address",OFFSET([4]Analítico!$B$1,MATCH(96131,[4]Analítico!$B:$B,0)-1,3)),96131)</f>
        <v>#VALUE!</v>
      </c>
      <c r="B8107" s="47" t="s">
        <v>19584</v>
      </c>
      <c r="C8107" s="46" t="s">
        <v>1</v>
      </c>
      <c r="D8107" s="48">
        <v>34.369999999999997</v>
      </c>
    </row>
    <row r="8108" spans="1:4" x14ac:dyDescent="0.25">
      <c r="A8108" s="46" t="e">
        <f ca="1">HYPERLINK("#"&amp;CELL("address",OFFSET([4]Analítico!$B$1,MATCH(96126,[4]Analítico!$B:$B,0)-1,3)),96126)</f>
        <v>#VALUE!</v>
      </c>
      <c r="B8108" s="47" t="s">
        <v>19585</v>
      </c>
      <c r="C8108" s="46" t="s">
        <v>1</v>
      </c>
      <c r="D8108" s="48">
        <v>21.96</v>
      </c>
    </row>
    <row r="8109" spans="1:4" x14ac:dyDescent="0.25">
      <c r="A8109" s="46" t="e">
        <f ca="1">HYPERLINK("#"&amp;CELL("address",OFFSET([4]Analítico!$B$1,MATCH(96132,[4]Analítico!$B:$B,0)-1,3)),96132)</f>
        <v>#VALUE!</v>
      </c>
      <c r="B8109" s="47" t="s">
        <v>19586</v>
      </c>
      <c r="C8109" s="46" t="s">
        <v>1</v>
      </c>
      <c r="D8109" s="48">
        <v>22.4</v>
      </c>
    </row>
    <row r="8110" spans="1:4" x14ac:dyDescent="0.25">
      <c r="A8110" s="46" t="e">
        <f ca="1">HYPERLINK("#"&amp;CELL("address",OFFSET([4]Analítico!$B$1,MATCH(96127,[4]Analítico!$B:$B,0)-1,3)),96127)</f>
        <v>#VALUE!</v>
      </c>
      <c r="B8110" s="47" t="s">
        <v>19587</v>
      </c>
      <c r="C8110" s="46" t="s">
        <v>1</v>
      </c>
      <c r="D8110" s="48">
        <v>13.93</v>
      </c>
    </row>
    <row r="8111" spans="1:4" x14ac:dyDescent="0.25">
      <c r="A8111" s="46" t="e">
        <f ca="1">HYPERLINK("#"&amp;CELL("address",OFFSET([4]Analítico!$B$1,MATCH(96135,[4]Analítico!$B:$B,0)-1,3)),96135)</f>
        <v>#VALUE!</v>
      </c>
      <c r="B8111" s="47" t="s">
        <v>19588</v>
      </c>
      <c r="C8111" s="46" t="s">
        <v>1</v>
      </c>
      <c r="D8111" s="48">
        <v>37.049999999999997</v>
      </c>
    </row>
    <row r="8112" spans="1:4" x14ac:dyDescent="0.25">
      <c r="A8112" s="46" t="e">
        <f ca="1">HYPERLINK("#"&amp;CELL("address",OFFSET([4]Analítico!$B$1,MATCH(96130,[4]Analítico!$B:$B,0)-1,3)),96130)</f>
        <v>#VALUE!</v>
      </c>
      <c r="B8112" s="47" t="s">
        <v>19589</v>
      </c>
      <c r="C8112" s="46" t="s">
        <v>1</v>
      </c>
      <c r="D8112" s="48">
        <v>23.84</v>
      </c>
    </row>
    <row r="8113" spans="1:4" x14ac:dyDescent="0.25">
      <c r="A8113" s="46" t="e">
        <f ca="1">HYPERLINK("#"&amp;CELL("address",OFFSET([4]Analítico!$B$1,MATCH(96133,[4]Analítico!$B:$B,0)-1,3)),96133)</f>
        <v>#VALUE!</v>
      </c>
      <c r="B8113" s="47" t="s">
        <v>19590</v>
      </c>
      <c r="C8113" s="46" t="s">
        <v>1</v>
      </c>
      <c r="D8113" s="48">
        <v>56.09</v>
      </c>
    </row>
    <row r="8114" spans="1:4" x14ac:dyDescent="0.25">
      <c r="A8114" s="46" t="e">
        <f ca="1">HYPERLINK("#"&amp;CELL("address",OFFSET([4]Analítico!$B$1,MATCH(96128,[4]Analítico!$B:$B,0)-1,3)),96128)</f>
        <v>#VALUE!</v>
      </c>
      <c r="B8114" s="47" t="s">
        <v>19591</v>
      </c>
      <c r="C8114" s="46" t="s">
        <v>1</v>
      </c>
      <c r="D8114" s="48">
        <v>36.869999999999997</v>
      </c>
    </row>
    <row r="8115" spans="1:4" x14ac:dyDescent="0.25">
      <c r="A8115" s="46" t="e">
        <f ca="1">HYPERLINK("#"&amp;CELL("address",OFFSET([4]Analítico!$B$1,MATCH(96134,[4]Analítico!$B:$B,0)-1,3)),96134)</f>
        <v>#VALUE!</v>
      </c>
      <c r="B8115" s="47" t="s">
        <v>19592</v>
      </c>
      <c r="C8115" s="46" t="s">
        <v>1</v>
      </c>
      <c r="D8115" s="48">
        <v>66</v>
      </c>
    </row>
    <row r="8116" spans="1:4" x14ac:dyDescent="0.25">
      <c r="A8116" s="46" t="e">
        <f ca="1">HYPERLINK("#"&amp;CELL("address",OFFSET([4]Analítico!$B$1,MATCH(96129,[4]Analítico!$B:$B,0)-1,3)),96129)</f>
        <v>#VALUE!</v>
      </c>
      <c r="B8116" s="47" t="s">
        <v>19593</v>
      </c>
      <c r="C8116" s="46" t="s">
        <v>1</v>
      </c>
      <c r="D8116" s="48">
        <v>43.31</v>
      </c>
    </row>
    <row r="8117" spans="1:4" x14ac:dyDescent="0.25">
      <c r="A8117" s="46" t="e">
        <f ca="1">HYPERLINK("#"&amp;CELL("address",OFFSET([4]Analítico!$B$1,MATCH(88432,[4]Analítico!$B:$B,0)-1,3)),88432)</f>
        <v>#VALUE!</v>
      </c>
      <c r="B8117" s="47" t="s">
        <v>19594</v>
      </c>
      <c r="C8117" s="46" t="s">
        <v>1</v>
      </c>
      <c r="D8117" s="48">
        <v>38.14</v>
      </c>
    </row>
    <row r="8118" spans="1:4" x14ac:dyDescent="0.25">
      <c r="A8118" s="46" t="e">
        <f ca="1">HYPERLINK("#"&amp;CELL("address",OFFSET([4]Analítico!$B$1,MATCH(88426,[4]Analítico!$B:$B,0)-1,3)),88426)</f>
        <v>#VALUE!</v>
      </c>
      <c r="B8118" s="47" t="s">
        <v>19595</v>
      </c>
      <c r="C8118" s="46" t="s">
        <v>1</v>
      </c>
      <c r="D8118" s="48">
        <v>23.23</v>
      </c>
    </row>
    <row r="8119" spans="1:4" x14ac:dyDescent="0.25">
      <c r="A8119" s="46" t="e">
        <f ca="1">HYPERLINK("#"&amp;CELL("address",OFFSET([4]Analítico!$B$1,MATCH(88417,[4]Analítico!$B:$B,0)-1,3)),88417)</f>
        <v>#VALUE!</v>
      </c>
      <c r="B8119" s="47" t="s">
        <v>19596</v>
      </c>
      <c r="C8119" s="46" t="s">
        <v>1</v>
      </c>
      <c r="D8119" s="48">
        <v>20.8</v>
      </c>
    </row>
    <row r="8120" spans="1:4" x14ac:dyDescent="0.25">
      <c r="A8120" s="46" t="e">
        <f ca="1">HYPERLINK("#"&amp;CELL("address",OFFSET([4]Analítico!$B$1,MATCH(88424,[4]Analítico!$B:$B,0)-1,3)),88424)</f>
        <v>#VALUE!</v>
      </c>
      <c r="B8120" s="47" t="s">
        <v>19597</v>
      </c>
      <c r="C8120" s="46" t="s">
        <v>1</v>
      </c>
      <c r="D8120" s="48">
        <v>29.25</v>
      </c>
    </row>
    <row r="8121" spans="1:4" x14ac:dyDescent="0.25">
      <c r="A8121" s="46" t="e">
        <f ca="1">HYPERLINK("#"&amp;CELL("address",OFFSET([4]Analítico!$B$1,MATCH(88416,[4]Analítico!$B:$B,0)-1,3)),88416)</f>
        <v>#VALUE!</v>
      </c>
      <c r="B8121" s="47" t="s">
        <v>19598</v>
      </c>
      <c r="C8121" s="46" t="s">
        <v>1</v>
      </c>
      <c r="D8121" s="48">
        <v>24.74</v>
      </c>
    </row>
    <row r="8122" spans="1:4" x14ac:dyDescent="0.25">
      <c r="A8122" s="46" t="e">
        <f ca="1">HYPERLINK("#"&amp;CELL("address",OFFSET([4]Analítico!$B$1,MATCH(88431,[4]Analítico!$B:$B,0)-1,3)),88431)</f>
        <v>#VALUE!</v>
      </c>
      <c r="B8122" s="47" t="s">
        <v>19599</v>
      </c>
      <c r="C8122" s="46" t="s">
        <v>1</v>
      </c>
      <c r="D8122" s="48">
        <v>29.88</v>
      </c>
    </row>
    <row r="8123" spans="1:4" x14ac:dyDescent="0.25">
      <c r="A8123" s="46" t="e">
        <f ca="1">HYPERLINK("#"&amp;CELL("address",OFFSET([4]Analítico!$B$1,MATCH(88423,[4]Analítico!$B:$B,0)-1,3)),88423)</f>
        <v>#VALUE!</v>
      </c>
      <c r="B8123" s="47" t="s">
        <v>19600</v>
      </c>
      <c r="C8123" s="46" t="s">
        <v>1</v>
      </c>
      <c r="D8123" s="48">
        <v>24.81</v>
      </c>
    </row>
    <row r="8124" spans="1:4" x14ac:dyDescent="0.25">
      <c r="A8124" s="46" t="e">
        <f ca="1">HYPERLINK("#"&amp;CELL("address",OFFSET([4]Analítico!$B$1,MATCH(88428,[4]Analítico!$B:$B,0)-1,3)),88428)</f>
        <v>#VALUE!</v>
      </c>
      <c r="B8124" s="47" t="s">
        <v>19601</v>
      </c>
      <c r="C8124" s="46" t="s">
        <v>1</v>
      </c>
      <c r="D8124" s="48">
        <v>37.409999999999997</v>
      </c>
    </row>
    <row r="8125" spans="1:4" x14ac:dyDescent="0.25">
      <c r="A8125" s="46" t="e">
        <f ca="1">HYPERLINK("#"&amp;CELL("address",OFFSET([4]Analítico!$B$1,MATCH(88420,[4]Analítico!$B:$B,0)-1,3)),88420)</f>
        <v>#VALUE!</v>
      </c>
      <c r="B8125" s="47" t="s">
        <v>19602</v>
      </c>
      <c r="C8125" s="46" t="s">
        <v>1</v>
      </c>
      <c r="D8125" s="48">
        <v>28.76</v>
      </c>
    </row>
    <row r="8126" spans="1:4" x14ac:dyDescent="0.25">
      <c r="A8126" s="46" t="e">
        <f ca="1">HYPERLINK("#"&amp;CELL("address",OFFSET([4]Analítico!$B$1,MATCH(88429,[4]Analítico!$B:$B,0)-1,3)),88429)</f>
        <v>#VALUE!</v>
      </c>
      <c r="B8126" s="47" t="s">
        <v>19603</v>
      </c>
      <c r="C8126" s="46" t="s">
        <v>1</v>
      </c>
      <c r="D8126" s="48">
        <v>44.73</v>
      </c>
    </row>
    <row r="8127" spans="1:4" x14ac:dyDescent="0.25">
      <c r="A8127" s="46" t="e">
        <f ca="1">HYPERLINK("#"&amp;CELL("address",OFFSET([4]Analítico!$B$1,MATCH(88421,[4]Analítico!$B:$B,0)-1,3)),88421)</f>
        <v>#VALUE!</v>
      </c>
      <c r="B8127" s="47" t="s">
        <v>19604</v>
      </c>
      <c r="C8127" s="46" t="s">
        <v>1</v>
      </c>
      <c r="D8127" s="48">
        <v>34.65</v>
      </c>
    </row>
    <row r="8128" spans="1:4" x14ac:dyDescent="0.25">
      <c r="A8128" s="46" t="e">
        <f ca="1">HYPERLINK("#"&amp;CELL("address",OFFSET([4]Analítico!$B$1,MATCH(95622,[4]Analítico!$B:$B,0)-1,3)),95622)</f>
        <v>#VALUE!</v>
      </c>
      <c r="B8128" s="47" t="s">
        <v>19605</v>
      </c>
      <c r="C8128" s="46" t="s">
        <v>1</v>
      </c>
      <c r="D8128" s="48">
        <v>18.059999999999999</v>
      </c>
    </row>
    <row r="8129" spans="1:4" x14ac:dyDescent="0.25">
      <c r="A8129" s="46" t="e">
        <f ca="1">HYPERLINK("#"&amp;CELL("address",OFFSET([4]Analítico!$B$1,MATCH(95623,[4]Analítico!$B:$B,0)-1,3)),95623)</f>
        <v>#VALUE!</v>
      </c>
      <c r="B8129" s="47" t="s">
        <v>19606</v>
      </c>
      <c r="C8129" s="46" t="s">
        <v>1</v>
      </c>
      <c r="D8129" s="48">
        <v>12.49</v>
      </c>
    </row>
    <row r="8130" spans="1:4" x14ac:dyDescent="0.25">
      <c r="A8130" s="46" t="e">
        <f ca="1">HYPERLINK("#"&amp;CELL("address",OFFSET([4]Analítico!$B$1,MATCH(95626,[4]Analítico!$B:$B,0)-1,3)),95626)</f>
        <v>#VALUE!</v>
      </c>
      <c r="B8130" s="47" t="s">
        <v>19607</v>
      </c>
      <c r="C8130" s="46" t="s">
        <v>1</v>
      </c>
      <c r="D8130" s="48">
        <v>19.18</v>
      </c>
    </row>
    <row r="8131" spans="1:4" x14ac:dyDescent="0.25">
      <c r="A8131" s="46" t="e">
        <f ca="1">HYPERLINK("#"&amp;CELL("address",OFFSET([4]Analítico!$B$1,MATCH(95624,[4]Analítico!$B:$B,0)-1,3)),95624)</f>
        <v>#VALUE!</v>
      </c>
      <c r="B8131" s="47" t="s">
        <v>19608</v>
      </c>
      <c r="C8131" s="46" t="s">
        <v>1</v>
      </c>
      <c r="D8131" s="48">
        <v>27.71</v>
      </c>
    </row>
    <row r="8132" spans="1:4" x14ac:dyDescent="0.25">
      <c r="A8132" s="46" t="e">
        <f ca="1">HYPERLINK("#"&amp;CELL("address",OFFSET([4]Analítico!$B$1,MATCH(95625,[4]Analítico!$B:$B,0)-1,3)),95625)</f>
        <v>#VALUE!</v>
      </c>
      <c r="B8132" s="47" t="s">
        <v>19609</v>
      </c>
      <c r="C8132" s="46" t="s">
        <v>1</v>
      </c>
      <c r="D8132" s="48">
        <v>32.72</v>
      </c>
    </row>
    <row r="8133" spans="1:4" x14ac:dyDescent="0.25">
      <c r="A8133" s="46" t="e">
        <f ca="1">HYPERLINK("#"&amp;CELL("address",OFFSET([4]Analítico!$B$1,MATCH(88497,[4]Analítico!$B:$B,0)-1,3)),88497)</f>
        <v>#VALUE!</v>
      </c>
      <c r="B8133" s="47" t="s">
        <v>19610</v>
      </c>
      <c r="C8133" s="46" t="s">
        <v>1</v>
      </c>
      <c r="D8133" s="48">
        <v>22.7</v>
      </c>
    </row>
    <row r="8134" spans="1:4" x14ac:dyDescent="0.25">
      <c r="A8134" s="46" t="e">
        <f ca="1">HYPERLINK("#"&amp;CELL("address",OFFSET([4]Analítico!$B$1,MATCH(104648,[4]Analítico!$B:$B,0)-1,3)),104648)</f>
        <v>#VALUE!</v>
      </c>
      <c r="B8134" s="47" t="s">
        <v>19611</v>
      </c>
      <c r="C8134" s="46" t="s">
        <v>1</v>
      </c>
      <c r="D8134" s="48">
        <v>0</v>
      </c>
    </row>
    <row r="8135" spans="1:4" x14ac:dyDescent="0.25">
      <c r="A8135" s="46" t="e">
        <f ca="1">HYPERLINK("#"&amp;CELL("address",OFFSET([4]Analítico!$B$1,MATCH(88495,[4]Analítico!$B:$B,0)-1,3)),88495)</f>
        <v>#VALUE!</v>
      </c>
      <c r="B8135" s="47" t="s">
        <v>19612</v>
      </c>
      <c r="C8135" s="46" t="s">
        <v>1</v>
      </c>
      <c r="D8135" s="48">
        <v>14.71</v>
      </c>
    </row>
    <row r="8136" spans="1:4" x14ac:dyDescent="0.25">
      <c r="A8136" s="46" t="e">
        <f ca="1">HYPERLINK("#"&amp;CELL("address",OFFSET([4]Analítico!$B$1,MATCH(104646,[4]Analítico!$B:$B,0)-1,3)),104646)</f>
        <v>#VALUE!</v>
      </c>
      <c r="B8136" s="47" t="s">
        <v>19613</v>
      </c>
      <c r="C8136" s="46" t="s">
        <v>1</v>
      </c>
      <c r="D8136" s="48">
        <v>0</v>
      </c>
    </row>
    <row r="8137" spans="1:4" x14ac:dyDescent="0.25">
      <c r="A8137" s="46" t="e">
        <f ca="1">HYPERLINK("#"&amp;CELL("address",OFFSET([4]Analítico!$B$1,MATCH(88496,[4]Analítico!$B:$B,0)-1,3)),88496)</f>
        <v>#VALUE!</v>
      </c>
      <c r="B8137" s="47" t="s">
        <v>19614</v>
      </c>
      <c r="C8137" s="46" t="s">
        <v>1</v>
      </c>
      <c r="D8137" s="48">
        <v>40.93</v>
      </c>
    </row>
    <row r="8138" spans="1:4" x14ac:dyDescent="0.25">
      <c r="A8138" s="46" t="e">
        <f ca="1">HYPERLINK("#"&amp;CELL("address",OFFSET([4]Analítico!$B$1,MATCH(104647,[4]Analítico!$B:$B,0)-1,3)),104647)</f>
        <v>#VALUE!</v>
      </c>
      <c r="B8138" s="47" t="s">
        <v>19615</v>
      </c>
      <c r="C8138" s="46" t="s">
        <v>1</v>
      </c>
      <c r="D8138" s="48">
        <v>0</v>
      </c>
    </row>
    <row r="8139" spans="1:4" x14ac:dyDescent="0.25">
      <c r="A8139" s="46" t="e">
        <f ca="1">HYPERLINK("#"&amp;CELL("address",OFFSET([4]Analítico!$B$1,MATCH(88494,[4]Analítico!$B:$B,0)-1,3)),88494)</f>
        <v>#VALUE!</v>
      </c>
      <c r="B8139" s="47" t="s">
        <v>19616</v>
      </c>
      <c r="C8139" s="46" t="s">
        <v>1</v>
      </c>
      <c r="D8139" s="48">
        <v>27.12</v>
      </c>
    </row>
    <row r="8140" spans="1:4" x14ac:dyDescent="0.25">
      <c r="A8140" s="46" t="e">
        <f ca="1">HYPERLINK("#"&amp;CELL("address",OFFSET([4]Analítico!$B$1,MATCH(104645,[4]Analítico!$B:$B,0)-1,3)),104645)</f>
        <v>#VALUE!</v>
      </c>
      <c r="B8140" s="47" t="s">
        <v>19617</v>
      </c>
      <c r="C8140" s="46" t="s">
        <v>1</v>
      </c>
      <c r="D8140" s="48">
        <v>0</v>
      </c>
    </row>
    <row r="8141" spans="1:4" x14ac:dyDescent="0.25">
      <c r="A8141" s="46" t="e">
        <f ca="1">HYPERLINK("#"&amp;CELL("address",OFFSET([4]Analítico!$B$1,MATCH(88485,[4]Analítico!$B:$B,0)-1,3)),88485)</f>
        <v>#VALUE!</v>
      </c>
      <c r="B8141" s="47" t="s">
        <v>19618</v>
      </c>
      <c r="C8141" s="46" t="s">
        <v>1</v>
      </c>
      <c r="D8141" s="48">
        <v>5.26</v>
      </c>
    </row>
    <row r="8142" spans="1:4" x14ac:dyDescent="0.25">
      <c r="A8142" s="46" t="e">
        <f ca="1">HYPERLINK("#"&amp;CELL("address",OFFSET([4]Analítico!$B$1,MATCH(88484,[4]Analítico!$B:$B,0)-1,3)),88484)</f>
        <v>#VALUE!</v>
      </c>
      <c r="B8142" s="47" t="s">
        <v>19619</v>
      </c>
      <c r="C8142" s="46" t="s">
        <v>1</v>
      </c>
      <c r="D8142" s="48">
        <v>6.51</v>
      </c>
    </row>
    <row r="8143" spans="1:4" x14ac:dyDescent="0.25">
      <c r="A8143" s="46" t="e">
        <f ca="1">HYPERLINK("#"&amp;CELL("address",OFFSET([4]Analítico!$B$1,MATCH(104638,[4]Analítico!$B:$B,0)-1,3)),104638)</f>
        <v>#VALUE!</v>
      </c>
      <c r="B8143" s="47" t="s">
        <v>19620</v>
      </c>
      <c r="C8143" s="46" t="s">
        <v>1</v>
      </c>
      <c r="D8143" s="48">
        <v>0</v>
      </c>
    </row>
    <row r="8144" spans="1:4" x14ac:dyDescent="0.25">
      <c r="A8144" s="46" t="e">
        <f ca="1">HYPERLINK("#"&amp;CELL("address",OFFSET([4]Analítico!$B$1,MATCH(104637,[4]Analítico!$B:$B,0)-1,3)),104637)</f>
        <v>#VALUE!</v>
      </c>
      <c r="B8144" s="47" t="s">
        <v>19621</v>
      </c>
      <c r="C8144" s="46" t="s">
        <v>1</v>
      </c>
      <c r="D8144" s="48">
        <v>0</v>
      </c>
    </row>
    <row r="8145" spans="1:4" x14ac:dyDescent="0.25">
      <c r="A8145" s="46" t="e">
        <f ca="1">HYPERLINK("#"&amp;CELL("address",OFFSET([4]Analítico!$B$1,MATCH(104641,[4]Analítico!$B:$B,0)-1,3)),104641)</f>
        <v>#VALUE!</v>
      </c>
      <c r="B8145" s="47" t="s">
        <v>19622</v>
      </c>
      <c r="C8145" s="46" t="s">
        <v>1</v>
      </c>
      <c r="D8145" s="48">
        <v>11.58</v>
      </c>
    </row>
    <row r="8146" spans="1:4" x14ac:dyDescent="0.25">
      <c r="A8146" s="46" t="e">
        <f ca="1">HYPERLINK("#"&amp;CELL("address",OFFSET([4]Analítico!$B$1,MATCH(104639,[4]Analítico!$B:$B,0)-1,3)),104639)</f>
        <v>#VALUE!</v>
      </c>
      <c r="B8146" s="47" t="s">
        <v>19623</v>
      </c>
      <c r="C8146" s="46" t="s">
        <v>1</v>
      </c>
      <c r="D8146" s="48">
        <v>14.64</v>
      </c>
    </row>
    <row r="8147" spans="1:4" x14ac:dyDescent="0.25">
      <c r="A8147" s="46" t="e">
        <f ca="1">HYPERLINK("#"&amp;CELL("address",OFFSET([4]Analítico!$B$1,MATCH(104644,[4]Analítico!$B:$B,0)-1,3)),104644)</f>
        <v>#VALUE!</v>
      </c>
      <c r="B8147" s="47" t="s">
        <v>19624</v>
      </c>
      <c r="C8147" s="46" t="s">
        <v>1</v>
      </c>
      <c r="D8147" s="48">
        <v>0</v>
      </c>
    </row>
    <row r="8148" spans="1:4" x14ac:dyDescent="0.25">
      <c r="A8148" s="46" t="e">
        <f ca="1">HYPERLINK("#"&amp;CELL("address",OFFSET([4]Analítico!$B$1,MATCH(104643,[4]Analítico!$B:$B,0)-1,3)),104643)</f>
        <v>#VALUE!</v>
      </c>
      <c r="B8148" s="47" t="s">
        <v>19625</v>
      </c>
      <c r="C8148" s="46" t="s">
        <v>1</v>
      </c>
      <c r="D8148" s="48">
        <v>0</v>
      </c>
    </row>
    <row r="8149" spans="1:4" x14ac:dyDescent="0.25">
      <c r="A8149" s="46" t="e">
        <f ca="1">HYPERLINK("#"&amp;CELL("address",OFFSET([4]Analítico!$B$1,MATCH(88489,[4]Analítico!$B:$B,0)-1,3)),88489)</f>
        <v>#VALUE!</v>
      </c>
      <c r="B8149" s="47" t="s">
        <v>19626</v>
      </c>
      <c r="C8149" s="46" t="s">
        <v>1</v>
      </c>
      <c r="D8149" s="48">
        <v>15.55</v>
      </c>
    </row>
    <row r="8150" spans="1:4" x14ac:dyDescent="0.25">
      <c r="A8150" s="46" t="e">
        <f ca="1">HYPERLINK("#"&amp;CELL("address",OFFSET([4]Analítico!$B$1,MATCH(88488,[4]Analítico!$B:$B,0)-1,3)),88488)</f>
        <v>#VALUE!</v>
      </c>
      <c r="B8150" s="47" t="s">
        <v>19627</v>
      </c>
      <c r="C8150" s="46" t="s">
        <v>1</v>
      </c>
      <c r="D8150" s="48">
        <v>18.61</v>
      </c>
    </row>
    <row r="8151" spans="1:4" x14ac:dyDescent="0.25">
      <c r="A8151" s="46" t="e">
        <f ca="1">HYPERLINK("#"&amp;CELL("address",OFFSET([4]Analítico!$B$1,MATCH(104642,[4]Analítico!$B:$B,0)-1,3)),104642)</f>
        <v>#VALUE!</v>
      </c>
      <c r="B8151" s="47" t="s">
        <v>19628</v>
      </c>
      <c r="C8151" s="46" t="s">
        <v>1</v>
      </c>
      <c r="D8151" s="48">
        <v>13.05</v>
      </c>
    </row>
    <row r="8152" spans="1:4" x14ac:dyDescent="0.25">
      <c r="A8152" s="46" t="e">
        <f ca="1">HYPERLINK("#"&amp;CELL("address",OFFSET([4]Analítico!$B$1,MATCH(104640,[4]Analítico!$B:$B,0)-1,3)),104640)</f>
        <v>#VALUE!</v>
      </c>
      <c r="B8152" s="47" t="s">
        <v>19629</v>
      </c>
      <c r="C8152" s="46" t="s">
        <v>1</v>
      </c>
      <c r="D8152" s="48">
        <v>16.11</v>
      </c>
    </row>
    <row r="8153" spans="1:4" x14ac:dyDescent="0.25">
      <c r="A8153" s="46" t="e">
        <f ca="1">HYPERLINK("#"&amp;CELL("address",OFFSET([4]Analítico!$B$1,MATCH(95305,[4]Analítico!$B:$B,0)-1,3)),95305)</f>
        <v>#VALUE!</v>
      </c>
      <c r="B8153" s="47" t="s">
        <v>19630</v>
      </c>
      <c r="C8153" s="46" t="s">
        <v>1</v>
      </c>
      <c r="D8153" s="48">
        <v>16.350000000000001</v>
      </c>
    </row>
    <row r="8154" spans="1:4" x14ac:dyDescent="0.25">
      <c r="A8154" s="46" t="e">
        <f ca="1">HYPERLINK("#"&amp;CELL("address",OFFSET([4]Analítico!$B$1,MATCH(95306,[4]Analítico!$B:$B,0)-1,3)),95306)</f>
        <v>#VALUE!</v>
      </c>
      <c r="B8154" s="47" t="s">
        <v>19631</v>
      </c>
      <c r="C8154" s="46" t="s">
        <v>1</v>
      </c>
      <c r="D8154" s="48">
        <v>19.22</v>
      </c>
    </row>
    <row r="8155" spans="1:4" x14ac:dyDescent="0.25">
      <c r="A8155" s="46" t="e">
        <f ca="1">HYPERLINK("#"&amp;CELL("address",OFFSET([4]Analítico!$B$1,MATCH(102201,[4]Analítico!$B:$B,0)-1,3)),102201)</f>
        <v>#VALUE!</v>
      </c>
      <c r="B8155" s="47" t="s">
        <v>19632</v>
      </c>
      <c r="C8155" s="46" t="s">
        <v>1</v>
      </c>
      <c r="D8155" s="48">
        <v>23.64</v>
      </c>
    </row>
    <row r="8156" spans="1:4" x14ac:dyDescent="0.25">
      <c r="A8156" s="46" t="e">
        <f ca="1">HYPERLINK("#"&amp;CELL("address",OFFSET([4]Analítico!$B$1,MATCH(102200,[4]Analítico!$B:$B,0)-1,3)),102200)</f>
        <v>#VALUE!</v>
      </c>
      <c r="B8156" s="47" t="s">
        <v>19633</v>
      </c>
      <c r="C8156" s="46" t="s">
        <v>1</v>
      </c>
      <c r="D8156" s="48">
        <v>25.12</v>
      </c>
    </row>
    <row r="8157" spans="1:4" x14ac:dyDescent="0.25">
      <c r="A8157" s="46" t="e">
        <f ca="1">HYPERLINK("#"&amp;CELL("address",OFFSET([4]Analítico!$B$1,MATCH(102202,[4]Analítico!$B:$B,0)-1,3)),102202)</f>
        <v>#VALUE!</v>
      </c>
      <c r="B8157" s="47" t="s">
        <v>19634</v>
      </c>
      <c r="C8157" s="46" t="s">
        <v>1</v>
      </c>
      <c r="D8157" s="48">
        <v>58.67</v>
      </c>
    </row>
    <row r="8158" spans="1:4" x14ac:dyDescent="0.25">
      <c r="A8158" s="46" t="e">
        <f ca="1">HYPERLINK("#"&amp;CELL("address",OFFSET([4]Analítico!$B$1,MATCH(102193,[4]Analítico!$B:$B,0)-1,3)),102193)</f>
        <v>#VALUE!</v>
      </c>
      <c r="B8158" s="47" t="s">
        <v>19635</v>
      </c>
      <c r="C8158" s="46" t="s">
        <v>1</v>
      </c>
      <c r="D8158" s="48">
        <v>2.56</v>
      </c>
    </row>
    <row r="8159" spans="1:4" x14ac:dyDescent="0.25">
      <c r="A8159" s="46" t="e">
        <f ca="1">HYPERLINK("#"&amp;CELL("address",OFFSET([4]Analítico!$B$1,MATCH(102194,[4]Analítico!$B:$B,0)-1,3)),102194)</f>
        <v>#VALUE!</v>
      </c>
      <c r="B8159" s="47" t="s">
        <v>19636</v>
      </c>
      <c r="C8159" s="46" t="s">
        <v>1</v>
      </c>
      <c r="D8159" s="48">
        <v>10.42</v>
      </c>
    </row>
    <row r="8160" spans="1:4" x14ac:dyDescent="0.25">
      <c r="A8160" s="46" t="e">
        <f ca="1">HYPERLINK("#"&amp;CELL("address",OFFSET([4]Analítico!$B$1,MATCH(102198,[4]Analítico!$B:$B,0)-1,3)),102198)</f>
        <v>#VALUE!</v>
      </c>
      <c r="B8160" s="47" t="s">
        <v>19637</v>
      </c>
      <c r="C8160" s="46" t="s">
        <v>1</v>
      </c>
      <c r="D8160" s="48">
        <v>0</v>
      </c>
    </row>
    <row r="8161" spans="1:4" x14ac:dyDescent="0.25">
      <c r="A8161" s="46" t="e">
        <f ca="1">HYPERLINK("#"&amp;CELL("address",OFFSET([4]Analítico!$B$1,MATCH(102197,[4]Analítico!$B:$B,0)-1,3)),102197)</f>
        <v>#VALUE!</v>
      </c>
      <c r="B8161" s="47" t="s">
        <v>19638</v>
      </c>
      <c r="C8161" s="46" t="s">
        <v>1</v>
      </c>
      <c r="D8161" s="48">
        <v>31.19</v>
      </c>
    </row>
    <row r="8162" spans="1:4" x14ac:dyDescent="0.25">
      <c r="A8162" s="46" t="e">
        <f ca="1">HYPERLINK("#"&amp;CELL("address",OFFSET([4]Analítico!$B$1,MATCH(102195,[4]Analítico!$B:$B,0)-1,3)),102195)</f>
        <v>#VALUE!</v>
      </c>
      <c r="B8162" s="47" t="s">
        <v>19639</v>
      </c>
      <c r="C8162" s="46" t="s">
        <v>1</v>
      </c>
      <c r="D8162" s="48">
        <v>0</v>
      </c>
    </row>
    <row r="8163" spans="1:4" x14ac:dyDescent="0.25">
      <c r="A8163" s="46" t="e">
        <f ca="1">HYPERLINK("#"&amp;CELL("address",OFFSET([4]Analítico!$B$1,MATCH(102199,[4]Analítico!$B:$B,0)-1,3)),102199)</f>
        <v>#VALUE!</v>
      </c>
      <c r="B8163" s="47" t="s">
        <v>19640</v>
      </c>
      <c r="C8163" s="46" t="s">
        <v>1</v>
      </c>
      <c r="D8163" s="48">
        <v>0</v>
      </c>
    </row>
    <row r="8164" spans="1:4" x14ac:dyDescent="0.25">
      <c r="A8164" s="46" t="e">
        <f ca="1">HYPERLINK("#"&amp;CELL("address",OFFSET([4]Analítico!$B$1,MATCH(102196,[4]Analítico!$B:$B,0)-1,3)),102196)</f>
        <v>#VALUE!</v>
      </c>
      <c r="B8164" s="47" t="s">
        <v>19641</v>
      </c>
      <c r="C8164" s="46" t="s">
        <v>1</v>
      </c>
      <c r="D8164" s="48">
        <v>0</v>
      </c>
    </row>
    <row r="8165" spans="1:4" x14ac:dyDescent="0.25">
      <c r="A8165" s="46" t="e">
        <f ca="1">HYPERLINK("#"&amp;CELL("address",OFFSET([4]Analítico!$B$1,MATCH(102233,[4]Analítico!$B:$B,0)-1,3)),102233)</f>
        <v>#VALUE!</v>
      </c>
      <c r="B8165" s="47" t="s">
        <v>19642</v>
      </c>
      <c r="C8165" s="46" t="s">
        <v>1</v>
      </c>
      <c r="D8165" s="48">
        <v>12.38</v>
      </c>
    </row>
    <row r="8166" spans="1:4" x14ac:dyDescent="0.25">
      <c r="A8166" s="46" t="e">
        <f ca="1">HYPERLINK("#"&amp;CELL("address",OFFSET([4]Analítico!$B$1,MATCH(102234,[4]Analítico!$B:$B,0)-1,3)),102234)</f>
        <v>#VALUE!</v>
      </c>
      <c r="B8166" s="47" t="s">
        <v>19643</v>
      </c>
      <c r="C8166" s="46" t="s">
        <v>1</v>
      </c>
      <c r="D8166" s="48">
        <v>24.77</v>
      </c>
    </row>
    <row r="8167" spans="1:4" x14ac:dyDescent="0.25">
      <c r="A8167" s="46" t="e">
        <f ca="1">HYPERLINK("#"&amp;CELL("address",OFFSET([4]Analítico!$B$1,MATCH(102207,[4]Analítico!$B:$B,0)-1,3)),102207)</f>
        <v>#VALUE!</v>
      </c>
      <c r="B8167" s="47" t="s">
        <v>19644</v>
      </c>
      <c r="C8167" s="46" t="s">
        <v>1</v>
      </c>
      <c r="D8167" s="48">
        <v>10.82</v>
      </c>
    </row>
    <row r="8168" spans="1:4" x14ac:dyDescent="0.25">
      <c r="A8168" s="46" t="e">
        <f ca="1">HYPERLINK("#"&amp;CELL("address",OFFSET([4]Analítico!$B$1,MATCH(102217,[4]Analítico!$B:$B,0)-1,3)),102217)</f>
        <v>#VALUE!</v>
      </c>
      <c r="B8168" s="47" t="s">
        <v>19645</v>
      </c>
      <c r="C8168" s="46" t="s">
        <v>1</v>
      </c>
      <c r="D8168" s="48">
        <v>21.65</v>
      </c>
    </row>
    <row r="8169" spans="1:4" x14ac:dyDescent="0.25">
      <c r="A8169" s="46" t="e">
        <f ca="1">HYPERLINK("#"&amp;CELL("address",OFFSET([4]Analítico!$B$1,MATCH(102227,[4]Analítico!$B:$B,0)-1,3)),102227)</f>
        <v>#VALUE!</v>
      </c>
      <c r="B8169" s="47" t="s">
        <v>19646</v>
      </c>
      <c r="C8169" s="46" t="s">
        <v>1</v>
      </c>
      <c r="D8169" s="48">
        <v>32.49</v>
      </c>
    </row>
    <row r="8170" spans="1:4" x14ac:dyDescent="0.25">
      <c r="A8170" s="46" t="e">
        <f ca="1">HYPERLINK("#"&amp;CELL("address",OFFSET([4]Analítico!$B$1,MATCH(102211,[4]Analítico!$B:$B,0)-1,3)),102211)</f>
        <v>#VALUE!</v>
      </c>
      <c r="B8170" s="47" t="s">
        <v>19647</v>
      </c>
      <c r="C8170" s="46" t="s">
        <v>1</v>
      </c>
      <c r="D8170" s="48">
        <v>0</v>
      </c>
    </row>
    <row r="8171" spans="1:4" x14ac:dyDescent="0.25">
      <c r="A8171" s="46" t="e">
        <f ca="1">HYPERLINK("#"&amp;CELL("address",OFFSET([4]Analítico!$B$1,MATCH(102221,[4]Analítico!$B:$B,0)-1,3)),102221)</f>
        <v>#VALUE!</v>
      </c>
      <c r="B8171" s="47" t="s">
        <v>19648</v>
      </c>
      <c r="C8171" s="46" t="s">
        <v>1</v>
      </c>
      <c r="D8171" s="48">
        <v>0</v>
      </c>
    </row>
    <row r="8172" spans="1:4" x14ac:dyDescent="0.25">
      <c r="A8172" s="46" t="e">
        <f ca="1">HYPERLINK("#"&amp;CELL("address",OFFSET([4]Analítico!$B$1,MATCH(102231,[4]Analítico!$B:$B,0)-1,3)),102231)</f>
        <v>#VALUE!</v>
      </c>
      <c r="B8172" s="47" t="s">
        <v>19649</v>
      </c>
      <c r="C8172" s="46" t="s">
        <v>1</v>
      </c>
      <c r="D8172" s="48">
        <v>0</v>
      </c>
    </row>
    <row r="8173" spans="1:4" x14ac:dyDescent="0.25">
      <c r="A8173" s="46" t="e">
        <f ca="1">HYPERLINK("#"&amp;CELL("address",OFFSET([4]Analítico!$B$1,MATCH(102209,[4]Analítico!$B:$B,0)-1,3)),102209)</f>
        <v>#VALUE!</v>
      </c>
      <c r="B8173" s="47" t="s">
        <v>19650</v>
      </c>
      <c r="C8173" s="46" t="s">
        <v>1</v>
      </c>
      <c r="D8173" s="48">
        <v>10.66</v>
      </c>
    </row>
    <row r="8174" spans="1:4" x14ac:dyDescent="0.25">
      <c r="A8174" s="46" t="e">
        <f ca="1">HYPERLINK("#"&amp;CELL("address",OFFSET([4]Analítico!$B$1,MATCH(102219,[4]Analítico!$B:$B,0)-1,3)),102219)</f>
        <v>#VALUE!</v>
      </c>
      <c r="B8174" s="47" t="s">
        <v>19651</v>
      </c>
      <c r="C8174" s="46" t="s">
        <v>1</v>
      </c>
      <c r="D8174" s="48">
        <v>21.33</v>
      </c>
    </row>
    <row r="8175" spans="1:4" x14ac:dyDescent="0.25">
      <c r="A8175" s="46" t="e">
        <f ca="1">HYPERLINK("#"&amp;CELL("address",OFFSET([4]Analítico!$B$1,MATCH(102229,[4]Analítico!$B:$B,0)-1,3)),102229)</f>
        <v>#VALUE!</v>
      </c>
      <c r="B8175" s="47" t="s">
        <v>19652</v>
      </c>
      <c r="C8175" s="46" t="s">
        <v>1</v>
      </c>
      <c r="D8175" s="48">
        <v>32.01</v>
      </c>
    </row>
    <row r="8176" spans="1:4" x14ac:dyDescent="0.25">
      <c r="A8176" s="46" t="e">
        <f ca="1">HYPERLINK("#"&amp;CELL("address",OFFSET([4]Analítico!$B$1,MATCH(102210,[4]Analítico!$B:$B,0)-1,3)),102210)</f>
        <v>#VALUE!</v>
      </c>
      <c r="B8176" s="47" t="s">
        <v>19653</v>
      </c>
      <c r="C8176" s="46" t="s">
        <v>1</v>
      </c>
      <c r="D8176" s="48">
        <v>10.18</v>
      </c>
    </row>
    <row r="8177" spans="1:4" x14ac:dyDescent="0.25">
      <c r="A8177" s="46" t="e">
        <f ca="1">HYPERLINK("#"&amp;CELL("address",OFFSET([4]Analítico!$B$1,MATCH(102220,[4]Analítico!$B:$B,0)-1,3)),102220)</f>
        <v>#VALUE!</v>
      </c>
      <c r="B8177" s="47" t="s">
        <v>19654</v>
      </c>
      <c r="C8177" s="46" t="s">
        <v>1</v>
      </c>
      <c r="D8177" s="48">
        <v>20.37</v>
      </c>
    </row>
    <row r="8178" spans="1:4" x14ac:dyDescent="0.25">
      <c r="A8178" s="46" t="e">
        <f ca="1">HYPERLINK("#"&amp;CELL("address",OFFSET([4]Analítico!$B$1,MATCH(102230,[4]Analítico!$B:$B,0)-1,3)),102230)</f>
        <v>#VALUE!</v>
      </c>
      <c r="B8178" s="47" t="s">
        <v>19655</v>
      </c>
      <c r="C8178" s="46" t="s">
        <v>1</v>
      </c>
      <c r="D8178" s="48">
        <v>30.58</v>
      </c>
    </row>
    <row r="8179" spans="1:4" x14ac:dyDescent="0.25">
      <c r="A8179" s="46" t="e">
        <f ca="1">HYPERLINK("#"&amp;CELL("address",OFFSET([4]Analítico!$B$1,MATCH(102208,[4]Analítico!$B:$B,0)-1,3)),102208)</f>
        <v>#VALUE!</v>
      </c>
      <c r="B8179" s="47" t="s">
        <v>19656</v>
      </c>
      <c r="C8179" s="46" t="s">
        <v>1</v>
      </c>
      <c r="D8179" s="48">
        <v>10.34</v>
      </c>
    </row>
    <row r="8180" spans="1:4" x14ac:dyDescent="0.25">
      <c r="A8180" s="46" t="e">
        <f ca="1">HYPERLINK("#"&amp;CELL("address",OFFSET([4]Analítico!$B$1,MATCH(102218,[4]Analítico!$B:$B,0)-1,3)),102218)</f>
        <v>#VALUE!</v>
      </c>
      <c r="B8180" s="47" t="s">
        <v>19657</v>
      </c>
      <c r="C8180" s="46" t="s">
        <v>1</v>
      </c>
      <c r="D8180" s="48">
        <v>20.69</v>
      </c>
    </row>
    <row r="8181" spans="1:4" x14ac:dyDescent="0.25">
      <c r="A8181" s="46" t="e">
        <f ca="1">HYPERLINK("#"&amp;CELL("address",OFFSET([4]Analítico!$B$1,MATCH(102228,[4]Analítico!$B:$B,0)-1,3)),102228)</f>
        <v>#VALUE!</v>
      </c>
      <c r="B8181" s="47" t="s">
        <v>19658</v>
      </c>
      <c r="C8181" s="46" t="s">
        <v>1</v>
      </c>
      <c r="D8181" s="48">
        <v>31.07</v>
      </c>
    </row>
    <row r="8182" spans="1:4" x14ac:dyDescent="0.25">
      <c r="A8182" s="46" t="e">
        <f ca="1">HYPERLINK("#"&amp;CELL("address",OFFSET([4]Analítico!$B$1,MATCH(102212,[4]Analítico!$B:$B,0)-1,3)),102212)</f>
        <v>#VALUE!</v>
      </c>
      <c r="B8182" s="47" t="s">
        <v>19659</v>
      </c>
      <c r="C8182" s="46" t="s">
        <v>1</v>
      </c>
      <c r="D8182" s="48">
        <v>0</v>
      </c>
    </row>
    <row r="8183" spans="1:4" x14ac:dyDescent="0.25">
      <c r="A8183" s="46" t="e">
        <f ca="1">HYPERLINK("#"&amp;CELL("address",OFFSET([4]Analítico!$B$1,MATCH(102222,[4]Analítico!$B:$B,0)-1,3)),102222)</f>
        <v>#VALUE!</v>
      </c>
      <c r="B8183" s="47" t="s">
        <v>19660</v>
      </c>
      <c r="C8183" s="46" t="s">
        <v>1</v>
      </c>
      <c r="D8183" s="48">
        <v>0</v>
      </c>
    </row>
    <row r="8184" spans="1:4" x14ac:dyDescent="0.25">
      <c r="A8184" s="46" t="e">
        <f ca="1">HYPERLINK("#"&amp;CELL("address",OFFSET([4]Analítico!$B$1,MATCH(102232,[4]Analítico!$B:$B,0)-1,3)),102232)</f>
        <v>#VALUE!</v>
      </c>
      <c r="B8184" s="47" t="s">
        <v>19661</v>
      </c>
      <c r="C8184" s="46" t="s">
        <v>1</v>
      </c>
      <c r="D8184" s="48">
        <v>0</v>
      </c>
    </row>
    <row r="8185" spans="1:4" x14ac:dyDescent="0.25">
      <c r="A8185" s="46" t="e">
        <f ca="1">HYPERLINK("#"&amp;CELL("address",OFFSET([4]Analítico!$B$1,MATCH(102203,[4]Analítico!$B:$B,0)-1,3)),102203)</f>
        <v>#VALUE!</v>
      </c>
      <c r="B8185" s="47" t="s">
        <v>19662</v>
      </c>
      <c r="C8185" s="46" t="s">
        <v>1</v>
      </c>
      <c r="D8185" s="48">
        <v>12.64</v>
      </c>
    </row>
    <row r="8186" spans="1:4" x14ac:dyDescent="0.25">
      <c r="A8186" s="46" t="e">
        <f ca="1">HYPERLINK("#"&amp;CELL("address",OFFSET([4]Analítico!$B$1,MATCH(102213,[4]Analítico!$B:$B,0)-1,3)),102213)</f>
        <v>#VALUE!</v>
      </c>
      <c r="B8186" s="47" t="s">
        <v>19663</v>
      </c>
      <c r="C8186" s="46" t="s">
        <v>1</v>
      </c>
      <c r="D8186" s="48">
        <v>25.28</v>
      </c>
    </row>
    <row r="8187" spans="1:4" x14ac:dyDescent="0.25">
      <c r="A8187" s="46" t="e">
        <f ca="1">HYPERLINK("#"&amp;CELL("address",OFFSET([4]Analítico!$B$1,MATCH(102223,[4]Analítico!$B:$B,0)-1,3)),102223)</f>
        <v>#VALUE!</v>
      </c>
      <c r="B8187" s="47" t="s">
        <v>19664</v>
      </c>
      <c r="C8187" s="46" t="s">
        <v>1</v>
      </c>
      <c r="D8187" s="48">
        <v>37.92</v>
      </c>
    </row>
    <row r="8188" spans="1:4" x14ac:dyDescent="0.25">
      <c r="A8188" s="46" t="e">
        <f ca="1">HYPERLINK("#"&amp;CELL("address",OFFSET([4]Analítico!$B$1,MATCH(102204,[4]Analítico!$B:$B,0)-1,3)),102204)</f>
        <v>#VALUE!</v>
      </c>
      <c r="B8188" s="47" t="s">
        <v>19665</v>
      </c>
      <c r="C8188" s="46" t="s">
        <v>1</v>
      </c>
      <c r="D8188" s="48">
        <v>12.98</v>
      </c>
    </row>
    <row r="8189" spans="1:4" x14ac:dyDescent="0.25">
      <c r="A8189" s="46" t="e">
        <f ca="1">HYPERLINK("#"&amp;CELL("address",OFFSET([4]Analítico!$B$1,MATCH(102214,[4]Analítico!$B:$B,0)-1,3)),102214)</f>
        <v>#VALUE!</v>
      </c>
      <c r="B8189" s="47" t="s">
        <v>19666</v>
      </c>
      <c r="C8189" s="46" t="s">
        <v>1</v>
      </c>
      <c r="D8189" s="48">
        <v>25.97</v>
      </c>
    </row>
    <row r="8190" spans="1:4" x14ac:dyDescent="0.25">
      <c r="A8190" s="46" t="e">
        <f ca="1">HYPERLINK("#"&amp;CELL("address",OFFSET([4]Analítico!$B$1,MATCH(102224,[4]Analítico!$B:$B,0)-1,3)),102224)</f>
        <v>#VALUE!</v>
      </c>
      <c r="B8190" s="47" t="s">
        <v>19667</v>
      </c>
      <c r="C8190" s="46" t="s">
        <v>1</v>
      </c>
      <c r="D8190" s="48">
        <v>38.97</v>
      </c>
    </row>
    <row r="8191" spans="1:4" x14ac:dyDescent="0.25">
      <c r="A8191" s="46" t="e">
        <f ca="1">HYPERLINK("#"&amp;CELL("address",OFFSET([4]Analítico!$B$1,MATCH(102205,[4]Analítico!$B:$B,0)-1,3)),102205)</f>
        <v>#VALUE!</v>
      </c>
      <c r="B8191" s="47" t="s">
        <v>19668</v>
      </c>
      <c r="C8191" s="46" t="s">
        <v>1</v>
      </c>
      <c r="D8191" s="48">
        <v>11.87</v>
      </c>
    </row>
    <row r="8192" spans="1:4" x14ac:dyDescent="0.25">
      <c r="A8192" s="46" t="e">
        <f ca="1">HYPERLINK("#"&amp;CELL("address",OFFSET([4]Analítico!$B$1,MATCH(102215,[4]Analítico!$B:$B,0)-1,3)),102215)</f>
        <v>#VALUE!</v>
      </c>
      <c r="B8192" s="47" t="s">
        <v>19669</v>
      </c>
      <c r="C8192" s="46" t="s">
        <v>1</v>
      </c>
      <c r="D8192" s="48">
        <v>23.75</v>
      </c>
    </row>
    <row r="8193" spans="1:4" x14ac:dyDescent="0.25">
      <c r="A8193" s="46" t="e">
        <f ca="1">HYPERLINK("#"&amp;CELL("address",OFFSET([4]Analítico!$B$1,MATCH(102225,[4]Analítico!$B:$B,0)-1,3)),102225)</f>
        <v>#VALUE!</v>
      </c>
      <c r="B8193" s="47" t="s">
        <v>19670</v>
      </c>
      <c r="C8193" s="46" t="s">
        <v>1</v>
      </c>
      <c r="D8193" s="48">
        <v>35.630000000000003</v>
      </c>
    </row>
    <row r="8194" spans="1:4" x14ac:dyDescent="0.25">
      <c r="A8194" s="46" t="e">
        <f ca="1">HYPERLINK("#"&amp;CELL("address",OFFSET([4]Analítico!$B$1,MATCH(102206,[4]Analítico!$B:$B,0)-1,3)),102206)</f>
        <v>#VALUE!</v>
      </c>
      <c r="B8194" s="47" t="s">
        <v>19671</v>
      </c>
      <c r="C8194" s="46" t="s">
        <v>1</v>
      </c>
      <c r="D8194" s="48">
        <v>0</v>
      </c>
    </row>
    <row r="8195" spans="1:4" x14ac:dyDescent="0.25">
      <c r="A8195" s="46" t="e">
        <f ca="1">HYPERLINK("#"&amp;CELL("address",OFFSET([4]Analítico!$B$1,MATCH(102216,[4]Analítico!$B:$B,0)-1,3)),102216)</f>
        <v>#VALUE!</v>
      </c>
      <c r="B8195" s="47" t="s">
        <v>19672</v>
      </c>
      <c r="C8195" s="46" t="s">
        <v>1</v>
      </c>
      <c r="D8195" s="48">
        <v>0</v>
      </c>
    </row>
    <row r="8196" spans="1:4" x14ac:dyDescent="0.25">
      <c r="A8196" s="46" t="e">
        <f ca="1">HYPERLINK("#"&amp;CELL("address",OFFSET([4]Analítico!$B$1,MATCH(102226,[4]Analítico!$B:$B,0)-1,3)),102226)</f>
        <v>#VALUE!</v>
      </c>
      <c r="B8196" s="47" t="s">
        <v>19673</v>
      </c>
      <c r="C8196" s="46" t="s">
        <v>1</v>
      </c>
      <c r="D8196" s="48">
        <v>0</v>
      </c>
    </row>
    <row r="8197" spans="1:4" x14ac:dyDescent="0.25">
      <c r="A8197" s="46" t="e">
        <f ca="1">HYPERLINK("#"&amp;CELL("address",OFFSET([4]Analítico!$B$1,MATCH(100718,[4]Analítico!$B:$B,0)-1,3)),100718)</f>
        <v>#VALUE!</v>
      </c>
      <c r="B8197" s="47" t="s">
        <v>19674</v>
      </c>
      <c r="C8197" s="46" t="s">
        <v>161</v>
      </c>
      <c r="D8197" s="48">
        <v>1.82</v>
      </c>
    </row>
    <row r="8198" spans="1:4" x14ac:dyDescent="0.25">
      <c r="A8198" s="46" t="e">
        <f ca="1">HYPERLINK("#"&amp;CELL("address",OFFSET([4]Analítico!$B$1,MATCH(100716,[4]Analítico!$B:$B,0)-1,3)),100716)</f>
        <v>#VALUE!</v>
      </c>
      <c r="B8198" s="47" t="s">
        <v>19675</v>
      </c>
      <c r="C8198" s="46" t="s">
        <v>1</v>
      </c>
      <c r="D8198" s="48">
        <v>24.75</v>
      </c>
    </row>
    <row r="8199" spans="1:4" x14ac:dyDescent="0.25">
      <c r="A8199" s="46" t="e">
        <f ca="1">HYPERLINK("#"&amp;CELL("address",OFFSET([4]Analítico!$B$1,MATCH(100717,[4]Analítico!$B:$B,0)-1,3)),100717)</f>
        <v>#VALUE!</v>
      </c>
      <c r="B8199" s="47" t="s">
        <v>19676</v>
      </c>
      <c r="C8199" s="46" t="s">
        <v>1</v>
      </c>
      <c r="D8199" s="48">
        <v>12.39</v>
      </c>
    </row>
    <row r="8200" spans="1:4" x14ac:dyDescent="0.25">
      <c r="A8200" s="46" t="e">
        <f ca="1">HYPERLINK("#"&amp;CELL("address",OFFSET([4]Analítico!$B$1,MATCH(100754,[4]Analítico!$B:$B,0)-1,3)),100754)</f>
        <v>#VALUE!</v>
      </c>
      <c r="B8200" s="47" t="s">
        <v>19677</v>
      </c>
      <c r="C8200" s="46" t="s">
        <v>1</v>
      </c>
      <c r="D8200" s="48">
        <v>38.01</v>
      </c>
    </row>
    <row r="8201" spans="1:4" x14ac:dyDescent="0.25">
      <c r="A8201" s="46" t="e">
        <f ca="1">HYPERLINK("#"&amp;CELL("address",OFFSET([4]Analítico!$B$1,MATCH(100736,[4]Analítico!$B:$B,0)-1,3)),100736)</f>
        <v>#VALUE!</v>
      </c>
      <c r="B8201" s="47" t="s">
        <v>19678</v>
      </c>
      <c r="C8201" s="46" t="s">
        <v>1</v>
      </c>
      <c r="D8201" s="48">
        <v>19</v>
      </c>
    </row>
    <row r="8202" spans="1:4" x14ac:dyDescent="0.25">
      <c r="A8202" s="46" t="e">
        <f ca="1">HYPERLINK("#"&amp;CELL("address",OFFSET([4]Analítico!$B$1,MATCH(100753,[4]Analítico!$B:$B,0)-1,3)),100753)</f>
        <v>#VALUE!</v>
      </c>
      <c r="B8202" s="47" t="s">
        <v>19679</v>
      </c>
      <c r="C8202" s="46" t="s">
        <v>1</v>
      </c>
      <c r="D8202" s="48">
        <v>28.45</v>
      </c>
    </row>
    <row r="8203" spans="1:4" x14ac:dyDescent="0.25">
      <c r="A8203" s="46" t="e">
        <f ca="1">HYPERLINK("#"&amp;CELL("address",OFFSET([4]Analítico!$B$1,MATCH(100735,[4]Analítico!$B:$B,0)-1,3)),100735)</f>
        <v>#VALUE!</v>
      </c>
      <c r="B8203" s="47" t="s">
        <v>19680</v>
      </c>
      <c r="C8203" s="46" t="s">
        <v>1</v>
      </c>
      <c r="D8203" s="48">
        <v>14.22</v>
      </c>
    </row>
    <row r="8204" spans="1:4" x14ac:dyDescent="0.25">
      <c r="A8204" s="46" t="e">
        <f ca="1">HYPERLINK("#"&amp;CELL("address",OFFSET([4]Analítico!$B$1,MATCH(100734,[4]Analítico!$B:$B,0)-1,3)),100734)</f>
        <v>#VALUE!</v>
      </c>
      <c r="B8204" s="47" t="s">
        <v>19681</v>
      </c>
      <c r="C8204" s="46" t="s">
        <v>1</v>
      </c>
      <c r="D8204" s="48">
        <v>20.49</v>
      </c>
    </row>
    <row r="8205" spans="1:4" x14ac:dyDescent="0.25">
      <c r="A8205" s="46" t="e">
        <f ca="1">HYPERLINK("#"&amp;CELL("address",OFFSET([4]Analítico!$B$1,MATCH(100733,[4]Analítico!$B:$B,0)-1,3)),100733)</f>
        <v>#VALUE!</v>
      </c>
      <c r="B8205" s="47" t="s">
        <v>19682</v>
      </c>
      <c r="C8205" s="46" t="s">
        <v>1</v>
      </c>
      <c r="D8205" s="48">
        <v>16</v>
      </c>
    </row>
    <row r="8206" spans="1:4" x14ac:dyDescent="0.25">
      <c r="A8206" s="46" t="e">
        <f ca="1">HYPERLINK("#"&amp;CELL("address",OFFSET([4]Analítico!$B$1,MATCH(100740,[4]Analítico!$B:$B,0)-1,3)),100740)</f>
        <v>#VALUE!</v>
      </c>
      <c r="B8206" s="47" t="s">
        <v>19683</v>
      </c>
      <c r="C8206" s="46" t="s">
        <v>1</v>
      </c>
      <c r="D8206" s="48">
        <v>14.31</v>
      </c>
    </row>
    <row r="8207" spans="1:4" x14ac:dyDescent="0.25">
      <c r="A8207" s="46" t="e">
        <f ca="1">HYPERLINK("#"&amp;CELL("address",OFFSET([4]Analítico!$B$1,MATCH(100758,[4]Analítico!$B:$B,0)-1,3)),100758)</f>
        <v>#VALUE!</v>
      </c>
      <c r="B8207" s="47" t="s">
        <v>19684</v>
      </c>
      <c r="C8207" s="46" t="s">
        <v>1</v>
      </c>
      <c r="D8207" s="48">
        <v>63.65</v>
      </c>
    </row>
    <row r="8208" spans="1:4" x14ac:dyDescent="0.25">
      <c r="A8208" s="46" t="e">
        <f ca="1">HYPERLINK("#"&amp;CELL("address",OFFSET([4]Analítico!$B$1,MATCH(100742,[4]Analítico!$B:$B,0)-1,3)),100742)</f>
        <v>#VALUE!</v>
      </c>
      <c r="B8208" s="47" t="s">
        <v>19685</v>
      </c>
      <c r="C8208" s="46" t="s">
        <v>1</v>
      </c>
      <c r="D8208" s="48">
        <v>31.82</v>
      </c>
    </row>
    <row r="8209" spans="1:4" x14ac:dyDescent="0.25">
      <c r="A8209" s="46" t="e">
        <f ca="1">HYPERLINK("#"&amp;CELL("address",OFFSET([4]Analítico!$B$1,MATCH(100739,[4]Analítico!$B:$B,0)-1,3)),100739)</f>
        <v>#VALUE!</v>
      </c>
      <c r="B8209" s="47" t="s">
        <v>19686</v>
      </c>
      <c r="C8209" s="46" t="s">
        <v>1</v>
      </c>
      <c r="D8209" s="48">
        <v>13.1</v>
      </c>
    </row>
    <row r="8210" spans="1:4" x14ac:dyDescent="0.25">
      <c r="A8210" s="46" t="e">
        <f ca="1">HYPERLINK("#"&amp;CELL("address",OFFSET([4]Analítico!$B$1,MATCH(100757,[4]Analítico!$B:$B,0)-1,3)),100757)</f>
        <v>#VALUE!</v>
      </c>
      <c r="B8210" s="47" t="s">
        <v>19687</v>
      </c>
      <c r="C8210" s="46" t="s">
        <v>1</v>
      </c>
      <c r="D8210" s="48">
        <v>62.24</v>
      </c>
    </row>
    <row r="8211" spans="1:4" x14ac:dyDescent="0.25">
      <c r="A8211" s="46" t="e">
        <f ca="1">HYPERLINK("#"&amp;CELL("address",OFFSET([4]Analítico!$B$1,MATCH(100741,[4]Analítico!$B:$B,0)-1,3)),100741)</f>
        <v>#VALUE!</v>
      </c>
      <c r="B8211" s="47" t="s">
        <v>19688</v>
      </c>
      <c r="C8211" s="46" t="s">
        <v>1</v>
      </c>
      <c r="D8211" s="48">
        <v>31.12</v>
      </c>
    </row>
    <row r="8212" spans="1:4" x14ac:dyDescent="0.25">
      <c r="A8212" s="46" t="e">
        <f ca="1">HYPERLINK("#"&amp;CELL("address",OFFSET([4]Analítico!$B$1,MATCH(100744,[4]Analítico!$B:$B,0)-1,3)),100744)</f>
        <v>#VALUE!</v>
      </c>
      <c r="B8212" s="47" t="s">
        <v>19689</v>
      </c>
      <c r="C8212" s="46" t="s">
        <v>1</v>
      </c>
      <c r="D8212" s="48">
        <v>14.12</v>
      </c>
    </row>
    <row r="8213" spans="1:4" x14ac:dyDescent="0.25">
      <c r="A8213" s="46" t="e">
        <f ca="1">HYPERLINK("#"&amp;CELL("address",OFFSET([4]Analítico!$B$1,MATCH(100760,[4]Analítico!$B:$B,0)-1,3)),100760)</f>
        <v>#VALUE!</v>
      </c>
      <c r="B8213" s="47" t="s">
        <v>19690</v>
      </c>
      <c r="C8213" s="46" t="s">
        <v>1</v>
      </c>
      <c r="D8213" s="48">
        <v>63.26</v>
      </c>
    </row>
    <row r="8214" spans="1:4" x14ac:dyDescent="0.25">
      <c r="A8214" s="46" t="e">
        <f ca="1">HYPERLINK("#"&amp;CELL("address",OFFSET([4]Analítico!$B$1,MATCH(100746,[4]Analítico!$B:$B,0)-1,3)),100746)</f>
        <v>#VALUE!</v>
      </c>
      <c r="B8214" s="47" t="s">
        <v>19691</v>
      </c>
      <c r="C8214" s="46" t="s">
        <v>1</v>
      </c>
      <c r="D8214" s="48">
        <v>31.62</v>
      </c>
    </row>
    <row r="8215" spans="1:4" x14ac:dyDescent="0.25">
      <c r="A8215" s="46" t="e">
        <f ca="1">HYPERLINK("#"&amp;CELL("address",OFFSET([4]Analítico!$B$1,MATCH(100743,[4]Analítico!$B:$B,0)-1,3)),100743)</f>
        <v>#VALUE!</v>
      </c>
      <c r="B8215" s="47" t="s">
        <v>19692</v>
      </c>
      <c r="C8215" s="46" t="s">
        <v>1</v>
      </c>
      <c r="D8215" s="48">
        <v>12.8</v>
      </c>
    </row>
    <row r="8216" spans="1:4" x14ac:dyDescent="0.25">
      <c r="A8216" s="46" t="e">
        <f ca="1">HYPERLINK("#"&amp;CELL("address",OFFSET([4]Analítico!$B$1,MATCH(100759,[4]Analítico!$B:$B,0)-1,3)),100759)</f>
        <v>#VALUE!</v>
      </c>
      <c r="B8216" s="47" t="s">
        <v>19693</v>
      </c>
      <c r="C8216" s="46" t="s">
        <v>1</v>
      </c>
      <c r="D8216" s="48">
        <v>61.6</v>
      </c>
    </row>
    <row r="8217" spans="1:4" x14ac:dyDescent="0.25">
      <c r="A8217" s="46" t="e">
        <f ca="1">HYPERLINK("#"&amp;CELL("address",OFFSET([4]Analítico!$B$1,MATCH(100745,[4]Analítico!$B:$B,0)-1,3)),100745)</f>
        <v>#VALUE!</v>
      </c>
      <c r="B8217" s="47" t="s">
        <v>19694</v>
      </c>
      <c r="C8217" s="46" t="s">
        <v>1</v>
      </c>
      <c r="D8217" s="48">
        <v>30.8</v>
      </c>
    </row>
    <row r="8218" spans="1:4" x14ac:dyDescent="0.25">
      <c r="A8218" s="46" t="e">
        <f ca="1">HYPERLINK("#"&amp;CELL("address",OFFSET([4]Analítico!$B$1,MATCH(100748,[4]Analítico!$B:$B,0)-1,3)),100748)</f>
        <v>#VALUE!</v>
      </c>
      <c r="B8218" s="47" t="s">
        <v>19695</v>
      </c>
      <c r="C8218" s="46" t="s">
        <v>1</v>
      </c>
      <c r="D8218" s="48">
        <v>14.2</v>
      </c>
    </row>
    <row r="8219" spans="1:4" x14ac:dyDescent="0.25">
      <c r="A8219" s="46" t="e">
        <f ca="1">HYPERLINK("#"&amp;CELL("address",OFFSET([4]Analítico!$B$1,MATCH(100762,[4]Analítico!$B:$B,0)-1,3)),100762)</f>
        <v>#VALUE!</v>
      </c>
      <c r="B8219" s="47" t="s">
        <v>19696</v>
      </c>
      <c r="C8219" s="46" t="s">
        <v>1</v>
      </c>
      <c r="D8219" s="48">
        <v>63.42</v>
      </c>
    </row>
    <row r="8220" spans="1:4" x14ac:dyDescent="0.25">
      <c r="A8220" s="46" t="e">
        <f ca="1">HYPERLINK("#"&amp;CELL("address",OFFSET([4]Analítico!$B$1,MATCH(100750,[4]Analítico!$B:$B,0)-1,3)),100750)</f>
        <v>#VALUE!</v>
      </c>
      <c r="B8220" s="47" t="s">
        <v>19697</v>
      </c>
      <c r="C8220" s="46" t="s">
        <v>1</v>
      </c>
      <c r="D8220" s="48">
        <v>31.7</v>
      </c>
    </row>
    <row r="8221" spans="1:4" x14ac:dyDescent="0.25">
      <c r="A8221" s="46" t="e">
        <f ca="1">HYPERLINK("#"&amp;CELL("address",OFFSET([4]Analítico!$B$1,MATCH(100747,[4]Analítico!$B:$B,0)-1,3)),100747)</f>
        <v>#VALUE!</v>
      </c>
      <c r="B8221" s="47" t="s">
        <v>19698</v>
      </c>
      <c r="C8221" s="46" t="s">
        <v>1</v>
      </c>
      <c r="D8221" s="48">
        <v>12.92</v>
      </c>
    </row>
    <row r="8222" spans="1:4" x14ac:dyDescent="0.25">
      <c r="A8222" s="46" t="e">
        <f ca="1">HYPERLINK("#"&amp;CELL("address",OFFSET([4]Analítico!$B$1,MATCH(100761,[4]Analítico!$B:$B,0)-1,3)),100761)</f>
        <v>#VALUE!</v>
      </c>
      <c r="B8222" s="47" t="s">
        <v>19699</v>
      </c>
      <c r="C8222" s="46" t="s">
        <v>1</v>
      </c>
      <c r="D8222" s="48">
        <v>61.87</v>
      </c>
    </row>
    <row r="8223" spans="1:4" x14ac:dyDescent="0.25">
      <c r="A8223" s="46" t="e">
        <f ca="1">HYPERLINK("#"&amp;CELL("address",OFFSET([4]Analítico!$B$1,MATCH(100749,[4]Analítico!$B:$B,0)-1,3)),100749)</f>
        <v>#VALUE!</v>
      </c>
      <c r="B8223" s="47" t="s">
        <v>19700</v>
      </c>
      <c r="C8223" s="46" t="s">
        <v>1</v>
      </c>
      <c r="D8223" s="48">
        <v>30.93</v>
      </c>
    </row>
    <row r="8224" spans="1:4" x14ac:dyDescent="0.25">
      <c r="A8224" s="46" t="e">
        <f ca="1">HYPERLINK("#"&amp;CELL("address",OFFSET([4]Analítico!$B$1,MATCH(100720,[4]Analítico!$B:$B,0)-1,3)),100720)</f>
        <v>#VALUE!</v>
      </c>
      <c r="B8224" s="47" t="s">
        <v>19701</v>
      </c>
      <c r="C8224" s="46" t="s">
        <v>1</v>
      </c>
      <c r="D8224" s="48">
        <v>13.63</v>
      </c>
    </row>
    <row r="8225" spans="1:4" x14ac:dyDescent="0.25">
      <c r="A8225" s="46" t="e">
        <f ca="1">HYPERLINK("#"&amp;CELL("address",OFFSET([4]Analítico!$B$1,MATCH(100722,[4]Analítico!$B:$B,0)-1,3)),100722)</f>
        <v>#VALUE!</v>
      </c>
      <c r="B8225" s="47" t="s">
        <v>19702</v>
      </c>
      <c r="C8225" s="46" t="s">
        <v>1</v>
      </c>
      <c r="D8225" s="48">
        <v>31.16</v>
      </c>
    </row>
    <row r="8226" spans="1:4" x14ac:dyDescent="0.25">
      <c r="A8226" s="46" t="e">
        <f ca="1">HYPERLINK("#"&amp;CELL("address",OFFSET([4]Analítico!$B$1,MATCH(100719,[4]Analítico!$B:$B,0)-1,3)),100719)</f>
        <v>#VALUE!</v>
      </c>
      <c r="B8226" s="47" t="s">
        <v>19703</v>
      </c>
      <c r="C8226" s="46" t="s">
        <v>1</v>
      </c>
      <c r="D8226" s="48">
        <v>13.31</v>
      </c>
    </row>
    <row r="8227" spans="1:4" x14ac:dyDescent="0.25">
      <c r="A8227" s="46" t="e">
        <f ca="1">HYPERLINK("#"&amp;CELL("address",OFFSET([4]Analítico!$B$1,MATCH(100721,[4]Analítico!$B:$B,0)-1,3)),100721)</f>
        <v>#VALUE!</v>
      </c>
      <c r="B8227" s="47" t="s">
        <v>19704</v>
      </c>
      <c r="C8227" s="46" t="s">
        <v>1</v>
      </c>
      <c r="D8227" s="48">
        <v>31.57</v>
      </c>
    </row>
    <row r="8228" spans="1:4" x14ac:dyDescent="0.25">
      <c r="A8228" s="46" t="e">
        <f ca="1">HYPERLINK("#"&amp;CELL("address",OFFSET([4]Analítico!$B$1,MATCH(100724,[4]Analítico!$B:$B,0)-1,3)),100724)</f>
        <v>#VALUE!</v>
      </c>
      <c r="B8228" s="47" t="s">
        <v>19705</v>
      </c>
      <c r="C8228" s="46" t="s">
        <v>1</v>
      </c>
      <c r="D8228" s="48">
        <v>17.55</v>
      </c>
    </row>
    <row r="8229" spans="1:4" x14ac:dyDescent="0.25">
      <c r="A8229" s="46" t="e">
        <f ca="1">HYPERLINK("#"&amp;CELL("address",OFFSET([4]Analítico!$B$1,MATCH(100726,[4]Analítico!$B:$B,0)-1,3)),100726)</f>
        <v>#VALUE!</v>
      </c>
      <c r="B8229" s="47" t="s">
        <v>19706</v>
      </c>
      <c r="C8229" s="46" t="s">
        <v>1</v>
      </c>
      <c r="D8229" s="48">
        <v>34.96</v>
      </c>
    </row>
    <row r="8230" spans="1:4" x14ac:dyDescent="0.25">
      <c r="A8230" s="46" t="e">
        <f ca="1">HYPERLINK("#"&amp;CELL("address",OFFSET([4]Analítico!$B$1,MATCH(100723,[4]Analítico!$B:$B,0)-1,3)),100723)</f>
        <v>#VALUE!</v>
      </c>
      <c r="B8230" s="47" t="s">
        <v>19707</v>
      </c>
      <c r="C8230" s="46" t="s">
        <v>1</v>
      </c>
      <c r="D8230" s="48">
        <v>14.27</v>
      </c>
    </row>
    <row r="8231" spans="1:4" x14ac:dyDescent="0.25">
      <c r="A8231" s="46" t="e">
        <f ca="1">HYPERLINK("#"&amp;CELL("address",OFFSET([4]Analítico!$B$1,MATCH(100725,[4]Analítico!$B:$B,0)-1,3)),100725)</f>
        <v>#VALUE!</v>
      </c>
      <c r="B8231" s="47" t="s">
        <v>19708</v>
      </c>
      <c r="C8231" s="46" t="s">
        <v>1</v>
      </c>
      <c r="D8231" s="48">
        <v>31.89</v>
      </c>
    </row>
    <row r="8232" spans="1:4" x14ac:dyDescent="0.25">
      <c r="A8232" s="46" t="e">
        <f ca="1">HYPERLINK("#"&amp;CELL("address",OFFSET([4]Analítico!$B$1,MATCH(100752,[4]Analítico!$B:$B,0)-1,3)),100752)</f>
        <v>#VALUE!</v>
      </c>
      <c r="B8232" s="47" t="s">
        <v>19709</v>
      </c>
      <c r="C8232" s="46" t="s">
        <v>1</v>
      </c>
      <c r="D8232" s="48">
        <v>58.21</v>
      </c>
    </row>
    <row r="8233" spans="1:4" x14ac:dyDescent="0.25">
      <c r="A8233" s="46" t="e">
        <f ca="1">HYPERLINK("#"&amp;CELL("address",OFFSET([4]Analítico!$B$1,MATCH(100730,[4]Analítico!$B:$B,0)-1,3)),100730)</f>
        <v>#VALUE!</v>
      </c>
      <c r="B8233" s="47" t="s">
        <v>19710</v>
      </c>
      <c r="C8233" s="46" t="s">
        <v>1</v>
      </c>
      <c r="D8233" s="48">
        <v>29.1</v>
      </c>
    </row>
    <row r="8234" spans="1:4" x14ac:dyDescent="0.25">
      <c r="A8234" s="46" t="e">
        <f ca="1">HYPERLINK("#"&amp;CELL("address",OFFSET([4]Analítico!$B$1,MATCH(100751,[4]Analítico!$B:$B,0)-1,3)),100751)</f>
        <v>#VALUE!</v>
      </c>
      <c r="B8234" s="47" t="s">
        <v>19711</v>
      </c>
      <c r="C8234" s="46" t="s">
        <v>1</v>
      </c>
      <c r="D8234" s="48">
        <v>49.11</v>
      </c>
    </row>
    <row r="8235" spans="1:4" x14ac:dyDescent="0.25">
      <c r="A8235" s="46" t="e">
        <f ca="1">HYPERLINK("#"&amp;CELL("address",OFFSET([4]Analítico!$B$1,MATCH(100729,[4]Analítico!$B:$B,0)-1,3)),100729)</f>
        <v>#VALUE!</v>
      </c>
      <c r="B8235" s="47" t="s">
        <v>19712</v>
      </c>
      <c r="C8235" s="46" t="s">
        <v>1</v>
      </c>
      <c r="D8235" s="48">
        <v>24.55</v>
      </c>
    </row>
    <row r="8236" spans="1:4" x14ac:dyDescent="0.25">
      <c r="A8236" s="46" t="e">
        <f ca="1">HYPERLINK("#"&amp;CELL("address",OFFSET([4]Analítico!$B$1,MATCH(100728,[4]Analítico!$B:$B,0)-1,3)),100728)</f>
        <v>#VALUE!</v>
      </c>
      <c r="B8236" s="47" t="s">
        <v>19713</v>
      </c>
      <c r="C8236" s="46" t="s">
        <v>1</v>
      </c>
      <c r="D8236" s="48">
        <v>29.64</v>
      </c>
    </row>
    <row r="8237" spans="1:4" x14ac:dyDescent="0.25">
      <c r="A8237" s="46" t="e">
        <f ca="1">HYPERLINK("#"&amp;CELL("address",OFFSET([4]Analítico!$B$1,MATCH(100732,[4]Analítico!$B:$B,0)-1,3)),100732)</f>
        <v>#VALUE!</v>
      </c>
      <c r="B8237" s="47" t="s">
        <v>19714</v>
      </c>
      <c r="C8237" s="46" t="s">
        <v>1</v>
      </c>
      <c r="D8237" s="48">
        <v>0</v>
      </c>
    </row>
    <row r="8238" spans="1:4" x14ac:dyDescent="0.25">
      <c r="A8238" s="46" t="e">
        <f ca="1">HYPERLINK("#"&amp;CELL("address",OFFSET([4]Analítico!$B$1,MATCH(100731,[4]Analítico!$B:$B,0)-1,3)),100731)</f>
        <v>#VALUE!</v>
      </c>
      <c r="B8238" s="47" t="s">
        <v>19715</v>
      </c>
      <c r="C8238" s="46" t="s">
        <v>1</v>
      </c>
      <c r="D8238" s="48">
        <v>0</v>
      </c>
    </row>
    <row r="8239" spans="1:4" x14ac:dyDescent="0.25">
      <c r="A8239" s="46" t="e">
        <f ca="1">HYPERLINK("#"&amp;CELL("address",OFFSET([4]Analítico!$B$1,MATCH(100727,[4]Analítico!$B:$B,0)-1,3)),100727)</f>
        <v>#VALUE!</v>
      </c>
      <c r="B8239" s="47" t="s">
        <v>19716</v>
      </c>
      <c r="C8239" s="46" t="s">
        <v>1</v>
      </c>
      <c r="D8239" s="48">
        <v>32.56</v>
      </c>
    </row>
    <row r="8240" spans="1:4" x14ac:dyDescent="0.25">
      <c r="A8240" s="46" t="e">
        <f ca="1">HYPERLINK("#"&amp;CELL("address",OFFSET([4]Analítico!$B$1,MATCH(100756,[4]Analítico!$B:$B,0)-1,3)),100756)</f>
        <v>#VALUE!</v>
      </c>
      <c r="B8240" s="47" t="s">
        <v>19717</v>
      </c>
      <c r="C8240" s="46" t="s">
        <v>1</v>
      </c>
      <c r="D8240" s="48">
        <v>0</v>
      </c>
    </row>
    <row r="8241" spans="1:4" x14ac:dyDescent="0.25">
      <c r="A8241" s="46" t="e">
        <f ca="1">HYPERLINK("#"&amp;CELL("address",OFFSET([4]Analítico!$B$1,MATCH(100738,[4]Analítico!$B:$B,0)-1,3)),100738)</f>
        <v>#VALUE!</v>
      </c>
      <c r="B8241" s="47" t="s">
        <v>19718</v>
      </c>
      <c r="C8241" s="46" t="s">
        <v>1</v>
      </c>
      <c r="D8241" s="48">
        <v>0</v>
      </c>
    </row>
    <row r="8242" spans="1:4" x14ac:dyDescent="0.25">
      <c r="A8242" s="46" t="e">
        <f ca="1">HYPERLINK("#"&amp;CELL("address",OFFSET([4]Analítico!$B$1,MATCH(100755,[4]Analítico!$B:$B,0)-1,3)),100755)</f>
        <v>#VALUE!</v>
      </c>
      <c r="B8242" s="47" t="s">
        <v>19719</v>
      </c>
      <c r="C8242" s="46" t="s">
        <v>1</v>
      </c>
      <c r="D8242" s="48">
        <v>0</v>
      </c>
    </row>
    <row r="8243" spans="1:4" x14ac:dyDescent="0.25">
      <c r="A8243" s="46" t="e">
        <f ca="1">HYPERLINK("#"&amp;CELL("address",OFFSET([4]Analítico!$B$1,MATCH(100737,[4]Analítico!$B:$B,0)-1,3)),100737)</f>
        <v>#VALUE!</v>
      </c>
      <c r="B8243" s="47" t="s">
        <v>19720</v>
      </c>
      <c r="C8243" s="46" t="s">
        <v>1</v>
      </c>
      <c r="D8243" s="48">
        <v>0</v>
      </c>
    </row>
    <row r="8244" spans="1:4" x14ac:dyDescent="0.25">
      <c r="A8244" s="46" t="e">
        <f ca="1">HYPERLINK("#"&amp;CELL("address",OFFSET([4]Analítico!$B$1,MATCH(102499,[4]Analítico!$B:$B,0)-1,3)),102499)</f>
        <v>#VALUE!</v>
      </c>
      <c r="B8244" s="47" t="s">
        <v>19721</v>
      </c>
      <c r="C8244" s="46" t="s">
        <v>1</v>
      </c>
      <c r="D8244" s="48">
        <v>4.0999999999999996</v>
      </c>
    </row>
    <row r="8245" spans="1:4" x14ac:dyDescent="0.25">
      <c r="A8245" s="46" t="e">
        <f ca="1">HYPERLINK("#"&amp;CELL("address",OFFSET([4]Analítico!$B$1,MATCH(102505,[4]Analítico!$B:$B,0)-1,3)),102505)</f>
        <v>#VALUE!</v>
      </c>
      <c r="B8245" s="47" t="s">
        <v>19722</v>
      </c>
      <c r="C8245" s="46" t="s">
        <v>161</v>
      </c>
      <c r="D8245" s="48">
        <v>13.72</v>
      </c>
    </row>
    <row r="8246" spans="1:4" x14ac:dyDescent="0.25">
      <c r="A8246" s="46" t="e">
        <f ca="1">HYPERLINK("#"&amp;CELL("address",OFFSET([4]Analítico!$B$1,MATCH(102504,[4]Analítico!$B:$B,0)-1,3)),102504)</f>
        <v>#VALUE!</v>
      </c>
      <c r="B8246" s="47" t="s">
        <v>19723</v>
      </c>
      <c r="C8246" s="46" t="s">
        <v>161</v>
      </c>
      <c r="D8246" s="48">
        <v>13.1</v>
      </c>
    </row>
    <row r="8247" spans="1:4" x14ac:dyDescent="0.25">
      <c r="A8247" s="46" t="e">
        <f ca="1">HYPERLINK("#"&amp;CELL("address",OFFSET([4]Analítico!$B$1,MATCH(102506,[4]Analítico!$B:$B,0)-1,3)),102506)</f>
        <v>#VALUE!</v>
      </c>
      <c r="B8247" s="47" t="s">
        <v>19724</v>
      </c>
      <c r="C8247" s="46" t="s">
        <v>161</v>
      </c>
      <c r="D8247" s="48">
        <v>14.32</v>
      </c>
    </row>
    <row r="8248" spans="1:4" x14ac:dyDescent="0.25">
      <c r="A8248" s="46" t="e">
        <f ca="1">HYPERLINK("#"&amp;CELL("address",OFFSET([4]Analítico!$B$1,MATCH(102500,[4]Analítico!$B:$B,0)-1,3)),102500)</f>
        <v>#VALUE!</v>
      </c>
      <c r="B8248" s="47" t="s">
        <v>19725</v>
      </c>
      <c r="C8248" s="46" t="s">
        <v>161</v>
      </c>
      <c r="D8248" s="48">
        <v>5.74</v>
      </c>
    </row>
    <row r="8249" spans="1:4" x14ac:dyDescent="0.25">
      <c r="A8249" s="46" t="e">
        <f ca="1">HYPERLINK("#"&amp;CELL("address",OFFSET([4]Analítico!$B$1,MATCH(102502,[4]Analítico!$B:$B,0)-1,3)),102502)</f>
        <v>#VALUE!</v>
      </c>
      <c r="B8249" s="47" t="s">
        <v>19726</v>
      </c>
      <c r="C8249" s="46" t="s">
        <v>161</v>
      </c>
      <c r="D8249" s="48">
        <v>0</v>
      </c>
    </row>
    <row r="8250" spans="1:4" x14ac:dyDescent="0.25">
      <c r="A8250" s="46" t="e">
        <f ca="1">HYPERLINK("#"&amp;CELL("address",OFFSET([4]Analítico!$B$1,MATCH(102507,[4]Analítico!$B:$B,0)-1,3)),102507)</f>
        <v>#VALUE!</v>
      </c>
      <c r="B8250" s="47" t="s">
        <v>19727</v>
      </c>
      <c r="C8250" s="46" t="s">
        <v>161</v>
      </c>
      <c r="D8250" s="48">
        <v>8.15</v>
      </c>
    </row>
    <row r="8251" spans="1:4" x14ac:dyDescent="0.25">
      <c r="A8251" s="46" t="e">
        <f ca="1">HYPERLINK("#"&amp;CELL("address",OFFSET([4]Analítico!$B$1,MATCH(102510,[4]Analítico!$B:$B,0)-1,3)),102510)</f>
        <v>#VALUE!</v>
      </c>
      <c r="B8251" s="47" t="s">
        <v>19728</v>
      </c>
      <c r="C8251" s="46" t="s">
        <v>161</v>
      </c>
      <c r="D8251" s="48">
        <v>0</v>
      </c>
    </row>
    <row r="8252" spans="1:4" x14ac:dyDescent="0.25">
      <c r="A8252" s="46" t="e">
        <f ca="1">HYPERLINK("#"&amp;CELL("address",OFFSET([4]Analítico!$B$1,MATCH(102512,[4]Analítico!$B:$B,0)-1,3)),102512)</f>
        <v>#VALUE!</v>
      </c>
      <c r="B8252" s="47" t="s">
        <v>19729</v>
      </c>
      <c r="C8252" s="46" t="s">
        <v>161</v>
      </c>
      <c r="D8252" s="48">
        <v>7.68</v>
      </c>
    </row>
    <row r="8253" spans="1:4" x14ac:dyDescent="0.25">
      <c r="A8253" s="46" t="e">
        <f ca="1">HYPERLINK("#"&amp;CELL("address",OFFSET([4]Analítico!$B$1,MATCH(102501,[4]Analítico!$B:$B,0)-1,3)),102501)</f>
        <v>#VALUE!</v>
      </c>
      <c r="B8253" s="47" t="s">
        <v>19730</v>
      </c>
      <c r="C8253" s="46" t="s">
        <v>1</v>
      </c>
      <c r="D8253" s="48">
        <v>31.67</v>
      </c>
    </row>
    <row r="8254" spans="1:4" x14ac:dyDescent="0.25">
      <c r="A8254" s="46" t="e">
        <f ca="1">HYPERLINK("#"&amp;CELL("address",OFFSET([4]Analítico!$B$1,MATCH(102503,[4]Analítico!$B:$B,0)-1,3)),102503)</f>
        <v>#VALUE!</v>
      </c>
      <c r="B8254" s="47" t="s">
        <v>19731</v>
      </c>
      <c r="C8254" s="46" t="s">
        <v>1</v>
      </c>
      <c r="D8254" s="48">
        <v>0</v>
      </c>
    </row>
    <row r="8255" spans="1:4" x14ac:dyDescent="0.25">
      <c r="A8255" s="46" t="e">
        <f ca="1">HYPERLINK("#"&amp;CELL("address",OFFSET([4]Analítico!$B$1,MATCH(102508,[4]Analítico!$B:$B,0)-1,3)),102508)</f>
        <v>#VALUE!</v>
      </c>
      <c r="B8255" s="47" t="s">
        <v>19732</v>
      </c>
      <c r="C8255" s="46" t="s">
        <v>1</v>
      </c>
      <c r="D8255" s="48">
        <v>56.34</v>
      </c>
    </row>
    <row r="8256" spans="1:4" x14ac:dyDescent="0.25">
      <c r="A8256" s="46" t="e">
        <f ca="1">HYPERLINK("#"&amp;CELL("address",OFFSET([4]Analítico!$B$1,MATCH(102511,[4]Analítico!$B:$B,0)-1,3)),102511)</f>
        <v>#VALUE!</v>
      </c>
      <c r="B8256" s="47" t="s">
        <v>19733</v>
      </c>
      <c r="C8256" s="46" t="s">
        <v>1</v>
      </c>
      <c r="D8256" s="48">
        <v>0</v>
      </c>
    </row>
    <row r="8257" spans="1:4" x14ac:dyDescent="0.25">
      <c r="A8257" s="46" t="e">
        <f ca="1">HYPERLINK("#"&amp;CELL("address",OFFSET([4]Analítico!$B$1,MATCH(102509,[4]Analítico!$B:$B,0)-1,3)),102509)</f>
        <v>#VALUE!</v>
      </c>
      <c r="B8257" s="47" t="s">
        <v>19734</v>
      </c>
      <c r="C8257" s="46" t="s">
        <v>1</v>
      </c>
      <c r="D8257" s="48">
        <v>40.79</v>
      </c>
    </row>
    <row r="8258" spans="1:4" x14ac:dyDescent="0.25">
      <c r="A8258" s="46" t="e">
        <f ca="1">HYPERLINK("#"&amp;CELL("address",OFFSET([4]Analítico!$B$1,MATCH(102498,[4]Analítico!$B:$B,0)-1,3)),102498)</f>
        <v>#VALUE!</v>
      </c>
      <c r="B8258" s="47" t="s">
        <v>19735</v>
      </c>
      <c r="C8258" s="46" t="s">
        <v>161</v>
      </c>
      <c r="D8258" s="48">
        <v>2.06</v>
      </c>
    </row>
    <row r="8259" spans="1:4" x14ac:dyDescent="0.25">
      <c r="A8259" s="46" t="e">
        <f ca="1">HYPERLINK("#"&amp;CELL("address",OFFSET([4]Analítico!$B$1,MATCH(102519,[4]Analítico!$B:$B,0)-1,3)),102519)</f>
        <v>#VALUE!</v>
      </c>
      <c r="B8259" s="47" t="s">
        <v>19736</v>
      </c>
      <c r="C8259" s="46" t="s">
        <v>0</v>
      </c>
      <c r="D8259" s="48">
        <v>0</v>
      </c>
    </row>
    <row r="8260" spans="1:4" x14ac:dyDescent="0.25">
      <c r="A8260" s="46" t="e">
        <f ca="1">HYPERLINK("#"&amp;CELL("address",OFFSET([4]Analítico!$B$1,MATCH(102491,[4]Analítico!$B:$B,0)-1,3)),102491)</f>
        <v>#VALUE!</v>
      </c>
      <c r="B8260" s="47" t="s">
        <v>19737</v>
      </c>
      <c r="C8260" s="46" t="s">
        <v>1</v>
      </c>
      <c r="D8260" s="48">
        <v>25.74</v>
      </c>
    </row>
    <row r="8261" spans="1:4" x14ac:dyDescent="0.25">
      <c r="A8261" s="46" t="e">
        <f ca="1">HYPERLINK("#"&amp;CELL("address",OFFSET([4]Analítico!$B$1,MATCH(102492,[4]Analítico!$B:$B,0)-1,3)),102492)</f>
        <v>#VALUE!</v>
      </c>
      <c r="B8261" s="47" t="s">
        <v>19738</v>
      </c>
      <c r="C8261" s="46" t="s">
        <v>1</v>
      </c>
      <c r="D8261" s="48">
        <v>32.700000000000003</v>
      </c>
    </row>
    <row r="8262" spans="1:4" x14ac:dyDescent="0.25">
      <c r="A8262" s="46" t="e">
        <f ca="1">HYPERLINK("#"&amp;CELL("address",OFFSET([4]Analítico!$B$1,MATCH(102804,[4]Analítico!$B:$B,0)-1,3)),102804)</f>
        <v>#VALUE!</v>
      </c>
      <c r="B8262" s="47" t="s">
        <v>19739</v>
      </c>
      <c r="C8262" s="46" t="s">
        <v>1</v>
      </c>
      <c r="D8262" s="48">
        <v>0</v>
      </c>
    </row>
    <row r="8263" spans="1:4" x14ac:dyDescent="0.25">
      <c r="A8263" s="46" t="e">
        <f ca="1">HYPERLINK("#"&amp;CELL("address",OFFSET([4]Analítico!$B$1,MATCH(102494,[4]Analítico!$B:$B,0)-1,3)),102494)</f>
        <v>#VALUE!</v>
      </c>
      <c r="B8263" s="47" t="s">
        <v>19740</v>
      </c>
      <c r="C8263" s="46" t="s">
        <v>1</v>
      </c>
      <c r="D8263" s="48">
        <v>77.680000000000007</v>
      </c>
    </row>
    <row r="8264" spans="1:4" x14ac:dyDescent="0.25">
      <c r="A8264" s="46" t="e">
        <f ca="1">HYPERLINK("#"&amp;CELL("address",OFFSET([4]Analítico!$B$1,MATCH(102805,[4]Analítico!$B:$B,0)-1,3)),102805)</f>
        <v>#VALUE!</v>
      </c>
      <c r="B8264" s="47" t="s">
        <v>19741</v>
      </c>
      <c r="C8264" s="46" t="s">
        <v>1</v>
      </c>
      <c r="D8264" s="48">
        <v>0</v>
      </c>
    </row>
    <row r="8265" spans="1:4" x14ac:dyDescent="0.25">
      <c r="A8265" s="46" t="e">
        <f ca="1">HYPERLINK("#"&amp;CELL("address",OFFSET([4]Analítico!$B$1,MATCH(102490,[4]Analítico!$B:$B,0)-1,3)),102490)</f>
        <v>#VALUE!</v>
      </c>
      <c r="B8265" s="47" t="s">
        <v>19742</v>
      </c>
      <c r="C8265" s="46" t="s">
        <v>1</v>
      </c>
      <c r="D8265" s="48">
        <v>0</v>
      </c>
    </row>
    <row r="8266" spans="1:4" x14ac:dyDescent="0.25">
      <c r="A8266" s="46" t="e">
        <f ca="1">HYPERLINK("#"&amp;CELL("address",OFFSET([4]Analítico!$B$1,MATCH(102496,[4]Analítico!$B:$B,0)-1,3)),102496)</f>
        <v>#VALUE!</v>
      </c>
      <c r="B8266" s="47" t="s">
        <v>19743</v>
      </c>
      <c r="C8266" s="46" t="s">
        <v>161</v>
      </c>
      <c r="D8266" s="48">
        <v>16.68</v>
      </c>
    </row>
    <row r="8267" spans="1:4" x14ac:dyDescent="0.25">
      <c r="A8267" s="46" t="e">
        <f ca="1">HYPERLINK("#"&amp;CELL("address",OFFSET([4]Analítico!$B$1,MATCH(102497,[4]Analítico!$B:$B,0)-1,3)),102497)</f>
        <v>#VALUE!</v>
      </c>
      <c r="B8267" s="47" t="s">
        <v>19744</v>
      </c>
      <c r="C8267" s="46" t="s">
        <v>161</v>
      </c>
      <c r="D8267" s="48">
        <v>6.27</v>
      </c>
    </row>
    <row r="8268" spans="1:4" x14ac:dyDescent="0.25">
      <c r="A8268" s="46" t="e">
        <f ca="1">HYPERLINK("#"&amp;CELL("address",OFFSET([4]Analítico!$B$1,MATCH(102520,[4]Analítico!$B:$B,0)-1,3)),102520)</f>
        <v>#VALUE!</v>
      </c>
      <c r="B8268" s="47" t="s">
        <v>19745</v>
      </c>
      <c r="C8268" s="46" t="s">
        <v>1</v>
      </c>
      <c r="D8268" s="48">
        <v>106.23</v>
      </c>
    </row>
    <row r="8269" spans="1:4" x14ac:dyDescent="0.25">
      <c r="A8269" s="46" t="e">
        <f ca="1">HYPERLINK("#"&amp;CELL("address",OFFSET([4]Analítico!$B$1,MATCH(102518,[4]Analítico!$B:$B,0)-1,3)),102518)</f>
        <v>#VALUE!</v>
      </c>
      <c r="B8269" s="47" t="s">
        <v>19746</v>
      </c>
      <c r="C8269" s="46" t="s">
        <v>0</v>
      </c>
      <c r="D8269" s="48">
        <v>0</v>
      </c>
    </row>
    <row r="8270" spans="1:4" x14ac:dyDescent="0.25">
      <c r="A8270" s="46" t="e">
        <f ca="1">HYPERLINK("#"&amp;CELL("address",OFFSET([4]Analítico!$B$1,MATCH(102514,[4]Analítico!$B:$B,0)-1,3)),102514)</f>
        <v>#VALUE!</v>
      </c>
      <c r="B8270" s="47" t="s">
        <v>19747</v>
      </c>
      <c r="C8270" s="46" t="s">
        <v>0</v>
      </c>
      <c r="D8270" s="48">
        <v>0</v>
      </c>
    </row>
    <row r="8271" spans="1:4" x14ac:dyDescent="0.25">
      <c r="A8271" s="46" t="e">
        <f ca="1">HYPERLINK("#"&amp;CELL("address",OFFSET([4]Analítico!$B$1,MATCH(102516,[4]Analítico!$B:$B,0)-1,3)),102516)</f>
        <v>#VALUE!</v>
      </c>
      <c r="B8271" s="47" t="s">
        <v>19748</v>
      </c>
      <c r="C8271" s="46" t="s">
        <v>0</v>
      </c>
      <c r="D8271" s="48">
        <v>0</v>
      </c>
    </row>
    <row r="8272" spans="1:4" x14ac:dyDescent="0.25">
      <c r="A8272" s="46" t="e">
        <f ca="1">HYPERLINK("#"&amp;CELL("address",OFFSET([4]Analítico!$B$1,MATCH(102515,[4]Analítico!$B:$B,0)-1,3)),102515)</f>
        <v>#VALUE!</v>
      </c>
      <c r="B8272" s="47" t="s">
        <v>19749</v>
      </c>
      <c r="C8272" s="46" t="s">
        <v>0</v>
      </c>
      <c r="D8272" s="48">
        <v>0</v>
      </c>
    </row>
    <row r="8273" spans="1:4" x14ac:dyDescent="0.25">
      <c r="A8273" s="46" t="e">
        <f ca="1">HYPERLINK("#"&amp;CELL("address",OFFSET([4]Analítico!$B$1,MATCH(102517,[4]Analítico!$B:$B,0)-1,3)),102517)</f>
        <v>#VALUE!</v>
      </c>
      <c r="B8273" s="47" t="s">
        <v>19750</v>
      </c>
      <c r="C8273" s="46" t="s">
        <v>0</v>
      </c>
      <c r="D8273" s="48">
        <v>0</v>
      </c>
    </row>
    <row r="8274" spans="1:4" x14ac:dyDescent="0.25">
      <c r="A8274" s="46" t="e">
        <f ca="1">HYPERLINK("#"&amp;CELL("address",OFFSET([4]Analítico!$B$1,MATCH(102513,[4]Analítico!$B:$B,0)-1,3)),102513)</f>
        <v>#VALUE!</v>
      </c>
      <c r="B8274" s="47" t="s">
        <v>19751</v>
      </c>
      <c r="C8274" s="46" t="s">
        <v>1</v>
      </c>
      <c r="D8274" s="48">
        <v>61.44</v>
      </c>
    </row>
    <row r="8275" spans="1:4" x14ac:dyDescent="0.25">
      <c r="A8275" s="46" t="e">
        <f ca="1">HYPERLINK("#"&amp;CELL("address",OFFSET([4]Analítico!$B$1,MATCH(102489,[4]Analítico!$B:$B,0)-1,3)),102489)</f>
        <v>#VALUE!</v>
      </c>
      <c r="B8275" s="47" t="s">
        <v>19752</v>
      </c>
      <c r="C8275" s="46" t="s">
        <v>1</v>
      </c>
      <c r="D8275" s="48">
        <v>32.119999999999997</v>
      </c>
    </row>
    <row r="8276" spans="1:4" x14ac:dyDescent="0.25">
      <c r="A8276" s="46" t="e">
        <f ca="1">HYPERLINK("#"&amp;CELL("address",OFFSET([4]Analítico!$B$1,MATCH(102488,[4]Analítico!$B:$B,0)-1,3)),102488)</f>
        <v>#VALUE!</v>
      </c>
      <c r="B8276" s="47" t="s">
        <v>19753</v>
      </c>
      <c r="C8276" s="46" t="s">
        <v>1</v>
      </c>
      <c r="D8276" s="48">
        <v>4.7699999999999996</v>
      </c>
    </row>
    <row r="8277" spans="1:4" x14ac:dyDescent="0.25">
      <c r="A8277" s="46" t="e">
        <f ca="1">HYPERLINK("#"&amp;CELL("address",OFFSET([4]Analítico!$B$1,MATCH(101730,[4]Analítico!$B:$B,0)-1,3)),101730)</f>
        <v>#VALUE!</v>
      </c>
      <c r="B8277" s="47" t="s">
        <v>19754</v>
      </c>
      <c r="C8277" s="46" t="s">
        <v>1</v>
      </c>
      <c r="D8277" s="48">
        <v>0</v>
      </c>
    </row>
    <row r="8278" spans="1:4" x14ac:dyDescent="0.25">
      <c r="A8278" s="46" t="e">
        <f ca="1">HYPERLINK("#"&amp;CELL("address",OFFSET([4]Analítico!$B$1,MATCH(101746,[4]Analítico!$B:$B,0)-1,3)),101746)</f>
        <v>#VALUE!</v>
      </c>
      <c r="B8278" s="47" t="s">
        <v>19755</v>
      </c>
      <c r="C8278" s="46" t="s">
        <v>1</v>
      </c>
      <c r="D8278" s="48">
        <v>611.28</v>
      </c>
    </row>
    <row r="8279" spans="1:4" x14ac:dyDescent="0.25">
      <c r="A8279" s="46" t="e">
        <f ca="1">HYPERLINK("#"&amp;CELL("address",OFFSET([4]Analítico!$B$1,MATCH(106788,[4]Analítico!$B:$B,0)-1,3)),106788)</f>
        <v>#VALUE!</v>
      </c>
      <c r="B8279" s="47" t="s">
        <v>19756</v>
      </c>
      <c r="C8279" s="46" t="s">
        <v>1</v>
      </c>
      <c r="D8279" s="48">
        <v>33.51</v>
      </c>
    </row>
    <row r="8280" spans="1:4" x14ac:dyDescent="0.25">
      <c r="A8280" s="46" t="e">
        <f ca="1">HYPERLINK("#"&amp;CELL("address",OFFSET([4]Analítico!$B$1,MATCH(106789,[4]Analítico!$B:$B,0)-1,3)),106789)</f>
        <v>#VALUE!</v>
      </c>
      <c r="B8280" s="47" t="s">
        <v>19757</v>
      </c>
      <c r="C8280" s="46" t="s">
        <v>1</v>
      </c>
      <c r="D8280" s="48">
        <v>31.19</v>
      </c>
    </row>
    <row r="8281" spans="1:4" x14ac:dyDescent="0.25">
      <c r="A8281" s="46" t="e">
        <f ca="1">HYPERLINK("#"&amp;CELL("address",OFFSET([4]Analítico!$B$1,MATCH(98679,[4]Analítico!$B:$B,0)-1,3)),98679)</f>
        <v>#VALUE!</v>
      </c>
      <c r="B8281" s="47" t="s">
        <v>19758</v>
      </c>
      <c r="C8281" s="46" t="s">
        <v>1</v>
      </c>
      <c r="D8281" s="48">
        <v>37.659999999999997</v>
      </c>
    </row>
    <row r="8282" spans="1:4" x14ac:dyDescent="0.25">
      <c r="A8282" s="46" t="e">
        <f ca="1">HYPERLINK("#"&amp;CELL("address",OFFSET([4]Analítico!$B$1,MATCH(98680,[4]Analítico!$B:$B,0)-1,3)),98680)</f>
        <v>#VALUE!</v>
      </c>
      <c r="B8282" s="47" t="s">
        <v>19759</v>
      </c>
      <c r="C8282" s="46" t="s">
        <v>1</v>
      </c>
      <c r="D8282" s="48">
        <v>45.71</v>
      </c>
    </row>
    <row r="8283" spans="1:4" x14ac:dyDescent="0.25">
      <c r="A8283" s="46" t="e">
        <f ca="1">HYPERLINK("#"&amp;CELL("address",OFFSET([4]Analítico!$B$1,MATCH(101749,[4]Analítico!$B:$B,0)-1,3)),101749)</f>
        <v>#VALUE!</v>
      </c>
      <c r="B8283" s="47" t="s">
        <v>19760</v>
      </c>
      <c r="C8283" s="46" t="s">
        <v>1</v>
      </c>
      <c r="D8283" s="48">
        <v>52.29</v>
      </c>
    </row>
    <row r="8284" spans="1:4" x14ac:dyDescent="0.25">
      <c r="A8284" s="46" t="e">
        <f ca="1">HYPERLINK("#"&amp;CELL("address",OFFSET([4]Analítico!$B$1,MATCH(98681,[4]Analítico!$B:$B,0)-1,3)),98681)</f>
        <v>#VALUE!</v>
      </c>
      <c r="B8284" s="47" t="s">
        <v>19761</v>
      </c>
      <c r="C8284" s="46" t="s">
        <v>1</v>
      </c>
      <c r="D8284" s="48">
        <v>32.69</v>
      </c>
    </row>
    <row r="8285" spans="1:4" x14ac:dyDescent="0.25">
      <c r="A8285" s="46" t="e">
        <f ca="1">HYPERLINK("#"&amp;CELL("address",OFFSET([4]Analítico!$B$1,MATCH(98682,[4]Analítico!$B:$B,0)-1,3)),98682)</f>
        <v>#VALUE!</v>
      </c>
      <c r="B8285" s="47" t="s">
        <v>19762</v>
      </c>
      <c r="C8285" s="46" t="s">
        <v>1</v>
      </c>
      <c r="D8285" s="48">
        <v>40.75</v>
      </c>
    </row>
    <row r="8286" spans="1:4" x14ac:dyDescent="0.25">
      <c r="A8286" s="46" t="e">
        <f ca="1">HYPERLINK("#"&amp;CELL("address",OFFSET([4]Analítico!$B$1,MATCH(101750,[4]Analítico!$B:$B,0)-1,3)),101750)</f>
        <v>#VALUE!</v>
      </c>
      <c r="B8286" s="47" t="s">
        <v>19763</v>
      </c>
      <c r="C8286" s="46" t="s">
        <v>1</v>
      </c>
      <c r="D8286" s="48">
        <v>47.33</v>
      </c>
    </row>
    <row r="8287" spans="1:4" x14ac:dyDescent="0.25">
      <c r="A8287" s="46" t="e">
        <f ca="1">HYPERLINK("#"&amp;CELL("address",OFFSET([4]Analítico!$B$1,MATCH(106787,[4]Analítico!$B:$B,0)-1,3)),106787)</f>
        <v>#VALUE!</v>
      </c>
      <c r="B8287" s="47" t="s">
        <v>19764</v>
      </c>
      <c r="C8287" s="46" t="s">
        <v>1</v>
      </c>
      <c r="D8287" s="48">
        <v>0</v>
      </c>
    </row>
    <row r="8288" spans="1:4" x14ac:dyDescent="0.25">
      <c r="A8288" s="46" t="e">
        <f ca="1">HYPERLINK("#"&amp;CELL("address",OFFSET([4]Analítico!$B$1,MATCH(101737,[4]Analítico!$B:$B,0)-1,3)),101737)</f>
        <v>#VALUE!</v>
      </c>
      <c r="B8288" s="47" t="s">
        <v>19765</v>
      </c>
      <c r="C8288" s="46" t="s">
        <v>1</v>
      </c>
      <c r="D8288" s="48">
        <v>142.97999999999999</v>
      </c>
    </row>
    <row r="8289" spans="1:4" x14ac:dyDescent="0.25">
      <c r="A8289" s="46" t="e">
        <f ca="1">HYPERLINK("#"&amp;CELL("address",OFFSET([4]Analítico!$B$1,MATCH(101735,[4]Analítico!$B:$B,0)-1,3)),101735)</f>
        <v>#VALUE!</v>
      </c>
      <c r="B8289" s="47" t="s">
        <v>19766</v>
      </c>
      <c r="C8289" s="46" t="s">
        <v>1</v>
      </c>
      <c r="D8289" s="48">
        <v>436.85</v>
      </c>
    </row>
    <row r="8290" spans="1:4" x14ac:dyDescent="0.25">
      <c r="A8290" s="46" t="e">
        <f ca="1">HYPERLINK("#"&amp;CELL("address",OFFSET([4]Analítico!$B$1,MATCH(101734,[4]Analítico!$B:$B,0)-1,3)),101734)</f>
        <v>#VALUE!</v>
      </c>
      <c r="B8290" s="47" t="s">
        <v>19767</v>
      </c>
      <c r="C8290" s="46" t="s">
        <v>1</v>
      </c>
      <c r="D8290" s="48">
        <v>426.83</v>
      </c>
    </row>
    <row r="8291" spans="1:4" x14ac:dyDescent="0.25">
      <c r="A8291" s="46" t="e">
        <f ca="1">HYPERLINK("#"&amp;CELL("address",OFFSET([4]Analítico!$B$1,MATCH(101736,[4]Analítico!$B:$B,0)-1,3)),101736)</f>
        <v>#VALUE!</v>
      </c>
      <c r="B8291" s="47" t="s">
        <v>19768</v>
      </c>
      <c r="C8291" s="46" t="s">
        <v>1</v>
      </c>
      <c r="D8291" s="48">
        <v>123.16</v>
      </c>
    </row>
    <row r="8292" spans="1:4" x14ac:dyDescent="0.25">
      <c r="A8292" s="46" t="e">
        <f ca="1">HYPERLINK("#"&amp;CELL("address",OFFSET([4]Analítico!$B$1,MATCH(101733,[4]Analítico!$B:$B,0)-1,3)),101733)</f>
        <v>#VALUE!</v>
      </c>
      <c r="B8292" s="47" t="s">
        <v>19769</v>
      </c>
      <c r="C8292" s="46" t="s">
        <v>1</v>
      </c>
      <c r="D8292" s="48">
        <v>288.74</v>
      </c>
    </row>
    <row r="8293" spans="1:4" x14ac:dyDescent="0.25">
      <c r="A8293" s="46" t="e">
        <f ca="1">HYPERLINK("#"&amp;CELL("address",OFFSET([4]Analítico!$B$1,MATCH(98677,[4]Analítico!$B:$B,0)-1,3)),98677)</f>
        <v>#VALUE!</v>
      </c>
      <c r="B8293" s="47" t="s">
        <v>19770</v>
      </c>
      <c r="C8293" s="46" t="s">
        <v>1</v>
      </c>
      <c r="D8293" s="48">
        <v>0</v>
      </c>
    </row>
    <row r="8294" spans="1:4" x14ac:dyDescent="0.25">
      <c r="A8294" s="46" t="e">
        <f ca="1">HYPERLINK("#"&amp;CELL("address",OFFSET([4]Analítico!$B$1,MATCH(98678,[4]Analítico!$B:$B,0)-1,3)),98678)</f>
        <v>#VALUE!</v>
      </c>
      <c r="B8294" s="47" t="s">
        <v>19771</v>
      </c>
      <c r="C8294" s="46" t="s">
        <v>1</v>
      </c>
      <c r="D8294" s="48">
        <v>0</v>
      </c>
    </row>
    <row r="8295" spans="1:4" x14ac:dyDescent="0.25">
      <c r="A8295" s="46" t="e">
        <f ca="1">HYPERLINK("#"&amp;CELL("address",OFFSET([4]Analítico!$B$1,MATCH(98676,[4]Analítico!$B:$B,0)-1,3)),98676)</f>
        <v>#VALUE!</v>
      </c>
      <c r="B8295" s="47" t="s">
        <v>19772</v>
      </c>
      <c r="C8295" s="46" t="s">
        <v>1</v>
      </c>
      <c r="D8295" s="48">
        <v>0</v>
      </c>
    </row>
    <row r="8296" spans="1:4" x14ac:dyDescent="0.25">
      <c r="A8296" s="46" t="e">
        <f ca="1">HYPERLINK("#"&amp;CELL("address",OFFSET([4]Analítico!$B$1,MATCH(98675,[4]Analítico!$B:$B,0)-1,3)),98675)</f>
        <v>#VALUE!</v>
      </c>
      <c r="B8296" s="47" t="s">
        <v>19773</v>
      </c>
      <c r="C8296" s="46" t="s">
        <v>1</v>
      </c>
      <c r="D8296" s="48">
        <v>0</v>
      </c>
    </row>
    <row r="8297" spans="1:4" x14ac:dyDescent="0.25">
      <c r="A8297" s="46" t="e">
        <f ca="1">HYPERLINK("#"&amp;CELL("address",OFFSET([4]Analítico!$B$1,MATCH(104162,[4]Analítico!$B:$B,0)-1,3)),104162)</f>
        <v>#VALUE!</v>
      </c>
      <c r="B8297" s="47" t="s">
        <v>19774</v>
      </c>
      <c r="C8297" s="46" t="s">
        <v>1</v>
      </c>
      <c r="D8297" s="48">
        <v>114.16</v>
      </c>
    </row>
    <row r="8298" spans="1:4" x14ac:dyDescent="0.25">
      <c r="A8298" s="46" t="e">
        <f ca="1">HYPERLINK("#"&amp;CELL("address",OFFSET([4]Analítico!$B$1,MATCH(98671,[4]Analítico!$B:$B,0)-1,3)),98671)</f>
        <v>#VALUE!</v>
      </c>
      <c r="B8298" s="47" t="s">
        <v>19775</v>
      </c>
      <c r="C8298" s="46" t="s">
        <v>1</v>
      </c>
      <c r="D8298" s="48">
        <v>466.49</v>
      </c>
    </row>
    <row r="8299" spans="1:4" x14ac:dyDescent="0.25">
      <c r="A8299" s="46" t="e">
        <f ca="1">HYPERLINK("#"&amp;CELL("address",OFFSET([4]Analítico!$B$1,MATCH(101726,[4]Analítico!$B:$B,0)-1,3)),101726)</f>
        <v>#VALUE!</v>
      </c>
      <c r="B8299" s="47" t="s">
        <v>19776</v>
      </c>
      <c r="C8299" s="46" t="s">
        <v>1</v>
      </c>
      <c r="D8299" s="48">
        <v>254.28</v>
      </c>
    </row>
    <row r="8300" spans="1:4" x14ac:dyDescent="0.25">
      <c r="A8300" s="46" t="e">
        <f ca="1">HYPERLINK("#"&amp;CELL("address",OFFSET([4]Analítico!$B$1,MATCH(101725,[4]Analítico!$B:$B,0)-1,3)),101725)</f>
        <v>#VALUE!</v>
      </c>
      <c r="B8300" s="47" t="s">
        <v>19777</v>
      </c>
      <c r="C8300" s="46" t="s">
        <v>1</v>
      </c>
      <c r="D8300" s="48">
        <v>348.2</v>
      </c>
    </row>
    <row r="8301" spans="1:4" x14ac:dyDescent="0.25">
      <c r="A8301" s="46" t="e">
        <f ca="1">HYPERLINK("#"&amp;CELL("address",OFFSET([4]Analítico!$B$1,MATCH(98672,[4]Analítico!$B:$B,0)-1,3)),98672)</f>
        <v>#VALUE!</v>
      </c>
      <c r="B8301" s="47" t="s">
        <v>19778</v>
      </c>
      <c r="C8301" s="46" t="s">
        <v>1</v>
      </c>
      <c r="D8301" s="48">
        <v>696.74</v>
      </c>
    </row>
    <row r="8302" spans="1:4" x14ac:dyDescent="0.25">
      <c r="A8302" s="46" t="e">
        <f ca="1">HYPERLINK("#"&amp;CELL("address",OFFSET([4]Analítico!$B$1,MATCH(101732,[4]Analítico!$B:$B,0)-1,3)),101732)</f>
        <v>#VALUE!</v>
      </c>
      <c r="B8302" s="47" t="s">
        <v>19779</v>
      </c>
      <c r="C8302" s="46" t="s">
        <v>1</v>
      </c>
      <c r="D8302" s="48">
        <v>130.19999999999999</v>
      </c>
    </row>
    <row r="8303" spans="1:4" x14ac:dyDescent="0.25">
      <c r="A8303" s="46" t="e">
        <f ca="1">HYPERLINK("#"&amp;CELL("address",OFFSET([4]Analítico!$B$1,MATCH(106793,[4]Analítico!$B:$B,0)-1,3)),106793)</f>
        <v>#VALUE!</v>
      </c>
      <c r="B8303" s="47" t="s">
        <v>19780</v>
      </c>
      <c r="C8303" s="46" t="s">
        <v>1</v>
      </c>
      <c r="D8303" s="48">
        <v>0</v>
      </c>
    </row>
    <row r="8304" spans="1:4" x14ac:dyDescent="0.25">
      <c r="A8304" s="46" t="e">
        <f ca="1">HYPERLINK("#"&amp;CELL("address",OFFSET([4]Analítico!$B$1,MATCH(101731,[4]Analítico!$B:$B,0)-1,3)),101731)</f>
        <v>#VALUE!</v>
      </c>
      <c r="B8304" s="47" t="s">
        <v>19781</v>
      </c>
      <c r="C8304" s="46" t="s">
        <v>1</v>
      </c>
      <c r="D8304" s="48">
        <v>395.69</v>
      </c>
    </row>
    <row r="8305" spans="1:4" x14ac:dyDescent="0.25">
      <c r="A8305" s="46" t="e">
        <f ca="1">HYPERLINK("#"&amp;CELL("address",OFFSET([4]Analítico!$B$1,MATCH(101751,[4]Analítico!$B:$B,0)-1,3)),101751)</f>
        <v>#VALUE!</v>
      </c>
      <c r="B8305" s="47" t="s">
        <v>19782</v>
      </c>
      <c r="C8305" s="46" t="s">
        <v>1</v>
      </c>
      <c r="D8305" s="48">
        <v>426.3</v>
      </c>
    </row>
    <row r="8306" spans="1:4" x14ac:dyDescent="0.25">
      <c r="A8306" s="46" t="e">
        <f ca="1">HYPERLINK("#"&amp;CELL("address",OFFSET([4]Analítico!$B$1,MATCH(101729,[4]Analítico!$B:$B,0)-1,3)),101729)</f>
        <v>#VALUE!</v>
      </c>
      <c r="B8306" s="47" t="s">
        <v>19783</v>
      </c>
      <c r="C8306" s="46" t="s">
        <v>1</v>
      </c>
      <c r="D8306" s="48">
        <v>422.86</v>
      </c>
    </row>
    <row r="8307" spans="1:4" x14ac:dyDescent="0.25">
      <c r="A8307" s="46" t="e">
        <f ca="1">HYPERLINK("#"&amp;CELL("address",OFFSET([4]Analítico!$B$1,MATCH(98683,[4]Analítico!$B:$B,0)-1,3)),98683)</f>
        <v>#VALUE!</v>
      </c>
      <c r="B8307" s="47" t="s">
        <v>19784</v>
      </c>
      <c r="C8307" s="46" t="s">
        <v>1</v>
      </c>
      <c r="D8307" s="48">
        <v>0</v>
      </c>
    </row>
    <row r="8308" spans="1:4" x14ac:dyDescent="0.25">
      <c r="A8308" s="46" t="e">
        <f ca="1">HYPERLINK("#"&amp;CELL("address",OFFSET([4]Analítico!$B$1,MATCH(106785,[4]Analítico!$B:$B,0)-1,3)),106785)</f>
        <v>#VALUE!</v>
      </c>
      <c r="B8308" s="47" t="s">
        <v>19785</v>
      </c>
      <c r="C8308" s="46" t="s">
        <v>161</v>
      </c>
      <c r="D8308" s="48">
        <v>0</v>
      </c>
    </row>
    <row r="8309" spans="1:4" x14ac:dyDescent="0.25">
      <c r="A8309" s="46" t="e">
        <f ca="1">HYPERLINK("#"&amp;CELL("address",OFFSET([4]Analítico!$B$1,MATCH(101094,[4]Analítico!$B:$B,0)-1,3)),101094)</f>
        <v>#VALUE!</v>
      </c>
      <c r="B8309" s="47" t="s">
        <v>19786</v>
      </c>
      <c r="C8309" s="46" t="s">
        <v>161</v>
      </c>
      <c r="D8309" s="48">
        <v>208.92</v>
      </c>
    </row>
    <row r="8310" spans="1:4" x14ac:dyDescent="0.25">
      <c r="A8310" s="46" t="e">
        <f ca="1">HYPERLINK("#"&amp;CELL("address",OFFSET([4]Analítico!$B$1,MATCH(101095,[4]Analítico!$B:$B,0)-1,3)),101095)</f>
        <v>#VALUE!</v>
      </c>
      <c r="B8310" s="47" t="s">
        <v>19787</v>
      </c>
      <c r="C8310" s="46" t="s">
        <v>161</v>
      </c>
      <c r="D8310" s="48">
        <v>0</v>
      </c>
    </row>
    <row r="8311" spans="1:4" x14ac:dyDescent="0.25">
      <c r="A8311" s="46" t="e">
        <f ca="1">HYPERLINK("#"&amp;CELL("address",OFFSET([4]Analítico!$B$1,MATCH(106786,[4]Analítico!$B:$B,0)-1,3)),106786)</f>
        <v>#VALUE!</v>
      </c>
      <c r="B8311" s="47" t="s">
        <v>19788</v>
      </c>
      <c r="C8311" s="46" t="s">
        <v>161</v>
      </c>
      <c r="D8311" s="48">
        <v>0</v>
      </c>
    </row>
    <row r="8312" spans="1:4" x14ac:dyDescent="0.25">
      <c r="A8312" s="46" t="e">
        <f ca="1">HYPERLINK("#"&amp;CELL("address",OFFSET([4]Analítico!$B$1,MATCH(106783,[4]Analítico!$B:$B,0)-1,3)),106783)</f>
        <v>#VALUE!</v>
      </c>
      <c r="B8312" s="47" t="s">
        <v>19789</v>
      </c>
      <c r="C8312" s="46" t="s">
        <v>1</v>
      </c>
      <c r="D8312" s="48">
        <v>0</v>
      </c>
    </row>
    <row r="8313" spans="1:4" x14ac:dyDescent="0.25">
      <c r="A8313" s="46" t="e">
        <f ca="1">HYPERLINK("#"&amp;CELL("address",OFFSET([4]Analítico!$B$1,MATCH(106784,[4]Analítico!$B:$B,0)-1,3)),106784)</f>
        <v>#VALUE!</v>
      </c>
      <c r="B8313" s="47" t="s">
        <v>19790</v>
      </c>
      <c r="C8313" s="46" t="s">
        <v>1</v>
      </c>
      <c r="D8313" s="48">
        <v>0</v>
      </c>
    </row>
    <row r="8314" spans="1:4" x14ac:dyDescent="0.25">
      <c r="A8314" s="46" t="e">
        <f ca="1">HYPERLINK("#"&amp;CELL("address",OFFSET([4]Analítico!$B$1,MATCH(106782,[4]Analítico!$B:$B,0)-1,3)),106782)</f>
        <v>#VALUE!</v>
      </c>
      <c r="B8314" s="47" t="s">
        <v>19791</v>
      </c>
      <c r="C8314" s="46" t="s">
        <v>1</v>
      </c>
      <c r="D8314" s="48">
        <v>0</v>
      </c>
    </row>
    <row r="8315" spans="1:4" x14ac:dyDescent="0.25">
      <c r="A8315" s="46" t="e">
        <f ca="1">HYPERLINK("#"&amp;CELL("address",OFFSET([4]Analítico!$B$1,MATCH(101728,[4]Analítico!$B:$B,0)-1,3)),101728)</f>
        <v>#VALUE!</v>
      </c>
      <c r="B8315" s="47" t="s">
        <v>19792</v>
      </c>
      <c r="C8315" s="46" t="s">
        <v>1</v>
      </c>
      <c r="D8315" s="48">
        <v>0</v>
      </c>
    </row>
    <row r="8316" spans="1:4" x14ac:dyDescent="0.25">
      <c r="A8316" s="46" t="e">
        <f ca="1">HYPERLINK("#"&amp;CELL("address",OFFSET([4]Analítico!$B$1,MATCH(101727,[4]Analítico!$B:$B,0)-1,3)),101727)</f>
        <v>#VALUE!</v>
      </c>
      <c r="B8316" s="47" t="s">
        <v>19793</v>
      </c>
      <c r="C8316" s="46" t="s">
        <v>1</v>
      </c>
      <c r="D8316" s="48">
        <v>197.06</v>
      </c>
    </row>
    <row r="8317" spans="1:4" x14ac:dyDescent="0.25">
      <c r="A8317" s="46" t="e">
        <f ca="1">HYPERLINK("#"&amp;CELL("address",OFFSET([4]Analítico!$B$1,MATCH(106790,[4]Analítico!$B:$B,0)-1,3)),106790)</f>
        <v>#VALUE!</v>
      </c>
      <c r="B8317" s="47" t="s">
        <v>19794</v>
      </c>
      <c r="C8317" s="46" t="s">
        <v>1</v>
      </c>
      <c r="D8317" s="48">
        <v>212.72</v>
      </c>
    </row>
    <row r="8318" spans="1:4" x14ac:dyDescent="0.25">
      <c r="A8318" s="46" t="e">
        <f ca="1">HYPERLINK("#"&amp;CELL("address",OFFSET([4]Analítico!$B$1,MATCH(106792,[4]Analítico!$B:$B,0)-1,3)),106792)</f>
        <v>#VALUE!</v>
      </c>
      <c r="B8318" s="47" t="s">
        <v>19795</v>
      </c>
      <c r="C8318" s="46" t="s">
        <v>1</v>
      </c>
      <c r="D8318" s="48">
        <v>4.8600000000000003</v>
      </c>
    </row>
    <row r="8319" spans="1:4" x14ac:dyDescent="0.25">
      <c r="A8319" s="46" t="e">
        <f ca="1">HYPERLINK("#"&amp;CELL("address",OFFSET([4]Analítico!$B$1,MATCH(101748,[4]Analítico!$B:$B,0)-1,3)),101748)</f>
        <v>#VALUE!</v>
      </c>
      <c r="B8319" s="47" t="s">
        <v>19796</v>
      </c>
      <c r="C8319" s="46" t="s">
        <v>1</v>
      </c>
      <c r="D8319" s="48">
        <v>4.63</v>
      </c>
    </row>
    <row r="8320" spans="1:4" x14ac:dyDescent="0.25">
      <c r="A8320" s="46" t="e">
        <f ca="1">HYPERLINK("#"&amp;CELL("address",OFFSET([4]Analítico!$B$1,MATCH(106791,[4]Analítico!$B:$B,0)-1,3)),106791)</f>
        <v>#VALUE!</v>
      </c>
      <c r="B8320" s="47" t="s">
        <v>19797</v>
      </c>
      <c r="C8320" s="46" t="s">
        <v>1</v>
      </c>
      <c r="D8320" s="48">
        <v>442.44</v>
      </c>
    </row>
    <row r="8321" spans="1:4" x14ac:dyDescent="0.25">
      <c r="A8321" s="46" t="e">
        <f ca="1">HYPERLINK("#"&amp;CELL("address",OFFSET([4]Analítico!$B$1,MATCH(101742,[4]Analítico!$B:$B,0)-1,3)),101742)</f>
        <v>#VALUE!</v>
      </c>
      <c r="B8321" s="47" t="s">
        <v>19798</v>
      </c>
      <c r="C8321" s="46" t="s">
        <v>161</v>
      </c>
      <c r="D8321" s="48">
        <v>61.12</v>
      </c>
    </row>
    <row r="8322" spans="1:4" x14ac:dyDescent="0.25">
      <c r="A8322" s="46" t="e">
        <f ca="1">HYPERLINK("#"&amp;CELL("address",OFFSET([4]Analítico!$B$1,MATCH(101740,[4]Analítico!$B:$B,0)-1,3)),101740)</f>
        <v>#VALUE!</v>
      </c>
      <c r="B8322" s="47" t="s">
        <v>19799</v>
      </c>
      <c r="C8322" s="46" t="s">
        <v>161</v>
      </c>
      <c r="D8322" s="48">
        <v>64.010000000000005</v>
      </c>
    </row>
    <row r="8323" spans="1:4" x14ac:dyDescent="0.25">
      <c r="A8323" s="46" t="e">
        <f ca="1">HYPERLINK("#"&amp;CELL("address",OFFSET([4]Analítico!$B$1,MATCH(98685,[4]Analítico!$B:$B,0)-1,3)),98685)</f>
        <v>#VALUE!</v>
      </c>
      <c r="B8323" s="47" t="s">
        <v>19800</v>
      </c>
      <c r="C8323" s="46" t="s">
        <v>161</v>
      </c>
      <c r="D8323" s="48">
        <v>92.61</v>
      </c>
    </row>
    <row r="8324" spans="1:4" x14ac:dyDescent="0.25">
      <c r="A8324" s="46" t="e">
        <f ca="1">HYPERLINK("#"&amp;CELL("address",OFFSET([4]Analítico!$B$1,MATCH(98686,[4]Analítico!$B:$B,0)-1,3)),98686)</f>
        <v>#VALUE!</v>
      </c>
      <c r="B8324" s="47" t="s">
        <v>19801</v>
      </c>
      <c r="C8324" s="46" t="s">
        <v>161</v>
      </c>
      <c r="D8324" s="48">
        <v>70.540000000000006</v>
      </c>
    </row>
    <row r="8325" spans="1:4" x14ac:dyDescent="0.25">
      <c r="A8325" s="46" t="e">
        <f ca="1">HYPERLINK("#"&amp;CELL("address",OFFSET([4]Analítico!$B$1,MATCH(101738,[4]Analítico!$B:$B,0)-1,3)),101738)</f>
        <v>#VALUE!</v>
      </c>
      <c r="B8325" s="47" t="s">
        <v>19802</v>
      </c>
      <c r="C8325" s="46" t="s">
        <v>161</v>
      </c>
      <c r="D8325" s="48">
        <v>46.71</v>
      </c>
    </row>
    <row r="8326" spans="1:4" x14ac:dyDescent="0.25">
      <c r="A8326" s="46" t="e">
        <f ca="1">HYPERLINK("#"&amp;CELL("address",OFFSET([4]Analítico!$B$1,MATCH(101739,[4]Analítico!$B:$B,0)-1,3)),101739)</f>
        <v>#VALUE!</v>
      </c>
      <c r="B8326" s="47" t="s">
        <v>19803</v>
      </c>
      <c r="C8326" s="46" t="s">
        <v>161</v>
      </c>
      <c r="D8326" s="48">
        <v>62.96</v>
      </c>
    </row>
    <row r="8327" spans="1:4" x14ac:dyDescent="0.25">
      <c r="A8327" s="46" t="e">
        <f ca="1">HYPERLINK("#"&amp;CELL("address",OFFSET([4]Analítico!$B$1,MATCH(101741,[4]Analítico!$B:$B,0)-1,3)),101741)</f>
        <v>#VALUE!</v>
      </c>
      <c r="B8327" s="47" t="s">
        <v>19804</v>
      </c>
      <c r="C8327" s="46" t="s">
        <v>161</v>
      </c>
      <c r="D8327" s="48">
        <v>58.81</v>
      </c>
    </row>
    <row r="8328" spans="1:4" x14ac:dyDescent="0.25">
      <c r="A8328" s="46" t="e">
        <f ca="1">HYPERLINK("#"&amp;CELL("address",OFFSET([4]Analítico!$B$1,MATCH(98697,[4]Analítico!$B:$B,0)-1,3)),98697)</f>
        <v>#VALUE!</v>
      </c>
      <c r="B8328" s="47" t="s">
        <v>19805</v>
      </c>
      <c r="C8328" s="46" t="s">
        <v>161</v>
      </c>
      <c r="D8328" s="48">
        <v>89.01</v>
      </c>
    </row>
    <row r="8329" spans="1:4" x14ac:dyDescent="0.25">
      <c r="A8329" s="46" t="e">
        <f ca="1">HYPERLINK("#"&amp;CELL("address",OFFSET([4]Analítico!$B$1,MATCH(98688,[4]Analítico!$B:$B,0)-1,3)),98688)</f>
        <v>#VALUE!</v>
      </c>
      <c r="B8329" s="47" t="s">
        <v>19806</v>
      </c>
      <c r="C8329" s="46" t="s">
        <v>161</v>
      </c>
      <c r="D8329" s="48">
        <v>73.13</v>
      </c>
    </row>
    <row r="8330" spans="1:4" x14ac:dyDescent="0.25">
      <c r="A8330" s="46" t="e">
        <f ca="1">HYPERLINK("#"&amp;CELL("address",OFFSET([4]Analítico!$B$1,MATCH(98687,[4]Analítico!$B:$B,0)-1,3)),98687)</f>
        <v>#VALUE!</v>
      </c>
      <c r="B8330" s="47" t="s">
        <v>19807</v>
      </c>
      <c r="C8330" s="46" t="s">
        <v>161</v>
      </c>
      <c r="D8330" s="48">
        <v>0</v>
      </c>
    </row>
    <row r="8331" spans="1:4" x14ac:dyDescent="0.25">
      <c r="A8331" s="46" t="e">
        <f ca="1">HYPERLINK("#"&amp;CELL("address",OFFSET([4]Analítico!$B$1,MATCH(98689,[4]Analítico!$B:$B,0)-1,3)),98689)</f>
        <v>#VALUE!</v>
      </c>
      <c r="B8331" s="47" t="s">
        <v>19808</v>
      </c>
      <c r="C8331" s="46" t="s">
        <v>161</v>
      </c>
      <c r="D8331" s="48">
        <v>142.32</v>
      </c>
    </row>
    <row r="8332" spans="1:4" x14ac:dyDescent="0.25">
      <c r="A8332" s="46" t="e">
        <f ca="1">HYPERLINK("#"&amp;CELL("address",OFFSET([4]Analítico!$B$1,MATCH(98695,[4]Analítico!$B:$B,0)-1,3)),98695)</f>
        <v>#VALUE!</v>
      </c>
      <c r="B8332" s="47" t="s">
        <v>19809</v>
      </c>
      <c r="C8332" s="46" t="s">
        <v>161</v>
      </c>
      <c r="D8332" s="48">
        <v>143.51</v>
      </c>
    </row>
    <row r="8333" spans="1:4" x14ac:dyDescent="0.25">
      <c r="A8333" s="46" t="e">
        <f ca="1">HYPERLINK("#"&amp;CELL("address",OFFSET([4]Analítico!$B$1,MATCH(100606,[4]Analítico!$B:$B,0)-1,3)),100606)</f>
        <v>#VALUE!</v>
      </c>
      <c r="B8333" s="47" t="s">
        <v>19810</v>
      </c>
      <c r="C8333" s="46" t="s">
        <v>0</v>
      </c>
      <c r="D8333" s="48">
        <v>1858.13</v>
      </c>
    </row>
    <row r="8334" spans="1:4" x14ac:dyDescent="0.25">
      <c r="A8334" s="46" t="e">
        <f ca="1">HYPERLINK("#"&amp;CELL("address",OFFSET([4]Analítico!$B$1,MATCH(100604,[4]Analítico!$B:$B,0)-1,3)),100604)</f>
        <v>#VALUE!</v>
      </c>
      <c r="B8334" s="47" t="s">
        <v>19811</v>
      </c>
      <c r="C8334" s="46" t="s">
        <v>0</v>
      </c>
      <c r="D8334" s="48">
        <v>872.51</v>
      </c>
    </row>
    <row r="8335" spans="1:4" x14ac:dyDescent="0.25">
      <c r="A8335" s="46" t="e">
        <f ca="1">HYPERLINK("#"&amp;CELL("address",OFFSET([4]Analítico!$B$1,MATCH(100605,[4]Analítico!$B:$B,0)-1,3)),100605)</f>
        <v>#VALUE!</v>
      </c>
      <c r="B8335" s="47" t="s">
        <v>19812</v>
      </c>
      <c r="C8335" s="46" t="s">
        <v>0</v>
      </c>
      <c r="D8335" s="48">
        <v>1277.9100000000001</v>
      </c>
    </row>
    <row r="8336" spans="1:4" x14ac:dyDescent="0.25">
      <c r="A8336" s="46" t="e">
        <f ca="1">HYPERLINK("#"&amp;CELL("address",OFFSET([4]Analítico!$B$1,MATCH(100580,[4]Analítico!$B:$B,0)-1,3)),100580)</f>
        <v>#VALUE!</v>
      </c>
      <c r="B8336" s="47" t="s">
        <v>19813</v>
      </c>
      <c r="C8336" s="46" t="s">
        <v>0</v>
      </c>
      <c r="D8336" s="48">
        <v>835.54</v>
      </c>
    </row>
    <row r="8337" spans="1:4" x14ac:dyDescent="0.25">
      <c r="A8337" s="46" t="e">
        <f ca="1">HYPERLINK("#"&amp;CELL("address",OFFSET([4]Analítico!$B$1,MATCH(100579,[4]Analítico!$B:$B,0)-1,3)),100579)</f>
        <v>#VALUE!</v>
      </c>
      <c r="B8337" s="47" t="s">
        <v>19814</v>
      </c>
      <c r="C8337" s="46" t="s">
        <v>0</v>
      </c>
      <c r="D8337" s="48">
        <v>767.37</v>
      </c>
    </row>
    <row r="8338" spans="1:4" x14ac:dyDescent="0.25">
      <c r="A8338" s="46" t="e">
        <f ca="1">HYPERLINK("#"&amp;CELL("address",OFFSET([4]Analítico!$B$1,MATCH(100609,[4]Analítico!$B:$B,0)-1,3)),100609)</f>
        <v>#VALUE!</v>
      </c>
      <c r="B8338" s="47" t="s">
        <v>19815</v>
      </c>
      <c r="C8338" s="46" t="s">
        <v>0</v>
      </c>
      <c r="D8338" s="48">
        <v>1897.51</v>
      </c>
    </row>
    <row r="8339" spans="1:4" x14ac:dyDescent="0.25">
      <c r="A8339" s="46" t="e">
        <f ca="1">HYPERLINK("#"&amp;CELL("address",OFFSET([4]Analítico!$B$1,MATCH(100607,[4]Analítico!$B:$B,0)-1,3)),100607)</f>
        <v>#VALUE!</v>
      </c>
      <c r="B8339" s="47" t="s">
        <v>19816</v>
      </c>
      <c r="C8339" s="46" t="s">
        <v>0</v>
      </c>
      <c r="D8339" s="48">
        <v>895.72</v>
      </c>
    </row>
    <row r="8340" spans="1:4" x14ac:dyDescent="0.25">
      <c r="A8340" s="46" t="e">
        <f ca="1">HYPERLINK("#"&amp;CELL("address",OFFSET([4]Analítico!$B$1,MATCH(100608,[4]Analítico!$B:$B,0)-1,3)),100608)</f>
        <v>#VALUE!</v>
      </c>
      <c r="B8340" s="47" t="s">
        <v>19817</v>
      </c>
      <c r="C8340" s="46" t="s">
        <v>0</v>
      </c>
      <c r="D8340" s="48">
        <v>1307.07</v>
      </c>
    </row>
    <row r="8341" spans="1:4" x14ac:dyDescent="0.25">
      <c r="A8341" s="46" t="e">
        <f ca="1">HYPERLINK("#"&amp;CELL("address",OFFSET([4]Analítico!$B$1,MATCH(100582,[4]Analítico!$B:$B,0)-1,3)),100582)</f>
        <v>#VALUE!</v>
      </c>
      <c r="B8341" s="47" t="s">
        <v>19818</v>
      </c>
      <c r="C8341" s="46" t="s">
        <v>0</v>
      </c>
      <c r="D8341" s="48">
        <v>917.2</v>
      </c>
    </row>
    <row r="8342" spans="1:4" x14ac:dyDescent="0.25">
      <c r="A8342" s="46" t="e">
        <f ca="1">HYPERLINK("#"&amp;CELL("address",OFFSET([4]Analítico!$B$1,MATCH(100581,[4]Analítico!$B:$B,0)-1,3)),100581)</f>
        <v>#VALUE!</v>
      </c>
      <c r="B8342" s="47" t="s">
        <v>19819</v>
      </c>
      <c r="C8342" s="46" t="s">
        <v>0</v>
      </c>
      <c r="D8342" s="48">
        <v>796.06</v>
      </c>
    </row>
    <row r="8343" spans="1:4" x14ac:dyDescent="0.25">
      <c r="A8343" s="46" t="e">
        <f ca="1">HYPERLINK("#"&amp;CELL("address",OFFSET([4]Analítico!$B$1,MATCH(100613,[4]Analítico!$B:$B,0)-1,3)),100613)</f>
        <v>#VALUE!</v>
      </c>
      <c r="B8343" s="47" t="s">
        <v>19820</v>
      </c>
      <c r="C8343" s="46" t="s">
        <v>0</v>
      </c>
      <c r="D8343" s="48">
        <v>1936.68</v>
      </c>
    </row>
    <row r="8344" spans="1:4" x14ac:dyDescent="0.25">
      <c r="A8344" s="46" t="e">
        <f ca="1">HYPERLINK("#"&amp;CELL("address",OFFSET([4]Analítico!$B$1,MATCH(100610,[4]Analítico!$B:$B,0)-1,3)),100610)</f>
        <v>#VALUE!</v>
      </c>
      <c r="B8344" s="47" t="s">
        <v>19821</v>
      </c>
      <c r="C8344" s="46" t="s">
        <v>0</v>
      </c>
      <c r="D8344" s="48">
        <v>918.42</v>
      </c>
    </row>
    <row r="8345" spans="1:4" x14ac:dyDescent="0.25">
      <c r="A8345" s="46" t="e">
        <f ca="1">HYPERLINK("#"&amp;CELL("address",OFFSET([4]Analítico!$B$1,MATCH(100611,[4]Analítico!$B:$B,0)-1,3)),100611)</f>
        <v>#VALUE!</v>
      </c>
      <c r="B8345" s="47" t="s">
        <v>19822</v>
      </c>
      <c r="C8345" s="46" t="s">
        <v>0</v>
      </c>
      <c r="D8345" s="48">
        <v>1103.8900000000001</v>
      </c>
    </row>
    <row r="8346" spans="1:4" x14ac:dyDescent="0.25">
      <c r="A8346" s="46" t="e">
        <f ca="1">HYPERLINK("#"&amp;CELL("address",OFFSET([4]Analítico!$B$1,MATCH(100612,[4]Analítico!$B:$B,0)-1,3)),100612)</f>
        <v>#VALUE!</v>
      </c>
      <c r="B8346" s="47" t="s">
        <v>19823</v>
      </c>
      <c r="C8346" s="46" t="s">
        <v>0</v>
      </c>
      <c r="D8346" s="48">
        <v>1335.72</v>
      </c>
    </row>
    <row r="8347" spans="1:4" x14ac:dyDescent="0.25">
      <c r="A8347" s="46" t="e">
        <f ca="1">HYPERLINK("#"&amp;CELL("address",OFFSET([4]Analítico!$B$1,MATCH(100584,[4]Analítico!$B:$B,0)-1,3)),100584)</f>
        <v>#VALUE!</v>
      </c>
      <c r="B8347" s="47" t="s">
        <v>19824</v>
      </c>
      <c r="C8347" s="46" t="s">
        <v>0</v>
      </c>
      <c r="D8347" s="48">
        <v>900.73</v>
      </c>
    </row>
    <row r="8348" spans="1:4" x14ac:dyDescent="0.25">
      <c r="A8348" s="46" t="e">
        <f ca="1">HYPERLINK("#"&amp;CELL("address",OFFSET([4]Analítico!$B$1,MATCH(100583,[4]Analítico!$B:$B,0)-1,3)),100583)</f>
        <v>#VALUE!</v>
      </c>
      <c r="B8348" s="47" t="s">
        <v>19825</v>
      </c>
      <c r="C8348" s="46" t="s">
        <v>0</v>
      </c>
      <c r="D8348" s="48">
        <v>826.81</v>
      </c>
    </row>
    <row r="8349" spans="1:4" x14ac:dyDescent="0.25">
      <c r="A8349" s="46" t="e">
        <f ca="1">HYPERLINK("#"&amp;CELL("address",OFFSET([4]Analítico!$B$1,MATCH(100616,[4]Analítico!$B:$B,0)-1,3)),100616)</f>
        <v>#VALUE!</v>
      </c>
      <c r="B8349" s="47" t="s">
        <v>19826</v>
      </c>
      <c r="C8349" s="46" t="s">
        <v>0</v>
      </c>
      <c r="D8349" s="48">
        <v>2019</v>
      </c>
    </row>
    <row r="8350" spans="1:4" x14ac:dyDescent="0.25">
      <c r="A8350" s="46" t="e">
        <f ca="1">HYPERLINK("#"&amp;CELL("address",OFFSET([4]Analítico!$B$1,MATCH(100614,[4]Analítico!$B:$B,0)-1,3)),100614)</f>
        <v>#VALUE!</v>
      </c>
      <c r="B8350" s="47" t="s">
        <v>19827</v>
      </c>
      <c r="C8350" s="46" t="s">
        <v>0</v>
      </c>
      <c r="D8350" s="48">
        <v>1154.6300000000001</v>
      </c>
    </row>
    <row r="8351" spans="1:4" x14ac:dyDescent="0.25">
      <c r="A8351" s="46" t="e">
        <f ca="1">HYPERLINK("#"&amp;CELL("address",OFFSET([4]Analítico!$B$1,MATCH(100615,[4]Analítico!$B:$B,0)-1,3)),100615)</f>
        <v>#VALUE!</v>
      </c>
      <c r="B8351" s="47" t="s">
        <v>19828</v>
      </c>
      <c r="C8351" s="46" t="s">
        <v>0</v>
      </c>
      <c r="D8351" s="48">
        <v>1393.07</v>
      </c>
    </row>
    <row r="8352" spans="1:4" x14ac:dyDescent="0.25">
      <c r="A8352" s="46" t="e">
        <f ca="1">HYPERLINK("#"&amp;CELL("address",OFFSET([4]Analítico!$B$1,MATCH(100586,[4]Analítico!$B:$B,0)-1,3)),100586)</f>
        <v>#VALUE!</v>
      </c>
      <c r="B8352" s="47" t="s">
        <v>19829</v>
      </c>
      <c r="C8352" s="46" t="s">
        <v>0</v>
      </c>
      <c r="D8352" s="48">
        <v>1004.5</v>
      </c>
    </row>
    <row r="8353" spans="1:4" x14ac:dyDescent="0.25">
      <c r="A8353" s="46" t="e">
        <f ca="1">HYPERLINK("#"&amp;CELL("address",OFFSET([4]Analítico!$B$1,MATCH(100585,[4]Analítico!$B:$B,0)-1,3)),100585)</f>
        <v>#VALUE!</v>
      </c>
      <c r="B8353" s="47" t="s">
        <v>19830</v>
      </c>
      <c r="C8353" s="46" t="s">
        <v>0</v>
      </c>
      <c r="D8353" s="48">
        <v>886.55</v>
      </c>
    </row>
    <row r="8354" spans="1:4" x14ac:dyDescent="0.25">
      <c r="A8354" s="46" t="e">
        <f ca="1">HYPERLINK("#"&amp;CELL("address",OFFSET([4]Analítico!$B$1,MATCH(100618,[4]Analítico!$B:$B,0)-1,3)),100618)</f>
        <v>#VALUE!</v>
      </c>
      <c r="B8354" s="47" t="s">
        <v>19831</v>
      </c>
      <c r="C8354" s="46" t="s">
        <v>0</v>
      </c>
      <c r="D8354" s="48">
        <v>2102.36</v>
      </c>
    </row>
    <row r="8355" spans="1:4" x14ac:dyDescent="0.25">
      <c r="A8355" s="46" t="e">
        <f ca="1">HYPERLINK("#"&amp;CELL("address",OFFSET([4]Analítico!$B$1,MATCH(100617,[4]Analítico!$B:$B,0)-1,3)),100617)</f>
        <v>#VALUE!</v>
      </c>
      <c r="B8355" s="47" t="s">
        <v>19832</v>
      </c>
      <c r="C8355" s="46" t="s">
        <v>0</v>
      </c>
      <c r="D8355" s="48">
        <v>1450.51</v>
      </c>
    </row>
    <row r="8356" spans="1:4" x14ac:dyDescent="0.25">
      <c r="A8356" s="46" t="e">
        <f ca="1">HYPERLINK("#"&amp;CELL("address",OFFSET([4]Analítico!$B$1,MATCH(100588,[4]Analítico!$B:$B,0)-1,3)),100588)</f>
        <v>#VALUE!</v>
      </c>
      <c r="B8356" s="47" t="s">
        <v>19833</v>
      </c>
      <c r="C8356" s="46" t="s">
        <v>0</v>
      </c>
      <c r="D8356" s="48">
        <v>1040.29</v>
      </c>
    </row>
    <row r="8357" spans="1:4" x14ac:dyDescent="0.25">
      <c r="A8357" s="46" t="e">
        <f ca="1">HYPERLINK("#"&amp;CELL("address",OFFSET([4]Analítico!$B$1,MATCH(100587,[4]Analítico!$B:$B,0)-1,3)),100587)</f>
        <v>#VALUE!</v>
      </c>
      <c r="B8357" s="47" t="s">
        <v>19834</v>
      </c>
      <c r="C8357" s="46" t="s">
        <v>0</v>
      </c>
      <c r="D8357" s="48">
        <v>948.75</v>
      </c>
    </row>
    <row r="8358" spans="1:4" x14ac:dyDescent="0.25">
      <c r="A8358" s="46" t="e">
        <f ca="1">HYPERLINK("#"&amp;CELL("address",OFFSET([4]Analítico!$B$1,MATCH(100590,[4]Analítico!$B:$B,0)-1,3)),100590)</f>
        <v>#VALUE!</v>
      </c>
      <c r="B8358" s="47" t="s">
        <v>19835</v>
      </c>
      <c r="C8358" s="46" t="s">
        <v>0</v>
      </c>
      <c r="D8358" s="48">
        <v>1132.72</v>
      </c>
    </row>
    <row r="8359" spans="1:4" x14ac:dyDescent="0.25">
      <c r="A8359" s="46" t="e">
        <f ca="1">HYPERLINK("#"&amp;CELL("address",OFFSET([4]Analítico!$B$1,MATCH(100589,[4]Analítico!$B:$B,0)-1,3)),100589)</f>
        <v>#VALUE!</v>
      </c>
      <c r="B8359" s="47" t="s">
        <v>19836</v>
      </c>
      <c r="C8359" s="46" t="s">
        <v>0</v>
      </c>
      <c r="D8359" s="48">
        <v>1041.46</v>
      </c>
    </row>
    <row r="8360" spans="1:4" x14ac:dyDescent="0.25">
      <c r="A8360" s="46" t="e">
        <f ca="1">HYPERLINK("#"&amp;CELL("address",OFFSET([4]Analítico!$B$1,MATCH(100592,[4]Analítico!$B:$B,0)-1,3)),100592)</f>
        <v>#VALUE!</v>
      </c>
      <c r="B8360" s="47" t="s">
        <v>19837</v>
      </c>
      <c r="C8360" s="46" t="s">
        <v>0</v>
      </c>
      <c r="D8360" s="48">
        <v>1110.1600000000001</v>
      </c>
    </row>
    <row r="8361" spans="1:4" x14ac:dyDescent="0.25">
      <c r="A8361" s="46" t="e">
        <f ca="1">HYPERLINK("#"&amp;CELL("address",OFFSET([4]Analítico!$B$1,MATCH(100591,[4]Analítico!$B:$B,0)-1,3)),100591)</f>
        <v>#VALUE!</v>
      </c>
      <c r="B8361" s="47" t="s">
        <v>19838</v>
      </c>
      <c r="C8361" s="46" t="s">
        <v>0</v>
      </c>
      <c r="D8361" s="48">
        <v>1012.53</v>
      </c>
    </row>
    <row r="8362" spans="1:4" x14ac:dyDescent="0.25">
      <c r="A8362" s="46" t="e">
        <f ca="1">HYPERLINK("#"&amp;CELL("address",OFFSET([4]Analítico!$B$1,MATCH(100594,[4]Analítico!$B:$B,0)-1,3)),100594)</f>
        <v>#VALUE!</v>
      </c>
      <c r="B8362" s="47" t="s">
        <v>19839</v>
      </c>
      <c r="C8362" s="46" t="s">
        <v>0</v>
      </c>
      <c r="D8362" s="48">
        <v>1228.6400000000001</v>
      </c>
    </row>
    <row r="8363" spans="1:4" x14ac:dyDescent="0.25">
      <c r="A8363" s="46" t="e">
        <f ca="1">HYPERLINK("#"&amp;CELL("address",OFFSET([4]Analítico!$B$1,MATCH(100593,[4]Analítico!$B:$B,0)-1,3)),100593)</f>
        <v>#VALUE!</v>
      </c>
      <c r="B8363" s="47" t="s">
        <v>19840</v>
      </c>
      <c r="C8363" s="46" t="s">
        <v>0</v>
      </c>
      <c r="D8363" s="48">
        <v>1100.71</v>
      </c>
    </row>
    <row r="8364" spans="1:4" x14ac:dyDescent="0.25">
      <c r="A8364" s="46" t="e">
        <f ca="1">HYPERLINK("#"&amp;CELL("address",OFFSET([4]Analítico!$B$1,MATCH(100596,[4]Analítico!$B:$B,0)-1,3)),100596)</f>
        <v>#VALUE!</v>
      </c>
      <c r="B8364" s="47" t="s">
        <v>19841</v>
      </c>
      <c r="C8364" s="46" t="s">
        <v>0</v>
      </c>
      <c r="D8364" s="48">
        <v>1472.44</v>
      </c>
    </row>
    <row r="8365" spans="1:4" x14ac:dyDescent="0.25">
      <c r="A8365" s="46" t="e">
        <f ca="1">HYPERLINK("#"&amp;CELL("address",OFFSET([4]Analítico!$B$1,MATCH(100595,[4]Analítico!$B:$B,0)-1,3)),100595)</f>
        <v>#VALUE!</v>
      </c>
      <c r="B8365" s="47" t="s">
        <v>19842</v>
      </c>
      <c r="C8365" s="46" t="s">
        <v>0</v>
      </c>
      <c r="D8365" s="48">
        <v>1299.8800000000001</v>
      </c>
    </row>
    <row r="8366" spans="1:4" x14ac:dyDescent="0.25">
      <c r="A8366" s="46" t="e">
        <f ca="1">HYPERLINK("#"&amp;CELL("address",OFFSET([4]Analítico!$B$1,MATCH(100598,[4]Analítico!$B:$B,0)-1,3)),100598)</f>
        <v>#VALUE!</v>
      </c>
      <c r="B8366" s="47" t="s">
        <v>19843</v>
      </c>
      <c r="C8366" s="46" t="s">
        <v>0</v>
      </c>
      <c r="D8366" s="48">
        <v>1634.13</v>
      </c>
    </row>
    <row r="8367" spans="1:4" x14ac:dyDescent="0.25">
      <c r="A8367" s="46" t="e">
        <f ca="1">HYPERLINK("#"&amp;CELL("address",OFFSET([4]Analítico!$B$1,MATCH(100597,[4]Analítico!$B:$B,0)-1,3)),100597)</f>
        <v>#VALUE!</v>
      </c>
      <c r="B8367" s="47" t="s">
        <v>19844</v>
      </c>
      <c r="C8367" s="46" t="s">
        <v>0</v>
      </c>
      <c r="D8367" s="48">
        <v>1491.57</v>
      </c>
    </row>
    <row r="8368" spans="1:4" x14ac:dyDescent="0.25">
      <c r="A8368" s="46" t="e">
        <f ca="1">HYPERLINK("#"&amp;CELL("address",OFFSET([4]Analítico!$B$1,MATCH(100603,[4]Analítico!$B:$B,0)-1,3)),100603)</f>
        <v>#VALUE!</v>
      </c>
      <c r="B8368" s="47" t="s">
        <v>19845</v>
      </c>
      <c r="C8368" s="46" t="s">
        <v>0</v>
      </c>
      <c r="D8368" s="48">
        <v>1784.14</v>
      </c>
    </row>
    <row r="8369" spans="1:4" x14ac:dyDescent="0.25">
      <c r="A8369" s="46" t="e">
        <f ca="1">HYPERLINK("#"&amp;CELL("address",OFFSET([4]Analítico!$B$1,MATCH(100599,[4]Analítico!$B:$B,0)-1,3)),100599)</f>
        <v>#VALUE!</v>
      </c>
      <c r="B8369" s="47" t="s">
        <v>19846</v>
      </c>
      <c r="C8369" s="46" t="s">
        <v>0</v>
      </c>
      <c r="D8369" s="48">
        <v>716.35</v>
      </c>
    </row>
    <row r="8370" spans="1:4" x14ac:dyDescent="0.25">
      <c r="A8370" s="46" t="e">
        <f ca="1">HYPERLINK("#"&amp;CELL("address",OFFSET([4]Analítico!$B$1,MATCH(100600,[4]Analítico!$B:$B,0)-1,3)),100600)</f>
        <v>#VALUE!</v>
      </c>
      <c r="B8370" s="47" t="s">
        <v>19847</v>
      </c>
      <c r="C8370" s="46" t="s">
        <v>0</v>
      </c>
      <c r="D8370" s="48">
        <v>825.47</v>
      </c>
    </row>
    <row r="8371" spans="1:4" x14ac:dyDescent="0.25">
      <c r="A8371" s="46" t="e">
        <f ca="1">HYPERLINK("#"&amp;CELL("address",OFFSET([4]Analítico!$B$1,MATCH(100601,[4]Analítico!$B:$B,0)-1,3)),100601)</f>
        <v>#VALUE!</v>
      </c>
      <c r="B8371" s="47" t="s">
        <v>19848</v>
      </c>
      <c r="C8371" s="46" t="s">
        <v>0</v>
      </c>
      <c r="D8371" s="48">
        <v>1000.36</v>
      </c>
    </row>
    <row r="8372" spans="1:4" x14ac:dyDescent="0.25">
      <c r="A8372" s="46" t="e">
        <f ca="1">HYPERLINK("#"&amp;CELL("address",OFFSET([4]Analítico!$B$1,MATCH(100602,[4]Analítico!$B:$B,0)-1,3)),100602)</f>
        <v>#VALUE!</v>
      </c>
      <c r="B8372" s="47" t="s">
        <v>19849</v>
      </c>
      <c r="C8372" s="46" t="s">
        <v>0</v>
      </c>
      <c r="D8372" s="48">
        <v>1218.97</v>
      </c>
    </row>
    <row r="8373" spans="1:4" x14ac:dyDescent="0.25">
      <c r="A8373" s="46" t="e">
        <f ca="1">HYPERLINK("#"&amp;CELL("address",OFFSET([4]Analítico!$B$1,MATCH(100578,[4]Analítico!$B:$B,0)-1,3)),100578)</f>
        <v>#VALUE!</v>
      </c>
      <c r="B8373" s="47" t="s">
        <v>19850</v>
      </c>
      <c r="C8373" s="46" t="s">
        <v>0</v>
      </c>
      <c r="D8373" s="48">
        <v>709.73</v>
      </c>
    </row>
    <row r="8374" spans="1:4" x14ac:dyDescent="0.25">
      <c r="A8374" s="46" t="e">
        <f ca="1">HYPERLINK("#"&amp;CELL("address",OFFSET([4]Analítico!$B$1,MATCH(105975,[4]Analítico!$B:$B,0)-1,3)),105975)</f>
        <v>#VALUE!</v>
      </c>
      <c r="B8374" s="47" t="s">
        <v>19851</v>
      </c>
      <c r="C8374" s="46" t="s">
        <v>161</v>
      </c>
      <c r="D8374" s="48">
        <v>0</v>
      </c>
    </row>
    <row r="8375" spans="1:4" x14ac:dyDescent="0.25">
      <c r="A8375" s="46" t="e">
        <f ca="1">HYPERLINK("#"&amp;CELL("address",OFFSET([4]Analítico!$B$1,MATCH(105976,[4]Analítico!$B:$B,0)-1,3)),105976)</f>
        <v>#VALUE!</v>
      </c>
      <c r="B8375" s="47" t="s">
        <v>19852</v>
      </c>
      <c r="C8375" s="46" t="s">
        <v>161</v>
      </c>
      <c r="D8375" s="48">
        <v>0</v>
      </c>
    </row>
    <row r="8376" spans="1:4" x14ac:dyDescent="0.25">
      <c r="A8376" s="46" t="e">
        <f ca="1">HYPERLINK("#"&amp;CELL("address",OFFSET([4]Analítico!$B$1,MATCH(105977,[4]Analítico!$B:$B,0)-1,3)),105977)</f>
        <v>#VALUE!</v>
      </c>
      <c r="B8376" s="47" t="s">
        <v>19853</v>
      </c>
      <c r="C8376" s="46" t="s">
        <v>161</v>
      </c>
      <c r="D8376" s="48">
        <v>0</v>
      </c>
    </row>
    <row r="8377" spans="1:4" x14ac:dyDescent="0.25">
      <c r="A8377" s="46" t="e">
        <f ca="1">HYPERLINK("#"&amp;CELL("address",OFFSET([4]Analítico!$B$1,MATCH(105978,[4]Analítico!$B:$B,0)-1,3)),105978)</f>
        <v>#VALUE!</v>
      </c>
      <c r="B8377" s="47" t="s">
        <v>19854</v>
      </c>
      <c r="C8377" s="46" t="s">
        <v>161</v>
      </c>
      <c r="D8377" s="48">
        <v>0</v>
      </c>
    </row>
    <row r="8378" spans="1:4" x14ac:dyDescent="0.25">
      <c r="A8378" s="46" t="e">
        <f ca="1">HYPERLINK("#"&amp;CELL("address",OFFSET([4]Analítico!$B$1,MATCH(105970,[4]Analítico!$B:$B,0)-1,3)),105970)</f>
        <v>#VALUE!</v>
      </c>
      <c r="B8378" s="47" t="s">
        <v>19855</v>
      </c>
      <c r="C8378" s="46" t="s">
        <v>0</v>
      </c>
      <c r="D8378" s="48">
        <v>0</v>
      </c>
    </row>
    <row r="8379" spans="1:4" x14ac:dyDescent="0.25">
      <c r="A8379" s="46" t="e">
        <f ca="1">HYPERLINK("#"&amp;CELL("address",OFFSET([4]Analítico!$B$1,MATCH(105972,[4]Analítico!$B:$B,0)-1,3)),105972)</f>
        <v>#VALUE!</v>
      </c>
      <c r="B8379" s="47" t="s">
        <v>19856</v>
      </c>
      <c r="C8379" s="46" t="s">
        <v>0</v>
      </c>
      <c r="D8379" s="48">
        <v>0</v>
      </c>
    </row>
    <row r="8380" spans="1:4" x14ac:dyDescent="0.25">
      <c r="A8380" s="46" t="e">
        <f ca="1">HYPERLINK("#"&amp;CELL("address",OFFSET([4]Analítico!$B$1,MATCH(105973,[4]Analítico!$B:$B,0)-1,3)),105973)</f>
        <v>#VALUE!</v>
      </c>
      <c r="B8380" s="47" t="s">
        <v>19857</v>
      </c>
      <c r="C8380" s="46" t="s">
        <v>0</v>
      </c>
      <c r="D8380" s="48">
        <v>0</v>
      </c>
    </row>
    <row r="8381" spans="1:4" x14ac:dyDescent="0.25">
      <c r="A8381" s="46" t="e">
        <f ca="1">HYPERLINK("#"&amp;CELL("address",OFFSET([4]Analítico!$B$1,MATCH(105974,[4]Analítico!$B:$B,0)-1,3)),105974)</f>
        <v>#VALUE!</v>
      </c>
      <c r="B8381" s="47" t="s">
        <v>19858</v>
      </c>
      <c r="C8381" s="46" t="s">
        <v>0</v>
      </c>
      <c r="D8381" s="48">
        <v>0</v>
      </c>
    </row>
    <row r="8382" spans="1:4" x14ac:dyDescent="0.25">
      <c r="A8382" s="46" t="e">
        <f ca="1">HYPERLINK("#"&amp;CELL("address",OFFSET([4]Analítico!$B$1,MATCH(105971,[4]Analítico!$B:$B,0)-1,3)),105971)</f>
        <v>#VALUE!</v>
      </c>
      <c r="B8382" s="47" t="s">
        <v>19859</v>
      </c>
      <c r="C8382" s="46" t="s">
        <v>0</v>
      </c>
      <c r="D8382" s="48">
        <v>0</v>
      </c>
    </row>
    <row r="8383" spans="1:4" x14ac:dyDescent="0.25">
      <c r="A8383" s="46" t="e">
        <f ca="1">HYPERLINK("#"&amp;CELL("address",OFFSET([4]Analítico!$B$1,MATCH(105967,[4]Analítico!$B:$B,0)-1,3)),105967)</f>
        <v>#VALUE!</v>
      </c>
      <c r="B8383" s="47" t="s">
        <v>19860</v>
      </c>
      <c r="C8383" s="46" t="s">
        <v>0</v>
      </c>
      <c r="D8383" s="48">
        <v>0</v>
      </c>
    </row>
    <row r="8384" spans="1:4" x14ac:dyDescent="0.25">
      <c r="A8384" s="46" t="e">
        <f ca="1">HYPERLINK("#"&amp;CELL("address",OFFSET([4]Analítico!$B$1,MATCH(105968,[4]Analítico!$B:$B,0)-1,3)),105968)</f>
        <v>#VALUE!</v>
      </c>
      <c r="B8384" s="47" t="s">
        <v>19861</v>
      </c>
      <c r="C8384" s="46" t="s">
        <v>0</v>
      </c>
      <c r="D8384" s="48">
        <v>0</v>
      </c>
    </row>
    <row r="8385" spans="1:4" x14ac:dyDescent="0.25">
      <c r="A8385" s="46" t="e">
        <f ca="1">HYPERLINK("#"&amp;CELL("address",OFFSET([4]Analítico!$B$1,MATCH(105969,[4]Analítico!$B:$B,0)-1,3)),105969)</f>
        <v>#VALUE!</v>
      </c>
      <c r="B8385" s="47" t="s">
        <v>19862</v>
      </c>
      <c r="C8385" s="46" t="s">
        <v>0</v>
      </c>
      <c r="D8385" s="48">
        <v>0</v>
      </c>
    </row>
    <row r="8386" spans="1:4" x14ac:dyDescent="0.25">
      <c r="A8386" s="46" t="e">
        <f ca="1">HYPERLINK("#"&amp;CELL("address",OFFSET([4]Analítico!$B$1,MATCH(100623,[4]Analítico!$B:$B,0)-1,3)),100623)</f>
        <v>#VALUE!</v>
      </c>
      <c r="B8386" s="47" t="s">
        <v>19863</v>
      </c>
      <c r="C8386" s="46" t="s">
        <v>0</v>
      </c>
      <c r="D8386" s="48">
        <v>2597.59</v>
      </c>
    </row>
    <row r="8387" spans="1:4" x14ac:dyDescent="0.25">
      <c r="A8387" s="46" t="e">
        <f ca="1">HYPERLINK("#"&amp;CELL("address",OFFSET([4]Analítico!$B$1,MATCH(105964,[4]Analítico!$B:$B,0)-1,3)),105964)</f>
        <v>#VALUE!</v>
      </c>
      <c r="B8387" s="47" t="s">
        <v>19864</v>
      </c>
      <c r="C8387" s="46" t="s">
        <v>0</v>
      </c>
      <c r="D8387" s="48">
        <v>0</v>
      </c>
    </row>
    <row r="8388" spans="1:4" x14ac:dyDescent="0.25">
      <c r="A8388" s="46" t="e">
        <f ca="1">HYPERLINK("#"&amp;CELL("address",OFFSET([4]Analítico!$B$1,MATCH(105965,[4]Analítico!$B:$B,0)-1,3)),105965)</f>
        <v>#VALUE!</v>
      </c>
      <c r="B8388" s="47" t="s">
        <v>19865</v>
      </c>
      <c r="C8388" s="46" t="s">
        <v>0</v>
      </c>
      <c r="D8388" s="48">
        <v>0</v>
      </c>
    </row>
    <row r="8389" spans="1:4" x14ac:dyDescent="0.25">
      <c r="A8389" s="46" t="e">
        <f ca="1">HYPERLINK("#"&amp;CELL("address",OFFSET([4]Analítico!$B$1,MATCH(105966,[4]Analítico!$B:$B,0)-1,3)),105966)</f>
        <v>#VALUE!</v>
      </c>
      <c r="B8389" s="47" t="s">
        <v>19866</v>
      </c>
      <c r="C8389" s="46" t="s">
        <v>0</v>
      </c>
      <c r="D8389" s="48">
        <v>0</v>
      </c>
    </row>
    <row r="8390" spans="1:4" x14ac:dyDescent="0.25">
      <c r="A8390" s="46" t="e">
        <f ca="1">HYPERLINK("#"&amp;CELL("address",OFFSET([4]Analítico!$B$1,MATCH(100621,[4]Analítico!$B:$B,0)-1,3)),100621)</f>
        <v>#VALUE!</v>
      </c>
      <c r="B8390" s="47" t="s">
        <v>19867</v>
      </c>
      <c r="C8390" s="46" t="s">
        <v>0</v>
      </c>
      <c r="D8390" s="48">
        <v>3080.72</v>
      </c>
    </row>
    <row r="8391" spans="1:4" x14ac:dyDescent="0.25">
      <c r="A8391" s="46" t="e">
        <f ca="1">HYPERLINK("#"&amp;CELL("address",OFFSET([4]Analítico!$B$1,MATCH(105960,[4]Analítico!$B:$B,0)-1,3)),105960)</f>
        <v>#VALUE!</v>
      </c>
      <c r="B8391" s="47" t="s">
        <v>19868</v>
      </c>
      <c r="C8391" s="46" t="s">
        <v>0</v>
      </c>
      <c r="D8391" s="48">
        <v>0</v>
      </c>
    </row>
    <row r="8392" spans="1:4" x14ac:dyDescent="0.25">
      <c r="A8392" s="46" t="e">
        <f ca="1">HYPERLINK("#"&amp;CELL("address",OFFSET([4]Analítico!$B$1,MATCH(105961,[4]Analítico!$B:$B,0)-1,3)),105961)</f>
        <v>#VALUE!</v>
      </c>
      <c r="B8392" s="47" t="s">
        <v>19869</v>
      </c>
      <c r="C8392" s="46" t="s">
        <v>0</v>
      </c>
      <c r="D8392" s="48">
        <v>0</v>
      </c>
    </row>
    <row r="8393" spans="1:4" x14ac:dyDescent="0.25">
      <c r="A8393" s="46" t="e">
        <f ca="1">HYPERLINK("#"&amp;CELL("address",OFFSET([4]Analítico!$B$1,MATCH(105962,[4]Analítico!$B:$B,0)-1,3)),105962)</f>
        <v>#VALUE!</v>
      </c>
      <c r="B8393" s="47" t="s">
        <v>19870</v>
      </c>
      <c r="C8393" s="46" t="s">
        <v>0</v>
      </c>
      <c r="D8393" s="48">
        <v>0</v>
      </c>
    </row>
    <row r="8394" spans="1:4" x14ac:dyDescent="0.25">
      <c r="A8394" s="46" t="e">
        <f ca="1">HYPERLINK("#"&amp;CELL("address",OFFSET([4]Analítico!$B$1,MATCH(105963,[4]Analítico!$B:$B,0)-1,3)),105963)</f>
        <v>#VALUE!</v>
      </c>
      <c r="B8394" s="47" t="s">
        <v>19871</v>
      </c>
      <c r="C8394" s="46" t="s">
        <v>0</v>
      </c>
      <c r="D8394" s="48">
        <v>0</v>
      </c>
    </row>
    <row r="8395" spans="1:4" x14ac:dyDescent="0.25">
      <c r="A8395" s="46" t="e">
        <f ca="1">HYPERLINK("#"&amp;CELL("address",OFFSET([4]Analítico!$B$1,MATCH(100622,[4]Analítico!$B:$B,0)-1,3)),100622)</f>
        <v>#VALUE!</v>
      </c>
      <c r="B8395" s="47" t="s">
        <v>19872</v>
      </c>
      <c r="C8395" s="46" t="s">
        <v>0</v>
      </c>
      <c r="D8395" s="48">
        <v>2526.5700000000002</v>
      </c>
    </row>
    <row r="8396" spans="1:4" x14ac:dyDescent="0.25">
      <c r="A8396" s="46" t="e">
        <f ca="1">HYPERLINK("#"&amp;CELL("address",OFFSET([4]Analítico!$B$1,MATCH(105956,[4]Analítico!$B:$B,0)-1,3)),105956)</f>
        <v>#VALUE!</v>
      </c>
      <c r="B8396" s="47" t="s">
        <v>19873</v>
      </c>
      <c r="C8396" s="46" t="s">
        <v>0</v>
      </c>
      <c r="D8396" s="48">
        <v>0</v>
      </c>
    </row>
    <row r="8397" spans="1:4" x14ac:dyDescent="0.25">
      <c r="A8397" s="46" t="e">
        <f ca="1">HYPERLINK("#"&amp;CELL("address",OFFSET([4]Analítico!$B$1,MATCH(105957,[4]Analítico!$B:$B,0)-1,3)),105957)</f>
        <v>#VALUE!</v>
      </c>
      <c r="B8397" s="47" t="s">
        <v>19874</v>
      </c>
      <c r="C8397" s="46" t="s">
        <v>0</v>
      </c>
      <c r="D8397" s="48">
        <v>0</v>
      </c>
    </row>
    <row r="8398" spans="1:4" x14ac:dyDescent="0.25">
      <c r="A8398" s="46" t="e">
        <f ca="1">HYPERLINK("#"&amp;CELL("address",OFFSET([4]Analítico!$B$1,MATCH(105958,[4]Analítico!$B:$B,0)-1,3)),105958)</f>
        <v>#VALUE!</v>
      </c>
      <c r="B8398" s="47" t="s">
        <v>19875</v>
      </c>
      <c r="C8398" s="46" t="s">
        <v>0</v>
      </c>
      <c r="D8398" s="48">
        <v>2130.63</v>
      </c>
    </row>
    <row r="8399" spans="1:4" x14ac:dyDescent="0.25">
      <c r="A8399" s="46" t="e">
        <f ca="1">HYPERLINK("#"&amp;CELL("address",OFFSET([4]Analítico!$B$1,MATCH(105959,[4]Analítico!$B:$B,0)-1,3)),105959)</f>
        <v>#VALUE!</v>
      </c>
      <c r="B8399" s="47" t="s">
        <v>19876</v>
      </c>
      <c r="C8399" s="46" t="s">
        <v>0</v>
      </c>
      <c r="D8399" s="48">
        <v>0</v>
      </c>
    </row>
    <row r="8400" spans="1:4" x14ac:dyDescent="0.25">
      <c r="A8400" s="46" t="e">
        <f ca="1">HYPERLINK("#"&amp;CELL("address",OFFSET([4]Analítico!$B$1,MATCH(100620,[4]Analítico!$B:$B,0)-1,3)),100620)</f>
        <v>#VALUE!</v>
      </c>
      <c r="B8400" s="47" t="s">
        <v>19877</v>
      </c>
      <c r="C8400" s="46" t="s">
        <v>0</v>
      </c>
      <c r="D8400" s="48">
        <v>2743.88</v>
      </c>
    </row>
    <row r="8401" spans="1:4" x14ac:dyDescent="0.25">
      <c r="A8401" s="46" t="e">
        <f ca="1">HYPERLINK("#"&amp;CELL("address",OFFSET([4]Analítico!$B$1,MATCH(105951,[4]Analítico!$B:$B,0)-1,3)),105951)</f>
        <v>#VALUE!</v>
      </c>
      <c r="B8401" s="47" t="s">
        <v>19878</v>
      </c>
      <c r="C8401" s="46" t="s">
        <v>0</v>
      </c>
      <c r="D8401" s="48">
        <v>0</v>
      </c>
    </row>
    <row r="8402" spans="1:4" x14ac:dyDescent="0.25">
      <c r="A8402" s="46" t="e">
        <f ca="1">HYPERLINK("#"&amp;CELL("address",OFFSET([4]Analítico!$B$1,MATCH(105952,[4]Analítico!$B:$B,0)-1,3)),105952)</f>
        <v>#VALUE!</v>
      </c>
      <c r="B8402" s="47" t="s">
        <v>19879</v>
      </c>
      <c r="C8402" s="46" t="s">
        <v>0</v>
      </c>
      <c r="D8402" s="48">
        <v>0</v>
      </c>
    </row>
    <row r="8403" spans="1:4" x14ac:dyDescent="0.25">
      <c r="A8403" s="46" t="e">
        <f ca="1">HYPERLINK("#"&amp;CELL("address",OFFSET([4]Analítico!$B$1,MATCH(105953,[4]Analítico!$B:$B,0)-1,3)),105953)</f>
        <v>#VALUE!</v>
      </c>
      <c r="B8403" s="47" t="s">
        <v>19880</v>
      </c>
      <c r="C8403" s="46" t="s">
        <v>0</v>
      </c>
      <c r="D8403" s="48">
        <v>1975.92</v>
      </c>
    </row>
    <row r="8404" spans="1:4" x14ac:dyDescent="0.25">
      <c r="A8404" s="46" t="e">
        <f ca="1">HYPERLINK("#"&amp;CELL("address",OFFSET([4]Analítico!$B$1,MATCH(105954,[4]Analítico!$B:$B,0)-1,3)),105954)</f>
        <v>#VALUE!</v>
      </c>
      <c r="B8404" s="47" t="s">
        <v>19881</v>
      </c>
      <c r="C8404" s="46" t="s">
        <v>0</v>
      </c>
      <c r="D8404" s="48">
        <v>0</v>
      </c>
    </row>
    <row r="8405" spans="1:4" x14ac:dyDescent="0.25">
      <c r="A8405" s="46" t="e">
        <f ca="1">HYPERLINK("#"&amp;CELL("address",OFFSET([4]Analítico!$B$1,MATCH(105955,[4]Analítico!$B:$B,0)-1,3)),105955)</f>
        <v>#VALUE!</v>
      </c>
      <c r="B8405" s="47" t="s">
        <v>19882</v>
      </c>
      <c r="C8405" s="46" t="s">
        <v>0</v>
      </c>
      <c r="D8405" s="48">
        <v>2620.0300000000002</v>
      </c>
    </row>
    <row r="8406" spans="1:4" x14ac:dyDescent="0.25">
      <c r="A8406" s="46" t="e">
        <f ca="1">HYPERLINK("#"&amp;CELL("address",OFFSET([4]Analítico!$B$1,MATCH(105946,[4]Analítico!$B:$B,0)-1,3)),105946)</f>
        <v>#VALUE!</v>
      </c>
      <c r="B8406" s="47" t="s">
        <v>19883</v>
      </c>
      <c r="C8406" s="46" t="s">
        <v>0</v>
      </c>
      <c r="D8406" s="48">
        <v>0</v>
      </c>
    </row>
    <row r="8407" spans="1:4" x14ac:dyDescent="0.25">
      <c r="A8407" s="46" t="e">
        <f ca="1">HYPERLINK("#"&amp;CELL("address",OFFSET([4]Analítico!$B$1,MATCH(105947,[4]Analítico!$B:$B,0)-1,3)),105947)</f>
        <v>#VALUE!</v>
      </c>
      <c r="B8407" s="47" t="s">
        <v>19884</v>
      </c>
      <c r="C8407" s="46" t="s">
        <v>0</v>
      </c>
      <c r="D8407" s="48">
        <v>0</v>
      </c>
    </row>
    <row r="8408" spans="1:4" x14ac:dyDescent="0.25">
      <c r="A8408" s="46" t="e">
        <f ca="1">HYPERLINK("#"&amp;CELL("address",OFFSET([4]Analítico!$B$1,MATCH(105948,[4]Analítico!$B:$B,0)-1,3)),105948)</f>
        <v>#VALUE!</v>
      </c>
      <c r="B8408" s="47" t="s">
        <v>19885</v>
      </c>
      <c r="C8408" s="46" t="s">
        <v>0</v>
      </c>
      <c r="D8408" s="48">
        <v>0</v>
      </c>
    </row>
    <row r="8409" spans="1:4" x14ac:dyDescent="0.25">
      <c r="A8409" s="46" t="e">
        <f ca="1">HYPERLINK("#"&amp;CELL("address",OFFSET([4]Analítico!$B$1,MATCH(105949,[4]Analítico!$B:$B,0)-1,3)),105949)</f>
        <v>#VALUE!</v>
      </c>
      <c r="B8409" s="47" t="s">
        <v>19886</v>
      </c>
      <c r="C8409" s="46" t="s">
        <v>0</v>
      </c>
      <c r="D8409" s="48">
        <v>0</v>
      </c>
    </row>
    <row r="8410" spans="1:4" x14ac:dyDescent="0.25">
      <c r="A8410" s="46" t="e">
        <f ca="1">HYPERLINK("#"&amp;CELL("address",OFFSET([4]Analítico!$B$1,MATCH(105950,[4]Analítico!$B:$B,0)-1,3)),105950)</f>
        <v>#VALUE!</v>
      </c>
      <c r="B8410" s="47" t="s">
        <v>19887</v>
      </c>
      <c r="C8410" s="46" t="s">
        <v>0</v>
      </c>
      <c r="D8410" s="48">
        <v>0</v>
      </c>
    </row>
    <row r="8411" spans="1:4" x14ac:dyDescent="0.25">
      <c r="A8411" s="46" t="e">
        <f ca="1">HYPERLINK("#"&amp;CELL("address",OFFSET([4]Analítico!$B$1,MATCH(100619,[4]Analítico!$B:$B,0)-1,3)),100619)</f>
        <v>#VALUE!</v>
      </c>
      <c r="B8411" s="47" t="s">
        <v>19888</v>
      </c>
      <c r="C8411" s="46" t="s">
        <v>0</v>
      </c>
      <c r="D8411" s="48">
        <v>663.4</v>
      </c>
    </row>
    <row r="8412" spans="1:4" x14ac:dyDescent="0.25">
      <c r="A8412" s="46" t="e">
        <f ca="1">HYPERLINK("#"&amp;CELL("address",OFFSET([4]Analítico!$B$1,MATCH(99283,[4]Analítico!$B:$B,0)-1,3)),99283)</f>
        <v>#VALUE!</v>
      </c>
      <c r="B8412" s="47" t="s">
        <v>19889</v>
      </c>
      <c r="C8412" s="46" t="s">
        <v>161</v>
      </c>
      <c r="D8412" s="48">
        <v>1275.93</v>
      </c>
    </row>
    <row r="8413" spans="1:4" x14ac:dyDescent="0.25">
      <c r="A8413" s="46" t="e">
        <f ca="1">HYPERLINK("#"&amp;CELL("address",OFFSET([4]Analítico!$B$1,MATCH(99293,[4]Analítico!$B:$B,0)-1,3)),99293)</f>
        <v>#VALUE!</v>
      </c>
      <c r="B8413" s="47" t="s">
        <v>19890</v>
      </c>
      <c r="C8413" s="46" t="s">
        <v>161</v>
      </c>
      <c r="D8413" s="48">
        <v>1547.23</v>
      </c>
    </row>
    <row r="8414" spans="1:4" x14ac:dyDescent="0.25">
      <c r="A8414" s="46" t="e">
        <f ca="1">HYPERLINK("#"&amp;CELL("address",OFFSET([4]Analítico!$B$1,MATCH(99243,[4]Analítico!$B:$B,0)-1,3)),99243)</f>
        <v>#VALUE!</v>
      </c>
      <c r="B8414" s="47" t="s">
        <v>19891</v>
      </c>
      <c r="C8414" s="46" t="s">
        <v>161</v>
      </c>
      <c r="D8414" s="48">
        <v>1818.51</v>
      </c>
    </row>
    <row r="8415" spans="1:4" x14ac:dyDescent="0.25">
      <c r="A8415" s="46" t="e">
        <f ca="1">HYPERLINK("#"&amp;CELL("address",OFFSET([4]Analítico!$B$1,MATCH(99249,[4]Analítico!$B:$B,0)-1,3)),99249)</f>
        <v>#VALUE!</v>
      </c>
      <c r="B8415" s="47" t="s">
        <v>19892</v>
      </c>
      <c r="C8415" s="46" t="s">
        <v>161</v>
      </c>
      <c r="D8415" s="48">
        <v>2225.4699999999998</v>
      </c>
    </row>
    <row r="8416" spans="1:4" x14ac:dyDescent="0.25">
      <c r="A8416" s="46" t="e">
        <f ca="1">HYPERLINK("#"&amp;CELL("address",OFFSET([4]Analítico!$B$1,MATCH(99278,[4]Analítico!$B:$B,0)-1,3)),99278)</f>
        <v>#VALUE!</v>
      </c>
      <c r="B8416" s="47" t="s">
        <v>19893</v>
      </c>
      <c r="C8416" s="46" t="s">
        <v>161</v>
      </c>
      <c r="D8416" s="48">
        <v>461.95</v>
      </c>
    </row>
    <row r="8417" spans="1:4" x14ac:dyDescent="0.25">
      <c r="A8417" s="46" t="e">
        <f ca="1">HYPERLINK("#"&amp;CELL("address",OFFSET([4]Analítico!$B$1,MATCH(99288,[4]Analítico!$B:$B,0)-1,3)),99288)</f>
        <v>#VALUE!</v>
      </c>
      <c r="B8417" s="47" t="s">
        <v>19894</v>
      </c>
      <c r="C8417" s="46" t="s">
        <v>161</v>
      </c>
      <c r="D8417" s="48">
        <v>609.07000000000005</v>
      </c>
    </row>
    <row r="8418" spans="1:4" x14ac:dyDescent="0.25">
      <c r="A8418" s="46" t="e">
        <f ca="1">HYPERLINK("#"&amp;CELL("address",OFFSET([4]Analítico!$B$1,MATCH(99240,[4]Analítico!$B:$B,0)-1,3)),99240)</f>
        <v>#VALUE!</v>
      </c>
      <c r="B8418" s="47" t="s">
        <v>19895</v>
      </c>
      <c r="C8418" s="46" t="s">
        <v>161</v>
      </c>
      <c r="D8418" s="48">
        <v>809.78</v>
      </c>
    </row>
    <row r="8419" spans="1:4" x14ac:dyDescent="0.25">
      <c r="A8419" s="46" t="e">
        <f ca="1">HYPERLINK("#"&amp;CELL("address",OFFSET([4]Analítico!$B$1,MATCH(99246,[4]Analítico!$B:$B,0)-1,3)),99246)</f>
        <v>#VALUE!</v>
      </c>
      <c r="B8419" s="47" t="s">
        <v>19896</v>
      </c>
      <c r="C8419" s="46" t="s">
        <v>161</v>
      </c>
      <c r="D8419" s="48">
        <v>1109.1300000000001</v>
      </c>
    </row>
    <row r="8420" spans="1:4" x14ac:dyDescent="0.25">
      <c r="A8420" s="46" t="e">
        <f ca="1">HYPERLINK("#"&amp;CELL("address",OFFSET([4]Analítico!$B$1,MATCH(97981,[4]Analítico!$B:$B,0)-1,3)),97981)</f>
        <v>#VALUE!</v>
      </c>
      <c r="B8420" s="47" t="s">
        <v>19897</v>
      </c>
      <c r="C8420" s="46" t="s">
        <v>161</v>
      </c>
      <c r="D8420" s="48">
        <v>1349.79</v>
      </c>
    </row>
    <row r="8421" spans="1:4" x14ac:dyDescent="0.25">
      <c r="A8421" s="46" t="e">
        <f ca="1">HYPERLINK("#"&amp;CELL("address",OFFSET([4]Analítico!$B$1,MATCH(97985,[4]Analítico!$B:$B,0)-1,3)),97985)</f>
        <v>#VALUE!</v>
      </c>
      <c r="B8421" s="47" t="s">
        <v>19898</v>
      </c>
      <c r="C8421" s="46" t="s">
        <v>161</v>
      </c>
      <c r="D8421" s="48">
        <v>1630.75</v>
      </c>
    </row>
    <row r="8422" spans="1:4" x14ac:dyDescent="0.25">
      <c r="A8422" s="46" t="e">
        <f ca="1">HYPERLINK("#"&amp;CELL("address",OFFSET([4]Analítico!$B$1,MATCH(97989,[4]Analítico!$B:$B,0)-1,3)),97989)</f>
        <v>#VALUE!</v>
      </c>
      <c r="B8422" s="47" t="s">
        <v>19899</v>
      </c>
      <c r="C8422" s="46" t="s">
        <v>161</v>
      </c>
      <c r="D8422" s="48">
        <v>1911.69</v>
      </c>
    </row>
    <row r="8423" spans="1:4" x14ac:dyDescent="0.25">
      <c r="A8423" s="46" t="e">
        <f ca="1">HYPERLINK("#"&amp;CELL("address",OFFSET([4]Analítico!$B$1,MATCH(97993,[4]Analítico!$B:$B,0)-1,3)),97993)</f>
        <v>#VALUE!</v>
      </c>
      <c r="B8423" s="47" t="s">
        <v>19900</v>
      </c>
      <c r="C8423" s="46" t="s">
        <v>161</v>
      </c>
      <c r="D8423" s="48">
        <v>2333.16</v>
      </c>
    </row>
    <row r="8424" spans="1:4" x14ac:dyDescent="0.25">
      <c r="A8424" s="46" t="e">
        <f ca="1">HYPERLINK("#"&amp;CELL("address",OFFSET([4]Analítico!$B$1,MATCH(98409,[4]Analítico!$B:$B,0)-1,3)),98409)</f>
        <v>#VALUE!</v>
      </c>
      <c r="B8424" s="47" t="s">
        <v>19901</v>
      </c>
      <c r="C8424" s="46" t="s">
        <v>161</v>
      </c>
      <c r="D8424" s="48">
        <v>464.05</v>
      </c>
    </row>
    <row r="8425" spans="1:4" x14ac:dyDescent="0.25">
      <c r="A8425" s="46" t="e">
        <f ca="1">HYPERLINK("#"&amp;CELL("address",OFFSET([4]Analítico!$B$1,MATCH(97983,[4]Analítico!$B:$B,0)-1,3)),97983)</f>
        <v>#VALUE!</v>
      </c>
      <c r="B8425" s="47" t="s">
        <v>19902</v>
      </c>
      <c r="C8425" s="46" t="s">
        <v>161</v>
      </c>
      <c r="D8425" s="48">
        <v>611.82000000000005</v>
      </c>
    </row>
    <row r="8426" spans="1:4" x14ac:dyDescent="0.25">
      <c r="A8426" s="46" t="e">
        <f ca="1">HYPERLINK("#"&amp;CELL("address",OFFSET([4]Analítico!$B$1,MATCH(97987,[4]Analítico!$B:$B,0)-1,3)),97987)</f>
        <v>#VALUE!</v>
      </c>
      <c r="B8426" s="47" t="s">
        <v>19903</v>
      </c>
      <c r="C8426" s="46" t="s">
        <v>161</v>
      </c>
      <c r="D8426" s="48">
        <v>813.22</v>
      </c>
    </row>
    <row r="8427" spans="1:4" x14ac:dyDescent="0.25">
      <c r="A8427" s="46" t="e">
        <f ca="1">HYPERLINK("#"&amp;CELL("address",OFFSET([4]Analítico!$B$1,MATCH(97991,[4]Analítico!$B:$B,0)-1,3)),97991)</f>
        <v>#VALUE!</v>
      </c>
      <c r="B8427" s="47" t="s">
        <v>19904</v>
      </c>
      <c r="C8427" s="46" t="s">
        <v>161</v>
      </c>
      <c r="D8427" s="48">
        <v>1113.8399999999999</v>
      </c>
    </row>
    <row r="8428" spans="1:4" x14ac:dyDescent="0.25">
      <c r="A8428" s="46" t="e">
        <f ca="1">HYPERLINK("#"&amp;CELL("address",OFFSET([4]Analítico!$B$1,MATCH(99241,[4]Analítico!$B:$B,0)-1,3)),99241)</f>
        <v>#VALUE!</v>
      </c>
      <c r="B8428" s="47" t="s">
        <v>19905</v>
      </c>
      <c r="C8428" s="46" t="s">
        <v>161</v>
      </c>
      <c r="D8428" s="48">
        <v>2058.56</v>
      </c>
    </row>
    <row r="8429" spans="1:4" x14ac:dyDescent="0.25">
      <c r="A8429" s="46" t="e">
        <f ca="1">HYPERLINK("#"&amp;CELL("address",OFFSET([4]Analítico!$B$1,MATCH(99247,[4]Analítico!$B:$B,0)-1,3)),99247)</f>
        <v>#VALUE!</v>
      </c>
      <c r="B8429" s="47" t="s">
        <v>19906</v>
      </c>
      <c r="C8429" s="46" t="s">
        <v>161</v>
      </c>
      <c r="D8429" s="48">
        <v>2348.6</v>
      </c>
    </row>
    <row r="8430" spans="1:4" x14ac:dyDescent="0.25">
      <c r="A8430" s="46" t="e">
        <f ca="1">HYPERLINK("#"&amp;CELL("address",OFFSET([4]Analítico!$B$1,MATCH(99263,[4]Analítico!$B:$B,0)-1,3)),99263)</f>
        <v>#VALUE!</v>
      </c>
      <c r="B8430" s="47" t="s">
        <v>19907</v>
      </c>
      <c r="C8430" s="46" t="s">
        <v>161</v>
      </c>
      <c r="D8430" s="48">
        <v>2638.69</v>
      </c>
    </row>
    <row r="8431" spans="1:4" x14ac:dyDescent="0.25">
      <c r="A8431" s="46" t="e">
        <f ca="1">HYPERLINK("#"&amp;CELL("address",OFFSET([4]Analítico!$B$1,MATCH(99276,[4]Analítico!$B:$B,0)-1,3)),99276)</f>
        <v>#VALUE!</v>
      </c>
      <c r="B8431" s="47" t="s">
        <v>19908</v>
      </c>
      <c r="C8431" s="46" t="s">
        <v>161</v>
      </c>
      <c r="D8431" s="48">
        <v>2928.79</v>
      </c>
    </row>
    <row r="8432" spans="1:4" x14ac:dyDescent="0.25">
      <c r="A8432" s="46" t="e">
        <f ca="1">HYPERLINK("#"&amp;CELL("address",OFFSET([4]Analítico!$B$1,MATCH(99291,[4]Analítico!$B:$B,0)-1,3)),99291)</f>
        <v>#VALUE!</v>
      </c>
      <c r="B8432" s="47" t="s">
        <v>19909</v>
      </c>
      <c r="C8432" s="46" t="s">
        <v>161</v>
      </c>
      <c r="D8432" s="48">
        <v>3218.81</v>
      </c>
    </row>
    <row r="8433" spans="1:4" x14ac:dyDescent="0.25">
      <c r="A8433" s="46" t="e">
        <f ca="1">HYPERLINK("#"&amp;CELL("address",OFFSET([4]Analítico!$B$1,MATCH(99297,[4]Analítico!$B:$B,0)-1,3)),99297)</f>
        <v>#VALUE!</v>
      </c>
      <c r="B8433" s="47" t="s">
        <v>19910</v>
      </c>
      <c r="C8433" s="46" t="s">
        <v>161</v>
      </c>
      <c r="D8433" s="48">
        <v>3531.85</v>
      </c>
    </row>
    <row r="8434" spans="1:4" x14ac:dyDescent="0.25">
      <c r="A8434" s="46" t="e">
        <f ca="1">HYPERLINK("#"&amp;CELL("address",OFFSET([4]Analítico!$B$1,MATCH(99254,[4]Analítico!$B:$B,0)-1,3)),99254)</f>
        <v>#VALUE!</v>
      </c>
      <c r="B8434" s="47" t="s">
        <v>19911</v>
      </c>
      <c r="C8434" s="46" t="s">
        <v>161</v>
      </c>
      <c r="D8434" s="48">
        <v>1478.41</v>
      </c>
    </row>
    <row r="8435" spans="1:4" x14ac:dyDescent="0.25">
      <c r="A8435" s="46" t="e">
        <f ca="1">HYPERLINK("#"&amp;CELL("address",OFFSET([4]Analítico!$B$1,MATCH(99261,[4]Analítico!$B:$B,0)-1,3)),99261)</f>
        <v>#VALUE!</v>
      </c>
      <c r="B8435" s="47" t="s">
        <v>19912</v>
      </c>
      <c r="C8435" s="46" t="s">
        <v>161</v>
      </c>
      <c r="D8435" s="48">
        <v>1768.46</v>
      </c>
    </row>
    <row r="8436" spans="1:4" x14ac:dyDescent="0.25">
      <c r="A8436" s="46" t="e">
        <f ca="1">HYPERLINK("#"&amp;CELL("address",OFFSET([4]Analítico!$B$1,MATCH(99266,[4]Analítico!$B:$B,0)-1,3)),99266)</f>
        <v>#VALUE!</v>
      </c>
      <c r="B8436" s="47" t="s">
        <v>19913</v>
      </c>
      <c r="C8436" s="46" t="s">
        <v>161</v>
      </c>
      <c r="D8436" s="48">
        <v>2058.56</v>
      </c>
    </row>
    <row r="8437" spans="1:4" x14ac:dyDescent="0.25">
      <c r="A8437" s="46" t="e">
        <f ca="1">HYPERLINK("#"&amp;CELL("address",OFFSET([4]Analítico!$B$1,MATCH(99269,[4]Analítico!$B:$B,0)-1,3)),99269)</f>
        <v>#VALUE!</v>
      </c>
      <c r="B8437" s="47" t="s">
        <v>19914</v>
      </c>
      <c r="C8437" s="46" t="s">
        <v>161</v>
      </c>
      <c r="D8437" s="48">
        <v>2348.6</v>
      </c>
    </row>
    <row r="8438" spans="1:4" x14ac:dyDescent="0.25">
      <c r="A8438" s="46" t="e">
        <f ca="1">HYPERLINK("#"&amp;CELL("address",OFFSET([4]Analítico!$B$1,MATCH(99277,[4]Analítico!$B:$B,0)-1,3)),99277)</f>
        <v>#VALUE!</v>
      </c>
      <c r="B8438" s="47" t="s">
        <v>19915</v>
      </c>
      <c r="C8438" s="46" t="s">
        <v>161</v>
      </c>
      <c r="D8438" s="48">
        <v>2638.69</v>
      </c>
    </row>
    <row r="8439" spans="1:4" x14ac:dyDescent="0.25">
      <c r="A8439" s="46" t="e">
        <f ca="1">HYPERLINK("#"&amp;CELL("address",OFFSET([4]Analítico!$B$1,MATCH(99281,[4]Analítico!$B:$B,0)-1,3)),99281)</f>
        <v>#VALUE!</v>
      </c>
      <c r="B8439" s="47" t="s">
        <v>19916</v>
      </c>
      <c r="C8439" s="46" t="s">
        <v>161</v>
      </c>
      <c r="D8439" s="48">
        <v>2928.79</v>
      </c>
    </row>
    <row r="8440" spans="1:4" x14ac:dyDescent="0.25">
      <c r="A8440" s="46" t="e">
        <f ca="1">HYPERLINK("#"&amp;CELL("address",OFFSET([4]Analítico!$B$1,MATCH(99289,[4]Analítico!$B:$B,0)-1,3)),99289)</f>
        <v>#VALUE!</v>
      </c>
      <c r="B8440" s="47" t="s">
        <v>19917</v>
      </c>
      <c r="C8440" s="46" t="s">
        <v>161</v>
      </c>
      <c r="D8440" s="48">
        <v>3218.81</v>
      </c>
    </row>
    <row r="8441" spans="1:4" x14ac:dyDescent="0.25">
      <c r="A8441" s="46" t="e">
        <f ca="1">HYPERLINK("#"&amp;CELL("address",OFFSET([4]Analítico!$B$1,MATCH(99282,[4]Analítico!$B:$B,0)-1,3)),99282)</f>
        <v>#VALUE!</v>
      </c>
      <c r="B8441" s="47" t="s">
        <v>19918</v>
      </c>
      <c r="C8441" s="46" t="s">
        <v>161</v>
      </c>
      <c r="D8441" s="48">
        <v>3246.59</v>
      </c>
    </row>
    <row r="8442" spans="1:4" x14ac:dyDescent="0.25">
      <c r="A8442" s="46" t="e">
        <f ca="1">HYPERLINK("#"&amp;CELL("address",OFFSET([4]Analítico!$B$1,MATCH(99296,[4]Analítico!$B:$B,0)-1,3)),99296)</f>
        <v>#VALUE!</v>
      </c>
      <c r="B8442" s="47" t="s">
        <v>19919</v>
      </c>
      <c r="C8442" s="46" t="s">
        <v>161</v>
      </c>
      <c r="D8442" s="48">
        <v>3536.64</v>
      </c>
    </row>
    <row r="8443" spans="1:4" x14ac:dyDescent="0.25">
      <c r="A8443" s="46" t="e">
        <f ca="1">HYPERLINK("#"&amp;CELL("address",OFFSET([4]Analítico!$B$1,MATCH(99299,[4]Analítico!$B:$B,0)-1,3)),99299)</f>
        <v>#VALUE!</v>
      </c>
      <c r="B8443" s="47" t="s">
        <v>19920</v>
      </c>
      <c r="C8443" s="46" t="s">
        <v>161</v>
      </c>
      <c r="D8443" s="48">
        <v>3826.62</v>
      </c>
    </row>
    <row r="8444" spans="1:4" x14ac:dyDescent="0.25">
      <c r="A8444" s="46" t="e">
        <f ca="1">HYPERLINK("#"&amp;CELL("address",OFFSET([4]Analítico!$B$1,MATCH(99302,[4]Analítico!$B:$B,0)-1,3)),99302)</f>
        <v>#VALUE!</v>
      </c>
      <c r="B8444" s="47" t="s">
        <v>19921</v>
      </c>
      <c r="C8444" s="46" t="s">
        <v>161</v>
      </c>
      <c r="D8444" s="48">
        <v>4121.4399999999996</v>
      </c>
    </row>
    <row r="8445" spans="1:4" x14ac:dyDescent="0.25">
      <c r="A8445" s="46" t="e">
        <f ca="1">HYPERLINK("#"&amp;CELL("address",OFFSET([4]Analítico!$B$1,MATCH(99307,[4]Analítico!$B:$B,0)-1,3)),99307)</f>
        <v>#VALUE!</v>
      </c>
      <c r="B8445" s="47" t="s">
        <v>19922</v>
      </c>
      <c r="C8445" s="46" t="s">
        <v>161</v>
      </c>
      <c r="D8445" s="48">
        <v>2661.67</v>
      </c>
    </row>
    <row r="8446" spans="1:4" x14ac:dyDescent="0.25">
      <c r="A8446" s="46" t="e">
        <f ca="1">HYPERLINK("#"&amp;CELL("address",OFFSET([4]Analítico!$B$1,MATCH(99317,[4]Analítico!$B:$B,0)-1,3)),99317)</f>
        <v>#VALUE!</v>
      </c>
      <c r="B8446" s="47" t="s">
        <v>19923</v>
      </c>
      <c r="C8446" s="46" t="s">
        <v>161</v>
      </c>
      <c r="D8446" s="48">
        <v>2951.72</v>
      </c>
    </row>
    <row r="8447" spans="1:4" x14ac:dyDescent="0.25">
      <c r="A8447" s="46" t="e">
        <f ca="1">HYPERLINK("#"&amp;CELL("address",OFFSET([4]Analítico!$B$1,MATCH(99321,[4]Analítico!$B:$B,0)-1,3)),99321)</f>
        <v>#VALUE!</v>
      </c>
      <c r="B8447" s="47" t="s">
        <v>19924</v>
      </c>
      <c r="C8447" s="46" t="s">
        <v>161</v>
      </c>
      <c r="D8447" s="48">
        <v>3241.8</v>
      </c>
    </row>
    <row r="8448" spans="1:4" x14ac:dyDescent="0.25">
      <c r="A8448" s="46" t="e">
        <f ca="1">HYPERLINK("#"&amp;CELL("address",OFFSET([4]Analítico!$B$1,MATCH(99323,[4]Analítico!$B:$B,0)-1,3)),99323)</f>
        <v>#VALUE!</v>
      </c>
      <c r="B8448" s="47" t="s">
        <v>19925</v>
      </c>
      <c r="C8448" s="46" t="s">
        <v>161</v>
      </c>
      <c r="D8448" s="48">
        <v>3531.85</v>
      </c>
    </row>
    <row r="8449" spans="1:4" x14ac:dyDescent="0.25">
      <c r="A8449" s="46" t="e">
        <f ca="1">HYPERLINK("#"&amp;CELL("address",OFFSET([4]Analítico!$B$1,MATCH(99325,[4]Analítico!$B:$B,0)-1,3)),99325)</f>
        <v>#VALUE!</v>
      </c>
      <c r="B8449" s="47" t="s">
        <v>19926</v>
      </c>
      <c r="C8449" s="46" t="s">
        <v>161</v>
      </c>
      <c r="D8449" s="48">
        <v>3826.62</v>
      </c>
    </row>
    <row r="8450" spans="1:4" x14ac:dyDescent="0.25">
      <c r="A8450" s="46" t="e">
        <f ca="1">HYPERLINK("#"&amp;CELL("address",OFFSET([4]Analítico!$B$1,MATCH(99311,[4]Analítico!$B:$B,0)-1,3)),99311)</f>
        <v>#VALUE!</v>
      </c>
      <c r="B8450" s="47" t="s">
        <v>19927</v>
      </c>
      <c r="C8450" s="46" t="s">
        <v>161</v>
      </c>
      <c r="D8450" s="48">
        <v>4416.34</v>
      </c>
    </row>
    <row r="8451" spans="1:4" x14ac:dyDescent="0.25">
      <c r="A8451" s="46" t="e">
        <f ca="1">HYPERLINK("#"&amp;CELL("address",OFFSET([4]Analítico!$B$1,MATCH(99314,[4]Analítico!$B:$B,0)-1,3)),99314)</f>
        <v>#VALUE!</v>
      </c>
      <c r="B8451" s="47" t="s">
        <v>19928</v>
      </c>
      <c r="C8451" s="46" t="s">
        <v>161</v>
      </c>
      <c r="D8451" s="48">
        <v>4711.17</v>
      </c>
    </row>
    <row r="8452" spans="1:4" x14ac:dyDescent="0.25">
      <c r="A8452" s="46" t="e">
        <f ca="1">HYPERLINK("#"&amp;CELL("address",OFFSET([4]Analítico!$B$1,MATCH(99304,[4]Analítico!$B:$B,0)-1,3)),99304)</f>
        <v>#VALUE!</v>
      </c>
      <c r="B8452" s="47" t="s">
        <v>19929</v>
      </c>
      <c r="C8452" s="46" t="s">
        <v>161</v>
      </c>
      <c r="D8452" s="48">
        <v>3831.41</v>
      </c>
    </row>
    <row r="8453" spans="1:4" x14ac:dyDescent="0.25">
      <c r="A8453" s="46" t="e">
        <f ca="1">HYPERLINK("#"&amp;CELL("address",OFFSET([4]Analítico!$B$1,MATCH(99306,[4]Analítico!$B:$B,0)-1,3)),99306)</f>
        <v>#VALUE!</v>
      </c>
      <c r="B8453" s="47" t="s">
        <v>19930</v>
      </c>
      <c r="C8453" s="46" t="s">
        <v>161</v>
      </c>
      <c r="D8453" s="48">
        <v>4121.4399999999996</v>
      </c>
    </row>
    <row r="8454" spans="1:4" x14ac:dyDescent="0.25">
      <c r="A8454" s="46" t="e">
        <f ca="1">HYPERLINK("#"&amp;CELL("address",OFFSET([4]Analítico!$B$1,MATCH(99309,[4]Analítico!$B:$B,0)-1,3)),99309)</f>
        <v>#VALUE!</v>
      </c>
      <c r="B8454" s="47" t="s">
        <v>19931</v>
      </c>
      <c r="C8454" s="46" t="s">
        <v>161</v>
      </c>
      <c r="D8454" s="48">
        <v>4416.34</v>
      </c>
    </row>
    <row r="8455" spans="1:4" x14ac:dyDescent="0.25">
      <c r="A8455" s="46" t="e">
        <f ca="1">HYPERLINK("#"&amp;CELL("address",OFFSET([4]Analítico!$B$1,MATCH(99327,[4]Analítico!$B:$B,0)-1,3)),99327)</f>
        <v>#VALUE!</v>
      </c>
      <c r="B8455" s="47" t="s">
        <v>19932</v>
      </c>
      <c r="C8455" s="46" t="s">
        <v>161</v>
      </c>
      <c r="D8455" s="48">
        <v>4959.16</v>
      </c>
    </row>
    <row r="8456" spans="1:4" x14ac:dyDescent="0.25">
      <c r="A8456" s="46" t="e">
        <f ca="1">HYPERLINK("#"&amp;CELL("address",OFFSET([4]Analítico!$B$1,MATCH(98009,[4]Analítico!$B:$B,0)-1,3)),98009)</f>
        <v>#VALUE!</v>
      </c>
      <c r="B8456" s="47" t="s">
        <v>19933</v>
      </c>
      <c r="C8456" s="46" t="s">
        <v>161</v>
      </c>
      <c r="D8456" s="48">
        <v>2130.92</v>
      </c>
    </row>
    <row r="8457" spans="1:4" x14ac:dyDescent="0.25">
      <c r="A8457" s="46" t="e">
        <f ca="1">HYPERLINK("#"&amp;CELL("address",OFFSET([4]Analítico!$B$1,MATCH(98011,[4]Analítico!$B:$B,0)-1,3)),98011)</f>
        <v>#VALUE!</v>
      </c>
      <c r="B8457" s="47" t="s">
        <v>19934</v>
      </c>
      <c r="C8457" s="46" t="s">
        <v>161</v>
      </c>
      <c r="D8457" s="48">
        <v>2431.59</v>
      </c>
    </row>
    <row r="8458" spans="1:4" x14ac:dyDescent="0.25">
      <c r="A8458" s="46" t="e">
        <f ca="1">HYPERLINK("#"&amp;CELL("address",OFFSET([4]Analítico!$B$1,MATCH(98013,[4]Analítico!$B:$B,0)-1,3)),98013)</f>
        <v>#VALUE!</v>
      </c>
      <c r="B8458" s="47" t="s">
        <v>19935</v>
      </c>
      <c r="C8458" s="46" t="s">
        <v>161</v>
      </c>
      <c r="D8458" s="48">
        <v>2732.33</v>
      </c>
    </row>
    <row r="8459" spans="1:4" x14ac:dyDescent="0.25">
      <c r="A8459" s="46" t="e">
        <f ca="1">HYPERLINK("#"&amp;CELL("address",OFFSET([4]Analítico!$B$1,MATCH(98015,[4]Analítico!$B:$B,0)-1,3)),98015)</f>
        <v>#VALUE!</v>
      </c>
      <c r="B8459" s="47" t="s">
        <v>19936</v>
      </c>
      <c r="C8459" s="46" t="s">
        <v>161</v>
      </c>
      <c r="D8459" s="48">
        <v>3033.07</v>
      </c>
    </row>
    <row r="8460" spans="1:4" x14ac:dyDescent="0.25">
      <c r="A8460" s="46" t="e">
        <f ca="1">HYPERLINK("#"&amp;CELL("address",OFFSET([4]Analítico!$B$1,MATCH(98017,[4]Analítico!$B:$B,0)-1,3)),98017)</f>
        <v>#VALUE!</v>
      </c>
      <c r="B8460" s="47" t="s">
        <v>19937</v>
      </c>
      <c r="C8460" s="46" t="s">
        <v>161</v>
      </c>
      <c r="D8460" s="48">
        <v>3333.73</v>
      </c>
    </row>
    <row r="8461" spans="1:4" x14ac:dyDescent="0.25">
      <c r="A8461" s="46" t="e">
        <f ca="1">HYPERLINK("#"&amp;CELL("address",OFFSET([4]Analítico!$B$1,MATCH(98019,[4]Analítico!$B:$B,0)-1,3)),98019)</f>
        <v>#VALUE!</v>
      </c>
      <c r="B8461" s="47" t="s">
        <v>19938</v>
      </c>
      <c r="C8461" s="46" t="s">
        <v>161</v>
      </c>
      <c r="D8461" s="48">
        <v>3660.6</v>
      </c>
    </row>
    <row r="8462" spans="1:4" x14ac:dyDescent="0.25">
      <c r="A8462" s="46" t="e">
        <f ca="1">HYPERLINK("#"&amp;CELL("address",OFFSET([4]Analítico!$B$1,MATCH(97995,[4]Analítico!$B:$B,0)-1,3)),97995)</f>
        <v>#VALUE!</v>
      </c>
      <c r="B8462" s="47" t="s">
        <v>19939</v>
      </c>
      <c r="C8462" s="46" t="s">
        <v>161</v>
      </c>
      <c r="D8462" s="48">
        <v>1529.49</v>
      </c>
    </row>
    <row r="8463" spans="1:4" x14ac:dyDescent="0.25">
      <c r="A8463" s="46" t="e">
        <f ca="1">HYPERLINK("#"&amp;CELL("address",OFFSET([4]Analítico!$B$1,MATCH(97997,[4]Analítico!$B:$B,0)-1,3)),97997)</f>
        <v>#VALUE!</v>
      </c>
      <c r="B8463" s="47" t="s">
        <v>19940</v>
      </c>
      <c r="C8463" s="46" t="s">
        <v>161</v>
      </c>
      <c r="D8463" s="48">
        <v>1830.17</v>
      </c>
    </row>
    <row r="8464" spans="1:4" x14ac:dyDescent="0.25">
      <c r="A8464" s="46" t="e">
        <f ca="1">HYPERLINK("#"&amp;CELL("address",OFFSET([4]Analítico!$B$1,MATCH(97999,[4]Analítico!$B:$B,0)-1,3)),97999)</f>
        <v>#VALUE!</v>
      </c>
      <c r="B8464" s="47" t="s">
        <v>19941</v>
      </c>
      <c r="C8464" s="46" t="s">
        <v>161</v>
      </c>
      <c r="D8464" s="48">
        <v>2130.92</v>
      </c>
    </row>
    <row r="8465" spans="1:4" x14ac:dyDescent="0.25">
      <c r="A8465" s="46" t="e">
        <f ca="1">HYPERLINK("#"&amp;CELL("address",OFFSET([4]Analítico!$B$1,MATCH(98001,[4]Analítico!$B:$B,0)-1,3)),98001)</f>
        <v>#VALUE!</v>
      </c>
      <c r="B8465" s="47" t="s">
        <v>19942</v>
      </c>
      <c r="C8465" s="46" t="s">
        <v>161</v>
      </c>
      <c r="D8465" s="48">
        <v>2431.59</v>
      </c>
    </row>
    <row r="8466" spans="1:4" x14ac:dyDescent="0.25">
      <c r="A8466" s="46" t="e">
        <f ca="1">HYPERLINK("#"&amp;CELL("address",OFFSET([4]Analítico!$B$1,MATCH(98003,[4]Analítico!$B:$B,0)-1,3)),98003)</f>
        <v>#VALUE!</v>
      </c>
      <c r="B8466" s="47" t="s">
        <v>19943</v>
      </c>
      <c r="C8466" s="46" t="s">
        <v>161</v>
      </c>
      <c r="D8466" s="48">
        <v>2732.33</v>
      </c>
    </row>
    <row r="8467" spans="1:4" x14ac:dyDescent="0.25">
      <c r="A8467" s="46" t="e">
        <f ca="1">HYPERLINK("#"&amp;CELL("address",OFFSET([4]Analítico!$B$1,MATCH(98005,[4]Analítico!$B:$B,0)-1,3)),98005)</f>
        <v>#VALUE!</v>
      </c>
      <c r="B8467" s="47" t="s">
        <v>19944</v>
      </c>
      <c r="C8467" s="46" t="s">
        <v>161</v>
      </c>
      <c r="D8467" s="48">
        <v>3033.07</v>
      </c>
    </row>
    <row r="8468" spans="1:4" x14ac:dyDescent="0.25">
      <c r="A8468" s="46" t="e">
        <f ca="1">HYPERLINK("#"&amp;CELL("address",OFFSET([4]Analítico!$B$1,MATCH(98007,[4]Analítico!$B:$B,0)-1,3)),98007)</f>
        <v>#VALUE!</v>
      </c>
      <c r="B8468" s="47" t="s">
        <v>19945</v>
      </c>
      <c r="C8468" s="46" t="s">
        <v>161</v>
      </c>
      <c r="D8468" s="48">
        <v>3333.73</v>
      </c>
    </row>
    <row r="8469" spans="1:4" x14ac:dyDescent="0.25">
      <c r="A8469" s="46" t="e">
        <f ca="1">HYPERLINK("#"&amp;CELL("address",OFFSET([4]Analítico!$B$1,MATCH(98031,[4]Analítico!$B:$B,0)-1,3)),98031)</f>
        <v>#VALUE!</v>
      </c>
      <c r="B8469" s="47" t="s">
        <v>19946</v>
      </c>
      <c r="C8469" s="46" t="s">
        <v>161</v>
      </c>
      <c r="D8469" s="48">
        <v>3365.38</v>
      </c>
    </row>
    <row r="8470" spans="1:4" x14ac:dyDescent="0.25">
      <c r="A8470" s="46" t="e">
        <f ca="1">HYPERLINK("#"&amp;CELL("address",OFFSET([4]Analítico!$B$1,MATCH(98033,[4]Analítico!$B:$B,0)-1,3)),98033)</f>
        <v>#VALUE!</v>
      </c>
      <c r="B8470" s="47" t="s">
        <v>19947</v>
      </c>
      <c r="C8470" s="46" t="s">
        <v>161</v>
      </c>
      <c r="D8470" s="48">
        <v>3666.06</v>
      </c>
    </row>
    <row r="8471" spans="1:4" x14ac:dyDescent="0.25">
      <c r="A8471" s="46" t="e">
        <f ca="1">HYPERLINK("#"&amp;CELL("address",OFFSET([4]Analítico!$B$1,MATCH(98035,[4]Analítico!$B:$B,0)-1,3)),98035)</f>
        <v>#VALUE!</v>
      </c>
      <c r="B8471" s="47" t="s">
        <v>19948</v>
      </c>
      <c r="C8471" s="46" t="s">
        <v>161</v>
      </c>
      <c r="D8471" s="48">
        <v>3966.69</v>
      </c>
    </row>
    <row r="8472" spans="1:4" x14ac:dyDescent="0.25">
      <c r="A8472" s="46" t="e">
        <f ca="1">HYPERLINK("#"&amp;CELL("address",OFFSET([4]Analítico!$B$1,MATCH(98037,[4]Analítico!$B:$B,0)-1,3)),98037)</f>
        <v>#VALUE!</v>
      </c>
      <c r="B8472" s="47" t="s">
        <v>19949</v>
      </c>
      <c r="C8472" s="46" t="s">
        <v>161</v>
      </c>
      <c r="D8472" s="48">
        <v>4272.82</v>
      </c>
    </row>
    <row r="8473" spans="1:4" x14ac:dyDescent="0.25">
      <c r="A8473" s="46" t="e">
        <f ca="1">HYPERLINK("#"&amp;CELL("address",OFFSET([4]Analítico!$B$1,MATCH(98021,[4]Analítico!$B:$B,0)-1,3)),98021)</f>
        <v>#VALUE!</v>
      </c>
      <c r="B8473" s="47" t="s">
        <v>19950</v>
      </c>
      <c r="C8473" s="46" t="s">
        <v>161</v>
      </c>
      <c r="D8473" s="48">
        <v>2758.51</v>
      </c>
    </row>
    <row r="8474" spans="1:4" x14ac:dyDescent="0.25">
      <c r="A8474" s="46" t="e">
        <f ca="1">HYPERLINK("#"&amp;CELL("address",OFFSET([4]Analítico!$B$1,MATCH(98023,[4]Analítico!$B:$B,0)-1,3)),98023)</f>
        <v>#VALUE!</v>
      </c>
      <c r="B8474" s="47" t="s">
        <v>19951</v>
      </c>
      <c r="C8474" s="46" t="s">
        <v>161</v>
      </c>
      <c r="D8474" s="48">
        <v>3059.19</v>
      </c>
    </row>
    <row r="8475" spans="1:4" x14ac:dyDescent="0.25">
      <c r="A8475" s="46" t="e">
        <f ca="1">HYPERLINK("#"&amp;CELL("address",OFFSET([4]Analítico!$B$1,MATCH(98025,[4]Analítico!$B:$B,0)-1,3)),98025)</f>
        <v>#VALUE!</v>
      </c>
      <c r="B8475" s="47" t="s">
        <v>19952</v>
      </c>
      <c r="C8475" s="46" t="s">
        <v>161</v>
      </c>
      <c r="D8475" s="48">
        <v>3359.92</v>
      </c>
    </row>
    <row r="8476" spans="1:4" x14ac:dyDescent="0.25">
      <c r="A8476" s="46" t="e">
        <f ca="1">HYPERLINK("#"&amp;CELL("address",OFFSET([4]Analítico!$B$1,MATCH(98027,[4]Analítico!$B:$B,0)-1,3)),98027)</f>
        <v>#VALUE!</v>
      </c>
      <c r="B8476" s="47" t="s">
        <v>19953</v>
      </c>
      <c r="C8476" s="46" t="s">
        <v>161</v>
      </c>
      <c r="D8476" s="48">
        <v>3660.6</v>
      </c>
    </row>
    <row r="8477" spans="1:4" x14ac:dyDescent="0.25">
      <c r="A8477" s="46" t="e">
        <f ca="1">HYPERLINK("#"&amp;CELL("address",OFFSET([4]Analítico!$B$1,MATCH(98029,[4]Analítico!$B:$B,0)-1,3)),98029)</f>
        <v>#VALUE!</v>
      </c>
      <c r="B8477" s="47" t="s">
        <v>19954</v>
      </c>
      <c r="C8477" s="46" t="s">
        <v>161</v>
      </c>
      <c r="D8477" s="48">
        <v>3966.69</v>
      </c>
    </row>
    <row r="8478" spans="1:4" x14ac:dyDescent="0.25">
      <c r="A8478" s="46" t="e">
        <f ca="1">HYPERLINK("#"&amp;CELL("address",OFFSET([4]Analítico!$B$1,MATCH(98045,[4]Analítico!$B:$B,0)-1,3)),98045)</f>
        <v>#VALUE!</v>
      </c>
      <c r="B8478" s="47" t="s">
        <v>19955</v>
      </c>
      <c r="C8478" s="46" t="s">
        <v>161</v>
      </c>
      <c r="D8478" s="48">
        <v>4579.0200000000004</v>
      </c>
    </row>
    <row r="8479" spans="1:4" x14ac:dyDescent="0.25">
      <c r="A8479" s="46" t="e">
        <f ca="1">HYPERLINK("#"&amp;CELL("address",OFFSET([4]Analítico!$B$1,MATCH(98047,[4]Analítico!$B:$B,0)-1,3)),98047)</f>
        <v>#VALUE!</v>
      </c>
      <c r="B8479" s="47" t="s">
        <v>19956</v>
      </c>
      <c r="C8479" s="46" t="s">
        <v>161</v>
      </c>
      <c r="D8479" s="48">
        <v>4885.16</v>
      </c>
    </row>
    <row r="8480" spans="1:4" x14ac:dyDescent="0.25">
      <c r="A8480" s="46" t="e">
        <f ca="1">HYPERLINK("#"&amp;CELL("address",OFFSET([4]Analítico!$B$1,MATCH(98039,[4]Analítico!$B:$B,0)-1,3)),98039)</f>
        <v>#VALUE!</v>
      </c>
      <c r="B8480" s="47" t="s">
        <v>19957</v>
      </c>
      <c r="C8480" s="46" t="s">
        <v>161</v>
      </c>
      <c r="D8480" s="48">
        <v>3972.15</v>
      </c>
    </row>
    <row r="8481" spans="1:4" x14ac:dyDescent="0.25">
      <c r="A8481" s="46" t="e">
        <f ca="1">HYPERLINK("#"&amp;CELL("address",OFFSET([4]Analítico!$B$1,MATCH(98041,[4]Analítico!$B:$B,0)-1,3)),98041)</f>
        <v>#VALUE!</v>
      </c>
      <c r="B8481" s="47" t="s">
        <v>19958</v>
      </c>
      <c r="C8481" s="46" t="s">
        <v>161</v>
      </c>
      <c r="D8481" s="48">
        <v>4272.82</v>
      </c>
    </row>
    <row r="8482" spans="1:4" x14ac:dyDescent="0.25">
      <c r="A8482" s="46" t="e">
        <f ca="1">HYPERLINK("#"&amp;CELL("address",OFFSET([4]Analítico!$B$1,MATCH(98043,[4]Analítico!$B:$B,0)-1,3)),98043)</f>
        <v>#VALUE!</v>
      </c>
      <c r="B8482" s="47" t="s">
        <v>19959</v>
      </c>
      <c r="C8482" s="46" t="s">
        <v>161</v>
      </c>
      <c r="D8482" s="48">
        <v>4579.0200000000004</v>
      </c>
    </row>
    <row r="8483" spans="1:4" x14ac:dyDescent="0.25">
      <c r="A8483" s="46" t="e">
        <f ca="1">HYPERLINK("#"&amp;CELL("address",OFFSET([4]Analítico!$B$1,MATCH(98049,[4]Analítico!$B:$B,0)-1,3)),98049)</f>
        <v>#VALUE!</v>
      </c>
      <c r="B8483" s="47" t="s">
        <v>19960</v>
      </c>
      <c r="C8483" s="46" t="s">
        <v>161</v>
      </c>
      <c r="D8483" s="48">
        <v>5137.9399999999996</v>
      </c>
    </row>
    <row r="8484" spans="1:4" x14ac:dyDescent="0.25">
      <c r="A8484" s="46" t="e">
        <f ca="1">HYPERLINK("#"&amp;CELL("address",OFFSET([4]Analítico!$B$1,MATCH(101809,[4]Analítico!$B:$B,0)-1,3)),101809)</f>
        <v>#VALUE!</v>
      </c>
      <c r="B8484" s="47" t="s">
        <v>19961</v>
      </c>
      <c r="C8484" s="46" t="s">
        <v>0</v>
      </c>
      <c r="D8484" s="48">
        <v>3040.32</v>
      </c>
    </row>
    <row r="8485" spans="1:4" x14ac:dyDescent="0.25">
      <c r="A8485" s="46" t="e">
        <f ca="1">HYPERLINK("#"&amp;CELL("address",OFFSET([4]Analítico!$B$1,MATCH(99280,[4]Analítico!$B:$B,0)-1,3)),99280)</f>
        <v>#VALUE!</v>
      </c>
      <c r="B8485" s="47" t="s">
        <v>19962</v>
      </c>
      <c r="C8485" s="46" t="s">
        <v>0</v>
      </c>
      <c r="D8485" s="48">
        <v>2193.42</v>
      </c>
    </row>
    <row r="8486" spans="1:4" x14ac:dyDescent="0.25">
      <c r="A8486" s="46" t="e">
        <f ca="1">HYPERLINK("#"&amp;CELL("address",OFFSET([4]Analítico!$B$1,MATCH(99292,[4]Analítico!$B:$B,0)-1,3)),99292)</f>
        <v>#VALUE!</v>
      </c>
      <c r="B8486" s="47" t="s">
        <v>19963</v>
      </c>
      <c r="C8486" s="46" t="s">
        <v>0</v>
      </c>
      <c r="D8486" s="48">
        <v>2698.56</v>
      </c>
    </row>
    <row r="8487" spans="1:4" x14ac:dyDescent="0.25">
      <c r="A8487" s="46" t="e">
        <f ca="1">HYPERLINK("#"&amp;CELL("address",OFFSET([4]Analítico!$B$1,MATCH(99242,[4]Analítico!$B:$B,0)-1,3)),99242)</f>
        <v>#VALUE!</v>
      </c>
      <c r="B8487" s="47" t="s">
        <v>19964</v>
      </c>
      <c r="C8487" s="46" t="s">
        <v>0</v>
      </c>
      <c r="D8487" s="48">
        <v>3198.43</v>
      </c>
    </row>
    <row r="8488" spans="1:4" x14ac:dyDescent="0.25">
      <c r="A8488" s="46" t="e">
        <f ca="1">HYPERLINK("#"&amp;CELL("address",OFFSET([4]Analítico!$B$1,MATCH(99248,[4]Analítico!$B:$B,0)-1,3)),99248)</f>
        <v>#VALUE!</v>
      </c>
      <c r="B8488" s="47" t="s">
        <v>19965</v>
      </c>
      <c r="C8488" s="46" t="s">
        <v>0</v>
      </c>
      <c r="D8488" s="48">
        <v>4074.34</v>
      </c>
    </row>
    <row r="8489" spans="1:4" x14ac:dyDescent="0.25">
      <c r="A8489" s="46" t="e">
        <f ca="1">HYPERLINK("#"&amp;CELL("address",OFFSET([4]Analítico!$B$1,MATCH(99275,[4]Analítico!$B:$B,0)-1,3)),99275)</f>
        <v>#VALUE!</v>
      </c>
      <c r="B8489" s="47" t="s">
        <v>19966</v>
      </c>
      <c r="C8489" s="46" t="s">
        <v>0</v>
      </c>
      <c r="D8489" s="48">
        <v>1095.3699999999999</v>
      </c>
    </row>
    <row r="8490" spans="1:4" x14ac:dyDescent="0.25">
      <c r="A8490" s="46" t="e">
        <f ca="1">HYPERLINK("#"&amp;CELL("address",OFFSET([4]Analítico!$B$1,MATCH(99285,[4]Analítico!$B:$B,0)-1,3)),99285)</f>
        <v>#VALUE!</v>
      </c>
      <c r="B8490" s="47" t="s">
        <v>19967</v>
      </c>
      <c r="C8490" s="46" t="s">
        <v>0</v>
      </c>
      <c r="D8490" s="48">
        <v>1464.7</v>
      </c>
    </row>
    <row r="8491" spans="1:4" x14ac:dyDescent="0.25">
      <c r="A8491" s="46" t="e">
        <f ca="1">HYPERLINK("#"&amp;CELL("address",OFFSET([4]Analítico!$B$1,MATCH(102457,[4]Analítico!$B:$B,0)-1,3)),102457)</f>
        <v>#VALUE!</v>
      </c>
      <c r="B8491" s="47" t="s">
        <v>19968</v>
      </c>
      <c r="C8491" s="46" t="s">
        <v>0</v>
      </c>
      <c r="D8491" s="48">
        <v>1828.54</v>
      </c>
    </row>
    <row r="8492" spans="1:4" x14ac:dyDescent="0.25">
      <c r="A8492" s="46" t="e">
        <f ca="1">HYPERLINK("#"&amp;CELL("address",OFFSET([4]Analítico!$B$1,MATCH(102142,[4]Analítico!$B:$B,0)-1,3)),102142)</f>
        <v>#VALUE!</v>
      </c>
      <c r="B8492" s="47" t="s">
        <v>19969</v>
      </c>
      <c r="C8492" s="46" t="s">
        <v>0</v>
      </c>
      <c r="D8492" s="48">
        <v>2875.46</v>
      </c>
    </row>
    <row r="8493" spans="1:4" x14ac:dyDescent="0.25">
      <c r="A8493" s="46" t="e">
        <f ca="1">HYPERLINK("#"&amp;CELL("address",OFFSET([4]Analítico!$B$1,MATCH(97980,[4]Analítico!$B:$B,0)-1,3)),97980)</f>
        <v>#VALUE!</v>
      </c>
      <c r="B8493" s="47" t="s">
        <v>19970</v>
      </c>
      <c r="C8493" s="46" t="s">
        <v>0</v>
      </c>
      <c r="D8493" s="48">
        <v>2271.02</v>
      </c>
    </row>
    <row r="8494" spans="1:4" x14ac:dyDescent="0.25">
      <c r="A8494" s="46" t="e">
        <f ca="1">HYPERLINK("#"&amp;CELL("address",OFFSET([4]Analítico!$B$1,MATCH(98405,[4]Analítico!$B:$B,0)-1,3)),98405)</f>
        <v>#VALUE!</v>
      </c>
      <c r="B8494" s="47" t="s">
        <v>19971</v>
      </c>
      <c r="C8494" s="46" t="s">
        <v>0</v>
      </c>
      <c r="D8494" s="48">
        <v>2787.04</v>
      </c>
    </row>
    <row r="8495" spans="1:4" x14ac:dyDescent="0.25">
      <c r="A8495" s="46" t="e">
        <f ca="1">HYPERLINK("#"&amp;CELL("address",OFFSET([4]Analítico!$B$1,MATCH(97988,[4]Analítico!$B:$B,0)-1,3)),97988)</f>
        <v>#VALUE!</v>
      </c>
      <c r="B8495" s="47" t="s">
        <v>19972</v>
      </c>
      <c r="C8495" s="46" t="s">
        <v>0</v>
      </c>
      <c r="D8495" s="48">
        <v>3296.83</v>
      </c>
    </row>
    <row r="8496" spans="1:4" x14ac:dyDescent="0.25">
      <c r="A8496" s="46" t="e">
        <f ca="1">HYPERLINK("#"&amp;CELL("address",OFFSET([4]Analítico!$B$1,MATCH(97992,[4]Analítico!$B:$B,0)-1,3)),97992)</f>
        <v>#VALUE!</v>
      </c>
      <c r="B8496" s="47" t="s">
        <v>19973</v>
      </c>
      <c r="C8496" s="46" t="s">
        <v>0</v>
      </c>
      <c r="D8496" s="48">
        <v>4193.09</v>
      </c>
    </row>
    <row r="8497" spans="1:4" x14ac:dyDescent="0.25">
      <c r="A8497" s="46" t="e">
        <f ca="1">HYPERLINK("#"&amp;CELL("address",OFFSET([4]Analítico!$B$1,MATCH(97978,[4]Analítico!$B:$B,0)-1,3)),97978)</f>
        <v>#VALUE!</v>
      </c>
      <c r="B8497" s="47" t="s">
        <v>19974</v>
      </c>
      <c r="C8497" s="46" t="s">
        <v>0</v>
      </c>
      <c r="D8497" s="48">
        <v>1104.01</v>
      </c>
    </row>
    <row r="8498" spans="1:4" x14ac:dyDescent="0.25">
      <c r="A8498" s="46" t="e">
        <f ca="1">HYPERLINK("#"&amp;CELL("address",OFFSET([4]Analítico!$B$1,MATCH(98410,[4]Analítico!$B:$B,0)-1,3)),98410)</f>
        <v>#VALUE!</v>
      </c>
      <c r="B8498" s="47" t="s">
        <v>19975</v>
      </c>
      <c r="C8498" s="46" t="s">
        <v>0</v>
      </c>
      <c r="D8498" s="48">
        <v>1389.23</v>
      </c>
    </row>
    <row r="8499" spans="1:4" x14ac:dyDescent="0.25">
      <c r="A8499" s="46" t="e">
        <f ca="1">HYPERLINK("#"&amp;CELL("address",OFFSET([4]Analítico!$B$1,MATCH(102139,[4]Analítico!$B:$B,0)-1,3)),102139)</f>
        <v>#VALUE!</v>
      </c>
      <c r="B8499" s="47" t="s">
        <v>19976</v>
      </c>
      <c r="C8499" s="46" t="s">
        <v>0</v>
      </c>
      <c r="D8499" s="48">
        <v>1899.2</v>
      </c>
    </row>
    <row r="8500" spans="1:4" x14ac:dyDescent="0.25">
      <c r="A8500" s="46" t="e">
        <f ca="1">HYPERLINK("#"&amp;CELL("address",OFFSET([4]Analítico!$B$1,MATCH(102141,[4]Analítico!$B:$B,0)-1,3)),102141)</f>
        <v>#VALUE!</v>
      </c>
      <c r="B8500" s="47" t="s">
        <v>19977</v>
      </c>
      <c r="C8500" s="46" t="s">
        <v>0</v>
      </c>
      <c r="D8500" s="48">
        <v>2914.49</v>
      </c>
    </row>
    <row r="8501" spans="1:4" x14ac:dyDescent="0.25">
      <c r="A8501" s="46" t="e">
        <f ca="1">HYPERLINK("#"&amp;CELL("address",OFFSET([4]Analítico!$B$1,MATCH(99290,[4]Analítico!$B:$B,0)-1,3)),99290)</f>
        <v>#VALUE!</v>
      </c>
      <c r="B8501" s="47" t="s">
        <v>19978</v>
      </c>
      <c r="C8501" s="46" t="s">
        <v>0</v>
      </c>
      <c r="D8501" s="48">
        <v>4355.53</v>
      </c>
    </row>
    <row r="8502" spans="1:4" x14ac:dyDescent="0.25">
      <c r="A8502" s="46" t="e">
        <f ca="1">HYPERLINK("#"&amp;CELL("address",OFFSET([4]Analítico!$B$1,MATCH(99244,[4]Analítico!$B:$B,0)-1,3)),99244)</f>
        <v>#VALUE!</v>
      </c>
      <c r="B8502" s="47" t="s">
        <v>19979</v>
      </c>
      <c r="C8502" s="46" t="s">
        <v>0</v>
      </c>
      <c r="D8502" s="48">
        <v>5308.75</v>
      </c>
    </row>
    <row r="8503" spans="1:4" x14ac:dyDescent="0.25">
      <c r="A8503" s="46" t="e">
        <f ca="1">HYPERLINK("#"&amp;CELL("address",OFFSET([4]Analítico!$B$1,MATCH(99256,[4]Analítico!$B:$B,0)-1,3)),99256)</f>
        <v>#VALUE!</v>
      </c>
      <c r="B8503" s="47" t="s">
        <v>19980</v>
      </c>
      <c r="C8503" s="46" t="s">
        <v>0</v>
      </c>
      <c r="D8503" s="48">
        <v>6232.05</v>
      </c>
    </row>
    <row r="8504" spans="1:4" x14ac:dyDescent="0.25">
      <c r="A8504" s="46" t="e">
        <f ca="1">HYPERLINK("#"&amp;CELL("address",OFFSET([4]Analítico!$B$1,MATCH(99271,[4]Analítico!$B:$B,0)-1,3)),99271)</f>
        <v>#VALUE!</v>
      </c>
      <c r="B8504" s="47" t="s">
        <v>19981</v>
      </c>
      <c r="C8504" s="46" t="s">
        <v>0</v>
      </c>
      <c r="D8504" s="48">
        <v>7155.29</v>
      </c>
    </row>
    <row r="8505" spans="1:4" x14ac:dyDescent="0.25">
      <c r="A8505" s="46" t="e">
        <f ca="1">HYPERLINK("#"&amp;CELL("address",OFFSET([4]Analítico!$B$1,MATCH(99284,[4]Analítico!$B:$B,0)-1,3)),99284)</f>
        <v>#VALUE!</v>
      </c>
      <c r="B8505" s="47" t="s">
        <v>19982</v>
      </c>
      <c r="C8505" s="46" t="s">
        <v>0</v>
      </c>
      <c r="D8505" s="48">
        <v>8078.69</v>
      </c>
    </row>
    <row r="8506" spans="1:4" x14ac:dyDescent="0.25">
      <c r="A8506" s="46" t="e">
        <f ca="1">HYPERLINK("#"&amp;CELL("address",OFFSET([4]Analítico!$B$1,MATCH(99294,[4]Analítico!$B:$B,0)-1,3)),99294)</f>
        <v>#VALUE!</v>
      </c>
      <c r="B8506" s="47" t="s">
        <v>19983</v>
      </c>
      <c r="C8506" s="46" t="s">
        <v>0</v>
      </c>
      <c r="D8506" s="48">
        <v>9001.93</v>
      </c>
    </row>
    <row r="8507" spans="1:4" x14ac:dyDescent="0.25">
      <c r="A8507" s="46" t="e">
        <f ca="1">HYPERLINK("#"&amp;CELL("address",OFFSET([4]Analítico!$B$1,MATCH(99252,[4]Analítico!$B:$B,0)-1,3)),99252)</f>
        <v>#VALUE!</v>
      </c>
      <c r="B8507" s="47" t="s">
        <v>19984</v>
      </c>
      <c r="C8507" s="46" t="s">
        <v>0</v>
      </c>
      <c r="D8507" s="48">
        <v>2800.22</v>
      </c>
    </row>
    <row r="8508" spans="1:4" x14ac:dyDescent="0.25">
      <c r="A8508" s="46" t="e">
        <f ca="1">HYPERLINK("#"&amp;CELL("address",OFFSET([4]Analítico!$B$1,MATCH(99259,[4]Analítico!$B:$B,0)-1,3)),99259)</f>
        <v>#VALUE!</v>
      </c>
      <c r="B8508" s="47" t="s">
        <v>19985</v>
      </c>
      <c r="C8508" s="46" t="s">
        <v>0</v>
      </c>
      <c r="D8508" s="48">
        <v>3537.49</v>
      </c>
    </row>
    <row r="8509" spans="1:4" x14ac:dyDescent="0.25">
      <c r="A8509" s="46" t="e">
        <f ca="1">HYPERLINK("#"&amp;CELL("address",OFFSET([4]Analítico!$B$1,MATCH(99265,[4]Analítico!$B:$B,0)-1,3)),99265)</f>
        <v>#VALUE!</v>
      </c>
      <c r="B8509" s="47" t="s">
        <v>19986</v>
      </c>
      <c r="C8509" s="46" t="s">
        <v>0</v>
      </c>
      <c r="D8509" s="48">
        <v>4274.6899999999996</v>
      </c>
    </row>
    <row r="8510" spans="1:4" x14ac:dyDescent="0.25">
      <c r="A8510" s="46" t="e">
        <f ca="1">HYPERLINK("#"&amp;CELL("address",OFFSET([4]Analítico!$B$1,MATCH(99267,[4]Analítico!$B:$B,0)-1,3)),99267)</f>
        <v>#VALUE!</v>
      </c>
      <c r="B8510" s="47" t="s">
        <v>19987</v>
      </c>
      <c r="C8510" s="46" t="s">
        <v>0</v>
      </c>
      <c r="D8510" s="48">
        <v>5011.96</v>
      </c>
    </row>
    <row r="8511" spans="1:4" x14ac:dyDescent="0.25">
      <c r="A8511" s="46" t="e">
        <f ca="1">HYPERLINK("#"&amp;CELL("address",OFFSET([4]Analítico!$B$1,MATCH(99274,[4]Analítico!$B:$B,0)-1,3)),99274)</f>
        <v>#VALUE!</v>
      </c>
      <c r="B8511" s="47" t="s">
        <v>19988</v>
      </c>
      <c r="C8511" s="46" t="s">
        <v>0</v>
      </c>
      <c r="D8511" s="48">
        <v>5786.92</v>
      </c>
    </row>
    <row r="8512" spans="1:4" x14ac:dyDescent="0.25">
      <c r="A8512" s="46" t="e">
        <f ca="1">HYPERLINK("#"&amp;CELL("address",OFFSET([4]Analítico!$B$1,MATCH(99279,[4]Analítico!$B:$B,0)-1,3)),99279)</f>
        <v>#VALUE!</v>
      </c>
      <c r="B8512" s="47" t="s">
        <v>19989</v>
      </c>
      <c r="C8512" s="46" t="s">
        <v>0</v>
      </c>
      <c r="D8512" s="48">
        <v>6528.92</v>
      </c>
    </row>
    <row r="8513" spans="1:4" x14ac:dyDescent="0.25">
      <c r="A8513" s="46" t="e">
        <f ca="1">HYPERLINK("#"&amp;CELL("address",OFFSET([4]Analítico!$B$1,MATCH(99286,[4]Analítico!$B:$B,0)-1,3)),99286)</f>
        <v>#VALUE!</v>
      </c>
      <c r="B8513" s="47" t="s">
        <v>19990</v>
      </c>
      <c r="C8513" s="46" t="s">
        <v>0</v>
      </c>
      <c r="D8513" s="48">
        <v>7270.98</v>
      </c>
    </row>
    <row r="8514" spans="1:4" x14ac:dyDescent="0.25">
      <c r="A8514" s="46" t="e">
        <f ca="1">HYPERLINK("#"&amp;CELL("address",OFFSET([4]Analítico!$B$1,MATCH(99326,[4]Analítico!$B:$B,0)-1,3)),99326)</f>
        <v>#VALUE!</v>
      </c>
      <c r="B8514" s="47" t="s">
        <v>19991</v>
      </c>
      <c r="C8514" s="46" t="s">
        <v>0</v>
      </c>
      <c r="D8514" s="48">
        <v>8818.64</v>
      </c>
    </row>
    <row r="8515" spans="1:4" x14ac:dyDescent="0.25">
      <c r="A8515" s="46" t="e">
        <f ca="1">HYPERLINK("#"&amp;CELL("address",OFFSET([4]Analítico!$B$1,MATCH(99287,[4]Analítico!$B:$B,0)-1,3)),99287)</f>
        <v>#VALUE!</v>
      </c>
      <c r="B8515" s="47" t="s">
        <v>19992</v>
      </c>
      <c r="C8515" s="46" t="s">
        <v>0</v>
      </c>
      <c r="D8515" s="48">
        <v>10136.280000000001</v>
      </c>
    </row>
    <row r="8516" spans="1:4" x14ac:dyDescent="0.25">
      <c r="A8516" s="46" t="e">
        <f ca="1">HYPERLINK("#"&amp;CELL("address",OFFSET([4]Analítico!$B$1,MATCH(99298,[4]Analítico!$B:$B,0)-1,3)),99298)</f>
        <v>#VALUE!</v>
      </c>
      <c r="B8516" s="47" t="s">
        <v>19993</v>
      </c>
      <c r="C8516" s="46" t="s">
        <v>0</v>
      </c>
      <c r="D8516" s="48">
        <v>11453.91</v>
      </c>
    </row>
    <row r="8517" spans="1:4" x14ac:dyDescent="0.25">
      <c r="A8517" s="46" t="e">
        <f ca="1">HYPERLINK("#"&amp;CELL("address",OFFSET([4]Analítico!$B$1,MATCH(99300,[4]Analítico!$B:$B,0)-1,3)),99300)</f>
        <v>#VALUE!</v>
      </c>
      <c r="B8517" s="47" t="s">
        <v>19994</v>
      </c>
      <c r="C8517" s="46" t="s">
        <v>0</v>
      </c>
      <c r="D8517" s="48">
        <v>12771.56</v>
      </c>
    </row>
    <row r="8518" spans="1:4" x14ac:dyDescent="0.25">
      <c r="A8518" s="46" t="e">
        <f ca="1">HYPERLINK("#"&amp;CELL("address",OFFSET([4]Analítico!$B$1,MATCH(99301,[4]Analítico!$B:$B,0)-1,3)),99301)</f>
        <v>#VALUE!</v>
      </c>
      <c r="B8518" s="47" t="s">
        <v>19995</v>
      </c>
      <c r="C8518" s="46" t="s">
        <v>0</v>
      </c>
      <c r="D8518" s="48">
        <v>6399.48</v>
      </c>
    </row>
    <row r="8519" spans="1:4" x14ac:dyDescent="0.25">
      <c r="A8519" s="46" t="e">
        <f ca="1">HYPERLINK("#"&amp;CELL("address",OFFSET([4]Analítico!$B$1,MATCH(99312,[4]Analítico!$B:$B,0)-1,3)),99312)</f>
        <v>#VALUE!</v>
      </c>
      <c r="B8519" s="47" t="s">
        <v>19996</v>
      </c>
      <c r="C8519" s="46" t="s">
        <v>0</v>
      </c>
      <c r="D8519" s="48">
        <v>7490.86</v>
      </c>
    </row>
    <row r="8520" spans="1:4" x14ac:dyDescent="0.25">
      <c r="A8520" s="46" t="e">
        <f ca="1">HYPERLINK("#"&amp;CELL("address",OFFSET([4]Analítico!$B$1,MATCH(99320,[4]Analítico!$B:$B,0)-1,3)),99320)</f>
        <v>#VALUE!</v>
      </c>
      <c r="B8520" s="47" t="s">
        <v>19997</v>
      </c>
      <c r="C8520" s="46" t="s">
        <v>0</v>
      </c>
      <c r="D8520" s="48">
        <v>8648.4</v>
      </c>
    </row>
    <row r="8521" spans="1:4" x14ac:dyDescent="0.25">
      <c r="A8521" s="46" t="e">
        <f ca="1">HYPERLINK("#"&amp;CELL("address",OFFSET([4]Analítico!$B$1,MATCH(99322,[4]Analítico!$B:$B,0)-1,3)),99322)</f>
        <v>#VALUE!</v>
      </c>
      <c r="B8521" s="47" t="s">
        <v>19998</v>
      </c>
      <c r="C8521" s="46" t="s">
        <v>0</v>
      </c>
      <c r="D8521" s="48">
        <v>9748.1</v>
      </c>
    </row>
    <row r="8522" spans="1:4" x14ac:dyDescent="0.25">
      <c r="A8522" s="46" t="e">
        <f ca="1">HYPERLINK("#"&amp;CELL("address",OFFSET([4]Analítico!$B$1,MATCH(99324,[4]Analítico!$B:$B,0)-1,3)),99324)</f>
        <v>#VALUE!</v>
      </c>
      <c r="B8522" s="47" t="s">
        <v>19999</v>
      </c>
      <c r="C8522" s="46" t="s">
        <v>0</v>
      </c>
      <c r="D8522" s="48">
        <v>10847.86</v>
      </c>
    </row>
    <row r="8523" spans="1:4" x14ac:dyDescent="0.25">
      <c r="A8523" s="46" t="e">
        <f ca="1">HYPERLINK("#"&amp;CELL("address",OFFSET([4]Analítico!$B$1,MATCH(99310,[4]Analítico!$B:$B,0)-1,3)),99310)</f>
        <v>#VALUE!</v>
      </c>
      <c r="B8523" s="47" t="s">
        <v>20000</v>
      </c>
      <c r="C8523" s="46" t="s">
        <v>0</v>
      </c>
      <c r="D8523" s="48">
        <v>14943.66</v>
      </c>
    </row>
    <row r="8524" spans="1:4" x14ac:dyDescent="0.25">
      <c r="A8524" s="46" t="e">
        <f ca="1">HYPERLINK("#"&amp;CELL("address",OFFSET([4]Analítico!$B$1,MATCH(99313,[4]Analítico!$B:$B,0)-1,3)),99313)</f>
        <v>#VALUE!</v>
      </c>
      <c r="B8524" s="47" t="s">
        <v>20001</v>
      </c>
      <c r="C8524" s="46" t="s">
        <v>0</v>
      </c>
      <c r="D8524" s="48">
        <v>16645.64</v>
      </c>
    </row>
    <row r="8525" spans="1:4" x14ac:dyDescent="0.25">
      <c r="A8525" s="46" t="e">
        <f ca="1">HYPERLINK("#"&amp;CELL("address",OFFSET([4]Analítico!$B$1,MATCH(99303,[4]Analítico!$B:$B,0)-1,3)),99303)</f>
        <v>#VALUE!</v>
      </c>
      <c r="B8525" s="47" t="s">
        <v>20002</v>
      </c>
      <c r="C8525" s="46" t="s">
        <v>0</v>
      </c>
      <c r="D8525" s="48">
        <v>11688.84</v>
      </c>
    </row>
    <row r="8526" spans="1:4" x14ac:dyDescent="0.25">
      <c r="A8526" s="46" t="e">
        <f ca="1">HYPERLINK("#"&amp;CELL("address",OFFSET([4]Analítico!$B$1,MATCH(99305,[4]Analítico!$B:$B,0)-1,3)),99305)</f>
        <v>#VALUE!</v>
      </c>
      <c r="B8526" s="47" t="s">
        <v>20003</v>
      </c>
      <c r="C8526" s="46" t="s">
        <v>0</v>
      </c>
      <c r="D8526" s="48">
        <v>13198.75</v>
      </c>
    </row>
    <row r="8527" spans="1:4" x14ac:dyDescent="0.25">
      <c r="A8527" s="46" t="e">
        <f ca="1">HYPERLINK("#"&amp;CELL("address",OFFSET([4]Analítico!$B$1,MATCH(99308,[4]Analítico!$B:$B,0)-1,3)),99308)</f>
        <v>#VALUE!</v>
      </c>
      <c r="B8527" s="47" t="s">
        <v>20004</v>
      </c>
      <c r="C8527" s="46" t="s">
        <v>0</v>
      </c>
      <c r="D8527" s="48">
        <v>14708.64</v>
      </c>
    </row>
    <row r="8528" spans="1:4" x14ac:dyDescent="0.25">
      <c r="A8528" s="46" t="e">
        <f ca="1">HYPERLINK("#"&amp;CELL("address",OFFSET([4]Analítico!$B$1,MATCH(99315,[4]Analítico!$B:$B,0)-1,3)),99315)</f>
        <v>#VALUE!</v>
      </c>
      <c r="B8528" s="47" t="s">
        <v>20005</v>
      </c>
      <c r="C8528" s="46" t="s">
        <v>0</v>
      </c>
      <c r="D8528" s="48">
        <v>18582.689999999999</v>
      </c>
    </row>
    <row r="8529" spans="1:4" x14ac:dyDescent="0.25">
      <c r="A8529" s="46" t="e">
        <f ca="1">HYPERLINK("#"&amp;CELL("address",OFFSET([4]Analítico!$B$1,MATCH(98008,[4]Analítico!$B:$B,0)-1,3)),98008)</f>
        <v>#VALUE!</v>
      </c>
      <c r="B8529" s="47" t="s">
        <v>20006</v>
      </c>
      <c r="C8529" s="46" t="s">
        <v>0</v>
      </c>
      <c r="D8529" s="48">
        <v>4452.42</v>
      </c>
    </row>
    <row r="8530" spans="1:4" x14ac:dyDescent="0.25">
      <c r="A8530" s="46" t="e">
        <f ca="1">HYPERLINK("#"&amp;CELL("address",OFFSET([4]Analítico!$B$1,MATCH(98010,[4]Analítico!$B:$B,0)-1,3)),98010)</f>
        <v>#VALUE!</v>
      </c>
      <c r="B8530" s="47" t="s">
        <v>20007</v>
      </c>
      <c r="C8530" s="46" t="s">
        <v>0</v>
      </c>
      <c r="D8530" s="48">
        <v>5426.96</v>
      </c>
    </row>
    <row r="8531" spans="1:4" x14ac:dyDescent="0.25">
      <c r="A8531" s="46" t="e">
        <f ca="1">HYPERLINK("#"&amp;CELL("address",OFFSET([4]Analítico!$B$1,MATCH(98012,[4]Analítico!$B:$B,0)-1,3)),98012)</f>
        <v>#VALUE!</v>
      </c>
      <c r="B8531" s="47" t="s">
        <v>20008</v>
      </c>
      <c r="C8531" s="46" t="s">
        <v>0</v>
      </c>
      <c r="D8531" s="48">
        <v>6371.58</v>
      </c>
    </row>
    <row r="8532" spans="1:4" x14ac:dyDescent="0.25">
      <c r="A8532" s="46" t="e">
        <f ca="1">HYPERLINK("#"&amp;CELL("address",OFFSET([4]Analítico!$B$1,MATCH(98014,[4]Analítico!$B:$B,0)-1,3)),98014)</f>
        <v>#VALUE!</v>
      </c>
      <c r="B8532" s="47" t="s">
        <v>20009</v>
      </c>
      <c r="C8532" s="46" t="s">
        <v>0</v>
      </c>
      <c r="D8532" s="48">
        <v>7316.14</v>
      </c>
    </row>
    <row r="8533" spans="1:4" x14ac:dyDescent="0.25">
      <c r="A8533" s="46" t="e">
        <f ca="1">HYPERLINK("#"&amp;CELL("address",OFFSET([4]Analítico!$B$1,MATCH(98016,[4]Analítico!$B:$B,0)-1,3)),98016)</f>
        <v>#VALUE!</v>
      </c>
      <c r="B8533" s="47" t="s">
        <v>20010</v>
      </c>
      <c r="C8533" s="46" t="s">
        <v>0</v>
      </c>
      <c r="D8533" s="48">
        <v>8260.86</v>
      </c>
    </row>
    <row r="8534" spans="1:4" x14ac:dyDescent="0.25">
      <c r="A8534" s="46" t="e">
        <f ca="1">HYPERLINK("#"&amp;CELL("address",OFFSET([4]Analítico!$B$1,MATCH(98018,[4]Analítico!$B:$B,0)-1,3)),98018)</f>
        <v>#VALUE!</v>
      </c>
      <c r="B8534" s="47" t="s">
        <v>20011</v>
      </c>
      <c r="C8534" s="46" t="s">
        <v>0</v>
      </c>
      <c r="D8534" s="48">
        <v>9205.42</v>
      </c>
    </row>
    <row r="8535" spans="1:4" x14ac:dyDescent="0.25">
      <c r="A8535" s="46" t="e">
        <f ca="1">HYPERLINK("#"&amp;CELL("address",OFFSET([4]Analítico!$B$1,MATCH(97994,[4]Analítico!$B:$B,0)-1,3)),97994)</f>
        <v>#VALUE!</v>
      </c>
      <c r="B8535" s="47" t="s">
        <v>20012</v>
      </c>
      <c r="C8535" s="46" t="s">
        <v>0</v>
      </c>
      <c r="D8535" s="48">
        <v>2861.84</v>
      </c>
    </row>
    <row r="8536" spans="1:4" x14ac:dyDescent="0.25">
      <c r="A8536" s="46" t="e">
        <f ca="1">HYPERLINK("#"&amp;CELL("address",OFFSET([4]Analítico!$B$1,MATCH(97996,[4]Analítico!$B:$B,0)-1,3)),97996)</f>
        <v>#VALUE!</v>
      </c>
      <c r="B8536" s="47" t="s">
        <v>20013</v>
      </c>
      <c r="C8536" s="46" t="s">
        <v>0</v>
      </c>
      <c r="D8536" s="48">
        <v>3616.12</v>
      </c>
    </row>
    <row r="8537" spans="1:4" x14ac:dyDescent="0.25">
      <c r="A8537" s="46" t="e">
        <f ca="1">HYPERLINK("#"&amp;CELL("address",OFFSET([4]Analítico!$B$1,MATCH(98407,[4]Analítico!$B:$B,0)-1,3)),98407)</f>
        <v>#VALUE!</v>
      </c>
      <c r="B8537" s="47" t="s">
        <v>20014</v>
      </c>
      <c r="C8537" s="46" t="s">
        <v>0</v>
      </c>
      <c r="D8537" s="48">
        <v>4370.32</v>
      </c>
    </row>
    <row r="8538" spans="1:4" x14ac:dyDescent="0.25">
      <c r="A8538" s="46" t="e">
        <f ca="1">HYPERLINK("#"&amp;CELL("address",OFFSET([4]Analítico!$B$1,MATCH(98408,[4]Analítico!$B:$B,0)-1,3)),98408)</f>
        <v>#VALUE!</v>
      </c>
      <c r="B8538" s="47" t="s">
        <v>20015</v>
      </c>
      <c r="C8538" s="46" t="s">
        <v>0</v>
      </c>
      <c r="D8538" s="48">
        <v>5124.6000000000004</v>
      </c>
    </row>
    <row r="8539" spans="1:4" x14ac:dyDescent="0.25">
      <c r="A8539" s="46" t="e">
        <f ca="1">HYPERLINK("#"&amp;CELL("address",OFFSET([4]Analítico!$B$1,MATCH(98002,[4]Analítico!$B:$B,0)-1,3)),98002)</f>
        <v>#VALUE!</v>
      </c>
      <c r="B8539" s="47" t="s">
        <v>20016</v>
      </c>
      <c r="C8539" s="46" t="s">
        <v>0</v>
      </c>
      <c r="D8539" s="48">
        <v>5916.56</v>
      </c>
    </row>
    <row r="8540" spans="1:4" x14ac:dyDescent="0.25">
      <c r="A8540" s="46" t="e">
        <f ca="1">HYPERLINK("#"&amp;CELL("address",OFFSET([4]Analítico!$B$1,MATCH(98406,[4]Analítico!$B:$B,0)-1,3)),98406)</f>
        <v>#VALUE!</v>
      </c>
      <c r="B8540" s="47" t="s">
        <v>20017</v>
      </c>
      <c r="C8540" s="46" t="s">
        <v>0</v>
      </c>
      <c r="D8540" s="48">
        <v>6675.57</v>
      </c>
    </row>
    <row r="8541" spans="1:4" x14ac:dyDescent="0.25">
      <c r="A8541" s="46" t="e">
        <f ca="1">HYPERLINK("#"&amp;CELL("address",OFFSET([4]Analítico!$B$1,MATCH(98006,[4]Analítico!$B:$B,0)-1,3)),98006)</f>
        <v>#VALUE!</v>
      </c>
      <c r="B8541" s="47" t="s">
        <v>20018</v>
      </c>
      <c r="C8541" s="46" t="s">
        <v>0</v>
      </c>
      <c r="D8541" s="48">
        <v>7434.63</v>
      </c>
    </row>
    <row r="8542" spans="1:4" x14ac:dyDescent="0.25">
      <c r="A8542" s="46" t="e">
        <f ca="1">HYPERLINK("#"&amp;CELL("address",OFFSET([4]Analítico!$B$1,MATCH(98030,[4]Analítico!$B:$B,0)-1,3)),98030)</f>
        <v>#VALUE!</v>
      </c>
      <c r="B8542" s="47" t="s">
        <v>20019</v>
      </c>
      <c r="C8542" s="46" t="s">
        <v>0</v>
      </c>
      <c r="D8542" s="48">
        <v>9019.35</v>
      </c>
    </row>
    <row r="8543" spans="1:4" x14ac:dyDescent="0.25">
      <c r="A8543" s="46" t="e">
        <f ca="1">HYPERLINK("#"&amp;CELL("address",OFFSET([4]Analítico!$B$1,MATCH(98032,[4]Analítico!$B:$B,0)-1,3)),98032)</f>
        <v>#VALUE!</v>
      </c>
      <c r="B8543" s="47" t="s">
        <v>20020</v>
      </c>
      <c r="C8543" s="46" t="s">
        <v>0</v>
      </c>
      <c r="D8543" s="48">
        <v>10368.14</v>
      </c>
    </row>
    <row r="8544" spans="1:4" x14ac:dyDescent="0.25">
      <c r="A8544" s="46" t="e">
        <f ca="1">HYPERLINK("#"&amp;CELL("address",OFFSET([4]Analítico!$B$1,MATCH(98034,[4]Analítico!$B:$B,0)-1,3)),98034)</f>
        <v>#VALUE!</v>
      </c>
      <c r="B8544" s="47" t="s">
        <v>20021</v>
      </c>
      <c r="C8544" s="46" t="s">
        <v>0</v>
      </c>
      <c r="D8544" s="48">
        <v>11716.92</v>
      </c>
    </row>
    <row r="8545" spans="1:4" x14ac:dyDescent="0.25">
      <c r="A8545" s="46" t="e">
        <f ca="1">HYPERLINK("#"&amp;CELL("address",OFFSET([4]Analítico!$B$1,MATCH(98036,[4]Analítico!$B:$B,0)-1,3)),98036)</f>
        <v>#VALUE!</v>
      </c>
      <c r="B8545" s="47" t="s">
        <v>20022</v>
      </c>
      <c r="C8545" s="46" t="s">
        <v>0</v>
      </c>
      <c r="D8545" s="48">
        <v>13065.72</v>
      </c>
    </row>
    <row r="8546" spans="1:4" x14ac:dyDescent="0.25">
      <c r="A8546" s="46" t="e">
        <f ca="1">HYPERLINK("#"&amp;CELL("address",OFFSET([4]Analítico!$B$1,MATCH(98020,[4]Analítico!$B:$B,0)-1,3)),98020)</f>
        <v>#VALUE!</v>
      </c>
      <c r="B8546" s="47" t="s">
        <v>20023</v>
      </c>
      <c r="C8546" s="46" t="s">
        <v>0</v>
      </c>
      <c r="D8546" s="48">
        <v>6543.49</v>
      </c>
    </row>
    <row r="8547" spans="1:4" x14ac:dyDescent="0.25">
      <c r="A8547" s="46" t="e">
        <f ca="1">HYPERLINK("#"&amp;CELL("address",OFFSET([4]Analítico!$B$1,MATCH(98022,[4]Analítico!$B:$B,0)-1,3)),98022)</f>
        <v>#VALUE!</v>
      </c>
      <c r="B8547" s="47" t="s">
        <v>20024</v>
      </c>
      <c r="C8547" s="46" t="s">
        <v>0</v>
      </c>
      <c r="D8547" s="48">
        <v>7659.98</v>
      </c>
    </row>
    <row r="8548" spans="1:4" x14ac:dyDescent="0.25">
      <c r="A8548" s="46" t="e">
        <f ca="1">HYPERLINK("#"&amp;CELL("address",OFFSET([4]Analítico!$B$1,MATCH(98024,[4]Analítico!$B:$B,0)-1,3)),98024)</f>
        <v>#VALUE!</v>
      </c>
      <c r="B8548" s="47" t="s">
        <v>20025</v>
      </c>
      <c r="C8548" s="46" t="s">
        <v>0</v>
      </c>
      <c r="D8548" s="48">
        <v>8842.64</v>
      </c>
    </row>
    <row r="8549" spans="1:4" x14ac:dyDescent="0.25">
      <c r="A8549" s="46" t="e">
        <f ca="1">HYPERLINK("#"&amp;CELL("address",OFFSET([4]Analítico!$B$1,MATCH(98026,[4]Analítico!$B:$B,0)-1,3)),98026)</f>
        <v>#VALUE!</v>
      </c>
      <c r="B8549" s="47" t="s">
        <v>20026</v>
      </c>
      <c r="C8549" s="46" t="s">
        <v>0</v>
      </c>
      <c r="D8549" s="48">
        <v>9967.4500000000007</v>
      </c>
    </row>
    <row r="8550" spans="1:4" x14ac:dyDescent="0.25">
      <c r="A8550" s="46" t="e">
        <f ca="1">HYPERLINK("#"&amp;CELL("address",OFFSET([4]Analítico!$B$1,MATCH(98028,[4]Analítico!$B:$B,0)-1,3)),98028)</f>
        <v>#VALUE!</v>
      </c>
      <c r="B8550" s="47" t="s">
        <v>20027</v>
      </c>
      <c r="C8550" s="46" t="s">
        <v>0</v>
      </c>
      <c r="D8550" s="48">
        <v>11092.33</v>
      </c>
    </row>
    <row r="8551" spans="1:4" x14ac:dyDescent="0.25">
      <c r="A8551" s="46" t="e">
        <f ca="1">HYPERLINK("#"&amp;CELL("address",OFFSET([4]Analítico!$B$1,MATCH(98044,[4]Analítico!$B:$B,0)-1,3)),98044)</f>
        <v>#VALUE!</v>
      </c>
      <c r="B8551" s="47" t="s">
        <v>20028</v>
      </c>
      <c r="C8551" s="46" t="s">
        <v>0</v>
      </c>
      <c r="D8551" s="48">
        <v>15289.98</v>
      </c>
    </row>
    <row r="8552" spans="1:4" x14ac:dyDescent="0.25">
      <c r="A8552" s="46" t="e">
        <f ca="1">HYPERLINK("#"&amp;CELL("address",OFFSET([4]Analítico!$B$1,MATCH(98046,[4]Analítico!$B:$B,0)-1,3)),98046)</f>
        <v>#VALUE!</v>
      </c>
      <c r="B8552" s="47" t="s">
        <v>20029</v>
      </c>
      <c r="C8552" s="46" t="s">
        <v>0</v>
      </c>
      <c r="D8552" s="48">
        <v>17032.189999999999</v>
      </c>
    </row>
    <row r="8553" spans="1:4" x14ac:dyDescent="0.25">
      <c r="A8553" s="46" t="e">
        <f ca="1">HYPERLINK("#"&amp;CELL("address",OFFSET([4]Analítico!$B$1,MATCH(98038,[4]Analítico!$B:$B,0)-1,3)),98038)</f>
        <v>#VALUE!</v>
      </c>
      <c r="B8553" s="47" t="s">
        <v>20030</v>
      </c>
      <c r="C8553" s="46" t="s">
        <v>0</v>
      </c>
      <c r="D8553" s="48">
        <v>11957.81</v>
      </c>
    </row>
    <row r="8554" spans="1:4" x14ac:dyDescent="0.25">
      <c r="A8554" s="46" t="e">
        <f ca="1">HYPERLINK("#"&amp;CELL("address",OFFSET([4]Analítico!$B$1,MATCH(98040,[4]Analítico!$B:$B,0)-1,3)),98040)</f>
        <v>#VALUE!</v>
      </c>
      <c r="B8554" s="47" t="s">
        <v>20031</v>
      </c>
      <c r="C8554" s="46" t="s">
        <v>0</v>
      </c>
      <c r="D8554" s="48">
        <v>13503.41</v>
      </c>
    </row>
    <row r="8555" spans="1:4" x14ac:dyDescent="0.25">
      <c r="A8555" s="46" t="e">
        <f ca="1">HYPERLINK("#"&amp;CELL("address",OFFSET([4]Analítico!$B$1,MATCH(98042,[4]Analítico!$B:$B,0)-1,3)),98042)</f>
        <v>#VALUE!</v>
      </c>
      <c r="B8555" s="47" t="s">
        <v>20032</v>
      </c>
      <c r="C8555" s="46" t="s">
        <v>0</v>
      </c>
      <c r="D8555" s="48">
        <v>15048.99</v>
      </c>
    </row>
    <row r="8556" spans="1:4" x14ac:dyDescent="0.25">
      <c r="A8556" s="46" t="e">
        <f ca="1">HYPERLINK("#"&amp;CELL("address",OFFSET([4]Analítico!$B$1,MATCH(98048,[4]Analítico!$B:$B,0)-1,3)),98048)</f>
        <v>#VALUE!</v>
      </c>
      <c r="B8556" s="47" t="s">
        <v>20033</v>
      </c>
      <c r="C8556" s="46" t="s">
        <v>0</v>
      </c>
      <c r="D8556" s="48">
        <v>19015.43</v>
      </c>
    </row>
    <row r="8557" spans="1:4" x14ac:dyDescent="0.25">
      <c r="A8557" s="46" t="e">
        <f ca="1">HYPERLINK("#"&amp;CELL("address",OFFSET([4]Analítico!$B$1,MATCH(97955,[4]Analítico!$B:$B,0)-1,3)),97955)</f>
        <v>#VALUE!</v>
      </c>
      <c r="B8557" s="47" t="s">
        <v>20034</v>
      </c>
      <c r="C8557" s="46" t="s">
        <v>0</v>
      </c>
      <c r="D8557" s="48">
        <v>3349.49</v>
      </c>
    </row>
    <row r="8558" spans="1:4" x14ac:dyDescent="0.25">
      <c r="A8558" s="46" t="e">
        <f ca="1">HYPERLINK("#"&amp;CELL("address",OFFSET([4]Analítico!$B$1,MATCH(97948,[4]Analítico!$B:$B,0)-1,3)),97948)</f>
        <v>#VALUE!</v>
      </c>
      <c r="B8558" s="47" t="s">
        <v>20035</v>
      </c>
      <c r="C8558" s="46" t="s">
        <v>0</v>
      </c>
      <c r="D8558" s="48">
        <v>3688.78</v>
      </c>
    </row>
    <row r="8559" spans="1:4" x14ac:dyDescent="0.25">
      <c r="A8559" s="46" t="e">
        <f ca="1">HYPERLINK("#"&amp;CELL("address",OFFSET([4]Analítico!$B$1,MATCH(97934,[4]Analítico!$B:$B,0)-1,3)),97934)</f>
        <v>#VALUE!</v>
      </c>
      <c r="B8559" s="47" t="s">
        <v>20036</v>
      </c>
      <c r="C8559" s="46" t="s">
        <v>0</v>
      </c>
      <c r="D8559" s="48">
        <v>2600.14</v>
      </c>
    </row>
    <row r="8560" spans="1:4" x14ac:dyDescent="0.25">
      <c r="A8560" s="46" t="e">
        <f ca="1">HYPERLINK("#"&amp;CELL("address",OFFSET([4]Analítico!$B$1,MATCH(97953,[4]Analítico!$B:$B,0)-1,3)),97953)</f>
        <v>#VALUE!</v>
      </c>
      <c r="B8560" s="47" t="s">
        <v>20037</v>
      </c>
      <c r="C8560" s="46" t="s">
        <v>0</v>
      </c>
      <c r="D8560" s="48">
        <v>1580.19</v>
      </c>
    </row>
    <row r="8561" spans="1:4" x14ac:dyDescent="0.25">
      <c r="A8561" s="46" t="e">
        <f ca="1">HYPERLINK("#"&amp;CELL("address",OFFSET([4]Analítico!$B$1,MATCH(97947,[4]Analítico!$B:$B,0)-1,3)),97947)</f>
        <v>#VALUE!</v>
      </c>
      <c r="B8561" s="47" t="s">
        <v>20038</v>
      </c>
      <c r="C8561" s="46" t="s">
        <v>0</v>
      </c>
      <c r="D8561" s="48">
        <v>1998.09</v>
      </c>
    </row>
    <row r="8562" spans="1:4" x14ac:dyDescent="0.25">
      <c r="A8562" s="46" t="e">
        <f ca="1">HYPERLINK("#"&amp;CELL("address",OFFSET([4]Analítico!$B$1,MATCH(97933,[4]Analítico!$B:$B,0)-1,3)),97933)</f>
        <v>#VALUE!</v>
      </c>
      <c r="B8562" s="47" t="s">
        <v>20039</v>
      </c>
      <c r="C8562" s="46" t="s">
        <v>0</v>
      </c>
      <c r="D8562" s="48">
        <v>1269.2</v>
      </c>
    </row>
    <row r="8563" spans="1:4" x14ac:dyDescent="0.25">
      <c r="A8563" s="46" t="e">
        <f ca="1">HYPERLINK("#"&amp;CELL("address",OFFSET([4]Analítico!$B$1,MATCH(97961,[4]Analítico!$B:$B,0)-1,3)),97961)</f>
        <v>#VALUE!</v>
      </c>
      <c r="B8563" s="47" t="s">
        <v>20040</v>
      </c>
      <c r="C8563" s="46" t="s">
        <v>0</v>
      </c>
      <c r="D8563" s="48">
        <v>2697.92</v>
      </c>
    </row>
    <row r="8564" spans="1:4" x14ac:dyDescent="0.25">
      <c r="A8564" s="46" t="e">
        <f ca="1">HYPERLINK("#"&amp;CELL("address",OFFSET([4]Analítico!$B$1,MATCH(97951,[4]Analítico!$B:$B,0)-1,3)),97951)</f>
        <v>#VALUE!</v>
      </c>
      <c r="B8564" s="47" t="s">
        <v>20041</v>
      </c>
      <c r="C8564" s="46" t="s">
        <v>0</v>
      </c>
      <c r="D8564" s="48">
        <v>3190.72</v>
      </c>
    </row>
    <row r="8565" spans="1:4" x14ac:dyDescent="0.25">
      <c r="A8565" s="46" t="e">
        <f ca="1">HYPERLINK("#"&amp;CELL("address",OFFSET([4]Analítico!$B$1,MATCH(97973,[4]Analítico!$B:$B,0)-1,3)),97973)</f>
        <v>#VALUE!</v>
      </c>
      <c r="B8565" s="47" t="s">
        <v>20042</v>
      </c>
      <c r="C8565" s="46" t="s">
        <v>0</v>
      </c>
      <c r="D8565" s="48">
        <v>5012.6400000000003</v>
      </c>
    </row>
    <row r="8566" spans="1:4" x14ac:dyDescent="0.25">
      <c r="A8566" s="46" t="e">
        <f ca="1">HYPERLINK("#"&amp;CELL("address",OFFSET([4]Analítico!$B$1,MATCH(97952,[4]Analítico!$B:$B,0)-1,3)),97952)</f>
        <v>#VALUE!</v>
      </c>
      <c r="B8566" s="47" t="s">
        <v>20043</v>
      </c>
      <c r="C8566" s="46" t="s">
        <v>0</v>
      </c>
      <c r="D8566" s="48">
        <v>5532.95</v>
      </c>
    </row>
    <row r="8567" spans="1:4" x14ac:dyDescent="0.25">
      <c r="A8567" s="46" t="e">
        <f ca="1">HYPERLINK("#"&amp;CELL("address",OFFSET([4]Analítico!$B$1,MATCH(97957,[4]Analítico!$B:$B,0)-1,3)),97957)</f>
        <v>#VALUE!</v>
      </c>
      <c r="B8567" s="47" t="s">
        <v>20044</v>
      </c>
      <c r="C8567" s="46" t="s">
        <v>0</v>
      </c>
      <c r="D8567" s="48">
        <v>2910.34</v>
      </c>
    </row>
    <row r="8568" spans="1:4" x14ac:dyDescent="0.25">
      <c r="A8568" s="46" t="e">
        <f ca="1">HYPERLINK("#"&amp;CELL("address",OFFSET([4]Analítico!$B$1,MATCH(97950,[4]Analítico!$B:$B,0)-1,3)),97950)</f>
        <v>#VALUE!</v>
      </c>
      <c r="B8568" s="47" t="s">
        <v>20045</v>
      </c>
      <c r="C8568" s="46" t="s">
        <v>0</v>
      </c>
      <c r="D8568" s="48">
        <v>3449.42</v>
      </c>
    </row>
    <row r="8569" spans="1:4" x14ac:dyDescent="0.25">
      <c r="A8569" s="46" t="e">
        <f ca="1">HYPERLINK("#"&amp;CELL("address",OFFSET([4]Analítico!$B$1,MATCH(97936,[4]Analítico!$B:$B,0)-1,3)),97936)</f>
        <v>#VALUE!</v>
      </c>
      <c r="B8569" s="47" t="s">
        <v>20046</v>
      </c>
      <c r="C8569" s="46" t="s">
        <v>0</v>
      </c>
      <c r="D8569" s="48">
        <v>2127.63</v>
      </c>
    </row>
    <row r="8570" spans="1:4" x14ac:dyDescent="0.25">
      <c r="A8570" s="46" t="e">
        <f ca="1">HYPERLINK("#"&amp;CELL("address",OFFSET([4]Analítico!$B$1,MATCH(97956,[4]Analítico!$B:$B,0)-1,3)),97956)</f>
        <v>#VALUE!</v>
      </c>
      <c r="B8570" s="47" t="s">
        <v>20047</v>
      </c>
      <c r="C8570" s="46" t="s">
        <v>0</v>
      </c>
      <c r="D8570" s="48">
        <v>1628.1</v>
      </c>
    </row>
    <row r="8571" spans="1:4" x14ac:dyDescent="0.25">
      <c r="A8571" s="46" t="e">
        <f ca="1">HYPERLINK("#"&amp;CELL("address",OFFSET([4]Analítico!$B$1,MATCH(97949,[4]Analítico!$B:$B,0)-1,3)),97949)</f>
        <v>#VALUE!</v>
      </c>
      <c r="B8571" s="47" t="s">
        <v>20048</v>
      </c>
      <c r="C8571" s="46" t="s">
        <v>0</v>
      </c>
      <c r="D8571" s="48">
        <v>1961.31</v>
      </c>
    </row>
    <row r="8572" spans="1:4" x14ac:dyDescent="0.25">
      <c r="A8572" s="46" t="e">
        <f ca="1">HYPERLINK("#"&amp;CELL("address",OFFSET([4]Analítico!$B$1,MATCH(97935,[4]Analítico!$B:$B,0)-1,3)),97935)</f>
        <v>#VALUE!</v>
      </c>
      <c r="B8572" s="47" t="s">
        <v>20049</v>
      </c>
      <c r="C8572" s="46" t="s">
        <v>0</v>
      </c>
      <c r="D8572" s="48">
        <v>1016.67</v>
      </c>
    </row>
    <row r="8573" spans="1:4" x14ac:dyDescent="0.25">
      <c r="A8573" s="46" t="e">
        <f ca="1">HYPERLINK("#"&amp;CELL("address",OFFSET([4]Analítico!$B$1,MATCH(99319,[4]Analítico!$B:$B,0)-1,3)),99319)</f>
        <v>#VALUE!</v>
      </c>
      <c r="B8573" s="47" t="s">
        <v>20050</v>
      </c>
      <c r="C8573" s="46" t="s">
        <v>161</v>
      </c>
      <c r="D8573" s="48">
        <v>1012.05</v>
      </c>
    </row>
    <row r="8574" spans="1:4" x14ac:dyDescent="0.25">
      <c r="A8574" s="46" t="e">
        <f ca="1">HYPERLINK("#"&amp;CELL("address",OFFSET([4]Analítico!$B$1,MATCH(99318,[4]Analítico!$B:$B,0)-1,3)),99318)</f>
        <v>#VALUE!</v>
      </c>
      <c r="B8574" s="47" t="s">
        <v>20051</v>
      </c>
      <c r="C8574" s="46" t="s">
        <v>161</v>
      </c>
      <c r="D8574" s="48">
        <v>337.95</v>
      </c>
    </row>
    <row r="8575" spans="1:4" x14ac:dyDescent="0.25">
      <c r="A8575" s="46" t="e">
        <f ca="1">HYPERLINK("#"&amp;CELL("address",OFFSET([4]Analítico!$B$1,MATCH(98051,[4]Analítico!$B:$B,0)-1,3)),98051)</f>
        <v>#VALUE!</v>
      </c>
      <c r="B8575" s="47" t="s">
        <v>20052</v>
      </c>
      <c r="C8575" s="46" t="s">
        <v>161</v>
      </c>
      <c r="D8575" s="48">
        <v>1073.8399999999999</v>
      </c>
    </row>
    <row r="8576" spans="1:4" x14ac:dyDescent="0.25">
      <c r="A8576" s="46" t="e">
        <f ca="1">HYPERLINK("#"&amp;CELL("address",OFFSET([4]Analítico!$B$1,MATCH(98050,[4]Analítico!$B:$B,0)-1,3)),98050)</f>
        <v>#VALUE!</v>
      </c>
      <c r="B8576" s="47" t="s">
        <v>20053</v>
      </c>
      <c r="C8576" s="46" t="s">
        <v>161</v>
      </c>
      <c r="D8576" s="48">
        <v>338.89</v>
      </c>
    </row>
    <row r="8577" spans="1:4" x14ac:dyDescent="0.25">
      <c r="A8577" s="46" t="e">
        <f ca="1">HYPERLINK("#"&amp;CELL("address",OFFSET([4]Analítico!$B$1,MATCH(99272,[4]Analítico!$B:$B,0)-1,3)),99272)</f>
        <v>#VALUE!</v>
      </c>
      <c r="B8577" s="47" t="s">
        <v>20054</v>
      </c>
      <c r="C8577" s="46" t="s">
        <v>0</v>
      </c>
      <c r="D8577" s="48">
        <v>1192.24</v>
      </c>
    </row>
    <row r="8578" spans="1:4" x14ac:dyDescent="0.25">
      <c r="A8578" s="46" t="e">
        <f ca="1">HYPERLINK("#"&amp;CELL("address",OFFSET([4]Analítico!$B$1,MATCH(99273,[4]Analítico!$B:$B,0)-1,3)),99273)</f>
        <v>#VALUE!</v>
      </c>
      <c r="B8578" s="47" t="s">
        <v>20055</v>
      </c>
      <c r="C8578" s="46" t="s">
        <v>0</v>
      </c>
      <c r="D8578" s="48">
        <v>1703.3</v>
      </c>
    </row>
    <row r="8579" spans="1:4" x14ac:dyDescent="0.25">
      <c r="A8579" s="46" t="e">
        <f ca="1">HYPERLINK("#"&amp;CELL("address",OFFSET([4]Analítico!$B$1,MATCH(99268,[4]Analítico!$B:$B,0)-1,3)),99268)</f>
        <v>#VALUE!</v>
      </c>
      <c r="B8579" s="47" t="s">
        <v>20056</v>
      </c>
      <c r="C8579" s="46" t="s">
        <v>0</v>
      </c>
      <c r="D8579" s="48">
        <v>551.55999999999995</v>
      </c>
    </row>
    <row r="8580" spans="1:4" x14ac:dyDescent="0.25">
      <c r="A8580" s="46" t="e">
        <f ca="1">HYPERLINK("#"&amp;CELL("address",OFFSET([4]Analítico!$B$1,MATCH(99270,[4]Analítico!$B:$B,0)-1,3)),99270)</f>
        <v>#VALUE!</v>
      </c>
      <c r="B8580" s="47" t="s">
        <v>20057</v>
      </c>
      <c r="C8580" s="46" t="s">
        <v>0</v>
      </c>
      <c r="D8580" s="48">
        <v>724.57</v>
      </c>
    </row>
    <row r="8581" spans="1:4" x14ac:dyDescent="0.25">
      <c r="A8581" s="46" t="e">
        <f ca="1">HYPERLINK("#"&amp;CELL("address",OFFSET([4]Analítico!$B$1,MATCH(97976,[4]Analítico!$B:$B,0)-1,3)),97976)</f>
        <v>#VALUE!</v>
      </c>
      <c r="B8581" s="47" t="s">
        <v>20058</v>
      </c>
      <c r="C8581" s="46" t="s">
        <v>0</v>
      </c>
      <c r="D8581" s="48">
        <v>1236.53</v>
      </c>
    </row>
    <row r="8582" spans="1:4" x14ac:dyDescent="0.25">
      <c r="A8582" s="46" t="e">
        <f ca="1">HYPERLINK("#"&amp;CELL("address",OFFSET([4]Analítico!$B$1,MATCH(97977,[4]Analítico!$B:$B,0)-1,3)),97977)</f>
        <v>#VALUE!</v>
      </c>
      <c r="B8582" s="47" t="s">
        <v>20059</v>
      </c>
      <c r="C8582" s="46" t="s">
        <v>0</v>
      </c>
      <c r="D8582" s="48">
        <v>1781.82</v>
      </c>
    </row>
    <row r="8583" spans="1:4" x14ac:dyDescent="0.25">
      <c r="A8583" s="46" t="e">
        <f ca="1">HYPERLINK("#"&amp;CELL("address",OFFSET([4]Analítico!$B$1,MATCH(97974,[4]Analítico!$B:$B,0)-1,3)),97974)</f>
        <v>#VALUE!</v>
      </c>
      <c r="B8583" s="47" t="s">
        <v>20060</v>
      </c>
      <c r="C8583" s="46" t="s">
        <v>0</v>
      </c>
      <c r="D8583" s="48">
        <v>555.97</v>
      </c>
    </row>
    <row r="8584" spans="1:4" x14ac:dyDescent="0.25">
      <c r="A8584" s="46" t="e">
        <f ca="1">HYPERLINK("#"&amp;CELL("address",OFFSET([4]Analítico!$B$1,MATCH(97975,[4]Analítico!$B:$B,0)-1,3)),97975)</f>
        <v>#VALUE!</v>
      </c>
      <c r="B8584" s="47" t="s">
        <v>20061</v>
      </c>
      <c r="C8584" s="46" t="s">
        <v>0</v>
      </c>
      <c r="D8584" s="48">
        <v>729.72</v>
      </c>
    </row>
    <row r="8585" spans="1:4" x14ac:dyDescent="0.25">
      <c r="A8585" s="46" t="e">
        <f ca="1">HYPERLINK("#"&amp;CELL("address",OFFSET([4]Analítico!$B$1,MATCH(101798,[4]Analítico!$B:$B,0)-1,3)),101798)</f>
        <v>#VALUE!</v>
      </c>
      <c r="B8585" s="47" t="s">
        <v>20062</v>
      </c>
      <c r="C8585" s="46" t="s">
        <v>0</v>
      </c>
      <c r="D8585" s="48">
        <v>337.55</v>
      </c>
    </row>
    <row r="8586" spans="1:4" x14ac:dyDescent="0.25">
      <c r="A8586" s="46" t="e">
        <f ca="1">HYPERLINK("#"&amp;CELL("address",OFFSET([4]Analítico!$B$1,MATCH(101799,[4]Analítico!$B:$B,0)-1,3)),101799)</f>
        <v>#VALUE!</v>
      </c>
      <c r="B8586" s="47" t="s">
        <v>20063</v>
      </c>
      <c r="C8586" s="46" t="s">
        <v>0</v>
      </c>
      <c r="D8586" s="48">
        <v>800.36</v>
      </c>
    </row>
    <row r="8587" spans="1:4" x14ac:dyDescent="0.25">
      <c r="A8587" s="46" t="e">
        <f ca="1">HYPERLINK("#"&amp;CELL("address",OFFSET([4]Analítico!$B$1,MATCH(102487,[4]Analítico!$B:$B,0)-1,3)),102487)</f>
        <v>#VALUE!</v>
      </c>
      <c r="B8587" s="47" t="s">
        <v>20064</v>
      </c>
      <c r="C8587" s="46" t="s">
        <v>28</v>
      </c>
      <c r="D8587" s="48">
        <v>631.78</v>
      </c>
    </row>
    <row r="8588" spans="1:4" x14ac:dyDescent="0.25">
      <c r="A8588" s="46" t="e">
        <f ca="1">HYPERLINK("#"&amp;CELL("address",OFFSET([4]Analítico!$B$1,MATCH(102486,[4]Analítico!$B:$B,0)-1,3)),102486)</f>
        <v>#VALUE!</v>
      </c>
      <c r="B8588" s="47" t="s">
        <v>20065</v>
      </c>
      <c r="C8588" s="46" t="s">
        <v>28</v>
      </c>
      <c r="D8588" s="48">
        <v>604.27</v>
      </c>
    </row>
    <row r="8589" spans="1:4" x14ac:dyDescent="0.25">
      <c r="A8589" s="46" t="e">
        <f ca="1">HYPERLINK("#"&amp;CELL("address",OFFSET([4]Analítico!$B$1,MATCH(102474,[4]Analítico!$B:$B,0)-1,3)),102474)</f>
        <v>#VALUE!</v>
      </c>
      <c r="B8589" s="47" t="s">
        <v>20066</v>
      </c>
      <c r="C8589" s="46" t="s">
        <v>28</v>
      </c>
      <c r="D8589" s="48">
        <v>530.04999999999995</v>
      </c>
    </row>
    <row r="8590" spans="1:4" x14ac:dyDescent="0.25">
      <c r="A8590" s="46" t="e">
        <f ca="1">HYPERLINK("#"&amp;CELL("address",OFFSET([4]Analítico!$B$1,MATCH(102480,[4]Analítico!$B:$B,0)-1,3)),102480)</f>
        <v>#VALUE!</v>
      </c>
      <c r="B8590" s="47" t="s">
        <v>20067</v>
      </c>
      <c r="C8590" s="46" t="s">
        <v>28</v>
      </c>
      <c r="D8590" s="48">
        <v>518.51</v>
      </c>
    </row>
    <row r="8591" spans="1:4" x14ac:dyDescent="0.25">
      <c r="A8591" s="46" t="e">
        <f ca="1">HYPERLINK("#"&amp;CELL("address",OFFSET([4]Analítico!$B$1,MATCH(94975,[4]Analítico!$B:$B,0)-1,3)),94975)</f>
        <v>#VALUE!</v>
      </c>
      <c r="B8591" s="47" t="s">
        <v>20068</v>
      </c>
      <c r="C8591" s="46" t="s">
        <v>28</v>
      </c>
      <c r="D8591" s="48">
        <v>492.12</v>
      </c>
    </row>
    <row r="8592" spans="1:4" x14ac:dyDescent="0.25">
      <c r="A8592" s="46" t="e">
        <f ca="1">HYPERLINK("#"&amp;CELL("address",OFFSET([4]Analítico!$B$1,MATCH(94963,[4]Analítico!$B:$B,0)-1,3)),94963)</f>
        <v>#VALUE!</v>
      </c>
      <c r="B8592" s="47" t="s">
        <v>20069</v>
      </c>
      <c r="C8592" s="46" t="s">
        <v>28</v>
      </c>
      <c r="D8592" s="48">
        <v>418.03</v>
      </c>
    </row>
    <row r="8593" spans="1:4" x14ac:dyDescent="0.25">
      <c r="A8593" s="46" t="e">
        <f ca="1">HYPERLINK("#"&amp;CELL("address",OFFSET([4]Analítico!$B$1,MATCH(94969,[4]Analítico!$B:$B,0)-1,3)),94969)</f>
        <v>#VALUE!</v>
      </c>
      <c r="B8593" s="47" t="s">
        <v>20070</v>
      </c>
      <c r="C8593" s="46" t="s">
        <v>28</v>
      </c>
      <c r="D8593" s="48">
        <v>406.14</v>
      </c>
    </row>
    <row r="8594" spans="1:4" x14ac:dyDescent="0.25">
      <c r="A8594" s="46" t="e">
        <f ca="1">HYPERLINK("#"&amp;CELL("address",OFFSET([4]Analítico!$B$1,MATCH(102475,[4]Analítico!$B:$B,0)-1,3)),102475)</f>
        <v>#VALUE!</v>
      </c>
      <c r="B8594" s="47" t="s">
        <v>20071</v>
      </c>
      <c r="C8594" s="46" t="s">
        <v>28</v>
      </c>
      <c r="D8594" s="48">
        <v>575.66</v>
      </c>
    </row>
    <row r="8595" spans="1:4" x14ac:dyDescent="0.25">
      <c r="A8595" s="46" t="e">
        <f ca="1">HYPERLINK("#"&amp;CELL("address",OFFSET([4]Analítico!$B$1,MATCH(102481,[4]Analítico!$B:$B,0)-1,3)),102481)</f>
        <v>#VALUE!</v>
      </c>
      <c r="B8595" s="47" t="s">
        <v>20072</v>
      </c>
      <c r="C8595" s="46" t="s">
        <v>28</v>
      </c>
      <c r="D8595" s="48">
        <v>553.53</v>
      </c>
    </row>
    <row r="8596" spans="1:4" x14ac:dyDescent="0.25">
      <c r="A8596" s="46" t="e">
        <f ca="1">HYPERLINK("#"&amp;CELL("address",OFFSET([4]Analítico!$B$1,MATCH(94964,[4]Analítico!$B:$B,0)-1,3)),94964)</f>
        <v>#VALUE!</v>
      </c>
      <c r="B8596" s="47" t="s">
        <v>20073</v>
      </c>
      <c r="C8596" s="46" t="s">
        <v>28</v>
      </c>
      <c r="D8596" s="48">
        <v>458.61</v>
      </c>
    </row>
    <row r="8597" spans="1:4" x14ac:dyDescent="0.25">
      <c r="A8597" s="46" t="e">
        <f ca="1">HYPERLINK("#"&amp;CELL("address",OFFSET([4]Analítico!$B$1,MATCH(94970,[4]Analítico!$B:$B,0)-1,3)),94970)</f>
        <v>#VALUE!</v>
      </c>
      <c r="B8597" s="47" t="s">
        <v>20074</v>
      </c>
      <c r="C8597" s="46" t="s">
        <v>28</v>
      </c>
      <c r="D8597" s="48">
        <v>436.45</v>
      </c>
    </row>
    <row r="8598" spans="1:4" x14ac:dyDescent="0.25">
      <c r="A8598" s="46" t="e">
        <f ca="1">HYPERLINK("#"&amp;CELL("address",OFFSET([4]Analítico!$B$1,MATCH(102476,[4]Analítico!$B:$B,0)-1,3)),102476)</f>
        <v>#VALUE!</v>
      </c>
      <c r="B8598" s="47" t="s">
        <v>20075</v>
      </c>
      <c r="C8598" s="46" t="s">
        <v>28</v>
      </c>
      <c r="D8598" s="48">
        <v>584.57000000000005</v>
      </c>
    </row>
    <row r="8599" spans="1:4" x14ac:dyDescent="0.25">
      <c r="A8599" s="46" t="e">
        <f ca="1">HYPERLINK("#"&amp;CELL("address",OFFSET([4]Analítico!$B$1,MATCH(102482,[4]Analítico!$B:$B,0)-1,3)),102482)</f>
        <v>#VALUE!</v>
      </c>
      <c r="B8599" s="47" t="s">
        <v>20076</v>
      </c>
      <c r="C8599" s="46" t="s">
        <v>28</v>
      </c>
      <c r="D8599" s="48">
        <v>576.97</v>
      </c>
    </row>
    <row r="8600" spans="1:4" x14ac:dyDescent="0.25">
      <c r="A8600" s="46" t="e">
        <f ca="1">HYPERLINK("#"&amp;CELL("address",OFFSET([4]Analítico!$B$1,MATCH(94965,[4]Analítico!$B:$B,0)-1,3)),94965)</f>
        <v>#VALUE!</v>
      </c>
      <c r="B8600" s="47" t="s">
        <v>20077</v>
      </c>
      <c r="C8600" s="46" t="s">
        <v>28</v>
      </c>
      <c r="D8600" s="48">
        <v>470.6</v>
      </c>
    </row>
    <row r="8601" spans="1:4" x14ac:dyDescent="0.25">
      <c r="A8601" s="46" t="e">
        <f ca="1">HYPERLINK("#"&amp;CELL("address",OFFSET([4]Analítico!$B$1,MATCH(94971,[4]Analítico!$B:$B,0)-1,3)),94971)</f>
        <v>#VALUE!</v>
      </c>
      <c r="B8601" s="47" t="s">
        <v>20078</v>
      </c>
      <c r="C8601" s="46" t="s">
        <v>28</v>
      </c>
      <c r="D8601" s="48">
        <v>457.86</v>
      </c>
    </row>
    <row r="8602" spans="1:4" x14ac:dyDescent="0.25">
      <c r="A8602" s="46" t="e">
        <f ca="1">HYPERLINK("#"&amp;CELL("address",OFFSET([4]Analítico!$B$1,MATCH(102477,[4]Analítico!$B:$B,0)-1,3)),102477)</f>
        <v>#VALUE!</v>
      </c>
      <c r="B8602" s="47" t="s">
        <v>20079</v>
      </c>
      <c r="C8602" s="46" t="s">
        <v>28</v>
      </c>
      <c r="D8602" s="48">
        <v>621.19000000000005</v>
      </c>
    </row>
    <row r="8603" spans="1:4" x14ac:dyDescent="0.25">
      <c r="A8603" s="46" t="e">
        <f ca="1">HYPERLINK("#"&amp;CELL("address",OFFSET([4]Analítico!$B$1,MATCH(102483,[4]Analítico!$B:$B,0)-1,3)),102483)</f>
        <v>#VALUE!</v>
      </c>
      <c r="B8603" s="47" t="s">
        <v>20080</v>
      </c>
      <c r="C8603" s="46" t="s">
        <v>28</v>
      </c>
      <c r="D8603" s="48">
        <v>606.16999999999996</v>
      </c>
    </row>
    <row r="8604" spans="1:4" x14ac:dyDescent="0.25">
      <c r="A8604" s="46" t="e">
        <f ca="1">HYPERLINK("#"&amp;CELL("address",OFFSET([4]Analítico!$B$1,MATCH(94966,[4]Analítico!$B:$B,0)-1,3)),94966)</f>
        <v>#VALUE!</v>
      </c>
      <c r="B8604" s="47" t="s">
        <v>20081</v>
      </c>
      <c r="C8604" s="46" t="s">
        <v>28</v>
      </c>
      <c r="D8604" s="48">
        <v>485.3</v>
      </c>
    </row>
    <row r="8605" spans="1:4" x14ac:dyDescent="0.25">
      <c r="A8605" s="46" t="e">
        <f ca="1">HYPERLINK("#"&amp;CELL("address",OFFSET([4]Analítico!$B$1,MATCH(94972,[4]Analítico!$B:$B,0)-1,3)),94972)</f>
        <v>#VALUE!</v>
      </c>
      <c r="B8605" s="47" t="s">
        <v>20082</v>
      </c>
      <c r="C8605" s="46" t="s">
        <v>28</v>
      </c>
      <c r="D8605" s="48">
        <v>472.61</v>
      </c>
    </row>
    <row r="8606" spans="1:4" x14ac:dyDescent="0.25">
      <c r="A8606" s="46" t="e">
        <f ca="1">HYPERLINK("#"&amp;CELL("address",OFFSET([4]Analítico!$B$1,MATCH(102478,[4]Analítico!$B:$B,0)-1,3)),102478)</f>
        <v>#VALUE!</v>
      </c>
      <c r="B8606" s="47" t="s">
        <v>20083</v>
      </c>
      <c r="C8606" s="46" t="s">
        <v>28</v>
      </c>
      <c r="D8606" s="48">
        <v>663.65</v>
      </c>
    </row>
    <row r="8607" spans="1:4" x14ac:dyDescent="0.25">
      <c r="A8607" s="46" t="e">
        <f ca="1">HYPERLINK("#"&amp;CELL("address",OFFSET([4]Analítico!$B$1,MATCH(102484,[4]Analítico!$B:$B,0)-1,3)),102484)</f>
        <v>#VALUE!</v>
      </c>
      <c r="B8607" s="47" t="s">
        <v>20084</v>
      </c>
      <c r="C8607" s="46" t="s">
        <v>28</v>
      </c>
      <c r="D8607" s="48">
        <v>659.13</v>
      </c>
    </row>
    <row r="8608" spans="1:4" x14ac:dyDescent="0.25">
      <c r="A8608" s="46" t="e">
        <f ca="1">HYPERLINK("#"&amp;CELL("address",OFFSET([4]Analítico!$B$1,MATCH(94967,[4]Analítico!$B:$B,0)-1,3)),94967)</f>
        <v>#VALUE!</v>
      </c>
      <c r="B8608" s="47" t="s">
        <v>20085</v>
      </c>
      <c r="C8608" s="46" t="s">
        <v>28</v>
      </c>
      <c r="D8608" s="48">
        <v>552.66999999999996</v>
      </c>
    </row>
    <row r="8609" spans="1:4" x14ac:dyDescent="0.25">
      <c r="A8609" s="46" t="e">
        <f ca="1">HYPERLINK("#"&amp;CELL("address",OFFSET([4]Analítico!$B$1,MATCH(94973,[4]Analítico!$B:$B,0)-1,3)),94973)</f>
        <v>#VALUE!</v>
      </c>
      <c r="B8609" s="47" t="s">
        <v>20086</v>
      </c>
      <c r="C8609" s="46" t="s">
        <v>28</v>
      </c>
      <c r="D8609" s="48">
        <v>536.59</v>
      </c>
    </row>
    <row r="8610" spans="1:4" x14ac:dyDescent="0.25">
      <c r="A8610" s="46" t="e">
        <f ca="1">HYPERLINK("#"&amp;CELL("address",OFFSET([4]Analítico!$B$1,MATCH(94974,[4]Analítico!$B:$B,0)-1,3)),94974)</f>
        <v>#VALUE!</v>
      </c>
      <c r="B8610" s="47" t="s">
        <v>20087</v>
      </c>
      <c r="C8610" s="46" t="s">
        <v>28</v>
      </c>
      <c r="D8610" s="48">
        <v>459.3</v>
      </c>
    </row>
    <row r="8611" spans="1:4" x14ac:dyDescent="0.25">
      <c r="A8611" s="46" t="e">
        <f ca="1">HYPERLINK("#"&amp;CELL("address",OFFSET([4]Analítico!$B$1,MATCH(94962,[4]Analítico!$B:$B,0)-1,3)),94962)</f>
        <v>#VALUE!</v>
      </c>
      <c r="B8611" s="47" t="s">
        <v>20088</v>
      </c>
      <c r="C8611" s="46" t="s">
        <v>28</v>
      </c>
      <c r="D8611" s="48">
        <v>380.45</v>
      </c>
    </row>
    <row r="8612" spans="1:4" x14ac:dyDescent="0.25">
      <c r="A8612" s="46" t="e">
        <f ca="1">HYPERLINK("#"&amp;CELL("address",OFFSET([4]Analítico!$B$1,MATCH(94968,[4]Analítico!$B:$B,0)-1,3)),94968)</f>
        <v>#VALUE!</v>
      </c>
      <c r="B8612" s="47" t="s">
        <v>20089</v>
      </c>
      <c r="C8612" s="46" t="s">
        <v>28</v>
      </c>
      <c r="D8612" s="48">
        <v>372.62</v>
      </c>
    </row>
    <row r="8613" spans="1:4" x14ac:dyDescent="0.25">
      <c r="A8613" s="46" t="e">
        <f ca="1">HYPERLINK("#"&amp;CELL("address",OFFSET([4]Analítico!$B$1,MATCH(102485,[4]Analítico!$B:$B,0)-1,3)),102485)</f>
        <v>#VALUE!</v>
      </c>
      <c r="B8613" s="47" t="s">
        <v>20090</v>
      </c>
      <c r="C8613" s="46" t="s">
        <v>28</v>
      </c>
      <c r="D8613" s="48">
        <v>575.04999999999995</v>
      </c>
    </row>
    <row r="8614" spans="1:4" x14ac:dyDescent="0.25">
      <c r="A8614" s="46" t="e">
        <f ca="1">HYPERLINK("#"&amp;CELL("address",OFFSET([4]Analítico!$B$1,MATCH(102473,[4]Analítico!$B:$B,0)-1,3)),102473)</f>
        <v>#VALUE!</v>
      </c>
      <c r="B8614" s="47" t="s">
        <v>20091</v>
      </c>
      <c r="C8614" s="46" t="s">
        <v>28</v>
      </c>
      <c r="D8614" s="48">
        <v>494.73</v>
      </c>
    </row>
    <row r="8615" spans="1:4" x14ac:dyDescent="0.25">
      <c r="A8615" s="46" t="e">
        <f ca="1">HYPERLINK("#"&amp;CELL("address",OFFSET([4]Analítico!$B$1,MATCH(102479,[4]Analítico!$B:$B,0)-1,3)),102479)</f>
        <v>#VALUE!</v>
      </c>
      <c r="B8615" s="47" t="s">
        <v>20092</v>
      </c>
      <c r="C8615" s="46" t="s">
        <v>28</v>
      </c>
      <c r="D8615" s="48">
        <v>487.11</v>
      </c>
    </row>
    <row r="8616" spans="1:4" x14ac:dyDescent="0.25">
      <c r="A8616" s="46" t="e">
        <f ca="1">HYPERLINK("#"&amp;CELL("address",OFFSET([4]Analítico!$B$1,MATCH(104835,[4]Analítico!$B:$B,0)-1,3)),104835)</f>
        <v>#VALUE!</v>
      </c>
      <c r="B8616" s="47" t="s">
        <v>20093</v>
      </c>
      <c r="C8616" s="46" t="s">
        <v>28</v>
      </c>
      <c r="D8616" s="48">
        <v>0</v>
      </c>
    </row>
    <row r="8617" spans="1:4" x14ac:dyDescent="0.25">
      <c r="A8617" s="46" t="e">
        <f ca="1">HYPERLINK("#"&amp;CELL("address",OFFSET([4]Analítico!$B$1,MATCH(104833,[4]Analítico!$B:$B,0)-1,3)),104833)</f>
        <v>#VALUE!</v>
      </c>
      <c r="B8617" s="47" t="s">
        <v>20094</v>
      </c>
      <c r="C8617" s="46" t="s">
        <v>28</v>
      </c>
      <c r="D8617" s="48">
        <v>0</v>
      </c>
    </row>
    <row r="8618" spans="1:4" x14ac:dyDescent="0.25">
      <c r="A8618" s="46" t="e">
        <f ca="1">HYPERLINK("#"&amp;CELL("address",OFFSET([4]Analítico!$B$1,MATCH(104834,[4]Analítico!$B:$B,0)-1,3)),104834)</f>
        <v>#VALUE!</v>
      </c>
      <c r="B8618" s="47" t="s">
        <v>20095</v>
      </c>
      <c r="C8618" s="46" t="s">
        <v>28</v>
      </c>
      <c r="D8618" s="48">
        <v>0</v>
      </c>
    </row>
    <row r="8619" spans="1:4" x14ac:dyDescent="0.25">
      <c r="A8619" s="46" t="e">
        <f ca="1">HYPERLINK("#"&amp;CELL("address",OFFSET([4]Analítico!$B$1,MATCH(104836,[4]Analítico!$B:$B,0)-1,3)),104836)</f>
        <v>#VALUE!</v>
      </c>
      <c r="B8619" s="47" t="s">
        <v>20096</v>
      </c>
      <c r="C8619" s="46" t="s">
        <v>28</v>
      </c>
      <c r="D8619" s="48">
        <v>0</v>
      </c>
    </row>
    <row r="8620" spans="1:4" x14ac:dyDescent="0.25">
      <c r="A8620" s="46" t="e">
        <f ca="1">HYPERLINK("#"&amp;CELL("address",OFFSET([4]Analítico!$B$1,MATCH(104837,[4]Analítico!$B:$B,0)-1,3)),104837)</f>
        <v>#VALUE!</v>
      </c>
      <c r="B8620" s="47" t="s">
        <v>20097</v>
      </c>
      <c r="C8620" s="46" t="s">
        <v>28</v>
      </c>
      <c r="D8620" s="48">
        <v>0</v>
      </c>
    </row>
    <row r="8621" spans="1:4" x14ac:dyDescent="0.25">
      <c r="A8621" s="46" t="e">
        <f ca="1">HYPERLINK("#"&amp;CELL("address",OFFSET([4]Analítico!$B$1,MATCH(104838,[4]Analítico!$B:$B,0)-1,3)),104838)</f>
        <v>#VALUE!</v>
      </c>
      <c r="B8621" s="47" t="s">
        <v>20098</v>
      </c>
      <c r="C8621" s="46" t="s">
        <v>28</v>
      </c>
      <c r="D8621" s="48">
        <v>0</v>
      </c>
    </row>
    <row r="8622" spans="1:4" x14ac:dyDescent="0.25">
      <c r="A8622" s="46" t="e">
        <f ca="1">HYPERLINK("#"&amp;CELL("address",OFFSET([4]Analítico!$B$1,MATCH(104839,[4]Analítico!$B:$B,0)-1,3)),104839)</f>
        <v>#VALUE!</v>
      </c>
      <c r="B8622" s="47" t="s">
        <v>20099</v>
      </c>
      <c r="C8622" s="46" t="s">
        <v>28</v>
      </c>
      <c r="D8622" s="48">
        <v>0</v>
      </c>
    </row>
    <row r="8623" spans="1:4" x14ac:dyDescent="0.25">
      <c r="A8623" s="46" t="e">
        <f ca="1">HYPERLINK("#"&amp;CELL("address",OFFSET([4]Analítico!$B$1,MATCH(104840,[4]Analítico!$B:$B,0)-1,3)),104840)</f>
        <v>#VALUE!</v>
      </c>
      <c r="B8623" s="47" t="s">
        <v>20100</v>
      </c>
      <c r="C8623" s="46" t="s">
        <v>28</v>
      </c>
      <c r="D8623" s="48">
        <v>0</v>
      </c>
    </row>
    <row r="8624" spans="1:4" x14ac:dyDescent="0.25">
      <c r="A8624" s="46" t="e">
        <f ca="1">HYPERLINK("#"&amp;CELL("address",OFFSET([4]Analítico!$B$1,MATCH(104830,[4]Analítico!$B:$B,0)-1,3)),104830)</f>
        <v>#VALUE!</v>
      </c>
      <c r="B8624" s="47" t="s">
        <v>20101</v>
      </c>
      <c r="C8624" s="46" t="s">
        <v>28</v>
      </c>
      <c r="D8624" s="48">
        <v>0</v>
      </c>
    </row>
    <row r="8625" spans="1:4" x14ac:dyDescent="0.25">
      <c r="A8625" s="46" t="e">
        <f ca="1">HYPERLINK("#"&amp;CELL("address",OFFSET([4]Analítico!$B$1,MATCH(104829,[4]Analítico!$B:$B,0)-1,3)),104829)</f>
        <v>#VALUE!</v>
      </c>
      <c r="B8625" s="47" t="s">
        <v>20102</v>
      </c>
      <c r="C8625" s="46" t="s">
        <v>28</v>
      </c>
      <c r="D8625" s="48">
        <v>0</v>
      </c>
    </row>
    <row r="8626" spans="1:4" x14ac:dyDescent="0.25">
      <c r="A8626" s="46" t="e">
        <f ca="1">HYPERLINK("#"&amp;CELL("address",OFFSET([4]Analítico!$B$1,MATCH(104832,[4]Analítico!$B:$B,0)-1,3)),104832)</f>
        <v>#VALUE!</v>
      </c>
      <c r="B8626" s="47" t="s">
        <v>20103</v>
      </c>
      <c r="C8626" s="46" t="s">
        <v>28</v>
      </c>
      <c r="D8626" s="48">
        <v>0</v>
      </c>
    </row>
    <row r="8627" spans="1:4" x14ac:dyDescent="0.25">
      <c r="A8627" s="46" t="e">
        <f ca="1">HYPERLINK("#"&amp;CELL("address",OFFSET([4]Analítico!$B$1,MATCH(104831,[4]Analítico!$B:$B,0)-1,3)),104831)</f>
        <v>#VALUE!</v>
      </c>
      <c r="B8627" s="47" t="s">
        <v>20104</v>
      </c>
      <c r="C8627" s="46" t="s">
        <v>28</v>
      </c>
      <c r="D8627" s="48">
        <v>0</v>
      </c>
    </row>
    <row r="8628" spans="1:4" x14ac:dyDescent="0.25">
      <c r="A8628" s="46" t="e">
        <f ca="1">HYPERLINK("#"&amp;CELL("address",OFFSET([4]Analítico!$B$1,MATCH(103773,[4]Analítico!$B:$B,0)-1,3)),103773)</f>
        <v>#VALUE!</v>
      </c>
      <c r="B8628" s="47" t="s">
        <v>20105</v>
      </c>
      <c r="C8628" s="46" t="s">
        <v>0</v>
      </c>
      <c r="D8628" s="48">
        <v>0</v>
      </c>
    </row>
    <row r="8629" spans="1:4" x14ac:dyDescent="0.25">
      <c r="A8629" s="46" t="e">
        <f ca="1">HYPERLINK("#"&amp;CELL("address",OFFSET([4]Analítico!$B$1,MATCH(103772,[4]Analítico!$B:$B,0)-1,3)),103772)</f>
        <v>#VALUE!</v>
      </c>
      <c r="B8629" s="47" t="s">
        <v>20106</v>
      </c>
      <c r="C8629" s="46" t="s">
        <v>0</v>
      </c>
      <c r="D8629" s="48">
        <v>0</v>
      </c>
    </row>
    <row r="8630" spans="1:4" x14ac:dyDescent="0.25">
      <c r="A8630" s="46" t="e">
        <f ca="1">HYPERLINK("#"&amp;CELL("address",OFFSET([4]Analítico!$B$1,MATCH(103768,[4]Analítico!$B:$B,0)-1,3)),103768)</f>
        <v>#VALUE!</v>
      </c>
      <c r="B8630" s="47" t="s">
        <v>20107</v>
      </c>
      <c r="C8630" s="46" t="s">
        <v>0</v>
      </c>
      <c r="D8630" s="48">
        <v>0</v>
      </c>
    </row>
    <row r="8631" spans="1:4" x14ac:dyDescent="0.25">
      <c r="A8631" s="46" t="e">
        <f ca="1">HYPERLINK("#"&amp;CELL("address",OFFSET([4]Analítico!$B$1,MATCH(103767,[4]Analítico!$B:$B,0)-1,3)),103767)</f>
        <v>#VALUE!</v>
      </c>
      <c r="B8631" s="47" t="s">
        <v>20108</v>
      </c>
      <c r="C8631" s="46" t="s">
        <v>0</v>
      </c>
      <c r="D8631" s="48">
        <v>0</v>
      </c>
    </row>
    <row r="8632" spans="1:4" x14ac:dyDescent="0.25">
      <c r="A8632" s="46" t="e">
        <f ca="1">HYPERLINK("#"&amp;CELL("address",OFFSET([4]Analítico!$B$1,MATCH(103766,[4]Analítico!$B:$B,0)-1,3)),103766)</f>
        <v>#VALUE!</v>
      </c>
      <c r="B8632" s="47" t="s">
        <v>20109</v>
      </c>
      <c r="C8632" s="46" t="s">
        <v>0</v>
      </c>
      <c r="D8632" s="48">
        <v>0</v>
      </c>
    </row>
    <row r="8633" spans="1:4" x14ac:dyDescent="0.25">
      <c r="A8633" s="46" t="e">
        <f ca="1">HYPERLINK("#"&amp;CELL("address",OFFSET([4]Analítico!$B$1,MATCH(103765,[4]Analítico!$B:$B,0)-1,3)),103765)</f>
        <v>#VALUE!</v>
      </c>
      <c r="B8633" s="47" t="s">
        <v>20110</v>
      </c>
      <c r="C8633" s="46" t="s">
        <v>0</v>
      </c>
      <c r="D8633" s="48">
        <v>0</v>
      </c>
    </row>
    <row r="8634" spans="1:4" x14ac:dyDescent="0.25">
      <c r="A8634" s="46" t="e">
        <f ca="1">HYPERLINK("#"&amp;CELL("address",OFFSET([4]Analítico!$B$1,MATCH(103771,[4]Analítico!$B:$B,0)-1,3)),103771)</f>
        <v>#VALUE!</v>
      </c>
      <c r="B8634" s="47" t="s">
        <v>20111</v>
      </c>
      <c r="C8634" s="46" t="s">
        <v>0</v>
      </c>
      <c r="D8634" s="48">
        <v>0</v>
      </c>
    </row>
    <row r="8635" spans="1:4" x14ac:dyDescent="0.25">
      <c r="A8635" s="46" t="e">
        <f ca="1">HYPERLINK("#"&amp;CELL("address",OFFSET([4]Analítico!$B$1,MATCH(103769,[4]Analítico!$B:$B,0)-1,3)),103769)</f>
        <v>#VALUE!</v>
      </c>
      <c r="B8635" s="47" t="s">
        <v>20112</v>
      </c>
      <c r="C8635" s="46" t="s">
        <v>0</v>
      </c>
      <c r="D8635" s="48">
        <v>3245.11</v>
      </c>
    </row>
    <row r="8636" spans="1:4" x14ac:dyDescent="0.25">
      <c r="A8636" s="46" t="e">
        <f ca="1">HYPERLINK("#"&amp;CELL("address",OFFSET([4]Analítico!$B$1,MATCH(103770,[4]Analítico!$B:$B,0)-1,3)),103770)</f>
        <v>#VALUE!</v>
      </c>
      <c r="B8636" s="47" t="s">
        <v>20113</v>
      </c>
      <c r="C8636" s="46" t="s">
        <v>0</v>
      </c>
      <c r="D8636" s="48">
        <v>0</v>
      </c>
    </row>
    <row r="8637" spans="1:4" x14ac:dyDescent="0.25">
      <c r="A8637" s="46" t="e">
        <f ca="1">HYPERLINK("#"&amp;CELL("address",OFFSET([4]Analítico!$B$1,MATCH(103764,[4]Analítico!$B:$B,0)-1,3)),103764)</f>
        <v>#VALUE!</v>
      </c>
      <c r="B8637" s="47" t="s">
        <v>20114</v>
      </c>
      <c r="C8637" s="46" t="s">
        <v>0</v>
      </c>
      <c r="D8637" s="48">
        <v>0</v>
      </c>
    </row>
    <row r="8638" spans="1:4" x14ac:dyDescent="0.25">
      <c r="A8638" s="46" t="e">
        <f ca="1">HYPERLINK("#"&amp;CELL("address",OFFSET([4]Analítico!$B$1,MATCH(103780,[4]Analítico!$B:$B,0)-1,3)),103780)</f>
        <v>#VALUE!</v>
      </c>
      <c r="B8638" s="47" t="s">
        <v>20115</v>
      </c>
      <c r="C8638" s="46" t="s">
        <v>1</v>
      </c>
      <c r="D8638" s="48">
        <v>0</v>
      </c>
    </row>
    <row r="8639" spans="1:4" x14ac:dyDescent="0.25">
      <c r="A8639" s="46" t="e">
        <f ca="1">HYPERLINK("#"&amp;CELL("address",OFFSET([4]Analítico!$B$1,MATCH(103781,[4]Analítico!$B:$B,0)-1,3)),103781)</f>
        <v>#VALUE!</v>
      </c>
      <c r="B8639" s="47" t="s">
        <v>20116</v>
      </c>
      <c r="C8639" s="46" t="s">
        <v>1</v>
      </c>
      <c r="D8639" s="48">
        <v>0</v>
      </c>
    </row>
    <row r="8640" spans="1:4" x14ac:dyDescent="0.25">
      <c r="A8640" s="46" t="e">
        <f ca="1">HYPERLINK("#"&amp;CELL("address",OFFSET([4]Analítico!$B$1,MATCH(103779,[4]Analítico!$B:$B,0)-1,3)),103779)</f>
        <v>#VALUE!</v>
      </c>
      <c r="B8640" s="47" t="s">
        <v>20117</v>
      </c>
      <c r="C8640" s="46" t="s">
        <v>1</v>
      </c>
      <c r="D8640" s="48">
        <v>0</v>
      </c>
    </row>
    <row r="8641" spans="1:4" x14ac:dyDescent="0.25">
      <c r="A8641" s="46" t="e">
        <f ca="1">HYPERLINK("#"&amp;CELL("address",OFFSET([4]Analítico!$B$1,MATCH(103778,[4]Analítico!$B:$B,0)-1,3)),103778)</f>
        <v>#VALUE!</v>
      </c>
      <c r="B8641" s="47" t="s">
        <v>20118</v>
      </c>
      <c r="C8641" s="46" t="s">
        <v>1</v>
      </c>
      <c r="D8641" s="48">
        <v>0</v>
      </c>
    </row>
    <row r="8642" spans="1:4" x14ac:dyDescent="0.25">
      <c r="A8642" s="46" t="e">
        <f ca="1">HYPERLINK("#"&amp;CELL("address",OFFSET([4]Analítico!$B$1,MATCH(103924,[4]Analítico!$B:$B,0)-1,3)),103924)</f>
        <v>#VALUE!</v>
      </c>
      <c r="B8642" s="47" t="s">
        <v>20119</v>
      </c>
      <c r="C8642" s="46" t="s">
        <v>1</v>
      </c>
      <c r="D8642" s="48">
        <v>0</v>
      </c>
    </row>
    <row r="8643" spans="1:4" x14ac:dyDescent="0.25">
      <c r="A8643" s="46" t="e">
        <f ca="1">HYPERLINK("#"&amp;CELL("address",OFFSET([4]Analítico!$B$1,MATCH(103776,[4]Analítico!$B:$B,0)-1,3)),103776)</f>
        <v>#VALUE!</v>
      </c>
      <c r="B8643" s="47" t="s">
        <v>20120</v>
      </c>
      <c r="C8643" s="46" t="s">
        <v>1</v>
      </c>
      <c r="D8643" s="48">
        <v>0</v>
      </c>
    </row>
    <row r="8644" spans="1:4" x14ac:dyDescent="0.25">
      <c r="A8644" s="46" t="e">
        <f ca="1">HYPERLINK("#"&amp;CELL("address",OFFSET([4]Analítico!$B$1,MATCH(103774,[4]Analítico!$B:$B,0)-1,3)),103774)</f>
        <v>#VALUE!</v>
      </c>
      <c r="B8644" s="47" t="s">
        <v>20121</v>
      </c>
      <c r="C8644" s="46" t="s">
        <v>1</v>
      </c>
      <c r="D8644" s="48">
        <v>0</v>
      </c>
    </row>
    <row r="8645" spans="1:4" x14ac:dyDescent="0.25">
      <c r="A8645" s="46" t="e">
        <f ca="1">HYPERLINK("#"&amp;CELL("address",OFFSET([4]Analítico!$B$1,MATCH(103775,[4]Analítico!$B:$B,0)-1,3)),103775)</f>
        <v>#VALUE!</v>
      </c>
      <c r="B8645" s="47" t="s">
        <v>20122</v>
      </c>
      <c r="C8645" s="46" t="s">
        <v>1</v>
      </c>
      <c r="D8645" s="48">
        <v>0</v>
      </c>
    </row>
    <row r="8646" spans="1:4" x14ac:dyDescent="0.25">
      <c r="A8646" s="46" t="e">
        <f ca="1">HYPERLINK("#"&amp;CELL("address",OFFSET([4]Analítico!$B$1,MATCH(106266,[4]Analítico!$B:$B,0)-1,3)),106266)</f>
        <v>#VALUE!</v>
      </c>
      <c r="B8646" s="47" t="s">
        <v>20123</v>
      </c>
      <c r="C8646" s="46" t="s">
        <v>0</v>
      </c>
      <c r="D8646" s="48">
        <v>0</v>
      </c>
    </row>
    <row r="8647" spans="1:4" x14ac:dyDescent="0.25">
      <c r="A8647" s="46" t="e">
        <f ca="1">HYPERLINK("#"&amp;CELL("address",OFFSET([4]Analítico!$B$1,MATCH(106270,[4]Analítico!$B:$B,0)-1,3)),106270)</f>
        <v>#VALUE!</v>
      </c>
      <c r="B8647" s="47" t="s">
        <v>20124</v>
      </c>
      <c r="C8647" s="46" t="s">
        <v>0</v>
      </c>
      <c r="D8647" s="48">
        <v>0</v>
      </c>
    </row>
    <row r="8648" spans="1:4" x14ac:dyDescent="0.25">
      <c r="A8648" s="46" t="e">
        <f ca="1">HYPERLINK("#"&amp;CELL("address",OFFSET([4]Analítico!$B$1,MATCH(106271,[4]Analítico!$B:$B,0)-1,3)),106271)</f>
        <v>#VALUE!</v>
      </c>
      <c r="B8648" s="47" t="s">
        <v>20125</v>
      </c>
      <c r="C8648" s="46" t="s">
        <v>0</v>
      </c>
      <c r="D8648" s="48">
        <v>0</v>
      </c>
    </row>
    <row r="8649" spans="1:4" x14ac:dyDescent="0.25">
      <c r="A8649" s="46" t="e">
        <f ca="1">HYPERLINK("#"&amp;CELL("address",OFFSET([4]Analítico!$B$1,MATCH(106267,[4]Analítico!$B:$B,0)-1,3)),106267)</f>
        <v>#VALUE!</v>
      </c>
      <c r="B8649" s="47" t="s">
        <v>20126</v>
      </c>
      <c r="C8649" s="46" t="s">
        <v>0</v>
      </c>
      <c r="D8649" s="48">
        <v>0</v>
      </c>
    </row>
    <row r="8650" spans="1:4" x14ac:dyDescent="0.25">
      <c r="A8650" s="46" t="e">
        <f ca="1">HYPERLINK("#"&amp;CELL("address",OFFSET([4]Analítico!$B$1,MATCH(106272,[4]Analítico!$B:$B,0)-1,3)),106272)</f>
        <v>#VALUE!</v>
      </c>
      <c r="B8650" s="47" t="s">
        <v>20127</v>
      </c>
      <c r="C8650" s="46" t="s">
        <v>0</v>
      </c>
      <c r="D8650" s="48">
        <v>0</v>
      </c>
    </row>
    <row r="8651" spans="1:4" x14ac:dyDescent="0.25">
      <c r="A8651" s="46" t="e">
        <f ca="1">HYPERLINK("#"&amp;CELL("address",OFFSET([4]Analítico!$B$1,MATCH(106268,[4]Analítico!$B:$B,0)-1,3)),106268)</f>
        <v>#VALUE!</v>
      </c>
      <c r="B8651" s="47" t="s">
        <v>20128</v>
      </c>
      <c r="C8651" s="46" t="s">
        <v>0</v>
      </c>
      <c r="D8651" s="48">
        <v>0</v>
      </c>
    </row>
    <row r="8652" spans="1:4" x14ac:dyDescent="0.25">
      <c r="A8652" s="46" t="e">
        <f ca="1">HYPERLINK("#"&amp;CELL("address",OFFSET([4]Analítico!$B$1,MATCH(106269,[4]Analítico!$B:$B,0)-1,3)),106269)</f>
        <v>#VALUE!</v>
      </c>
      <c r="B8652" s="47" t="s">
        <v>20129</v>
      </c>
      <c r="C8652" s="46" t="s">
        <v>0</v>
      </c>
      <c r="D8652" s="48">
        <v>0</v>
      </c>
    </row>
    <row r="8653" spans="1:4" x14ac:dyDescent="0.25">
      <c r="A8653" s="46" t="e">
        <f ca="1">HYPERLINK("#"&amp;CELL("address",OFFSET([4]Analítico!$B$1,MATCH(106279,[4]Analítico!$B:$B,0)-1,3)),106279)</f>
        <v>#VALUE!</v>
      </c>
      <c r="B8653" s="47" t="s">
        <v>20130</v>
      </c>
      <c r="C8653" s="46" t="s">
        <v>0</v>
      </c>
      <c r="D8653" s="48">
        <v>0</v>
      </c>
    </row>
    <row r="8654" spans="1:4" x14ac:dyDescent="0.25">
      <c r="A8654" s="46" t="e">
        <f ca="1">HYPERLINK("#"&amp;CELL("address",OFFSET([4]Analítico!$B$1,MATCH(106280,[4]Analítico!$B:$B,0)-1,3)),106280)</f>
        <v>#VALUE!</v>
      </c>
      <c r="B8654" s="47" t="s">
        <v>20131</v>
      </c>
      <c r="C8654" s="46" t="s">
        <v>0</v>
      </c>
      <c r="D8654" s="48">
        <v>0</v>
      </c>
    </row>
    <row r="8655" spans="1:4" x14ac:dyDescent="0.25">
      <c r="A8655" s="46" t="e">
        <f ca="1">HYPERLINK("#"&amp;CELL("address",OFFSET([4]Analítico!$B$1,MATCH(106265,[4]Analítico!$B:$B,0)-1,3)),106265)</f>
        <v>#VALUE!</v>
      </c>
      <c r="B8655" s="47" t="s">
        <v>20132</v>
      </c>
      <c r="C8655" s="46" t="s">
        <v>161</v>
      </c>
      <c r="D8655" s="48">
        <v>0</v>
      </c>
    </row>
    <row r="8656" spans="1:4" x14ac:dyDescent="0.25">
      <c r="A8656" s="46" t="e">
        <f ca="1">HYPERLINK("#"&amp;CELL("address",OFFSET([4]Analítico!$B$1,MATCH(106273,[4]Analítico!$B:$B,0)-1,3)),106273)</f>
        <v>#VALUE!</v>
      </c>
      <c r="B8656" s="47" t="s">
        <v>20133</v>
      </c>
      <c r="C8656" s="46" t="s">
        <v>0</v>
      </c>
      <c r="D8656" s="48">
        <v>0</v>
      </c>
    </row>
    <row r="8657" spans="1:4" x14ac:dyDescent="0.25">
      <c r="A8657" s="46" t="e">
        <f ca="1">HYPERLINK("#"&amp;CELL("address",OFFSET([4]Analítico!$B$1,MATCH(106274,[4]Analítico!$B:$B,0)-1,3)),106274)</f>
        <v>#VALUE!</v>
      </c>
      <c r="B8657" s="47" t="s">
        <v>20134</v>
      </c>
      <c r="C8657" s="46" t="s">
        <v>0</v>
      </c>
      <c r="D8657" s="48">
        <v>0</v>
      </c>
    </row>
    <row r="8658" spans="1:4" x14ac:dyDescent="0.25">
      <c r="A8658" s="46" t="e">
        <f ca="1">HYPERLINK("#"&amp;CELL("address",OFFSET([4]Analítico!$B$1,MATCH(106275,[4]Analítico!$B:$B,0)-1,3)),106275)</f>
        <v>#VALUE!</v>
      </c>
      <c r="B8658" s="47" t="s">
        <v>20135</v>
      </c>
      <c r="C8658" s="46" t="s">
        <v>0</v>
      </c>
      <c r="D8658" s="48">
        <v>0</v>
      </c>
    </row>
    <row r="8659" spans="1:4" x14ac:dyDescent="0.25">
      <c r="A8659" s="46" t="e">
        <f ca="1">HYPERLINK("#"&amp;CELL("address",OFFSET([4]Analítico!$B$1,MATCH(106276,[4]Analítico!$B:$B,0)-1,3)),106276)</f>
        <v>#VALUE!</v>
      </c>
      <c r="B8659" s="47" t="s">
        <v>20136</v>
      </c>
      <c r="C8659" s="46" t="s">
        <v>0</v>
      </c>
      <c r="D8659" s="48">
        <v>0</v>
      </c>
    </row>
    <row r="8660" spans="1:4" x14ac:dyDescent="0.25">
      <c r="A8660" s="46" t="e">
        <f ca="1">HYPERLINK("#"&amp;CELL("address",OFFSET([4]Analítico!$B$1,MATCH(106277,[4]Analítico!$B:$B,0)-1,3)),106277)</f>
        <v>#VALUE!</v>
      </c>
      <c r="B8660" s="47" t="s">
        <v>20137</v>
      </c>
      <c r="C8660" s="46" t="s">
        <v>0</v>
      </c>
      <c r="D8660" s="48">
        <v>0</v>
      </c>
    </row>
    <row r="8661" spans="1:4" x14ac:dyDescent="0.25">
      <c r="A8661" s="46" t="e">
        <f ca="1">HYPERLINK("#"&amp;CELL("address",OFFSET([4]Analítico!$B$1,MATCH(106278,[4]Analítico!$B:$B,0)-1,3)),106278)</f>
        <v>#VALUE!</v>
      </c>
      <c r="B8661" s="47" t="s">
        <v>20138</v>
      </c>
      <c r="C8661" s="46" t="s">
        <v>0</v>
      </c>
      <c r="D8661" s="48">
        <v>0</v>
      </c>
    </row>
    <row r="8662" spans="1:4" x14ac:dyDescent="0.25">
      <c r="A8662" s="46" t="e">
        <f ca="1">HYPERLINK("#"&amp;CELL("address",OFFSET([4]Analítico!$B$1,MATCH(106295,[4]Analítico!$B:$B,0)-1,3)),106295)</f>
        <v>#VALUE!</v>
      </c>
      <c r="B8662" s="47" t="s">
        <v>20139</v>
      </c>
      <c r="C8662" s="46" t="s">
        <v>0</v>
      </c>
      <c r="D8662" s="48">
        <v>222.81</v>
      </c>
    </row>
    <row r="8663" spans="1:4" x14ac:dyDescent="0.25">
      <c r="A8663" s="46" t="e">
        <f ca="1">HYPERLINK("#"&amp;CELL("address",OFFSET([4]Analítico!$B$1,MATCH(106300,[4]Analítico!$B:$B,0)-1,3)),106300)</f>
        <v>#VALUE!</v>
      </c>
      <c r="B8663" s="47" t="s">
        <v>20140</v>
      </c>
      <c r="C8663" s="46" t="s">
        <v>0</v>
      </c>
      <c r="D8663" s="48">
        <v>563.69000000000005</v>
      </c>
    </row>
    <row r="8664" spans="1:4" x14ac:dyDescent="0.25">
      <c r="A8664" s="46" t="e">
        <f ca="1">HYPERLINK("#"&amp;CELL("address",OFFSET([4]Analítico!$B$1,MATCH(106293,[4]Analítico!$B:$B,0)-1,3)),106293)</f>
        <v>#VALUE!</v>
      </c>
      <c r="B8664" s="47" t="s">
        <v>20141</v>
      </c>
      <c r="C8664" s="46" t="s">
        <v>0</v>
      </c>
      <c r="D8664" s="48">
        <v>171.96</v>
      </c>
    </row>
    <row r="8665" spans="1:4" x14ac:dyDescent="0.25">
      <c r="A8665" s="46" t="e">
        <f ca="1">HYPERLINK("#"&amp;CELL("address",OFFSET([4]Analítico!$B$1,MATCH(106297,[4]Analítico!$B:$B,0)-1,3)),106297)</f>
        <v>#VALUE!</v>
      </c>
      <c r="B8665" s="47" t="s">
        <v>20142</v>
      </c>
      <c r="C8665" s="46" t="s">
        <v>0</v>
      </c>
      <c r="D8665" s="48">
        <v>275.75</v>
      </c>
    </row>
    <row r="8666" spans="1:4" x14ac:dyDescent="0.25">
      <c r="A8666" s="46" t="e">
        <f ca="1">HYPERLINK("#"&amp;CELL("address",OFFSET([4]Analítico!$B$1,MATCH(106298,[4]Analítico!$B:$B,0)-1,3)),106298)</f>
        <v>#VALUE!</v>
      </c>
      <c r="B8666" s="47" t="s">
        <v>20143</v>
      </c>
      <c r="C8666" s="46" t="s">
        <v>0</v>
      </c>
      <c r="D8666" s="48">
        <v>420.51</v>
      </c>
    </row>
    <row r="8667" spans="1:4" x14ac:dyDescent="0.25">
      <c r="A8667" s="46" t="e">
        <f ca="1">HYPERLINK("#"&amp;CELL("address",OFFSET([4]Analítico!$B$1,MATCH(106301,[4]Analítico!$B:$B,0)-1,3)),106301)</f>
        <v>#VALUE!</v>
      </c>
      <c r="B8667" s="47" t="s">
        <v>20144</v>
      </c>
      <c r="C8667" s="46" t="s">
        <v>0</v>
      </c>
      <c r="D8667" s="48">
        <v>853.39</v>
      </c>
    </row>
    <row r="8668" spans="1:4" x14ac:dyDescent="0.25">
      <c r="A8668" s="46" t="e">
        <f ca="1">HYPERLINK("#"&amp;CELL("address",OFFSET([4]Analítico!$B$1,MATCH(106292,[4]Analítico!$B:$B,0)-1,3)),106292)</f>
        <v>#VALUE!</v>
      </c>
      <c r="B8668" s="47" t="s">
        <v>20145</v>
      </c>
      <c r="C8668" s="46" t="s">
        <v>0</v>
      </c>
      <c r="D8668" s="48">
        <v>164.04</v>
      </c>
    </row>
    <row r="8669" spans="1:4" x14ac:dyDescent="0.25">
      <c r="A8669" s="46" t="e">
        <f ca="1">HYPERLINK("#"&amp;CELL("address",OFFSET([4]Analítico!$B$1,MATCH(106282,[4]Analítico!$B:$B,0)-1,3)),106282)</f>
        <v>#VALUE!</v>
      </c>
      <c r="B8669" s="47" t="s">
        <v>20146</v>
      </c>
      <c r="C8669" s="46" t="s">
        <v>0</v>
      </c>
      <c r="D8669" s="48">
        <v>82.2</v>
      </c>
    </row>
    <row r="8670" spans="1:4" x14ac:dyDescent="0.25">
      <c r="A8670" s="46" t="e">
        <f ca="1">HYPERLINK("#"&amp;CELL("address",OFFSET([4]Analítico!$B$1,MATCH(106283,[4]Analítico!$B:$B,0)-1,3)),106283)</f>
        <v>#VALUE!</v>
      </c>
      <c r="B8670" s="47" t="s">
        <v>20147</v>
      </c>
      <c r="C8670" s="46" t="s">
        <v>0</v>
      </c>
      <c r="D8670" s="48">
        <v>82.2</v>
      </c>
    </row>
    <row r="8671" spans="1:4" x14ac:dyDescent="0.25">
      <c r="A8671" s="46" t="e">
        <f ca="1">HYPERLINK("#"&amp;CELL("address",OFFSET([4]Analítico!$B$1,MATCH(106286,[4]Analítico!$B:$B,0)-1,3)),106286)</f>
        <v>#VALUE!</v>
      </c>
      <c r="B8671" s="47" t="s">
        <v>20148</v>
      </c>
      <c r="C8671" s="46" t="s">
        <v>0</v>
      </c>
      <c r="D8671" s="48">
        <v>97.28</v>
      </c>
    </row>
    <row r="8672" spans="1:4" x14ac:dyDescent="0.25">
      <c r="A8672" s="46" t="e">
        <f ca="1">HYPERLINK("#"&amp;CELL("address",OFFSET([4]Analítico!$B$1,MATCH(106287,[4]Analítico!$B:$B,0)-1,3)),106287)</f>
        <v>#VALUE!</v>
      </c>
      <c r="B8672" s="47" t="s">
        <v>20149</v>
      </c>
      <c r="C8672" s="46" t="s">
        <v>0</v>
      </c>
      <c r="D8672" s="48">
        <v>121.77</v>
      </c>
    </row>
    <row r="8673" spans="1:4" x14ac:dyDescent="0.25">
      <c r="A8673" s="46" t="e">
        <f ca="1">HYPERLINK("#"&amp;CELL("address",OFFSET([4]Analítico!$B$1,MATCH(106288,[4]Analítico!$B:$B,0)-1,3)),106288)</f>
        <v>#VALUE!</v>
      </c>
      <c r="B8673" s="47" t="s">
        <v>20150</v>
      </c>
      <c r="C8673" s="46" t="s">
        <v>0</v>
      </c>
      <c r="D8673" s="48">
        <v>153.56</v>
      </c>
    </row>
    <row r="8674" spans="1:4" x14ac:dyDescent="0.25">
      <c r="A8674" s="46" t="e">
        <f ca="1">HYPERLINK("#"&amp;CELL("address",OFFSET([4]Analítico!$B$1,MATCH(106289,[4]Analítico!$B:$B,0)-1,3)),106289)</f>
        <v>#VALUE!</v>
      </c>
      <c r="B8674" s="47" t="s">
        <v>20151</v>
      </c>
      <c r="C8674" s="46" t="s">
        <v>0</v>
      </c>
      <c r="D8674" s="48">
        <v>214.67</v>
      </c>
    </row>
    <row r="8675" spans="1:4" x14ac:dyDescent="0.25">
      <c r="A8675" s="46" t="e">
        <f ca="1">HYPERLINK("#"&amp;CELL("address",OFFSET([4]Analítico!$B$1,MATCH(106290,[4]Analítico!$B:$B,0)-1,3)),106290)</f>
        <v>#VALUE!</v>
      </c>
      <c r="B8675" s="47" t="s">
        <v>20152</v>
      </c>
      <c r="C8675" s="46" t="s">
        <v>0</v>
      </c>
      <c r="D8675" s="48">
        <v>307.16000000000003</v>
      </c>
    </row>
    <row r="8676" spans="1:4" x14ac:dyDescent="0.25">
      <c r="A8676" s="46" t="e">
        <f ca="1">HYPERLINK("#"&amp;CELL("address",OFFSET([4]Analítico!$B$1,MATCH(106291,[4]Analítico!$B:$B,0)-1,3)),106291)</f>
        <v>#VALUE!</v>
      </c>
      <c r="B8676" s="47" t="s">
        <v>20153</v>
      </c>
      <c r="C8676" s="46" t="s">
        <v>0</v>
      </c>
      <c r="D8676" s="48">
        <v>458.45</v>
      </c>
    </row>
    <row r="8677" spans="1:4" x14ac:dyDescent="0.25">
      <c r="A8677" s="46" t="e">
        <f ca="1">HYPERLINK("#"&amp;CELL("address",OFFSET([4]Analítico!$B$1,MATCH(102136,[4]Analítico!$B:$B,0)-1,3)),102136)</f>
        <v>#VALUE!</v>
      </c>
      <c r="B8677" s="47" t="s">
        <v>20154</v>
      </c>
      <c r="C8677" s="46" t="s">
        <v>0</v>
      </c>
      <c r="D8677" s="48">
        <v>195.1</v>
      </c>
    </row>
    <row r="8678" spans="1:4" x14ac:dyDescent="0.25">
      <c r="A8678" s="46" t="e">
        <f ca="1">HYPERLINK("#"&amp;CELL("address",OFFSET([4]Analítico!$B$1,MATCH(106263,[4]Analítico!$B:$B,0)-1,3)),106263)</f>
        <v>#VALUE!</v>
      </c>
      <c r="B8678" s="47" t="s">
        <v>20155</v>
      </c>
      <c r="C8678" s="46" t="s">
        <v>0</v>
      </c>
      <c r="D8678" s="48">
        <v>256.76</v>
      </c>
    </row>
    <row r="8679" spans="1:4" x14ac:dyDescent="0.25">
      <c r="A8679" s="46" t="e">
        <f ca="1">HYPERLINK("#"&amp;CELL("address",OFFSET([4]Analítico!$B$1,MATCH(106259,[4]Analítico!$B:$B,0)-1,3)),106259)</f>
        <v>#VALUE!</v>
      </c>
      <c r="B8679" s="47" t="s">
        <v>20156</v>
      </c>
      <c r="C8679" s="46" t="s">
        <v>0</v>
      </c>
      <c r="D8679" s="48">
        <v>0</v>
      </c>
    </row>
    <row r="8680" spans="1:4" x14ac:dyDescent="0.25">
      <c r="A8680" s="46" t="e">
        <f ca="1">HYPERLINK("#"&amp;CELL("address",OFFSET([4]Analítico!$B$1,MATCH(106261,[4]Analítico!$B:$B,0)-1,3)),106261)</f>
        <v>#VALUE!</v>
      </c>
      <c r="B8680" s="47" t="s">
        <v>20157</v>
      </c>
      <c r="C8680" s="46" t="s">
        <v>0</v>
      </c>
      <c r="D8680" s="48">
        <v>0</v>
      </c>
    </row>
    <row r="8681" spans="1:4" x14ac:dyDescent="0.25">
      <c r="A8681" s="46" t="e">
        <f ca="1">HYPERLINK("#"&amp;CELL("address",OFFSET([4]Analítico!$B$1,MATCH(106260,[4]Analítico!$B:$B,0)-1,3)),106260)</f>
        <v>#VALUE!</v>
      </c>
      <c r="B8681" s="47" t="s">
        <v>20158</v>
      </c>
      <c r="C8681" s="46" t="s">
        <v>0</v>
      </c>
      <c r="D8681" s="48">
        <v>0</v>
      </c>
    </row>
    <row r="8682" spans="1:4" x14ac:dyDescent="0.25">
      <c r="A8682" s="46" t="e">
        <f ca="1">HYPERLINK("#"&amp;CELL("address",OFFSET([4]Analítico!$B$1,MATCH(102134,[4]Analítico!$B:$B,0)-1,3)),102134)</f>
        <v>#VALUE!</v>
      </c>
      <c r="B8682" s="47" t="s">
        <v>20159</v>
      </c>
      <c r="C8682" s="46" t="s">
        <v>0</v>
      </c>
      <c r="D8682" s="48">
        <v>0</v>
      </c>
    </row>
    <row r="8683" spans="1:4" x14ac:dyDescent="0.25">
      <c r="A8683" s="46" t="e">
        <f ca="1">HYPERLINK("#"&amp;CELL("address",OFFSET([4]Analítico!$B$1,MATCH(106262,[4]Analítico!$B:$B,0)-1,3)),106262)</f>
        <v>#VALUE!</v>
      </c>
      <c r="B8683" s="47" t="s">
        <v>20160</v>
      </c>
      <c r="C8683" s="46" t="s">
        <v>0</v>
      </c>
      <c r="D8683" s="48">
        <v>0</v>
      </c>
    </row>
    <row r="8684" spans="1:4" x14ac:dyDescent="0.25">
      <c r="A8684" s="46" t="e">
        <f ca="1">HYPERLINK("#"&amp;CELL("address",OFFSET([4]Analítico!$B$1,MATCH(102135,[4]Analítico!$B:$B,0)-1,3)),102135)</f>
        <v>#VALUE!</v>
      </c>
      <c r="B8684" s="47" t="s">
        <v>20161</v>
      </c>
      <c r="C8684" s="46" t="s">
        <v>0</v>
      </c>
      <c r="D8684" s="48">
        <v>0</v>
      </c>
    </row>
    <row r="8685" spans="1:4" x14ac:dyDescent="0.25">
      <c r="A8685" s="46" t="e">
        <f ca="1">HYPERLINK("#"&amp;CELL("address",OFFSET([4]Analítico!$B$1,MATCH(106302,[4]Analítico!$B:$B,0)-1,3)),106302)</f>
        <v>#VALUE!</v>
      </c>
      <c r="B8685" s="47" t="s">
        <v>20162</v>
      </c>
      <c r="C8685" s="46" t="s">
        <v>0</v>
      </c>
      <c r="D8685" s="48">
        <v>0</v>
      </c>
    </row>
    <row r="8686" spans="1:4" x14ac:dyDescent="0.25">
      <c r="A8686" s="46" t="e">
        <f ca="1">HYPERLINK("#"&amp;CELL("address",OFFSET([4]Analítico!$B$1,MATCH(106284,[4]Analítico!$B:$B,0)-1,3)),106284)</f>
        <v>#VALUE!</v>
      </c>
      <c r="B8686" s="47" t="s">
        <v>20163</v>
      </c>
      <c r="C8686" s="46" t="s">
        <v>0</v>
      </c>
      <c r="D8686" s="48">
        <v>0</v>
      </c>
    </row>
    <row r="8687" spans="1:4" x14ac:dyDescent="0.25">
      <c r="A8687" s="46" t="e">
        <f ca="1">HYPERLINK("#"&amp;CELL("address",OFFSET([4]Analítico!$B$1,MATCH(106285,[4]Analítico!$B:$B,0)-1,3)),106285)</f>
        <v>#VALUE!</v>
      </c>
      <c r="B8687" s="47" t="s">
        <v>20164</v>
      </c>
      <c r="C8687" s="46" t="s">
        <v>0</v>
      </c>
      <c r="D8687" s="48">
        <v>0</v>
      </c>
    </row>
    <row r="8688" spans="1:4" x14ac:dyDescent="0.25">
      <c r="A8688" s="46" t="e">
        <f ca="1">HYPERLINK("#"&amp;CELL("address",OFFSET([4]Analítico!$B$1,MATCH(106296,[4]Analítico!$B:$B,0)-1,3)),106296)</f>
        <v>#VALUE!</v>
      </c>
      <c r="B8688" s="47" t="s">
        <v>20165</v>
      </c>
      <c r="C8688" s="46" t="s">
        <v>0</v>
      </c>
      <c r="D8688" s="48">
        <v>0</v>
      </c>
    </row>
    <row r="8689" spans="1:4" x14ac:dyDescent="0.25">
      <c r="A8689" s="46" t="e">
        <f ca="1">HYPERLINK("#"&amp;CELL("address",OFFSET([4]Analítico!$B$1,MATCH(106299,[4]Analítico!$B:$B,0)-1,3)),106299)</f>
        <v>#VALUE!</v>
      </c>
      <c r="B8689" s="47" t="s">
        <v>20166</v>
      </c>
      <c r="C8689" s="46" t="s">
        <v>0</v>
      </c>
      <c r="D8689" s="48">
        <v>269.54000000000002</v>
      </c>
    </row>
    <row r="8690" spans="1:4" x14ac:dyDescent="0.25">
      <c r="A8690" s="46" t="e">
        <f ca="1">HYPERLINK("#"&amp;CELL("address",OFFSET([4]Analítico!$B$1,MATCH(106294,[4]Analítico!$B:$B,0)-1,3)),106294)</f>
        <v>#VALUE!</v>
      </c>
      <c r="B8690" s="47" t="s">
        <v>20167</v>
      </c>
      <c r="C8690" s="46" t="s">
        <v>0</v>
      </c>
      <c r="D8690" s="48">
        <v>0</v>
      </c>
    </row>
    <row r="8691" spans="1:4" x14ac:dyDescent="0.25">
      <c r="A8691" s="46" t="e">
        <f ca="1">HYPERLINK("#"&amp;CELL("address",OFFSET([4]Analítico!$B$1,MATCH(106281,[4]Analítico!$B:$B,0)-1,3)),106281)</f>
        <v>#VALUE!</v>
      </c>
      <c r="B8691" s="47" t="s">
        <v>20168</v>
      </c>
      <c r="C8691" s="46" t="s">
        <v>0</v>
      </c>
      <c r="D8691" s="48">
        <v>0</v>
      </c>
    </row>
    <row r="8692" spans="1:4" x14ac:dyDescent="0.25">
      <c r="A8692" s="46" t="e">
        <f ca="1">HYPERLINK("#"&amp;CELL("address",OFFSET([4]Analítico!$B$1,MATCH(106264,[4]Analítico!$B:$B,0)-1,3)),106264)</f>
        <v>#VALUE!</v>
      </c>
      <c r="B8692" s="47" t="s">
        <v>20169</v>
      </c>
      <c r="C8692" s="46" t="s">
        <v>161</v>
      </c>
      <c r="D8692" s="48">
        <v>0</v>
      </c>
    </row>
    <row r="8693" spans="1:4" x14ac:dyDescent="0.25">
      <c r="A8693" s="46" t="e">
        <f ca="1">HYPERLINK("#"&amp;CELL("address",OFFSET([4]Analítico!$B$1,MATCH(97097,[4]Analítico!$B:$B,0)-1,3)),97097)</f>
        <v>#VALUE!</v>
      </c>
      <c r="B8693" s="47" t="s">
        <v>20170</v>
      </c>
      <c r="C8693" s="46" t="s">
        <v>1</v>
      </c>
      <c r="D8693" s="48">
        <v>38.18</v>
      </c>
    </row>
    <row r="8694" spans="1:4" x14ac:dyDescent="0.25">
      <c r="A8694" s="46" t="e">
        <f ca="1">HYPERLINK("#"&amp;CELL("address",OFFSET([4]Analítico!$B$1,MATCH(97089,[4]Analítico!$B:$B,0)-1,3)),97089)</f>
        <v>#VALUE!</v>
      </c>
      <c r="B8694" s="47" t="s">
        <v>20171</v>
      </c>
      <c r="C8694" s="46" t="s">
        <v>622</v>
      </c>
      <c r="D8694" s="48">
        <v>13.69</v>
      </c>
    </row>
    <row r="8695" spans="1:4" x14ac:dyDescent="0.25">
      <c r="A8695" s="46" t="e">
        <f ca="1">HYPERLINK("#"&amp;CELL("address",OFFSET([4]Analítico!$B$1,MATCH(97090,[4]Analítico!$B:$B,0)-1,3)),97090)</f>
        <v>#VALUE!</v>
      </c>
      <c r="B8695" s="47" t="s">
        <v>20172</v>
      </c>
      <c r="C8695" s="46" t="s">
        <v>622</v>
      </c>
      <c r="D8695" s="48">
        <v>13.34</v>
      </c>
    </row>
    <row r="8696" spans="1:4" x14ac:dyDescent="0.25">
      <c r="A8696" s="46" t="e">
        <f ca="1">HYPERLINK("#"&amp;CELL("address",OFFSET([4]Analítico!$B$1,MATCH(97091,[4]Analítico!$B:$B,0)-1,3)),97091)</f>
        <v>#VALUE!</v>
      </c>
      <c r="B8696" s="47" t="s">
        <v>20173</v>
      </c>
      <c r="C8696" s="46" t="s">
        <v>622</v>
      </c>
      <c r="D8696" s="48">
        <v>12.89</v>
      </c>
    </row>
    <row r="8697" spans="1:4" x14ac:dyDescent="0.25">
      <c r="A8697" s="46" t="e">
        <f ca="1">HYPERLINK("#"&amp;CELL("address",OFFSET([4]Analítico!$B$1,MATCH(97092,[4]Analítico!$B:$B,0)-1,3)),97092)</f>
        <v>#VALUE!</v>
      </c>
      <c r="B8697" s="47" t="s">
        <v>20174</v>
      </c>
      <c r="C8697" s="46" t="s">
        <v>622</v>
      </c>
      <c r="D8697" s="48">
        <v>12.39</v>
      </c>
    </row>
    <row r="8698" spans="1:4" x14ac:dyDescent="0.25">
      <c r="A8698" s="46" t="e">
        <f ca="1">HYPERLINK("#"&amp;CELL("address",OFFSET([4]Analítico!$B$1,MATCH(103053,[4]Analítico!$B:$B,0)-1,3)),103053)</f>
        <v>#VALUE!</v>
      </c>
      <c r="B8698" s="47" t="s">
        <v>20175</v>
      </c>
      <c r="C8698" s="46" t="s">
        <v>622</v>
      </c>
      <c r="D8698" s="48">
        <v>0</v>
      </c>
    </row>
    <row r="8699" spans="1:4" x14ac:dyDescent="0.25">
      <c r="A8699" s="46" t="e">
        <f ca="1">HYPERLINK("#"&amp;CELL("address",OFFSET([4]Analítico!$B$1,MATCH(97093,[4]Analítico!$B:$B,0)-1,3)),97093)</f>
        <v>#VALUE!</v>
      </c>
      <c r="B8699" s="47" t="s">
        <v>20176</v>
      </c>
      <c r="C8699" s="46" t="s">
        <v>622</v>
      </c>
      <c r="D8699" s="48">
        <v>11.54</v>
      </c>
    </row>
    <row r="8700" spans="1:4" x14ac:dyDescent="0.25">
      <c r="A8700" s="46" t="e">
        <f ca="1">HYPERLINK("#"&amp;CELL("address",OFFSET([4]Analítico!$B$1,MATCH(103054,[4]Analítico!$B:$B,0)-1,3)),103054)</f>
        <v>#VALUE!</v>
      </c>
      <c r="B8700" s="47" t="s">
        <v>20177</v>
      </c>
      <c r="C8700" s="46" t="s">
        <v>622</v>
      </c>
      <c r="D8700" s="48">
        <v>0</v>
      </c>
    </row>
    <row r="8701" spans="1:4" x14ac:dyDescent="0.25">
      <c r="A8701" s="46" t="e">
        <f ca="1">HYPERLINK("#"&amp;CELL("address",OFFSET([4]Analítico!$B$1,MATCH(97088,[4]Analítico!$B:$B,0)-1,3)),97088)</f>
        <v>#VALUE!</v>
      </c>
      <c r="B8701" s="47" t="s">
        <v>20178</v>
      </c>
      <c r="C8701" s="46" t="s">
        <v>622</v>
      </c>
      <c r="D8701" s="48">
        <v>15.03</v>
      </c>
    </row>
    <row r="8702" spans="1:4" x14ac:dyDescent="0.25">
      <c r="A8702" s="46" t="e">
        <f ca="1">HYPERLINK("#"&amp;CELL("address",OFFSET([4]Analítico!$B$1,MATCH(97087,[4]Analítico!$B:$B,0)-1,3)),97087)</f>
        <v>#VALUE!</v>
      </c>
      <c r="B8702" s="47" t="s">
        <v>20179</v>
      </c>
      <c r="C8702" s="46" t="s">
        <v>1</v>
      </c>
      <c r="D8702" s="48">
        <v>3.02</v>
      </c>
    </row>
    <row r="8703" spans="1:4" x14ac:dyDescent="0.25">
      <c r="A8703" s="46" t="e">
        <f ca="1">HYPERLINK("#"&amp;CELL("address",OFFSET([4]Analítico!$B$1,MATCH(97083,[4]Analítico!$B:$B,0)-1,3)),97083)</f>
        <v>#VALUE!</v>
      </c>
      <c r="B8703" s="47" t="s">
        <v>20180</v>
      </c>
      <c r="C8703" s="46" t="s">
        <v>1</v>
      </c>
      <c r="D8703" s="48">
        <v>4.58</v>
      </c>
    </row>
    <row r="8704" spans="1:4" x14ac:dyDescent="0.25">
      <c r="A8704" s="46" t="e">
        <f ca="1">HYPERLINK("#"&amp;CELL("address",OFFSET([4]Analítico!$B$1,MATCH(97084,[4]Analítico!$B:$B,0)-1,3)),97084)</f>
        <v>#VALUE!</v>
      </c>
      <c r="B8704" s="47" t="s">
        <v>20181</v>
      </c>
      <c r="C8704" s="46" t="s">
        <v>1</v>
      </c>
      <c r="D8704" s="48">
        <v>0.96</v>
      </c>
    </row>
    <row r="8705" spans="1:4" x14ac:dyDescent="0.25">
      <c r="A8705" s="46" t="e">
        <f ca="1">HYPERLINK("#"&amp;CELL("address",OFFSET([4]Analítico!$B$1,MATCH(97096,[4]Analítico!$B:$B,0)-1,3)),97096)</f>
        <v>#VALUE!</v>
      </c>
      <c r="B8705" s="47" t="s">
        <v>20182</v>
      </c>
      <c r="C8705" s="46" t="s">
        <v>28</v>
      </c>
      <c r="D8705" s="48">
        <v>564.46</v>
      </c>
    </row>
    <row r="8706" spans="1:4" x14ac:dyDescent="0.25">
      <c r="A8706" s="46" t="e">
        <f ca="1">HYPERLINK("#"&amp;CELL("address",OFFSET([4]Analítico!$B$1,MATCH(97082,[4]Analítico!$B:$B,0)-1,3)),97082)</f>
        <v>#VALUE!</v>
      </c>
      <c r="B8706" s="47" t="s">
        <v>20183</v>
      </c>
      <c r="C8706" s="46" t="s">
        <v>28</v>
      </c>
      <c r="D8706" s="48">
        <v>90.45</v>
      </c>
    </row>
    <row r="8707" spans="1:4" x14ac:dyDescent="0.25">
      <c r="A8707" s="46" t="e">
        <f ca="1">HYPERLINK("#"&amp;CELL("address",OFFSET([4]Analítico!$B$1,MATCH(103076,[4]Analítico!$B:$B,0)-1,3)),103076)</f>
        <v>#VALUE!</v>
      </c>
      <c r="B8707" s="47" t="s">
        <v>20184</v>
      </c>
      <c r="C8707" s="46" t="s">
        <v>1</v>
      </c>
      <c r="D8707" s="48">
        <v>143.77000000000001</v>
      </c>
    </row>
    <row r="8708" spans="1:4" x14ac:dyDescent="0.25">
      <c r="A8708" s="46" t="e">
        <f ca="1">HYPERLINK("#"&amp;CELL("address",OFFSET([4]Analítico!$B$1,MATCH(103067,[4]Analítico!$B:$B,0)-1,3)),103067)</f>
        <v>#VALUE!</v>
      </c>
      <c r="B8708" s="47" t="s">
        <v>20185</v>
      </c>
      <c r="C8708" s="46" t="s">
        <v>1</v>
      </c>
      <c r="D8708" s="48">
        <v>0</v>
      </c>
    </row>
    <row r="8709" spans="1:4" x14ac:dyDescent="0.25">
      <c r="A8709" s="46" t="e">
        <f ca="1">HYPERLINK("#"&amp;CELL("address",OFFSET([4]Analítico!$B$1,MATCH(103077,[4]Analítico!$B:$B,0)-1,3)),103077)</f>
        <v>#VALUE!</v>
      </c>
      <c r="B8709" s="47" t="s">
        <v>20186</v>
      </c>
      <c r="C8709" s="46" t="s">
        <v>1</v>
      </c>
      <c r="D8709" s="48">
        <v>184.77</v>
      </c>
    </row>
    <row r="8710" spans="1:4" x14ac:dyDescent="0.25">
      <c r="A8710" s="46" t="e">
        <f ca="1">HYPERLINK("#"&amp;CELL("address",OFFSET([4]Analítico!$B$1,MATCH(103068,[4]Analítico!$B:$B,0)-1,3)),103068)</f>
        <v>#VALUE!</v>
      </c>
      <c r="B8710" s="47" t="s">
        <v>20187</v>
      </c>
      <c r="C8710" s="46" t="s">
        <v>1</v>
      </c>
      <c r="D8710" s="48">
        <v>0</v>
      </c>
    </row>
    <row r="8711" spans="1:4" x14ac:dyDescent="0.25">
      <c r="A8711" s="46" t="e">
        <f ca="1">HYPERLINK("#"&amp;CELL("address",OFFSET([4]Analítico!$B$1,MATCH(103078,[4]Analítico!$B:$B,0)-1,3)),103078)</f>
        <v>#VALUE!</v>
      </c>
      <c r="B8711" s="47" t="s">
        <v>20188</v>
      </c>
      <c r="C8711" s="46" t="s">
        <v>1</v>
      </c>
      <c r="D8711" s="48">
        <v>222.65</v>
      </c>
    </row>
    <row r="8712" spans="1:4" x14ac:dyDescent="0.25">
      <c r="A8712" s="46" t="e">
        <f ca="1">HYPERLINK("#"&amp;CELL("address",OFFSET([4]Analítico!$B$1,MATCH(103069,[4]Analítico!$B:$B,0)-1,3)),103069)</f>
        <v>#VALUE!</v>
      </c>
      <c r="B8712" s="47" t="s">
        <v>20189</v>
      </c>
      <c r="C8712" s="46" t="s">
        <v>1</v>
      </c>
      <c r="D8712" s="48">
        <v>0</v>
      </c>
    </row>
    <row r="8713" spans="1:4" x14ac:dyDescent="0.25">
      <c r="A8713" s="46" t="e">
        <f ca="1">HYPERLINK("#"&amp;CELL("address",OFFSET([4]Analítico!$B$1,MATCH(103079,[4]Analítico!$B:$B,0)-1,3)),103079)</f>
        <v>#VALUE!</v>
      </c>
      <c r="B8713" s="47" t="s">
        <v>20190</v>
      </c>
      <c r="C8713" s="46" t="s">
        <v>1</v>
      </c>
      <c r="D8713" s="48">
        <v>266.33999999999997</v>
      </c>
    </row>
    <row r="8714" spans="1:4" x14ac:dyDescent="0.25">
      <c r="A8714" s="46" t="e">
        <f ca="1">HYPERLINK("#"&amp;CELL("address",OFFSET([4]Analítico!$B$1,MATCH(103070,[4]Analítico!$B:$B,0)-1,3)),103070)</f>
        <v>#VALUE!</v>
      </c>
      <c r="B8714" s="47" t="s">
        <v>20191</v>
      </c>
      <c r="C8714" s="46" t="s">
        <v>1</v>
      </c>
      <c r="D8714" s="48">
        <v>0</v>
      </c>
    </row>
    <row r="8715" spans="1:4" x14ac:dyDescent="0.25">
      <c r="A8715" s="46" t="e">
        <f ca="1">HYPERLINK("#"&amp;CELL("address",OFFSET([4]Analítico!$B$1,MATCH(103080,[4]Analítico!$B:$B,0)-1,3)),103080)</f>
        <v>#VALUE!</v>
      </c>
      <c r="B8715" s="47" t="s">
        <v>20192</v>
      </c>
      <c r="C8715" s="46" t="s">
        <v>1</v>
      </c>
      <c r="D8715" s="48">
        <v>324.26</v>
      </c>
    </row>
    <row r="8716" spans="1:4" x14ac:dyDescent="0.25">
      <c r="A8716" s="46" t="e">
        <f ca="1">HYPERLINK("#"&amp;CELL("address",OFFSET([4]Analítico!$B$1,MATCH(103071,[4]Analítico!$B:$B,0)-1,3)),103071)</f>
        <v>#VALUE!</v>
      </c>
      <c r="B8716" s="47" t="s">
        <v>20193</v>
      </c>
      <c r="C8716" s="46" t="s">
        <v>1</v>
      </c>
      <c r="D8716" s="48">
        <v>0</v>
      </c>
    </row>
    <row r="8717" spans="1:4" x14ac:dyDescent="0.25">
      <c r="A8717" s="46" t="e">
        <f ca="1">HYPERLINK("#"&amp;CELL("address",OFFSET([4]Analítico!$B$1,MATCH(103075,[4]Analítico!$B:$B,0)-1,3)),103075)</f>
        <v>#VALUE!</v>
      </c>
      <c r="B8717" s="47" t="s">
        <v>20194</v>
      </c>
      <c r="C8717" s="46" t="s">
        <v>1</v>
      </c>
      <c r="D8717" s="48">
        <v>202.79</v>
      </c>
    </row>
    <row r="8718" spans="1:4" x14ac:dyDescent="0.25">
      <c r="A8718" s="46" t="e">
        <f ca="1">HYPERLINK("#"&amp;CELL("address",OFFSET([4]Analítico!$B$1,MATCH(103062,[4]Analítico!$B:$B,0)-1,3)),103062)</f>
        <v>#VALUE!</v>
      </c>
      <c r="B8718" s="47" t="s">
        <v>20195</v>
      </c>
      <c r="C8718" s="46" t="s">
        <v>1</v>
      </c>
      <c r="D8718" s="48">
        <v>0</v>
      </c>
    </row>
    <row r="8719" spans="1:4" x14ac:dyDescent="0.25">
      <c r="A8719" s="46" t="e">
        <f ca="1">HYPERLINK("#"&amp;CELL("address",OFFSET([4]Analítico!$B$1,MATCH(103065,[4]Analítico!$B:$B,0)-1,3)),103065)</f>
        <v>#VALUE!</v>
      </c>
      <c r="B8719" s="47" t="s">
        <v>20196</v>
      </c>
      <c r="C8719" s="46" t="s">
        <v>1</v>
      </c>
      <c r="D8719" s="48">
        <v>0</v>
      </c>
    </row>
    <row r="8720" spans="1:4" x14ac:dyDescent="0.25">
      <c r="A8720" s="46" t="e">
        <f ca="1">HYPERLINK("#"&amp;CELL("address",OFFSET([4]Analítico!$B$1,MATCH(103063,[4]Analítico!$B:$B,0)-1,3)),103063)</f>
        <v>#VALUE!</v>
      </c>
      <c r="B8720" s="47" t="s">
        <v>20197</v>
      </c>
      <c r="C8720" s="46" t="s">
        <v>1</v>
      </c>
      <c r="D8720" s="48">
        <v>0</v>
      </c>
    </row>
    <row r="8721" spans="1:4" x14ac:dyDescent="0.25">
      <c r="A8721" s="46" t="e">
        <f ca="1">HYPERLINK("#"&amp;CELL("address",OFFSET([4]Analítico!$B$1,MATCH(103066,[4]Analítico!$B:$B,0)-1,3)),103066)</f>
        <v>#VALUE!</v>
      </c>
      <c r="B8721" s="47" t="s">
        <v>20198</v>
      </c>
      <c r="C8721" s="46" t="s">
        <v>1</v>
      </c>
      <c r="D8721" s="48">
        <v>0</v>
      </c>
    </row>
    <row r="8722" spans="1:4" x14ac:dyDescent="0.25">
      <c r="A8722" s="46" t="e">
        <f ca="1">HYPERLINK("#"&amp;CELL("address",OFFSET([4]Analítico!$B$1,MATCH(103064,[4]Analítico!$B:$B,0)-1,3)),103064)</f>
        <v>#VALUE!</v>
      </c>
      <c r="B8722" s="47" t="s">
        <v>20199</v>
      </c>
      <c r="C8722" s="46" t="s">
        <v>1</v>
      </c>
      <c r="D8722" s="48">
        <v>0</v>
      </c>
    </row>
    <row r="8723" spans="1:4" x14ac:dyDescent="0.25">
      <c r="A8723" s="46" t="e">
        <f ca="1">HYPERLINK("#"&amp;CELL("address",OFFSET([4]Analítico!$B$1,MATCH(103074,[4]Analítico!$B:$B,0)-1,3)),103074)</f>
        <v>#VALUE!</v>
      </c>
      <c r="B8723" s="47" t="s">
        <v>20200</v>
      </c>
      <c r="C8723" s="46" t="s">
        <v>1</v>
      </c>
      <c r="D8723" s="48">
        <v>164.61</v>
      </c>
    </row>
    <row r="8724" spans="1:4" x14ac:dyDescent="0.25">
      <c r="A8724" s="46" t="e">
        <f ca="1">HYPERLINK("#"&amp;CELL("address",OFFSET([4]Analítico!$B$1,MATCH(103057,[4]Analítico!$B:$B,0)-1,3)),103057)</f>
        <v>#VALUE!</v>
      </c>
      <c r="B8724" s="47" t="s">
        <v>20201</v>
      </c>
      <c r="C8724" s="46" t="s">
        <v>1</v>
      </c>
      <c r="D8724" s="48">
        <v>0</v>
      </c>
    </row>
    <row r="8725" spans="1:4" x14ac:dyDescent="0.25">
      <c r="A8725" s="46" t="e">
        <f ca="1">HYPERLINK("#"&amp;CELL("address",OFFSET([4]Analítico!$B$1,MATCH(103060,[4]Analítico!$B:$B,0)-1,3)),103060)</f>
        <v>#VALUE!</v>
      </c>
      <c r="B8725" s="47" t="s">
        <v>20202</v>
      </c>
      <c r="C8725" s="46" t="s">
        <v>1</v>
      </c>
      <c r="D8725" s="48">
        <v>0</v>
      </c>
    </row>
    <row r="8726" spans="1:4" x14ac:dyDescent="0.25">
      <c r="A8726" s="46" t="e">
        <f ca="1">HYPERLINK("#"&amp;CELL("address",OFFSET([4]Analítico!$B$1,MATCH(103058,[4]Analítico!$B:$B,0)-1,3)),103058)</f>
        <v>#VALUE!</v>
      </c>
      <c r="B8726" s="47" t="s">
        <v>20203</v>
      </c>
      <c r="C8726" s="46" t="s">
        <v>1</v>
      </c>
      <c r="D8726" s="48">
        <v>0</v>
      </c>
    </row>
    <row r="8727" spans="1:4" x14ac:dyDescent="0.25">
      <c r="A8727" s="46" t="e">
        <f ca="1">HYPERLINK("#"&amp;CELL("address",OFFSET([4]Analítico!$B$1,MATCH(103061,[4]Analítico!$B:$B,0)-1,3)),103061)</f>
        <v>#VALUE!</v>
      </c>
      <c r="B8727" s="47" t="s">
        <v>20204</v>
      </c>
      <c r="C8727" s="46" t="s">
        <v>1</v>
      </c>
      <c r="D8727" s="48">
        <v>0</v>
      </c>
    </row>
    <row r="8728" spans="1:4" x14ac:dyDescent="0.25">
      <c r="A8728" s="46" t="e">
        <f ca="1">HYPERLINK("#"&amp;CELL("address",OFFSET([4]Analítico!$B$1,MATCH(103059,[4]Analítico!$B:$B,0)-1,3)),103059)</f>
        <v>#VALUE!</v>
      </c>
      <c r="B8728" s="47" t="s">
        <v>20205</v>
      </c>
      <c r="C8728" s="46" t="s">
        <v>1</v>
      </c>
      <c r="D8728" s="48">
        <v>0</v>
      </c>
    </row>
    <row r="8729" spans="1:4" x14ac:dyDescent="0.25">
      <c r="A8729" s="46" t="e">
        <f ca="1">HYPERLINK("#"&amp;CELL("address",OFFSET([4]Analítico!$B$1,MATCH(97101,[4]Analítico!$B:$B,0)-1,3)),97101)</f>
        <v>#VALUE!</v>
      </c>
      <c r="B8729" s="47" t="s">
        <v>20206</v>
      </c>
      <c r="C8729" s="46" t="s">
        <v>1</v>
      </c>
      <c r="D8729" s="48">
        <v>167.41</v>
      </c>
    </row>
    <row r="8730" spans="1:4" x14ac:dyDescent="0.25">
      <c r="A8730" s="46" t="e">
        <f ca="1">HYPERLINK("#"&amp;CELL("address",OFFSET([4]Analítico!$B$1,MATCH(97098,[4]Analítico!$B:$B,0)-1,3)),97098)</f>
        <v>#VALUE!</v>
      </c>
      <c r="B8730" s="47" t="s">
        <v>20207</v>
      </c>
      <c r="C8730" s="46" t="s">
        <v>1</v>
      </c>
      <c r="D8730" s="48">
        <v>0</v>
      </c>
    </row>
    <row r="8731" spans="1:4" x14ac:dyDescent="0.25">
      <c r="A8731" s="46" t="e">
        <f ca="1">HYPERLINK("#"&amp;CELL("address",OFFSET([4]Analítico!$B$1,MATCH(97102,[4]Analítico!$B:$B,0)-1,3)),97102)</f>
        <v>#VALUE!</v>
      </c>
      <c r="B8731" s="47" t="s">
        <v>20208</v>
      </c>
      <c r="C8731" s="46" t="s">
        <v>1</v>
      </c>
      <c r="D8731" s="48">
        <v>208.41</v>
      </c>
    </row>
    <row r="8732" spans="1:4" x14ac:dyDescent="0.25">
      <c r="A8732" s="46" t="e">
        <f ca="1">HYPERLINK("#"&amp;CELL("address",OFFSET([4]Analítico!$B$1,MATCH(97099,[4]Analítico!$B:$B,0)-1,3)),97099)</f>
        <v>#VALUE!</v>
      </c>
      <c r="B8732" s="47" t="s">
        <v>20209</v>
      </c>
      <c r="C8732" s="46" t="s">
        <v>1</v>
      </c>
      <c r="D8732" s="48">
        <v>0</v>
      </c>
    </row>
    <row r="8733" spans="1:4" x14ac:dyDescent="0.25">
      <c r="A8733" s="46" t="e">
        <f ca="1">HYPERLINK("#"&amp;CELL("address",OFFSET([4]Analítico!$B$1,MATCH(97103,[4]Analítico!$B:$B,0)-1,3)),97103)</f>
        <v>#VALUE!</v>
      </c>
      <c r="B8733" s="47" t="s">
        <v>20210</v>
      </c>
      <c r="C8733" s="46" t="s">
        <v>1</v>
      </c>
      <c r="D8733" s="48">
        <v>246.28</v>
      </c>
    </row>
    <row r="8734" spans="1:4" x14ac:dyDescent="0.25">
      <c r="A8734" s="46" t="e">
        <f ca="1">HYPERLINK("#"&amp;CELL("address",OFFSET([4]Analítico!$B$1,MATCH(97100,[4]Analítico!$B:$B,0)-1,3)),97100)</f>
        <v>#VALUE!</v>
      </c>
      <c r="B8734" s="47" t="s">
        <v>20211</v>
      </c>
      <c r="C8734" s="46" t="s">
        <v>1</v>
      </c>
      <c r="D8734" s="48">
        <v>0</v>
      </c>
    </row>
    <row r="8735" spans="1:4" x14ac:dyDescent="0.25">
      <c r="A8735" s="46" t="e">
        <f ca="1">HYPERLINK("#"&amp;CELL("address",OFFSET([4]Analítico!$B$1,MATCH(103072,[4]Analítico!$B:$B,0)-1,3)),103072)</f>
        <v>#VALUE!</v>
      </c>
      <c r="B8735" s="47" t="s">
        <v>20212</v>
      </c>
      <c r="C8735" s="46" t="s">
        <v>1</v>
      </c>
      <c r="D8735" s="48">
        <v>289.98</v>
      </c>
    </row>
    <row r="8736" spans="1:4" x14ac:dyDescent="0.25">
      <c r="A8736" s="46" t="e">
        <f ca="1">HYPERLINK("#"&amp;CELL("address",OFFSET([4]Analítico!$B$1,MATCH(103055,[4]Analítico!$B:$B,0)-1,3)),103055)</f>
        <v>#VALUE!</v>
      </c>
      <c r="B8736" s="47" t="s">
        <v>20213</v>
      </c>
      <c r="C8736" s="46" t="s">
        <v>1</v>
      </c>
      <c r="D8736" s="48">
        <v>0</v>
      </c>
    </row>
    <row r="8737" spans="1:4" x14ac:dyDescent="0.25">
      <c r="A8737" s="46" t="e">
        <f ca="1">HYPERLINK("#"&amp;CELL("address",OFFSET([4]Analítico!$B$1,MATCH(103073,[4]Analítico!$B:$B,0)-1,3)),103073)</f>
        <v>#VALUE!</v>
      </c>
      <c r="B8737" s="47" t="s">
        <v>20214</v>
      </c>
      <c r="C8737" s="46" t="s">
        <v>1</v>
      </c>
      <c r="D8737" s="48">
        <v>347.9</v>
      </c>
    </row>
    <row r="8738" spans="1:4" x14ac:dyDescent="0.25">
      <c r="A8738" s="46" t="e">
        <f ca="1">HYPERLINK("#"&amp;CELL("address",OFFSET([4]Analítico!$B$1,MATCH(103056,[4]Analítico!$B:$B,0)-1,3)),103056)</f>
        <v>#VALUE!</v>
      </c>
      <c r="B8738" s="47" t="s">
        <v>20215</v>
      </c>
      <c r="C8738" s="46" t="s">
        <v>1</v>
      </c>
      <c r="D8738" s="48">
        <v>0</v>
      </c>
    </row>
    <row r="8739" spans="1:4" x14ac:dyDescent="0.25">
      <c r="A8739" s="46" t="e">
        <f ca="1">HYPERLINK("#"&amp;CELL("address",OFFSET([4]Analítico!$B$1,MATCH(97086,[4]Analítico!$B:$B,0)-1,3)),97086)</f>
        <v>#VALUE!</v>
      </c>
      <c r="B8739" s="47" t="s">
        <v>20216</v>
      </c>
      <c r="C8739" s="46" t="s">
        <v>1</v>
      </c>
      <c r="D8739" s="48">
        <v>168.59</v>
      </c>
    </row>
    <row r="8740" spans="1:4" x14ac:dyDescent="0.25">
      <c r="A8740" s="46" t="e">
        <f ca="1">HYPERLINK("#"&amp;CELL("address",OFFSET([4]Analítico!$B$1,MATCH(97085,[4]Analítico!$B:$B,0)-1,3)),97085)</f>
        <v>#VALUE!</v>
      </c>
      <c r="B8740" s="47" t="s">
        <v>20217</v>
      </c>
      <c r="C8740" s="46" t="s">
        <v>1</v>
      </c>
      <c r="D8740" s="48">
        <v>0</v>
      </c>
    </row>
    <row r="8741" spans="1:4" x14ac:dyDescent="0.25">
      <c r="A8741" s="46" t="e">
        <f ca="1">HYPERLINK("#"&amp;CELL("address",OFFSET([4]Analítico!$B$1,MATCH(104766,[4]Analítico!$B:$B,0)-1,3)),104766)</f>
        <v>#VALUE!</v>
      </c>
      <c r="B8741" s="47" t="s">
        <v>20218</v>
      </c>
      <c r="C8741" s="46" t="s">
        <v>161</v>
      </c>
      <c r="D8741" s="48">
        <v>22.89</v>
      </c>
    </row>
    <row r="8742" spans="1:4" x14ac:dyDescent="0.25">
      <c r="A8742" s="46" t="e">
        <f ca="1">HYPERLINK("#"&amp;CELL("address",OFFSET([4]Analítico!$B$1,MATCH(90467,[4]Analítico!$B:$B,0)-1,3)),90467)</f>
        <v>#VALUE!</v>
      </c>
      <c r="B8742" s="47" t="s">
        <v>20219</v>
      </c>
      <c r="C8742" s="46" t="s">
        <v>161</v>
      </c>
      <c r="D8742" s="48">
        <v>31.45</v>
      </c>
    </row>
    <row r="8743" spans="1:4" x14ac:dyDescent="0.25">
      <c r="A8743" s="46" t="e">
        <f ca="1">HYPERLINK("#"&amp;CELL("address",OFFSET([4]Analítico!$B$1,MATCH(90466,[4]Analítico!$B:$B,0)-1,3)),90466)</f>
        <v>#VALUE!</v>
      </c>
      <c r="B8743" s="47" t="s">
        <v>20220</v>
      </c>
      <c r="C8743" s="46" t="s">
        <v>161</v>
      </c>
      <c r="D8743" s="48">
        <v>20.96</v>
      </c>
    </row>
    <row r="8744" spans="1:4" x14ac:dyDescent="0.25">
      <c r="A8744" s="46" t="e">
        <f ca="1">HYPERLINK("#"&amp;CELL("address",OFFSET([4]Analítico!$B$1,MATCH(90469,[4]Analítico!$B:$B,0)-1,3)),90469)</f>
        <v>#VALUE!</v>
      </c>
      <c r="B8744" s="47" t="s">
        <v>20221</v>
      </c>
      <c r="C8744" s="46" t="s">
        <v>161</v>
      </c>
      <c r="D8744" s="48">
        <v>14.47</v>
      </c>
    </row>
    <row r="8745" spans="1:4" x14ac:dyDescent="0.25">
      <c r="A8745" s="46" t="e">
        <f ca="1">HYPERLINK("#"&amp;CELL("address",OFFSET([4]Analítico!$B$1,MATCH(90470,[4]Analítico!$B:$B,0)-1,3)),90470)</f>
        <v>#VALUE!</v>
      </c>
      <c r="B8745" s="47" t="s">
        <v>20222</v>
      </c>
      <c r="C8745" s="46" t="s">
        <v>161</v>
      </c>
      <c r="D8745" s="48">
        <v>18.989999999999998</v>
      </c>
    </row>
    <row r="8746" spans="1:4" x14ac:dyDescent="0.25">
      <c r="A8746" s="46" t="e">
        <f ca="1">HYPERLINK("#"&amp;CELL("address",OFFSET([4]Analítico!$B$1,MATCH(90468,[4]Analítico!$B:$B,0)-1,3)),90468)</f>
        <v>#VALUE!</v>
      </c>
      <c r="B8746" s="47" t="s">
        <v>20223</v>
      </c>
      <c r="C8746" s="46" t="s">
        <v>161</v>
      </c>
      <c r="D8746" s="48">
        <v>9.57</v>
      </c>
    </row>
    <row r="8747" spans="1:4" x14ac:dyDescent="0.25">
      <c r="A8747" s="46" t="e">
        <f ca="1">HYPERLINK("#"&amp;CELL("address",OFFSET([4]Analítico!$B$1,MATCH(91188,[4]Analítico!$B:$B,0)-1,3)),91188)</f>
        <v>#VALUE!</v>
      </c>
      <c r="B8747" s="47" t="s">
        <v>20224</v>
      </c>
      <c r="C8747" s="46" t="s">
        <v>0</v>
      </c>
      <c r="D8747" s="48">
        <v>17.239999999999998</v>
      </c>
    </row>
    <row r="8748" spans="1:4" x14ac:dyDescent="0.25">
      <c r="A8748" s="46" t="e">
        <f ca="1">HYPERLINK("#"&amp;CELL("address",OFFSET([4]Analítico!$B$1,MATCH(91189,[4]Analítico!$B:$B,0)-1,3)),91189)</f>
        <v>#VALUE!</v>
      </c>
      <c r="B8748" s="47" t="s">
        <v>20225</v>
      </c>
      <c r="C8748" s="46" t="s">
        <v>0</v>
      </c>
      <c r="D8748" s="48">
        <v>87.3</v>
      </c>
    </row>
    <row r="8749" spans="1:4" x14ac:dyDescent="0.25">
      <c r="A8749" s="46" t="e">
        <f ca="1">HYPERLINK("#"&amp;CELL("address",OFFSET([4]Analítico!$B$1,MATCH(91192,[4]Analítico!$B:$B,0)-1,3)),91192)</f>
        <v>#VALUE!</v>
      </c>
      <c r="B8749" s="47" t="s">
        <v>20226</v>
      </c>
      <c r="C8749" s="46" t="s">
        <v>0</v>
      </c>
      <c r="D8749" s="48">
        <v>25.64</v>
      </c>
    </row>
    <row r="8750" spans="1:4" x14ac:dyDescent="0.25">
      <c r="A8750" s="46" t="e">
        <f ca="1">HYPERLINK("#"&amp;CELL("address",OFFSET([4]Analítico!$B$1,MATCH(91190,[4]Analítico!$B:$B,0)-1,3)),91190)</f>
        <v>#VALUE!</v>
      </c>
      <c r="B8750" s="47" t="s">
        <v>20227</v>
      </c>
      <c r="C8750" s="46" t="s">
        <v>0</v>
      </c>
      <c r="D8750" s="48">
        <v>13.66</v>
      </c>
    </row>
    <row r="8751" spans="1:4" x14ac:dyDescent="0.25">
      <c r="A8751" s="46" t="e">
        <f ca="1">HYPERLINK("#"&amp;CELL("address",OFFSET([4]Analítico!$B$1,MATCH(91191,[4]Analítico!$B:$B,0)-1,3)),91191)</f>
        <v>#VALUE!</v>
      </c>
      <c r="B8751" s="47" t="s">
        <v>20228</v>
      </c>
      <c r="C8751" s="46" t="s">
        <v>0</v>
      </c>
      <c r="D8751" s="48">
        <v>17.95</v>
      </c>
    </row>
    <row r="8752" spans="1:4" x14ac:dyDescent="0.25">
      <c r="A8752" s="46" t="e">
        <f ca="1">HYPERLINK("#"&amp;CELL("address",OFFSET([4]Analítico!$B$1,MATCH(95541,[4]Analítico!$B:$B,0)-1,3)),95541)</f>
        <v>#VALUE!</v>
      </c>
      <c r="B8752" s="47" t="s">
        <v>20229</v>
      </c>
      <c r="C8752" s="46" t="s">
        <v>0</v>
      </c>
      <c r="D8752" s="48">
        <v>36.28</v>
      </c>
    </row>
    <row r="8753" spans="1:4" x14ac:dyDescent="0.25">
      <c r="A8753" s="46" t="e">
        <f ca="1">HYPERLINK("#"&amp;CELL("address",OFFSET([4]Analítico!$B$1,MATCH(96564,[4]Analítico!$B:$B,0)-1,3)),96564)</f>
        <v>#VALUE!</v>
      </c>
      <c r="B8753" s="47" t="s">
        <v>20230</v>
      </c>
      <c r="C8753" s="46" t="s">
        <v>161</v>
      </c>
      <c r="D8753" s="48">
        <v>0</v>
      </c>
    </row>
    <row r="8754" spans="1:4" x14ac:dyDescent="0.25">
      <c r="A8754" s="46" t="e">
        <f ca="1">HYPERLINK("#"&amp;CELL("address",OFFSET([4]Analítico!$B$1,MATCH(104785,[4]Analítico!$B:$B,0)-1,3)),104785)</f>
        <v>#VALUE!</v>
      </c>
      <c r="B8754" s="47" t="s">
        <v>20231</v>
      </c>
      <c r="C8754" s="46" t="s">
        <v>161</v>
      </c>
      <c r="D8754" s="48">
        <v>14.95</v>
      </c>
    </row>
    <row r="8755" spans="1:4" x14ac:dyDescent="0.25">
      <c r="A8755" s="46" t="e">
        <f ca="1">HYPERLINK("#"&amp;CELL("address",OFFSET([4]Analítico!$B$1,MATCH(91166,[4]Analítico!$B:$B,0)-1,3)),91166)</f>
        <v>#VALUE!</v>
      </c>
      <c r="B8755" s="47" t="s">
        <v>20232</v>
      </c>
      <c r="C8755" s="46" t="s">
        <v>161</v>
      </c>
      <c r="D8755" s="48">
        <v>4.96</v>
      </c>
    </row>
    <row r="8756" spans="1:4" x14ac:dyDescent="0.25">
      <c r="A8756" s="46" t="e">
        <f ca="1">HYPERLINK("#"&amp;CELL("address",OFFSET([4]Analítico!$B$1,MATCH(91167,[4]Analítico!$B:$B,0)-1,3)),91167)</f>
        <v>#VALUE!</v>
      </c>
      <c r="B8756" s="47" t="s">
        <v>20233</v>
      </c>
      <c r="C8756" s="46" t="s">
        <v>161</v>
      </c>
      <c r="D8756" s="48">
        <v>12.2</v>
      </c>
    </row>
    <row r="8757" spans="1:4" x14ac:dyDescent="0.25">
      <c r="A8757" s="46" t="e">
        <f ca="1">HYPERLINK("#"&amp;CELL("address",OFFSET([4]Analítico!$B$1,MATCH(91176,[4]Analítico!$B:$B,0)-1,3)),91176)</f>
        <v>#VALUE!</v>
      </c>
      <c r="B8757" s="47" t="s">
        <v>20234</v>
      </c>
      <c r="C8757" s="46" t="s">
        <v>161</v>
      </c>
      <c r="D8757" s="48">
        <v>19.89</v>
      </c>
    </row>
    <row r="8758" spans="1:4" x14ac:dyDescent="0.25">
      <c r="A8758" s="46" t="e">
        <f ca="1">HYPERLINK("#"&amp;CELL("address",OFFSET([4]Analítico!$B$1,MATCH(91182,[4]Analítico!$B:$B,0)-1,3)),91182)</f>
        <v>#VALUE!</v>
      </c>
      <c r="B8758" s="47" t="s">
        <v>20235</v>
      </c>
      <c r="C8758" s="46" t="s">
        <v>161</v>
      </c>
      <c r="D8758" s="48">
        <v>34.35</v>
      </c>
    </row>
    <row r="8759" spans="1:4" x14ac:dyDescent="0.25">
      <c r="A8759" s="46" t="e">
        <f ca="1">HYPERLINK("#"&amp;CELL("address",OFFSET([4]Analítico!$B$1,MATCH(91186,[4]Analítico!$B:$B,0)-1,3)),91186)</f>
        <v>#VALUE!</v>
      </c>
      <c r="B8759" s="47" t="s">
        <v>20236</v>
      </c>
      <c r="C8759" s="46" t="s">
        <v>161</v>
      </c>
      <c r="D8759" s="48">
        <v>37.99</v>
      </c>
    </row>
    <row r="8760" spans="1:4" x14ac:dyDescent="0.25">
      <c r="A8760" s="46" t="e">
        <f ca="1">HYPERLINK("#"&amp;CELL("address",OFFSET([4]Analítico!$B$1,MATCH(91171,[4]Analítico!$B:$B,0)-1,3)),91171)</f>
        <v>#VALUE!</v>
      </c>
      <c r="B8760" s="47" t="s">
        <v>20237</v>
      </c>
      <c r="C8760" s="46" t="s">
        <v>161</v>
      </c>
      <c r="D8760" s="48">
        <v>19.48</v>
      </c>
    </row>
    <row r="8761" spans="1:4" x14ac:dyDescent="0.25">
      <c r="A8761" s="46" t="e">
        <f ca="1">HYPERLINK("#"&amp;CELL("address",OFFSET([4]Analítico!$B$1,MATCH(91187,[4]Analítico!$B:$B,0)-1,3)),91187)</f>
        <v>#VALUE!</v>
      </c>
      <c r="B8761" s="47" t="s">
        <v>20238</v>
      </c>
      <c r="C8761" s="46" t="s">
        <v>161</v>
      </c>
      <c r="D8761" s="48">
        <v>34.32</v>
      </c>
    </row>
    <row r="8762" spans="1:4" x14ac:dyDescent="0.25">
      <c r="A8762" s="46" t="e">
        <f ca="1">HYPERLINK("#"&amp;CELL("address",OFFSET([4]Analítico!$B$1,MATCH(91172,[4]Analítico!$B:$B,0)-1,3)),91172)</f>
        <v>#VALUE!</v>
      </c>
      <c r="B8762" s="47" t="s">
        <v>20239</v>
      </c>
      <c r="C8762" s="46" t="s">
        <v>161</v>
      </c>
      <c r="D8762" s="48">
        <v>23.37</v>
      </c>
    </row>
    <row r="8763" spans="1:4" x14ac:dyDescent="0.25">
      <c r="A8763" s="46" t="e">
        <f ca="1">HYPERLINK("#"&amp;CELL("address",OFFSET([4]Analítico!$B$1,MATCH(91185,[4]Analítico!$B:$B,0)-1,3)),91185)</f>
        <v>#VALUE!</v>
      </c>
      <c r="B8763" s="47" t="s">
        <v>20240</v>
      </c>
      <c r="C8763" s="46" t="s">
        <v>161</v>
      </c>
      <c r="D8763" s="48">
        <v>34.35</v>
      </c>
    </row>
    <row r="8764" spans="1:4" x14ac:dyDescent="0.25">
      <c r="A8764" s="46" t="e">
        <f ca="1">HYPERLINK("#"&amp;CELL("address",OFFSET([4]Analítico!$B$1,MATCH(91170,[4]Analítico!$B:$B,0)-1,3)),91170)</f>
        <v>#VALUE!</v>
      </c>
      <c r="B8764" s="47" t="s">
        <v>20241</v>
      </c>
      <c r="C8764" s="46" t="s">
        <v>161</v>
      </c>
      <c r="D8764" s="48">
        <v>12.2</v>
      </c>
    </row>
    <row r="8765" spans="1:4" x14ac:dyDescent="0.25">
      <c r="A8765" s="46" t="e">
        <f ca="1">HYPERLINK("#"&amp;CELL("address",OFFSET([4]Analítico!$B$1,MATCH(91180,[4]Analítico!$B:$B,0)-1,3)),91180)</f>
        <v>#VALUE!</v>
      </c>
      <c r="B8765" s="47" t="s">
        <v>20242</v>
      </c>
      <c r="C8765" s="46" t="s">
        <v>161</v>
      </c>
      <c r="D8765" s="48">
        <v>26.7</v>
      </c>
    </row>
    <row r="8766" spans="1:4" x14ac:dyDescent="0.25">
      <c r="A8766" s="46" t="e">
        <f ca="1">HYPERLINK("#"&amp;CELL("address",OFFSET([4]Analítico!$B$1,MATCH(91181,[4]Analítico!$B:$B,0)-1,3)),91181)</f>
        <v>#VALUE!</v>
      </c>
      <c r="B8766" s="47" t="s">
        <v>20243</v>
      </c>
      <c r="C8766" s="46" t="s">
        <v>161</v>
      </c>
      <c r="D8766" s="48">
        <v>28.16</v>
      </c>
    </row>
    <row r="8767" spans="1:4" x14ac:dyDescent="0.25">
      <c r="A8767" s="46" t="e">
        <f ca="1">HYPERLINK("#"&amp;CELL("address",OFFSET([4]Analítico!$B$1,MATCH(91179,[4]Analítico!$B:$B,0)-1,3)),91179)</f>
        <v>#VALUE!</v>
      </c>
      <c r="B8767" s="47" t="s">
        <v>20244</v>
      </c>
      <c r="C8767" s="46" t="s">
        <v>161</v>
      </c>
      <c r="D8767" s="48">
        <v>19.89</v>
      </c>
    </row>
    <row r="8768" spans="1:4" x14ac:dyDescent="0.25">
      <c r="A8768" s="46" t="e">
        <f ca="1">HYPERLINK("#"&amp;CELL("address",OFFSET([4]Analítico!$B$1,MATCH(91174,[4]Analítico!$B:$B,0)-1,3)),91174)</f>
        <v>#VALUE!</v>
      </c>
      <c r="B8768" s="47" t="s">
        <v>20245</v>
      </c>
      <c r="C8768" s="46" t="s">
        <v>161</v>
      </c>
      <c r="D8768" s="48">
        <v>7.78</v>
      </c>
    </row>
    <row r="8769" spans="1:4" x14ac:dyDescent="0.25">
      <c r="A8769" s="46" t="e">
        <f ca="1">HYPERLINK("#"&amp;CELL("address",OFFSET([4]Analítico!$B$1,MATCH(91175,[4]Analítico!$B:$B,0)-1,3)),91175)</f>
        <v>#VALUE!</v>
      </c>
      <c r="B8769" s="47" t="s">
        <v>20246</v>
      </c>
      <c r="C8769" s="46" t="s">
        <v>161</v>
      </c>
      <c r="D8769" s="48">
        <v>12.61</v>
      </c>
    </row>
    <row r="8770" spans="1:4" x14ac:dyDescent="0.25">
      <c r="A8770" s="46" t="e">
        <f ca="1">HYPERLINK("#"&amp;CELL("address",OFFSET([4]Analítico!$B$1,MATCH(91173,[4]Analítico!$B:$B,0)-1,3)),91173)</f>
        <v>#VALUE!</v>
      </c>
      <c r="B8770" s="47" t="s">
        <v>20247</v>
      </c>
      <c r="C8770" s="46" t="s">
        <v>161</v>
      </c>
      <c r="D8770" s="48">
        <v>4.55</v>
      </c>
    </row>
    <row r="8771" spans="1:4" x14ac:dyDescent="0.25">
      <c r="A8771" s="46" t="e">
        <f ca="1">HYPERLINK("#"&amp;CELL("address",OFFSET([4]Analítico!$B$1,MATCH(104759,[4]Analítico!$B:$B,0)-1,3)),104759)</f>
        <v>#VALUE!</v>
      </c>
      <c r="B8771" s="47" t="s">
        <v>20248</v>
      </c>
      <c r="C8771" s="46" t="s">
        <v>0</v>
      </c>
      <c r="D8771" s="48">
        <v>64.180000000000007</v>
      </c>
    </row>
    <row r="8772" spans="1:4" x14ac:dyDescent="0.25">
      <c r="A8772" s="46" t="e">
        <f ca="1">HYPERLINK("#"&amp;CELL("address",OFFSET([4]Analítico!$B$1,MATCH(104760,[4]Analítico!$B:$B,0)-1,3)),104760)</f>
        <v>#VALUE!</v>
      </c>
      <c r="B8772" s="47" t="s">
        <v>20249</v>
      </c>
      <c r="C8772" s="46" t="s">
        <v>0</v>
      </c>
      <c r="D8772" s="48">
        <v>93.73</v>
      </c>
    </row>
    <row r="8773" spans="1:4" x14ac:dyDescent="0.25">
      <c r="A8773" s="46" t="e">
        <f ca="1">HYPERLINK("#"&amp;CELL("address",OFFSET([4]Analítico!$B$1,MATCH(104758,[4]Analítico!$B:$B,0)-1,3)),104758)</f>
        <v>#VALUE!</v>
      </c>
      <c r="B8773" s="47" t="s">
        <v>20250</v>
      </c>
      <c r="C8773" s="46" t="s">
        <v>0</v>
      </c>
      <c r="D8773" s="48">
        <v>24.08</v>
      </c>
    </row>
    <row r="8774" spans="1:4" x14ac:dyDescent="0.25">
      <c r="A8774" s="46" t="e">
        <f ca="1">HYPERLINK("#"&amp;CELL("address",OFFSET([4]Analítico!$B$1,MATCH(90437,[4]Analítico!$B:$B,0)-1,3)),90437)</f>
        <v>#VALUE!</v>
      </c>
      <c r="B8774" s="47" t="s">
        <v>20251</v>
      </c>
      <c r="C8774" s="46" t="s">
        <v>0</v>
      </c>
      <c r="D8774" s="48">
        <v>57.99</v>
      </c>
    </row>
    <row r="8775" spans="1:4" x14ac:dyDescent="0.25">
      <c r="A8775" s="46" t="e">
        <f ca="1">HYPERLINK("#"&amp;CELL("address",OFFSET([4]Analítico!$B$1,MATCH(90438,[4]Analítico!$B:$B,0)-1,3)),90438)</f>
        <v>#VALUE!</v>
      </c>
      <c r="B8775" s="47" t="s">
        <v>20252</v>
      </c>
      <c r="C8775" s="46" t="s">
        <v>0</v>
      </c>
      <c r="D8775" s="48">
        <v>84.68</v>
      </c>
    </row>
    <row r="8776" spans="1:4" x14ac:dyDescent="0.25">
      <c r="A8776" s="46" t="e">
        <f ca="1">HYPERLINK("#"&amp;CELL("address",OFFSET([4]Analítico!$B$1,MATCH(90436,[4]Analítico!$B:$B,0)-1,3)),90436)</f>
        <v>#VALUE!</v>
      </c>
      <c r="B8776" s="47" t="s">
        <v>20253</v>
      </c>
      <c r="C8776" s="46" t="s">
        <v>0</v>
      </c>
      <c r="D8776" s="48">
        <v>21.75</v>
      </c>
    </row>
    <row r="8777" spans="1:4" x14ac:dyDescent="0.25">
      <c r="A8777" s="46" t="e">
        <f ca="1">HYPERLINK("#"&amp;CELL("address",OFFSET([4]Analítico!$B$1,MATCH(104770,[4]Analítico!$B:$B,0)-1,3)),104770)</f>
        <v>#VALUE!</v>
      </c>
      <c r="B8777" s="47" t="s">
        <v>20254</v>
      </c>
      <c r="C8777" s="46" t="s">
        <v>0</v>
      </c>
      <c r="D8777" s="48">
        <v>2.72</v>
      </c>
    </row>
    <row r="8778" spans="1:4" x14ac:dyDescent="0.25">
      <c r="A8778" s="46" t="e">
        <f ca="1">HYPERLINK("#"&amp;CELL("address",OFFSET([4]Analítico!$B$1,MATCH(104772,[4]Analítico!$B:$B,0)-1,3)),104772)</f>
        <v>#VALUE!</v>
      </c>
      <c r="B8778" s="47" t="s">
        <v>20255</v>
      </c>
      <c r="C8778" s="46" t="s">
        <v>0</v>
      </c>
      <c r="D8778" s="48">
        <v>3.98</v>
      </c>
    </row>
    <row r="8779" spans="1:4" x14ac:dyDescent="0.25">
      <c r="A8779" s="46" t="e">
        <f ca="1">HYPERLINK("#"&amp;CELL("address",OFFSET([4]Analítico!$B$1,MATCH(104768,[4]Analítico!$B:$B,0)-1,3)),104768)</f>
        <v>#VALUE!</v>
      </c>
      <c r="B8779" s="47" t="s">
        <v>20256</v>
      </c>
      <c r="C8779" s="46" t="s">
        <v>0</v>
      </c>
      <c r="D8779" s="48">
        <v>1.01</v>
      </c>
    </row>
    <row r="8780" spans="1:4" x14ac:dyDescent="0.25">
      <c r="A8780" s="46" t="e">
        <f ca="1">HYPERLINK("#"&amp;CELL("address",OFFSET([4]Analítico!$B$1,MATCH(104769,[4]Analítico!$B:$B,0)-1,3)),104769)</f>
        <v>#VALUE!</v>
      </c>
      <c r="B8780" s="47" t="s">
        <v>20257</v>
      </c>
      <c r="C8780" s="46" t="s">
        <v>0</v>
      </c>
      <c r="D8780" s="48">
        <v>2.46</v>
      </c>
    </row>
    <row r="8781" spans="1:4" x14ac:dyDescent="0.25">
      <c r="A8781" s="46" t="e">
        <f ca="1">HYPERLINK("#"&amp;CELL("address",OFFSET([4]Analítico!$B$1,MATCH(104771,[4]Analítico!$B:$B,0)-1,3)),104771)</f>
        <v>#VALUE!</v>
      </c>
      <c r="B8781" s="47" t="s">
        <v>20258</v>
      </c>
      <c r="C8781" s="46" t="s">
        <v>0</v>
      </c>
      <c r="D8781" s="48">
        <v>3.59</v>
      </c>
    </row>
    <row r="8782" spans="1:4" x14ac:dyDescent="0.25">
      <c r="A8782" s="46" t="e">
        <f ca="1">HYPERLINK("#"&amp;CELL("address",OFFSET([4]Analítico!$B$1,MATCH(104767,[4]Analítico!$B:$B,0)-1,3)),104767)</f>
        <v>#VALUE!</v>
      </c>
      <c r="B8782" s="47" t="s">
        <v>20259</v>
      </c>
      <c r="C8782" s="46" t="s">
        <v>0</v>
      </c>
      <c r="D8782" s="48">
        <v>0.92</v>
      </c>
    </row>
    <row r="8783" spans="1:4" x14ac:dyDescent="0.25">
      <c r="A8783" s="46" t="e">
        <f ca="1">HYPERLINK("#"&amp;CELL("address",OFFSET([4]Analítico!$B$1,MATCH(104762,[4]Analítico!$B:$B,0)-1,3)),104762)</f>
        <v>#VALUE!</v>
      </c>
      <c r="B8783" s="47" t="s">
        <v>20260</v>
      </c>
      <c r="C8783" s="46" t="s">
        <v>0</v>
      </c>
      <c r="D8783" s="48">
        <v>35.83</v>
      </c>
    </row>
    <row r="8784" spans="1:4" x14ac:dyDescent="0.25">
      <c r="A8784" s="46" t="e">
        <f ca="1">HYPERLINK("#"&amp;CELL("address",OFFSET([4]Analítico!$B$1,MATCH(104763,[4]Analítico!$B:$B,0)-1,3)),104763)</f>
        <v>#VALUE!</v>
      </c>
      <c r="B8784" s="47" t="s">
        <v>20261</v>
      </c>
      <c r="C8784" s="46" t="s">
        <v>0</v>
      </c>
      <c r="D8784" s="48">
        <v>52.33</v>
      </c>
    </row>
    <row r="8785" spans="1:4" x14ac:dyDescent="0.25">
      <c r="A8785" s="46" t="e">
        <f ca="1">HYPERLINK("#"&amp;CELL("address",OFFSET([4]Analítico!$B$1,MATCH(104761,[4]Analítico!$B:$B,0)-1,3)),104761)</f>
        <v>#VALUE!</v>
      </c>
      <c r="B8785" s="47" t="s">
        <v>20262</v>
      </c>
      <c r="C8785" s="46" t="s">
        <v>0</v>
      </c>
      <c r="D8785" s="48">
        <v>13.43</v>
      </c>
    </row>
    <row r="8786" spans="1:4" x14ac:dyDescent="0.25">
      <c r="A8786" s="46" t="e">
        <f ca="1">HYPERLINK("#"&amp;CELL("address",OFFSET([4]Analítico!$B$1,MATCH(90440,[4]Analítico!$B:$B,0)-1,3)),90440)</f>
        <v>#VALUE!</v>
      </c>
      <c r="B8786" s="47" t="s">
        <v>20263</v>
      </c>
      <c r="C8786" s="46" t="s">
        <v>0</v>
      </c>
      <c r="D8786" s="48">
        <v>35.61</v>
      </c>
    </row>
    <row r="8787" spans="1:4" x14ac:dyDescent="0.25">
      <c r="A8787" s="46" t="e">
        <f ca="1">HYPERLINK("#"&amp;CELL("address",OFFSET([4]Analítico!$B$1,MATCH(90441,[4]Analítico!$B:$B,0)-1,3)),90441)</f>
        <v>#VALUE!</v>
      </c>
      <c r="B8787" s="47" t="s">
        <v>20264</v>
      </c>
      <c r="C8787" s="46" t="s">
        <v>0</v>
      </c>
      <c r="D8787" s="48">
        <v>52</v>
      </c>
    </row>
    <row r="8788" spans="1:4" x14ac:dyDescent="0.25">
      <c r="A8788" s="46" t="e">
        <f ca="1">HYPERLINK("#"&amp;CELL("address",OFFSET([4]Analítico!$B$1,MATCH(90439,[4]Analítico!$B:$B,0)-1,3)),90439)</f>
        <v>#VALUE!</v>
      </c>
      <c r="B8788" s="47" t="s">
        <v>20265</v>
      </c>
      <c r="C8788" s="46" t="s">
        <v>0</v>
      </c>
      <c r="D8788" s="48">
        <v>13.35</v>
      </c>
    </row>
    <row r="8789" spans="1:4" x14ac:dyDescent="0.25">
      <c r="A8789" s="46" t="e">
        <f ca="1">HYPERLINK("#"&amp;CELL("address",OFFSET([4]Analítico!$B$1,MATCH(104776,[4]Analítico!$B:$B,0)-1,3)),104776)</f>
        <v>#VALUE!</v>
      </c>
      <c r="B8789" s="47" t="s">
        <v>20266</v>
      </c>
      <c r="C8789" s="46" t="s">
        <v>0</v>
      </c>
      <c r="D8789" s="48">
        <v>9.16</v>
      </c>
    </row>
    <row r="8790" spans="1:4" x14ac:dyDescent="0.25">
      <c r="A8790" s="46" t="e">
        <f ca="1">HYPERLINK("#"&amp;CELL("address",OFFSET([4]Analítico!$B$1,MATCH(104778,[4]Analítico!$B:$B,0)-1,3)),104778)</f>
        <v>#VALUE!</v>
      </c>
      <c r="B8790" s="47" t="s">
        <v>20267</v>
      </c>
      <c r="C8790" s="46" t="s">
        <v>0</v>
      </c>
      <c r="D8790" s="48">
        <v>13.37</v>
      </c>
    </row>
    <row r="8791" spans="1:4" x14ac:dyDescent="0.25">
      <c r="A8791" s="46" t="e">
        <f ca="1">HYPERLINK("#"&amp;CELL("address",OFFSET([4]Analítico!$B$1,MATCH(104774,[4]Analítico!$B:$B,0)-1,3)),104774)</f>
        <v>#VALUE!</v>
      </c>
      <c r="B8791" s="47" t="s">
        <v>20268</v>
      </c>
      <c r="C8791" s="46" t="s">
        <v>0</v>
      </c>
      <c r="D8791" s="48">
        <v>3.42</v>
      </c>
    </row>
    <row r="8792" spans="1:4" x14ac:dyDescent="0.25">
      <c r="A8792" s="46" t="e">
        <f ca="1">HYPERLINK("#"&amp;CELL("address",OFFSET([4]Analítico!$B$1,MATCH(104775,[4]Analítico!$B:$B,0)-1,3)),104775)</f>
        <v>#VALUE!</v>
      </c>
      <c r="B8792" s="47" t="s">
        <v>20269</v>
      </c>
      <c r="C8792" s="46" t="s">
        <v>0</v>
      </c>
      <c r="D8792" s="48">
        <v>8.34</v>
      </c>
    </row>
    <row r="8793" spans="1:4" x14ac:dyDescent="0.25">
      <c r="A8793" s="46" t="e">
        <f ca="1">HYPERLINK("#"&amp;CELL("address",OFFSET([4]Analítico!$B$1,MATCH(104777,[4]Analítico!$B:$B,0)-1,3)),104777)</f>
        <v>#VALUE!</v>
      </c>
      <c r="B8793" s="47" t="s">
        <v>20270</v>
      </c>
      <c r="C8793" s="46" t="s">
        <v>0</v>
      </c>
      <c r="D8793" s="48">
        <v>12.19</v>
      </c>
    </row>
    <row r="8794" spans="1:4" x14ac:dyDescent="0.25">
      <c r="A8794" s="46" t="e">
        <f ca="1">HYPERLINK("#"&amp;CELL("address",OFFSET([4]Analítico!$B$1,MATCH(104773,[4]Analítico!$B:$B,0)-1,3)),104773)</f>
        <v>#VALUE!</v>
      </c>
      <c r="B8794" s="47" t="s">
        <v>20271</v>
      </c>
      <c r="C8794" s="46" t="s">
        <v>0</v>
      </c>
      <c r="D8794" s="48">
        <v>3.11</v>
      </c>
    </row>
    <row r="8795" spans="1:4" x14ac:dyDescent="0.25">
      <c r="A8795" s="46" t="e">
        <f ca="1">HYPERLINK("#"&amp;CELL("address",OFFSET([4]Analítico!$B$1,MATCH(104782,[4]Analítico!$B:$B,0)-1,3)),104782)</f>
        <v>#VALUE!</v>
      </c>
      <c r="B8795" s="47" t="s">
        <v>20272</v>
      </c>
      <c r="C8795" s="46" t="s">
        <v>0</v>
      </c>
      <c r="D8795" s="48">
        <v>58.47</v>
      </c>
    </row>
    <row r="8796" spans="1:4" x14ac:dyDescent="0.25">
      <c r="A8796" s="46" t="e">
        <f ca="1">HYPERLINK("#"&amp;CELL("address",OFFSET([4]Analítico!$B$1,MATCH(90451,[4]Analítico!$B:$B,0)-1,3)),90451)</f>
        <v>#VALUE!</v>
      </c>
      <c r="B8796" s="47" t="s">
        <v>20273</v>
      </c>
      <c r="C8796" s="46" t="s">
        <v>0</v>
      </c>
      <c r="D8796" s="48">
        <v>8.08</v>
      </c>
    </row>
    <row r="8797" spans="1:4" x14ac:dyDescent="0.25">
      <c r="A8797" s="46" t="e">
        <f ca="1">HYPERLINK("#"&amp;CELL("address",OFFSET([4]Analítico!$B$1,MATCH(90452,[4]Analítico!$B:$B,0)-1,3)),90452)</f>
        <v>#VALUE!</v>
      </c>
      <c r="B8797" s="47" t="s">
        <v>20274</v>
      </c>
      <c r="C8797" s="46" t="s">
        <v>0</v>
      </c>
      <c r="D8797" s="48">
        <v>26.38</v>
      </c>
    </row>
    <row r="8798" spans="1:4" x14ac:dyDescent="0.25">
      <c r="A8798" s="46" t="e">
        <f ca="1">HYPERLINK("#"&amp;CELL("address",OFFSET([4]Analítico!$B$1,MATCH(90455,[4]Analítico!$B:$B,0)-1,3)),90455)</f>
        <v>#VALUE!</v>
      </c>
      <c r="B8798" s="47" t="s">
        <v>20275</v>
      </c>
      <c r="C8798" s="46" t="s">
        <v>0</v>
      </c>
      <c r="D8798" s="48">
        <v>10.76</v>
      </c>
    </row>
    <row r="8799" spans="1:4" x14ac:dyDescent="0.25">
      <c r="A8799" s="46" t="e">
        <f ca="1">HYPERLINK("#"&amp;CELL("address",OFFSET([4]Analítico!$B$1,MATCH(104784,[4]Analítico!$B:$B,0)-1,3)),104784)</f>
        <v>#VALUE!</v>
      </c>
      <c r="B8799" s="47" t="s">
        <v>20276</v>
      </c>
      <c r="C8799" s="46" t="s">
        <v>0</v>
      </c>
      <c r="D8799" s="48">
        <v>18.07</v>
      </c>
    </row>
    <row r="8800" spans="1:4" x14ac:dyDescent="0.25">
      <c r="A8800" s="46" t="e">
        <f ca="1">HYPERLINK("#"&amp;CELL("address",OFFSET([4]Analítico!$B$1,MATCH(90453,[4]Analítico!$B:$B,0)-1,3)),90453)</f>
        <v>#VALUE!</v>
      </c>
      <c r="B8800" s="47" t="s">
        <v>20277</v>
      </c>
      <c r="C8800" s="46" t="s">
        <v>0</v>
      </c>
      <c r="D8800" s="48">
        <v>5.07</v>
      </c>
    </row>
    <row r="8801" spans="1:4" x14ac:dyDescent="0.25">
      <c r="A8801" s="46" t="e">
        <f ca="1">HYPERLINK("#"&amp;CELL("address",OFFSET([4]Analítico!$B$1,MATCH(104783,[4]Analítico!$B:$B,0)-1,3)),104783)</f>
        <v>#VALUE!</v>
      </c>
      <c r="B8801" s="47" t="s">
        <v>20278</v>
      </c>
      <c r="C8801" s="46" t="s">
        <v>0</v>
      </c>
      <c r="D8801" s="48">
        <v>6.42</v>
      </c>
    </row>
    <row r="8802" spans="1:4" x14ac:dyDescent="0.25">
      <c r="A8802" s="46" t="e">
        <f ca="1">HYPERLINK("#"&amp;CELL("address",OFFSET([4]Analítico!$B$1,MATCH(90454,[4]Analítico!$B:$B,0)-1,3)),90454)</f>
        <v>#VALUE!</v>
      </c>
      <c r="B8802" s="47" t="s">
        <v>20279</v>
      </c>
      <c r="C8802" s="46" t="s">
        <v>0</v>
      </c>
      <c r="D8802" s="48">
        <v>8.23</v>
      </c>
    </row>
    <row r="8803" spans="1:4" x14ac:dyDescent="0.25">
      <c r="A8803" s="46" t="e">
        <f ca="1">HYPERLINK("#"&amp;CELL("address",OFFSET([4]Analítico!$B$1,MATCH(90459,[4]Analítico!$B:$B,0)-1,3)),90459)</f>
        <v>#VALUE!</v>
      </c>
      <c r="B8803" s="47" t="s">
        <v>20280</v>
      </c>
      <c r="C8803" s="46" t="s">
        <v>0</v>
      </c>
      <c r="D8803" s="48">
        <v>71.33</v>
      </c>
    </row>
    <row r="8804" spans="1:4" x14ac:dyDescent="0.25">
      <c r="A8804" s="46" t="e">
        <f ca="1">HYPERLINK("#"&amp;CELL("address",OFFSET([4]Analítico!$B$1,MATCH(90456,[4]Analítico!$B:$B,0)-1,3)),90456)</f>
        <v>#VALUE!</v>
      </c>
      <c r="B8804" s="47" t="s">
        <v>20281</v>
      </c>
      <c r="C8804" s="46" t="s">
        <v>0</v>
      </c>
      <c r="D8804" s="48">
        <v>8.57</v>
      </c>
    </row>
    <row r="8805" spans="1:4" x14ac:dyDescent="0.25">
      <c r="A8805" s="46" t="e">
        <f ca="1">HYPERLINK("#"&amp;CELL("address",OFFSET([4]Analítico!$B$1,MATCH(90458,[4]Analítico!$B:$B,0)-1,3)),90458)</f>
        <v>#VALUE!</v>
      </c>
      <c r="B8805" s="47" t="s">
        <v>20282</v>
      </c>
      <c r="C8805" s="46" t="s">
        <v>0</v>
      </c>
      <c r="D8805" s="48">
        <v>55.79</v>
      </c>
    </row>
    <row r="8806" spans="1:4" x14ac:dyDescent="0.25">
      <c r="A8806" s="46" t="e">
        <f ca="1">HYPERLINK("#"&amp;CELL("address",OFFSET([4]Analítico!$B$1,MATCH(90457,[4]Analítico!$B:$B,0)-1,3)),90457)</f>
        <v>#VALUE!</v>
      </c>
      <c r="B8806" s="47" t="s">
        <v>20283</v>
      </c>
      <c r="C8806" s="46" t="s">
        <v>0</v>
      </c>
      <c r="D8806" s="48">
        <v>19.559999999999999</v>
      </c>
    </row>
    <row r="8807" spans="1:4" x14ac:dyDescent="0.25">
      <c r="A8807" s="46" t="e">
        <f ca="1">HYPERLINK("#"&amp;CELL("address",OFFSET([4]Analítico!$B$1,MATCH(90447,[4]Analítico!$B:$B,0)-1,3)),90447)</f>
        <v>#VALUE!</v>
      </c>
      <c r="B8807" s="47" t="s">
        <v>20284</v>
      </c>
      <c r="C8807" s="46" t="s">
        <v>161</v>
      </c>
      <c r="D8807" s="48">
        <v>12.94</v>
      </c>
    </row>
    <row r="8808" spans="1:4" x14ac:dyDescent="0.25">
      <c r="A8808" s="46" t="e">
        <f ca="1">HYPERLINK("#"&amp;CELL("address",OFFSET([4]Analítico!$B$1,MATCH(91222,[4]Analítico!$B:$B,0)-1,3)),91222)</f>
        <v>#VALUE!</v>
      </c>
      <c r="B8808" s="47" t="s">
        <v>20285</v>
      </c>
      <c r="C8808" s="46" t="s">
        <v>161</v>
      </c>
      <c r="D8808" s="48">
        <v>12.98</v>
      </c>
    </row>
    <row r="8809" spans="1:4" x14ac:dyDescent="0.25">
      <c r="A8809" s="46" t="e">
        <f ca="1">HYPERLINK("#"&amp;CELL("address",OFFSET([4]Analítico!$B$1,MATCH(90443,[4]Analítico!$B:$B,0)-1,3)),90443)</f>
        <v>#VALUE!</v>
      </c>
      <c r="B8809" s="47" t="s">
        <v>20286</v>
      </c>
      <c r="C8809" s="46" t="s">
        <v>161</v>
      </c>
      <c r="D8809" s="48">
        <v>11.68</v>
      </c>
    </row>
    <row r="8810" spans="1:4" x14ac:dyDescent="0.25">
      <c r="A8810" s="46" t="e">
        <f ca="1">HYPERLINK("#"&amp;CELL("address",OFFSET([4]Analítico!$B$1,MATCH(104780,[4]Analítico!$B:$B,0)-1,3)),104780)</f>
        <v>#VALUE!</v>
      </c>
      <c r="B8810" s="47" t="s">
        <v>20287</v>
      </c>
      <c r="C8810" s="46" t="s">
        <v>161</v>
      </c>
      <c r="D8810" s="48">
        <v>8.2899999999999991</v>
      </c>
    </row>
    <row r="8811" spans="1:4" x14ac:dyDescent="0.25">
      <c r="A8811" s="46" t="e">
        <f ca="1">HYPERLINK("#"&amp;CELL("address",OFFSET([4]Analítico!$B$1,MATCH(104781,[4]Analítico!$B:$B,0)-1,3)),104781)</f>
        <v>#VALUE!</v>
      </c>
      <c r="B8811" s="47" t="s">
        <v>20288</v>
      </c>
      <c r="C8811" s="46" t="s">
        <v>161</v>
      </c>
      <c r="D8811" s="48">
        <v>9.52</v>
      </c>
    </row>
    <row r="8812" spans="1:4" x14ac:dyDescent="0.25">
      <c r="A8812" s="46" t="e">
        <f ca="1">HYPERLINK("#"&amp;CELL("address",OFFSET([4]Analítico!$B$1,MATCH(104779,[4]Analítico!$B:$B,0)-1,3)),104779)</f>
        <v>#VALUE!</v>
      </c>
      <c r="B8812" s="47" t="s">
        <v>20289</v>
      </c>
      <c r="C8812" s="46" t="s">
        <v>161</v>
      </c>
      <c r="D8812" s="48">
        <v>8.24</v>
      </c>
    </row>
    <row r="8813" spans="1:4" x14ac:dyDescent="0.25">
      <c r="A8813" s="46" t="e">
        <f ca="1">HYPERLINK("#"&amp;CELL("address",OFFSET([4]Analítico!$B$1,MATCH(104787,[4]Analítico!$B:$B,0)-1,3)),104787)</f>
        <v>#VALUE!</v>
      </c>
      <c r="B8813" s="47" t="s">
        <v>20290</v>
      </c>
      <c r="C8813" s="46" t="s">
        <v>161</v>
      </c>
      <c r="D8813" s="48">
        <v>11.79</v>
      </c>
    </row>
    <row r="8814" spans="1:4" x14ac:dyDescent="0.25">
      <c r="A8814" s="46" t="e">
        <f ca="1">HYPERLINK("#"&amp;CELL("address",OFFSET([4]Analítico!$B$1,MATCH(104788,[4]Analítico!$B:$B,0)-1,3)),104788)</f>
        <v>#VALUE!</v>
      </c>
      <c r="B8814" s="47" t="s">
        <v>20291</v>
      </c>
      <c r="C8814" s="46" t="s">
        <v>161</v>
      </c>
      <c r="D8814" s="48">
        <v>15.65</v>
      </c>
    </row>
    <row r="8815" spans="1:4" x14ac:dyDescent="0.25">
      <c r="A8815" s="46" t="e">
        <f ca="1">HYPERLINK("#"&amp;CELL("address",OFFSET([4]Analítico!$B$1,MATCH(104786,[4]Analítico!$B:$B,0)-1,3)),104786)</f>
        <v>#VALUE!</v>
      </c>
      <c r="B8815" s="47" t="s">
        <v>20292</v>
      </c>
      <c r="C8815" s="46" t="s">
        <v>161</v>
      </c>
      <c r="D8815" s="48">
        <v>8.89</v>
      </c>
    </row>
    <row r="8816" spans="1:4" x14ac:dyDescent="0.25">
      <c r="A8816" s="46" t="e">
        <f ca="1">HYPERLINK("#"&amp;CELL("address",OFFSET([4]Analítico!$B$1,MATCH(90445,[4]Analítico!$B:$B,0)-1,3)),90445)</f>
        <v>#VALUE!</v>
      </c>
      <c r="B8816" s="47" t="s">
        <v>20293</v>
      </c>
      <c r="C8816" s="46" t="s">
        <v>161</v>
      </c>
      <c r="D8816" s="48">
        <v>24.44</v>
      </c>
    </row>
    <row r="8817" spans="1:4" x14ac:dyDescent="0.25">
      <c r="A8817" s="46" t="e">
        <f ca="1">HYPERLINK("#"&amp;CELL("address",OFFSET([4]Analítico!$B$1,MATCH(90446,[4]Analítico!$B:$B,0)-1,3)),90446)</f>
        <v>#VALUE!</v>
      </c>
      <c r="B8817" s="47" t="s">
        <v>20294</v>
      </c>
      <c r="C8817" s="46" t="s">
        <v>161</v>
      </c>
      <c r="D8817" s="48">
        <v>32.44</v>
      </c>
    </row>
    <row r="8818" spans="1:4" x14ac:dyDescent="0.25">
      <c r="A8818" s="46" t="e">
        <f ca="1">HYPERLINK("#"&amp;CELL("address",OFFSET([4]Analítico!$B$1,MATCH(90444,[4]Analítico!$B:$B,0)-1,3)),90444)</f>
        <v>#VALUE!</v>
      </c>
      <c r="B8818" s="47" t="s">
        <v>20295</v>
      </c>
      <c r="C8818" s="46" t="s">
        <v>161</v>
      </c>
      <c r="D8818" s="48">
        <v>18.43</v>
      </c>
    </row>
    <row r="8819" spans="1:4" x14ac:dyDescent="0.25">
      <c r="A8819" s="46" t="e">
        <f ca="1">HYPERLINK("#"&amp;CELL("address",OFFSET([4]Analítico!$B$1,MATCH(104764,[4]Analítico!$B:$B,0)-1,3)),104764)</f>
        <v>#VALUE!</v>
      </c>
      <c r="B8819" s="47" t="s">
        <v>20296</v>
      </c>
      <c r="C8819" s="46" t="s">
        <v>161</v>
      </c>
      <c r="D8819" s="48">
        <v>24.76</v>
      </c>
    </row>
    <row r="8820" spans="1:4" x14ac:dyDescent="0.25">
      <c r="A8820" s="46" t="e">
        <f ca="1">HYPERLINK("#"&amp;CELL("address",OFFSET([4]Analítico!$B$1,MATCH(90460,[4]Analítico!$B:$B,0)-1,3)),90460)</f>
        <v>#VALUE!</v>
      </c>
      <c r="B8820" s="47" t="s">
        <v>20297</v>
      </c>
      <c r="C8820" s="46" t="s">
        <v>161</v>
      </c>
      <c r="D8820" s="48">
        <v>28.04</v>
      </c>
    </row>
    <row r="8821" spans="1:4" x14ac:dyDescent="0.25">
      <c r="A8821" s="46" t="e">
        <f ca="1">HYPERLINK("#"&amp;CELL("address",OFFSET([4]Analítico!$B$1,MATCH(90462,[4]Analítico!$B:$B,0)-1,3)),90462)</f>
        <v>#VALUE!</v>
      </c>
      <c r="B8821" s="47" t="s">
        <v>20298</v>
      </c>
      <c r="C8821" s="46" t="s">
        <v>161</v>
      </c>
      <c r="D8821" s="48">
        <v>4.88</v>
      </c>
    </row>
    <row r="8822" spans="1:4" x14ac:dyDescent="0.25">
      <c r="A8822" s="46" t="e">
        <f ca="1">HYPERLINK("#"&amp;CELL("address",OFFSET([4]Analítico!$B$1,MATCH(104765,[4]Analítico!$B:$B,0)-1,3)),104765)</f>
        <v>#VALUE!</v>
      </c>
      <c r="B8822" s="47" t="s">
        <v>20299</v>
      </c>
      <c r="C8822" s="46" t="s">
        <v>161</v>
      </c>
      <c r="D8822" s="48">
        <v>21.91</v>
      </c>
    </row>
    <row r="8823" spans="1:4" x14ac:dyDescent="0.25">
      <c r="A8823" s="46" t="e">
        <f ca="1">HYPERLINK("#"&amp;CELL("address",OFFSET([4]Analítico!$B$1,MATCH(90461,[4]Analítico!$B:$B,0)-1,3)),90461)</f>
        <v>#VALUE!</v>
      </c>
      <c r="B8823" s="47" t="s">
        <v>20300</v>
      </c>
      <c r="C8823" s="46" t="s">
        <v>161</v>
      </c>
      <c r="D8823" s="48">
        <v>22.81</v>
      </c>
    </row>
    <row r="8824" spans="1:4" x14ac:dyDescent="0.25">
      <c r="A8824" s="46" t="e">
        <f ca="1">HYPERLINK("#"&amp;CELL("address",OFFSET([4]Analítico!$B$1,MATCH(90463,[4]Analítico!$B:$B,0)-1,3)),90463)</f>
        <v>#VALUE!</v>
      </c>
      <c r="B8824" s="47" t="s">
        <v>20301</v>
      </c>
      <c r="C8824" s="46" t="s">
        <v>161</v>
      </c>
      <c r="D8824" s="48">
        <v>4.4000000000000004</v>
      </c>
    </row>
    <row r="8825" spans="1:4" x14ac:dyDescent="0.25">
      <c r="A8825" s="46" t="e">
        <f ca="1">HYPERLINK("#"&amp;CELL("address",OFFSET([4]Analítico!$B$1,MATCH(96560,[4]Analítico!$B:$B,0)-1,3)),96560)</f>
        <v>#VALUE!</v>
      </c>
      <c r="B8825" s="47" t="s">
        <v>20302</v>
      </c>
      <c r="C8825" s="46" t="s">
        <v>1</v>
      </c>
      <c r="D8825" s="48">
        <v>40.4</v>
      </c>
    </row>
    <row r="8826" spans="1:4" x14ac:dyDescent="0.25">
      <c r="A8826" s="46" t="e">
        <f ca="1">HYPERLINK("#"&amp;CELL("address",OFFSET([4]Analítico!$B$1,MATCH(96559,[4]Analítico!$B:$B,0)-1,3)),96559)</f>
        <v>#VALUE!</v>
      </c>
      <c r="B8826" s="47" t="s">
        <v>20303</v>
      </c>
      <c r="C8826" s="46" t="s">
        <v>1</v>
      </c>
      <c r="D8826" s="48">
        <v>39.32</v>
      </c>
    </row>
    <row r="8827" spans="1:4" x14ac:dyDescent="0.25">
      <c r="A8827" s="46" t="e">
        <f ca="1">HYPERLINK("#"&amp;CELL("address",OFFSET([4]Analítico!$B$1,MATCH(96562,[4]Analítico!$B:$B,0)-1,3)),96562)</f>
        <v>#VALUE!</v>
      </c>
      <c r="B8827" s="47" t="s">
        <v>20304</v>
      </c>
      <c r="C8827" s="46" t="s">
        <v>161</v>
      </c>
      <c r="D8827" s="48">
        <v>63.76</v>
      </c>
    </row>
    <row r="8828" spans="1:4" x14ac:dyDescent="0.25">
      <c r="A8828" s="46" t="e">
        <f ca="1">HYPERLINK("#"&amp;CELL("address",OFFSET([4]Analítico!$B$1,MATCH(96563,[4]Analítico!$B:$B,0)-1,3)),96563)</f>
        <v>#VALUE!</v>
      </c>
      <c r="B8828" s="47" t="s">
        <v>20305</v>
      </c>
      <c r="C8828" s="46" t="s">
        <v>161</v>
      </c>
      <c r="D8828" s="48">
        <v>69.45</v>
      </c>
    </row>
    <row r="8829" spans="1:4" x14ac:dyDescent="0.25">
      <c r="A8829" s="46" t="e">
        <f ca="1">HYPERLINK("#"&amp;CELL("address",OFFSET([4]Analítico!$B$1,MATCH(102469,[4]Analítico!$B:$B,0)-1,3)),102469)</f>
        <v>#VALUE!</v>
      </c>
      <c r="B8829" s="47" t="s">
        <v>20306</v>
      </c>
      <c r="C8829" s="46" t="s">
        <v>1</v>
      </c>
      <c r="D8829" s="48">
        <v>0</v>
      </c>
    </row>
    <row r="8830" spans="1:4" x14ac:dyDescent="0.25">
      <c r="A8830" s="46" t="e">
        <f ca="1">HYPERLINK("#"&amp;CELL("address",OFFSET([4]Analítico!$B$1,MATCH(104388,[4]Analítico!$B:$B,0)-1,3)),104388)</f>
        <v>#VALUE!</v>
      </c>
      <c r="B8830" s="47" t="s">
        <v>20307</v>
      </c>
      <c r="C8830" s="46" t="s">
        <v>1</v>
      </c>
      <c r="D8830" s="48">
        <v>0</v>
      </c>
    </row>
    <row r="8831" spans="1:4" x14ac:dyDescent="0.25">
      <c r="A8831" s="46" t="e">
        <f ca="1">HYPERLINK("#"&amp;CELL("address",OFFSET([4]Analítico!$B$1,MATCH(104387,[4]Analítico!$B:$B,0)-1,3)),104387)</f>
        <v>#VALUE!</v>
      </c>
      <c r="B8831" s="47" t="s">
        <v>20308</v>
      </c>
      <c r="C8831" s="46" t="s">
        <v>28</v>
      </c>
      <c r="D8831" s="48">
        <v>0</v>
      </c>
    </row>
    <row r="8832" spans="1:4" x14ac:dyDescent="0.25">
      <c r="A8832" s="46" t="e">
        <f ca="1">HYPERLINK("#"&amp;CELL("address",OFFSET([4]Analítico!$B$1,MATCH(104364,[4]Analítico!$B:$B,0)-1,3)),104364)</f>
        <v>#VALUE!</v>
      </c>
      <c r="B8832" s="47" t="s">
        <v>20309</v>
      </c>
      <c r="C8832" s="46" t="s">
        <v>28</v>
      </c>
      <c r="D8832" s="48">
        <v>0</v>
      </c>
    </row>
    <row r="8833" spans="1:4" x14ac:dyDescent="0.25">
      <c r="A8833" s="46" t="e">
        <f ca="1">HYPERLINK("#"&amp;CELL("address",OFFSET([4]Analítico!$B$1,MATCH(102097,[4]Analítico!$B:$B,0)-1,3)),102097)</f>
        <v>#VALUE!</v>
      </c>
      <c r="B8833" s="47" t="s">
        <v>20310</v>
      </c>
      <c r="C8833" s="46" t="s">
        <v>28</v>
      </c>
      <c r="D8833" s="48">
        <v>0</v>
      </c>
    </row>
    <row r="8834" spans="1:4" x14ac:dyDescent="0.25">
      <c r="A8834" s="46" t="e">
        <f ca="1">HYPERLINK("#"&amp;CELL("address",OFFSET([4]Analítico!$B$1,MATCH(104365,[4]Analítico!$B:$B,0)-1,3)),104365)</f>
        <v>#VALUE!</v>
      </c>
      <c r="B8834" s="47" t="s">
        <v>20311</v>
      </c>
      <c r="C8834" s="46" t="s">
        <v>28</v>
      </c>
      <c r="D8834" s="48">
        <v>0</v>
      </c>
    </row>
    <row r="8835" spans="1:4" x14ac:dyDescent="0.25">
      <c r="A8835" s="46" t="e">
        <f ca="1">HYPERLINK("#"&amp;CELL("address",OFFSET([4]Analítico!$B$1,MATCH(101870,[4]Analítico!$B:$B,0)-1,3)),101870)</f>
        <v>#VALUE!</v>
      </c>
      <c r="B8835" s="47" t="s">
        <v>20312</v>
      </c>
      <c r="C8835" s="46" t="s">
        <v>1</v>
      </c>
      <c r="D8835" s="48">
        <v>51.56</v>
      </c>
    </row>
    <row r="8836" spans="1:4" x14ac:dyDescent="0.25">
      <c r="A8836" s="46" t="e">
        <f ca="1">HYPERLINK("#"&amp;CELL("address",OFFSET([4]Analítico!$B$1,MATCH(101866,[4]Analítico!$B:$B,0)-1,3)),101866)</f>
        <v>#VALUE!</v>
      </c>
      <c r="B8836" s="47" t="s">
        <v>20313</v>
      </c>
      <c r="C8836" s="46" t="s">
        <v>1</v>
      </c>
      <c r="D8836" s="48">
        <v>43.37</v>
      </c>
    </row>
    <row r="8837" spans="1:4" x14ac:dyDescent="0.25">
      <c r="A8837" s="46" t="e">
        <f ca="1">HYPERLINK("#"&amp;CELL("address",OFFSET([4]Analítico!$B$1,MATCH(101867,[4]Analítico!$B:$B,0)-1,3)),101867)</f>
        <v>#VALUE!</v>
      </c>
      <c r="B8837" s="47" t="s">
        <v>20314</v>
      </c>
      <c r="C8837" s="46" t="s">
        <v>1</v>
      </c>
      <c r="D8837" s="48">
        <v>49.68</v>
      </c>
    </row>
    <row r="8838" spans="1:4" x14ac:dyDescent="0.25">
      <c r="A8838" s="46" t="e">
        <f ca="1">HYPERLINK("#"&amp;CELL("address",OFFSET([4]Analítico!$B$1,MATCH(101868,[4]Analítico!$B:$B,0)-1,3)),101868)</f>
        <v>#VALUE!</v>
      </c>
      <c r="B8838" s="47" t="s">
        <v>20315</v>
      </c>
      <c r="C8838" s="46" t="s">
        <v>1</v>
      </c>
      <c r="D8838" s="48">
        <v>38.979999999999997</v>
      </c>
    </row>
    <row r="8839" spans="1:4" x14ac:dyDescent="0.25">
      <c r="A8839" s="46" t="e">
        <f ca="1">HYPERLINK("#"&amp;CELL("address",OFFSET([4]Analítico!$B$1,MATCH(101869,[4]Analítico!$B:$B,0)-1,3)),101869)</f>
        <v>#VALUE!</v>
      </c>
      <c r="B8839" s="47" t="s">
        <v>20316</v>
      </c>
      <c r="C8839" s="46" t="s">
        <v>1</v>
      </c>
      <c r="D8839" s="48">
        <v>45.27</v>
      </c>
    </row>
    <row r="8840" spans="1:4" x14ac:dyDescent="0.25">
      <c r="A8840" s="46" t="e">
        <f ca="1">HYPERLINK("#"&amp;CELL("address",OFFSET([4]Analítico!$B$1,MATCH(101856,[4]Analítico!$B:$B,0)-1,3)),101856)</f>
        <v>#VALUE!</v>
      </c>
      <c r="B8840" s="47" t="s">
        <v>20317</v>
      </c>
      <c r="C8840" s="46" t="s">
        <v>1</v>
      </c>
      <c r="D8840" s="48">
        <v>35.090000000000003</v>
      </c>
    </row>
    <row r="8841" spans="1:4" x14ac:dyDescent="0.25">
      <c r="A8841" s="46" t="e">
        <f ca="1">HYPERLINK("#"&amp;CELL("address",OFFSET([4]Analítico!$B$1,MATCH(101865,[4]Analítico!$B:$B,0)-1,3)),101865)</f>
        <v>#VALUE!</v>
      </c>
      <c r="B8841" s="47" t="s">
        <v>20318</v>
      </c>
      <c r="C8841" s="46" t="s">
        <v>1</v>
      </c>
      <c r="D8841" s="48">
        <v>49.04</v>
      </c>
    </row>
    <row r="8842" spans="1:4" x14ac:dyDescent="0.25">
      <c r="A8842" s="46" t="e">
        <f ca="1">HYPERLINK("#"&amp;CELL("address",OFFSET([4]Analítico!$B$1,MATCH(101861,[4]Analítico!$B:$B,0)-1,3)),101861)</f>
        <v>#VALUE!</v>
      </c>
      <c r="B8842" s="47" t="s">
        <v>20319</v>
      </c>
      <c r="C8842" s="46" t="s">
        <v>1</v>
      </c>
      <c r="D8842" s="48">
        <v>43.07</v>
      </c>
    </row>
    <row r="8843" spans="1:4" x14ac:dyDescent="0.25">
      <c r="A8843" s="46" t="e">
        <f ca="1">HYPERLINK("#"&amp;CELL("address",OFFSET([4]Analítico!$B$1,MATCH(101862,[4]Analítico!$B:$B,0)-1,3)),101862)</f>
        <v>#VALUE!</v>
      </c>
      <c r="B8843" s="47" t="s">
        <v>20320</v>
      </c>
      <c r="C8843" s="46" t="s">
        <v>1</v>
      </c>
      <c r="D8843" s="48">
        <v>47.14</v>
      </c>
    </row>
    <row r="8844" spans="1:4" x14ac:dyDescent="0.25">
      <c r="A8844" s="46" t="e">
        <f ca="1">HYPERLINK("#"&amp;CELL("address",OFFSET([4]Analítico!$B$1,MATCH(101863,[4]Analítico!$B:$B,0)-1,3)),101863)</f>
        <v>#VALUE!</v>
      </c>
      <c r="B8844" s="47" t="s">
        <v>20321</v>
      </c>
      <c r="C8844" s="46" t="s">
        <v>1</v>
      </c>
      <c r="D8844" s="48">
        <v>36.450000000000003</v>
      </c>
    </row>
    <row r="8845" spans="1:4" x14ac:dyDescent="0.25">
      <c r="A8845" s="46" t="e">
        <f ca="1">HYPERLINK("#"&amp;CELL("address",OFFSET([4]Analítico!$B$1,MATCH(101864,[4]Analítico!$B:$B,0)-1,3)),101864)</f>
        <v>#VALUE!</v>
      </c>
      <c r="B8845" s="47" t="s">
        <v>20322</v>
      </c>
      <c r="C8845" s="46" t="s">
        <v>1</v>
      </c>
      <c r="D8845" s="48">
        <v>42.73</v>
      </c>
    </row>
    <row r="8846" spans="1:4" x14ac:dyDescent="0.25">
      <c r="A8846" s="46" t="e">
        <f ca="1">HYPERLINK("#"&amp;CELL("address",OFFSET([4]Analítico!$B$1,MATCH(101860,[4]Analítico!$B:$B,0)-1,3)),101860)</f>
        <v>#VALUE!</v>
      </c>
      <c r="B8846" s="47" t="s">
        <v>20323</v>
      </c>
      <c r="C8846" s="46" t="s">
        <v>1</v>
      </c>
      <c r="D8846" s="48">
        <v>46.18</v>
      </c>
    </row>
    <row r="8847" spans="1:4" x14ac:dyDescent="0.25">
      <c r="A8847" s="46" t="e">
        <f ca="1">HYPERLINK("#"&amp;CELL("address",OFFSET([4]Analítico!$B$1,MATCH(101857,[4]Analítico!$B:$B,0)-1,3)),101857)</f>
        <v>#VALUE!</v>
      </c>
      <c r="B8847" s="47" t="s">
        <v>20324</v>
      </c>
      <c r="C8847" s="46" t="s">
        <v>1</v>
      </c>
      <c r="D8847" s="48">
        <v>44.42</v>
      </c>
    </row>
    <row r="8848" spans="1:4" x14ac:dyDescent="0.25">
      <c r="A8848" s="46" t="e">
        <f ca="1">HYPERLINK("#"&amp;CELL("address",OFFSET([4]Analítico!$B$1,MATCH(101858,[4]Analítico!$B:$B,0)-1,3)),101858)</f>
        <v>#VALUE!</v>
      </c>
      <c r="B8848" s="47" t="s">
        <v>20325</v>
      </c>
      <c r="C8848" s="46" t="s">
        <v>1</v>
      </c>
      <c r="D8848" s="48">
        <v>35.89</v>
      </c>
    </row>
    <row r="8849" spans="1:4" x14ac:dyDescent="0.25">
      <c r="A8849" s="46" t="e">
        <f ca="1">HYPERLINK("#"&amp;CELL("address",OFFSET([4]Analítico!$B$1,MATCH(101859,[4]Analítico!$B:$B,0)-1,3)),101859)</f>
        <v>#VALUE!</v>
      </c>
      <c r="B8849" s="47" t="s">
        <v>20326</v>
      </c>
      <c r="C8849" s="46" t="s">
        <v>1</v>
      </c>
      <c r="D8849" s="48">
        <v>39.89</v>
      </c>
    </row>
    <row r="8850" spans="1:4" x14ac:dyDescent="0.25">
      <c r="A8850" s="46" t="e">
        <f ca="1">HYPERLINK("#"&amp;CELL("address",OFFSET([4]Analítico!$B$1,MATCH(101852,[4]Analítico!$B:$B,0)-1,3)),101852)</f>
        <v>#VALUE!</v>
      </c>
      <c r="B8850" s="47" t="s">
        <v>20327</v>
      </c>
      <c r="C8850" s="46" t="s">
        <v>1</v>
      </c>
      <c r="D8850" s="48">
        <v>88.84</v>
      </c>
    </row>
    <row r="8851" spans="1:4" x14ac:dyDescent="0.25">
      <c r="A8851" s="46" t="e">
        <f ca="1">HYPERLINK("#"&amp;CELL("address",OFFSET([4]Analítico!$B$1,MATCH(104385,[4]Analítico!$B:$B,0)-1,3)),104385)</f>
        <v>#VALUE!</v>
      </c>
      <c r="B8851" s="47" t="s">
        <v>20328</v>
      </c>
      <c r="C8851" s="46" t="s">
        <v>1</v>
      </c>
      <c r="D8851" s="48">
        <v>0</v>
      </c>
    </row>
    <row r="8852" spans="1:4" x14ac:dyDescent="0.25">
      <c r="A8852" s="46" t="e">
        <f ca="1">HYPERLINK("#"&amp;CELL("address",OFFSET([4]Analítico!$B$1,MATCH(101850,[4]Analítico!$B:$B,0)-1,3)),101850)</f>
        <v>#VALUE!</v>
      </c>
      <c r="B8852" s="47" t="s">
        <v>20329</v>
      </c>
      <c r="C8852" s="46" t="s">
        <v>1</v>
      </c>
      <c r="D8852" s="48">
        <v>73.06</v>
      </c>
    </row>
    <row r="8853" spans="1:4" x14ac:dyDescent="0.25">
      <c r="A8853" s="46" t="e">
        <f ca="1">HYPERLINK("#"&amp;CELL("address",OFFSET([4]Analítico!$B$1,MATCH(101855,[4]Analítico!$B:$B,0)-1,3)),101855)</f>
        <v>#VALUE!</v>
      </c>
      <c r="B8853" s="47" t="s">
        <v>20330</v>
      </c>
      <c r="C8853" s="46" t="s">
        <v>1</v>
      </c>
      <c r="D8853" s="48">
        <v>89.92</v>
      </c>
    </row>
    <row r="8854" spans="1:4" x14ac:dyDescent="0.25">
      <c r="A8854" s="46" t="e">
        <f ca="1">HYPERLINK("#"&amp;CELL("address",OFFSET([4]Analítico!$B$1,MATCH(104386,[4]Analítico!$B:$B,0)-1,3)),104386)</f>
        <v>#VALUE!</v>
      </c>
      <c r="B8854" s="47" t="s">
        <v>20331</v>
      </c>
      <c r="C8854" s="46" t="s">
        <v>1</v>
      </c>
      <c r="D8854" s="48">
        <v>0</v>
      </c>
    </row>
    <row r="8855" spans="1:4" x14ac:dyDescent="0.25">
      <c r="A8855" s="46" t="e">
        <f ca="1">HYPERLINK("#"&amp;CELL("address",OFFSET([4]Analítico!$B$1,MATCH(101853,[4]Analítico!$B:$B,0)-1,3)),101853)</f>
        <v>#VALUE!</v>
      </c>
      <c r="B8855" s="47" t="s">
        <v>20332</v>
      </c>
      <c r="C8855" s="46" t="s">
        <v>1</v>
      </c>
      <c r="D8855" s="48">
        <v>63.47</v>
      </c>
    </row>
    <row r="8856" spans="1:4" x14ac:dyDescent="0.25">
      <c r="A8856" s="46" t="e">
        <f ca="1">HYPERLINK("#"&amp;CELL("address",OFFSET([4]Analítico!$B$1,MATCH(101849,[4]Analítico!$B:$B,0)-1,3)),101849)</f>
        <v>#VALUE!</v>
      </c>
      <c r="B8856" s="47" t="s">
        <v>20333</v>
      </c>
      <c r="C8856" s="46" t="s">
        <v>28</v>
      </c>
      <c r="D8856" s="48">
        <v>160.22999999999999</v>
      </c>
    </row>
    <row r="8857" spans="1:4" x14ac:dyDescent="0.25">
      <c r="A8857" s="46" t="e">
        <f ca="1">HYPERLINK("#"&amp;CELL("address",OFFSET([4]Analítico!$B$1,MATCH(101841,[4]Analítico!$B:$B,0)-1,3)),101841)</f>
        <v>#VALUE!</v>
      </c>
      <c r="B8857" s="47" t="s">
        <v>20334</v>
      </c>
      <c r="C8857" s="46" t="s">
        <v>28</v>
      </c>
      <c r="D8857" s="48">
        <v>95.74</v>
      </c>
    </row>
    <row r="8858" spans="1:4" x14ac:dyDescent="0.25">
      <c r="A8858" s="46" t="e">
        <f ca="1">HYPERLINK("#"&amp;CELL("address",OFFSET([4]Analítico!$B$1,MATCH(101843,[4]Analítico!$B:$B,0)-1,3)),101843)</f>
        <v>#VALUE!</v>
      </c>
      <c r="B8858" s="47" t="s">
        <v>20335</v>
      </c>
      <c r="C8858" s="46" t="s">
        <v>28</v>
      </c>
      <c r="D8858" s="48">
        <v>154.56</v>
      </c>
    </row>
    <row r="8859" spans="1:4" x14ac:dyDescent="0.25">
      <c r="A8859" s="46" t="e">
        <f ca="1">HYPERLINK("#"&amp;CELL("address",OFFSET([4]Analítico!$B$1,MATCH(101844,[4]Analítico!$B:$B,0)-1,3)),101844)</f>
        <v>#VALUE!</v>
      </c>
      <c r="B8859" s="47" t="s">
        <v>20336</v>
      </c>
      <c r="C8859" s="46" t="s">
        <v>28</v>
      </c>
      <c r="D8859" s="48">
        <v>182.08</v>
      </c>
    </row>
    <row r="8860" spans="1:4" x14ac:dyDescent="0.25">
      <c r="A8860" s="46" t="e">
        <f ca="1">HYPERLINK("#"&amp;CELL("address",OFFSET([4]Analítico!$B$1,MATCH(101845,[4]Analítico!$B:$B,0)-1,3)),101845)</f>
        <v>#VALUE!</v>
      </c>
      <c r="B8860" s="47" t="s">
        <v>20337</v>
      </c>
      <c r="C8860" s="46" t="s">
        <v>28</v>
      </c>
      <c r="D8860" s="48">
        <v>209.23</v>
      </c>
    </row>
    <row r="8861" spans="1:4" x14ac:dyDescent="0.25">
      <c r="A8861" s="46" t="e">
        <f ca="1">HYPERLINK("#"&amp;CELL("address",OFFSET([4]Analítico!$B$1,MATCH(101842,[4]Analítico!$B:$B,0)-1,3)),101842)</f>
        <v>#VALUE!</v>
      </c>
      <c r="B8861" s="47" t="s">
        <v>20338</v>
      </c>
      <c r="C8861" s="46" t="s">
        <v>28</v>
      </c>
      <c r="D8861" s="48">
        <v>85.04</v>
      </c>
    </row>
    <row r="8862" spans="1:4" x14ac:dyDescent="0.25">
      <c r="A8862" s="46" t="e">
        <f ca="1">HYPERLINK("#"&amp;CELL("address",OFFSET([4]Analítico!$B$1,MATCH(101846,[4]Analítico!$B:$B,0)-1,3)),101846)</f>
        <v>#VALUE!</v>
      </c>
      <c r="B8862" s="47" t="s">
        <v>20339</v>
      </c>
      <c r="C8862" s="46" t="s">
        <v>28</v>
      </c>
      <c r="D8862" s="48">
        <v>144.30000000000001</v>
      </c>
    </row>
    <row r="8863" spans="1:4" x14ac:dyDescent="0.25">
      <c r="A8863" s="46" t="e">
        <f ca="1">HYPERLINK("#"&amp;CELL("address",OFFSET([4]Analítico!$B$1,MATCH(101847,[4]Analítico!$B:$B,0)-1,3)),101847)</f>
        <v>#VALUE!</v>
      </c>
      <c r="B8863" s="47" t="s">
        <v>20340</v>
      </c>
      <c r="C8863" s="46" t="s">
        <v>28</v>
      </c>
      <c r="D8863" s="48">
        <v>172.02</v>
      </c>
    </row>
    <row r="8864" spans="1:4" x14ac:dyDescent="0.25">
      <c r="A8864" s="46" t="e">
        <f ca="1">HYPERLINK("#"&amp;CELL("address",OFFSET([4]Analítico!$B$1,MATCH(101848,[4]Analítico!$B:$B,0)-1,3)),101848)</f>
        <v>#VALUE!</v>
      </c>
      <c r="B8864" s="47" t="s">
        <v>20341</v>
      </c>
      <c r="C8864" s="46" t="s">
        <v>28</v>
      </c>
      <c r="D8864" s="48">
        <v>199.39</v>
      </c>
    </row>
    <row r="8865" spans="1:4" x14ac:dyDescent="0.25">
      <c r="A8865" s="46" t="e">
        <f ca="1">HYPERLINK("#"&amp;CELL("address",OFFSET([4]Analítico!$B$1,MATCH(101839,[4]Analítico!$B:$B,0)-1,3)),101839)</f>
        <v>#VALUE!</v>
      </c>
      <c r="B8865" s="47" t="s">
        <v>20342</v>
      </c>
      <c r="C8865" s="46" t="s">
        <v>28</v>
      </c>
      <c r="D8865" s="48">
        <v>121.74</v>
      </c>
    </row>
    <row r="8866" spans="1:4" x14ac:dyDescent="0.25">
      <c r="A8866" s="46" t="e">
        <f ca="1">HYPERLINK("#"&amp;CELL("address",OFFSET([4]Analítico!$B$1,MATCH(101840,[4]Analítico!$B:$B,0)-1,3)),101840)</f>
        <v>#VALUE!</v>
      </c>
      <c r="B8866" s="47" t="s">
        <v>20343</v>
      </c>
      <c r="C8866" s="46" t="s">
        <v>28</v>
      </c>
      <c r="D8866" s="48">
        <v>211.33</v>
      </c>
    </row>
    <row r="8867" spans="1:4" x14ac:dyDescent="0.25">
      <c r="A8867" s="46" t="e">
        <f ca="1">HYPERLINK("#"&amp;CELL("address",OFFSET([4]Analítico!$B$1,MATCH(101837,[4]Analítico!$B:$B,0)-1,3)),101837)</f>
        <v>#VALUE!</v>
      </c>
      <c r="B8867" s="47" t="s">
        <v>20344</v>
      </c>
      <c r="C8867" s="46" t="s">
        <v>28</v>
      </c>
      <c r="D8867" s="48">
        <v>63.35</v>
      </c>
    </row>
    <row r="8868" spans="1:4" x14ac:dyDescent="0.25">
      <c r="A8868" s="46" t="e">
        <f ca="1">HYPERLINK("#"&amp;CELL("address",OFFSET([4]Analítico!$B$1,MATCH(101838,[4]Analítico!$B:$B,0)-1,3)),101838)</f>
        <v>#VALUE!</v>
      </c>
      <c r="B8868" s="47" t="s">
        <v>20345</v>
      </c>
      <c r="C8868" s="46" t="s">
        <v>28</v>
      </c>
      <c r="D8868" s="48">
        <v>92.95</v>
      </c>
    </row>
    <row r="8869" spans="1:4" x14ac:dyDescent="0.25">
      <c r="A8869" s="46" t="e">
        <f ca="1">HYPERLINK("#"&amp;CELL("address",OFFSET([4]Analítico!$B$1,MATCH(101836,[4]Analítico!$B:$B,0)-1,3)),101836)</f>
        <v>#VALUE!</v>
      </c>
      <c r="B8869" s="47" t="s">
        <v>20346</v>
      </c>
      <c r="C8869" s="46" t="s">
        <v>28</v>
      </c>
      <c r="D8869" s="48">
        <v>31.56</v>
      </c>
    </row>
    <row r="8870" spans="1:4" x14ac:dyDescent="0.25">
      <c r="A8870" s="46" t="e">
        <f ca="1">HYPERLINK("#"&amp;CELL("address",OFFSET([4]Analítico!$B$1,MATCH(101835,[4]Analítico!$B:$B,0)-1,3)),101835)</f>
        <v>#VALUE!</v>
      </c>
      <c r="B8870" s="47" t="s">
        <v>20347</v>
      </c>
      <c r="C8870" s="46" t="s">
        <v>28</v>
      </c>
      <c r="D8870" s="48">
        <v>303.20999999999998</v>
      </c>
    </row>
    <row r="8871" spans="1:4" x14ac:dyDescent="0.25">
      <c r="A8871" s="46" t="e">
        <f ca="1">HYPERLINK("#"&amp;CELL("address",OFFSET([4]Analítico!$B$1,MATCH(101827,[4]Analítico!$B:$B,0)-1,3)),101827)</f>
        <v>#VALUE!</v>
      </c>
      <c r="B8871" s="47" t="s">
        <v>20348</v>
      </c>
      <c r="C8871" s="46" t="s">
        <v>28</v>
      </c>
      <c r="D8871" s="48">
        <v>238.72</v>
      </c>
    </row>
    <row r="8872" spans="1:4" x14ac:dyDescent="0.25">
      <c r="A8872" s="46" t="e">
        <f ca="1">HYPERLINK("#"&amp;CELL("address",OFFSET([4]Analítico!$B$1,MATCH(101829,[4]Analítico!$B:$B,0)-1,3)),101829)</f>
        <v>#VALUE!</v>
      </c>
      <c r="B8872" s="47" t="s">
        <v>20349</v>
      </c>
      <c r="C8872" s="46" t="s">
        <v>28</v>
      </c>
      <c r="D8872" s="48">
        <v>297.54000000000002</v>
      </c>
    </row>
    <row r="8873" spans="1:4" x14ac:dyDescent="0.25">
      <c r="A8873" s="46" t="e">
        <f ca="1">HYPERLINK("#"&amp;CELL("address",OFFSET([4]Analítico!$B$1,MATCH(101830,[4]Analítico!$B:$B,0)-1,3)),101830)</f>
        <v>#VALUE!</v>
      </c>
      <c r="B8873" s="47" t="s">
        <v>20350</v>
      </c>
      <c r="C8873" s="46" t="s">
        <v>28</v>
      </c>
      <c r="D8873" s="48">
        <v>325.06</v>
      </c>
    </row>
    <row r="8874" spans="1:4" x14ac:dyDescent="0.25">
      <c r="A8874" s="46" t="e">
        <f ca="1">HYPERLINK("#"&amp;CELL("address",OFFSET([4]Analítico!$B$1,MATCH(101831,[4]Analítico!$B:$B,0)-1,3)),101831)</f>
        <v>#VALUE!</v>
      </c>
      <c r="B8874" s="47" t="s">
        <v>20351</v>
      </c>
      <c r="C8874" s="46" t="s">
        <v>28</v>
      </c>
      <c r="D8874" s="48">
        <v>352.21</v>
      </c>
    </row>
    <row r="8875" spans="1:4" x14ac:dyDescent="0.25">
      <c r="A8875" s="46" t="e">
        <f ca="1">HYPERLINK("#"&amp;CELL("address",OFFSET([4]Analítico!$B$1,MATCH(101828,[4]Analítico!$B:$B,0)-1,3)),101828)</f>
        <v>#VALUE!</v>
      </c>
      <c r="B8875" s="47" t="s">
        <v>20352</v>
      </c>
      <c r="C8875" s="46" t="s">
        <v>28</v>
      </c>
      <c r="D8875" s="48">
        <v>228.02</v>
      </c>
    </row>
    <row r="8876" spans="1:4" x14ac:dyDescent="0.25">
      <c r="A8876" s="46" t="e">
        <f ca="1">HYPERLINK("#"&amp;CELL("address",OFFSET([4]Analítico!$B$1,MATCH(101832,[4]Analítico!$B:$B,0)-1,3)),101832)</f>
        <v>#VALUE!</v>
      </c>
      <c r="B8876" s="47" t="s">
        <v>20353</v>
      </c>
      <c r="C8876" s="46" t="s">
        <v>28</v>
      </c>
      <c r="D8876" s="48">
        <v>287.27999999999997</v>
      </c>
    </row>
    <row r="8877" spans="1:4" x14ac:dyDescent="0.25">
      <c r="A8877" s="46" t="e">
        <f ca="1">HYPERLINK("#"&amp;CELL("address",OFFSET([4]Analítico!$B$1,MATCH(101833,[4]Analítico!$B:$B,0)-1,3)),101833)</f>
        <v>#VALUE!</v>
      </c>
      <c r="B8877" s="47" t="s">
        <v>20354</v>
      </c>
      <c r="C8877" s="46" t="s">
        <v>28</v>
      </c>
      <c r="D8877" s="48">
        <v>315</v>
      </c>
    </row>
    <row r="8878" spans="1:4" x14ac:dyDescent="0.25">
      <c r="A8878" s="46" t="e">
        <f ca="1">HYPERLINK("#"&amp;CELL("address",OFFSET([4]Analítico!$B$1,MATCH(101834,[4]Analítico!$B:$B,0)-1,3)),101834)</f>
        <v>#VALUE!</v>
      </c>
      <c r="B8878" s="47" t="s">
        <v>20355</v>
      </c>
      <c r="C8878" s="46" t="s">
        <v>28</v>
      </c>
      <c r="D8878" s="48">
        <v>342.37</v>
      </c>
    </row>
    <row r="8879" spans="1:4" x14ac:dyDescent="0.25">
      <c r="A8879" s="46" t="e">
        <f ca="1">HYPERLINK("#"&amp;CELL("address",OFFSET([4]Analítico!$B$1,MATCH(101825,[4]Analítico!$B:$B,0)-1,3)),101825)</f>
        <v>#VALUE!</v>
      </c>
      <c r="B8879" s="47" t="s">
        <v>20356</v>
      </c>
      <c r="C8879" s="46" t="s">
        <v>28</v>
      </c>
      <c r="D8879" s="48">
        <v>264.73</v>
      </c>
    </row>
    <row r="8880" spans="1:4" x14ac:dyDescent="0.25">
      <c r="A8880" s="46" t="e">
        <f ca="1">HYPERLINK("#"&amp;CELL("address",OFFSET([4]Analítico!$B$1,MATCH(101826,[4]Analítico!$B:$B,0)-1,3)),101826)</f>
        <v>#VALUE!</v>
      </c>
      <c r="B8880" s="47" t="s">
        <v>20357</v>
      </c>
      <c r="C8880" s="46" t="s">
        <v>28</v>
      </c>
      <c r="D8880" s="48">
        <v>293.16000000000003</v>
      </c>
    </row>
    <row r="8881" spans="1:4" x14ac:dyDescent="0.25">
      <c r="A8881" s="46" t="e">
        <f ca="1">HYPERLINK("#"&amp;CELL("address",OFFSET([4]Analítico!$B$1,MATCH(101823,[4]Analítico!$B:$B,0)-1,3)),101823)</f>
        <v>#VALUE!</v>
      </c>
      <c r="B8881" s="47" t="s">
        <v>20358</v>
      </c>
      <c r="C8881" s="46" t="s">
        <v>28</v>
      </c>
      <c r="D8881" s="48">
        <v>206.33</v>
      </c>
    </row>
    <row r="8882" spans="1:4" x14ac:dyDescent="0.25">
      <c r="A8882" s="46" t="e">
        <f ca="1">HYPERLINK("#"&amp;CELL("address",OFFSET([4]Analítico!$B$1,MATCH(101824,[4]Analítico!$B:$B,0)-1,3)),101824)</f>
        <v>#VALUE!</v>
      </c>
      <c r="B8882" s="47" t="s">
        <v>20359</v>
      </c>
      <c r="C8882" s="46" t="s">
        <v>28</v>
      </c>
      <c r="D8882" s="48">
        <v>235.93</v>
      </c>
    </row>
    <row r="8883" spans="1:4" x14ac:dyDescent="0.25">
      <c r="A8883" s="46" t="e">
        <f ca="1">HYPERLINK("#"&amp;CELL("address",OFFSET([4]Analítico!$B$1,MATCH(101822,[4]Analítico!$B:$B,0)-1,3)),101822)</f>
        <v>#VALUE!</v>
      </c>
      <c r="B8883" s="47" t="s">
        <v>20360</v>
      </c>
      <c r="C8883" s="46" t="s">
        <v>28</v>
      </c>
      <c r="D8883" s="48">
        <v>174.54</v>
      </c>
    </row>
    <row r="8884" spans="1:4" x14ac:dyDescent="0.25">
      <c r="A8884" s="46" t="e">
        <f ca="1">HYPERLINK("#"&amp;CELL("address",OFFSET([4]Analítico!$B$1,MATCH(101819,[4]Analítico!$B:$B,0)-1,3)),101819)</f>
        <v>#VALUE!</v>
      </c>
      <c r="B8884" s="47" t="s">
        <v>20361</v>
      </c>
      <c r="C8884" s="46" t="s">
        <v>1</v>
      </c>
      <c r="D8884" s="48">
        <v>80.28</v>
      </c>
    </row>
    <row r="8885" spans="1:4" x14ac:dyDescent="0.25">
      <c r="A8885" s="46" t="e">
        <f ca="1">HYPERLINK("#"&amp;CELL("address",OFFSET([4]Analítico!$B$1,MATCH(104370,[4]Analítico!$B:$B,0)-1,3)),104370)</f>
        <v>#VALUE!</v>
      </c>
      <c r="B8885" s="47" t="s">
        <v>20362</v>
      </c>
      <c r="C8885" s="46" t="s">
        <v>1</v>
      </c>
      <c r="D8885" s="48">
        <v>0</v>
      </c>
    </row>
    <row r="8886" spans="1:4" x14ac:dyDescent="0.25">
      <c r="A8886" s="46" t="e">
        <f ca="1">HYPERLINK("#"&amp;CELL("address",OFFSET([4]Analítico!$B$1,MATCH(101817,[4]Analítico!$B:$B,0)-1,3)),101817)</f>
        <v>#VALUE!</v>
      </c>
      <c r="B8886" s="47" t="s">
        <v>20363</v>
      </c>
      <c r="C8886" s="46" t="s">
        <v>1</v>
      </c>
      <c r="D8886" s="48">
        <v>64.59</v>
      </c>
    </row>
    <row r="8887" spans="1:4" x14ac:dyDescent="0.25">
      <c r="A8887" s="46" t="e">
        <f ca="1">HYPERLINK("#"&amp;CELL("address",OFFSET([4]Analítico!$B$1,MATCH(101816,[4]Analítico!$B:$B,0)-1,3)),101816)</f>
        <v>#VALUE!</v>
      </c>
      <c r="B8887" s="47" t="s">
        <v>20364</v>
      </c>
      <c r="C8887" s="46" t="s">
        <v>1</v>
      </c>
      <c r="D8887" s="48">
        <v>83.28</v>
      </c>
    </row>
    <row r="8888" spans="1:4" x14ac:dyDescent="0.25">
      <c r="A8888" s="46" t="e">
        <f ca="1">HYPERLINK("#"&amp;CELL("address",OFFSET([4]Analítico!$B$1,MATCH(104369,[4]Analítico!$B:$B,0)-1,3)),104369)</f>
        <v>#VALUE!</v>
      </c>
      <c r="B8888" s="47" t="s">
        <v>20365</v>
      </c>
      <c r="C8888" s="46" t="s">
        <v>1</v>
      </c>
      <c r="D8888" s="48">
        <v>0</v>
      </c>
    </row>
    <row r="8889" spans="1:4" x14ac:dyDescent="0.25">
      <c r="A8889" s="46" t="e">
        <f ca="1">HYPERLINK("#"&amp;CELL("address",OFFSET([4]Analítico!$B$1,MATCH(101820,[4]Analítico!$B:$B,0)-1,3)),101820)</f>
        <v>#VALUE!</v>
      </c>
      <c r="B8889" s="47" t="s">
        <v>20366</v>
      </c>
      <c r="C8889" s="46" t="s">
        <v>1</v>
      </c>
      <c r="D8889" s="48">
        <v>57.45</v>
      </c>
    </row>
    <row r="8890" spans="1:4" x14ac:dyDescent="0.25">
      <c r="A8890" s="46" t="e">
        <f ca="1">HYPERLINK("#"&amp;CELL("address",OFFSET([4]Analítico!$B$1,MATCH(102988,[4]Analítico!$B:$B,0)-1,3)),102988)</f>
        <v>#VALUE!</v>
      </c>
      <c r="B8890" s="47" t="s">
        <v>20367</v>
      </c>
      <c r="C8890" s="46" t="s">
        <v>1</v>
      </c>
      <c r="D8890" s="48">
        <v>77.47</v>
      </c>
    </row>
    <row r="8891" spans="1:4" x14ac:dyDescent="0.25">
      <c r="A8891" s="46" t="e">
        <f ca="1">HYPERLINK("#"&amp;CELL("address",OFFSET([4]Analítico!$B$1,MATCH(101814,[4]Analítico!$B:$B,0)-1,3)),101814)</f>
        <v>#VALUE!</v>
      </c>
      <c r="B8891" s="47" t="s">
        <v>20368</v>
      </c>
      <c r="C8891" s="46" t="s">
        <v>1</v>
      </c>
      <c r="D8891" s="48">
        <v>56.85</v>
      </c>
    </row>
    <row r="8892" spans="1:4" x14ac:dyDescent="0.25">
      <c r="A8892" s="46" t="e">
        <f ca="1">HYPERLINK("#"&amp;CELL("address",OFFSET([4]Analítico!$B$1,MATCH(102098,[4]Analítico!$B:$B,0)-1,3)),102098)</f>
        <v>#VALUE!</v>
      </c>
      <c r="B8892" s="47" t="s">
        <v>20369</v>
      </c>
      <c r="C8892" s="46" t="s">
        <v>28</v>
      </c>
      <c r="D8892" s="48">
        <v>2017.39</v>
      </c>
    </row>
    <row r="8893" spans="1:4" x14ac:dyDescent="0.25">
      <c r="A8893" s="46" t="e">
        <f ca="1">HYPERLINK("#"&amp;CELL("address",OFFSET([4]Analítico!$B$1,MATCH(104366,[4]Analítico!$B:$B,0)-1,3)),104366)</f>
        <v>#VALUE!</v>
      </c>
      <c r="B8893" s="47" t="s">
        <v>20370</v>
      </c>
      <c r="C8893" s="46" t="s">
        <v>28</v>
      </c>
      <c r="D8893" s="48">
        <v>0</v>
      </c>
    </row>
    <row r="8894" spans="1:4" x14ac:dyDescent="0.25">
      <c r="A8894" s="46" t="e">
        <f ca="1">HYPERLINK("#"&amp;CELL("address",OFFSET([4]Analítico!$B$1,MATCH(102099,[4]Analítico!$B:$B,0)-1,3)),102099)</f>
        <v>#VALUE!</v>
      </c>
      <c r="B8894" s="47" t="s">
        <v>20371</v>
      </c>
      <c r="C8894" s="46" t="s">
        <v>28</v>
      </c>
      <c r="D8894" s="48">
        <v>0</v>
      </c>
    </row>
    <row r="8895" spans="1:4" x14ac:dyDescent="0.25">
      <c r="A8895" s="46" t="e">
        <f ca="1">HYPERLINK("#"&amp;CELL("address",OFFSET([4]Analítico!$B$1,MATCH(104367,[4]Analítico!$B:$B,0)-1,3)),104367)</f>
        <v>#VALUE!</v>
      </c>
      <c r="B8895" s="47" t="s">
        <v>20372</v>
      </c>
      <c r="C8895" s="46" t="s">
        <v>28</v>
      </c>
      <c r="D8895" s="48">
        <v>0</v>
      </c>
    </row>
    <row r="8896" spans="1:4" x14ac:dyDescent="0.25">
      <c r="A8896" s="46" t="e">
        <f ca="1">HYPERLINK("#"&amp;CELL("address",OFFSET([4]Analítico!$B$1,MATCH(92994,[4]Analítico!$B:$B,0)-1,3)),92994)</f>
        <v>#VALUE!</v>
      </c>
      <c r="B8896" s="47" t="s">
        <v>20373</v>
      </c>
      <c r="C8896" s="46" t="s">
        <v>161</v>
      </c>
      <c r="D8896" s="48">
        <v>151.05000000000001</v>
      </c>
    </row>
    <row r="8897" spans="1:4" x14ac:dyDescent="0.25">
      <c r="A8897" s="46" t="e">
        <f ca="1">HYPERLINK("#"&amp;CELL("address",OFFSET([4]Analítico!$B$1,MATCH(92996,[4]Analítico!$B:$B,0)-1,3)),92996)</f>
        <v>#VALUE!</v>
      </c>
      <c r="B8897" s="47" t="s">
        <v>20374</v>
      </c>
      <c r="C8897" s="46" t="s">
        <v>161</v>
      </c>
      <c r="D8897" s="48">
        <v>182.66</v>
      </c>
    </row>
    <row r="8898" spans="1:4" x14ac:dyDescent="0.25">
      <c r="A8898" s="46" t="e">
        <f ca="1">HYPERLINK("#"&amp;CELL("address",OFFSET([4]Analítico!$B$1,MATCH(92998,[4]Analítico!$B:$B,0)-1,3)),92998)</f>
        <v>#VALUE!</v>
      </c>
      <c r="B8898" s="47" t="s">
        <v>20375</v>
      </c>
      <c r="C8898" s="46" t="s">
        <v>161</v>
      </c>
      <c r="D8898" s="48">
        <v>223.69</v>
      </c>
    </row>
    <row r="8899" spans="1:4" x14ac:dyDescent="0.25">
      <c r="A8899" s="46" t="e">
        <f ca="1">HYPERLINK("#"&amp;CELL("address",OFFSET([4]Analítico!$B$1,MATCH(93000,[4]Analítico!$B:$B,0)-1,3)),93000)</f>
        <v>#VALUE!</v>
      </c>
      <c r="B8899" s="47" t="s">
        <v>20376</v>
      </c>
      <c r="C8899" s="46" t="s">
        <v>161</v>
      </c>
      <c r="D8899" s="48">
        <v>295.83</v>
      </c>
    </row>
    <row r="8900" spans="1:4" x14ac:dyDescent="0.25">
      <c r="A8900" s="46" t="e">
        <f ca="1">HYPERLINK("#"&amp;CELL("address",OFFSET([4]Analítico!$B$1,MATCH(92984,[4]Analítico!$B:$B,0)-1,3)),92984)</f>
        <v>#VALUE!</v>
      </c>
      <c r="B8900" s="47" t="s">
        <v>20377</v>
      </c>
      <c r="C8900" s="46" t="s">
        <v>161</v>
      </c>
      <c r="D8900" s="48">
        <v>32.97</v>
      </c>
    </row>
    <row r="8901" spans="1:4" x14ac:dyDescent="0.25">
      <c r="A8901" s="46" t="e">
        <f ca="1">HYPERLINK("#"&amp;CELL("address",OFFSET([4]Analítico!$B$1,MATCH(93002,[4]Analítico!$B:$B,0)-1,3)),93002)</f>
        <v>#VALUE!</v>
      </c>
      <c r="B8901" s="47" t="s">
        <v>20378</v>
      </c>
      <c r="C8901" s="46" t="s">
        <v>161</v>
      </c>
      <c r="D8901" s="48">
        <v>382.1</v>
      </c>
    </row>
    <row r="8902" spans="1:4" x14ac:dyDescent="0.25">
      <c r="A8902" s="46" t="e">
        <f ca="1">HYPERLINK("#"&amp;CELL("address",OFFSET([4]Analítico!$B$1,MATCH(92986,[4]Analítico!$B:$B,0)-1,3)),92986)</f>
        <v>#VALUE!</v>
      </c>
      <c r="B8902" s="47" t="s">
        <v>20379</v>
      </c>
      <c r="C8902" s="46" t="s">
        <v>161</v>
      </c>
      <c r="D8902" s="48">
        <v>45.29</v>
      </c>
    </row>
    <row r="8903" spans="1:4" x14ac:dyDescent="0.25">
      <c r="A8903" s="46" t="e">
        <f ca="1">HYPERLINK("#"&amp;CELL("address",OFFSET([4]Analítico!$B$1,MATCH(92988,[4]Analítico!$B:$B,0)-1,3)),92988)</f>
        <v>#VALUE!</v>
      </c>
      <c r="B8903" s="47" t="s">
        <v>20380</v>
      </c>
      <c r="C8903" s="46" t="s">
        <v>161</v>
      </c>
      <c r="D8903" s="48">
        <v>65.36</v>
      </c>
    </row>
    <row r="8904" spans="1:4" x14ac:dyDescent="0.25">
      <c r="A8904" s="46" t="e">
        <f ca="1">HYPERLINK("#"&amp;CELL("address",OFFSET([4]Analítico!$B$1,MATCH(92990,[4]Analítico!$B:$B,0)-1,3)),92990)</f>
        <v>#VALUE!</v>
      </c>
      <c r="B8904" s="47" t="s">
        <v>20381</v>
      </c>
      <c r="C8904" s="46" t="s">
        <v>161</v>
      </c>
      <c r="D8904" s="48">
        <v>90.2</v>
      </c>
    </row>
    <row r="8905" spans="1:4" x14ac:dyDescent="0.25">
      <c r="A8905" s="46" t="e">
        <f ca="1">HYPERLINK("#"&amp;CELL("address",OFFSET([4]Analítico!$B$1,MATCH(92992,[4]Analítico!$B:$B,0)-1,3)),92992)</f>
        <v>#VALUE!</v>
      </c>
      <c r="B8905" s="47" t="s">
        <v>20382</v>
      </c>
      <c r="C8905" s="46" t="s">
        <v>161</v>
      </c>
      <c r="D8905" s="48">
        <v>116.46</v>
      </c>
    </row>
    <row r="8906" spans="1:4" x14ac:dyDescent="0.25">
      <c r="A8906" s="46" t="e">
        <f ca="1">HYPERLINK("#"&amp;CELL("address",OFFSET([4]Analítico!$B$1,MATCH(103491,[4]Analítico!$B:$B,0)-1,3)),103491)</f>
        <v>#VALUE!</v>
      </c>
      <c r="B8906" s="47" t="s">
        <v>20383</v>
      </c>
      <c r="C8906" s="46" t="s">
        <v>28</v>
      </c>
      <c r="D8906" s="48">
        <v>670.45</v>
      </c>
    </row>
    <row r="8907" spans="1:4" x14ac:dyDescent="0.25">
      <c r="A8907" s="46" t="e">
        <f ca="1">HYPERLINK("#"&amp;CELL("address",OFFSET([4]Analítico!$B$1,MATCH(93026,[4]Analítico!$B:$B,0)-1,3)),93026)</f>
        <v>#VALUE!</v>
      </c>
      <c r="B8907" s="47" t="s">
        <v>20384</v>
      </c>
      <c r="C8907" s="46" t="s">
        <v>0</v>
      </c>
      <c r="D8907" s="48">
        <v>91.29</v>
      </c>
    </row>
    <row r="8908" spans="1:4" x14ac:dyDescent="0.25">
      <c r="A8908" s="46" t="e">
        <f ca="1">HYPERLINK("#"&amp;CELL("address",OFFSET([4]Analítico!$B$1,MATCH(93018,[4]Analítico!$B:$B,0)-1,3)),93018)</f>
        <v>#VALUE!</v>
      </c>
      <c r="B8908" s="47" t="s">
        <v>20385</v>
      </c>
      <c r="C8908" s="46" t="s">
        <v>0</v>
      </c>
      <c r="D8908" s="48">
        <v>31.64</v>
      </c>
    </row>
    <row r="8909" spans="1:4" x14ac:dyDescent="0.25">
      <c r="A8909" s="46" t="e">
        <f ca="1">HYPERLINK("#"&amp;CELL("address",OFFSET([4]Analítico!$B$1,MATCH(93020,[4]Analítico!$B:$B,0)-1,3)),93020)</f>
        <v>#VALUE!</v>
      </c>
      <c r="B8909" s="47" t="s">
        <v>20386</v>
      </c>
      <c r="C8909" s="46" t="s">
        <v>0</v>
      </c>
      <c r="D8909" s="48">
        <v>38.68</v>
      </c>
    </row>
    <row r="8910" spans="1:4" x14ac:dyDescent="0.25">
      <c r="A8910" s="46" t="e">
        <f ca="1">HYPERLINK("#"&amp;CELL("address",OFFSET([4]Analítico!$B$1,MATCH(93022,[4]Analítico!$B:$B,0)-1,3)),93022)</f>
        <v>#VALUE!</v>
      </c>
      <c r="B8910" s="47" t="s">
        <v>20387</v>
      </c>
      <c r="C8910" s="46" t="s">
        <v>0</v>
      </c>
      <c r="D8910" s="48">
        <v>56.91</v>
      </c>
    </row>
    <row r="8911" spans="1:4" x14ac:dyDescent="0.25">
      <c r="A8911" s="46" t="e">
        <f ca="1">HYPERLINK("#"&amp;CELL("address",OFFSET([4]Analítico!$B$1,MATCH(93024,[4]Analítico!$B:$B,0)-1,3)),93024)</f>
        <v>#VALUE!</v>
      </c>
      <c r="B8911" s="47" t="s">
        <v>20388</v>
      </c>
      <c r="C8911" s="46" t="s">
        <v>0</v>
      </c>
      <c r="D8911" s="48">
        <v>60.96</v>
      </c>
    </row>
    <row r="8912" spans="1:4" x14ac:dyDescent="0.25">
      <c r="A8912" s="46" t="e">
        <f ca="1">HYPERLINK("#"&amp;CELL("address",OFFSET([4]Analítico!$B$1,MATCH(97670,[4]Analítico!$B:$B,0)-1,3)),97670)</f>
        <v>#VALUE!</v>
      </c>
      <c r="B8912" s="47" t="s">
        <v>20389</v>
      </c>
      <c r="C8912" s="46" t="s">
        <v>161</v>
      </c>
      <c r="D8912" s="48">
        <v>28.71</v>
      </c>
    </row>
    <row r="8913" spans="1:4" x14ac:dyDescent="0.25">
      <c r="A8913" s="46" t="e">
        <f ca="1">HYPERLINK("#"&amp;CELL("address",OFFSET([4]Analítico!$B$1,MATCH(103486,[4]Analítico!$B:$B,0)-1,3)),103486)</f>
        <v>#VALUE!</v>
      </c>
      <c r="B8913" s="47" t="s">
        <v>20390</v>
      </c>
      <c r="C8913" s="46" t="s">
        <v>161</v>
      </c>
      <c r="D8913" s="48">
        <v>0</v>
      </c>
    </row>
    <row r="8914" spans="1:4" x14ac:dyDescent="0.25">
      <c r="A8914" s="46" t="e">
        <f ca="1">HYPERLINK("#"&amp;CELL("address",OFFSET([4]Analítico!$B$1,MATCH(103487,[4]Analítico!$B:$B,0)-1,3)),103487)</f>
        <v>#VALUE!</v>
      </c>
      <c r="B8914" s="47" t="s">
        <v>20391</v>
      </c>
      <c r="C8914" s="46" t="s">
        <v>161</v>
      </c>
      <c r="D8914" s="48">
        <v>0</v>
      </c>
    </row>
    <row r="8915" spans="1:4" x14ac:dyDescent="0.25">
      <c r="A8915" s="46" t="e">
        <f ca="1">HYPERLINK("#"&amp;CELL("address",OFFSET([4]Analítico!$B$1,MATCH(103488,[4]Analítico!$B:$B,0)-1,3)),103488)</f>
        <v>#VALUE!</v>
      </c>
      <c r="B8915" s="47" t="s">
        <v>20392</v>
      </c>
      <c r="C8915" s="46" t="s">
        <v>161</v>
      </c>
      <c r="D8915" s="48">
        <v>0</v>
      </c>
    </row>
    <row r="8916" spans="1:4" x14ac:dyDescent="0.25">
      <c r="A8916" s="46" t="e">
        <f ca="1">HYPERLINK("#"&amp;CELL("address",OFFSET([4]Analítico!$B$1,MATCH(103489,[4]Analítico!$B:$B,0)-1,3)),103489)</f>
        <v>#VALUE!</v>
      </c>
      <c r="B8916" s="47" t="s">
        <v>20393</v>
      </c>
      <c r="C8916" s="46" t="s">
        <v>161</v>
      </c>
      <c r="D8916" s="48">
        <v>0</v>
      </c>
    </row>
    <row r="8917" spans="1:4" x14ac:dyDescent="0.25">
      <c r="A8917" s="46" t="e">
        <f ca="1">HYPERLINK("#"&amp;CELL("address",OFFSET([4]Analítico!$B$1,MATCH(97667,[4]Analítico!$B:$B,0)-1,3)),97667)</f>
        <v>#VALUE!</v>
      </c>
      <c r="B8917" s="47" t="s">
        <v>20394</v>
      </c>
      <c r="C8917" s="46" t="s">
        <v>161</v>
      </c>
      <c r="D8917" s="48">
        <v>10.69</v>
      </c>
    </row>
    <row r="8918" spans="1:4" x14ac:dyDescent="0.25">
      <c r="A8918" s="46" t="e">
        <f ca="1">HYPERLINK("#"&amp;CELL("address",OFFSET([4]Analítico!$B$1,MATCH(97668,[4]Analítico!$B:$B,0)-1,3)),97668)</f>
        <v>#VALUE!</v>
      </c>
      <c r="B8918" s="47" t="s">
        <v>20395</v>
      </c>
      <c r="C8918" s="46" t="s">
        <v>161</v>
      </c>
      <c r="D8918" s="48">
        <v>15.2</v>
      </c>
    </row>
    <row r="8919" spans="1:4" x14ac:dyDescent="0.25">
      <c r="A8919" s="46" t="e">
        <f ca="1">HYPERLINK("#"&amp;CELL("address",OFFSET([4]Analítico!$B$1,MATCH(97669,[4]Analítico!$B:$B,0)-1,3)),97669)</f>
        <v>#VALUE!</v>
      </c>
      <c r="B8919" s="47" t="s">
        <v>20396</v>
      </c>
      <c r="C8919" s="46" t="s">
        <v>161</v>
      </c>
      <c r="D8919" s="48">
        <v>22.78</v>
      </c>
    </row>
    <row r="8920" spans="1:4" x14ac:dyDescent="0.25">
      <c r="A8920" s="46" t="e">
        <f ca="1">HYPERLINK("#"&amp;CELL("address",OFFSET([4]Analítico!$B$1,MATCH(93012,[4]Analítico!$B:$B,0)-1,3)),93012)</f>
        <v>#VALUE!</v>
      </c>
      <c r="B8920" s="47" t="s">
        <v>20397</v>
      </c>
      <c r="C8920" s="46" t="s">
        <v>161</v>
      </c>
      <c r="D8920" s="48">
        <v>69.48</v>
      </c>
    </row>
    <row r="8921" spans="1:4" x14ac:dyDescent="0.25">
      <c r="A8921" s="46" t="e">
        <f ca="1">HYPERLINK("#"&amp;CELL("address",OFFSET([4]Analítico!$B$1,MATCH(93008,[4]Analítico!$B:$B,0)-1,3)),93008)</f>
        <v>#VALUE!</v>
      </c>
      <c r="B8921" s="47" t="s">
        <v>20398</v>
      </c>
      <c r="C8921" s="46" t="s">
        <v>161</v>
      </c>
      <c r="D8921" s="48">
        <v>20.059999999999999</v>
      </c>
    </row>
    <row r="8922" spans="1:4" x14ac:dyDescent="0.25">
      <c r="A8922" s="46" t="e">
        <f ca="1">HYPERLINK("#"&amp;CELL("address",OFFSET([4]Analítico!$B$1,MATCH(93009,[4]Analítico!$B:$B,0)-1,3)),93009)</f>
        <v>#VALUE!</v>
      </c>
      <c r="B8922" s="47" t="s">
        <v>20399</v>
      </c>
      <c r="C8922" s="46" t="s">
        <v>161</v>
      </c>
      <c r="D8922" s="48">
        <v>28.48</v>
      </c>
    </row>
    <row r="8923" spans="1:4" x14ac:dyDescent="0.25">
      <c r="A8923" s="46" t="e">
        <f ca="1">HYPERLINK("#"&amp;CELL("address",OFFSET([4]Analítico!$B$1,MATCH(93010,[4]Analítico!$B:$B,0)-1,3)),93010)</f>
        <v>#VALUE!</v>
      </c>
      <c r="B8923" s="47" t="s">
        <v>20400</v>
      </c>
      <c r="C8923" s="46" t="s">
        <v>161</v>
      </c>
      <c r="D8923" s="48">
        <v>38.86</v>
      </c>
    </row>
    <row r="8924" spans="1:4" x14ac:dyDescent="0.25">
      <c r="A8924" s="46" t="e">
        <f ca="1">HYPERLINK("#"&amp;CELL("address",OFFSET([4]Analítico!$B$1,MATCH(93011,[4]Analítico!$B:$B,0)-1,3)),93011)</f>
        <v>#VALUE!</v>
      </c>
      <c r="B8924" s="47" t="s">
        <v>20401</v>
      </c>
      <c r="C8924" s="46" t="s">
        <v>161</v>
      </c>
      <c r="D8924" s="48">
        <v>46.95</v>
      </c>
    </row>
    <row r="8925" spans="1:4" x14ac:dyDescent="0.25">
      <c r="A8925" s="46" t="e">
        <f ca="1">HYPERLINK("#"&amp;CELL("address",OFFSET([4]Analítico!$B$1,MATCH(103492,[4]Analítico!$B:$B,0)-1,3)),103492)</f>
        <v>#VALUE!</v>
      </c>
      <c r="B8925" s="47" t="s">
        <v>20402</v>
      </c>
      <c r="C8925" s="46" t="s">
        <v>161</v>
      </c>
      <c r="D8925" s="48">
        <v>0</v>
      </c>
    </row>
    <row r="8926" spans="1:4" x14ac:dyDescent="0.25">
      <c r="A8926" s="46" t="e">
        <f ca="1">HYPERLINK("#"&amp;CELL("address",OFFSET([4]Analítico!$B$1,MATCH(93017,[4]Analítico!$B:$B,0)-1,3)),93017)</f>
        <v>#VALUE!</v>
      </c>
      <c r="B8926" s="47" t="s">
        <v>20403</v>
      </c>
      <c r="C8926" s="46" t="s">
        <v>0</v>
      </c>
      <c r="D8926" s="48">
        <v>56.88</v>
      </c>
    </row>
    <row r="8927" spans="1:4" x14ac:dyDescent="0.25">
      <c r="A8927" s="46" t="e">
        <f ca="1">HYPERLINK("#"&amp;CELL("address",OFFSET([4]Analítico!$B$1,MATCH(93013,[4]Analítico!$B:$B,0)-1,3)),93013)</f>
        <v>#VALUE!</v>
      </c>
      <c r="B8927" s="47" t="s">
        <v>20404</v>
      </c>
      <c r="C8927" s="46" t="s">
        <v>0</v>
      </c>
      <c r="D8927" s="48">
        <v>20.88</v>
      </c>
    </row>
    <row r="8928" spans="1:4" x14ac:dyDescent="0.25">
      <c r="A8928" s="46" t="e">
        <f ca="1">HYPERLINK("#"&amp;CELL("address",OFFSET([4]Analítico!$B$1,MATCH(93014,[4]Analítico!$B:$B,0)-1,3)),93014)</f>
        <v>#VALUE!</v>
      </c>
      <c r="B8928" s="47" t="s">
        <v>20405</v>
      </c>
      <c r="C8928" s="46" t="s">
        <v>0</v>
      </c>
      <c r="D8928" s="48">
        <v>24.9</v>
      </c>
    </row>
    <row r="8929" spans="1:4" x14ac:dyDescent="0.25">
      <c r="A8929" s="46" t="e">
        <f ca="1">HYPERLINK("#"&amp;CELL("address",OFFSET([4]Analítico!$B$1,MATCH(93015,[4]Analítico!$B:$B,0)-1,3)),93015)</f>
        <v>#VALUE!</v>
      </c>
      <c r="B8929" s="47" t="s">
        <v>20406</v>
      </c>
      <c r="C8929" s="46" t="s">
        <v>0</v>
      </c>
      <c r="D8929" s="48">
        <v>34.29</v>
      </c>
    </row>
    <row r="8930" spans="1:4" x14ac:dyDescent="0.25">
      <c r="A8930" s="46" t="e">
        <f ca="1">HYPERLINK("#"&amp;CELL("address",OFFSET([4]Analítico!$B$1,MATCH(93016,[4]Analítico!$B:$B,0)-1,3)),93016)</f>
        <v>#VALUE!</v>
      </c>
      <c r="B8930" s="47" t="s">
        <v>20407</v>
      </c>
      <c r="C8930" s="46" t="s">
        <v>0</v>
      </c>
      <c r="D8930" s="48">
        <v>40.29</v>
      </c>
    </row>
    <row r="8931" spans="1:4" x14ac:dyDescent="0.25">
      <c r="A8931" s="46" t="e">
        <f ca="1">HYPERLINK("#"&amp;CELL("address",OFFSET([4]Analítico!$B$1,MATCH(103490,[4]Analítico!$B:$B,0)-1,3)),103490)</f>
        <v>#VALUE!</v>
      </c>
      <c r="B8931" s="47" t="s">
        <v>20408</v>
      </c>
      <c r="C8931" s="46" t="s">
        <v>28</v>
      </c>
      <c r="D8931" s="48">
        <v>3752.03</v>
      </c>
    </row>
    <row r="8932" spans="1:4" x14ac:dyDescent="0.25">
      <c r="A8932" s="46" t="e">
        <f ca="1">HYPERLINK("#"&amp;CELL("address",OFFSET([4]Analítico!$B$1,MATCH(106082,[4]Analítico!$B:$B,0)-1,3)),106082)</f>
        <v>#VALUE!</v>
      </c>
      <c r="B8932" s="47" t="s">
        <v>20409</v>
      </c>
      <c r="C8932" s="46" t="s">
        <v>0</v>
      </c>
      <c r="D8932" s="48">
        <v>19.75</v>
      </c>
    </row>
    <row r="8933" spans="1:4" x14ac:dyDescent="0.25">
      <c r="A8933" s="46" t="e">
        <f ca="1">HYPERLINK("#"&amp;CELL("address",OFFSET([4]Analítico!$B$1,MATCH(98306,[4]Analítico!$B:$B,0)-1,3)),98306)</f>
        <v>#VALUE!</v>
      </c>
      <c r="B8933" s="47" t="s">
        <v>20410</v>
      </c>
      <c r="C8933" s="46" t="s">
        <v>0</v>
      </c>
      <c r="D8933" s="48">
        <v>70.459999999999994</v>
      </c>
    </row>
    <row r="8934" spans="1:4" x14ac:dyDescent="0.25">
      <c r="A8934" s="46" t="e">
        <f ca="1">HYPERLINK("#"&amp;CELL("address",OFFSET([4]Analítico!$B$1,MATCH(100553,[4]Analítico!$B:$B,0)-1,3)),100553)</f>
        <v>#VALUE!</v>
      </c>
      <c r="B8934" s="47" t="s">
        <v>20411</v>
      </c>
      <c r="C8934" s="46" t="s">
        <v>161</v>
      </c>
      <c r="D8934" s="48">
        <v>30.4</v>
      </c>
    </row>
    <row r="8935" spans="1:4" x14ac:dyDescent="0.25">
      <c r="A8935" s="46" t="e">
        <f ca="1">HYPERLINK("#"&amp;CELL("address",OFFSET([4]Analítico!$B$1,MATCH(100554,[4]Analítico!$B:$B,0)-1,3)),100554)</f>
        <v>#VALUE!</v>
      </c>
      <c r="B8935" s="47" t="s">
        <v>20412</v>
      </c>
      <c r="C8935" s="46" t="s">
        <v>161</v>
      </c>
      <c r="D8935" s="48">
        <v>8.84</v>
      </c>
    </row>
    <row r="8936" spans="1:4" x14ac:dyDescent="0.25">
      <c r="A8936" s="46" t="e">
        <f ca="1">HYPERLINK("#"&amp;CELL("address",OFFSET([4]Analítico!$B$1,MATCH(98300,[4]Analítico!$B:$B,0)-1,3)),98300)</f>
        <v>#VALUE!</v>
      </c>
      <c r="B8936" s="47" t="s">
        <v>20413</v>
      </c>
      <c r="C8936" s="46" t="s">
        <v>161</v>
      </c>
      <c r="D8936" s="48">
        <v>8.92</v>
      </c>
    </row>
    <row r="8937" spans="1:4" x14ac:dyDescent="0.25">
      <c r="A8937" s="46" t="e">
        <f ca="1">HYPERLINK("#"&amp;CELL("address",OFFSET([4]Analítico!$B$1,MATCH(98295,[4]Analítico!$B:$B,0)-1,3)),98295)</f>
        <v>#VALUE!</v>
      </c>
      <c r="B8937" s="47" t="s">
        <v>20414</v>
      </c>
      <c r="C8937" s="46" t="s">
        <v>161</v>
      </c>
      <c r="D8937" s="48">
        <v>7.07</v>
      </c>
    </row>
    <row r="8938" spans="1:4" x14ac:dyDescent="0.25">
      <c r="A8938" s="46" t="e">
        <f ca="1">HYPERLINK("#"&amp;CELL("address",OFFSET([4]Analítico!$B$1,MATCH(98294,[4]Analítico!$B:$B,0)-1,3)),98294)</f>
        <v>#VALUE!</v>
      </c>
      <c r="B8938" s="47" t="s">
        <v>20415</v>
      </c>
      <c r="C8938" s="46" t="s">
        <v>161</v>
      </c>
      <c r="D8938" s="48">
        <v>10.18</v>
      </c>
    </row>
    <row r="8939" spans="1:4" x14ac:dyDescent="0.25">
      <c r="A8939" s="46" t="e">
        <f ca="1">HYPERLINK("#"&amp;CELL("address",OFFSET([4]Analítico!$B$1,MATCH(98297,[4]Analítico!$B:$B,0)-1,3)),98297)</f>
        <v>#VALUE!</v>
      </c>
      <c r="B8939" s="47" t="s">
        <v>20416</v>
      </c>
      <c r="C8939" s="46" t="s">
        <v>161</v>
      </c>
      <c r="D8939" s="48">
        <v>9.9</v>
      </c>
    </row>
    <row r="8940" spans="1:4" x14ac:dyDescent="0.25">
      <c r="A8940" s="46" t="e">
        <f ca="1">HYPERLINK("#"&amp;CELL("address",OFFSET([4]Analítico!$B$1,MATCH(98296,[4]Analítico!$B:$B,0)-1,3)),98296)</f>
        <v>#VALUE!</v>
      </c>
      <c r="B8940" s="47" t="s">
        <v>20417</v>
      </c>
      <c r="C8940" s="46" t="s">
        <v>161</v>
      </c>
      <c r="D8940" s="48">
        <v>13.12</v>
      </c>
    </row>
    <row r="8941" spans="1:4" x14ac:dyDescent="0.25">
      <c r="A8941" s="46" t="e">
        <f ca="1">HYPERLINK("#"&amp;CELL("address",OFFSET([4]Analítico!$B$1,MATCH(98299,[4]Analítico!$B:$B,0)-1,3)),98299)</f>
        <v>#VALUE!</v>
      </c>
      <c r="B8941" s="47" t="s">
        <v>20418</v>
      </c>
      <c r="C8941" s="46" t="s">
        <v>161</v>
      </c>
      <c r="D8941" s="48">
        <v>24.96</v>
      </c>
    </row>
    <row r="8942" spans="1:4" x14ac:dyDescent="0.25">
      <c r="A8942" s="46" t="e">
        <f ca="1">HYPERLINK("#"&amp;CELL("address",OFFSET([4]Analítico!$B$1,MATCH(98298,[4]Analítico!$B:$B,0)-1,3)),98298)</f>
        <v>#VALUE!</v>
      </c>
      <c r="B8942" s="47" t="s">
        <v>20419</v>
      </c>
      <c r="C8942" s="46" t="s">
        <v>161</v>
      </c>
      <c r="D8942" s="48">
        <v>28.18</v>
      </c>
    </row>
    <row r="8943" spans="1:4" x14ac:dyDescent="0.25">
      <c r="A8943" s="46" t="e">
        <f ca="1">HYPERLINK("#"&amp;CELL("address",OFFSET([4]Analítico!$B$1,MATCH(98261,[4]Analítico!$B:$B,0)-1,3)),98261)</f>
        <v>#VALUE!</v>
      </c>
      <c r="B8943" s="47" t="s">
        <v>20420</v>
      </c>
      <c r="C8943" s="46" t="s">
        <v>161</v>
      </c>
      <c r="D8943" s="48">
        <v>4.6900000000000004</v>
      </c>
    </row>
    <row r="8944" spans="1:4" x14ac:dyDescent="0.25">
      <c r="A8944" s="46" t="e">
        <f ca="1">HYPERLINK("#"&amp;CELL("address",OFFSET([4]Analítico!$B$1,MATCH(98287,[4]Analítico!$B:$B,0)-1,3)),98287)</f>
        <v>#VALUE!</v>
      </c>
      <c r="B8944" s="47" t="s">
        <v>20421</v>
      </c>
      <c r="C8944" s="46" t="s">
        <v>161</v>
      </c>
      <c r="D8944" s="48">
        <v>1.75</v>
      </c>
    </row>
    <row r="8945" spans="1:4" x14ac:dyDescent="0.25">
      <c r="A8945" s="46" t="e">
        <f ca="1">HYPERLINK("#"&amp;CELL("address",OFFSET([4]Analítico!$B$1,MATCH(98280,[4]Analítico!$B:$B,0)-1,3)),98280)</f>
        <v>#VALUE!</v>
      </c>
      <c r="B8945" s="47" t="s">
        <v>20422</v>
      </c>
      <c r="C8945" s="46" t="s">
        <v>161</v>
      </c>
      <c r="D8945" s="48">
        <v>9.58</v>
      </c>
    </row>
    <row r="8946" spans="1:4" x14ac:dyDescent="0.25">
      <c r="A8946" s="46" t="e">
        <f ca="1">HYPERLINK("#"&amp;CELL("address",OFFSET([4]Analítico!$B$1,MATCH(98288,[4]Analítico!$B:$B,0)-1,3)),98288)</f>
        <v>#VALUE!</v>
      </c>
      <c r="B8946" s="47" t="s">
        <v>20423</v>
      </c>
      <c r="C8946" s="46" t="s">
        <v>161</v>
      </c>
      <c r="D8946" s="48">
        <v>2.69</v>
      </c>
    </row>
    <row r="8947" spans="1:4" x14ac:dyDescent="0.25">
      <c r="A8947" s="46" t="e">
        <f ca="1">HYPERLINK("#"&amp;CELL("address",OFFSET([4]Analítico!$B$1,MATCH(98281,[4]Analítico!$B:$B,0)-1,3)),98281)</f>
        <v>#VALUE!</v>
      </c>
      <c r="B8947" s="47" t="s">
        <v>20424</v>
      </c>
      <c r="C8947" s="46" t="s">
        <v>161</v>
      </c>
      <c r="D8947" s="48">
        <v>10.53</v>
      </c>
    </row>
    <row r="8948" spans="1:4" x14ac:dyDescent="0.25">
      <c r="A8948" s="46" t="e">
        <f ca="1">HYPERLINK("#"&amp;CELL("address",OFFSET([4]Analítico!$B$1,MATCH(98262,[4]Analítico!$B:$B,0)-1,3)),98262)</f>
        <v>#VALUE!</v>
      </c>
      <c r="B8948" s="47" t="s">
        <v>20425</v>
      </c>
      <c r="C8948" s="46" t="s">
        <v>161</v>
      </c>
      <c r="D8948" s="48">
        <v>5.62</v>
      </c>
    </row>
    <row r="8949" spans="1:4" x14ac:dyDescent="0.25">
      <c r="A8949" s="46" t="e">
        <f ca="1">HYPERLINK("#"&amp;CELL("address",OFFSET([4]Analítico!$B$1,MATCH(98289,[4]Analítico!$B:$B,0)-1,3)),98289)</f>
        <v>#VALUE!</v>
      </c>
      <c r="B8949" s="47" t="s">
        <v>20426</v>
      </c>
      <c r="C8949" s="46" t="s">
        <v>161</v>
      </c>
      <c r="D8949" s="48">
        <v>2.94</v>
      </c>
    </row>
    <row r="8950" spans="1:4" x14ac:dyDescent="0.25">
      <c r="A8950" s="46" t="e">
        <f ca="1">HYPERLINK("#"&amp;CELL("address",OFFSET([4]Analítico!$B$1,MATCH(98282,[4]Analítico!$B:$B,0)-1,3)),98282)</f>
        <v>#VALUE!</v>
      </c>
      <c r="B8950" s="47" t="s">
        <v>20427</v>
      </c>
      <c r="C8950" s="46" t="s">
        <v>161</v>
      </c>
      <c r="D8950" s="48">
        <v>10.78</v>
      </c>
    </row>
    <row r="8951" spans="1:4" x14ac:dyDescent="0.25">
      <c r="A8951" s="46" t="e">
        <f ca="1">HYPERLINK("#"&amp;CELL("address",OFFSET([4]Analítico!$B$1,MATCH(98263,[4]Analítico!$B:$B,0)-1,3)),98263)</f>
        <v>#VALUE!</v>
      </c>
      <c r="B8951" s="47" t="s">
        <v>20428</v>
      </c>
      <c r="C8951" s="46" t="s">
        <v>161</v>
      </c>
      <c r="D8951" s="48">
        <v>5.88</v>
      </c>
    </row>
    <row r="8952" spans="1:4" x14ac:dyDescent="0.25">
      <c r="A8952" s="46" t="e">
        <f ca="1">HYPERLINK("#"&amp;CELL("address",OFFSET([4]Analítico!$B$1,MATCH(98290,[4]Analítico!$B:$B,0)-1,3)),98290)</f>
        <v>#VALUE!</v>
      </c>
      <c r="B8952" s="47" t="s">
        <v>20429</v>
      </c>
      <c r="C8952" s="46" t="s">
        <v>161</v>
      </c>
      <c r="D8952" s="48">
        <v>3.94</v>
      </c>
    </row>
    <row r="8953" spans="1:4" x14ac:dyDescent="0.25">
      <c r="A8953" s="46" t="e">
        <f ca="1">HYPERLINK("#"&amp;CELL("address",OFFSET([4]Analítico!$B$1,MATCH(98283,[4]Analítico!$B:$B,0)-1,3)),98283)</f>
        <v>#VALUE!</v>
      </c>
      <c r="B8953" s="47" t="s">
        <v>20430</v>
      </c>
      <c r="C8953" s="46" t="s">
        <v>161</v>
      </c>
      <c r="D8953" s="48">
        <v>11.78</v>
      </c>
    </row>
    <row r="8954" spans="1:4" x14ac:dyDescent="0.25">
      <c r="A8954" s="46" t="e">
        <f ca="1">HYPERLINK("#"&amp;CELL("address",OFFSET([4]Analítico!$B$1,MATCH(98264,[4]Analítico!$B:$B,0)-1,3)),98264)</f>
        <v>#VALUE!</v>
      </c>
      <c r="B8954" s="47" t="s">
        <v>20431</v>
      </c>
      <c r="C8954" s="46" t="s">
        <v>161</v>
      </c>
      <c r="D8954" s="48">
        <v>6.88</v>
      </c>
    </row>
    <row r="8955" spans="1:4" x14ac:dyDescent="0.25">
      <c r="A8955" s="46" t="e">
        <f ca="1">HYPERLINK("#"&amp;CELL("address",OFFSET([4]Analítico!$B$1,MATCH(98273,[4]Analítico!$B:$B,0)-1,3)),98273)</f>
        <v>#VALUE!</v>
      </c>
      <c r="B8955" s="47" t="s">
        <v>20432</v>
      </c>
      <c r="C8955" s="46" t="s">
        <v>161</v>
      </c>
      <c r="D8955" s="48">
        <v>3.06</v>
      </c>
    </row>
    <row r="8956" spans="1:4" x14ac:dyDescent="0.25">
      <c r="A8956" s="46" t="e">
        <f ca="1">HYPERLINK("#"&amp;CELL("address",OFFSET([4]Analítico!$B$1,MATCH(98291,[4]Analítico!$B:$B,0)-1,3)),98291)</f>
        <v>#VALUE!</v>
      </c>
      <c r="B8956" s="47" t="s">
        <v>20433</v>
      </c>
      <c r="C8956" s="46" t="s">
        <v>161</v>
      </c>
      <c r="D8956" s="48">
        <v>4.59</v>
      </c>
    </row>
    <row r="8957" spans="1:4" x14ac:dyDescent="0.25">
      <c r="A8957" s="46" t="e">
        <f ca="1">HYPERLINK("#"&amp;CELL("address",OFFSET([4]Analítico!$B$1,MATCH(98284,[4]Analítico!$B:$B,0)-1,3)),98284)</f>
        <v>#VALUE!</v>
      </c>
      <c r="B8957" s="47" t="s">
        <v>20434</v>
      </c>
      <c r="C8957" s="46" t="s">
        <v>161</v>
      </c>
      <c r="D8957" s="48">
        <v>12.44</v>
      </c>
    </row>
    <row r="8958" spans="1:4" x14ac:dyDescent="0.25">
      <c r="A8958" s="46" t="e">
        <f ca="1">HYPERLINK("#"&amp;CELL("address",OFFSET([4]Analítico!$B$1,MATCH(98265,[4]Analítico!$B:$B,0)-1,3)),98265)</f>
        <v>#VALUE!</v>
      </c>
      <c r="B8958" s="47" t="s">
        <v>20435</v>
      </c>
      <c r="C8958" s="46" t="s">
        <v>161</v>
      </c>
      <c r="D8958" s="48">
        <v>7.53</v>
      </c>
    </row>
    <row r="8959" spans="1:4" x14ac:dyDescent="0.25">
      <c r="A8959" s="46" t="e">
        <f ca="1">HYPERLINK("#"&amp;CELL("address",OFFSET([4]Analítico!$B$1,MATCH(98274,[4]Analítico!$B:$B,0)-1,3)),98274)</f>
        <v>#VALUE!</v>
      </c>
      <c r="B8959" s="47" t="s">
        <v>20436</v>
      </c>
      <c r="C8959" s="46" t="s">
        <v>161</v>
      </c>
      <c r="D8959" s="48">
        <v>3.72</v>
      </c>
    </row>
    <row r="8960" spans="1:4" x14ac:dyDescent="0.25">
      <c r="A8960" s="46" t="e">
        <f ca="1">HYPERLINK("#"&amp;CELL("address",OFFSET([4]Analítico!$B$1,MATCH(98292,[4]Analítico!$B:$B,0)-1,3)),98292)</f>
        <v>#VALUE!</v>
      </c>
      <c r="B8960" s="47" t="s">
        <v>20437</v>
      </c>
      <c r="C8960" s="46" t="s">
        <v>161</v>
      </c>
      <c r="D8960" s="48">
        <v>5.5</v>
      </c>
    </row>
    <row r="8961" spans="1:4" x14ac:dyDescent="0.25">
      <c r="A8961" s="46" t="e">
        <f ca="1">HYPERLINK("#"&amp;CELL("address",OFFSET([4]Analítico!$B$1,MATCH(98285,[4]Analítico!$B:$B,0)-1,3)),98285)</f>
        <v>#VALUE!</v>
      </c>
      <c r="B8961" s="47" t="s">
        <v>20438</v>
      </c>
      <c r="C8961" s="46" t="s">
        <v>161</v>
      </c>
      <c r="D8961" s="48">
        <v>13.34</v>
      </c>
    </row>
    <row r="8962" spans="1:4" x14ac:dyDescent="0.25">
      <c r="A8962" s="46" t="e">
        <f ca="1">HYPERLINK("#"&amp;CELL("address",OFFSET([4]Analítico!$B$1,MATCH(98266,[4]Analítico!$B:$B,0)-1,3)),98266)</f>
        <v>#VALUE!</v>
      </c>
      <c r="B8962" s="47" t="s">
        <v>20439</v>
      </c>
      <c r="C8962" s="46" t="s">
        <v>161</v>
      </c>
      <c r="D8962" s="48">
        <v>8.43</v>
      </c>
    </row>
    <row r="8963" spans="1:4" x14ac:dyDescent="0.25">
      <c r="A8963" s="46" t="e">
        <f ca="1">HYPERLINK("#"&amp;CELL("address",OFFSET([4]Analítico!$B$1,MATCH(98275,[4]Analítico!$B:$B,0)-1,3)),98275)</f>
        <v>#VALUE!</v>
      </c>
      <c r="B8963" s="47" t="s">
        <v>20440</v>
      </c>
      <c r="C8963" s="46" t="s">
        <v>161</v>
      </c>
      <c r="D8963" s="48">
        <v>4.62</v>
      </c>
    </row>
    <row r="8964" spans="1:4" x14ac:dyDescent="0.25">
      <c r="A8964" s="46" t="e">
        <f ca="1">HYPERLINK("#"&amp;CELL("address",OFFSET([4]Analítico!$B$1,MATCH(98293,[4]Analítico!$B:$B,0)-1,3)),98293)</f>
        <v>#VALUE!</v>
      </c>
      <c r="B8964" s="47" t="s">
        <v>20441</v>
      </c>
      <c r="C8964" s="46" t="s">
        <v>161</v>
      </c>
      <c r="D8964" s="48">
        <v>10.1</v>
      </c>
    </row>
    <row r="8965" spans="1:4" x14ac:dyDescent="0.25">
      <c r="A8965" s="46" t="e">
        <f ca="1">HYPERLINK("#"&amp;CELL("address",OFFSET([4]Analítico!$B$1,MATCH(98286,[4]Analítico!$B:$B,0)-1,3)),98286)</f>
        <v>#VALUE!</v>
      </c>
      <c r="B8965" s="47" t="s">
        <v>20442</v>
      </c>
      <c r="C8965" s="46" t="s">
        <v>161</v>
      </c>
      <c r="D8965" s="48">
        <v>17.940000000000001</v>
      </c>
    </row>
    <row r="8966" spans="1:4" x14ac:dyDescent="0.25">
      <c r="A8966" s="46" t="e">
        <f ca="1">HYPERLINK("#"&amp;CELL("address",OFFSET([4]Analítico!$B$1,MATCH(98267,[4]Analítico!$B:$B,0)-1,3)),98267)</f>
        <v>#VALUE!</v>
      </c>
      <c r="B8966" s="47" t="s">
        <v>20443</v>
      </c>
      <c r="C8966" s="46" t="s">
        <v>161</v>
      </c>
      <c r="D8966" s="48">
        <v>13.04</v>
      </c>
    </row>
    <row r="8967" spans="1:4" x14ac:dyDescent="0.25">
      <c r="A8967" s="46" t="e">
        <f ca="1">HYPERLINK("#"&amp;CELL("address",OFFSET([4]Analítico!$B$1,MATCH(98276,[4]Analítico!$B:$B,0)-1,3)),98276)</f>
        <v>#VALUE!</v>
      </c>
      <c r="B8967" s="47" t="s">
        <v>20444</v>
      </c>
      <c r="C8967" s="46" t="s">
        <v>161</v>
      </c>
      <c r="D8967" s="48">
        <v>9.2200000000000006</v>
      </c>
    </row>
    <row r="8968" spans="1:4" x14ac:dyDescent="0.25">
      <c r="A8968" s="46" t="e">
        <f ca="1">HYPERLINK("#"&amp;CELL("address",OFFSET([4]Analítico!$B$1,MATCH(98268,[4]Analítico!$B:$B,0)-1,3)),98268)</f>
        <v>#VALUE!</v>
      </c>
      <c r="B8968" s="47" t="s">
        <v>20445</v>
      </c>
      <c r="C8968" s="46" t="s">
        <v>161</v>
      </c>
      <c r="D8968" s="48">
        <v>20.329999999999998</v>
      </c>
    </row>
    <row r="8969" spans="1:4" x14ac:dyDescent="0.25">
      <c r="A8969" s="46" t="e">
        <f ca="1">HYPERLINK("#"&amp;CELL("address",OFFSET([4]Analítico!$B$1,MATCH(98277,[4]Analítico!$B:$B,0)-1,3)),98277)</f>
        <v>#VALUE!</v>
      </c>
      <c r="B8969" s="47" t="s">
        <v>20446</v>
      </c>
      <c r="C8969" s="46" t="s">
        <v>161</v>
      </c>
      <c r="D8969" s="48">
        <v>16.52</v>
      </c>
    </row>
    <row r="8970" spans="1:4" x14ac:dyDescent="0.25">
      <c r="A8970" s="46" t="e">
        <f ca="1">HYPERLINK("#"&amp;CELL("address",OFFSET([4]Analítico!$B$1,MATCH(98272,[4]Analítico!$B:$B,0)-1,3)),98272)</f>
        <v>#VALUE!</v>
      </c>
      <c r="B8970" s="47" t="s">
        <v>20447</v>
      </c>
      <c r="C8970" s="46" t="s">
        <v>161</v>
      </c>
      <c r="D8970" s="48">
        <v>127.56</v>
      </c>
    </row>
    <row r="8971" spans="1:4" x14ac:dyDescent="0.25">
      <c r="A8971" s="46" t="e">
        <f ca="1">HYPERLINK("#"&amp;CELL("address",OFFSET([4]Analítico!$B$1,MATCH(98269,[4]Analítico!$B:$B,0)-1,3)),98269)</f>
        <v>#VALUE!</v>
      </c>
      <c r="B8971" s="47" t="s">
        <v>20448</v>
      </c>
      <c r="C8971" s="46" t="s">
        <v>161</v>
      </c>
      <c r="D8971" s="48">
        <v>27.36</v>
      </c>
    </row>
    <row r="8972" spans="1:4" x14ac:dyDescent="0.25">
      <c r="A8972" s="46" t="e">
        <f ca="1">HYPERLINK("#"&amp;CELL("address",OFFSET([4]Analítico!$B$1,MATCH(98278,[4]Analítico!$B:$B,0)-1,3)),98278)</f>
        <v>#VALUE!</v>
      </c>
      <c r="B8972" s="47" t="s">
        <v>20449</v>
      </c>
      <c r="C8972" s="46" t="s">
        <v>161</v>
      </c>
      <c r="D8972" s="48">
        <v>23.54</v>
      </c>
    </row>
    <row r="8973" spans="1:4" x14ac:dyDescent="0.25">
      <c r="A8973" s="46" t="e">
        <f ca="1">HYPERLINK("#"&amp;CELL("address",OFFSET([4]Analítico!$B$1,MATCH(98270,[4]Analítico!$B:$B,0)-1,3)),98270)</f>
        <v>#VALUE!</v>
      </c>
      <c r="B8973" s="47" t="s">
        <v>20450</v>
      </c>
      <c r="C8973" s="46" t="s">
        <v>161</v>
      </c>
      <c r="D8973" s="48">
        <v>40.56</v>
      </c>
    </row>
    <row r="8974" spans="1:4" x14ac:dyDescent="0.25">
      <c r="A8974" s="46" t="e">
        <f ca="1">HYPERLINK("#"&amp;CELL("address",OFFSET([4]Analítico!$B$1,MATCH(98279,[4]Analítico!$B:$B,0)-1,3)),98279)</f>
        <v>#VALUE!</v>
      </c>
      <c r="B8974" s="47" t="s">
        <v>20451</v>
      </c>
      <c r="C8974" s="46" t="s">
        <v>161</v>
      </c>
      <c r="D8974" s="48">
        <v>36.75</v>
      </c>
    </row>
    <row r="8975" spans="1:4" x14ac:dyDescent="0.25">
      <c r="A8975" s="46" t="e">
        <f ca="1">HYPERLINK("#"&amp;CELL("address",OFFSET([4]Analítico!$B$1,MATCH(98271,[4]Analítico!$B:$B,0)-1,3)),98271)</f>
        <v>#VALUE!</v>
      </c>
      <c r="B8975" s="47" t="s">
        <v>20452</v>
      </c>
      <c r="C8975" s="46" t="s">
        <v>161</v>
      </c>
      <c r="D8975" s="48">
        <v>56.44</v>
      </c>
    </row>
    <row r="8976" spans="1:4" x14ac:dyDescent="0.25">
      <c r="A8976" s="46" t="e">
        <f ca="1">HYPERLINK("#"&amp;CELL("address",OFFSET([4]Analítico!$B$1,MATCH(98400,[4]Analítico!$B:$B,0)-1,3)),98400)</f>
        <v>#VALUE!</v>
      </c>
      <c r="B8976" s="47" t="s">
        <v>20453</v>
      </c>
      <c r="C8976" s="46" t="s">
        <v>161</v>
      </c>
      <c r="D8976" s="48">
        <v>15.71</v>
      </c>
    </row>
    <row r="8977" spans="1:4" x14ac:dyDescent="0.25">
      <c r="A8977" s="46" t="e">
        <f ca="1">HYPERLINK("#"&amp;CELL("address",OFFSET([4]Analítico!$B$1,MATCH(98401,[4]Analítico!$B:$B,0)-1,3)),98401)</f>
        <v>#VALUE!</v>
      </c>
      <c r="B8977" s="47" t="s">
        <v>20454</v>
      </c>
      <c r="C8977" s="46" t="s">
        <v>161</v>
      </c>
      <c r="D8977" s="48">
        <v>24.03</v>
      </c>
    </row>
    <row r="8978" spans="1:4" x14ac:dyDescent="0.25">
      <c r="A8978" s="46" t="e">
        <f ca="1">HYPERLINK("#"&amp;CELL("address",OFFSET([4]Analítico!$B$1,MATCH(98402,[4]Analítico!$B:$B,0)-1,3)),98402)</f>
        <v>#VALUE!</v>
      </c>
      <c r="B8978" s="47" t="s">
        <v>20455</v>
      </c>
      <c r="C8978" s="46" t="s">
        <v>161</v>
      </c>
      <c r="D8978" s="48">
        <v>27.94</v>
      </c>
    </row>
    <row r="8979" spans="1:4" x14ac:dyDescent="0.25">
      <c r="A8979" s="46" t="e">
        <f ca="1">HYPERLINK("#"&amp;CELL("address",OFFSET([4]Analítico!$B$1,MATCH(100556,[4]Analítico!$B:$B,0)-1,3)),100556)</f>
        <v>#VALUE!</v>
      </c>
      <c r="B8979" s="47" t="s">
        <v>20456</v>
      </c>
      <c r="C8979" s="46" t="s">
        <v>0</v>
      </c>
      <c r="D8979" s="48">
        <v>34.700000000000003</v>
      </c>
    </row>
    <row r="8980" spans="1:4" x14ac:dyDescent="0.25">
      <c r="A8980" s="46" t="e">
        <f ca="1">HYPERLINK("#"&amp;CELL("address",OFFSET([4]Analítico!$B$1,MATCH(106083,[4]Analítico!$B:$B,0)-1,3)),106083)</f>
        <v>#VALUE!</v>
      </c>
      <c r="B8980" s="47" t="s">
        <v>20457</v>
      </c>
      <c r="C8980" s="46" t="s">
        <v>0</v>
      </c>
      <c r="D8980" s="48">
        <v>0</v>
      </c>
    </row>
    <row r="8981" spans="1:4" x14ac:dyDescent="0.25">
      <c r="A8981" s="46" t="e">
        <f ca="1">HYPERLINK("#"&amp;CELL("address",OFFSET([4]Analítico!$B$1,MATCH(100557,[4]Analítico!$B:$B,0)-1,3)),100557)</f>
        <v>#VALUE!</v>
      </c>
      <c r="B8981" s="47" t="s">
        <v>20458</v>
      </c>
      <c r="C8981" s="46" t="s">
        <v>0</v>
      </c>
      <c r="D8981" s="48">
        <v>428.57</v>
      </c>
    </row>
    <row r="8982" spans="1:4" x14ac:dyDescent="0.25">
      <c r="A8982" s="46" t="e">
        <f ca="1">HYPERLINK("#"&amp;CELL("address",OFFSET([4]Analítico!$B$1,MATCH(106088,[4]Analítico!$B:$B,0)-1,3)),106088)</f>
        <v>#VALUE!</v>
      </c>
      <c r="B8982" s="47" t="s">
        <v>20459</v>
      </c>
      <c r="C8982" s="46" t="s">
        <v>0</v>
      </c>
      <c r="D8982" s="48">
        <v>0</v>
      </c>
    </row>
    <row r="8983" spans="1:4" x14ac:dyDescent="0.25">
      <c r="A8983" s="46" t="e">
        <f ca="1">HYPERLINK("#"&amp;CELL("address",OFFSET([4]Analítico!$B$1,MATCH(106081,[4]Analítico!$B:$B,0)-1,3)),106081)</f>
        <v>#VALUE!</v>
      </c>
      <c r="B8983" s="47" t="s">
        <v>20460</v>
      </c>
      <c r="C8983" s="46" t="s">
        <v>0</v>
      </c>
      <c r="D8983" s="48">
        <v>0</v>
      </c>
    </row>
    <row r="8984" spans="1:4" x14ac:dyDescent="0.25">
      <c r="A8984" s="46" t="e">
        <f ca="1">HYPERLINK("#"&amp;CELL("address",OFFSET([4]Analítico!$B$1,MATCH(106080,[4]Analítico!$B:$B,0)-1,3)),106080)</f>
        <v>#VALUE!</v>
      </c>
      <c r="B8984" s="47" t="s">
        <v>20461</v>
      </c>
      <c r="C8984" s="46" t="s">
        <v>0</v>
      </c>
      <c r="D8984" s="48">
        <v>0</v>
      </c>
    </row>
    <row r="8985" spans="1:4" x14ac:dyDescent="0.25">
      <c r="A8985" s="46" t="e">
        <f ca="1">HYPERLINK("#"&amp;CELL("address",OFFSET([4]Analítico!$B$1,MATCH(98301,[4]Analítico!$B:$B,0)-1,3)),98301)</f>
        <v>#VALUE!</v>
      </c>
      <c r="B8985" s="47" t="s">
        <v>20462</v>
      </c>
      <c r="C8985" s="46" t="s">
        <v>0</v>
      </c>
      <c r="D8985" s="48">
        <v>696.52</v>
      </c>
    </row>
    <row r="8986" spans="1:4" x14ac:dyDescent="0.25">
      <c r="A8986" s="46" t="e">
        <f ca="1">HYPERLINK("#"&amp;CELL("address",OFFSET([4]Analítico!$B$1,MATCH(98302,[4]Analítico!$B:$B,0)-1,3)),98302)</f>
        <v>#VALUE!</v>
      </c>
      <c r="B8986" s="47" t="s">
        <v>20463</v>
      </c>
      <c r="C8986" s="46" t="s">
        <v>0</v>
      </c>
      <c r="D8986" s="48">
        <v>1174.77</v>
      </c>
    </row>
    <row r="8987" spans="1:4" x14ac:dyDescent="0.25">
      <c r="A8987" s="46" t="e">
        <f ca="1">HYPERLINK("#"&amp;CELL("address",OFFSET([4]Analítico!$B$1,MATCH(98593,[4]Analítico!$B:$B,0)-1,3)),98593)</f>
        <v>#VALUE!</v>
      </c>
      <c r="B8987" s="47" t="s">
        <v>20464</v>
      </c>
      <c r="C8987" s="46" t="s">
        <v>0</v>
      </c>
      <c r="D8987" s="48">
        <v>2532.81</v>
      </c>
    </row>
    <row r="8988" spans="1:4" x14ac:dyDescent="0.25">
      <c r="A8988" s="46" t="e">
        <f ca="1">HYPERLINK("#"&amp;CELL("address",OFFSET([4]Analítico!$B$1,MATCH(98304,[4]Analítico!$B:$B,0)-1,3)),98304)</f>
        <v>#VALUE!</v>
      </c>
      <c r="B8988" s="47" t="s">
        <v>20465</v>
      </c>
      <c r="C8988" s="46" t="s">
        <v>0</v>
      </c>
      <c r="D8988" s="48">
        <v>3507.98</v>
      </c>
    </row>
    <row r="8989" spans="1:4" x14ac:dyDescent="0.25">
      <c r="A8989" s="46" t="e">
        <f ca="1">HYPERLINK("#"&amp;CELL("address",OFFSET([4]Analítico!$B$1,MATCH(106079,[4]Analítico!$B:$B,0)-1,3)),106079)</f>
        <v>#VALUE!</v>
      </c>
      <c r="B8989" s="47" t="s">
        <v>20466</v>
      </c>
      <c r="C8989" s="46" t="s">
        <v>0</v>
      </c>
      <c r="D8989" s="48">
        <v>0</v>
      </c>
    </row>
    <row r="8990" spans="1:4" x14ac:dyDescent="0.25">
      <c r="A8990" s="46" t="e">
        <f ca="1">HYPERLINK("#"&amp;CELL("address",OFFSET([4]Analítico!$B$1,MATCH(100561,[4]Analítico!$B:$B,0)-1,3)),100561)</f>
        <v>#VALUE!</v>
      </c>
      <c r="B8990" s="47" t="s">
        <v>20467</v>
      </c>
      <c r="C8990" s="46" t="s">
        <v>0</v>
      </c>
      <c r="D8990" s="48">
        <v>158.06</v>
      </c>
    </row>
    <row r="8991" spans="1:4" x14ac:dyDescent="0.25">
      <c r="A8991" s="46" t="e">
        <f ca="1">HYPERLINK("#"&amp;CELL("address",OFFSET([4]Analítico!$B$1,MATCH(100562,[4]Analítico!$B:$B,0)-1,3)),100562)</f>
        <v>#VALUE!</v>
      </c>
      <c r="B8991" s="47" t="s">
        <v>20468</v>
      </c>
      <c r="C8991" s="46" t="s">
        <v>0</v>
      </c>
      <c r="D8991" s="48">
        <v>247.19</v>
      </c>
    </row>
    <row r="8992" spans="1:4" x14ac:dyDescent="0.25">
      <c r="A8992" s="46" t="e">
        <f ca="1">HYPERLINK("#"&amp;CELL("address",OFFSET([4]Analítico!$B$1,MATCH(100560,[4]Analítico!$B:$B,0)-1,3)),100560)</f>
        <v>#VALUE!</v>
      </c>
      <c r="B8992" s="47" t="s">
        <v>20469</v>
      </c>
      <c r="C8992" s="46" t="s">
        <v>0</v>
      </c>
      <c r="D8992" s="48">
        <v>85.14</v>
      </c>
    </row>
    <row r="8993" spans="1:4" x14ac:dyDescent="0.25">
      <c r="A8993" s="46" t="e">
        <f ca="1">HYPERLINK("#"&amp;CELL("address",OFFSET([4]Analítico!$B$1,MATCH(100563,[4]Analítico!$B:$B,0)-1,3)),100563)</f>
        <v>#VALUE!</v>
      </c>
      <c r="B8993" s="47" t="s">
        <v>20470</v>
      </c>
      <c r="C8993" s="46" t="s">
        <v>0</v>
      </c>
      <c r="D8993" s="48">
        <v>358.77</v>
      </c>
    </row>
    <row r="8994" spans="1:4" x14ac:dyDescent="0.25">
      <c r="A8994" s="46" t="e">
        <f ca="1">HYPERLINK("#"&amp;CELL("address",OFFSET([4]Analítico!$B$1,MATCH(100555,[4]Analítico!$B:$B,0)-1,3)),100555)</f>
        <v>#VALUE!</v>
      </c>
      <c r="B8994" s="47" t="s">
        <v>20471</v>
      </c>
      <c r="C8994" s="46" t="s">
        <v>0</v>
      </c>
      <c r="D8994" s="48">
        <v>1207.8599999999999</v>
      </c>
    </row>
    <row r="8995" spans="1:4" x14ac:dyDescent="0.25">
      <c r="A8995" s="46" t="e">
        <f ca="1">HYPERLINK("#"&amp;CELL("address",OFFSET([4]Analítico!$B$1,MATCH(106084,[4]Analítico!$B:$B,0)-1,3)),106084)</f>
        <v>#VALUE!</v>
      </c>
      <c r="B8995" s="47" t="s">
        <v>20472</v>
      </c>
      <c r="C8995" s="46" t="s">
        <v>0</v>
      </c>
      <c r="D8995" s="48">
        <v>0</v>
      </c>
    </row>
    <row r="8996" spans="1:4" x14ac:dyDescent="0.25">
      <c r="A8996" s="46" t="e">
        <f ca="1">HYPERLINK("#"&amp;CELL("address",OFFSET([4]Analítico!$B$1,MATCH(106087,[4]Analítico!$B:$B,0)-1,3)),106087)</f>
        <v>#VALUE!</v>
      </c>
      <c r="B8996" s="47" t="s">
        <v>20473</v>
      </c>
      <c r="C8996" s="46" t="s">
        <v>0</v>
      </c>
      <c r="D8996" s="48">
        <v>0</v>
      </c>
    </row>
    <row r="8997" spans="1:4" x14ac:dyDescent="0.25">
      <c r="A8997" s="46" t="e">
        <f ca="1">HYPERLINK("#"&amp;CELL("address",OFFSET([4]Analítico!$B$1,MATCH(106085,[4]Analítico!$B:$B,0)-1,3)),106085)</f>
        <v>#VALUE!</v>
      </c>
      <c r="B8997" s="47" t="s">
        <v>20474</v>
      </c>
      <c r="C8997" s="46" t="s">
        <v>0</v>
      </c>
      <c r="D8997" s="48">
        <v>0</v>
      </c>
    </row>
    <row r="8998" spans="1:4" x14ac:dyDescent="0.25">
      <c r="A8998" s="46" t="e">
        <f ca="1">HYPERLINK("#"&amp;CELL("address",OFFSET([4]Analítico!$B$1,MATCH(106086,[4]Analítico!$B:$B,0)-1,3)),106086)</f>
        <v>#VALUE!</v>
      </c>
      <c r="B8998" s="47" t="s">
        <v>20475</v>
      </c>
      <c r="C8998" s="46" t="s">
        <v>0</v>
      </c>
      <c r="D8998" s="48">
        <v>0</v>
      </c>
    </row>
    <row r="8999" spans="1:4" x14ac:dyDescent="0.25">
      <c r="A8999" s="46" t="e">
        <f ca="1">HYPERLINK("#"&amp;CELL("address",OFFSET([4]Analítico!$B$1,MATCH(98305,[4]Analítico!$B:$B,0)-1,3)),98305)</f>
        <v>#VALUE!</v>
      </c>
      <c r="B8999" s="47" t="s">
        <v>20476</v>
      </c>
      <c r="C8999" s="46" t="s">
        <v>0</v>
      </c>
      <c r="D8999" s="48">
        <v>2387.35</v>
      </c>
    </row>
    <row r="9000" spans="1:4" x14ac:dyDescent="0.25">
      <c r="A9000" s="46" t="e">
        <f ca="1">HYPERLINK("#"&amp;CELL("address",OFFSET([4]Analítico!$B$1,MATCH(98307,[4]Analítico!$B:$B,0)-1,3)),98307)</f>
        <v>#VALUE!</v>
      </c>
      <c r="B9000" s="47" t="s">
        <v>20477</v>
      </c>
      <c r="C9000" s="46" t="s">
        <v>0</v>
      </c>
      <c r="D9000" s="48">
        <v>69.39</v>
      </c>
    </row>
    <row r="9001" spans="1:4" x14ac:dyDescent="0.25">
      <c r="A9001" s="46" t="e">
        <f ca="1">HYPERLINK("#"&amp;CELL("address",OFFSET([4]Analítico!$B$1,MATCH(98308,[4]Analítico!$B:$B,0)-1,3)),98308)</f>
        <v>#VALUE!</v>
      </c>
      <c r="B9001" s="47" t="s">
        <v>20478</v>
      </c>
      <c r="C9001" s="46" t="s">
        <v>0</v>
      </c>
      <c r="D9001" s="48">
        <v>52.62</v>
      </c>
    </row>
    <row r="9002" spans="1:4" x14ac:dyDescent="0.25">
      <c r="A9002" s="46" t="e">
        <f ca="1">HYPERLINK("#"&amp;CELL("address",OFFSET([4]Analítico!$B$1,MATCH(106077,[4]Analítico!$B:$B,0)-1,3)),106077)</f>
        <v>#VALUE!</v>
      </c>
      <c r="B9002" s="47" t="s">
        <v>20479</v>
      </c>
      <c r="C9002" s="46" t="s">
        <v>0</v>
      </c>
      <c r="D9002" s="48">
        <v>0</v>
      </c>
    </row>
    <row r="9003" spans="1:4" x14ac:dyDescent="0.25">
      <c r="A9003" s="46" t="e">
        <f ca="1">HYPERLINK("#"&amp;CELL("address",OFFSET([4]Analítico!$B$1,MATCH(106078,[4]Analítico!$B:$B,0)-1,3)),106078)</f>
        <v>#VALUE!</v>
      </c>
      <c r="B9003" s="47" t="s">
        <v>20480</v>
      </c>
      <c r="C9003" s="46" t="s">
        <v>0</v>
      </c>
      <c r="D9003" s="48">
        <v>0</v>
      </c>
    </row>
    <row r="9004" spans="1:4" x14ac:dyDescent="0.25">
      <c r="A9004" s="46" t="e">
        <f ca="1">HYPERLINK("#"&amp;CELL("address",OFFSET([4]Analítico!$B$1,MATCH(103401,[4]Analítico!$B:$B,0)-1,3)),103401)</f>
        <v>#VALUE!</v>
      </c>
      <c r="B9004" s="47" t="s">
        <v>20481</v>
      </c>
      <c r="C9004" s="46" t="s">
        <v>0</v>
      </c>
      <c r="D9004" s="48">
        <v>29.97</v>
      </c>
    </row>
    <row r="9005" spans="1:4" x14ac:dyDescent="0.25">
      <c r="A9005" s="46" t="e">
        <f ca="1">HYPERLINK("#"&amp;CELL("address",OFFSET([4]Analítico!$B$1,MATCH(103402,[4]Analítico!$B:$B,0)-1,3)),103402)</f>
        <v>#VALUE!</v>
      </c>
      <c r="B9005" s="47" t="s">
        <v>20482</v>
      </c>
      <c r="C9005" s="46" t="s">
        <v>0</v>
      </c>
      <c r="D9005" s="48">
        <v>43.6</v>
      </c>
    </row>
    <row r="9006" spans="1:4" x14ac:dyDescent="0.25">
      <c r="A9006" s="46" t="e">
        <f ca="1">HYPERLINK("#"&amp;CELL("address",OFFSET([4]Analítico!$B$1,MATCH(103403,[4]Analítico!$B:$B,0)-1,3)),103403)</f>
        <v>#VALUE!</v>
      </c>
      <c r="B9006" s="47" t="s">
        <v>20483</v>
      </c>
      <c r="C9006" s="46" t="s">
        <v>0</v>
      </c>
      <c r="D9006" s="48">
        <v>49.05</v>
      </c>
    </row>
    <row r="9007" spans="1:4" x14ac:dyDescent="0.25">
      <c r="A9007" s="46" t="e">
        <f ca="1">HYPERLINK("#"&amp;CELL("address",OFFSET([4]Analítico!$B$1,MATCH(103397,[4]Analítico!$B:$B,0)-1,3)),103397)</f>
        <v>#VALUE!</v>
      </c>
      <c r="B9007" s="47" t="s">
        <v>20484</v>
      </c>
      <c r="C9007" s="46" t="s">
        <v>0</v>
      </c>
      <c r="D9007" s="48">
        <v>5.44</v>
      </c>
    </row>
    <row r="9008" spans="1:4" x14ac:dyDescent="0.25">
      <c r="A9008" s="46" t="e">
        <f ca="1">HYPERLINK("#"&amp;CELL("address",OFFSET([4]Analítico!$B$1,MATCH(103404,[4]Analítico!$B:$B,0)-1,3)),103404)</f>
        <v>#VALUE!</v>
      </c>
      <c r="B9008" s="47" t="s">
        <v>20485</v>
      </c>
      <c r="C9008" s="46" t="s">
        <v>0</v>
      </c>
      <c r="D9008" s="48">
        <v>54.5</v>
      </c>
    </row>
    <row r="9009" spans="1:4" x14ac:dyDescent="0.25">
      <c r="A9009" s="46" t="e">
        <f ca="1">HYPERLINK("#"&amp;CELL("address",OFFSET([4]Analítico!$B$1,MATCH(103405,[4]Analítico!$B:$B,0)-1,3)),103405)</f>
        <v>#VALUE!</v>
      </c>
      <c r="B9009" s="47" t="s">
        <v>20486</v>
      </c>
      <c r="C9009" s="46" t="s">
        <v>0</v>
      </c>
      <c r="D9009" s="48">
        <v>61.31</v>
      </c>
    </row>
    <row r="9010" spans="1:4" x14ac:dyDescent="0.25">
      <c r="A9010" s="46" t="e">
        <f ca="1">HYPERLINK("#"&amp;CELL("address",OFFSET([4]Analítico!$B$1,MATCH(103406,[4]Analítico!$B:$B,0)-1,3)),103406)</f>
        <v>#VALUE!</v>
      </c>
      <c r="B9010" s="47" t="s">
        <v>20487</v>
      </c>
      <c r="C9010" s="46" t="s">
        <v>0</v>
      </c>
      <c r="D9010" s="48">
        <v>68.13</v>
      </c>
    </row>
    <row r="9011" spans="1:4" x14ac:dyDescent="0.25">
      <c r="A9011" s="46" t="e">
        <f ca="1">HYPERLINK("#"&amp;CELL("address",OFFSET([4]Analítico!$B$1,MATCH(103407,[4]Analítico!$B:$B,0)-1,3)),103407)</f>
        <v>#VALUE!</v>
      </c>
      <c r="B9011" s="47" t="s">
        <v>20488</v>
      </c>
      <c r="C9011" s="46" t="s">
        <v>0</v>
      </c>
      <c r="D9011" s="48">
        <v>76.3</v>
      </c>
    </row>
    <row r="9012" spans="1:4" x14ac:dyDescent="0.25">
      <c r="A9012" s="46" t="e">
        <f ca="1">HYPERLINK("#"&amp;CELL("address",OFFSET([4]Analítico!$B$1,MATCH(103408,[4]Analítico!$B:$B,0)-1,3)),103408)</f>
        <v>#VALUE!</v>
      </c>
      <c r="B9012" s="47" t="s">
        <v>20489</v>
      </c>
      <c r="C9012" s="46" t="s">
        <v>0</v>
      </c>
      <c r="D9012" s="48">
        <v>85.85</v>
      </c>
    </row>
    <row r="9013" spans="1:4" x14ac:dyDescent="0.25">
      <c r="A9013" s="46" t="e">
        <f ca="1">HYPERLINK("#"&amp;CELL("address",OFFSET([4]Analítico!$B$1,MATCH(103398,[4]Analítico!$B:$B,0)-1,3)),103398)</f>
        <v>#VALUE!</v>
      </c>
      <c r="B9013" s="47" t="s">
        <v>20490</v>
      </c>
      <c r="C9013" s="46" t="s">
        <v>0</v>
      </c>
      <c r="D9013" s="48">
        <v>8.7100000000000009</v>
      </c>
    </row>
    <row r="9014" spans="1:4" x14ac:dyDescent="0.25">
      <c r="A9014" s="46" t="e">
        <f ca="1">HYPERLINK("#"&amp;CELL("address",OFFSET([4]Analítico!$B$1,MATCH(103409,[4]Analítico!$B:$B,0)-1,3)),103409)</f>
        <v>#VALUE!</v>
      </c>
      <c r="B9014" s="47" t="s">
        <v>20491</v>
      </c>
      <c r="C9014" s="46" t="s">
        <v>0</v>
      </c>
      <c r="D9014" s="48">
        <v>96.74</v>
      </c>
    </row>
    <row r="9015" spans="1:4" x14ac:dyDescent="0.25">
      <c r="A9015" s="46" t="e">
        <f ca="1">HYPERLINK("#"&amp;CELL("address",OFFSET([4]Analítico!$B$1,MATCH(103410,[4]Analítico!$B:$B,0)-1,3)),103410)</f>
        <v>#VALUE!</v>
      </c>
      <c r="B9015" s="47" t="s">
        <v>20492</v>
      </c>
      <c r="C9015" s="46" t="s">
        <v>0</v>
      </c>
      <c r="D9015" s="48">
        <v>109.01</v>
      </c>
    </row>
    <row r="9016" spans="1:4" x14ac:dyDescent="0.25">
      <c r="A9016" s="46" t="e">
        <f ca="1">HYPERLINK("#"&amp;CELL("address",OFFSET([4]Analítico!$B$1,MATCH(103399,[4]Analítico!$B:$B,0)-1,3)),103399)</f>
        <v>#VALUE!</v>
      </c>
      <c r="B9016" s="47" t="s">
        <v>20493</v>
      </c>
      <c r="C9016" s="46" t="s">
        <v>0</v>
      </c>
      <c r="D9016" s="48">
        <v>17.16</v>
      </c>
    </row>
    <row r="9017" spans="1:4" x14ac:dyDescent="0.25">
      <c r="A9017" s="46" t="e">
        <f ca="1">HYPERLINK("#"&amp;CELL("address",OFFSET([4]Analítico!$B$1,MATCH(103400,[4]Analítico!$B:$B,0)-1,3)),103400)</f>
        <v>#VALUE!</v>
      </c>
      <c r="B9017" s="47" t="s">
        <v>20494</v>
      </c>
      <c r="C9017" s="46" t="s">
        <v>0</v>
      </c>
      <c r="D9017" s="48">
        <v>24.52</v>
      </c>
    </row>
    <row r="9018" spans="1:4" x14ac:dyDescent="0.25">
      <c r="A9018" s="46" t="e">
        <f ca="1">HYPERLINK("#"&amp;CELL("address",OFFSET([4]Analítico!$B$1,MATCH(103415,[4]Analítico!$B:$B,0)-1,3)),103415)</f>
        <v>#VALUE!</v>
      </c>
      <c r="B9018" s="47" t="s">
        <v>20495</v>
      </c>
      <c r="C9018" s="46" t="s">
        <v>0</v>
      </c>
      <c r="D9018" s="48">
        <v>59.95</v>
      </c>
    </row>
    <row r="9019" spans="1:4" x14ac:dyDescent="0.25">
      <c r="A9019" s="46" t="e">
        <f ca="1">HYPERLINK("#"&amp;CELL("address",OFFSET([4]Analítico!$B$1,MATCH(103416,[4]Analítico!$B:$B,0)-1,3)),103416)</f>
        <v>#VALUE!</v>
      </c>
      <c r="B9019" s="47" t="s">
        <v>20496</v>
      </c>
      <c r="C9019" s="46" t="s">
        <v>0</v>
      </c>
      <c r="D9019" s="48">
        <v>87.21</v>
      </c>
    </row>
    <row r="9020" spans="1:4" x14ac:dyDescent="0.25">
      <c r="A9020" s="46" t="e">
        <f ca="1">HYPERLINK("#"&amp;CELL("address",OFFSET([4]Analítico!$B$1,MATCH(103417,[4]Analítico!$B:$B,0)-1,3)),103417)</f>
        <v>#VALUE!</v>
      </c>
      <c r="B9020" s="47" t="s">
        <v>20497</v>
      </c>
      <c r="C9020" s="46" t="s">
        <v>0</v>
      </c>
      <c r="D9020" s="48">
        <v>98.11</v>
      </c>
    </row>
    <row r="9021" spans="1:4" x14ac:dyDescent="0.25">
      <c r="A9021" s="46" t="e">
        <f ca="1">HYPERLINK("#"&amp;CELL("address",OFFSET([4]Analítico!$B$1,MATCH(103411,[4]Analítico!$B:$B,0)-1,3)),103411)</f>
        <v>#VALUE!</v>
      </c>
      <c r="B9021" s="47" t="s">
        <v>20498</v>
      </c>
      <c r="C9021" s="46" t="s">
        <v>0</v>
      </c>
      <c r="D9021" s="48">
        <v>10.89</v>
      </c>
    </row>
    <row r="9022" spans="1:4" x14ac:dyDescent="0.25">
      <c r="A9022" s="46" t="e">
        <f ca="1">HYPERLINK("#"&amp;CELL("address",OFFSET([4]Analítico!$B$1,MATCH(103418,[4]Analítico!$B:$B,0)-1,3)),103418)</f>
        <v>#VALUE!</v>
      </c>
      <c r="B9022" s="47" t="s">
        <v>20499</v>
      </c>
      <c r="C9022" s="46" t="s">
        <v>0</v>
      </c>
      <c r="D9022" s="48">
        <v>109.01</v>
      </c>
    </row>
    <row r="9023" spans="1:4" x14ac:dyDescent="0.25">
      <c r="A9023" s="46" t="e">
        <f ca="1">HYPERLINK("#"&amp;CELL("address",OFFSET([4]Analítico!$B$1,MATCH(103419,[4]Analítico!$B:$B,0)-1,3)),103419)</f>
        <v>#VALUE!</v>
      </c>
      <c r="B9023" s="47" t="s">
        <v>20500</v>
      </c>
      <c r="C9023" s="46" t="s">
        <v>0</v>
      </c>
      <c r="D9023" s="48">
        <v>122.64</v>
      </c>
    </row>
    <row r="9024" spans="1:4" x14ac:dyDescent="0.25">
      <c r="A9024" s="46" t="e">
        <f ca="1">HYPERLINK("#"&amp;CELL("address",OFFSET([4]Analítico!$B$1,MATCH(103420,[4]Analítico!$B:$B,0)-1,3)),103420)</f>
        <v>#VALUE!</v>
      </c>
      <c r="B9024" s="47" t="s">
        <v>20501</v>
      </c>
      <c r="C9024" s="46" t="s">
        <v>0</v>
      </c>
      <c r="D9024" s="48">
        <v>136.26</v>
      </c>
    </row>
    <row r="9025" spans="1:4" x14ac:dyDescent="0.25">
      <c r="A9025" s="46" t="e">
        <f ca="1">HYPERLINK("#"&amp;CELL("address",OFFSET([4]Analítico!$B$1,MATCH(103421,[4]Analítico!$B:$B,0)-1,3)),103421)</f>
        <v>#VALUE!</v>
      </c>
      <c r="B9025" s="47" t="s">
        <v>20502</v>
      </c>
      <c r="C9025" s="46" t="s">
        <v>0</v>
      </c>
      <c r="D9025" s="48">
        <v>152.61000000000001</v>
      </c>
    </row>
    <row r="9026" spans="1:4" x14ac:dyDescent="0.25">
      <c r="A9026" s="46" t="e">
        <f ca="1">HYPERLINK("#"&amp;CELL("address",OFFSET([4]Analítico!$B$1,MATCH(103422,[4]Analítico!$B:$B,0)-1,3)),103422)</f>
        <v>#VALUE!</v>
      </c>
      <c r="B9026" s="47" t="s">
        <v>20503</v>
      </c>
      <c r="C9026" s="46" t="s">
        <v>0</v>
      </c>
      <c r="D9026" s="48">
        <v>171.69</v>
      </c>
    </row>
    <row r="9027" spans="1:4" x14ac:dyDescent="0.25">
      <c r="A9027" s="46" t="e">
        <f ca="1">HYPERLINK("#"&amp;CELL("address",OFFSET([4]Analítico!$B$1,MATCH(103412,[4]Analítico!$B:$B,0)-1,3)),103412)</f>
        <v>#VALUE!</v>
      </c>
      <c r="B9027" s="47" t="s">
        <v>20504</v>
      </c>
      <c r="C9027" s="46" t="s">
        <v>0</v>
      </c>
      <c r="D9027" s="48">
        <v>17.43</v>
      </c>
    </row>
    <row r="9028" spans="1:4" x14ac:dyDescent="0.25">
      <c r="A9028" s="46" t="e">
        <f ca="1">HYPERLINK("#"&amp;CELL("address",OFFSET([4]Analítico!$B$1,MATCH(103423,[4]Analítico!$B:$B,0)-1,3)),103423)</f>
        <v>#VALUE!</v>
      </c>
      <c r="B9028" s="47" t="s">
        <v>20505</v>
      </c>
      <c r="C9028" s="46" t="s">
        <v>0</v>
      </c>
      <c r="D9028" s="48">
        <v>193.5</v>
      </c>
    </row>
    <row r="9029" spans="1:4" x14ac:dyDescent="0.25">
      <c r="A9029" s="46" t="e">
        <f ca="1">HYPERLINK("#"&amp;CELL("address",OFFSET([4]Analítico!$B$1,MATCH(103424,[4]Analítico!$B:$B,0)-1,3)),103424)</f>
        <v>#VALUE!</v>
      </c>
      <c r="B9029" s="47" t="s">
        <v>20506</v>
      </c>
      <c r="C9029" s="46" t="s">
        <v>0</v>
      </c>
      <c r="D9029" s="48">
        <v>218.02</v>
      </c>
    </row>
    <row r="9030" spans="1:4" x14ac:dyDescent="0.25">
      <c r="A9030" s="46" t="e">
        <f ca="1">HYPERLINK("#"&amp;CELL("address",OFFSET([4]Analítico!$B$1,MATCH(103413,[4]Analítico!$B:$B,0)-1,3)),103413)</f>
        <v>#VALUE!</v>
      </c>
      <c r="B9030" s="47" t="s">
        <v>20507</v>
      </c>
      <c r="C9030" s="46" t="s">
        <v>0</v>
      </c>
      <c r="D9030" s="48">
        <v>34.33</v>
      </c>
    </row>
    <row r="9031" spans="1:4" x14ac:dyDescent="0.25">
      <c r="A9031" s="46" t="e">
        <f ca="1">HYPERLINK("#"&amp;CELL("address",OFFSET([4]Analítico!$B$1,MATCH(103414,[4]Analítico!$B:$B,0)-1,3)),103414)</f>
        <v>#VALUE!</v>
      </c>
      <c r="B9031" s="47" t="s">
        <v>20508</v>
      </c>
      <c r="C9031" s="46" t="s">
        <v>0</v>
      </c>
      <c r="D9031" s="48">
        <v>49.05</v>
      </c>
    </row>
    <row r="9032" spans="1:4" x14ac:dyDescent="0.25">
      <c r="A9032" s="46" t="e">
        <f ca="1">HYPERLINK("#"&amp;CELL("address",OFFSET([4]Analítico!$B$1,MATCH(103432,[4]Analítico!$B:$B,0)-1,3)),103432)</f>
        <v>#VALUE!</v>
      </c>
      <c r="B9032" s="47" t="s">
        <v>20509</v>
      </c>
      <c r="C9032" s="46" t="s">
        <v>0</v>
      </c>
      <c r="D9032" s="48">
        <v>1663.34</v>
      </c>
    </row>
    <row r="9033" spans="1:4" x14ac:dyDescent="0.25">
      <c r="A9033" s="46" t="e">
        <f ca="1">HYPERLINK("#"&amp;CELL("address",OFFSET([4]Analítico!$B$1,MATCH(103430,[4]Analítico!$B:$B,0)-1,3)),103430)</f>
        <v>#VALUE!</v>
      </c>
      <c r="B9033" s="47" t="s">
        <v>20510</v>
      </c>
      <c r="C9033" s="46" t="s">
        <v>0</v>
      </c>
      <c r="D9033" s="48">
        <v>37.630000000000003</v>
      </c>
    </row>
    <row r="9034" spans="1:4" x14ac:dyDescent="0.25">
      <c r="A9034" s="46" t="e">
        <f ca="1">HYPERLINK("#"&amp;CELL("address",OFFSET([4]Analítico!$B$1,MATCH(103431,[4]Analítico!$B:$B,0)-1,3)),103431)</f>
        <v>#VALUE!</v>
      </c>
      <c r="B9034" s="47" t="s">
        <v>20511</v>
      </c>
      <c r="C9034" s="46" t="s">
        <v>0</v>
      </c>
      <c r="D9034" s="48">
        <v>66.52</v>
      </c>
    </row>
    <row r="9035" spans="1:4" x14ac:dyDescent="0.25">
      <c r="A9035" s="46" t="e">
        <f ca="1">HYPERLINK("#"&amp;CELL("address",OFFSET([4]Analítico!$B$1,MATCH(103433,[4]Analítico!$B:$B,0)-1,3)),103433)</f>
        <v>#VALUE!</v>
      </c>
      <c r="B9035" s="47" t="s">
        <v>20512</v>
      </c>
      <c r="C9035" s="46" t="s">
        <v>0</v>
      </c>
      <c r="D9035" s="48">
        <v>36.28</v>
      </c>
    </row>
    <row r="9036" spans="1:4" x14ac:dyDescent="0.25">
      <c r="A9036" s="46" t="e">
        <f ca="1">HYPERLINK("#"&amp;CELL("address",OFFSET([4]Analítico!$B$1,MATCH(103434,[4]Analítico!$B:$B,0)-1,3)),103434)</f>
        <v>#VALUE!</v>
      </c>
      <c r="B9036" s="47" t="s">
        <v>20513</v>
      </c>
      <c r="C9036" s="46" t="s">
        <v>0</v>
      </c>
      <c r="D9036" s="48">
        <v>50.54</v>
      </c>
    </row>
    <row r="9037" spans="1:4" x14ac:dyDescent="0.25">
      <c r="A9037" s="46" t="e">
        <f ca="1">HYPERLINK("#"&amp;CELL("address",OFFSET([4]Analítico!$B$1,MATCH(103435,[4]Analítico!$B:$B,0)-1,3)),103435)</f>
        <v>#VALUE!</v>
      </c>
      <c r="B9037" s="47" t="s">
        <v>20514</v>
      </c>
      <c r="C9037" s="46" t="s">
        <v>0</v>
      </c>
      <c r="D9037" s="48">
        <v>94.32</v>
      </c>
    </row>
    <row r="9038" spans="1:4" x14ac:dyDescent="0.25">
      <c r="A9038" s="46" t="e">
        <f ca="1">HYPERLINK("#"&amp;CELL("address",OFFSET([4]Analítico!$B$1,MATCH(103436,[4]Analítico!$B:$B,0)-1,3)),103436)</f>
        <v>#VALUE!</v>
      </c>
      <c r="B9038" s="47" t="s">
        <v>20515</v>
      </c>
      <c r="C9038" s="46" t="s">
        <v>0</v>
      </c>
      <c r="D9038" s="48">
        <v>2348.92</v>
      </c>
    </row>
    <row r="9039" spans="1:4" x14ac:dyDescent="0.25">
      <c r="A9039" s="46" t="e">
        <f ca="1">HYPERLINK("#"&amp;CELL("address",OFFSET([4]Analítico!$B$1,MATCH(103482,[4]Analítico!$B:$B,0)-1,3)),103482)</f>
        <v>#VALUE!</v>
      </c>
      <c r="B9039" s="47" t="s">
        <v>20516</v>
      </c>
      <c r="C9039" s="46" t="s">
        <v>0</v>
      </c>
      <c r="D9039" s="48">
        <v>0</v>
      </c>
    </row>
    <row r="9040" spans="1:4" x14ac:dyDescent="0.25">
      <c r="A9040" s="46" t="e">
        <f ca="1">HYPERLINK("#"&amp;CELL("address",OFFSET([4]Analítico!$B$1,MATCH(103465,[4]Analítico!$B:$B,0)-1,3)),103465)</f>
        <v>#VALUE!</v>
      </c>
      <c r="B9040" s="47" t="s">
        <v>20517</v>
      </c>
      <c r="C9040" s="46" t="s">
        <v>0</v>
      </c>
      <c r="D9040" s="48">
        <v>0</v>
      </c>
    </row>
    <row r="9041" spans="1:4" x14ac:dyDescent="0.25">
      <c r="A9041" s="46" t="e">
        <f ca="1">HYPERLINK("#"&amp;CELL("address",OFFSET([4]Analítico!$B$1,MATCH(103483,[4]Analítico!$B:$B,0)-1,3)),103483)</f>
        <v>#VALUE!</v>
      </c>
      <c r="B9041" s="47" t="s">
        <v>20518</v>
      </c>
      <c r="C9041" s="46" t="s">
        <v>0</v>
      </c>
      <c r="D9041" s="48">
        <v>0</v>
      </c>
    </row>
    <row r="9042" spans="1:4" x14ac:dyDescent="0.25">
      <c r="A9042" s="46" t="e">
        <f ca="1">HYPERLINK("#"&amp;CELL("address",OFFSET([4]Analítico!$B$1,MATCH(103484,[4]Analítico!$B:$B,0)-1,3)),103484)</f>
        <v>#VALUE!</v>
      </c>
      <c r="B9042" s="47" t="s">
        <v>20519</v>
      </c>
      <c r="C9042" s="46" t="s">
        <v>0</v>
      </c>
      <c r="D9042" s="48">
        <v>0</v>
      </c>
    </row>
    <row r="9043" spans="1:4" x14ac:dyDescent="0.25">
      <c r="A9043" s="46" t="e">
        <f ca="1">HYPERLINK("#"&amp;CELL("address",OFFSET([4]Analítico!$B$1,MATCH(103466,[4]Analítico!$B:$B,0)-1,3)),103466)</f>
        <v>#VALUE!</v>
      </c>
      <c r="B9043" s="47" t="s">
        <v>20520</v>
      </c>
      <c r="C9043" s="46" t="s">
        <v>0</v>
      </c>
      <c r="D9043" s="48">
        <v>0</v>
      </c>
    </row>
    <row r="9044" spans="1:4" x14ac:dyDescent="0.25">
      <c r="A9044" s="46" t="e">
        <f ca="1">HYPERLINK("#"&amp;CELL("address",OFFSET([4]Analítico!$B$1,MATCH(103485,[4]Analítico!$B:$B,0)-1,3)),103485)</f>
        <v>#VALUE!</v>
      </c>
      <c r="B9044" s="47" t="s">
        <v>20521</v>
      </c>
      <c r="C9044" s="46" t="s">
        <v>0</v>
      </c>
      <c r="D9044" s="48">
        <v>0</v>
      </c>
    </row>
    <row r="9045" spans="1:4" x14ac:dyDescent="0.25">
      <c r="A9045" s="46" t="e">
        <f ca="1">HYPERLINK("#"&amp;CELL("address",OFFSET([4]Analítico!$B$1,MATCH(103467,[4]Analítico!$B:$B,0)-1,3)),103467)</f>
        <v>#VALUE!</v>
      </c>
      <c r="B9045" s="47" t="s">
        <v>20522</v>
      </c>
      <c r="C9045" s="46" t="s">
        <v>0</v>
      </c>
      <c r="D9045" s="48">
        <v>0</v>
      </c>
    </row>
    <row r="9046" spans="1:4" x14ac:dyDescent="0.25">
      <c r="A9046" s="46" t="e">
        <f ca="1">HYPERLINK("#"&amp;CELL("address",OFFSET([4]Analítico!$B$1,MATCH(103461,[4]Analítico!$B:$B,0)-1,3)),103461)</f>
        <v>#VALUE!</v>
      </c>
      <c r="B9046" s="47" t="s">
        <v>20523</v>
      </c>
      <c r="C9046" s="46" t="s">
        <v>0</v>
      </c>
      <c r="D9046" s="48">
        <v>0</v>
      </c>
    </row>
    <row r="9047" spans="1:4" x14ac:dyDescent="0.25">
      <c r="A9047" s="46" t="e">
        <f ca="1">HYPERLINK("#"&amp;CELL("address",OFFSET([4]Analítico!$B$1,MATCH(103468,[4]Analítico!$B:$B,0)-1,3)),103468)</f>
        <v>#VALUE!</v>
      </c>
      <c r="B9047" s="47" t="s">
        <v>20524</v>
      </c>
      <c r="C9047" s="46" t="s">
        <v>0</v>
      </c>
      <c r="D9047" s="48">
        <v>0</v>
      </c>
    </row>
    <row r="9048" spans="1:4" x14ac:dyDescent="0.25">
      <c r="A9048" s="46" t="e">
        <f ca="1">HYPERLINK("#"&amp;CELL("address",OFFSET([4]Analítico!$B$1,MATCH(103469,[4]Analítico!$B:$B,0)-1,3)),103469)</f>
        <v>#VALUE!</v>
      </c>
      <c r="B9048" s="47" t="s">
        <v>20525</v>
      </c>
      <c r="C9048" s="46" t="s">
        <v>0</v>
      </c>
      <c r="D9048" s="48">
        <v>0</v>
      </c>
    </row>
    <row r="9049" spans="1:4" x14ac:dyDescent="0.25">
      <c r="A9049" s="46" t="e">
        <f ca="1">HYPERLINK("#"&amp;CELL("address",OFFSET([4]Analítico!$B$1,MATCH(103470,[4]Analítico!$B:$B,0)-1,3)),103470)</f>
        <v>#VALUE!</v>
      </c>
      <c r="B9049" s="47" t="s">
        <v>20526</v>
      </c>
      <c r="C9049" s="46" t="s">
        <v>0</v>
      </c>
      <c r="D9049" s="48">
        <v>0</v>
      </c>
    </row>
    <row r="9050" spans="1:4" x14ac:dyDescent="0.25">
      <c r="A9050" s="46" t="e">
        <f ca="1">HYPERLINK("#"&amp;CELL("address",OFFSET([4]Analítico!$B$1,MATCH(103471,[4]Analítico!$B:$B,0)-1,3)),103471)</f>
        <v>#VALUE!</v>
      </c>
      <c r="B9050" s="47" t="s">
        <v>20527</v>
      </c>
      <c r="C9050" s="46" t="s">
        <v>0</v>
      </c>
      <c r="D9050" s="48">
        <v>0</v>
      </c>
    </row>
    <row r="9051" spans="1:4" x14ac:dyDescent="0.25">
      <c r="A9051" s="46" t="e">
        <f ca="1">HYPERLINK("#"&amp;CELL("address",OFFSET([4]Analítico!$B$1,MATCH(103472,[4]Analítico!$B:$B,0)-1,3)),103472)</f>
        <v>#VALUE!</v>
      </c>
      <c r="B9051" s="47" t="s">
        <v>20528</v>
      </c>
      <c r="C9051" s="46" t="s">
        <v>0</v>
      </c>
      <c r="D9051" s="48">
        <v>0</v>
      </c>
    </row>
    <row r="9052" spans="1:4" x14ac:dyDescent="0.25">
      <c r="A9052" s="46" t="e">
        <f ca="1">HYPERLINK("#"&amp;CELL("address",OFFSET([4]Analítico!$B$1,MATCH(103462,[4]Analítico!$B:$B,0)-1,3)),103462)</f>
        <v>#VALUE!</v>
      </c>
      <c r="B9052" s="47" t="s">
        <v>20529</v>
      </c>
      <c r="C9052" s="46" t="s">
        <v>0</v>
      </c>
      <c r="D9052" s="48">
        <v>0</v>
      </c>
    </row>
    <row r="9053" spans="1:4" x14ac:dyDescent="0.25">
      <c r="A9053" s="46" t="e">
        <f ca="1">HYPERLINK("#"&amp;CELL("address",OFFSET([4]Analítico!$B$1,MATCH(103473,[4]Analítico!$B:$B,0)-1,3)),103473)</f>
        <v>#VALUE!</v>
      </c>
      <c r="B9053" s="47" t="s">
        <v>20530</v>
      </c>
      <c r="C9053" s="46" t="s">
        <v>0</v>
      </c>
      <c r="D9053" s="48">
        <v>0</v>
      </c>
    </row>
    <row r="9054" spans="1:4" x14ac:dyDescent="0.25">
      <c r="A9054" s="46" t="e">
        <f ca="1">HYPERLINK("#"&amp;CELL("address",OFFSET([4]Analítico!$B$1,MATCH(103474,[4]Analítico!$B:$B,0)-1,3)),103474)</f>
        <v>#VALUE!</v>
      </c>
      <c r="B9054" s="47" t="s">
        <v>20531</v>
      </c>
      <c r="C9054" s="46" t="s">
        <v>0</v>
      </c>
      <c r="D9054" s="48">
        <v>0</v>
      </c>
    </row>
    <row r="9055" spans="1:4" x14ac:dyDescent="0.25">
      <c r="A9055" s="46" t="e">
        <f ca="1">HYPERLINK("#"&amp;CELL("address",OFFSET([4]Analítico!$B$1,MATCH(103475,[4]Analítico!$B:$B,0)-1,3)),103475)</f>
        <v>#VALUE!</v>
      </c>
      <c r="B9055" s="47" t="s">
        <v>20532</v>
      </c>
      <c r="C9055" s="46" t="s">
        <v>0</v>
      </c>
      <c r="D9055" s="48">
        <v>0</v>
      </c>
    </row>
    <row r="9056" spans="1:4" x14ac:dyDescent="0.25">
      <c r="A9056" s="46" t="e">
        <f ca="1">HYPERLINK("#"&amp;CELL("address",OFFSET([4]Analítico!$B$1,MATCH(103476,[4]Analítico!$B:$B,0)-1,3)),103476)</f>
        <v>#VALUE!</v>
      </c>
      <c r="B9056" s="47" t="s">
        <v>20533</v>
      </c>
      <c r="C9056" s="46" t="s">
        <v>0</v>
      </c>
      <c r="D9056" s="48">
        <v>0</v>
      </c>
    </row>
    <row r="9057" spans="1:4" x14ac:dyDescent="0.25">
      <c r="A9057" s="46" t="e">
        <f ca="1">HYPERLINK("#"&amp;CELL("address",OFFSET([4]Analítico!$B$1,MATCH(103477,[4]Analítico!$B:$B,0)-1,3)),103477)</f>
        <v>#VALUE!</v>
      </c>
      <c r="B9057" s="47" t="s">
        <v>20534</v>
      </c>
      <c r="C9057" s="46" t="s">
        <v>0</v>
      </c>
      <c r="D9057" s="48">
        <v>0</v>
      </c>
    </row>
    <row r="9058" spans="1:4" x14ac:dyDescent="0.25">
      <c r="A9058" s="46" t="e">
        <f ca="1">HYPERLINK("#"&amp;CELL("address",OFFSET([4]Analítico!$B$1,MATCH(103463,[4]Analítico!$B:$B,0)-1,3)),103463)</f>
        <v>#VALUE!</v>
      </c>
      <c r="B9058" s="47" t="s">
        <v>20535</v>
      </c>
      <c r="C9058" s="46" t="s">
        <v>0</v>
      </c>
      <c r="D9058" s="48">
        <v>0</v>
      </c>
    </row>
    <row r="9059" spans="1:4" x14ac:dyDescent="0.25">
      <c r="A9059" s="46" t="e">
        <f ca="1">HYPERLINK("#"&amp;CELL("address",OFFSET([4]Analítico!$B$1,MATCH(103478,[4]Analítico!$B:$B,0)-1,3)),103478)</f>
        <v>#VALUE!</v>
      </c>
      <c r="B9059" s="47" t="s">
        <v>20536</v>
      </c>
      <c r="C9059" s="46" t="s">
        <v>0</v>
      </c>
      <c r="D9059" s="48">
        <v>0</v>
      </c>
    </row>
    <row r="9060" spans="1:4" x14ac:dyDescent="0.25">
      <c r="A9060" s="46" t="e">
        <f ca="1">HYPERLINK("#"&amp;CELL("address",OFFSET([4]Analítico!$B$1,MATCH(103479,[4]Analítico!$B:$B,0)-1,3)),103479)</f>
        <v>#VALUE!</v>
      </c>
      <c r="B9060" s="47" t="s">
        <v>20537</v>
      </c>
      <c r="C9060" s="46" t="s">
        <v>0</v>
      </c>
      <c r="D9060" s="48">
        <v>0</v>
      </c>
    </row>
    <row r="9061" spans="1:4" x14ac:dyDescent="0.25">
      <c r="A9061" s="46" t="e">
        <f ca="1">HYPERLINK("#"&amp;CELL("address",OFFSET([4]Analítico!$B$1,MATCH(103480,[4]Analítico!$B:$B,0)-1,3)),103480)</f>
        <v>#VALUE!</v>
      </c>
      <c r="B9061" s="47" t="s">
        <v>20538</v>
      </c>
      <c r="C9061" s="46" t="s">
        <v>0</v>
      </c>
      <c r="D9061" s="48">
        <v>0</v>
      </c>
    </row>
    <row r="9062" spans="1:4" x14ac:dyDescent="0.25">
      <c r="A9062" s="46" t="e">
        <f ca="1">HYPERLINK("#"&amp;CELL("address",OFFSET([4]Analítico!$B$1,MATCH(103464,[4]Analítico!$B:$B,0)-1,3)),103464)</f>
        <v>#VALUE!</v>
      </c>
      <c r="B9062" s="47" t="s">
        <v>20539</v>
      </c>
      <c r="C9062" s="46" t="s">
        <v>0</v>
      </c>
      <c r="D9062" s="48">
        <v>0</v>
      </c>
    </row>
    <row r="9063" spans="1:4" x14ac:dyDescent="0.25">
      <c r="A9063" s="46" t="e">
        <f ca="1">HYPERLINK("#"&amp;CELL("address",OFFSET([4]Analítico!$B$1,MATCH(103481,[4]Analítico!$B:$B,0)-1,3)),103481)</f>
        <v>#VALUE!</v>
      </c>
      <c r="B9063" s="47" t="s">
        <v>20540</v>
      </c>
      <c r="C9063" s="46" t="s">
        <v>0</v>
      </c>
      <c r="D9063" s="48">
        <v>0</v>
      </c>
    </row>
    <row r="9064" spans="1:4" x14ac:dyDescent="0.25">
      <c r="A9064" s="46" t="e">
        <f ca="1">HYPERLINK("#"&amp;CELL("address",OFFSET([4]Analítico!$B$1,MATCH(103459,[4]Analítico!$B:$B,0)-1,3)),103459)</f>
        <v>#VALUE!</v>
      </c>
      <c r="B9064" s="47" t="s">
        <v>20541</v>
      </c>
      <c r="C9064" s="46" t="s">
        <v>0</v>
      </c>
      <c r="D9064" s="48">
        <v>0</v>
      </c>
    </row>
    <row r="9065" spans="1:4" x14ac:dyDescent="0.25">
      <c r="A9065" s="46" t="e">
        <f ca="1">HYPERLINK("#"&amp;CELL("address",OFFSET([4]Analítico!$B$1,MATCH(103460,[4]Analítico!$B:$B,0)-1,3)),103460)</f>
        <v>#VALUE!</v>
      </c>
      <c r="B9065" s="47" t="s">
        <v>20542</v>
      </c>
      <c r="C9065" s="46" t="s">
        <v>0</v>
      </c>
      <c r="D9065" s="48">
        <v>0</v>
      </c>
    </row>
    <row r="9066" spans="1:4" x14ac:dyDescent="0.25">
      <c r="A9066" s="46" t="e">
        <f ca="1">HYPERLINK("#"&amp;CELL("address",OFFSET([4]Analítico!$B$1,MATCH(103443,[4]Analítico!$B:$B,0)-1,3)),103443)</f>
        <v>#VALUE!</v>
      </c>
      <c r="B9066" s="47" t="s">
        <v>20543</v>
      </c>
      <c r="C9066" s="46" t="s">
        <v>0</v>
      </c>
      <c r="D9066" s="48">
        <v>0</v>
      </c>
    </row>
    <row r="9067" spans="1:4" x14ac:dyDescent="0.25">
      <c r="A9067" s="46" t="e">
        <f ca="1">HYPERLINK("#"&amp;CELL("address",OFFSET([4]Analítico!$B$1,MATCH(103444,[4]Analítico!$B:$B,0)-1,3)),103444)</f>
        <v>#VALUE!</v>
      </c>
      <c r="B9067" s="47" t="s">
        <v>20544</v>
      </c>
      <c r="C9067" s="46" t="s">
        <v>0</v>
      </c>
      <c r="D9067" s="48">
        <v>0</v>
      </c>
    </row>
    <row r="9068" spans="1:4" x14ac:dyDescent="0.25">
      <c r="A9068" s="46" t="e">
        <f ca="1">HYPERLINK("#"&amp;CELL("address",OFFSET([4]Analítico!$B$1,MATCH(103445,[4]Analítico!$B:$B,0)-1,3)),103445)</f>
        <v>#VALUE!</v>
      </c>
      <c r="B9068" s="47" t="s">
        <v>20545</v>
      </c>
      <c r="C9068" s="46" t="s">
        <v>0</v>
      </c>
      <c r="D9068" s="48">
        <v>0</v>
      </c>
    </row>
    <row r="9069" spans="1:4" x14ac:dyDescent="0.25">
      <c r="A9069" s="46" t="e">
        <f ca="1">HYPERLINK("#"&amp;CELL("address",OFFSET([4]Analítico!$B$1,MATCH(103446,[4]Analítico!$B:$B,0)-1,3)),103446)</f>
        <v>#VALUE!</v>
      </c>
      <c r="B9069" s="47" t="s">
        <v>20546</v>
      </c>
      <c r="C9069" s="46" t="s">
        <v>0</v>
      </c>
      <c r="D9069" s="48">
        <v>0</v>
      </c>
    </row>
    <row r="9070" spans="1:4" x14ac:dyDescent="0.25">
      <c r="A9070" s="46" t="e">
        <f ca="1">HYPERLINK("#"&amp;CELL("address",OFFSET([4]Analítico!$B$1,MATCH(103447,[4]Analítico!$B:$B,0)-1,3)),103447)</f>
        <v>#VALUE!</v>
      </c>
      <c r="B9070" s="47" t="s">
        <v>20547</v>
      </c>
      <c r="C9070" s="46" t="s">
        <v>0</v>
      </c>
      <c r="D9070" s="48">
        <v>0</v>
      </c>
    </row>
    <row r="9071" spans="1:4" x14ac:dyDescent="0.25">
      <c r="A9071" s="46" t="e">
        <f ca="1">HYPERLINK("#"&amp;CELL("address",OFFSET([4]Analítico!$B$1,MATCH(103448,[4]Analítico!$B:$B,0)-1,3)),103448)</f>
        <v>#VALUE!</v>
      </c>
      <c r="B9071" s="47" t="s">
        <v>20548</v>
      </c>
      <c r="C9071" s="46" t="s">
        <v>0</v>
      </c>
      <c r="D9071" s="48">
        <v>0</v>
      </c>
    </row>
    <row r="9072" spans="1:4" x14ac:dyDescent="0.25">
      <c r="A9072" s="46" t="e">
        <f ca="1">HYPERLINK("#"&amp;CELL("address",OFFSET([4]Analítico!$B$1,MATCH(103449,[4]Analítico!$B:$B,0)-1,3)),103449)</f>
        <v>#VALUE!</v>
      </c>
      <c r="B9072" s="47" t="s">
        <v>20549</v>
      </c>
      <c r="C9072" s="46" t="s">
        <v>0</v>
      </c>
      <c r="D9072" s="48">
        <v>0</v>
      </c>
    </row>
    <row r="9073" spans="1:4" x14ac:dyDescent="0.25">
      <c r="A9073" s="46" t="e">
        <f ca="1">HYPERLINK("#"&amp;CELL("address",OFFSET([4]Analítico!$B$1,MATCH(103450,[4]Analítico!$B:$B,0)-1,3)),103450)</f>
        <v>#VALUE!</v>
      </c>
      <c r="B9073" s="47" t="s">
        <v>20550</v>
      </c>
      <c r="C9073" s="46" t="s">
        <v>0</v>
      </c>
      <c r="D9073" s="48">
        <v>0</v>
      </c>
    </row>
    <row r="9074" spans="1:4" x14ac:dyDescent="0.25">
      <c r="A9074" s="46" t="e">
        <f ca="1">HYPERLINK("#"&amp;CELL("address",OFFSET([4]Analítico!$B$1,MATCH(103451,[4]Analítico!$B:$B,0)-1,3)),103451)</f>
        <v>#VALUE!</v>
      </c>
      <c r="B9074" s="47" t="s">
        <v>20551</v>
      </c>
      <c r="C9074" s="46" t="s">
        <v>0</v>
      </c>
      <c r="D9074" s="48">
        <v>0</v>
      </c>
    </row>
    <row r="9075" spans="1:4" x14ac:dyDescent="0.25">
      <c r="A9075" s="46" t="e">
        <f ca="1">HYPERLINK("#"&amp;CELL("address",OFFSET([4]Analítico!$B$1,MATCH(103452,[4]Analítico!$B:$B,0)-1,3)),103452)</f>
        <v>#VALUE!</v>
      </c>
      <c r="B9075" s="47" t="s">
        <v>20552</v>
      </c>
      <c r="C9075" s="46" t="s">
        <v>0</v>
      </c>
      <c r="D9075" s="48">
        <v>0</v>
      </c>
    </row>
    <row r="9076" spans="1:4" x14ac:dyDescent="0.25">
      <c r="A9076" s="46" t="e">
        <f ca="1">HYPERLINK("#"&amp;CELL("address",OFFSET([4]Analítico!$B$1,MATCH(103453,[4]Analítico!$B:$B,0)-1,3)),103453)</f>
        <v>#VALUE!</v>
      </c>
      <c r="B9076" s="47" t="s">
        <v>20553</v>
      </c>
      <c r="C9076" s="46" t="s">
        <v>0</v>
      </c>
      <c r="D9076" s="48">
        <v>0</v>
      </c>
    </row>
    <row r="9077" spans="1:4" x14ac:dyDescent="0.25">
      <c r="A9077" s="46" t="e">
        <f ca="1">HYPERLINK("#"&amp;CELL("address",OFFSET([4]Analítico!$B$1,MATCH(103454,[4]Analítico!$B:$B,0)-1,3)),103454)</f>
        <v>#VALUE!</v>
      </c>
      <c r="B9077" s="47" t="s">
        <v>20554</v>
      </c>
      <c r="C9077" s="46" t="s">
        <v>0</v>
      </c>
      <c r="D9077" s="48">
        <v>0</v>
      </c>
    </row>
    <row r="9078" spans="1:4" x14ac:dyDescent="0.25">
      <c r="A9078" s="46" t="e">
        <f ca="1">HYPERLINK("#"&amp;CELL("address",OFFSET([4]Analítico!$B$1,MATCH(103455,[4]Analítico!$B:$B,0)-1,3)),103455)</f>
        <v>#VALUE!</v>
      </c>
      <c r="B9078" s="47" t="s">
        <v>20555</v>
      </c>
      <c r="C9078" s="46" t="s">
        <v>0</v>
      </c>
      <c r="D9078" s="48">
        <v>0</v>
      </c>
    </row>
    <row r="9079" spans="1:4" x14ac:dyDescent="0.25">
      <c r="A9079" s="46" t="e">
        <f ca="1">HYPERLINK("#"&amp;CELL("address",OFFSET([4]Analítico!$B$1,MATCH(103456,[4]Analítico!$B:$B,0)-1,3)),103456)</f>
        <v>#VALUE!</v>
      </c>
      <c r="B9079" s="47" t="s">
        <v>20556</v>
      </c>
      <c r="C9079" s="46" t="s">
        <v>0</v>
      </c>
      <c r="D9079" s="48">
        <v>0</v>
      </c>
    </row>
    <row r="9080" spans="1:4" x14ac:dyDescent="0.25">
      <c r="A9080" s="46" t="e">
        <f ca="1">HYPERLINK("#"&amp;CELL("address",OFFSET([4]Analítico!$B$1,MATCH(103457,[4]Analítico!$B:$B,0)-1,3)),103457)</f>
        <v>#VALUE!</v>
      </c>
      <c r="B9080" s="47" t="s">
        <v>20557</v>
      </c>
      <c r="C9080" s="46" t="s">
        <v>0</v>
      </c>
      <c r="D9080" s="48">
        <v>0</v>
      </c>
    </row>
    <row r="9081" spans="1:4" x14ac:dyDescent="0.25">
      <c r="A9081" s="46" t="e">
        <f ca="1">HYPERLINK("#"&amp;CELL("address",OFFSET([4]Analítico!$B$1,MATCH(103458,[4]Analítico!$B:$B,0)-1,3)),103458)</f>
        <v>#VALUE!</v>
      </c>
      <c r="B9081" s="47" t="s">
        <v>20558</v>
      </c>
      <c r="C9081" s="46" t="s">
        <v>0</v>
      </c>
      <c r="D9081" s="48">
        <v>0</v>
      </c>
    </row>
    <row r="9082" spans="1:4" x14ac:dyDescent="0.25">
      <c r="A9082" s="46" t="e">
        <f ca="1">HYPERLINK("#"&amp;CELL("address",OFFSET([4]Analítico!$B$1,MATCH(103425,[4]Analítico!$B:$B,0)-1,3)),103425)</f>
        <v>#VALUE!</v>
      </c>
      <c r="B9082" s="47" t="s">
        <v>20559</v>
      </c>
      <c r="C9082" s="46" t="s">
        <v>0</v>
      </c>
      <c r="D9082" s="48">
        <v>17.93</v>
      </c>
    </row>
    <row r="9083" spans="1:4" x14ac:dyDescent="0.25">
      <c r="A9083" s="46" t="e">
        <f ca="1">HYPERLINK("#"&amp;CELL("address",OFFSET([4]Analítico!$B$1,MATCH(103428,[4]Analítico!$B:$B,0)-1,3)),103428)</f>
        <v>#VALUE!</v>
      </c>
      <c r="B9083" s="47" t="s">
        <v>20560</v>
      </c>
      <c r="C9083" s="46" t="s">
        <v>0</v>
      </c>
      <c r="D9083" s="48">
        <v>277.89</v>
      </c>
    </row>
    <row r="9084" spans="1:4" x14ac:dyDescent="0.25">
      <c r="A9084" s="46" t="e">
        <f ca="1">HYPERLINK("#"&amp;CELL("address",OFFSET([4]Analítico!$B$1,MATCH(103426,[4]Analítico!$B:$B,0)-1,3)),103426)</f>
        <v>#VALUE!</v>
      </c>
      <c r="B9084" s="47" t="s">
        <v>20561</v>
      </c>
      <c r="C9084" s="46" t="s">
        <v>0</v>
      </c>
      <c r="D9084" s="48">
        <v>22.17</v>
      </c>
    </row>
    <row r="9085" spans="1:4" x14ac:dyDescent="0.25">
      <c r="A9085" s="46" t="e">
        <f ca="1">HYPERLINK("#"&amp;CELL("address",OFFSET([4]Analítico!$B$1,MATCH(103429,[4]Analítico!$B:$B,0)-1,3)),103429)</f>
        <v>#VALUE!</v>
      </c>
      <c r="B9085" s="47" t="s">
        <v>20562</v>
      </c>
      <c r="C9085" s="46" t="s">
        <v>0</v>
      </c>
      <c r="D9085" s="48">
        <v>2933.9</v>
      </c>
    </row>
    <row r="9086" spans="1:4" x14ac:dyDescent="0.25">
      <c r="A9086" s="46" t="e">
        <f ca="1">HYPERLINK("#"&amp;CELL("address",OFFSET([4]Analítico!$B$1,MATCH(103427,[4]Analítico!$B:$B,0)-1,3)),103427)</f>
        <v>#VALUE!</v>
      </c>
      <c r="B9086" s="47" t="s">
        <v>20563</v>
      </c>
      <c r="C9086" s="46" t="s">
        <v>0</v>
      </c>
      <c r="D9086" s="48">
        <v>44.33</v>
      </c>
    </row>
    <row r="9087" spans="1:4" x14ac:dyDescent="0.25">
      <c r="A9087" s="46" t="e">
        <f ca="1">HYPERLINK("#"&amp;CELL("address",OFFSET([4]Analítico!$B$1,MATCH(103393,[4]Analítico!$B:$B,0)-1,3)),103393)</f>
        <v>#VALUE!</v>
      </c>
      <c r="B9087" s="47" t="s">
        <v>20564</v>
      </c>
      <c r="C9087" s="46" t="s">
        <v>161</v>
      </c>
      <c r="D9087" s="48">
        <v>5476.23</v>
      </c>
    </row>
    <row r="9088" spans="1:4" x14ac:dyDescent="0.25">
      <c r="A9088" s="46" t="e">
        <f ca="1">HYPERLINK("#"&amp;CELL("address",OFFSET([4]Analítico!$B$1,MATCH(103376,[4]Analítico!$B:$B,0)-1,3)),103376)</f>
        <v>#VALUE!</v>
      </c>
      <c r="B9088" s="47" t="s">
        <v>20565</v>
      </c>
      <c r="C9088" s="46" t="s">
        <v>161</v>
      </c>
      <c r="D9088" s="48">
        <v>134.44</v>
      </c>
    </row>
    <row r="9089" spans="1:4" x14ac:dyDescent="0.25">
      <c r="A9089" s="46" t="e">
        <f ca="1">HYPERLINK("#"&amp;CELL("address",OFFSET([4]Analítico!$B$1,MATCH(104804,[4]Analítico!$B:$B,0)-1,3)),104804)</f>
        <v>#VALUE!</v>
      </c>
      <c r="B9089" s="47" t="s">
        <v>20566</v>
      </c>
      <c r="C9089" s="46" t="s">
        <v>161</v>
      </c>
      <c r="D9089" s="48">
        <v>0</v>
      </c>
    </row>
    <row r="9090" spans="1:4" x14ac:dyDescent="0.25">
      <c r="A9090" s="46" t="e">
        <f ca="1">HYPERLINK("#"&amp;CELL("address",OFFSET([4]Analítico!$B$1,MATCH(104805,[4]Analítico!$B:$B,0)-1,3)),104805)</f>
        <v>#VALUE!</v>
      </c>
      <c r="B9090" s="47" t="s">
        <v>20567</v>
      </c>
      <c r="C9090" s="46" t="s">
        <v>161</v>
      </c>
      <c r="D9090" s="48">
        <v>0</v>
      </c>
    </row>
    <row r="9091" spans="1:4" x14ac:dyDescent="0.25">
      <c r="A9091" s="46" t="e">
        <f ca="1">HYPERLINK("#"&amp;CELL("address",OFFSET([4]Analítico!$B$1,MATCH(103377,[4]Analítico!$B:$B,0)-1,3)),103377)</f>
        <v>#VALUE!</v>
      </c>
      <c r="B9091" s="47" t="s">
        <v>20568</v>
      </c>
      <c r="C9091" s="46" t="s">
        <v>161</v>
      </c>
      <c r="D9091" s="48">
        <v>287.39</v>
      </c>
    </row>
    <row r="9092" spans="1:4" x14ac:dyDescent="0.25">
      <c r="A9092" s="46" t="e">
        <f ca="1">HYPERLINK("#"&amp;CELL("address",OFFSET([4]Analítico!$B$1,MATCH(104806,[4]Analítico!$B:$B,0)-1,3)),104806)</f>
        <v>#VALUE!</v>
      </c>
      <c r="B9092" s="47" t="s">
        <v>20569</v>
      </c>
      <c r="C9092" s="46" t="s">
        <v>161</v>
      </c>
      <c r="D9092" s="48">
        <v>0</v>
      </c>
    </row>
    <row r="9093" spans="1:4" x14ac:dyDescent="0.25">
      <c r="A9093" s="46" t="e">
        <f ca="1">HYPERLINK("#"&amp;CELL("address",OFFSET([4]Analítico!$B$1,MATCH(103378,[4]Analítico!$B:$B,0)-1,3)),103378)</f>
        <v>#VALUE!</v>
      </c>
      <c r="B9093" s="47" t="s">
        <v>20570</v>
      </c>
      <c r="C9093" s="46" t="s">
        <v>161</v>
      </c>
      <c r="D9093" s="48">
        <v>0</v>
      </c>
    </row>
    <row r="9094" spans="1:4" x14ac:dyDescent="0.25">
      <c r="A9094" s="46" t="e">
        <f ca="1">HYPERLINK("#"&amp;CELL("address",OFFSET([4]Analítico!$B$1,MATCH(103372,[4]Analítico!$B:$B,0)-1,3)),103372)</f>
        <v>#VALUE!</v>
      </c>
      <c r="B9094" s="47" t="s">
        <v>20571</v>
      </c>
      <c r="C9094" s="46" t="s">
        <v>161</v>
      </c>
      <c r="D9094" s="48">
        <v>5.82</v>
      </c>
    </row>
    <row r="9095" spans="1:4" x14ac:dyDescent="0.25">
      <c r="A9095" s="46" t="e">
        <f ca="1">HYPERLINK("#"&amp;CELL("address",OFFSET([4]Analítico!$B$1,MATCH(103379,[4]Analítico!$B:$B,0)-1,3)),103379)</f>
        <v>#VALUE!</v>
      </c>
      <c r="B9095" s="47" t="s">
        <v>20572</v>
      </c>
      <c r="C9095" s="46" t="s">
        <v>161</v>
      </c>
      <c r="D9095" s="48">
        <v>447.22</v>
      </c>
    </row>
    <row r="9096" spans="1:4" x14ac:dyDescent="0.25">
      <c r="A9096" s="46" t="e">
        <f ca="1">HYPERLINK("#"&amp;CELL("address",OFFSET([4]Analítico!$B$1,MATCH(103380,[4]Analítico!$B:$B,0)-1,3)),103380)</f>
        <v>#VALUE!</v>
      </c>
      <c r="B9096" s="47" t="s">
        <v>20573</v>
      </c>
      <c r="C9096" s="46" t="s">
        <v>161</v>
      </c>
      <c r="D9096" s="48">
        <v>0</v>
      </c>
    </row>
    <row r="9097" spans="1:4" x14ac:dyDescent="0.25">
      <c r="A9097" s="46" t="e">
        <f ca="1">HYPERLINK("#"&amp;CELL("address",OFFSET([4]Analítico!$B$1,MATCH(103381,[4]Analítico!$B:$B,0)-1,3)),103381)</f>
        <v>#VALUE!</v>
      </c>
      <c r="B9097" s="47" t="s">
        <v>20574</v>
      </c>
      <c r="C9097" s="46" t="s">
        <v>161</v>
      </c>
      <c r="D9097" s="48">
        <v>0</v>
      </c>
    </row>
    <row r="9098" spans="1:4" x14ac:dyDescent="0.25">
      <c r="A9098" s="46" t="e">
        <f ca="1">HYPERLINK("#"&amp;CELL("address",OFFSET([4]Analítico!$B$1,MATCH(103382,[4]Analítico!$B:$B,0)-1,3)),103382)</f>
        <v>#VALUE!</v>
      </c>
      <c r="B9098" s="47" t="s">
        <v>20575</v>
      </c>
      <c r="C9098" s="46" t="s">
        <v>161</v>
      </c>
      <c r="D9098" s="48">
        <v>0</v>
      </c>
    </row>
    <row r="9099" spans="1:4" x14ac:dyDescent="0.25">
      <c r="A9099" s="46" t="e">
        <f ca="1">HYPERLINK("#"&amp;CELL("address",OFFSET([4]Analítico!$B$1,MATCH(103383,[4]Analítico!$B:$B,0)-1,3)),103383)</f>
        <v>#VALUE!</v>
      </c>
      <c r="B9099" s="47" t="s">
        <v>20576</v>
      </c>
      <c r="C9099" s="46" t="s">
        <v>161</v>
      </c>
      <c r="D9099" s="48">
        <v>1095.3699999999999</v>
      </c>
    </row>
    <row r="9100" spans="1:4" x14ac:dyDescent="0.25">
      <c r="A9100" s="46" t="e">
        <f ca="1">HYPERLINK("#"&amp;CELL("address",OFFSET([4]Analítico!$B$1,MATCH(103373,[4]Analítico!$B:$B,0)-1,3)),103373)</f>
        <v>#VALUE!</v>
      </c>
      <c r="B9100" s="47" t="s">
        <v>20577</v>
      </c>
      <c r="C9100" s="46" t="s">
        <v>161</v>
      </c>
      <c r="D9100" s="48">
        <v>11.38</v>
      </c>
    </row>
    <row r="9101" spans="1:4" x14ac:dyDescent="0.25">
      <c r="A9101" s="46" t="e">
        <f ca="1">HYPERLINK("#"&amp;CELL("address",OFFSET([4]Analítico!$B$1,MATCH(103384,[4]Analítico!$B:$B,0)-1,3)),103384)</f>
        <v>#VALUE!</v>
      </c>
      <c r="B9101" s="47" t="s">
        <v>20578</v>
      </c>
      <c r="C9101" s="46" t="s">
        <v>161</v>
      </c>
      <c r="D9101" s="48">
        <v>0</v>
      </c>
    </row>
    <row r="9102" spans="1:4" x14ac:dyDescent="0.25">
      <c r="A9102" s="46" t="e">
        <f ca="1">HYPERLINK("#"&amp;CELL("address",OFFSET([4]Analítico!$B$1,MATCH(103385,[4]Analítico!$B:$B,0)-1,3)),103385)</f>
        <v>#VALUE!</v>
      </c>
      <c r="B9102" s="47" t="s">
        <v>20579</v>
      </c>
      <c r="C9102" s="46" t="s">
        <v>161</v>
      </c>
      <c r="D9102" s="48">
        <v>1766.51</v>
      </c>
    </row>
    <row r="9103" spans="1:4" x14ac:dyDescent="0.25">
      <c r="A9103" s="46" t="e">
        <f ca="1">HYPERLINK("#"&amp;CELL("address",OFFSET([4]Analítico!$B$1,MATCH(103386,[4]Analítico!$B:$B,0)-1,3)),103386)</f>
        <v>#VALUE!</v>
      </c>
      <c r="B9103" s="47" t="s">
        <v>20580</v>
      </c>
      <c r="C9103" s="46" t="s">
        <v>161</v>
      </c>
      <c r="D9103" s="48">
        <v>0</v>
      </c>
    </row>
    <row r="9104" spans="1:4" x14ac:dyDescent="0.25">
      <c r="A9104" s="46" t="e">
        <f ca="1">HYPERLINK("#"&amp;CELL("address",OFFSET([4]Analítico!$B$1,MATCH(103387,[4]Analítico!$B:$B,0)-1,3)),103387)</f>
        <v>#VALUE!</v>
      </c>
      <c r="B9104" s="47" t="s">
        <v>20581</v>
      </c>
      <c r="C9104" s="46" t="s">
        <v>161</v>
      </c>
      <c r="D9104" s="48">
        <v>3098.6</v>
      </c>
    </row>
    <row r="9105" spans="1:4" x14ac:dyDescent="0.25">
      <c r="A9105" s="46" t="e">
        <f ca="1">HYPERLINK("#"&amp;CELL("address",OFFSET([4]Analítico!$B$1,MATCH(103388,[4]Analítico!$B:$B,0)-1,3)),103388)</f>
        <v>#VALUE!</v>
      </c>
      <c r="B9105" s="47" t="s">
        <v>20582</v>
      </c>
      <c r="C9105" s="46" t="s">
        <v>161</v>
      </c>
      <c r="D9105" s="48">
        <v>0</v>
      </c>
    </row>
    <row r="9106" spans="1:4" x14ac:dyDescent="0.25">
      <c r="A9106" s="46" t="e">
        <f ca="1">HYPERLINK("#"&amp;CELL("address",OFFSET([4]Analítico!$B$1,MATCH(103374,[4]Analítico!$B:$B,0)-1,3)),103374)</f>
        <v>#VALUE!</v>
      </c>
      <c r="B9106" s="47" t="s">
        <v>20583</v>
      </c>
      <c r="C9106" s="46" t="s">
        <v>161</v>
      </c>
      <c r="D9106" s="48">
        <v>0</v>
      </c>
    </row>
    <row r="9107" spans="1:4" x14ac:dyDescent="0.25">
      <c r="A9107" s="46" t="e">
        <f ca="1">HYPERLINK("#"&amp;CELL("address",OFFSET([4]Analítico!$B$1,MATCH(103389,[4]Analítico!$B:$B,0)-1,3)),103389)</f>
        <v>#VALUE!</v>
      </c>
      <c r="B9107" s="47" t="s">
        <v>20584</v>
      </c>
      <c r="C9107" s="46" t="s">
        <v>161</v>
      </c>
      <c r="D9107" s="48">
        <v>4608.0600000000004</v>
      </c>
    </row>
    <row r="9108" spans="1:4" x14ac:dyDescent="0.25">
      <c r="A9108" s="46" t="e">
        <f ca="1">HYPERLINK("#"&amp;CELL("address",OFFSET([4]Analítico!$B$1,MATCH(103390,[4]Analítico!$B:$B,0)-1,3)),103390)</f>
        <v>#VALUE!</v>
      </c>
      <c r="B9108" s="47" t="s">
        <v>20585</v>
      </c>
      <c r="C9108" s="46" t="s">
        <v>161</v>
      </c>
      <c r="D9108" s="48">
        <v>0</v>
      </c>
    </row>
    <row r="9109" spans="1:4" x14ac:dyDescent="0.25">
      <c r="A9109" s="46" t="e">
        <f ca="1">HYPERLINK("#"&amp;CELL("address",OFFSET([4]Analítico!$B$1,MATCH(103391,[4]Analítico!$B:$B,0)-1,3)),103391)</f>
        <v>#VALUE!</v>
      </c>
      <c r="B9109" s="47" t="s">
        <v>20586</v>
      </c>
      <c r="C9109" s="46" t="s">
        <v>161</v>
      </c>
      <c r="D9109" s="48">
        <v>3039.54</v>
      </c>
    </row>
    <row r="9110" spans="1:4" x14ac:dyDescent="0.25">
      <c r="A9110" s="46" t="e">
        <f ca="1">HYPERLINK("#"&amp;CELL("address",OFFSET([4]Analítico!$B$1,MATCH(103375,[4]Analítico!$B:$B,0)-1,3)),103375)</f>
        <v>#VALUE!</v>
      </c>
      <c r="B9110" s="47" t="s">
        <v>20587</v>
      </c>
      <c r="C9110" s="46" t="s">
        <v>161</v>
      </c>
      <c r="D9110" s="48">
        <v>0</v>
      </c>
    </row>
    <row r="9111" spans="1:4" x14ac:dyDescent="0.25">
      <c r="A9111" s="46" t="e">
        <f ca="1">HYPERLINK("#"&amp;CELL("address",OFFSET([4]Analítico!$B$1,MATCH(103392,[4]Analítico!$B:$B,0)-1,3)),103392)</f>
        <v>#VALUE!</v>
      </c>
      <c r="B9111" s="47" t="s">
        <v>20588</v>
      </c>
      <c r="C9111" s="46" t="s">
        <v>161</v>
      </c>
      <c r="D9111" s="48">
        <v>4964.7</v>
      </c>
    </row>
    <row r="9112" spans="1:4" x14ac:dyDescent="0.25">
      <c r="A9112" s="46" t="e">
        <f ca="1">HYPERLINK("#"&amp;CELL("address",OFFSET([4]Analítico!$B$1,MATCH(103440,[4]Analítico!$B:$B,0)-1,3)),103440)</f>
        <v>#VALUE!</v>
      </c>
      <c r="B9112" s="47" t="s">
        <v>20589</v>
      </c>
      <c r="C9112" s="46" t="s">
        <v>0</v>
      </c>
      <c r="D9112" s="48">
        <v>449.83</v>
      </c>
    </row>
    <row r="9113" spans="1:4" x14ac:dyDescent="0.25">
      <c r="A9113" s="46" t="e">
        <f ca="1">HYPERLINK("#"&amp;CELL("address",OFFSET([4]Analítico!$B$1,MATCH(103441,[4]Analítico!$B:$B,0)-1,3)),103441)</f>
        <v>#VALUE!</v>
      </c>
      <c r="B9113" s="47" t="s">
        <v>20590</v>
      </c>
      <c r="C9113" s="46" t="s">
        <v>0</v>
      </c>
      <c r="D9113" s="48">
        <v>455.16</v>
      </c>
    </row>
    <row r="9114" spans="1:4" x14ac:dyDescent="0.25">
      <c r="A9114" s="46" t="e">
        <f ca="1">HYPERLINK("#"&amp;CELL("address",OFFSET([4]Analítico!$B$1,MATCH(103442,[4]Analítico!$B:$B,0)-1,3)),103442)</f>
        <v>#VALUE!</v>
      </c>
      <c r="B9114" s="47" t="s">
        <v>20591</v>
      </c>
      <c r="C9114" s="46" t="s">
        <v>0</v>
      </c>
      <c r="D9114" s="48">
        <v>583.80999999999995</v>
      </c>
    </row>
    <row r="9115" spans="1:4" x14ac:dyDescent="0.25">
      <c r="A9115" s="46" t="e">
        <f ca="1">HYPERLINK("#"&amp;CELL("address",OFFSET([4]Analítico!$B$1,MATCH(103437,[4]Analítico!$B:$B,0)-1,3)),103437)</f>
        <v>#VALUE!</v>
      </c>
      <c r="B9115" s="47" t="s">
        <v>20592</v>
      </c>
      <c r="C9115" s="46" t="s">
        <v>0</v>
      </c>
      <c r="D9115" s="48">
        <v>195.31</v>
      </c>
    </row>
    <row r="9116" spans="1:4" x14ac:dyDescent="0.25">
      <c r="A9116" s="46" t="e">
        <f ca="1">HYPERLINK("#"&amp;CELL("address",OFFSET([4]Analítico!$B$1,MATCH(103438,[4]Analítico!$B:$B,0)-1,3)),103438)</f>
        <v>#VALUE!</v>
      </c>
      <c r="B9116" s="47" t="s">
        <v>20593</v>
      </c>
      <c r="C9116" s="46" t="s">
        <v>0</v>
      </c>
      <c r="D9116" s="48">
        <v>195.31</v>
      </c>
    </row>
    <row r="9117" spans="1:4" x14ac:dyDescent="0.25">
      <c r="A9117" s="46" t="e">
        <f ca="1">HYPERLINK("#"&amp;CELL("address",OFFSET([4]Analítico!$B$1,MATCH(103439,[4]Analítico!$B:$B,0)-1,3)),103439)</f>
        <v>#VALUE!</v>
      </c>
      <c r="B9117" s="47" t="s">
        <v>20594</v>
      </c>
      <c r="C9117" s="46" t="s">
        <v>0</v>
      </c>
      <c r="D9117" s="48">
        <v>228.22</v>
      </c>
    </row>
    <row r="9118" spans="1:4" x14ac:dyDescent="0.25">
      <c r="A9118" s="46" t="e">
        <f ca="1">HYPERLINK("#"&amp;CELL("address",OFFSET([4]Analítico!$B$1,MATCH(106122,[4]Analítico!$B:$B,0)-1,3)),106122)</f>
        <v>#VALUE!</v>
      </c>
      <c r="B9118" s="47" t="s">
        <v>20595</v>
      </c>
      <c r="C9118" s="46" t="s">
        <v>28</v>
      </c>
      <c r="D9118" s="48">
        <v>106.44</v>
      </c>
    </row>
    <row r="9119" spans="1:4" x14ac:dyDescent="0.25">
      <c r="A9119" s="46" t="e">
        <f ca="1">HYPERLINK("#"&amp;CELL("address",OFFSET([4]Analítico!$B$1,MATCH(106131,[4]Analítico!$B:$B,0)-1,3)),106131)</f>
        <v>#VALUE!</v>
      </c>
      <c r="B9119" s="47" t="s">
        <v>20596</v>
      </c>
      <c r="C9119" s="46" t="s">
        <v>28</v>
      </c>
      <c r="D9119" s="48">
        <v>159.05000000000001</v>
      </c>
    </row>
    <row r="9120" spans="1:4" x14ac:dyDescent="0.25">
      <c r="A9120" s="46" t="e">
        <f ca="1">HYPERLINK("#"&amp;CELL("address",OFFSET([4]Analítico!$B$1,MATCH(106127,[4]Analítico!$B:$B,0)-1,3)),106127)</f>
        <v>#VALUE!</v>
      </c>
      <c r="B9120" s="47" t="s">
        <v>20597</v>
      </c>
      <c r="C9120" s="46" t="s">
        <v>28</v>
      </c>
      <c r="D9120" s="48">
        <v>143.19</v>
      </c>
    </row>
    <row r="9121" spans="1:4" x14ac:dyDescent="0.25">
      <c r="A9121" s="46" t="e">
        <f ca="1">HYPERLINK("#"&amp;CELL("address",OFFSET([4]Analítico!$B$1,MATCH(106126,[4]Analítico!$B:$B,0)-1,3)),106126)</f>
        <v>#VALUE!</v>
      </c>
      <c r="B9121" s="47" t="s">
        <v>20598</v>
      </c>
      <c r="C9121" s="46" t="s">
        <v>28</v>
      </c>
      <c r="D9121" s="48">
        <v>63.25</v>
      </c>
    </row>
    <row r="9122" spans="1:4" x14ac:dyDescent="0.25">
      <c r="A9122" s="46" t="e">
        <f ca="1">HYPERLINK("#"&amp;CELL("address",OFFSET([4]Analítico!$B$1,MATCH(106128,[4]Analítico!$B:$B,0)-1,3)),106128)</f>
        <v>#VALUE!</v>
      </c>
      <c r="B9122" s="47" t="s">
        <v>20599</v>
      </c>
      <c r="C9122" s="46" t="s">
        <v>28</v>
      </c>
      <c r="D9122" s="48">
        <v>212.23</v>
      </c>
    </row>
    <row r="9123" spans="1:4" x14ac:dyDescent="0.25">
      <c r="A9123" s="46" t="e">
        <f ca="1">HYPERLINK("#"&amp;CELL("address",OFFSET([4]Analítico!$B$1,MATCH(106130,[4]Analítico!$B:$B,0)-1,3)),106130)</f>
        <v>#VALUE!</v>
      </c>
      <c r="B9123" s="47" t="s">
        <v>20600</v>
      </c>
      <c r="C9123" s="46" t="s">
        <v>28</v>
      </c>
      <c r="D9123" s="48">
        <v>180.13</v>
      </c>
    </row>
    <row r="9124" spans="1:4" x14ac:dyDescent="0.25">
      <c r="A9124" s="46" t="e">
        <f ca="1">HYPERLINK("#"&amp;CELL("address",OFFSET([4]Analítico!$B$1,MATCH(106129,[4]Analítico!$B:$B,0)-1,3)),106129)</f>
        <v>#VALUE!</v>
      </c>
      <c r="B9124" s="47" t="s">
        <v>20601</v>
      </c>
      <c r="C9124" s="46" t="s">
        <v>28</v>
      </c>
      <c r="D9124" s="48">
        <v>94.69</v>
      </c>
    </row>
    <row r="9125" spans="1:4" x14ac:dyDescent="0.25">
      <c r="A9125" s="46" t="e">
        <f ca="1">HYPERLINK("#"&amp;CELL("address",OFFSET([4]Analítico!$B$1,MATCH(106125,[4]Analítico!$B:$B,0)-1,3)),106125)</f>
        <v>#VALUE!</v>
      </c>
      <c r="B9125" s="47" t="s">
        <v>20602</v>
      </c>
      <c r="C9125" s="46" t="s">
        <v>28</v>
      </c>
      <c r="D9125" s="48">
        <v>73.2</v>
      </c>
    </row>
    <row r="9126" spans="1:4" x14ac:dyDescent="0.25">
      <c r="A9126" s="46" t="e">
        <f ca="1">HYPERLINK("#"&amp;CELL("address",OFFSET([4]Analítico!$B$1,MATCH(106124,[4]Analítico!$B:$B,0)-1,3)),106124)</f>
        <v>#VALUE!</v>
      </c>
      <c r="B9126" s="47" t="s">
        <v>20603</v>
      </c>
      <c r="C9126" s="46" t="s">
        <v>28</v>
      </c>
      <c r="D9126" s="48">
        <v>72.930000000000007</v>
      </c>
    </row>
    <row r="9127" spans="1:4" x14ac:dyDescent="0.25">
      <c r="A9127" s="46" t="e">
        <f ca="1">HYPERLINK("#"&amp;CELL("address",OFFSET([4]Analítico!$B$1,MATCH(106123,[4]Analítico!$B:$B,0)-1,3)),106123)</f>
        <v>#VALUE!</v>
      </c>
      <c r="B9127" s="47" t="s">
        <v>20604</v>
      </c>
      <c r="C9127" s="46" t="s">
        <v>28</v>
      </c>
      <c r="D9127" s="48">
        <v>212.82</v>
      </c>
    </row>
    <row r="9128" spans="1:4" x14ac:dyDescent="0.25">
      <c r="A9128" s="46" t="e">
        <f ca="1">HYPERLINK("#"&amp;CELL("address",OFFSET([4]Analítico!$B$1,MATCH(106445,[4]Analítico!$B:$B,0)-1,3)),106445)</f>
        <v>#VALUE!</v>
      </c>
      <c r="B9128" s="47" t="s">
        <v>20605</v>
      </c>
      <c r="C9128" s="46" t="s">
        <v>0</v>
      </c>
      <c r="D9128" s="48">
        <v>0</v>
      </c>
    </row>
    <row r="9129" spans="1:4" x14ac:dyDescent="0.25">
      <c r="A9129" s="46" t="e">
        <f ca="1">HYPERLINK("#"&amp;CELL("address",OFFSET([4]Analítico!$B$1,MATCH(106446,[4]Analítico!$B:$B,0)-1,3)),106446)</f>
        <v>#VALUE!</v>
      </c>
      <c r="B9129" s="47" t="s">
        <v>20606</v>
      </c>
      <c r="C9129" s="46" t="s">
        <v>0</v>
      </c>
      <c r="D9129" s="48">
        <v>0</v>
      </c>
    </row>
    <row r="9130" spans="1:4" x14ac:dyDescent="0.25">
      <c r="A9130" s="46" t="e">
        <f ca="1">HYPERLINK("#"&amp;CELL("address",OFFSET([4]Analítico!$B$1,MATCH(106447,[4]Analítico!$B:$B,0)-1,3)),106447)</f>
        <v>#VALUE!</v>
      </c>
      <c r="B9130" s="47" t="s">
        <v>20607</v>
      </c>
      <c r="C9130" s="46" t="s">
        <v>0</v>
      </c>
      <c r="D9130" s="48">
        <v>0</v>
      </c>
    </row>
    <row r="9131" spans="1:4" x14ac:dyDescent="0.25">
      <c r="A9131" s="46" t="e">
        <f ca="1">HYPERLINK("#"&amp;CELL("address",OFFSET([4]Analítico!$B$1,MATCH(106448,[4]Analítico!$B:$B,0)-1,3)),106448)</f>
        <v>#VALUE!</v>
      </c>
      <c r="B9131" s="47" t="s">
        <v>20608</v>
      </c>
      <c r="C9131" s="46" t="s">
        <v>0</v>
      </c>
      <c r="D9131" s="48">
        <v>0</v>
      </c>
    </row>
    <row r="9132" spans="1:4" x14ac:dyDescent="0.25">
      <c r="A9132" s="46" t="e">
        <f ca="1">HYPERLINK("#"&amp;CELL("address",OFFSET([4]Analítico!$B$1,MATCH(106449,[4]Analítico!$B:$B,0)-1,3)),106449)</f>
        <v>#VALUE!</v>
      </c>
      <c r="B9132" s="47" t="s">
        <v>20609</v>
      </c>
      <c r="C9132" s="46" t="s">
        <v>0</v>
      </c>
      <c r="D9132" s="48">
        <v>0</v>
      </c>
    </row>
    <row r="9133" spans="1:4" x14ac:dyDescent="0.25">
      <c r="A9133" s="46" t="e">
        <f ca="1">HYPERLINK("#"&amp;CELL("address",OFFSET([4]Analítico!$B$1,MATCH(106455,[4]Analítico!$B:$B,0)-1,3)),106455)</f>
        <v>#VALUE!</v>
      </c>
      <c r="B9133" s="47" t="s">
        <v>20610</v>
      </c>
      <c r="C9133" s="46" t="s">
        <v>161</v>
      </c>
      <c r="D9133" s="48">
        <v>1221.1099999999999</v>
      </c>
    </row>
    <row r="9134" spans="1:4" x14ac:dyDescent="0.25">
      <c r="A9134" s="46" t="e">
        <f ca="1">HYPERLINK("#"&amp;CELL("address",OFFSET([4]Analítico!$B$1,MATCH(106450,[4]Analítico!$B:$B,0)-1,3)),106450)</f>
        <v>#VALUE!</v>
      </c>
      <c r="B9134" s="47" t="s">
        <v>20611</v>
      </c>
      <c r="C9134" s="46" t="s">
        <v>0</v>
      </c>
      <c r="D9134" s="48">
        <v>0</v>
      </c>
    </row>
    <row r="9135" spans="1:4" x14ac:dyDescent="0.25">
      <c r="A9135" s="46" t="e">
        <f ca="1">HYPERLINK("#"&amp;CELL("address",OFFSET([4]Analítico!$B$1,MATCH(106451,[4]Analítico!$B:$B,0)-1,3)),106451)</f>
        <v>#VALUE!</v>
      </c>
      <c r="B9135" s="47" t="s">
        <v>20612</v>
      </c>
      <c r="C9135" s="46" t="s">
        <v>0</v>
      </c>
      <c r="D9135" s="48">
        <v>0</v>
      </c>
    </row>
    <row r="9136" spans="1:4" x14ac:dyDescent="0.25">
      <c r="A9136" s="46" t="e">
        <f ca="1">HYPERLINK("#"&amp;CELL("address",OFFSET([4]Analítico!$B$1,MATCH(106452,[4]Analítico!$B:$B,0)-1,3)),106452)</f>
        <v>#VALUE!</v>
      </c>
      <c r="B9136" s="47" t="s">
        <v>20613</v>
      </c>
      <c r="C9136" s="46" t="s">
        <v>0</v>
      </c>
      <c r="D9136" s="48">
        <v>0</v>
      </c>
    </row>
    <row r="9137" spans="1:4" x14ac:dyDescent="0.25">
      <c r="A9137" s="46" t="e">
        <f ca="1">HYPERLINK("#"&amp;CELL("address",OFFSET([4]Analítico!$B$1,MATCH(106453,[4]Analítico!$B:$B,0)-1,3)),106453)</f>
        <v>#VALUE!</v>
      </c>
      <c r="B9137" s="47" t="s">
        <v>20614</v>
      </c>
      <c r="C9137" s="46" t="s">
        <v>0</v>
      </c>
      <c r="D9137" s="48">
        <v>0</v>
      </c>
    </row>
    <row r="9138" spans="1:4" x14ac:dyDescent="0.25">
      <c r="A9138" s="46" t="e">
        <f ca="1">HYPERLINK("#"&amp;CELL("address",OFFSET([4]Analítico!$B$1,MATCH(106454,[4]Analítico!$B:$B,0)-1,3)),106454)</f>
        <v>#VALUE!</v>
      </c>
      <c r="B9138" s="47" t="s">
        <v>20615</v>
      </c>
      <c r="C9138" s="46" t="s">
        <v>0</v>
      </c>
      <c r="D9138" s="48">
        <v>0</v>
      </c>
    </row>
    <row r="9139" spans="1:4" x14ac:dyDescent="0.25">
      <c r="A9139" s="46" t="e">
        <f ca="1">HYPERLINK("#"&amp;CELL("address",OFFSET([4]Analítico!$B$1,MATCH(106456,[4]Analítico!$B:$B,0)-1,3)),106456)</f>
        <v>#VALUE!</v>
      </c>
      <c r="B9139" s="47" t="s">
        <v>20616</v>
      </c>
      <c r="C9139" s="46" t="s">
        <v>161</v>
      </c>
      <c r="D9139" s="48">
        <v>1377.95</v>
      </c>
    </row>
    <row r="9140" spans="1:4" x14ac:dyDescent="0.25">
      <c r="A9140" s="46" t="e">
        <f ca="1">HYPERLINK("#"&amp;CELL("address",OFFSET([4]Analítico!$B$1,MATCH(106426,[4]Analítico!$B:$B,0)-1,3)),106426)</f>
        <v>#VALUE!</v>
      </c>
      <c r="B9140" s="47" t="s">
        <v>20617</v>
      </c>
      <c r="C9140" s="46" t="s">
        <v>0</v>
      </c>
      <c r="D9140" s="48">
        <v>0</v>
      </c>
    </row>
    <row r="9141" spans="1:4" x14ac:dyDescent="0.25">
      <c r="A9141" s="46" t="e">
        <f ca="1">HYPERLINK("#"&amp;CELL("address",OFFSET([4]Analítico!$B$1,MATCH(106442,[4]Analítico!$B:$B,0)-1,3)),106442)</f>
        <v>#VALUE!</v>
      </c>
      <c r="B9141" s="47" t="s">
        <v>20618</v>
      </c>
      <c r="C9141" s="46" t="s">
        <v>0</v>
      </c>
      <c r="D9141" s="48">
        <v>0</v>
      </c>
    </row>
    <row r="9142" spans="1:4" x14ac:dyDescent="0.25">
      <c r="A9142" s="46" t="e">
        <f ca="1">HYPERLINK("#"&amp;CELL("address",OFFSET([4]Analítico!$B$1,MATCH(106427,[4]Analítico!$B:$B,0)-1,3)),106427)</f>
        <v>#VALUE!</v>
      </c>
      <c r="B9142" s="47" t="s">
        <v>20619</v>
      </c>
      <c r="C9142" s="46" t="s">
        <v>0</v>
      </c>
      <c r="D9142" s="48">
        <v>0</v>
      </c>
    </row>
    <row r="9143" spans="1:4" x14ac:dyDescent="0.25">
      <c r="A9143" s="46" t="e">
        <f ca="1">HYPERLINK("#"&amp;CELL("address",OFFSET([4]Analítico!$B$1,MATCH(106428,[4]Analítico!$B:$B,0)-1,3)),106428)</f>
        <v>#VALUE!</v>
      </c>
      <c r="B9143" s="47" t="s">
        <v>20620</v>
      </c>
      <c r="C9143" s="46" t="s">
        <v>0</v>
      </c>
      <c r="D9143" s="48">
        <v>0</v>
      </c>
    </row>
    <row r="9144" spans="1:4" x14ac:dyDescent="0.25">
      <c r="A9144" s="46" t="e">
        <f ca="1">HYPERLINK("#"&amp;CELL("address",OFFSET([4]Analítico!$B$1,MATCH(106429,[4]Analítico!$B:$B,0)-1,3)),106429)</f>
        <v>#VALUE!</v>
      </c>
      <c r="B9144" s="47" t="s">
        <v>20621</v>
      </c>
      <c r="C9144" s="46" t="s">
        <v>0</v>
      </c>
      <c r="D9144" s="48">
        <v>0</v>
      </c>
    </row>
    <row r="9145" spans="1:4" x14ac:dyDescent="0.25">
      <c r="A9145" s="46" t="e">
        <f ca="1">HYPERLINK("#"&amp;CELL("address",OFFSET([4]Analítico!$B$1,MATCH(106430,[4]Analítico!$B:$B,0)-1,3)),106430)</f>
        <v>#VALUE!</v>
      </c>
      <c r="B9145" s="47" t="s">
        <v>20622</v>
      </c>
      <c r="C9145" s="46" t="s">
        <v>0</v>
      </c>
      <c r="D9145" s="48">
        <v>0</v>
      </c>
    </row>
    <row r="9146" spans="1:4" x14ac:dyDescent="0.25">
      <c r="A9146" s="46" t="e">
        <f ca="1">HYPERLINK("#"&amp;CELL("address",OFFSET([4]Analítico!$B$1,MATCH(106425,[4]Analítico!$B:$B,0)-1,3)),106425)</f>
        <v>#VALUE!</v>
      </c>
      <c r="B9146" s="47" t="s">
        <v>20623</v>
      </c>
      <c r="C9146" s="46" t="s">
        <v>0</v>
      </c>
      <c r="D9146" s="48">
        <v>0</v>
      </c>
    </row>
    <row r="9147" spans="1:4" x14ac:dyDescent="0.25">
      <c r="A9147" s="46" t="e">
        <f ca="1">HYPERLINK("#"&amp;CELL("address",OFFSET([4]Analítico!$B$1,MATCH(106431,[4]Analítico!$B:$B,0)-1,3)),106431)</f>
        <v>#VALUE!</v>
      </c>
      <c r="B9147" s="47" t="s">
        <v>20624</v>
      </c>
      <c r="C9147" s="46" t="s">
        <v>0</v>
      </c>
      <c r="D9147" s="48">
        <v>0</v>
      </c>
    </row>
    <row r="9148" spans="1:4" x14ac:dyDescent="0.25">
      <c r="A9148" s="46" t="e">
        <f ca="1">HYPERLINK("#"&amp;CELL("address",OFFSET([4]Analítico!$B$1,MATCH(106441,[4]Analítico!$B:$B,0)-1,3)),106441)</f>
        <v>#VALUE!</v>
      </c>
      <c r="B9148" s="47" t="s">
        <v>20625</v>
      </c>
      <c r="C9148" s="46" t="s">
        <v>0</v>
      </c>
      <c r="D9148" s="48">
        <v>0</v>
      </c>
    </row>
    <row r="9149" spans="1:4" x14ac:dyDescent="0.25">
      <c r="A9149" s="46" t="e">
        <f ca="1">HYPERLINK("#"&amp;CELL("address",OFFSET([4]Analítico!$B$1,MATCH(106433,[4]Analítico!$B:$B,0)-1,3)),106433)</f>
        <v>#VALUE!</v>
      </c>
      <c r="B9149" s="47" t="s">
        <v>20626</v>
      </c>
      <c r="C9149" s="46" t="s">
        <v>0</v>
      </c>
      <c r="D9149" s="48">
        <v>0</v>
      </c>
    </row>
    <row r="9150" spans="1:4" x14ac:dyDescent="0.25">
      <c r="A9150" s="46" t="e">
        <f ca="1">HYPERLINK("#"&amp;CELL("address",OFFSET([4]Analítico!$B$1,MATCH(106444,[4]Analítico!$B:$B,0)-1,3)),106444)</f>
        <v>#VALUE!</v>
      </c>
      <c r="B9150" s="47" t="s">
        <v>20627</v>
      </c>
      <c r="C9150" s="46" t="s">
        <v>0</v>
      </c>
      <c r="D9150" s="48">
        <v>0</v>
      </c>
    </row>
    <row r="9151" spans="1:4" x14ac:dyDescent="0.25">
      <c r="A9151" s="46" t="e">
        <f ca="1">HYPERLINK("#"&amp;CELL("address",OFFSET([4]Analítico!$B$1,MATCH(106434,[4]Analítico!$B:$B,0)-1,3)),106434)</f>
        <v>#VALUE!</v>
      </c>
      <c r="B9151" s="47" t="s">
        <v>20628</v>
      </c>
      <c r="C9151" s="46" t="s">
        <v>0</v>
      </c>
      <c r="D9151" s="48">
        <v>0</v>
      </c>
    </row>
    <row r="9152" spans="1:4" x14ac:dyDescent="0.25">
      <c r="A9152" s="46" t="e">
        <f ca="1">HYPERLINK("#"&amp;CELL("address",OFFSET([4]Analítico!$B$1,MATCH(106435,[4]Analítico!$B:$B,0)-1,3)),106435)</f>
        <v>#VALUE!</v>
      </c>
      <c r="B9152" s="47" t="s">
        <v>20629</v>
      </c>
      <c r="C9152" s="46" t="s">
        <v>0</v>
      </c>
      <c r="D9152" s="48">
        <v>0</v>
      </c>
    </row>
    <row r="9153" spans="1:4" x14ac:dyDescent="0.25">
      <c r="A9153" s="46" t="e">
        <f ca="1">HYPERLINK("#"&amp;CELL("address",OFFSET([4]Analítico!$B$1,MATCH(106436,[4]Analítico!$B:$B,0)-1,3)),106436)</f>
        <v>#VALUE!</v>
      </c>
      <c r="B9153" s="47" t="s">
        <v>20630</v>
      </c>
      <c r="C9153" s="46" t="s">
        <v>0</v>
      </c>
      <c r="D9153" s="48">
        <v>0</v>
      </c>
    </row>
    <row r="9154" spans="1:4" x14ac:dyDescent="0.25">
      <c r="A9154" s="46" t="e">
        <f ca="1">HYPERLINK("#"&amp;CELL("address",OFFSET([4]Analítico!$B$1,MATCH(106437,[4]Analítico!$B:$B,0)-1,3)),106437)</f>
        <v>#VALUE!</v>
      </c>
      <c r="B9154" s="47" t="s">
        <v>20631</v>
      </c>
      <c r="C9154" s="46" t="s">
        <v>0</v>
      </c>
      <c r="D9154" s="48">
        <v>0</v>
      </c>
    </row>
    <row r="9155" spans="1:4" x14ac:dyDescent="0.25">
      <c r="A9155" s="46" t="e">
        <f ca="1">HYPERLINK("#"&amp;CELL("address",OFFSET([4]Analítico!$B$1,MATCH(106432,[4]Analítico!$B:$B,0)-1,3)),106432)</f>
        <v>#VALUE!</v>
      </c>
      <c r="B9155" s="47" t="s">
        <v>20632</v>
      </c>
      <c r="C9155" s="46" t="s">
        <v>0</v>
      </c>
      <c r="D9155" s="48">
        <v>0</v>
      </c>
    </row>
    <row r="9156" spans="1:4" x14ac:dyDescent="0.25">
      <c r="A9156" s="46" t="e">
        <f ca="1">HYPERLINK("#"&amp;CELL("address",OFFSET([4]Analítico!$B$1,MATCH(106438,[4]Analítico!$B:$B,0)-1,3)),106438)</f>
        <v>#VALUE!</v>
      </c>
      <c r="B9156" s="47" t="s">
        <v>20633</v>
      </c>
      <c r="C9156" s="46" t="s">
        <v>0</v>
      </c>
      <c r="D9156" s="48">
        <v>0</v>
      </c>
    </row>
    <row r="9157" spans="1:4" x14ac:dyDescent="0.25">
      <c r="A9157" s="46" t="e">
        <f ca="1">HYPERLINK("#"&amp;CELL("address",OFFSET([4]Analítico!$B$1,MATCH(106443,[4]Analítico!$B:$B,0)-1,3)),106443)</f>
        <v>#VALUE!</v>
      </c>
      <c r="B9157" s="47" t="s">
        <v>20634</v>
      </c>
      <c r="C9157" s="46" t="s">
        <v>0</v>
      </c>
      <c r="D9157" s="48">
        <v>0</v>
      </c>
    </row>
    <row r="9158" spans="1:4" x14ac:dyDescent="0.25">
      <c r="A9158" s="46" t="e">
        <f ca="1">HYPERLINK("#"&amp;CELL("address",OFFSET([4]Analítico!$B$1,MATCH(106419,[4]Analítico!$B:$B,0)-1,3)),106419)</f>
        <v>#VALUE!</v>
      </c>
      <c r="B9158" s="47" t="s">
        <v>20635</v>
      </c>
      <c r="C9158" s="46" t="s">
        <v>0</v>
      </c>
      <c r="D9158" s="48">
        <v>0</v>
      </c>
    </row>
    <row r="9159" spans="1:4" x14ac:dyDescent="0.25">
      <c r="A9159" s="46" t="e">
        <f ca="1">HYPERLINK("#"&amp;CELL("address",OFFSET([4]Analítico!$B$1,MATCH(106440,[4]Analítico!$B:$B,0)-1,3)),106440)</f>
        <v>#VALUE!</v>
      </c>
      <c r="B9159" s="47" t="s">
        <v>20636</v>
      </c>
      <c r="C9159" s="46" t="s">
        <v>0</v>
      </c>
      <c r="D9159" s="48">
        <v>0</v>
      </c>
    </row>
    <row r="9160" spans="1:4" x14ac:dyDescent="0.25">
      <c r="A9160" s="46" t="e">
        <f ca="1">HYPERLINK("#"&amp;CELL("address",OFFSET([4]Analítico!$B$1,MATCH(106420,[4]Analítico!$B:$B,0)-1,3)),106420)</f>
        <v>#VALUE!</v>
      </c>
      <c r="B9160" s="47" t="s">
        <v>20637</v>
      </c>
      <c r="C9160" s="46" t="s">
        <v>0</v>
      </c>
      <c r="D9160" s="48">
        <v>0</v>
      </c>
    </row>
    <row r="9161" spans="1:4" x14ac:dyDescent="0.25">
      <c r="A9161" s="46" t="e">
        <f ca="1">HYPERLINK("#"&amp;CELL("address",OFFSET([4]Analítico!$B$1,MATCH(106421,[4]Analítico!$B:$B,0)-1,3)),106421)</f>
        <v>#VALUE!</v>
      </c>
      <c r="B9161" s="47" t="s">
        <v>20638</v>
      </c>
      <c r="C9161" s="46" t="s">
        <v>0</v>
      </c>
      <c r="D9161" s="48">
        <v>0</v>
      </c>
    </row>
    <row r="9162" spans="1:4" x14ac:dyDescent="0.25">
      <c r="A9162" s="46" t="e">
        <f ca="1">HYPERLINK("#"&amp;CELL("address",OFFSET([4]Analítico!$B$1,MATCH(106422,[4]Analítico!$B:$B,0)-1,3)),106422)</f>
        <v>#VALUE!</v>
      </c>
      <c r="B9162" s="47" t="s">
        <v>20639</v>
      </c>
      <c r="C9162" s="46" t="s">
        <v>0</v>
      </c>
      <c r="D9162" s="48">
        <v>0</v>
      </c>
    </row>
    <row r="9163" spans="1:4" x14ac:dyDescent="0.25">
      <c r="A9163" s="46" t="e">
        <f ca="1">HYPERLINK("#"&amp;CELL("address",OFFSET([4]Analítico!$B$1,MATCH(106423,[4]Analítico!$B:$B,0)-1,3)),106423)</f>
        <v>#VALUE!</v>
      </c>
      <c r="B9163" s="47" t="s">
        <v>20640</v>
      </c>
      <c r="C9163" s="46" t="s">
        <v>0</v>
      </c>
      <c r="D9163" s="48">
        <v>0</v>
      </c>
    </row>
    <row r="9164" spans="1:4" x14ac:dyDescent="0.25">
      <c r="A9164" s="46" t="e">
        <f ca="1">HYPERLINK("#"&amp;CELL("address",OFFSET([4]Analítico!$B$1,MATCH(106418,[4]Analítico!$B:$B,0)-1,3)),106418)</f>
        <v>#VALUE!</v>
      </c>
      <c r="B9164" s="47" t="s">
        <v>20641</v>
      </c>
      <c r="C9164" s="46" t="s">
        <v>0</v>
      </c>
      <c r="D9164" s="48">
        <v>0</v>
      </c>
    </row>
    <row r="9165" spans="1:4" x14ac:dyDescent="0.25">
      <c r="A9165" s="46" t="e">
        <f ca="1">HYPERLINK("#"&amp;CELL("address",OFFSET([4]Analítico!$B$1,MATCH(106424,[4]Analítico!$B:$B,0)-1,3)),106424)</f>
        <v>#VALUE!</v>
      </c>
      <c r="B9165" s="47" t="s">
        <v>20642</v>
      </c>
      <c r="C9165" s="46" t="s">
        <v>0</v>
      </c>
      <c r="D9165" s="48">
        <v>0</v>
      </c>
    </row>
    <row r="9166" spans="1:4" x14ac:dyDescent="0.25">
      <c r="A9166" s="46" t="e">
        <f ca="1">HYPERLINK("#"&amp;CELL("address",OFFSET([4]Analítico!$B$1,MATCH(106439,[4]Analítico!$B:$B,0)-1,3)),106439)</f>
        <v>#VALUE!</v>
      </c>
      <c r="B9166" s="47" t="s">
        <v>20643</v>
      </c>
      <c r="C9166" s="46" t="s">
        <v>0</v>
      </c>
      <c r="D9166" s="48">
        <v>0</v>
      </c>
    </row>
    <row r="9167" spans="1:4" x14ac:dyDescent="0.25">
      <c r="A9167" s="46" t="e">
        <f ca="1">HYPERLINK("#"&amp;CELL("address",OFFSET([4]Analítico!$B$1,MATCH(88789,[4]Analítico!$B:$B,0)-1,3)),88789)</f>
        <v>#VALUE!</v>
      </c>
      <c r="B9167" s="47" t="s">
        <v>20644</v>
      </c>
      <c r="C9167" s="46" t="s">
        <v>1</v>
      </c>
      <c r="D9167" s="48">
        <v>411.54</v>
      </c>
    </row>
    <row r="9168" spans="1:4" x14ac:dyDescent="0.25">
      <c r="A9168" s="46" t="e">
        <f ca="1">HYPERLINK("#"&amp;CELL("address",OFFSET([4]Analítico!$B$1,MATCH(88788,[4]Analítico!$B:$B,0)-1,3)),88788)</f>
        <v>#VALUE!</v>
      </c>
      <c r="B9168" s="47" t="s">
        <v>20645</v>
      </c>
      <c r="C9168" s="46" t="s">
        <v>1</v>
      </c>
      <c r="D9168" s="48">
        <v>343.88</v>
      </c>
    </row>
    <row r="9169" spans="1:4" x14ac:dyDescent="0.25">
      <c r="A9169" s="46" t="e">
        <f ca="1">HYPERLINK("#"&amp;CELL("address",OFFSET([4]Analítico!$B$1,MATCH(87245,[4]Analítico!$B:$B,0)-1,3)),87245)</f>
        <v>#VALUE!</v>
      </c>
      <c r="B9169" s="47" t="s">
        <v>20646</v>
      </c>
      <c r="C9169" s="46" t="s">
        <v>1</v>
      </c>
      <c r="D9169" s="48">
        <v>319.24</v>
      </c>
    </row>
    <row r="9170" spans="1:4" x14ac:dyDescent="0.25">
      <c r="A9170" s="46" t="e">
        <f ca="1">HYPERLINK("#"&amp;CELL("address",OFFSET([4]Analítico!$B$1,MATCH(87244,[4]Analítico!$B:$B,0)-1,3)),87244)</f>
        <v>#VALUE!</v>
      </c>
      <c r="B9170" s="47" t="s">
        <v>20647</v>
      </c>
      <c r="C9170" s="46" t="s">
        <v>1</v>
      </c>
      <c r="D9170" s="48">
        <v>267.2</v>
      </c>
    </row>
    <row r="9171" spans="1:4" x14ac:dyDescent="0.25">
      <c r="A9171" s="46" t="e">
        <f ca="1">HYPERLINK("#"&amp;CELL("address",OFFSET([4]Analítico!$B$1,MATCH(104589,[4]Analítico!$B:$B,0)-1,3)),104589)</f>
        <v>#VALUE!</v>
      </c>
      <c r="B9171" s="47" t="s">
        <v>20648</v>
      </c>
      <c r="C9171" s="46" t="s">
        <v>1</v>
      </c>
      <c r="D9171" s="48">
        <v>267.20999999999998</v>
      </c>
    </row>
    <row r="9172" spans="1:4" x14ac:dyDescent="0.25">
      <c r="A9172" s="46" t="e">
        <f ca="1">HYPERLINK("#"&amp;CELL("address",OFFSET([4]Analítico!$B$1,MATCH(104588,[4]Analítico!$B:$B,0)-1,3)),104588)</f>
        <v>#VALUE!</v>
      </c>
      <c r="B9172" s="47" t="s">
        <v>20649</v>
      </c>
      <c r="C9172" s="46" t="s">
        <v>1</v>
      </c>
      <c r="D9172" s="48">
        <v>224.23</v>
      </c>
    </row>
    <row r="9173" spans="1:4" x14ac:dyDescent="0.25">
      <c r="A9173" s="46" t="e">
        <f ca="1">HYPERLINK("#"&amp;CELL("address",OFFSET([4]Analítico!$B$1,MATCH(104591,[4]Analítico!$B:$B,0)-1,3)),104591)</f>
        <v>#VALUE!</v>
      </c>
      <c r="B9173" s="47" t="s">
        <v>20650</v>
      </c>
      <c r="C9173" s="46" t="s">
        <v>1</v>
      </c>
      <c r="D9173" s="48">
        <v>295.39999999999998</v>
      </c>
    </row>
    <row r="9174" spans="1:4" x14ac:dyDescent="0.25">
      <c r="A9174" s="46" t="e">
        <f ca="1">HYPERLINK("#"&amp;CELL("address",OFFSET([4]Analítico!$B$1,MATCH(104590,[4]Analítico!$B:$B,0)-1,3)),104590)</f>
        <v>#VALUE!</v>
      </c>
      <c r="B9174" s="47" t="s">
        <v>20651</v>
      </c>
      <c r="C9174" s="46" t="s">
        <v>1</v>
      </c>
      <c r="D9174" s="48">
        <v>249.7</v>
      </c>
    </row>
    <row r="9175" spans="1:4" x14ac:dyDescent="0.25">
      <c r="A9175" s="46" t="e">
        <f ca="1">HYPERLINK("#"&amp;CELL("address",OFFSET([4]Analítico!$B$1,MATCH(87267,[4]Analítico!$B:$B,0)-1,3)),87267)</f>
        <v>#VALUE!</v>
      </c>
      <c r="B9175" s="47" t="s">
        <v>20652</v>
      </c>
      <c r="C9175" s="46" t="s">
        <v>1</v>
      </c>
      <c r="D9175" s="48">
        <v>68.16</v>
      </c>
    </row>
    <row r="9176" spans="1:4" x14ac:dyDescent="0.25">
      <c r="A9176" s="46" t="e">
        <f ca="1">HYPERLINK("#"&amp;CELL("address",OFFSET([4]Analítico!$B$1,MATCH(104614,[4]Analítico!$B:$B,0)-1,3)),104614)</f>
        <v>#VALUE!</v>
      </c>
      <c r="B9176" s="47" t="s">
        <v>20653</v>
      </c>
      <c r="C9176" s="46" t="s">
        <v>1</v>
      </c>
      <c r="D9176" s="48">
        <v>74.430000000000007</v>
      </c>
    </row>
    <row r="9177" spans="1:4" x14ac:dyDescent="0.25">
      <c r="A9177" s="46" t="e">
        <f ca="1">HYPERLINK("#"&amp;CELL("address",OFFSET([4]Analítico!$B$1,MATCH(104613,[4]Analítico!$B:$B,0)-1,3)),104613)</f>
        <v>#VALUE!</v>
      </c>
      <c r="B9177" s="47" t="s">
        <v>20654</v>
      </c>
      <c r="C9177" s="46" t="s">
        <v>1</v>
      </c>
      <c r="D9177" s="48">
        <v>65.84</v>
      </c>
    </row>
    <row r="9178" spans="1:4" x14ac:dyDescent="0.25">
      <c r="A9178" s="46" t="e">
        <f ca="1">HYPERLINK("#"&amp;CELL("address",OFFSET([4]Analítico!$B$1,MATCH(87265,[4]Analítico!$B:$B,0)-1,3)),87265)</f>
        <v>#VALUE!</v>
      </c>
      <c r="B9178" s="47" t="s">
        <v>20655</v>
      </c>
      <c r="C9178" s="46" t="s">
        <v>1</v>
      </c>
      <c r="D9178" s="48">
        <v>61.54</v>
      </c>
    </row>
    <row r="9179" spans="1:4" x14ac:dyDescent="0.25">
      <c r="A9179" s="46" t="e">
        <f ca="1">HYPERLINK("#"&amp;CELL("address",OFFSET([4]Analítico!$B$1,MATCH(87271,[4]Analítico!$B:$B,0)-1,3)),87271)</f>
        <v>#VALUE!</v>
      </c>
      <c r="B9179" s="47" t="s">
        <v>20656</v>
      </c>
      <c r="C9179" s="46" t="s">
        <v>1</v>
      </c>
      <c r="D9179" s="48">
        <v>73.16</v>
      </c>
    </row>
    <row r="9180" spans="1:4" x14ac:dyDescent="0.25">
      <c r="A9180" s="46" t="e">
        <f ca="1">HYPERLINK("#"&amp;CELL("address",OFFSET([4]Analítico!$B$1,MATCH(87269,[4]Analítico!$B:$B,0)-1,3)),87269)</f>
        <v>#VALUE!</v>
      </c>
      <c r="B9180" s="47" t="s">
        <v>20657</v>
      </c>
      <c r="C9180" s="46" t="s">
        <v>1</v>
      </c>
      <c r="D9180" s="48">
        <v>66.45</v>
      </c>
    </row>
    <row r="9181" spans="1:4" x14ac:dyDescent="0.25">
      <c r="A9181" s="46" t="e">
        <f ca="1">HYPERLINK("#"&amp;CELL("address",OFFSET([4]Analítico!$B$1,MATCH(87275,[4]Analítico!$B:$B,0)-1,3)),87275)</f>
        <v>#VALUE!</v>
      </c>
      <c r="B9181" s="47" t="s">
        <v>20658</v>
      </c>
      <c r="C9181" s="46" t="s">
        <v>1</v>
      </c>
      <c r="D9181" s="48">
        <v>78.88</v>
      </c>
    </row>
    <row r="9182" spans="1:4" x14ac:dyDescent="0.25">
      <c r="A9182" s="46" t="e">
        <f ca="1">HYPERLINK("#"&amp;CELL("address",OFFSET([4]Analítico!$B$1,MATCH(87273,[4]Analítico!$B:$B,0)-1,3)),87273)</f>
        <v>#VALUE!</v>
      </c>
      <c r="B9182" s="47" t="s">
        <v>20659</v>
      </c>
      <c r="C9182" s="46" t="s">
        <v>1</v>
      </c>
      <c r="D9182" s="48">
        <v>70.05</v>
      </c>
    </row>
    <row r="9183" spans="1:4" x14ac:dyDescent="0.25">
      <c r="A9183" s="46" t="e">
        <f ca="1">HYPERLINK("#"&amp;CELL("address",OFFSET([4]Analítico!$B$1,MATCH(104612,[4]Analítico!$B:$B,0)-1,3)),104612)</f>
        <v>#VALUE!</v>
      </c>
      <c r="B9183" s="47" t="s">
        <v>20660</v>
      </c>
      <c r="C9183" s="46" t="s">
        <v>1</v>
      </c>
      <c r="D9183" s="48">
        <v>95.29</v>
      </c>
    </row>
    <row r="9184" spans="1:4" x14ac:dyDescent="0.25">
      <c r="A9184" s="46" t="e">
        <f ca="1">HYPERLINK("#"&amp;CELL("address",OFFSET([4]Analítico!$B$1,MATCH(104611,[4]Analítico!$B:$B,0)-1,3)),104611)</f>
        <v>#VALUE!</v>
      </c>
      <c r="B9184" s="47" t="s">
        <v>20661</v>
      </c>
      <c r="C9184" s="46" t="s">
        <v>1</v>
      </c>
      <c r="D9184" s="48">
        <v>94.19</v>
      </c>
    </row>
    <row r="9185" spans="1:4" x14ac:dyDescent="0.25">
      <c r="A9185" s="46" t="e">
        <f ca="1">HYPERLINK("#"&amp;CELL("address",OFFSET([4]Analítico!$B$1,MATCH(104618,[4]Analítico!$B:$B,0)-1,3)),104618)</f>
        <v>#VALUE!</v>
      </c>
      <c r="B9185" s="47" t="s">
        <v>20662</v>
      </c>
      <c r="C9185" s="46" t="s">
        <v>1</v>
      </c>
      <c r="D9185" s="48">
        <v>355.73</v>
      </c>
    </row>
    <row r="9186" spans="1:4" x14ac:dyDescent="0.25">
      <c r="A9186" s="46" t="e">
        <f ca="1">HYPERLINK("#"&amp;CELL("address",OFFSET([4]Analítico!$B$1,MATCH(104616,[4]Analítico!$B:$B,0)-1,3)),104616)</f>
        <v>#VALUE!</v>
      </c>
      <c r="B9186" s="47" t="s">
        <v>20663</v>
      </c>
      <c r="C9186" s="46" t="s">
        <v>1</v>
      </c>
      <c r="D9186" s="48">
        <v>342.23</v>
      </c>
    </row>
    <row r="9187" spans="1:4" x14ac:dyDescent="0.25">
      <c r="A9187" s="46" t="e">
        <f ca="1">HYPERLINK("#"&amp;CELL("address",OFFSET([4]Analítico!$B$1,MATCH(104617,[4]Analítico!$B:$B,0)-1,3)),104617)</f>
        <v>#VALUE!</v>
      </c>
      <c r="B9187" s="47" t="s">
        <v>20664</v>
      </c>
      <c r="C9187" s="46" t="s">
        <v>1</v>
      </c>
      <c r="D9187" s="48">
        <v>276.35000000000002</v>
      </c>
    </row>
    <row r="9188" spans="1:4" x14ac:dyDescent="0.25">
      <c r="A9188" s="46" t="e">
        <f ca="1">HYPERLINK("#"&amp;CELL("address",OFFSET([4]Analítico!$B$1,MATCH(104615,[4]Analítico!$B:$B,0)-1,3)),104615)</f>
        <v>#VALUE!</v>
      </c>
      <c r="B9188" s="47" t="s">
        <v>20665</v>
      </c>
      <c r="C9188" s="46" t="s">
        <v>1</v>
      </c>
      <c r="D9188" s="48">
        <v>262.85000000000002</v>
      </c>
    </row>
    <row r="9189" spans="1:4" x14ac:dyDescent="0.25">
      <c r="A9189" s="46" t="e">
        <f ca="1">HYPERLINK("#"&amp;CELL("address",OFFSET([4]Analítico!$B$1,MATCH(87247,[4]Analítico!$B:$B,0)-1,3)),87247)</f>
        <v>#VALUE!</v>
      </c>
      <c r="B9189" s="47" t="s">
        <v>20666</v>
      </c>
      <c r="C9189" s="46" t="s">
        <v>1</v>
      </c>
      <c r="D9189" s="48">
        <v>60.91</v>
      </c>
    </row>
    <row r="9190" spans="1:4" x14ac:dyDescent="0.25">
      <c r="A9190" s="46" t="e">
        <f ca="1">HYPERLINK("#"&amp;CELL("address",OFFSET([4]Analítico!$B$1,MATCH(87248,[4]Analítico!$B:$B,0)-1,3)),87248)</f>
        <v>#VALUE!</v>
      </c>
      <c r="B9190" s="47" t="s">
        <v>20667</v>
      </c>
      <c r="C9190" s="46" t="s">
        <v>1</v>
      </c>
      <c r="D9190" s="48">
        <v>51.47</v>
      </c>
    </row>
    <row r="9191" spans="1:4" x14ac:dyDescent="0.25">
      <c r="A9191" s="46" t="e">
        <f ca="1">HYPERLINK("#"&amp;CELL("address",OFFSET([4]Analítico!$B$1,MATCH(87246,[4]Analítico!$B:$B,0)-1,3)),87246)</f>
        <v>#VALUE!</v>
      </c>
      <c r="B9191" s="47" t="s">
        <v>20668</v>
      </c>
      <c r="C9191" s="46" t="s">
        <v>1</v>
      </c>
      <c r="D9191" s="48">
        <v>69.69</v>
      </c>
    </row>
    <row r="9192" spans="1:4" x14ac:dyDescent="0.25">
      <c r="A9192" s="46" t="e">
        <f ca="1">HYPERLINK("#"&amp;CELL("address",OFFSET([4]Analítico!$B$1,MATCH(104601,[4]Analítico!$B:$B,0)-1,3)),104601)</f>
        <v>#VALUE!</v>
      </c>
      <c r="B9192" s="47" t="s">
        <v>20669</v>
      </c>
      <c r="C9192" s="46" t="s">
        <v>1</v>
      </c>
      <c r="D9192" s="48">
        <v>66.849999999999994</v>
      </c>
    </row>
    <row r="9193" spans="1:4" x14ac:dyDescent="0.25">
      <c r="A9193" s="46" t="e">
        <f ca="1">HYPERLINK("#"&amp;CELL("address",OFFSET([4]Analítico!$B$1,MATCH(104603,[4]Analítico!$B:$B,0)-1,3)),104603)</f>
        <v>#VALUE!</v>
      </c>
      <c r="B9193" s="47" t="s">
        <v>20670</v>
      </c>
      <c r="C9193" s="46" t="s">
        <v>1</v>
      </c>
      <c r="D9193" s="48">
        <v>54.43</v>
      </c>
    </row>
    <row r="9194" spans="1:4" x14ac:dyDescent="0.25">
      <c r="A9194" s="46" t="e">
        <f ca="1">HYPERLINK("#"&amp;CELL("address",OFFSET([4]Analítico!$B$1,MATCH(104599,[4]Analítico!$B:$B,0)-1,3)),104599)</f>
        <v>#VALUE!</v>
      </c>
      <c r="B9194" s="47" t="s">
        <v>20671</v>
      </c>
      <c r="C9194" s="46" t="s">
        <v>1</v>
      </c>
      <c r="D9194" s="48">
        <v>85.42</v>
      </c>
    </row>
    <row r="9195" spans="1:4" x14ac:dyDescent="0.25">
      <c r="A9195" s="46" t="e">
        <f ca="1">HYPERLINK("#"&amp;CELL("address",OFFSET([4]Analítico!$B$1,MATCH(87250,[4]Analítico!$B:$B,0)-1,3)),87250)</f>
        <v>#VALUE!</v>
      </c>
      <c r="B9195" s="47" t="s">
        <v>20672</v>
      </c>
      <c r="C9195" s="46" t="s">
        <v>1</v>
      </c>
      <c r="D9195" s="48">
        <v>62.55</v>
      </c>
    </row>
    <row r="9196" spans="1:4" x14ac:dyDescent="0.25">
      <c r="A9196" s="46" t="e">
        <f ca="1">HYPERLINK("#"&amp;CELL("address",OFFSET([4]Analítico!$B$1,MATCH(87251,[4]Analítico!$B:$B,0)-1,3)),87251)</f>
        <v>#VALUE!</v>
      </c>
      <c r="B9196" s="47" t="s">
        <v>20673</v>
      </c>
      <c r="C9196" s="46" t="s">
        <v>1</v>
      </c>
      <c r="D9196" s="48">
        <v>51.81</v>
      </c>
    </row>
    <row r="9197" spans="1:4" x14ac:dyDescent="0.25">
      <c r="A9197" s="46" t="e">
        <f ca="1">HYPERLINK("#"&amp;CELL("address",OFFSET([4]Analítico!$B$1,MATCH(87249,[4]Analítico!$B:$B,0)-1,3)),87249)</f>
        <v>#VALUE!</v>
      </c>
      <c r="B9197" s="47" t="s">
        <v>20674</v>
      </c>
      <c r="C9197" s="46" t="s">
        <v>1</v>
      </c>
      <c r="D9197" s="48">
        <v>75.44</v>
      </c>
    </row>
    <row r="9198" spans="1:4" x14ac:dyDescent="0.25">
      <c r="A9198" s="46" t="e">
        <f ca="1">HYPERLINK("#"&amp;CELL("address",OFFSET([4]Analítico!$B$1,MATCH(104606,[4]Analítico!$B:$B,0)-1,3)),104606)</f>
        <v>#VALUE!</v>
      </c>
      <c r="B9198" s="47" t="s">
        <v>20675</v>
      </c>
      <c r="C9198" s="46" t="s">
        <v>1</v>
      </c>
      <c r="D9198" s="48">
        <v>71.98</v>
      </c>
    </row>
    <row r="9199" spans="1:4" x14ac:dyDescent="0.25">
      <c r="A9199" s="46" t="e">
        <f ca="1">HYPERLINK("#"&amp;CELL("address",OFFSET([4]Analítico!$B$1,MATCH(104607,[4]Analítico!$B:$B,0)-1,3)),104607)</f>
        <v>#VALUE!</v>
      </c>
      <c r="B9199" s="47" t="s">
        <v>20676</v>
      </c>
      <c r="C9199" s="46" t="s">
        <v>1</v>
      </c>
      <c r="D9199" s="48">
        <v>56.01</v>
      </c>
    </row>
    <row r="9200" spans="1:4" x14ac:dyDescent="0.25">
      <c r="A9200" s="46" t="e">
        <f ca="1">HYPERLINK("#"&amp;CELL("address",OFFSET([4]Analítico!$B$1,MATCH(104605,[4]Analítico!$B:$B,0)-1,3)),104605)</f>
        <v>#VALUE!</v>
      </c>
      <c r="B9200" s="47" t="s">
        <v>20677</v>
      </c>
      <c r="C9200" s="46" t="s">
        <v>1</v>
      </c>
      <c r="D9200" s="48">
        <v>108.73</v>
      </c>
    </row>
    <row r="9201" spans="1:4" x14ac:dyDescent="0.25">
      <c r="A9201" s="46" t="e">
        <f ca="1">HYPERLINK("#"&amp;CELL("address",OFFSET([4]Analítico!$B$1,MATCH(87256,[4]Analítico!$B:$B,0)-1,3)),87256)</f>
        <v>#VALUE!</v>
      </c>
      <c r="B9201" s="47" t="s">
        <v>20678</v>
      </c>
      <c r="C9201" s="46" t="s">
        <v>1</v>
      </c>
      <c r="D9201" s="48">
        <v>72.83</v>
      </c>
    </row>
    <row r="9202" spans="1:4" x14ac:dyDescent="0.25">
      <c r="A9202" s="46" t="e">
        <f ca="1">HYPERLINK("#"&amp;CELL("address",OFFSET([4]Analítico!$B$1,MATCH(87257,[4]Analítico!$B:$B,0)-1,3)),87257)</f>
        <v>#VALUE!</v>
      </c>
      <c r="B9202" s="47" t="s">
        <v>20679</v>
      </c>
      <c r="C9202" s="46" t="s">
        <v>1</v>
      </c>
      <c r="D9202" s="48">
        <v>60.88</v>
      </c>
    </row>
    <row r="9203" spans="1:4" x14ac:dyDescent="0.25">
      <c r="A9203" s="46" t="e">
        <f ca="1">HYPERLINK("#"&amp;CELL("address",OFFSET([4]Analítico!$B$1,MATCH(87255,[4]Analítico!$B:$B,0)-1,3)),87255)</f>
        <v>#VALUE!</v>
      </c>
      <c r="B9203" s="47" t="s">
        <v>20680</v>
      </c>
      <c r="C9203" s="46" t="s">
        <v>1</v>
      </c>
      <c r="D9203" s="48">
        <v>86.87</v>
      </c>
    </row>
    <row r="9204" spans="1:4" x14ac:dyDescent="0.25">
      <c r="A9204" s="46" t="e">
        <f ca="1">HYPERLINK("#"&amp;CELL("address",OFFSET([4]Analítico!$B$1,MATCH(104594,[4]Analítico!$B:$B,0)-1,3)),104594)</f>
        <v>#VALUE!</v>
      </c>
      <c r="B9204" s="47" t="s">
        <v>20681</v>
      </c>
      <c r="C9204" s="46" t="s">
        <v>1</v>
      </c>
      <c r="D9204" s="48">
        <v>75.33</v>
      </c>
    </row>
    <row r="9205" spans="1:4" x14ac:dyDescent="0.25">
      <c r="A9205" s="46" t="e">
        <f ca="1">HYPERLINK("#"&amp;CELL("address",OFFSET([4]Analítico!$B$1,MATCH(104595,[4]Analítico!$B:$B,0)-1,3)),104595)</f>
        <v>#VALUE!</v>
      </c>
      <c r="B9205" s="47" t="s">
        <v>20682</v>
      </c>
      <c r="C9205" s="46" t="s">
        <v>1</v>
      </c>
      <c r="D9205" s="48">
        <v>61.43</v>
      </c>
    </row>
    <row r="9206" spans="1:4" x14ac:dyDescent="0.25">
      <c r="A9206" s="46" t="e">
        <f ca="1">HYPERLINK("#"&amp;CELL("address",OFFSET([4]Analítico!$B$1,MATCH(104593,[4]Analítico!$B:$B,0)-1,3)),104593)</f>
        <v>#VALUE!</v>
      </c>
      <c r="B9206" s="47" t="s">
        <v>20683</v>
      </c>
      <c r="C9206" s="46" t="s">
        <v>1</v>
      </c>
      <c r="D9206" s="48">
        <v>90.95</v>
      </c>
    </row>
    <row r="9207" spans="1:4" x14ac:dyDescent="0.25">
      <c r="A9207" s="46" t="e">
        <f ca="1">HYPERLINK("#"&amp;CELL("address",OFFSET([4]Analítico!$B$1,MATCH(87262,[4]Analítico!$B:$B,0)-1,3)),87262)</f>
        <v>#VALUE!</v>
      </c>
      <c r="B9207" s="47" t="s">
        <v>20684</v>
      </c>
      <c r="C9207" s="46" t="s">
        <v>1</v>
      </c>
      <c r="D9207" s="48">
        <v>122.87</v>
      </c>
    </row>
    <row r="9208" spans="1:4" x14ac:dyDescent="0.25">
      <c r="A9208" s="46" t="e">
        <f ca="1">HYPERLINK("#"&amp;CELL("address",OFFSET([4]Analítico!$B$1,MATCH(87263,[4]Analítico!$B:$B,0)-1,3)),87263)</f>
        <v>#VALUE!</v>
      </c>
      <c r="B9208" s="47" t="s">
        <v>20685</v>
      </c>
      <c r="C9208" s="46" t="s">
        <v>1</v>
      </c>
      <c r="D9208" s="48">
        <v>110.52</v>
      </c>
    </row>
    <row r="9209" spans="1:4" x14ac:dyDescent="0.25">
      <c r="A9209" s="46" t="e">
        <f ca="1">HYPERLINK("#"&amp;CELL("address",OFFSET([4]Analítico!$B$1,MATCH(87261,[4]Analítico!$B:$B,0)-1,3)),87261)</f>
        <v>#VALUE!</v>
      </c>
      <c r="B9209" s="47" t="s">
        <v>20686</v>
      </c>
      <c r="C9209" s="46" t="s">
        <v>1</v>
      </c>
      <c r="D9209" s="48">
        <v>137.99</v>
      </c>
    </row>
    <row r="9210" spans="1:4" x14ac:dyDescent="0.25">
      <c r="A9210" s="46" t="e">
        <f ca="1">HYPERLINK("#"&amp;CELL("address",OFFSET([4]Analítico!$B$1,MATCH(104597,[4]Analítico!$B:$B,0)-1,3)),104597)</f>
        <v>#VALUE!</v>
      </c>
      <c r="B9210" s="47" t="s">
        <v>20687</v>
      </c>
      <c r="C9210" s="46" t="s">
        <v>1</v>
      </c>
      <c r="D9210" s="48">
        <v>125.69</v>
      </c>
    </row>
    <row r="9211" spans="1:4" x14ac:dyDescent="0.25">
      <c r="A9211" s="46" t="e">
        <f ca="1">HYPERLINK("#"&amp;CELL("address",OFFSET([4]Analítico!$B$1,MATCH(104598,[4]Analítico!$B:$B,0)-1,3)),104598)</f>
        <v>#VALUE!</v>
      </c>
      <c r="B9211" s="47" t="s">
        <v>20688</v>
      </c>
      <c r="C9211" s="46" t="s">
        <v>1</v>
      </c>
      <c r="D9211" s="48">
        <v>111.15</v>
      </c>
    </row>
    <row r="9212" spans="1:4" x14ac:dyDescent="0.25">
      <c r="A9212" s="46" t="e">
        <f ca="1">HYPERLINK("#"&amp;CELL("address",OFFSET([4]Analítico!$B$1,MATCH(104596,[4]Analítico!$B:$B,0)-1,3)),104596)</f>
        <v>#VALUE!</v>
      </c>
      <c r="B9212" s="47" t="s">
        <v>20689</v>
      </c>
      <c r="C9212" s="46" t="s">
        <v>1</v>
      </c>
      <c r="D9212" s="48">
        <v>142.58000000000001</v>
      </c>
    </row>
    <row r="9213" spans="1:4" x14ac:dyDescent="0.25">
      <c r="A9213" s="46" t="e">
        <f ca="1">HYPERLINK("#"&amp;CELL("address",OFFSET([4]Analítico!$B$1,MATCH(88648,[4]Analítico!$B:$B,0)-1,3)),88648)</f>
        <v>#VALUE!</v>
      </c>
      <c r="B9213" s="47" t="s">
        <v>20690</v>
      </c>
      <c r="C9213" s="46" t="s">
        <v>161</v>
      </c>
      <c r="D9213" s="48">
        <v>7.94</v>
      </c>
    </row>
    <row r="9214" spans="1:4" x14ac:dyDescent="0.25">
      <c r="A9214" s="46" t="e">
        <f ca="1">HYPERLINK("#"&amp;CELL("address",OFFSET([4]Analítico!$B$1,MATCH(88649,[4]Analítico!$B:$B,0)-1,3)),88649)</f>
        <v>#VALUE!</v>
      </c>
      <c r="B9214" s="47" t="s">
        <v>20691</v>
      </c>
      <c r="C9214" s="46" t="s">
        <v>161</v>
      </c>
      <c r="D9214" s="48">
        <v>8.8800000000000008</v>
      </c>
    </row>
    <row r="9215" spans="1:4" x14ac:dyDescent="0.25">
      <c r="A9215" s="46" t="e">
        <f ca="1">HYPERLINK("#"&amp;CELL("address",OFFSET([4]Analítico!$B$1,MATCH(88650,[4]Analítico!$B:$B,0)-1,3)),88650)</f>
        <v>#VALUE!</v>
      </c>
      <c r="B9215" s="47" t="s">
        <v>20692</v>
      </c>
      <c r="C9215" s="46" t="s">
        <v>161</v>
      </c>
      <c r="D9215" s="48">
        <v>11.74</v>
      </c>
    </row>
    <row r="9216" spans="1:4" x14ac:dyDescent="0.25">
      <c r="A9216" s="46" t="e">
        <f ca="1">HYPERLINK("#"&amp;CELL("address",OFFSET([4]Analítico!$B$1,MATCH(104619,[4]Analítico!$B:$B,0)-1,3)),104619)</f>
        <v>#VALUE!</v>
      </c>
      <c r="B9216" s="47" t="s">
        <v>20693</v>
      </c>
      <c r="C9216" s="46" t="s">
        <v>161</v>
      </c>
      <c r="D9216" s="48">
        <v>13.77</v>
      </c>
    </row>
    <row r="9217" spans="1:4" x14ac:dyDescent="0.25">
      <c r="A9217" s="46" t="e">
        <f ca="1">HYPERLINK("#"&amp;CELL("address",OFFSET([4]Analítico!$B$1,MATCH(103741,[4]Analítico!$B:$B,0)-1,3)),103741)</f>
        <v>#VALUE!</v>
      </c>
      <c r="B9217" s="47" t="s">
        <v>20694</v>
      </c>
      <c r="C9217" s="46" t="s">
        <v>0</v>
      </c>
      <c r="D9217" s="48">
        <v>0</v>
      </c>
    </row>
    <row r="9218" spans="1:4" x14ac:dyDescent="0.25">
      <c r="A9218" s="46" t="e">
        <f ca="1">HYPERLINK("#"&amp;CELL("address",OFFSET([4]Analítico!$B$1,MATCH(103755,[4]Analítico!$B:$B,0)-1,3)),103755)</f>
        <v>#VALUE!</v>
      </c>
      <c r="B9218" s="47" t="s">
        <v>20695</v>
      </c>
      <c r="C9218" s="46" t="s">
        <v>161</v>
      </c>
      <c r="D9218" s="48">
        <v>0</v>
      </c>
    </row>
    <row r="9219" spans="1:4" x14ac:dyDescent="0.25">
      <c r="A9219" s="46" t="e">
        <f ca="1">HYPERLINK("#"&amp;CELL("address",OFFSET([4]Analítico!$B$1,MATCH(103753,[4]Analítico!$B:$B,0)-1,3)),103753)</f>
        <v>#VALUE!</v>
      </c>
      <c r="B9219" s="47" t="s">
        <v>20696</v>
      </c>
      <c r="C9219" s="46" t="s">
        <v>161</v>
      </c>
      <c r="D9219" s="48">
        <v>0</v>
      </c>
    </row>
    <row r="9220" spans="1:4" x14ac:dyDescent="0.25">
      <c r="A9220" s="46" t="e">
        <f ca="1">HYPERLINK("#"&amp;CELL("address",OFFSET([4]Analítico!$B$1,MATCH(103754,[4]Analítico!$B:$B,0)-1,3)),103754)</f>
        <v>#VALUE!</v>
      </c>
      <c r="B9220" s="47" t="s">
        <v>20697</v>
      </c>
      <c r="C9220" s="46" t="s">
        <v>161</v>
      </c>
      <c r="D9220" s="48">
        <v>0</v>
      </c>
    </row>
    <row r="9221" spans="1:4" x14ac:dyDescent="0.25">
      <c r="A9221" s="46" t="e">
        <f ca="1">HYPERLINK("#"&amp;CELL("address",OFFSET([4]Analítico!$B$1,MATCH(103752,[4]Analítico!$B:$B,0)-1,3)),103752)</f>
        <v>#VALUE!</v>
      </c>
      <c r="B9221" s="47" t="s">
        <v>20698</v>
      </c>
      <c r="C9221" s="46" t="s">
        <v>161</v>
      </c>
      <c r="D9221" s="48">
        <v>0</v>
      </c>
    </row>
    <row r="9222" spans="1:4" x14ac:dyDescent="0.25">
      <c r="A9222" s="46" t="e">
        <f ca="1">HYPERLINK("#"&amp;CELL("address",OFFSET([4]Analítico!$B$1,MATCH(103759,[4]Analítico!$B:$B,0)-1,3)),103759)</f>
        <v>#VALUE!</v>
      </c>
      <c r="B9222" s="47" t="s">
        <v>20699</v>
      </c>
      <c r="C9222" s="46" t="s">
        <v>161</v>
      </c>
      <c r="D9222" s="48">
        <v>0</v>
      </c>
    </row>
    <row r="9223" spans="1:4" x14ac:dyDescent="0.25">
      <c r="A9223" s="46" t="e">
        <f ca="1">HYPERLINK("#"&amp;CELL("address",OFFSET([4]Analítico!$B$1,MATCH(103757,[4]Analítico!$B:$B,0)-1,3)),103757)</f>
        <v>#VALUE!</v>
      </c>
      <c r="B9223" s="47" t="s">
        <v>20700</v>
      </c>
      <c r="C9223" s="46" t="s">
        <v>161</v>
      </c>
      <c r="D9223" s="48">
        <v>0</v>
      </c>
    </row>
    <row r="9224" spans="1:4" x14ac:dyDescent="0.25">
      <c r="A9224" s="46" t="e">
        <f ca="1">HYPERLINK("#"&amp;CELL("address",OFFSET([4]Analítico!$B$1,MATCH(103758,[4]Analítico!$B:$B,0)-1,3)),103758)</f>
        <v>#VALUE!</v>
      </c>
      <c r="B9224" s="47" t="s">
        <v>20701</v>
      </c>
      <c r="C9224" s="46" t="s">
        <v>161</v>
      </c>
      <c r="D9224" s="48">
        <v>0</v>
      </c>
    </row>
    <row r="9225" spans="1:4" x14ac:dyDescent="0.25">
      <c r="A9225" s="46" t="e">
        <f ca="1">HYPERLINK("#"&amp;CELL("address",OFFSET([4]Analítico!$B$1,MATCH(103756,[4]Analítico!$B:$B,0)-1,3)),103756)</f>
        <v>#VALUE!</v>
      </c>
      <c r="B9225" s="47" t="s">
        <v>20702</v>
      </c>
      <c r="C9225" s="46" t="s">
        <v>161</v>
      </c>
      <c r="D9225" s="48">
        <v>0</v>
      </c>
    </row>
    <row r="9226" spans="1:4" x14ac:dyDescent="0.25">
      <c r="A9226" s="46" t="e">
        <f ca="1">HYPERLINK("#"&amp;CELL("address",OFFSET([4]Analítico!$B$1,MATCH(103734,[4]Analítico!$B:$B,0)-1,3)),103734)</f>
        <v>#VALUE!</v>
      </c>
      <c r="B9226" s="47" t="s">
        <v>20703</v>
      </c>
      <c r="C9226" s="46" t="s">
        <v>0</v>
      </c>
      <c r="D9226" s="48">
        <v>0</v>
      </c>
    </row>
    <row r="9227" spans="1:4" x14ac:dyDescent="0.25">
      <c r="A9227" s="46" t="e">
        <f ca="1">HYPERLINK("#"&amp;CELL("address",OFFSET([4]Analítico!$B$1,MATCH(103740,[4]Analítico!$B:$B,0)-1,3)),103740)</f>
        <v>#VALUE!</v>
      </c>
      <c r="B9227" s="47" t="s">
        <v>20704</v>
      </c>
      <c r="C9227" s="46" t="s">
        <v>0</v>
      </c>
      <c r="D9227" s="48">
        <v>0</v>
      </c>
    </row>
    <row r="9228" spans="1:4" x14ac:dyDescent="0.25">
      <c r="A9228" s="46" t="e">
        <f ca="1">HYPERLINK("#"&amp;CELL("address",OFFSET([4]Analítico!$B$1,MATCH(103747,[4]Analítico!$B:$B,0)-1,3)),103747)</f>
        <v>#VALUE!</v>
      </c>
      <c r="B9228" s="47" t="s">
        <v>20705</v>
      </c>
      <c r="C9228" s="46" t="s">
        <v>161</v>
      </c>
      <c r="D9228" s="48">
        <v>0</v>
      </c>
    </row>
    <row r="9229" spans="1:4" x14ac:dyDescent="0.25">
      <c r="A9229" s="46" t="e">
        <f ca="1">HYPERLINK("#"&amp;CELL("address",OFFSET([4]Analítico!$B$1,MATCH(103746,[4]Analítico!$B:$B,0)-1,3)),103746)</f>
        <v>#VALUE!</v>
      </c>
      <c r="B9229" s="47" t="s">
        <v>20706</v>
      </c>
      <c r="C9229" s="46" t="s">
        <v>161</v>
      </c>
      <c r="D9229" s="48">
        <v>0</v>
      </c>
    </row>
    <row r="9230" spans="1:4" x14ac:dyDescent="0.25">
      <c r="A9230" s="46" t="e">
        <f ca="1">HYPERLINK("#"&amp;CELL("address",OFFSET([4]Analítico!$B$1,MATCH(103749,[4]Analítico!$B:$B,0)-1,3)),103749)</f>
        <v>#VALUE!</v>
      </c>
      <c r="B9230" s="47" t="s">
        <v>20707</v>
      </c>
      <c r="C9230" s="46" t="s">
        <v>161</v>
      </c>
      <c r="D9230" s="48">
        <v>0</v>
      </c>
    </row>
    <row r="9231" spans="1:4" x14ac:dyDescent="0.25">
      <c r="A9231" s="46" t="e">
        <f ca="1">HYPERLINK("#"&amp;CELL("address",OFFSET([4]Analítico!$B$1,MATCH(103744,[4]Analítico!$B:$B,0)-1,3)),103744)</f>
        <v>#VALUE!</v>
      </c>
      <c r="B9231" s="47" t="s">
        <v>20708</v>
      </c>
      <c r="C9231" s="46" t="s">
        <v>161</v>
      </c>
      <c r="D9231" s="48">
        <v>0</v>
      </c>
    </row>
    <row r="9232" spans="1:4" x14ac:dyDescent="0.25">
      <c r="A9232" s="46" t="e">
        <f ca="1">HYPERLINK("#"&amp;CELL("address",OFFSET([4]Analítico!$B$1,MATCH(103748,[4]Analítico!$B:$B,0)-1,3)),103748)</f>
        <v>#VALUE!</v>
      </c>
      <c r="B9232" s="47" t="s">
        <v>20709</v>
      </c>
      <c r="C9232" s="46" t="s">
        <v>161</v>
      </c>
      <c r="D9232" s="48">
        <v>0</v>
      </c>
    </row>
    <row r="9233" spans="1:4" x14ac:dyDescent="0.25">
      <c r="A9233" s="46" t="e">
        <f ca="1">HYPERLINK("#"&amp;CELL("address",OFFSET([4]Analítico!$B$1,MATCH(103745,[4]Analítico!$B:$B,0)-1,3)),103745)</f>
        <v>#VALUE!</v>
      </c>
      <c r="B9233" s="47" t="s">
        <v>20710</v>
      </c>
      <c r="C9233" s="46" t="s">
        <v>161</v>
      </c>
      <c r="D9233" s="48">
        <v>0</v>
      </c>
    </row>
    <row r="9234" spans="1:4" x14ac:dyDescent="0.25">
      <c r="A9234" s="46" t="e">
        <f ca="1">HYPERLINK("#"&amp;CELL("address",OFFSET([4]Analítico!$B$1,MATCH(103751,[4]Analítico!$B:$B,0)-1,3)),103751)</f>
        <v>#VALUE!</v>
      </c>
      <c r="B9234" s="47" t="s">
        <v>20711</v>
      </c>
      <c r="C9234" s="46" t="s">
        <v>161</v>
      </c>
      <c r="D9234" s="48">
        <v>0</v>
      </c>
    </row>
    <row r="9235" spans="1:4" x14ac:dyDescent="0.25">
      <c r="A9235" s="46" t="e">
        <f ca="1">HYPERLINK("#"&amp;CELL("address",OFFSET([4]Analítico!$B$1,MATCH(103750,[4]Analítico!$B:$B,0)-1,3)),103750)</f>
        <v>#VALUE!</v>
      </c>
      <c r="B9235" s="47" t="s">
        <v>20712</v>
      </c>
      <c r="C9235" s="46" t="s">
        <v>161</v>
      </c>
      <c r="D9235" s="48">
        <v>0</v>
      </c>
    </row>
    <row r="9236" spans="1:4" x14ac:dyDescent="0.25">
      <c r="A9236" s="46" t="e">
        <f ca="1">HYPERLINK("#"&amp;CELL("address",OFFSET([4]Analítico!$B$1,MATCH(103735,[4]Analítico!$B:$B,0)-1,3)),103735)</f>
        <v>#VALUE!</v>
      </c>
      <c r="B9236" s="47" t="s">
        <v>20713</v>
      </c>
      <c r="C9236" s="46" t="s">
        <v>0</v>
      </c>
      <c r="D9236" s="48">
        <v>0</v>
      </c>
    </row>
    <row r="9237" spans="1:4" x14ac:dyDescent="0.25">
      <c r="A9237" s="46" t="e">
        <f ca="1">HYPERLINK("#"&amp;CELL("address",OFFSET([4]Analítico!$B$1,MATCH(103738,[4]Analítico!$B:$B,0)-1,3)),103738)</f>
        <v>#VALUE!</v>
      </c>
      <c r="B9237" s="47" t="s">
        <v>20714</v>
      </c>
      <c r="C9237" s="46" t="s">
        <v>0</v>
      </c>
      <c r="D9237" s="48">
        <v>0</v>
      </c>
    </row>
    <row r="9238" spans="1:4" x14ac:dyDescent="0.25">
      <c r="A9238" s="46" t="e">
        <f ca="1">HYPERLINK("#"&amp;CELL("address",OFFSET([4]Analítico!$B$1,MATCH(103736,[4]Analítico!$B:$B,0)-1,3)),103736)</f>
        <v>#VALUE!</v>
      </c>
      <c r="B9238" s="47" t="s">
        <v>20715</v>
      </c>
      <c r="C9238" s="46" t="s">
        <v>0</v>
      </c>
      <c r="D9238" s="48">
        <v>0</v>
      </c>
    </row>
    <row r="9239" spans="1:4" x14ac:dyDescent="0.25">
      <c r="A9239" s="46" t="e">
        <f ca="1">HYPERLINK("#"&amp;CELL("address",OFFSET([4]Analítico!$B$1,MATCH(103739,[4]Analítico!$B:$B,0)-1,3)),103739)</f>
        <v>#VALUE!</v>
      </c>
      <c r="B9239" s="47" t="s">
        <v>20716</v>
      </c>
      <c r="C9239" s="46" t="s">
        <v>0</v>
      </c>
      <c r="D9239" s="48">
        <v>0</v>
      </c>
    </row>
    <row r="9240" spans="1:4" x14ac:dyDescent="0.25">
      <c r="A9240" s="46" t="e">
        <f ca="1">HYPERLINK("#"&amp;CELL("address",OFFSET([4]Analítico!$B$1,MATCH(103737,[4]Analítico!$B:$B,0)-1,3)),103737)</f>
        <v>#VALUE!</v>
      </c>
      <c r="B9240" s="47" t="s">
        <v>20717</v>
      </c>
      <c r="C9240" s="46" t="s">
        <v>0</v>
      </c>
      <c r="D9240" s="48">
        <v>0</v>
      </c>
    </row>
    <row r="9241" spans="1:4" x14ac:dyDescent="0.25">
      <c r="A9241" s="46" t="e">
        <f ca="1">HYPERLINK("#"&amp;CELL("address",OFFSET([4]Analítico!$B$1,MATCH(103742,[4]Analítico!$B:$B,0)-1,3)),103742)</f>
        <v>#VALUE!</v>
      </c>
      <c r="B9241" s="47" t="s">
        <v>20718</v>
      </c>
      <c r="C9241" s="46" t="s">
        <v>0</v>
      </c>
      <c r="D9241" s="48">
        <v>0</v>
      </c>
    </row>
    <row r="9242" spans="1:4" x14ac:dyDescent="0.25">
      <c r="A9242" s="46" t="e">
        <f ca="1">HYPERLINK("#"&amp;CELL("address",OFFSET([4]Analítico!$B$1,MATCH(103689,[4]Analítico!$B:$B,0)-1,3)),103689)</f>
        <v>#VALUE!</v>
      </c>
      <c r="B9242" s="47" t="s">
        <v>20719</v>
      </c>
      <c r="C9242" s="46" t="s">
        <v>1</v>
      </c>
      <c r="D9242" s="48">
        <v>506.16</v>
      </c>
    </row>
    <row r="9243" spans="1:4" x14ac:dyDescent="0.25">
      <c r="A9243" s="46" t="e">
        <f ca="1">HYPERLINK("#"&amp;CELL("address",OFFSET([4]Analítico!$B$1,MATCH(103702,[4]Analítico!$B:$B,0)-1,3)),103702)</f>
        <v>#VALUE!</v>
      </c>
      <c r="B9243" s="47" t="s">
        <v>20720</v>
      </c>
      <c r="C9243" s="46" t="s">
        <v>1</v>
      </c>
      <c r="D9243" s="48">
        <v>0</v>
      </c>
    </row>
    <row r="9244" spans="1:4" x14ac:dyDescent="0.25">
      <c r="A9244" s="46" t="e">
        <f ca="1">HYPERLINK("#"&amp;CELL("address",OFFSET([4]Analítico!$B$1,MATCH(103700,[4]Analítico!$B:$B,0)-1,3)),103700)</f>
        <v>#VALUE!</v>
      </c>
      <c r="B9244" s="47" t="s">
        <v>20721</v>
      </c>
      <c r="C9244" s="46" t="s">
        <v>1</v>
      </c>
      <c r="D9244" s="48">
        <v>0</v>
      </c>
    </row>
    <row r="9245" spans="1:4" x14ac:dyDescent="0.25">
      <c r="A9245" s="46" t="e">
        <f ca="1">HYPERLINK("#"&amp;CELL("address",OFFSET([4]Analítico!$B$1,MATCH(103698,[4]Analítico!$B:$B,0)-1,3)),103698)</f>
        <v>#VALUE!</v>
      </c>
      <c r="B9245" s="47" t="s">
        <v>20722</v>
      </c>
      <c r="C9245" s="46" t="s">
        <v>1</v>
      </c>
      <c r="D9245" s="48">
        <v>0</v>
      </c>
    </row>
    <row r="9246" spans="1:4" x14ac:dyDescent="0.25">
      <c r="A9246" s="46" t="e">
        <f ca="1">HYPERLINK("#"&amp;CELL("address",OFFSET([4]Analítico!$B$1,MATCH(103703,[4]Analítico!$B:$B,0)-1,3)),103703)</f>
        <v>#VALUE!</v>
      </c>
      <c r="B9246" s="47" t="s">
        <v>20723</v>
      </c>
      <c r="C9246" s="46" t="s">
        <v>1</v>
      </c>
      <c r="D9246" s="48">
        <v>0</v>
      </c>
    </row>
    <row r="9247" spans="1:4" x14ac:dyDescent="0.25">
      <c r="A9247" s="46" t="e">
        <f ca="1">HYPERLINK("#"&amp;CELL("address",OFFSET([4]Analítico!$B$1,MATCH(103701,[4]Analítico!$B:$B,0)-1,3)),103701)</f>
        <v>#VALUE!</v>
      </c>
      <c r="B9247" s="47" t="s">
        <v>20724</v>
      </c>
      <c r="C9247" s="46" t="s">
        <v>1</v>
      </c>
      <c r="D9247" s="48">
        <v>0</v>
      </c>
    </row>
    <row r="9248" spans="1:4" x14ac:dyDescent="0.25">
      <c r="A9248" s="46" t="e">
        <f ca="1">HYPERLINK("#"&amp;CELL("address",OFFSET([4]Analítico!$B$1,MATCH(103699,[4]Analítico!$B:$B,0)-1,3)),103699)</f>
        <v>#VALUE!</v>
      </c>
      <c r="B9248" s="47" t="s">
        <v>20725</v>
      </c>
      <c r="C9248" s="46" t="s">
        <v>1</v>
      </c>
      <c r="D9248" s="48">
        <v>0</v>
      </c>
    </row>
    <row r="9249" spans="1:4" x14ac:dyDescent="0.25">
      <c r="A9249" s="46" t="e">
        <f ca="1">HYPERLINK("#"&amp;CELL("address",OFFSET([4]Analítico!$B$1,MATCH(103704,[4]Analítico!$B:$B,0)-1,3)),103704)</f>
        <v>#VALUE!</v>
      </c>
      <c r="B9249" s="47" t="s">
        <v>20726</v>
      </c>
      <c r="C9249" s="46" t="s">
        <v>1</v>
      </c>
      <c r="D9249" s="48">
        <v>0</v>
      </c>
    </row>
    <row r="9250" spans="1:4" x14ac:dyDescent="0.25">
      <c r="A9250" s="46" t="e">
        <f ca="1">HYPERLINK("#"&amp;CELL("address",OFFSET([4]Analítico!$B$1,MATCH(103706,[4]Analítico!$B:$B,0)-1,3)),103706)</f>
        <v>#VALUE!</v>
      </c>
      <c r="B9250" s="47" t="s">
        <v>20727</v>
      </c>
      <c r="C9250" s="46" t="s">
        <v>0</v>
      </c>
      <c r="D9250" s="48">
        <v>0</v>
      </c>
    </row>
    <row r="9251" spans="1:4" x14ac:dyDescent="0.25">
      <c r="A9251" s="46" t="e">
        <f ca="1">HYPERLINK("#"&amp;CELL("address",OFFSET([4]Analítico!$B$1,MATCH(103707,[4]Analítico!$B:$B,0)-1,3)),103707)</f>
        <v>#VALUE!</v>
      </c>
      <c r="B9251" s="47" t="s">
        <v>20728</v>
      </c>
      <c r="C9251" s="46" t="s">
        <v>0</v>
      </c>
      <c r="D9251" s="48">
        <v>0</v>
      </c>
    </row>
    <row r="9252" spans="1:4" x14ac:dyDescent="0.25">
      <c r="A9252" s="46" t="e">
        <f ca="1">HYPERLINK("#"&amp;CELL("address",OFFSET([4]Analítico!$B$1,MATCH(103708,[4]Analítico!$B:$B,0)-1,3)),103708)</f>
        <v>#VALUE!</v>
      </c>
      <c r="B9252" s="47" t="s">
        <v>20729</v>
      </c>
      <c r="C9252" s="46" t="s">
        <v>0</v>
      </c>
      <c r="D9252" s="48">
        <v>0</v>
      </c>
    </row>
    <row r="9253" spans="1:4" x14ac:dyDescent="0.25">
      <c r="A9253" s="46" t="e">
        <f ca="1">HYPERLINK("#"&amp;CELL("address",OFFSET([4]Analítico!$B$1,MATCH(103709,[4]Analítico!$B:$B,0)-1,3)),103709)</f>
        <v>#VALUE!</v>
      </c>
      <c r="B9253" s="47" t="s">
        <v>20730</v>
      </c>
      <c r="C9253" s="46" t="s">
        <v>0</v>
      </c>
      <c r="D9253" s="48">
        <v>0</v>
      </c>
    </row>
    <row r="9254" spans="1:4" x14ac:dyDescent="0.25">
      <c r="A9254" s="46" t="e">
        <f ca="1">HYPERLINK("#"&amp;CELL("address",OFFSET([4]Analítico!$B$1,MATCH(103710,[4]Analítico!$B:$B,0)-1,3)),103710)</f>
        <v>#VALUE!</v>
      </c>
      <c r="B9254" s="47" t="s">
        <v>20731</v>
      </c>
      <c r="C9254" s="46" t="s">
        <v>0</v>
      </c>
      <c r="D9254" s="48">
        <v>0</v>
      </c>
    </row>
    <row r="9255" spans="1:4" x14ac:dyDescent="0.25">
      <c r="A9255" s="46" t="e">
        <f ca="1">HYPERLINK("#"&amp;CELL("address",OFFSET([4]Analítico!$B$1,MATCH(103711,[4]Analítico!$B:$B,0)-1,3)),103711)</f>
        <v>#VALUE!</v>
      </c>
      <c r="B9255" s="47" t="s">
        <v>20732</v>
      </c>
      <c r="C9255" s="46" t="s">
        <v>0</v>
      </c>
      <c r="D9255" s="48">
        <v>0</v>
      </c>
    </row>
    <row r="9256" spans="1:4" x14ac:dyDescent="0.25">
      <c r="A9256" s="46" t="e">
        <f ca="1">HYPERLINK("#"&amp;CELL("address",OFFSET([4]Analítico!$B$1,MATCH(103712,[4]Analítico!$B:$B,0)-1,3)),103712)</f>
        <v>#VALUE!</v>
      </c>
      <c r="B9256" s="47" t="s">
        <v>20733</v>
      </c>
      <c r="C9256" s="46" t="s">
        <v>0</v>
      </c>
      <c r="D9256" s="48">
        <v>0</v>
      </c>
    </row>
    <row r="9257" spans="1:4" x14ac:dyDescent="0.25">
      <c r="A9257" s="46" t="e">
        <f ca="1">HYPERLINK("#"&amp;CELL("address",OFFSET([4]Analítico!$B$1,MATCH(103713,[4]Analítico!$B:$B,0)-1,3)),103713)</f>
        <v>#VALUE!</v>
      </c>
      <c r="B9257" s="47" t="s">
        <v>20734</v>
      </c>
      <c r="C9257" s="46" t="s">
        <v>0</v>
      </c>
      <c r="D9257" s="48">
        <v>0</v>
      </c>
    </row>
    <row r="9258" spans="1:4" x14ac:dyDescent="0.25">
      <c r="A9258" s="46" t="e">
        <f ca="1">HYPERLINK("#"&amp;CELL("address",OFFSET([4]Analítico!$B$1,MATCH(103714,[4]Analítico!$B:$B,0)-1,3)),103714)</f>
        <v>#VALUE!</v>
      </c>
      <c r="B9258" s="47" t="s">
        <v>20735</v>
      </c>
      <c r="C9258" s="46" t="s">
        <v>0</v>
      </c>
      <c r="D9258" s="48">
        <v>0</v>
      </c>
    </row>
    <row r="9259" spans="1:4" x14ac:dyDescent="0.25">
      <c r="A9259" s="46" t="e">
        <f ca="1">HYPERLINK("#"&amp;CELL("address",OFFSET([4]Analítico!$B$1,MATCH(103715,[4]Analítico!$B:$B,0)-1,3)),103715)</f>
        <v>#VALUE!</v>
      </c>
      <c r="B9259" s="47" t="s">
        <v>20736</v>
      </c>
      <c r="C9259" s="46" t="s">
        <v>0</v>
      </c>
      <c r="D9259" s="48">
        <v>0</v>
      </c>
    </row>
    <row r="9260" spans="1:4" x14ac:dyDescent="0.25">
      <c r="A9260" s="46" t="e">
        <f ca="1">HYPERLINK("#"&amp;CELL("address",OFFSET([4]Analítico!$B$1,MATCH(103716,[4]Analítico!$B:$B,0)-1,3)),103716)</f>
        <v>#VALUE!</v>
      </c>
      <c r="B9260" s="47" t="s">
        <v>20737</v>
      </c>
      <c r="C9260" s="46" t="s">
        <v>0</v>
      </c>
      <c r="D9260" s="48">
        <v>0</v>
      </c>
    </row>
    <row r="9261" spans="1:4" x14ac:dyDescent="0.25">
      <c r="A9261" s="46" t="e">
        <f ca="1">HYPERLINK("#"&amp;CELL("address",OFFSET([4]Analítico!$B$1,MATCH(103717,[4]Analítico!$B:$B,0)-1,3)),103717)</f>
        <v>#VALUE!</v>
      </c>
      <c r="B9261" s="47" t="s">
        <v>20738</v>
      </c>
      <c r="C9261" s="46" t="s">
        <v>0</v>
      </c>
      <c r="D9261" s="48">
        <v>0</v>
      </c>
    </row>
    <row r="9262" spans="1:4" x14ac:dyDescent="0.25">
      <c r="A9262" s="46" t="e">
        <f ca="1">HYPERLINK("#"&amp;CELL("address",OFFSET([4]Analítico!$B$1,MATCH(103718,[4]Analítico!$B:$B,0)-1,3)),103718)</f>
        <v>#VALUE!</v>
      </c>
      <c r="B9262" s="47" t="s">
        <v>20739</v>
      </c>
      <c r="C9262" s="46" t="s">
        <v>0</v>
      </c>
      <c r="D9262" s="48">
        <v>0</v>
      </c>
    </row>
    <row r="9263" spans="1:4" x14ac:dyDescent="0.25">
      <c r="A9263" s="46" t="e">
        <f ca="1">HYPERLINK("#"&amp;CELL("address",OFFSET([4]Analítico!$B$1,MATCH(103719,[4]Analítico!$B:$B,0)-1,3)),103719)</f>
        <v>#VALUE!</v>
      </c>
      <c r="B9263" s="47" t="s">
        <v>20740</v>
      </c>
      <c r="C9263" s="46" t="s">
        <v>0</v>
      </c>
      <c r="D9263" s="48">
        <v>0</v>
      </c>
    </row>
    <row r="9264" spans="1:4" x14ac:dyDescent="0.25">
      <c r="A9264" s="46" t="e">
        <f ca="1">HYPERLINK("#"&amp;CELL("address",OFFSET([4]Analítico!$B$1,MATCH(103720,[4]Analítico!$B:$B,0)-1,3)),103720)</f>
        <v>#VALUE!</v>
      </c>
      <c r="B9264" s="47" t="s">
        <v>20741</v>
      </c>
      <c r="C9264" s="46" t="s">
        <v>0</v>
      </c>
      <c r="D9264" s="48">
        <v>0</v>
      </c>
    </row>
    <row r="9265" spans="1:4" x14ac:dyDescent="0.25">
      <c r="A9265" s="46" t="e">
        <f ca="1">HYPERLINK("#"&amp;CELL("address",OFFSET([4]Analítico!$B$1,MATCH(103721,[4]Analítico!$B:$B,0)-1,3)),103721)</f>
        <v>#VALUE!</v>
      </c>
      <c r="B9265" s="47" t="s">
        <v>20742</v>
      </c>
      <c r="C9265" s="46" t="s">
        <v>0</v>
      </c>
      <c r="D9265" s="48">
        <v>0</v>
      </c>
    </row>
    <row r="9266" spans="1:4" x14ac:dyDescent="0.25">
      <c r="A9266" s="46" t="e">
        <f ca="1">HYPERLINK("#"&amp;CELL("address",OFFSET([4]Analítico!$B$1,MATCH(103705,[4]Analítico!$B:$B,0)-1,3)),103705)</f>
        <v>#VALUE!</v>
      </c>
      <c r="B9266" s="47" t="s">
        <v>20743</v>
      </c>
      <c r="C9266" s="46" t="s">
        <v>0</v>
      </c>
      <c r="D9266" s="48">
        <v>0</v>
      </c>
    </row>
    <row r="9267" spans="1:4" x14ac:dyDescent="0.25">
      <c r="A9267" s="46" t="e">
        <f ca="1">HYPERLINK("#"&amp;CELL("address",OFFSET([4]Analítico!$B$1,MATCH(103722,[4]Analítico!$B:$B,0)-1,3)),103722)</f>
        <v>#VALUE!</v>
      </c>
      <c r="B9267" s="47" t="s">
        <v>20744</v>
      </c>
      <c r="C9267" s="46" t="s">
        <v>0</v>
      </c>
      <c r="D9267" s="48">
        <v>0</v>
      </c>
    </row>
    <row r="9268" spans="1:4" x14ac:dyDescent="0.25">
      <c r="A9268" s="46" t="e">
        <f ca="1">HYPERLINK("#"&amp;CELL("address",OFFSET([4]Analítico!$B$1,MATCH(103723,[4]Analítico!$B:$B,0)-1,3)),103723)</f>
        <v>#VALUE!</v>
      </c>
      <c r="B9268" s="47" t="s">
        <v>20745</v>
      </c>
      <c r="C9268" s="46" t="s">
        <v>0</v>
      </c>
      <c r="D9268" s="48">
        <v>0</v>
      </c>
    </row>
    <row r="9269" spans="1:4" x14ac:dyDescent="0.25">
      <c r="A9269" s="46" t="e">
        <f ca="1">HYPERLINK("#"&amp;CELL("address",OFFSET([4]Analítico!$B$1,MATCH(103724,[4]Analítico!$B:$B,0)-1,3)),103724)</f>
        <v>#VALUE!</v>
      </c>
      <c r="B9269" s="47" t="s">
        <v>20746</v>
      </c>
      <c r="C9269" s="46" t="s">
        <v>0</v>
      </c>
      <c r="D9269" s="48">
        <v>0</v>
      </c>
    </row>
    <row r="9270" spans="1:4" x14ac:dyDescent="0.25">
      <c r="A9270" s="46" t="e">
        <f ca="1">HYPERLINK("#"&amp;CELL("address",OFFSET([4]Analítico!$B$1,MATCH(103725,[4]Analítico!$B:$B,0)-1,3)),103725)</f>
        <v>#VALUE!</v>
      </c>
      <c r="B9270" s="47" t="s">
        <v>20747</v>
      </c>
      <c r="C9270" s="46" t="s">
        <v>0</v>
      </c>
      <c r="D9270" s="48">
        <v>0</v>
      </c>
    </row>
    <row r="9271" spans="1:4" x14ac:dyDescent="0.25">
      <c r="A9271" s="46" t="e">
        <f ca="1">HYPERLINK("#"&amp;CELL("address",OFFSET([4]Analítico!$B$1,MATCH(103726,[4]Analítico!$B:$B,0)-1,3)),103726)</f>
        <v>#VALUE!</v>
      </c>
      <c r="B9271" s="47" t="s">
        <v>20748</v>
      </c>
      <c r="C9271" s="46" t="s">
        <v>0</v>
      </c>
      <c r="D9271" s="48">
        <v>0</v>
      </c>
    </row>
    <row r="9272" spans="1:4" x14ac:dyDescent="0.25">
      <c r="A9272" s="46" t="e">
        <f ca="1">HYPERLINK("#"&amp;CELL("address",OFFSET([4]Analítico!$B$1,MATCH(103727,[4]Analítico!$B:$B,0)-1,3)),103727)</f>
        <v>#VALUE!</v>
      </c>
      <c r="B9272" s="47" t="s">
        <v>20749</v>
      </c>
      <c r="C9272" s="46" t="s">
        <v>0</v>
      </c>
      <c r="D9272" s="48">
        <v>0</v>
      </c>
    </row>
    <row r="9273" spans="1:4" x14ac:dyDescent="0.25">
      <c r="A9273" s="46" t="e">
        <f ca="1">HYPERLINK("#"&amp;CELL("address",OFFSET([4]Analítico!$B$1,MATCH(103728,[4]Analítico!$B:$B,0)-1,3)),103728)</f>
        <v>#VALUE!</v>
      </c>
      <c r="B9273" s="47" t="s">
        <v>20750</v>
      </c>
      <c r="C9273" s="46" t="s">
        <v>0</v>
      </c>
      <c r="D9273" s="48">
        <v>0</v>
      </c>
    </row>
    <row r="9274" spans="1:4" x14ac:dyDescent="0.25">
      <c r="A9274" s="46" t="e">
        <f ca="1">HYPERLINK("#"&amp;CELL("address",OFFSET([4]Analítico!$B$1,MATCH(103729,[4]Analítico!$B:$B,0)-1,3)),103729)</f>
        <v>#VALUE!</v>
      </c>
      <c r="B9274" s="47" t="s">
        <v>20751</v>
      </c>
      <c r="C9274" s="46" t="s">
        <v>0</v>
      </c>
      <c r="D9274" s="48">
        <v>0</v>
      </c>
    </row>
    <row r="9275" spans="1:4" x14ac:dyDescent="0.25">
      <c r="A9275" s="46" t="e">
        <f ca="1">HYPERLINK("#"&amp;CELL("address",OFFSET([4]Analítico!$B$1,MATCH(103730,[4]Analítico!$B:$B,0)-1,3)),103730)</f>
        <v>#VALUE!</v>
      </c>
      <c r="B9275" s="47" t="s">
        <v>20752</v>
      </c>
      <c r="C9275" s="46" t="s">
        <v>0</v>
      </c>
      <c r="D9275" s="48">
        <v>0</v>
      </c>
    </row>
    <row r="9276" spans="1:4" x14ac:dyDescent="0.25">
      <c r="A9276" s="46" t="e">
        <f ca="1">HYPERLINK("#"&amp;CELL("address",OFFSET([4]Analítico!$B$1,MATCH(103731,[4]Analítico!$B:$B,0)-1,3)),103731)</f>
        <v>#VALUE!</v>
      </c>
      <c r="B9276" s="47" t="s">
        <v>20753</v>
      </c>
      <c r="C9276" s="46" t="s">
        <v>0</v>
      </c>
      <c r="D9276" s="48">
        <v>0</v>
      </c>
    </row>
    <row r="9277" spans="1:4" x14ac:dyDescent="0.25">
      <c r="A9277" s="46" t="e">
        <f ca="1">HYPERLINK("#"&amp;CELL("address",OFFSET([4]Analítico!$B$1,MATCH(103732,[4]Analítico!$B:$B,0)-1,3)),103732)</f>
        <v>#VALUE!</v>
      </c>
      <c r="B9277" s="47" t="s">
        <v>20754</v>
      </c>
      <c r="C9277" s="46" t="s">
        <v>0</v>
      </c>
      <c r="D9277" s="48">
        <v>0</v>
      </c>
    </row>
    <row r="9278" spans="1:4" x14ac:dyDescent="0.25">
      <c r="A9278" s="46" t="e">
        <f ca="1">HYPERLINK("#"&amp;CELL("address",OFFSET([4]Analítico!$B$1,MATCH(103733,[4]Analítico!$B:$B,0)-1,3)),103733)</f>
        <v>#VALUE!</v>
      </c>
      <c r="B9278" s="47" t="s">
        <v>20755</v>
      </c>
      <c r="C9278" s="46" t="s">
        <v>0</v>
      </c>
      <c r="D9278" s="48">
        <v>0</v>
      </c>
    </row>
    <row r="9279" spans="1:4" x14ac:dyDescent="0.25">
      <c r="A9279" s="46" t="e">
        <f ca="1">HYPERLINK("#"&amp;CELL("address",OFFSET([4]Analítico!$B$1,MATCH(103696,[4]Analítico!$B:$B,0)-1,3)),103696)</f>
        <v>#VALUE!</v>
      </c>
      <c r="B9279" s="47" t="s">
        <v>20756</v>
      </c>
      <c r="C9279" s="46" t="s">
        <v>0</v>
      </c>
      <c r="D9279" s="48">
        <v>161.07</v>
      </c>
    </row>
    <row r="9280" spans="1:4" x14ac:dyDescent="0.25">
      <c r="A9280" s="46" t="e">
        <f ca="1">HYPERLINK("#"&amp;CELL("address",OFFSET([4]Analítico!$B$1,MATCH(103697,[4]Analítico!$B:$B,0)-1,3)),103697)</f>
        <v>#VALUE!</v>
      </c>
      <c r="B9280" s="47" t="s">
        <v>20757</v>
      </c>
      <c r="C9280" s="46" t="s">
        <v>0</v>
      </c>
      <c r="D9280" s="48">
        <v>148.75</v>
      </c>
    </row>
    <row r="9281" spans="1:4" x14ac:dyDescent="0.25">
      <c r="A9281" s="46" t="e">
        <f ca="1">HYPERLINK("#"&amp;CELL("address",OFFSET([4]Analítico!$B$1,MATCH(103695,[4]Analítico!$B:$B,0)-1,3)),103695)</f>
        <v>#VALUE!</v>
      </c>
      <c r="B9281" s="47" t="s">
        <v>20758</v>
      </c>
      <c r="C9281" s="46" t="s">
        <v>0</v>
      </c>
      <c r="D9281" s="48">
        <v>109.98</v>
      </c>
    </row>
    <row r="9282" spans="1:4" x14ac:dyDescent="0.25">
      <c r="A9282" s="46" t="e">
        <f ca="1">HYPERLINK("#"&amp;CELL("address",OFFSET([4]Analítico!$B$1,MATCH(103694,[4]Analítico!$B:$B,0)-1,3)),103694)</f>
        <v>#VALUE!</v>
      </c>
      <c r="B9282" s="47" t="s">
        <v>20759</v>
      </c>
      <c r="C9282" s="46" t="s">
        <v>0</v>
      </c>
      <c r="D9282" s="48">
        <v>122.3</v>
      </c>
    </row>
    <row r="9283" spans="1:4" x14ac:dyDescent="0.25">
      <c r="A9283" s="46" t="e">
        <f ca="1">HYPERLINK("#"&amp;CELL("address",OFFSET([4]Analítico!$B$1,MATCH(103690,[4]Analítico!$B:$B,0)-1,3)),103690)</f>
        <v>#VALUE!</v>
      </c>
      <c r="B9283" s="47" t="s">
        <v>20760</v>
      </c>
      <c r="C9283" s="46" t="s">
        <v>0</v>
      </c>
      <c r="D9283" s="48">
        <v>0</v>
      </c>
    </row>
    <row r="9284" spans="1:4" x14ac:dyDescent="0.25">
      <c r="A9284" s="46" t="e">
        <f ca="1">HYPERLINK("#"&amp;CELL("address",OFFSET([4]Analítico!$B$1,MATCH(103693,[4]Analítico!$B:$B,0)-1,3)),103693)</f>
        <v>#VALUE!</v>
      </c>
      <c r="B9284" s="47" t="s">
        <v>20761</v>
      </c>
      <c r="C9284" s="46" t="s">
        <v>0</v>
      </c>
      <c r="D9284" s="48">
        <v>0</v>
      </c>
    </row>
    <row r="9285" spans="1:4" x14ac:dyDescent="0.25">
      <c r="A9285" s="46" t="e">
        <f ca="1">HYPERLINK("#"&amp;CELL("address",OFFSET([4]Analítico!$B$1,MATCH(103692,[4]Analítico!$B:$B,0)-1,3)),103692)</f>
        <v>#VALUE!</v>
      </c>
      <c r="B9285" s="47" t="s">
        <v>20762</v>
      </c>
      <c r="C9285" s="46" t="s">
        <v>0</v>
      </c>
      <c r="D9285" s="48">
        <v>0</v>
      </c>
    </row>
    <row r="9286" spans="1:4" x14ac:dyDescent="0.25">
      <c r="A9286" s="46" t="e">
        <f ca="1">HYPERLINK("#"&amp;CELL("address",OFFSET([4]Analítico!$B$1,MATCH(103691,[4]Analítico!$B:$B,0)-1,3)),103691)</f>
        <v>#VALUE!</v>
      </c>
      <c r="B9286" s="47" t="s">
        <v>20763</v>
      </c>
      <c r="C9286" s="46" t="s">
        <v>0</v>
      </c>
      <c r="D9286" s="48">
        <v>0</v>
      </c>
    </row>
    <row r="9287" spans="1:4" x14ac:dyDescent="0.25">
      <c r="A9287" s="46" t="e">
        <f ca="1">HYPERLINK("#"&amp;CELL("address",OFFSET([4]Analítico!$B$1,MATCH(96987,[4]Analítico!$B:$B,0)-1,3)),96987)</f>
        <v>#VALUE!</v>
      </c>
      <c r="B9287" s="47" t="s">
        <v>20764</v>
      </c>
      <c r="C9287" s="46" t="s">
        <v>0</v>
      </c>
      <c r="D9287" s="48">
        <v>152.66999999999999</v>
      </c>
    </row>
    <row r="9288" spans="1:4" x14ac:dyDescent="0.25">
      <c r="A9288" s="46" t="e">
        <f ca="1">HYPERLINK("#"&amp;CELL("address",OFFSET([4]Analítico!$B$1,MATCH(96989,[4]Analítico!$B:$B,0)-1,3)),96989)</f>
        <v>#VALUE!</v>
      </c>
      <c r="B9288" s="47" t="s">
        <v>20765</v>
      </c>
      <c r="C9288" s="46" t="s">
        <v>0</v>
      </c>
      <c r="D9288" s="48">
        <v>140.21</v>
      </c>
    </row>
    <row r="9289" spans="1:4" x14ac:dyDescent="0.25">
      <c r="A9289" s="46" t="e">
        <f ca="1">HYPERLINK("#"&amp;CELL("address",OFFSET([4]Analítico!$B$1,MATCH(104749,[4]Analítico!$B:$B,0)-1,3)),104749)</f>
        <v>#VALUE!</v>
      </c>
      <c r="B9289" s="47" t="s">
        <v>20766</v>
      </c>
      <c r="C9289" s="46" t="s">
        <v>0</v>
      </c>
      <c r="D9289" s="48">
        <v>25.61</v>
      </c>
    </row>
    <row r="9290" spans="1:4" x14ac:dyDescent="0.25">
      <c r="A9290" s="46" t="e">
        <f ca="1">HYPERLINK("#"&amp;CELL("address",OFFSET([4]Analítico!$B$1,MATCH(104750,[4]Analítico!$B:$B,0)-1,3)),104750)</f>
        <v>#VALUE!</v>
      </c>
      <c r="B9290" s="47" t="s">
        <v>20767</v>
      </c>
      <c r="C9290" s="46" t="s">
        <v>0</v>
      </c>
      <c r="D9290" s="48">
        <v>21.51</v>
      </c>
    </row>
    <row r="9291" spans="1:4" x14ac:dyDescent="0.25">
      <c r="A9291" s="46" t="e">
        <f ca="1">HYPERLINK("#"&amp;CELL("address",OFFSET([4]Analítico!$B$1,MATCH(104751,[4]Analítico!$B:$B,0)-1,3)),104751)</f>
        <v>#VALUE!</v>
      </c>
      <c r="B9291" s="47" t="s">
        <v>20768</v>
      </c>
      <c r="C9291" s="46" t="s">
        <v>0</v>
      </c>
      <c r="D9291" s="48">
        <v>28.54</v>
      </c>
    </row>
    <row r="9292" spans="1:4" x14ac:dyDescent="0.25">
      <c r="A9292" s="46" t="e">
        <f ca="1">HYPERLINK("#"&amp;CELL("address",OFFSET([4]Analítico!$B$1,MATCH(104752,[4]Analítico!$B:$B,0)-1,3)),104752)</f>
        <v>#VALUE!</v>
      </c>
      <c r="B9292" s="47" t="s">
        <v>20769</v>
      </c>
      <c r="C9292" s="46" t="s">
        <v>0</v>
      </c>
      <c r="D9292" s="48">
        <v>25.5</v>
      </c>
    </row>
    <row r="9293" spans="1:4" x14ac:dyDescent="0.25">
      <c r="A9293" s="46" t="e">
        <f ca="1">HYPERLINK("#"&amp;CELL("address",OFFSET([4]Analítico!$B$1,MATCH(104753,[4]Analítico!$B:$B,0)-1,3)),104753)</f>
        <v>#VALUE!</v>
      </c>
      <c r="B9293" s="47" t="s">
        <v>20770</v>
      </c>
      <c r="C9293" s="46" t="s">
        <v>0</v>
      </c>
      <c r="D9293" s="48">
        <v>29.8</v>
      </c>
    </row>
    <row r="9294" spans="1:4" x14ac:dyDescent="0.25">
      <c r="A9294" s="46" t="e">
        <f ca="1">HYPERLINK("#"&amp;CELL("address",OFFSET([4]Analítico!$B$1,MATCH(104754,[4]Analítico!$B:$B,0)-1,3)),104754)</f>
        <v>#VALUE!</v>
      </c>
      <c r="B9294" s="47" t="s">
        <v>20771</v>
      </c>
      <c r="C9294" s="46" t="s">
        <v>0</v>
      </c>
      <c r="D9294" s="48">
        <v>37.18</v>
      </c>
    </row>
    <row r="9295" spans="1:4" x14ac:dyDescent="0.25">
      <c r="A9295" s="46" t="e">
        <f ca="1">HYPERLINK("#"&amp;CELL("address",OFFSET([4]Analítico!$B$1,MATCH(104755,[4]Analítico!$B:$B,0)-1,3)),104755)</f>
        <v>#VALUE!</v>
      </c>
      <c r="B9295" s="47" t="s">
        <v>20772</v>
      </c>
      <c r="C9295" s="46" t="s">
        <v>0</v>
      </c>
      <c r="D9295" s="48">
        <v>48.62</v>
      </c>
    </row>
    <row r="9296" spans="1:4" x14ac:dyDescent="0.25">
      <c r="A9296" s="46" t="e">
        <f ca="1">HYPERLINK("#"&amp;CELL("address",OFFSET([4]Analítico!$B$1,MATCH(96982,[4]Analítico!$B:$B,0)-1,3)),96982)</f>
        <v>#VALUE!</v>
      </c>
      <c r="B9296" s="47" t="s">
        <v>20773</v>
      </c>
      <c r="C9296" s="46" t="s">
        <v>0</v>
      </c>
      <c r="D9296" s="48">
        <v>0</v>
      </c>
    </row>
    <row r="9297" spans="1:4" x14ac:dyDescent="0.25">
      <c r="A9297" s="46" t="e">
        <f ca="1">HYPERLINK("#"&amp;CELL("address",OFFSET([4]Analítico!$B$1,MATCH(96993,[4]Analítico!$B:$B,0)-1,3)),96993)</f>
        <v>#VALUE!</v>
      </c>
      <c r="B9297" s="47" t="s">
        <v>20774</v>
      </c>
      <c r="C9297" s="46" t="s">
        <v>0</v>
      </c>
      <c r="D9297" s="48">
        <v>0</v>
      </c>
    </row>
    <row r="9298" spans="1:4" x14ac:dyDescent="0.25">
      <c r="A9298" s="46" t="e">
        <f ca="1">HYPERLINK("#"&amp;CELL("address",OFFSET([4]Analítico!$B$1,MATCH(96990,[4]Analítico!$B:$B,0)-1,3)),96990)</f>
        <v>#VALUE!</v>
      </c>
      <c r="B9298" s="47" t="s">
        <v>20775</v>
      </c>
      <c r="C9298" s="46" t="s">
        <v>0</v>
      </c>
      <c r="D9298" s="48">
        <v>0</v>
      </c>
    </row>
    <row r="9299" spans="1:4" x14ac:dyDescent="0.25">
      <c r="A9299" s="46" t="e">
        <f ca="1">HYPERLINK("#"&amp;CELL("address",OFFSET([4]Analítico!$B$1,MATCH(96991,[4]Analítico!$B:$B,0)-1,3)),96991)</f>
        <v>#VALUE!</v>
      </c>
      <c r="B9299" s="47" t="s">
        <v>20776</v>
      </c>
      <c r="C9299" s="46" t="s">
        <v>0</v>
      </c>
      <c r="D9299" s="48">
        <v>0</v>
      </c>
    </row>
    <row r="9300" spans="1:4" x14ac:dyDescent="0.25">
      <c r="A9300" s="46" t="e">
        <f ca="1">HYPERLINK("#"&amp;CELL("address",OFFSET([4]Analítico!$B$1,MATCH(96992,[4]Analítico!$B:$B,0)-1,3)),96992)</f>
        <v>#VALUE!</v>
      </c>
      <c r="B9300" s="47" t="s">
        <v>20777</v>
      </c>
      <c r="C9300" s="46" t="s">
        <v>0</v>
      </c>
      <c r="D9300" s="48">
        <v>0</v>
      </c>
    </row>
    <row r="9301" spans="1:4" x14ac:dyDescent="0.25">
      <c r="A9301" s="46" t="e">
        <f ca="1">HYPERLINK("#"&amp;CELL("address",OFFSET([4]Analítico!$B$1,MATCH(96994,[4]Analítico!$B:$B,0)-1,3)),96994)</f>
        <v>#VALUE!</v>
      </c>
      <c r="B9301" s="47" t="s">
        <v>20778</v>
      </c>
      <c r="C9301" s="46" t="s">
        <v>0</v>
      </c>
      <c r="D9301" s="48">
        <v>0</v>
      </c>
    </row>
    <row r="9302" spans="1:4" x14ac:dyDescent="0.25">
      <c r="A9302" s="46" t="e">
        <f ca="1">HYPERLINK("#"&amp;CELL("address",OFFSET([4]Analítico!$B$1,MATCH(96973,[4]Analítico!$B:$B,0)-1,3)),96973)</f>
        <v>#VALUE!</v>
      </c>
      <c r="B9302" s="47" t="s">
        <v>20779</v>
      </c>
      <c r="C9302" s="46" t="s">
        <v>161</v>
      </c>
      <c r="D9302" s="48">
        <v>87.18</v>
      </c>
    </row>
    <row r="9303" spans="1:4" x14ac:dyDescent="0.25">
      <c r="A9303" s="46" t="e">
        <f ca="1">HYPERLINK("#"&amp;CELL("address",OFFSET([4]Analítico!$B$1,MATCH(104743,[4]Analítico!$B:$B,0)-1,3)),104743)</f>
        <v>#VALUE!</v>
      </c>
      <c r="B9303" s="47" t="s">
        <v>20780</v>
      </c>
      <c r="C9303" s="46" t="s">
        <v>161</v>
      </c>
      <c r="D9303" s="48">
        <v>0</v>
      </c>
    </row>
    <row r="9304" spans="1:4" x14ac:dyDescent="0.25">
      <c r="A9304" s="46" t="e">
        <f ca="1">HYPERLINK("#"&amp;CELL("address",OFFSET([4]Analítico!$B$1,MATCH(96977,[4]Analítico!$B:$B,0)-1,3)),96977)</f>
        <v>#VALUE!</v>
      </c>
      <c r="B9304" s="47" t="s">
        <v>20781</v>
      </c>
      <c r="C9304" s="46" t="s">
        <v>161</v>
      </c>
      <c r="D9304" s="48">
        <v>66.48</v>
      </c>
    </row>
    <row r="9305" spans="1:4" x14ac:dyDescent="0.25">
      <c r="A9305" s="46" t="e">
        <f ca="1">HYPERLINK("#"&amp;CELL("address",OFFSET([4]Analítico!$B$1,MATCH(96974,[4]Analítico!$B:$B,0)-1,3)),96974)</f>
        <v>#VALUE!</v>
      </c>
      <c r="B9305" s="47" t="s">
        <v>20782</v>
      </c>
      <c r="C9305" s="46" t="s">
        <v>161</v>
      </c>
      <c r="D9305" s="48">
        <v>111.83</v>
      </c>
    </row>
    <row r="9306" spans="1:4" x14ac:dyDescent="0.25">
      <c r="A9306" s="46" t="e">
        <f ca="1">HYPERLINK("#"&amp;CELL("address",OFFSET([4]Analítico!$B$1,MATCH(104744,[4]Analítico!$B:$B,0)-1,3)),104744)</f>
        <v>#VALUE!</v>
      </c>
      <c r="B9306" s="47" t="s">
        <v>20783</v>
      </c>
      <c r="C9306" s="46" t="s">
        <v>161</v>
      </c>
      <c r="D9306" s="48">
        <v>0</v>
      </c>
    </row>
    <row r="9307" spans="1:4" x14ac:dyDescent="0.25">
      <c r="A9307" s="46" t="e">
        <f ca="1">HYPERLINK("#"&amp;CELL("address",OFFSET([4]Analítico!$B$1,MATCH(96978,[4]Analítico!$B:$B,0)-1,3)),96978)</f>
        <v>#VALUE!</v>
      </c>
      <c r="B9307" s="47" t="s">
        <v>20784</v>
      </c>
      <c r="C9307" s="46" t="s">
        <v>161</v>
      </c>
      <c r="D9307" s="48">
        <v>87.53</v>
      </c>
    </row>
    <row r="9308" spans="1:4" x14ac:dyDescent="0.25">
      <c r="A9308" s="46" t="e">
        <f ca="1">HYPERLINK("#"&amp;CELL("address",OFFSET([4]Analítico!$B$1,MATCH(96975,[4]Analítico!$B:$B,0)-1,3)),96975)</f>
        <v>#VALUE!</v>
      </c>
      <c r="B9308" s="47" t="s">
        <v>20785</v>
      </c>
      <c r="C9308" s="46" t="s">
        <v>161</v>
      </c>
      <c r="D9308" s="48">
        <v>137.61000000000001</v>
      </c>
    </row>
    <row r="9309" spans="1:4" x14ac:dyDescent="0.25">
      <c r="A9309" s="46" t="e">
        <f ca="1">HYPERLINK("#"&amp;CELL("address",OFFSET([4]Analítico!$B$1,MATCH(104745,[4]Analítico!$B:$B,0)-1,3)),104745)</f>
        <v>#VALUE!</v>
      </c>
      <c r="B9309" s="47" t="s">
        <v>20786</v>
      </c>
      <c r="C9309" s="46" t="s">
        <v>161</v>
      </c>
      <c r="D9309" s="48">
        <v>0</v>
      </c>
    </row>
    <row r="9310" spans="1:4" x14ac:dyDescent="0.25">
      <c r="A9310" s="46" t="e">
        <f ca="1">HYPERLINK("#"&amp;CELL("address",OFFSET([4]Analítico!$B$1,MATCH(96979,[4]Analítico!$B:$B,0)-1,3)),96979)</f>
        <v>#VALUE!</v>
      </c>
      <c r="B9310" s="47" t="s">
        <v>20787</v>
      </c>
      <c r="C9310" s="46" t="s">
        <v>161</v>
      </c>
      <c r="D9310" s="48">
        <v>125</v>
      </c>
    </row>
    <row r="9311" spans="1:4" x14ac:dyDescent="0.25">
      <c r="A9311" s="46" t="e">
        <f ca="1">HYPERLINK("#"&amp;CELL("address",OFFSET([4]Analítico!$B$1,MATCH(96976,[4]Analítico!$B:$B,0)-1,3)),96976)</f>
        <v>#VALUE!</v>
      </c>
      <c r="B9311" s="47" t="s">
        <v>20788</v>
      </c>
      <c r="C9311" s="46" t="s">
        <v>161</v>
      </c>
      <c r="D9311" s="48">
        <v>179.39</v>
      </c>
    </row>
    <row r="9312" spans="1:4" x14ac:dyDescent="0.25">
      <c r="A9312" s="46" t="e">
        <f ca="1">HYPERLINK("#"&amp;CELL("address",OFFSET([4]Analítico!$B$1,MATCH(96984,[4]Analítico!$B:$B,0)-1,3)),96984)</f>
        <v>#VALUE!</v>
      </c>
      <c r="B9312" s="47" t="s">
        <v>20789</v>
      </c>
      <c r="C9312" s="46" t="s">
        <v>0</v>
      </c>
      <c r="D9312" s="48">
        <v>76.03</v>
      </c>
    </row>
    <row r="9313" spans="1:4" x14ac:dyDescent="0.25">
      <c r="A9313" s="46" t="e">
        <f ca="1">HYPERLINK("#"&amp;CELL("address",OFFSET([4]Analítico!$B$1,MATCH(96980,[4]Analítico!$B:$B,0)-1,3)),96980)</f>
        <v>#VALUE!</v>
      </c>
      <c r="B9313" s="47" t="s">
        <v>20790</v>
      </c>
      <c r="C9313" s="46" t="s">
        <v>161</v>
      </c>
      <c r="D9313" s="48">
        <v>0</v>
      </c>
    </row>
    <row r="9314" spans="1:4" x14ac:dyDescent="0.25">
      <c r="A9314" s="46" t="e">
        <f ca="1">HYPERLINK("#"&amp;CELL("address",OFFSET([4]Analítico!$B$1,MATCH(96986,[4]Analítico!$B:$B,0)-1,3)),96986)</f>
        <v>#VALUE!</v>
      </c>
      <c r="B9314" s="47" t="s">
        <v>20791</v>
      </c>
      <c r="C9314" s="46" t="s">
        <v>0</v>
      </c>
      <c r="D9314" s="48">
        <v>135.13</v>
      </c>
    </row>
    <row r="9315" spans="1:4" x14ac:dyDescent="0.25">
      <c r="A9315" s="46" t="e">
        <f ca="1">HYPERLINK("#"&amp;CELL("address",OFFSET([4]Analítico!$B$1,MATCH(96985,[4]Analítico!$B:$B,0)-1,3)),96985)</f>
        <v>#VALUE!</v>
      </c>
      <c r="B9315" s="47" t="s">
        <v>20792</v>
      </c>
      <c r="C9315" s="46" t="s">
        <v>0</v>
      </c>
      <c r="D9315" s="48">
        <v>90.21</v>
      </c>
    </row>
    <row r="9316" spans="1:4" x14ac:dyDescent="0.25">
      <c r="A9316" s="46" t="e">
        <f ca="1">HYPERLINK("#"&amp;CELL("address",OFFSET([4]Analítico!$B$1,MATCH(96988,[4]Analítico!$B:$B,0)-1,3)),96988)</f>
        <v>#VALUE!</v>
      </c>
      <c r="B9316" s="47" t="s">
        <v>20793</v>
      </c>
      <c r="C9316" s="46" t="s">
        <v>0</v>
      </c>
      <c r="D9316" s="48">
        <v>167.67</v>
      </c>
    </row>
    <row r="9317" spans="1:4" x14ac:dyDescent="0.25">
      <c r="A9317" s="46" t="e">
        <f ca="1">HYPERLINK("#"&amp;CELL("address",OFFSET([4]Analítico!$B$1,MATCH(104746,[4]Analítico!$B:$B,0)-1,3)),104746)</f>
        <v>#VALUE!</v>
      </c>
      <c r="B9317" s="47" t="s">
        <v>20794</v>
      </c>
      <c r="C9317" s="46" t="s">
        <v>0</v>
      </c>
      <c r="D9317" s="48">
        <v>31.34</v>
      </c>
    </row>
    <row r="9318" spans="1:4" x14ac:dyDescent="0.25">
      <c r="A9318" s="46" t="e">
        <f ca="1">HYPERLINK("#"&amp;CELL("address",OFFSET([4]Analítico!$B$1,MATCH(104747,[4]Analítico!$B:$B,0)-1,3)),104747)</f>
        <v>#VALUE!</v>
      </c>
      <c r="B9318" s="47" t="s">
        <v>20795</v>
      </c>
      <c r="C9318" s="46" t="s">
        <v>0</v>
      </c>
      <c r="D9318" s="48">
        <v>0</v>
      </c>
    </row>
    <row r="9319" spans="1:4" x14ac:dyDescent="0.25">
      <c r="A9319" s="46" t="e">
        <f ca="1">HYPERLINK("#"&amp;CELL("address",OFFSET([4]Analítico!$B$1,MATCH(96983,[4]Analítico!$B:$B,0)-1,3)),96983)</f>
        <v>#VALUE!</v>
      </c>
      <c r="B9319" s="47" t="s">
        <v>20796</v>
      </c>
      <c r="C9319" s="46" t="s">
        <v>0</v>
      </c>
      <c r="D9319" s="48">
        <v>0</v>
      </c>
    </row>
    <row r="9320" spans="1:4" x14ac:dyDescent="0.25">
      <c r="A9320" s="46" t="e">
        <f ca="1">HYPERLINK("#"&amp;CELL("address",OFFSET([4]Analítico!$B$1,MATCH(104748,[4]Analítico!$B:$B,0)-1,3)),104748)</f>
        <v>#VALUE!</v>
      </c>
      <c r="B9320" s="47" t="s">
        <v>20797</v>
      </c>
      <c r="C9320" s="46" t="s">
        <v>0</v>
      </c>
      <c r="D9320" s="48">
        <v>0</v>
      </c>
    </row>
    <row r="9321" spans="1:4" x14ac:dyDescent="0.25">
      <c r="A9321" s="46" t="e">
        <f ca="1">HYPERLINK("#"&amp;CELL("address",OFFSET([4]Analítico!$B$1,MATCH(98463,[4]Analítico!$B:$B,0)-1,3)),98463)</f>
        <v>#VALUE!</v>
      </c>
      <c r="B9321" s="47" t="s">
        <v>20798</v>
      </c>
      <c r="C9321" s="46" t="s">
        <v>0</v>
      </c>
      <c r="D9321" s="48">
        <v>33.869999999999997</v>
      </c>
    </row>
    <row r="9322" spans="1:4" x14ac:dyDescent="0.25">
      <c r="A9322" s="46" t="e">
        <f ca="1">HYPERLINK("#"&amp;CELL("address",OFFSET([4]Analítico!$B$1,MATCH(104827,[4]Analítico!$B:$B,0)-1,3)),104827)</f>
        <v>#VALUE!</v>
      </c>
      <c r="B9322" s="47" t="s">
        <v>20799</v>
      </c>
      <c r="C9322" s="46" t="s">
        <v>0</v>
      </c>
      <c r="D9322" s="48">
        <v>0</v>
      </c>
    </row>
    <row r="9323" spans="1:4" x14ac:dyDescent="0.25">
      <c r="A9323" s="46" t="e">
        <f ca="1">HYPERLINK("#"&amp;CELL("address",OFFSET([4]Analítico!$B$1,MATCH(104828,[4]Analítico!$B:$B,0)-1,3)),104828)</f>
        <v>#VALUE!</v>
      </c>
      <c r="B9323" s="47" t="s">
        <v>20800</v>
      </c>
      <c r="C9323" s="46" t="s">
        <v>0</v>
      </c>
      <c r="D9323" s="48">
        <v>0</v>
      </c>
    </row>
    <row r="9324" spans="1:4" x14ac:dyDescent="0.25">
      <c r="A9324" s="46" t="e">
        <f ca="1">HYPERLINK("#"&amp;CELL("address",OFFSET([4]Analítico!$B$1,MATCH(104824,[4]Analítico!$B:$B,0)-1,3)),104824)</f>
        <v>#VALUE!</v>
      </c>
      <c r="B9324" s="47" t="s">
        <v>20801</v>
      </c>
      <c r="C9324" s="46" t="s">
        <v>0</v>
      </c>
      <c r="D9324" s="48">
        <v>0</v>
      </c>
    </row>
    <row r="9325" spans="1:4" x14ac:dyDescent="0.25">
      <c r="A9325" s="46" t="e">
        <f ca="1">HYPERLINK("#"&amp;CELL("address",OFFSET([4]Analítico!$B$1,MATCH(104826,[4]Analítico!$B:$B,0)-1,3)),104826)</f>
        <v>#VALUE!</v>
      </c>
      <c r="B9325" s="47" t="s">
        <v>20802</v>
      </c>
      <c r="C9325" s="46" t="s">
        <v>0</v>
      </c>
      <c r="D9325" s="48">
        <v>0</v>
      </c>
    </row>
    <row r="9326" spans="1:4" x14ac:dyDescent="0.25">
      <c r="A9326" s="46" t="e">
        <f ca="1">HYPERLINK("#"&amp;CELL("address",OFFSET([4]Analítico!$B$1,MATCH(104825,[4]Analítico!$B:$B,0)-1,3)),104825)</f>
        <v>#VALUE!</v>
      </c>
      <c r="B9326" s="47" t="s">
        <v>20803</v>
      </c>
      <c r="C9326" s="46" t="s">
        <v>0</v>
      </c>
      <c r="D9326" s="48">
        <v>0</v>
      </c>
    </row>
    <row r="9327" spans="1:4" x14ac:dyDescent="0.25">
      <c r="A9327" s="46" t="e">
        <f ca="1">HYPERLINK("#"&amp;CELL("address",OFFSET([4]Analítico!$B$1,MATCH(104993,[4]Analítico!$B:$B,0)-1,3)),104993)</f>
        <v>#VALUE!</v>
      </c>
      <c r="B9327" s="47" t="s">
        <v>20804</v>
      </c>
      <c r="C9327" s="46" t="s">
        <v>0</v>
      </c>
      <c r="D9327" s="48">
        <v>0</v>
      </c>
    </row>
    <row r="9328" spans="1:4" x14ac:dyDescent="0.25">
      <c r="A9328" s="46" t="e">
        <f ca="1">HYPERLINK("#"&amp;CELL("address",OFFSET([4]Analítico!$B$1,MATCH(104994,[4]Analítico!$B:$B,0)-1,3)),104994)</f>
        <v>#VALUE!</v>
      </c>
      <c r="B9328" s="47" t="s">
        <v>20805</v>
      </c>
      <c r="C9328" s="46" t="s">
        <v>0</v>
      </c>
      <c r="D9328" s="48">
        <v>0</v>
      </c>
    </row>
    <row r="9329" spans="1:4" x14ac:dyDescent="0.25">
      <c r="A9329" s="46" t="e">
        <f ca="1">HYPERLINK("#"&amp;CELL("address",OFFSET([4]Analítico!$B$1,MATCH(104995,[4]Analítico!$B:$B,0)-1,3)),104995)</f>
        <v>#VALUE!</v>
      </c>
      <c r="B9329" s="47" t="s">
        <v>20806</v>
      </c>
      <c r="C9329" s="46" t="s">
        <v>0</v>
      </c>
      <c r="D9329" s="48">
        <v>0</v>
      </c>
    </row>
    <row r="9330" spans="1:4" x14ac:dyDescent="0.25">
      <c r="A9330" s="46" t="e">
        <f ca="1">HYPERLINK("#"&amp;CELL("address",OFFSET([4]Analítico!$B$1,MATCH(104996,[4]Analítico!$B:$B,0)-1,3)),104996)</f>
        <v>#VALUE!</v>
      </c>
      <c r="B9330" s="47" t="s">
        <v>20807</v>
      </c>
      <c r="C9330" s="46" t="s">
        <v>0</v>
      </c>
      <c r="D9330" s="48">
        <v>0</v>
      </c>
    </row>
    <row r="9331" spans="1:4" x14ac:dyDescent="0.25">
      <c r="A9331" s="46" t="e">
        <f ca="1">HYPERLINK("#"&amp;CELL("address",OFFSET([4]Analítico!$B$1,MATCH(95676,[4]Analítico!$B:$B,0)-1,3)),95676)</f>
        <v>#VALUE!</v>
      </c>
      <c r="B9331" s="47" t="s">
        <v>20808</v>
      </c>
      <c r="C9331" s="46" t="s">
        <v>0</v>
      </c>
      <c r="D9331" s="48">
        <v>156.68</v>
      </c>
    </row>
    <row r="9332" spans="1:4" x14ac:dyDescent="0.25">
      <c r="A9332" s="46" t="e">
        <f ca="1">HYPERLINK("#"&amp;CELL("address",OFFSET([4]Analítico!$B$1,MATCH(95677,[4]Analítico!$B:$B,0)-1,3)),95677)</f>
        <v>#VALUE!</v>
      </c>
      <c r="B9332" s="47" t="s">
        <v>20809</v>
      </c>
      <c r="C9332" s="46" t="s">
        <v>0</v>
      </c>
      <c r="D9332" s="48">
        <v>0</v>
      </c>
    </row>
    <row r="9333" spans="1:4" x14ac:dyDescent="0.25">
      <c r="A9333" s="46" t="e">
        <f ca="1">HYPERLINK("#"&amp;CELL("address",OFFSET([4]Analítico!$B$1,MATCH(105135,[4]Analítico!$B:$B,0)-1,3)),105135)</f>
        <v>#VALUE!</v>
      </c>
      <c r="B9333" s="47" t="s">
        <v>20810</v>
      </c>
      <c r="C9333" s="46" t="s">
        <v>0</v>
      </c>
      <c r="D9333" s="48">
        <v>1009.96</v>
      </c>
    </row>
    <row r="9334" spans="1:4" x14ac:dyDescent="0.25">
      <c r="A9334" s="46" t="e">
        <f ca="1">HYPERLINK("#"&amp;CELL("address",OFFSET([4]Analítico!$B$1,MATCH(104998,[4]Analítico!$B:$B,0)-1,3)),104998)</f>
        <v>#VALUE!</v>
      </c>
      <c r="B9334" s="47" t="s">
        <v>20811</v>
      </c>
      <c r="C9334" s="46" t="s">
        <v>0</v>
      </c>
      <c r="D9334" s="48">
        <v>622.20000000000005</v>
      </c>
    </row>
    <row r="9335" spans="1:4" x14ac:dyDescent="0.25">
      <c r="A9335" s="46" t="e">
        <f ca="1">HYPERLINK("#"&amp;CELL("address",OFFSET([4]Analítico!$B$1,MATCH(104997,[4]Analítico!$B:$B,0)-1,3)),104997)</f>
        <v>#VALUE!</v>
      </c>
      <c r="B9335" s="47" t="s">
        <v>20812</v>
      </c>
      <c r="C9335" s="46" t="s">
        <v>0</v>
      </c>
      <c r="D9335" s="48">
        <v>468.52</v>
      </c>
    </row>
    <row r="9336" spans="1:4" x14ac:dyDescent="0.25">
      <c r="A9336" s="46" t="e">
        <f ca="1">HYPERLINK("#"&amp;CELL("address",OFFSET([4]Analítico!$B$1,MATCH(95673,[4]Analítico!$B:$B,0)-1,3)),95673)</f>
        <v>#VALUE!</v>
      </c>
      <c r="B9336" s="47" t="s">
        <v>20813</v>
      </c>
      <c r="C9336" s="46" t="s">
        <v>0</v>
      </c>
      <c r="D9336" s="48">
        <v>141.91999999999999</v>
      </c>
    </row>
    <row r="9337" spans="1:4" x14ac:dyDescent="0.25">
      <c r="A9337" s="46" t="e">
        <f ca="1">HYPERLINK("#"&amp;CELL("address",OFFSET([4]Analítico!$B$1,MATCH(95674,[4]Analítico!$B:$B,0)-1,3)),95674)</f>
        <v>#VALUE!</v>
      </c>
      <c r="B9337" s="47" t="s">
        <v>20814</v>
      </c>
      <c r="C9337" s="46" t="s">
        <v>0</v>
      </c>
      <c r="D9337" s="48">
        <v>150</v>
      </c>
    </row>
    <row r="9338" spans="1:4" x14ac:dyDescent="0.25">
      <c r="A9338" s="46" t="e">
        <f ca="1">HYPERLINK("#"&amp;CELL("address",OFFSET([4]Analítico!$B$1,MATCH(104992,[4]Analítico!$B:$B,0)-1,3)),104992)</f>
        <v>#VALUE!</v>
      </c>
      <c r="B9338" s="47" t="s">
        <v>20815</v>
      </c>
      <c r="C9338" s="46" t="s">
        <v>0</v>
      </c>
      <c r="D9338" s="48">
        <v>1405.84</v>
      </c>
    </row>
    <row r="9339" spans="1:4" x14ac:dyDescent="0.25">
      <c r="A9339" s="46" t="e">
        <f ca="1">HYPERLINK("#"&amp;CELL("address",OFFSET([4]Analítico!$B$1,MATCH(95675,[4]Analítico!$B:$B,0)-1,3)),95675)</f>
        <v>#VALUE!</v>
      </c>
      <c r="B9339" s="47" t="s">
        <v>20816</v>
      </c>
      <c r="C9339" s="46" t="s">
        <v>0</v>
      </c>
      <c r="D9339" s="48">
        <v>185.1</v>
      </c>
    </row>
    <row r="9340" spans="1:4" x14ac:dyDescent="0.25">
      <c r="A9340" s="46" t="e">
        <f ca="1">HYPERLINK("#"&amp;CELL("address",OFFSET([4]Analítico!$B$1,MATCH(95648,[4]Analítico!$B:$B,0)-1,3)),95648)</f>
        <v>#VALUE!</v>
      </c>
      <c r="B9340" s="47" t="s">
        <v>20817</v>
      </c>
      <c r="C9340" s="46" t="s">
        <v>0</v>
      </c>
      <c r="D9340" s="48">
        <v>632.21</v>
      </c>
    </row>
    <row r="9341" spans="1:4" x14ac:dyDescent="0.25">
      <c r="A9341" s="46" t="e">
        <f ca="1">HYPERLINK("#"&amp;CELL("address",OFFSET([4]Analítico!$B$1,MATCH(95649,[4]Analítico!$B:$B,0)-1,3)),95649)</f>
        <v>#VALUE!</v>
      </c>
      <c r="B9341" s="47" t="s">
        <v>20818</v>
      </c>
      <c r="C9341" s="46" t="s">
        <v>0</v>
      </c>
      <c r="D9341" s="48">
        <v>1090.23</v>
      </c>
    </row>
    <row r="9342" spans="1:4" x14ac:dyDescent="0.25">
      <c r="A9342" s="46" t="e">
        <f ca="1">HYPERLINK("#"&amp;CELL("address",OFFSET([4]Analítico!$B$1,MATCH(95650,[4]Analítico!$B:$B,0)-1,3)),95650)</f>
        <v>#VALUE!</v>
      </c>
      <c r="B9342" s="47" t="s">
        <v>20819</v>
      </c>
      <c r="C9342" s="46" t="s">
        <v>0</v>
      </c>
      <c r="D9342" s="48">
        <v>1593.26</v>
      </c>
    </row>
    <row r="9343" spans="1:4" x14ac:dyDescent="0.25">
      <c r="A9343" s="46" t="e">
        <f ca="1">HYPERLINK("#"&amp;CELL("address",OFFSET([4]Analítico!$B$1,MATCH(95651,[4]Analítico!$B:$B,0)-1,3)),95651)</f>
        <v>#VALUE!</v>
      </c>
      <c r="B9343" s="47" t="s">
        <v>20820</v>
      </c>
      <c r="C9343" s="46" t="s">
        <v>0</v>
      </c>
      <c r="D9343" s="48">
        <v>2069.1999999999998</v>
      </c>
    </row>
    <row r="9344" spans="1:4" x14ac:dyDescent="0.25">
      <c r="A9344" s="46" t="e">
        <f ca="1">HYPERLINK("#"&amp;CELL("address",OFFSET([4]Analítico!$B$1,MATCH(95652,[4]Analítico!$B:$B,0)-1,3)),95652)</f>
        <v>#VALUE!</v>
      </c>
      <c r="B9344" s="47" t="s">
        <v>20821</v>
      </c>
      <c r="C9344" s="46" t="s">
        <v>0</v>
      </c>
      <c r="D9344" s="48">
        <v>777.13</v>
      </c>
    </row>
    <row r="9345" spans="1:4" x14ac:dyDescent="0.25">
      <c r="A9345" s="46" t="e">
        <f ca="1">HYPERLINK("#"&amp;CELL("address",OFFSET([4]Analítico!$B$1,MATCH(95653,[4]Analítico!$B:$B,0)-1,3)),95653)</f>
        <v>#VALUE!</v>
      </c>
      <c r="B9345" s="47" t="s">
        <v>20822</v>
      </c>
      <c r="C9345" s="46" t="s">
        <v>0</v>
      </c>
      <c r="D9345" s="48">
        <v>1378.02</v>
      </c>
    </row>
    <row r="9346" spans="1:4" x14ac:dyDescent="0.25">
      <c r="A9346" s="46" t="e">
        <f ca="1">HYPERLINK("#"&amp;CELL("address",OFFSET([4]Analítico!$B$1,MATCH(95654,[4]Analítico!$B:$B,0)-1,3)),95654)</f>
        <v>#VALUE!</v>
      </c>
      <c r="B9346" s="47" t="s">
        <v>20823</v>
      </c>
      <c r="C9346" s="46" t="s">
        <v>0</v>
      </c>
      <c r="D9346" s="48">
        <v>2030.02</v>
      </c>
    </row>
    <row r="9347" spans="1:4" x14ac:dyDescent="0.25">
      <c r="A9347" s="46" t="e">
        <f ca="1">HYPERLINK("#"&amp;CELL("address",OFFSET([4]Analítico!$B$1,MATCH(95655,[4]Analítico!$B:$B,0)-1,3)),95655)</f>
        <v>#VALUE!</v>
      </c>
      <c r="B9347" s="47" t="s">
        <v>20824</v>
      </c>
      <c r="C9347" s="46" t="s">
        <v>0</v>
      </c>
      <c r="D9347" s="48">
        <v>2647.47</v>
      </c>
    </row>
    <row r="9348" spans="1:4" x14ac:dyDescent="0.25">
      <c r="A9348" s="46" t="e">
        <f ca="1">HYPERLINK("#"&amp;CELL("address",OFFSET([4]Analítico!$B$1,MATCH(95657,[4]Analítico!$B:$B,0)-1,3)),95657)</f>
        <v>#VALUE!</v>
      </c>
      <c r="B9348" s="47" t="s">
        <v>20825</v>
      </c>
      <c r="C9348" s="46" t="s">
        <v>0</v>
      </c>
      <c r="D9348" s="48">
        <v>379.86</v>
      </c>
    </row>
    <row r="9349" spans="1:4" x14ac:dyDescent="0.25">
      <c r="A9349" s="46" t="e">
        <f ca="1">HYPERLINK("#"&amp;CELL("address",OFFSET([4]Analítico!$B$1,MATCH(95658,[4]Analítico!$B:$B,0)-1,3)),95658)</f>
        <v>#VALUE!</v>
      </c>
      <c r="B9349" s="47" t="s">
        <v>20826</v>
      </c>
      <c r="C9349" s="46" t="s">
        <v>0</v>
      </c>
      <c r="D9349" s="48">
        <v>687.73</v>
      </c>
    </row>
    <row r="9350" spans="1:4" x14ac:dyDescent="0.25">
      <c r="A9350" s="46" t="e">
        <f ca="1">HYPERLINK("#"&amp;CELL("address",OFFSET([4]Analítico!$B$1,MATCH(95659,[4]Analítico!$B:$B,0)-1,3)),95659)</f>
        <v>#VALUE!</v>
      </c>
      <c r="B9350" s="47" t="s">
        <v>20827</v>
      </c>
      <c r="C9350" s="46" t="s">
        <v>0</v>
      </c>
      <c r="D9350" s="48">
        <v>1022.57</v>
      </c>
    </row>
    <row r="9351" spans="1:4" x14ac:dyDescent="0.25">
      <c r="A9351" s="46" t="e">
        <f ca="1">HYPERLINK("#"&amp;CELL("address",OFFSET([4]Analítico!$B$1,MATCH(95660,[4]Analítico!$B:$B,0)-1,3)),95660)</f>
        <v>#VALUE!</v>
      </c>
      <c r="B9351" s="47" t="s">
        <v>20828</v>
      </c>
      <c r="C9351" s="46" t="s">
        <v>0</v>
      </c>
      <c r="D9351" s="48">
        <v>1338.89</v>
      </c>
    </row>
    <row r="9352" spans="1:4" x14ac:dyDescent="0.25">
      <c r="A9352" s="46" t="e">
        <f ca="1">HYPERLINK("#"&amp;CELL("address",OFFSET([4]Analítico!$B$1,MATCH(95661,[4]Analítico!$B:$B,0)-1,3)),95661)</f>
        <v>#VALUE!</v>
      </c>
      <c r="B9352" s="47" t="s">
        <v>20829</v>
      </c>
      <c r="C9352" s="46" t="s">
        <v>0</v>
      </c>
      <c r="D9352" s="48">
        <v>463.64</v>
      </c>
    </row>
    <row r="9353" spans="1:4" x14ac:dyDescent="0.25">
      <c r="A9353" s="46" t="e">
        <f ca="1">HYPERLINK("#"&amp;CELL("address",OFFSET([4]Analítico!$B$1,MATCH(95662,[4]Analítico!$B:$B,0)-1,3)),95662)</f>
        <v>#VALUE!</v>
      </c>
      <c r="B9353" s="47" t="s">
        <v>20830</v>
      </c>
      <c r="C9353" s="46" t="s">
        <v>0</v>
      </c>
      <c r="D9353" s="48">
        <v>853.57</v>
      </c>
    </row>
    <row r="9354" spans="1:4" x14ac:dyDescent="0.25">
      <c r="A9354" s="46" t="e">
        <f ca="1">HYPERLINK("#"&amp;CELL("address",OFFSET([4]Analítico!$B$1,MATCH(95663,[4]Analítico!$B:$B,0)-1,3)),95663)</f>
        <v>#VALUE!</v>
      </c>
      <c r="B9354" s="47" t="s">
        <v>20831</v>
      </c>
      <c r="C9354" s="46" t="s">
        <v>0</v>
      </c>
      <c r="D9354" s="48">
        <v>1275.6199999999999</v>
      </c>
    </row>
    <row r="9355" spans="1:4" x14ac:dyDescent="0.25">
      <c r="A9355" s="46" t="e">
        <f ca="1">HYPERLINK("#"&amp;CELL("address",OFFSET([4]Analítico!$B$1,MATCH(95664,[4]Analítico!$B:$B,0)-1,3)),95664)</f>
        <v>#VALUE!</v>
      </c>
      <c r="B9355" s="47" t="s">
        <v>20832</v>
      </c>
      <c r="C9355" s="46" t="s">
        <v>0</v>
      </c>
      <c r="D9355" s="48">
        <v>1672.84</v>
      </c>
    </row>
    <row r="9356" spans="1:4" x14ac:dyDescent="0.25">
      <c r="A9356" s="46" t="e">
        <f ca="1">HYPERLINK("#"&amp;CELL("address",OFFSET([4]Analítico!$B$1,MATCH(95665,[4]Analítico!$B:$B,0)-1,3)),95665)</f>
        <v>#VALUE!</v>
      </c>
      <c r="B9356" s="47" t="s">
        <v>20833</v>
      </c>
      <c r="C9356" s="46" t="s">
        <v>0</v>
      </c>
      <c r="D9356" s="48">
        <v>420.23</v>
      </c>
    </row>
    <row r="9357" spans="1:4" x14ac:dyDescent="0.25">
      <c r="A9357" s="46" t="e">
        <f ca="1">HYPERLINK("#"&amp;CELL("address",OFFSET([4]Analítico!$B$1,MATCH(95666,[4]Analítico!$B:$B,0)-1,3)),95666)</f>
        <v>#VALUE!</v>
      </c>
      <c r="B9357" s="47" t="s">
        <v>20834</v>
      </c>
      <c r="C9357" s="46" t="s">
        <v>0</v>
      </c>
      <c r="D9357" s="48">
        <v>740.87</v>
      </c>
    </row>
    <row r="9358" spans="1:4" x14ac:dyDescent="0.25">
      <c r="A9358" s="46" t="e">
        <f ca="1">HYPERLINK("#"&amp;CELL("address",OFFSET([4]Analítico!$B$1,MATCH(95667,[4]Analítico!$B:$B,0)-1,3)),95667)</f>
        <v>#VALUE!</v>
      </c>
      <c r="B9358" s="47" t="s">
        <v>20835</v>
      </c>
      <c r="C9358" s="46" t="s">
        <v>0</v>
      </c>
      <c r="D9358" s="48">
        <v>1096.5999999999999</v>
      </c>
    </row>
    <row r="9359" spans="1:4" x14ac:dyDescent="0.25">
      <c r="A9359" s="46" t="e">
        <f ca="1">HYPERLINK("#"&amp;CELL("address",OFFSET([4]Analítico!$B$1,MATCH(95668,[4]Analítico!$B:$B,0)-1,3)),95668)</f>
        <v>#VALUE!</v>
      </c>
      <c r="B9359" s="47" t="s">
        <v>20836</v>
      </c>
      <c r="C9359" s="46" t="s">
        <v>0</v>
      </c>
      <c r="D9359" s="48">
        <v>1431.19</v>
      </c>
    </row>
    <row r="9360" spans="1:4" x14ac:dyDescent="0.25">
      <c r="A9360" s="46" t="e">
        <f ca="1">HYPERLINK("#"&amp;CELL("address",OFFSET([4]Analítico!$B$1,MATCH(95669,[4]Analítico!$B:$B,0)-1,3)),95669)</f>
        <v>#VALUE!</v>
      </c>
      <c r="B9360" s="47" t="s">
        <v>20837</v>
      </c>
      <c r="C9360" s="46" t="s">
        <v>0</v>
      </c>
      <c r="D9360" s="48">
        <v>499.9</v>
      </c>
    </row>
    <row r="9361" spans="1:4" x14ac:dyDescent="0.25">
      <c r="A9361" s="46" t="e">
        <f ca="1">HYPERLINK("#"&amp;CELL("address",OFFSET([4]Analítico!$B$1,MATCH(95670,[4]Analítico!$B:$B,0)-1,3)),95670)</f>
        <v>#VALUE!</v>
      </c>
      <c r="B9361" s="47" t="s">
        <v>20838</v>
      </c>
      <c r="C9361" s="46" t="s">
        <v>0</v>
      </c>
      <c r="D9361" s="48">
        <v>898.71</v>
      </c>
    </row>
    <row r="9362" spans="1:4" x14ac:dyDescent="0.25">
      <c r="A9362" s="46" t="e">
        <f ca="1">HYPERLINK("#"&amp;CELL("address",OFFSET([4]Analítico!$B$1,MATCH(95671,[4]Analítico!$B:$B,0)-1,3)),95671)</f>
        <v>#VALUE!</v>
      </c>
      <c r="B9362" s="47" t="s">
        <v>20839</v>
      </c>
      <c r="C9362" s="46" t="s">
        <v>0</v>
      </c>
      <c r="D9362" s="48">
        <v>1337.09</v>
      </c>
    </row>
    <row r="9363" spans="1:4" x14ac:dyDescent="0.25">
      <c r="A9363" s="46" t="e">
        <f ca="1">HYPERLINK("#"&amp;CELL("address",OFFSET([4]Analítico!$B$1,MATCH(95672,[4]Analítico!$B:$B,0)-1,3)),95672)</f>
        <v>#VALUE!</v>
      </c>
      <c r="B9363" s="47" t="s">
        <v>20840</v>
      </c>
      <c r="C9363" s="46" t="s">
        <v>0</v>
      </c>
      <c r="D9363" s="48">
        <v>1748.88</v>
      </c>
    </row>
    <row r="9364" spans="1:4" x14ac:dyDescent="0.25">
      <c r="A9364" s="46" t="e">
        <f ca="1">HYPERLINK("#"&amp;CELL("address",OFFSET([4]Analítico!$B$1,MATCH(97741,[4]Analítico!$B:$B,0)-1,3)),97741)</f>
        <v>#VALUE!</v>
      </c>
      <c r="B9364" s="47" t="s">
        <v>20841</v>
      </c>
      <c r="C9364" s="46" t="s">
        <v>0</v>
      </c>
      <c r="D9364" s="48">
        <v>204.78</v>
      </c>
    </row>
    <row r="9365" spans="1:4" x14ac:dyDescent="0.25">
      <c r="A9365" s="46" t="e">
        <f ca="1">HYPERLINK("#"&amp;CELL("address",OFFSET([4]Analítico!$B$1,MATCH(95641,[4]Analítico!$B:$B,0)-1,3)),95641)</f>
        <v>#VALUE!</v>
      </c>
      <c r="B9365" s="47" t="s">
        <v>20842</v>
      </c>
      <c r="C9365" s="46" t="s">
        <v>0</v>
      </c>
      <c r="D9365" s="48">
        <v>362.24</v>
      </c>
    </row>
    <row r="9366" spans="1:4" x14ac:dyDescent="0.25">
      <c r="A9366" s="46" t="e">
        <f ca="1">HYPERLINK("#"&amp;CELL("address",OFFSET([4]Analítico!$B$1,MATCH(95642,[4]Analítico!$B:$B,0)-1,3)),95642)</f>
        <v>#VALUE!</v>
      </c>
      <c r="B9366" s="47" t="s">
        <v>20843</v>
      </c>
      <c r="C9366" s="46" t="s">
        <v>0</v>
      </c>
      <c r="D9366" s="48">
        <v>535.54</v>
      </c>
    </row>
    <row r="9367" spans="1:4" x14ac:dyDescent="0.25">
      <c r="A9367" s="46" t="e">
        <f ca="1">HYPERLINK("#"&amp;CELL("address",OFFSET([4]Analítico!$B$1,MATCH(95643,[4]Analítico!$B:$B,0)-1,3)),95643)</f>
        <v>#VALUE!</v>
      </c>
      <c r="B9367" s="47" t="s">
        <v>20844</v>
      </c>
      <c r="C9367" s="46" t="s">
        <v>0</v>
      </c>
      <c r="D9367" s="48">
        <v>699.21</v>
      </c>
    </row>
    <row r="9368" spans="1:4" x14ac:dyDescent="0.25">
      <c r="A9368" s="46" t="e">
        <f ca="1">HYPERLINK("#"&amp;CELL("address",OFFSET([4]Analítico!$B$1,MATCH(95644,[4]Analítico!$B:$B,0)-1,3)),95644)</f>
        <v>#VALUE!</v>
      </c>
      <c r="B9368" s="47" t="s">
        <v>20845</v>
      </c>
      <c r="C9368" s="46" t="s">
        <v>0</v>
      </c>
      <c r="D9368" s="48">
        <v>261.16000000000003</v>
      </c>
    </row>
    <row r="9369" spans="1:4" x14ac:dyDescent="0.25">
      <c r="A9369" s="46" t="e">
        <f ca="1">HYPERLINK("#"&amp;CELL("address",OFFSET([4]Analítico!$B$1,MATCH(95645,[4]Analítico!$B:$B,0)-1,3)),95645)</f>
        <v>#VALUE!</v>
      </c>
      <c r="B9369" s="47" t="s">
        <v>20846</v>
      </c>
      <c r="C9369" s="46" t="s">
        <v>0</v>
      </c>
      <c r="D9369" s="48">
        <v>473.73</v>
      </c>
    </row>
    <row r="9370" spans="1:4" x14ac:dyDescent="0.25">
      <c r="A9370" s="46" t="e">
        <f ca="1">HYPERLINK("#"&amp;CELL("address",OFFSET([4]Analítico!$B$1,MATCH(95646,[4]Analítico!$B:$B,0)-1,3)),95646)</f>
        <v>#VALUE!</v>
      </c>
      <c r="B9370" s="47" t="s">
        <v>20847</v>
      </c>
      <c r="C9370" s="46" t="s">
        <v>0</v>
      </c>
      <c r="D9370" s="48">
        <v>705.89</v>
      </c>
    </row>
    <row r="9371" spans="1:4" x14ac:dyDescent="0.25">
      <c r="A9371" s="46" t="e">
        <f ca="1">HYPERLINK("#"&amp;CELL("address",OFFSET([4]Analítico!$B$1,MATCH(95647,[4]Analítico!$B:$B,0)-1,3)),95647)</f>
        <v>#VALUE!</v>
      </c>
      <c r="B9371" s="47" t="s">
        <v>20848</v>
      </c>
      <c r="C9371" s="46" t="s">
        <v>0</v>
      </c>
      <c r="D9371" s="48">
        <v>923.87</v>
      </c>
    </row>
    <row r="9372" spans="1:4" x14ac:dyDescent="0.25">
      <c r="A9372" s="46" t="e">
        <f ca="1">HYPERLINK("#"&amp;CELL("address",OFFSET([4]Analítico!$B$1,MATCH(95636,[4]Analítico!$B:$B,0)-1,3)),95636)</f>
        <v>#VALUE!</v>
      </c>
      <c r="B9372" s="47" t="s">
        <v>20849</v>
      </c>
      <c r="C9372" s="46" t="s">
        <v>0</v>
      </c>
      <c r="D9372" s="48">
        <v>472.2</v>
      </c>
    </row>
    <row r="9373" spans="1:4" x14ac:dyDescent="0.25">
      <c r="A9373" s="46" t="e">
        <f ca="1">HYPERLINK("#"&amp;CELL("address",OFFSET([4]Analítico!$B$1,MATCH(95637,[4]Analítico!$B:$B,0)-1,3)),95637)</f>
        <v>#VALUE!</v>
      </c>
      <c r="B9373" s="47" t="s">
        <v>20850</v>
      </c>
      <c r="C9373" s="46" t="s">
        <v>0</v>
      </c>
      <c r="D9373" s="48">
        <v>615.78</v>
      </c>
    </row>
    <row r="9374" spans="1:4" x14ac:dyDescent="0.25">
      <c r="A9374" s="46" t="e">
        <f ca="1">HYPERLINK("#"&amp;CELL("address",OFFSET([4]Analítico!$B$1,MATCH(95638,[4]Analítico!$B:$B,0)-1,3)),95638)</f>
        <v>#VALUE!</v>
      </c>
      <c r="B9374" s="47" t="s">
        <v>20851</v>
      </c>
      <c r="C9374" s="46" t="s">
        <v>0</v>
      </c>
      <c r="D9374" s="48">
        <v>755.83</v>
      </c>
    </row>
    <row r="9375" spans="1:4" x14ac:dyDescent="0.25">
      <c r="A9375" s="46" t="e">
        <f ca="1">HYPERLINK("#"&amp;CELL("address",OFFSET([4]Analítico!$B$1,MATCH(95639,[4]Analítico!$B:$B,0)-1,3)),95639)</f>
        <v>#VALUE!</v>
      </c>
      <c r="B9375" s="47" t="s">
        <v>20852</v>
      </c>
      <c r="C9375" s="46" t="s">
        <v>0</v>
      </c>
      <c r="D9375" s="48">
        <v>1018.08</v>
      </c>
    </row>
    <row r="9376" spans="1:4" x14ac:dyDescent="0.25">
      <c r="A9376" s="46" t="e">
        <f ca="1">HYPERLINK("#"&amp;CELL("address",OFFSET([4]Analítico!$B$1,MATCH(95634,[4]Analítico!$B:$B,0)-1,3)),95634)</f>
        <v>#VALUE!</v>
      </c>
      <c r="B9376" s="47" t="s">
        <v>20853</v>
      </c>
      <c r="C9376" s="46" t="s">
        <v>0</v>
      </c>
      <c r="D9376" s="48">
        <v>255.12</v>
      </c>
    </row>
    <row r="9377" spans="1:4" x14ac:dyDescent="0.25">
      <c r="A9377" s="46" t="e">
        <f ca="1">HYPERLINK("#"&amp;CELL("address",OFFSET([4]Analítico!$B$1,MATCH(95635,[4]Analítico!$B:$B,0)-1,3)),95635)</f>
        <v>#VALUE!</v>
      </c>
      <c r="B9377" s="47" t="s">
        <v>20854</v>
      </c>
      <c r="C9377" s="46" t="s">
        <v>0</v>
      </c>
      <c r="D9377" s="48">
        <v>270.56</v>
      </c>
    </row>
    <row r="9378" spans="1:4" x14ac:dyDescent="0.25">
      <c r="A9378" s="46" t="e">
        <f ca="1">HYPERLINK("#"&amp;CELL("address",OFFSET([4]Analítico!$B$1,MATCH(98751,[4]Analítico!$B:$B,0)-1,3)),98751)</f>
        <v>#VALUE!</v>
      </c>
      <c r="B9378" s="47" t="s">
        <v>20855</v>
      </c>
      <c r="C9378" s="46" t="s">
        <v>161</v>
      </c>
      <c r="D9378" s="48">
        <v>196.75</v>
      </c>
    </row>
    <row r="9379" spans="1:4" x14ac:dyDescent="0.25">
      <c r="A9379" s="46" t="e">
        <f ca="1">HYPERLINK("#"&amp;CELL("address",OFFSET([4]Analítico!$B$1,MATCH(98746,[4]Analítico!$B:$B,0)-1,3)),98746)</f>
        <v>#VALUE!</v>
      </c>
      <c r="B9379" s="47" t="s">
        <v>20856</v>
      </c>
      <c r="C9379" s="46" t="s">
        <v>161</v>
      </c>
      <c r="D9379" s="48">
        <v>96.03</v>
      </c>
    </row>
    <row r="9380" spans="1:4" x14ac:dyDescent="0.25">
      <c r="A9380" s="46" t="e">
        <f ca="1">HYPERLINK("#"&amp;CELL("address",OFFSET([4]Analítico!$B$1,MATCH(98753,[4]Analítico!$B:$B,0)-1,3)),98753)</f>
        <v>#VALUE!</v>
      </c>
      <c r="B9380" s="47" t="s">
        <v>20857</v>
      </c>
      <c r="C9380" s="46" t="s">
        <v>161</v>
      </c>
      <c r="D9380" s="48">
        <v>356.84</v>
      </c>
    </row>
    <row r="9381" spans="1:4" x14ac:dyDescent="0.25">
      <c r="A9381" s="46" t="e">
        <f ca="1">HYPERLINK("#"&amp;CELL("address",OFFSET([4]Analítico!$B$1,MATCH(98750,[4]Analítico!$B:$B,0)-1,3)),98750)</f>
        <v>#VALUE!</v>
      </c>
      <c r="B9381" s="47" t="s">
        <v>20858</v>
      </c>
      <c r="C9381" s="46" t="s">
        <v>161</v>
      </c>
      <c r="D9381" s="48">
        <v>137.49</v>
      </c>
    </row>
    <row r="9382" spans="1:4" x14ac:dyDescent="0.25">
      <c r="A9382" s="46" t="e">
        <f ca="1">HYPERLINK("#"&amp;CELL("address",OFFSET([4]Analítico!$B$1,MATCH(98749,[4]Analítico!$B:$B,0)-1,3)),98749)</f>
        <v>#VALUE!</v>
      </c>
      <c r="B9382" s="47" t="s">
        <v>20859</v>
      </c>
      <c r="C9382" s="46" t="s">
        <v>161</v>
      </c>
      <c r="D9382" s="48">
        <v>114.79</v>
      </c>
    </row>
    <row r="9383" spans="1:4" x14ac:dyDescent="0.25">
      <c r="A9383" s="46" t="e">
        <f ca="1">HYPERLINK("#"&amp;CELL("address",OFFSET([4]Analítico!$B$1,MATCH(98752,[4]Analítico!$B:$B,0)-1,3)),98752)</f>
        <v>#VALUE!</v>
      </c>
      <c r="B9383" s="47" t="s">
        <v>20860</v>
      </c>
      <c r="C9383" s="46" t="s">
        <v>161</v>
      </c>
      <c r="D9383" s="48">
        <v>268.10000000000002</v>
      </c>
    </row>
    <row r="9384" spans="1:4" x14ac:dyDescent="0.25">
      <c r="A9384" s="46" t="e">
        <f ca="1">HYPERLINK("#"&amp;CELL("address",OFFSET([4]Analítico!$B$1,MATCH(98529,[4]Analítico!$B:$B,0)-1,3)),98529)</f>
        <v>#VALUE!</v>
      </c>
      <c r="B9384" s="47" t="s">
        <v>20861</v>
      </c>
      <c r="C9384" s="46" t="s">
        <v>0</v>
      </c>
      <c r="D9384" s="48">
        <v>104.95</v>
      </c>
    </row>
    <row r="9385" spans="1:4" x14ac:dyDescent="0.25">
      <c r="A9385" s="46" t="e">
        <f ca="1">HYPERLINK("#"&amp;CELL("address",OFFSET([4]Analítico!$B$1,MATCH(98530,[4]Analítico!$B:$B,0)-1,3)),98530)</f>
        <v>#VALUE!</v>
      </c>
      <c r="B9385" s="47" t="s">
        <v>20862</v>
      </c>
      <c r="C9385" s="46" t="s">
        <v>0</v>
      </c>
      <c r="D9385" s="48">
        <v>206.02</v>
      </c>
    </row>
    <row r="9386" spans="1:4" x14ac:dyDescent="0.25">
      <c r="A9386" s="46" t="e">
        <f ca="1">HYPERLINK("#"&amp;CELL("address",OFFSET([4]Analítico!$B$1,MATCH(98531,[4]Analítico!$B:$B,0)-1,3)),98531)</f>
        <v>#VALUE!</v>
      </c>
      <c r="B9386" s="47" t="s">
        <v>20863</v>
      </c>
      <c r="C9386" s="46" t="s">
        <v>0</v>
      </c>
      <c r="D9386" s="48">
        <v>477.67</v>
      </c>
    </row>
    <row r="9387" spans="1:4" x14ac:dyDescent="0.25">
      <c r="A9387" s="46" t="e">
        <f ca="1">HYPERLINK("#"&amp;CELL("address",OFFSET([4]Analítico!$B$1,MATCH(98524,[4]Analítico!$B:$B,0)-1,3)),98524)</f>
        <v>#VALUE!</v>
      </c>
      <c r="B9387" s="47" t="s">
        <v>20864</v>
      </c>
      <c r="C9387" s="46" t="s">
        <v>1</v>
      </c>
      <c r="D9387" s="48">
        <v>6.64</v>
      </c>
    </row>
    <row r="9388" spans="1:4" x14ac:dyDescent="0.25">
      <c r="A9388" s="46" t="e">
        <f ca="1">HYPERLINK("#"&amp;CELL("address",OFFSET([4]Analítico!$B$1,MATCH(98525,[4]Analítico!$B:$B,0)-1,3)),98525)</f>
        <v>#VALUE!</v>
      </c>
      <c r="B9388" s="47" t="s">
        <v>20865</v>
      </c>
      <c r="C9388" s="46" t="s">
        <v>1</v>
      </c>
      <c r="D9388" s="48">
        <v>0.77</v>
      </c>
    </row>
    <row r="9389" spans="1:4" x14ac:dyDescent="0.25">
      <c r="A9389" s="46" t="e">
        <f ca="1">HYPERLINK("#"&amp;CELL("address",OFFSET([4]Analítico!$B$1,MATCH(98533,[4]Analítico!$B:$B,0)-1,3)),98533)</f>
        <v>#VALUE!</v>
      </c>
      <c r="B9389" s="47" t="s">
        <v>20866</v>
      </c>
      <c r="C9389" s="46" t="s">
        <v>0</v>
      </c>
      <c r="D9389" s="48">
        <v>149.80000000000001</v>
      </c>
    </row>
    <row r="9390" spans="1:4" x14ac:dyDescent="0.25">
      <c r="A9390" s="46" t="e">
        <f ca="1">HYPERLINK("#"&amp;CELL("address",OFFSET([4]Analítico!$B$1,MATCH(98534,[4]Analítico!$B:$B,0)-1,3)),98534)</f>
        <v>#VALUE!</v>
      </c>
      <c r="B9390" s="47" t="s">
        <v>20867</v>
      </c>
      <c r="C9390" s="46" t="s">
        <v>0</v>
      </c>
      <c r="D9390" s="48">
        <v>413.51</v>
      </c>
    </row>
    <row r="9391" spans="1:4" x14ac:dyDescent="0.25">
      <c r="A9391" s="46" t="e">
        <f ca="1">HYPERLINK("#"&amp;CELL("address",OFFSET([4]Analítico!$B$1,MATCH(98535,[4]Analítico!$B:$B,0)-1,3)),98535)</f>
        <v>#VALUE!</v>
      </c>
      <c r="B9391" s="47" t="s">
        <v>20868</v>
      </c>
      <c r="C9391" s="46" t="s">
        <v>0</v>
      </c>
      <c r="D9391" s="48">
        <v>875.07</v>
      </c>
    </row>
    <row r="9392" spans="1:4" x14ac:dyDescent="0.25">
      <c r="A9392" s="46" t="e">
        <f ca="1">HYPERLINK("#"&amp;CELL("address",OFFSET([4]Analítico!$B$1,MATCH(98532,[4]Analítico!$B:$B,0)-1,3)),98532)</f>
        <v>#VALUE!</v>
      </c>
      <c r="B9392" s="47" t="s">
        <v>20869</v>
      </c>
      <c r="C9392" s="46" t="s">
        <v>0</v>
      </c>
      <c r="D9392" s="48">
        <v>38.83</v>
      </c>
    </row>
    <row r="9393" spans="1:4" x14ac:dyDescent="0.25">
      <c r="A9393" s="46" t="e">
        <f ca="1">HYPERLINK("#"&amp;CELL("address",OFFSET([4]Analítico!$B$1,MATCH(98526,[4]Analítico!$B:$B,0)-1,3)),98526)</f>
        <v>#VALUE!</v>
      </c>
      <c r="B9393" s="47" t="s">
        <v>20870</v>
      </c>
      <c r="C9393" s="46" t="s">
        <v>0</v>
      </c>
      <c r="D9393" s="48">
        <v>167.4</v>
      </c>
    </row>
    <row r="9394" spans="1:4" x14ac:dyDescent="0.25">
      <c r="A9394" s="46" t="e">
        <f ca="1">HYPERLINK("#"&amp;CELL("address",OFFSET([4]Analítico!$B$1,MATCH(98527,[4]Analítico!$B:$B,0)-1,3)),98527)</f>
        <v>#VALUE!</v>
      </c>
      <c r="B9394" s="47" t="s">
        <v>20871</v>
      </c>
      <c r="C9394" s="46" t="s">
        <v>0</v>
      </c>
      <c r="D9394" s="48">
        <v>277.81</v>
      </c>
    </row>
    <row r="9395" spans="1:4" x14ac:dyDescent="0.25">
      <c r="A9395" s="46" t="e">
        <f ca="1">HYPERLINK("#"&amp;CELL("address",OFFSET([4]Analítico!$B$1,MATCH(98528,[4]Analítico!$B:$B,0)-1,3)),98528)</f>
        <v>#VALUE!</v>
      </c>
      <c r="B9395" s="47" t="s">
        <v>20872</v>
      </c>
      <c r="C9395" s="46" t="s">
        <v>0</v>
      </c>
      <c r="D9395" s="48">
        <v>366.15</v>
      </c>
    </row>
    <row r="9396" spans="1:4" x14ac:dyDescent="0.25">
      <c r="A9396" s="46" t="e">
        <f ca="1">HYPERLINK("#"&amp;CELL("address",OFFSET([4]Analítico!$B$1,MATCH(94232,[4]Analítico!$B:$B,0)-1,3)),94232)</f>
        <v>#VALUE!</v>
      </c>
      <c r="B9396" s="47" t="s">
        <v>20873</v>
      </c>
      <c r="C9396" s="46" t="s">
        <v>0</v>
      </c>
      <c r="D9396" s="48">
        <v>3.74</v>
      </c>
    </row>
    <row r="9397" spans="1:4" x14ac:dyDescent="0.25">
      <c r="A9397" s="46" t="e">
        <f ca="1">HYPERLINK("#"&amp;CELL("address",OFFSET([4]Analítico!$B$1,MATCH(100434,[4]Analítico!$B:$B,0)-1,3)),100434)</f>
        <v>#VALUE!</v>
      </c>
      <c r="B9397" s="47" t="s">
        <v>20874</v>
      </c>
      <c r="C9397" s="46" t="s">
        <v>161</v>
      </c>
      <c r="D9397" s="48">
        <v>194.73</v>
      </c>
    </row>
    <row r="9398" spans="1:4" x14ac:dyDescent="0.25">
      <c r="A9398" s="46" t="e">
        <f ca="1">HYPERLINK("#"&amp;CELL("address",OFFSET([4]Analítico!$B$1,MATCH(94229,[4]Analítico!$B:$B,0)-1,3)),94229)</f>
        <v>#VALUE!</v>
      </c>
      <c r="B9398" s="47" t="s">
        <v>20875</v>
      </c>
      <c r="C9398" s="46" t="s">
        <v>161</v>
      </c>
      <c r="D9398" s="48">
        <v>175.16</v>
      </c>
    </row>
    <row r="9399" spans="1:4" x14ac:dyDescent="0.25">
      <c r="A9399" s="46" t="e">
        <f ca="1">HYPERLINK("#"&amp;CELL("address",OFFSET([4]Analítico!$B$1,MATCH(94227,[4]Analítico!$B:$B,0)-1,3)),94227)</f>
        <v>#VALUE!</v>
      </c>
      <c r="B9399" s="47" t="s">
        <v>20876</v>
      </c>
      <c r="C9399" s="46" t="s">
        <v>161</v>
      </c>
      <c r="D9399" s="48">
        <v>66.28</v>
      </c>
    </row>
    <row r="9400" spans="1:4" x14ac:dyDescent="0.25">
      <c r="A9400" s="46" t="e">
        <f ca="1">HYPERLINK("#"&amp;CELL("address",OFFSET([4]Analítico!$B$1,MATCH(94228,[4]Analítico!$B:$B,0)-1,3)),94228)</f>
        <v>#VALUE!</v>
      </c>
      <c r="B9400" s="47" t="s">
        <v>20877</v>
      </c>
      <c r="C9400" s="46" t="s">
        <v>161</v>
      </c>
      <c r="D9400" s="48">
        <v>91.02</v>
      </c>
    </row>
    <row r="9401" spans="1:4" x14ac:dyDescent="0.25">
      <c r="A9401" s="46" t="e">
        <f ca="1">HYPERLINK("#"&amp;CELL("address",OFFSET([4]Analítico!$B$1,MATCH(94219,[4]Analítico!$B:$B,0)-1,3)),94219)</f>
        <v>#VALUE!</v>
      </c>
      <c r="B9401" s="47" t="s">
        <v>20878</v>
      </c>
      <c r="C9401" s="46" t="s">
        <v>161</v>
      </c>
      <c r="D9401" s="48">
        <v>54.98</v>
      </c>
    </row>
    <row r="9402" spans="1:4" x14ac:dyDescent="0.25">
      <c r="A9402" s="46" t="e">
        <f ca="1">HYPERLINK("#"&amp;CELL("address",OFFSET([4]Analítico!$B$1,MATCH(94220,[4]Analítico!$B:$B,0)-1,3)),94220)</f>
        <v>#VALUE!</v>
      </c>
      <c r="B9402" s="47" t="s">
        <v>20879</v>
      </c>
      <c r="C9402" s="46" t="s">
        <v>161</v>
      </c>
      <c r="D9402" s="48">
        <v>62.42</v>
      </c>
    </row>
    <row r="9403" spans="1:4" x14ac:dyDescent="0.25">
      <c r="A9403" s="46" t="e">
        <f ca="1">HYPERLINK("#"&amp;CELL("address",OFFSET([4]Analítico!$B$1,MATCH(100326,[4]Analítico!$B:$B,0)-1,3)),100326)</f>
        <v>#VALUE!</v>
      </c>
      <c r="B9403" s="47" t="s">
        <v>20880</v>
      </c>
      <c r="C9403" s="46" t="s">
        <v>161</v>
      </c>
      <c r="D9403" s="48">
        <v>0</v>
      </c>
    </row>
    <row r="9404" spans="1:4" x14ac:dyDescent="0.25">
      <c r="A9404" s="46" t="e">
        <f ca="1">HYPERLINK("#"&amp;CELL("address",OFFSET([4]Analítico!$B$1,MATCH(94221,[4]Analítico!$B:$B,0)-1,3)),94221)</f>
        <v>#VALUE!</v>
      </c>
      <c r="B9404" s="47" t="s">
        <v>20881</v>
      </c>
      <c r="C9404" s="46" t="s">
        <v>161</v>
      </c>
      <c r="D9404" s="48">
        <v>45.63</v>
      </c>
    </row>
    <row r="9405" spans="1:4" x14ac:dyDescent="0.25">
      <c r="A9405" s="46" t="e">
        <f ca="1">HYPERLINK("#"&amp;CELL("address",OFFSET([4]Analítico!$B$1,MATCH(94222,[4]Analítico!$B:$B,0)-1,3)),94222)</f>
        <v>#VALUE!</v>
      </c>
      <c r="B9405" s="47" t="s">
        <v>20882</v>
      </c>
      <c r="C9405" s="46" t="s">
        <v>161</v>
      </c>
      <c r="D9405" s="48">
        <v>53.07</v>
      </c>
    </row>
    <row r="9406" spans="1:4" x14ac:dyDescent="0.25">
      <c r="A9406" s="46" t="e">
        <f ca="1">HYPERLINK("#"&amp;CELL("address",OFFSET([4]Analítico!$B$1,MATCH(94451,[4]Analítico!$B:$B,0)-1,3)),94451)</f>
        <v>#VALUE!</v>
      </c>
      <c r="B9406" s="47" t="s">
        <v>20883</v>
      </c>
      <c r="C9406" s="46" t="s">
        <v>161</v>
      </c>
      <c r="D9406" s="48">
        <v>83.46</v>
      </c>
    </row>
    <row r="9407" spans="1:4" x14ac:dyDescent="0.25">
      <c r="A9407" s="46" t="e">
        <f ca="1">HYPERLINK("#"&amp;CELL("address",OFFSET([4]Analítico!$B$1,MATCH(94223,[4]Analítico!$B:$B,0)-1,3)),94223)</f>
        <v>#VALUE!</v>
      </c>
      <c r="B9407" s="47" t="s">
        <v>20884</v>
      </c>
      <c r="C9407" s="46" t="s">
        <v>161</v>
      </c>
      <c r="D9407" s="48">
        <v>75.02</v>
      </c>
    </row>
    <row r="9408" spans="1:4" x14ac:dyDescent="0.25">
      <c r="A9408" s="46" t="e">
        <f ca="1">HYPERLINK("#"&amp;CELL("address",OFFSET([4]Analítico!$B$1,MATCH(100325,[4]Analítico!$B:$B,0)-1,3)),100325)</f>
        <v>#VALUE!</v>
      </c>
      <c r="B9408" s="47" t="s">
        <v>20885</v>
      </c>
      <c r="C9408" s="46" t="s">
        <v>161</v>
      </c>
      <c r="D9408" s="48">
        <v>80.680000000000007</v>
      </c>
    </row>
    <row r="9409" spans="1:4" x14ac:dyDescent="0.25">
      <c r="A9409" s="46" t="e">
        <f ca="1">HYPERLINK("#"&amp;CELL("address",OFFSET([4]Analítico!$B$1,MATCH(94224,[4]Analítico!$B:$B,0)-1,3)),94224)</f>
        <v>#VALUE!</v>
      </c>
      <c r="B9409" s="47" t="s">
        <v>20886</v>
      </c>
      <c r="C9409" s="46" t="s">
        <v>161</v>
      </c>
      <c r="D9409" s="48">
        <v>33.979999999999997</v>
      </c>
    </row>
    <row r="9410" spans="1:4" x14ac:dyDescent="0.25">
      <c r="A9410" s="46" t="e">
        <f ca="1">HYPERLINK("#"&amp;CELL("address",OFFSET([4]Analítico!$B$1,MATCH(102653,[4]Analítico!$B:$B,0)-1,3)),102653)</f>
        <v>#VALUE!</v>
      </c>
      <c r="B9410" s="47" t="s">
        <v>20887</v>
      </c>
      <c r="C9410" s="46" t="s">
        <v>1</v>
      </c>
      <c r="D9410" s="48">
        <v>0</v>
      </c>
    </row>
    <row r="9411" spans="1:4" x14ac:dyDescent="0.25">
      <c r="A9411" s="46" t="e">
        <f ca="1">HYPERLINK("#"&amp;CELL("address",OFFSET([4]Analítico!$B$1,MATCH(100330,[4]Analítico!$B:$B,0)-1,3)),100330)</f>
        <v>#VALUE!</v>
      </c>
      <c r="B9411" s="47" t="s">
        <v>20888</v>
      </c>
      <c r="C9411" s="46" t="s">
        <v>1</v>
      </c>
      <c r="D9411" s="48">
        <v>34.56</v>
      </c>
    </row>
    <row r="9412" spans="1:4" x14ac:dyDescent="0.25">
      <c r="A9412" s="46" t="e">
        <f ca="1">HYPERLINK("#"&amp;CELL("address",OFFSET([4]Analítico!$B$1,MATCH(100331,[4]Analítico!$B:$B,0)-1,3)),100331)</f>
        <v>#VALUE!</v>
      </c>
      <c r="B9412" s="47" t="s">
        <v>20889</v>
      </c>
      <c r="C9412" s="46" t="s">
        <v>1</v>
      </c>
      <c r="D9412" s="48">
        <v>42.65</v>
      </c>
    </row>
    <row r="9413" spans="1:4" x14ac:dyDescent="0.25">
      <c r="A9413" s="46" t="e">
        <f ca="1">HYPERLINK("#"&amp;CELL("address",OFFSET([4]Analítico!$B$1,MATCH(100328,[4]Analítico!$B:$B,0)-1,3)),100328)</f>
        <v>#VALUE!</v>
      </c>
      <c r="B9413" s="47" t="s">
        <v>20890</v>
      </c>
      <c r="C9413" s="46" t="s">
        <v>1</v>
      </c>
      <c r="D9413" s="48">
        <v>25.45</v>
      </c>
    </row>
    <row r="9414" spans="1:4" x14ac:dyDescent="0.25">
      <c r="A9414" s="46" t="e">
        <f ca="1">HYPERLINK("#"&amp;CELL("address",OFFSET([4]Analítico!$B$1,MATCH(100329,[4]Analítico!$B:$B,0)-1,3)),100329)</f>
        <v>#VALUE!</v>
      </c>
      <c r="B9414" s="47" t="s">
        <v>20891</v>
      </c>
      <c r="C9414" s="46" t="s">
        <v>1</v>
      </c>
      <c r="D9414" s="48">
        <v>30.19</v>
      </c>
    </row>
    <row r="9415" spans="1:4" x14ac:dyDescent="0.25">
      <c r="A9415" s="46" t="e">
        <f ca="1">HYPERLINK("#"&amp;CELL("address",OFFSET([4]Analítico!$B$1,MATCH(94231,[4]Analítico!$B:$B,0)-1,3)),94231)</f>
        <v>#VALUE!</v>
      </c>
      <c r="B9415" s="47" t="s">
        <v>20892</v>
      </c>
      <c r="C9415" s="46" t="s">
        <v>161</v>
      </c>
      <c r="D9415" s="48">
        <v>53.51</v>
      </c>
    </row>
    <row r="9416" spans="1:4" x14ac:dyDescent="0.25">
      <c r="A9416" s="46" t="e">
        <f ca="1">HYPERLINK("#"&amp;CELL("address",OFFSET([4]Analítico!$B$1,MATCH(100435,[4]Analítico!$B:$B,0)-1,3)),100435)</f>
        <v>#VALUE!</v>
      </c>
      <c r="B9416" s="47" t="s">
        <v>20893</v>
      </c>
      <c r="C9416" s="46" t="s">
        <v>161</v>
      </c>
      <c r="D9416" s="48">
        <v>59.05</v>
      </c>
    </row>
    <row r="9417" spans="1:4" x14ac:dyDescent="0.25">
      <c r="A9417" s="46" t="e">
        <f ca="1">HYPERLINK("#"&amp;CELL("address",OFFSET([4]Analítico!$B$1,MATCH(100327,[4]Analítico!$B:$B,0)-1,3)),100327)</f>
        <v>#VALUE!</v>
      </c>
      <c r="B9417" s="47" t="s">
        <v>20894</v>
      </c>
      <c r="C9417" s="46" t="s">
        <v>161</v>
      </c>
      <c r="D9417" s="48">
        <v>61.42</v>
      </c>
    </row>
    <row r="9418" spans="1:4" x14ac:dyDescent="0.25">
      <c r="A9418" s="46" t="e">
        <f ca="1">HYPERLINK("#"&amp;CELL("address",OFFSET([4]Analítico!$B$1,MATCH(94226,[4]Analítico!$B:$B,0)-1,3)),94226)</f>
        <v>#VALUE!</v>
      </c>
      <c r="B9418" s="47" t="s">
        <v>20895</v>
      </c>
      <c r="C9418" s="46" t="s">
        <v>1</v>
      </c>
      <c r="D9418" s="48">
        <v>24.17</v>
      </c>
    </row>
    <row r="9419" spans="1:4" x14ac:dyDescent="0.25">
      <c r="A9419" s="46" t="e">
        <f ca="1">HYPERLINK("#"&amp;CELL("address",OFFSET([4]Analítico!$B$1,MATCH(94201,[4]Analítico!$B:$B,0)-1,3)),94201)</f>
        <v>#VALUE!</v>
      </c>
      <c r="B9419" s="47" t="s">
        <v>20896</v>
      </c>
      <c r="C9419" s="46" t="s">
        <v>1</v>
      </c>
      <c r="D9419" s="48">
        <v>113.46</v>
      </c>
    </row>
    <row r="9420" spans="1:4" x14ac:dyDescent="0.25">
      <c r="A9420" s="46" t="e">
        <f ca="1">HYPERLINK("#"&amp;CELL("address",OFFSET([4]Analítico!$B$1,MATCH(94204,[4]Analítico!$B:$B,0)-1,3)),94204)</f>
        <v>#VALUE!</v>
      </c>
      <c r="B9420" s="47" t="s">
        <v>20897</v>
      </c>
      <c r="C9420" s="46" t="s">
        <v>1</v>
      </c>
      <c r="D9420" s="48">
        <v>121.52</v>
      </c>
    </row>
    <row r="9421" spans="1:4" x14ac:dyDescent="0.25">
      <c r="A9421" s="46" t="e">
        <f ca="1">HYPERLINK("#"&amp;CELL("address",OFFSET([4]Analítico!$B$1,MATCH(94447,[4]Analítico!$B:$B,0)-1,3)),94447)</f>
        <v>#VALUE!</v>
      </c>
      <c r="B9421" s="47" t="s">
        <v>20898</v>
      </c>
      <c r="C9421" s="46" t="s">
        <v>1</v>
      </c>
      <c r="D9421" s="48">
        <v>113.46</v>
      </c>
    </row>
    <row r="9422" spans="1:4" x14ac:dyDescent="0.25">
      <c r="A9422" s="46" t="e">
        <f ca="1">HYPERLINK("#"&amp;CELL("address",OFFSET([4]Analítico!$B$1,MATCH(94448,[4]Analítico!$B:$B,0)-1,3)),94448)</f>
        <v>#VALUE!</v>
      </c>
      <c r="B9422" s="47" t="s">
        <v>20899</v>
      </c>
      <c r="C9422" s="46" t="s">
        <v>1</v>
      </c>
      <c r="D9422" s="48">
        <v>121.52</v>
      </c>
    </row>
    <row r="9423" spans="1:4" x14ac:dyDescent="0.25">
      <c r="A9423" s="46" t="e">
        <f ca="1">HYPERLINK("#"&amp;CELL("address",OFFSET([4]Analítico!$B$1,MATCH(94445,[4]Analítico!$B:$B,0)-1,3)),94445)</f>
        <v>#VALUE!</v>
      </c>
      <c r="B9423" s="47" t="s">
        <v>20900</v>
      </c>
      <c r="C9423" s="46" t="s">
        <v>1</v>
      </c>
      <c r="D9423" s="48">
        <v>113.46</v>
      </c>
    </row>
    <row r="9424" spans="1:4" x14ac:dyDescent="0.25">
      <c r="A9424" s="46" t="e">
        <f ca="1">HYPERLINK("#"&amp;CELL("address",OFFSET([4]Analítico!$B$1,MATCH(94446,[4]Analítico!$B:$B,0)-1,3)),94446)</f>
        <v>#VALUE!</v>
      </c>
      <c r="B9424" s="47" t="s">
        <v>20901</v>
      </c>
      <c r="C9424" s="46" t="s">
        <v>1</v>
      </c>
      <c r="D9424" s="48">
        <v>121.52</v>
      </c>
    </row>
    <row r="9425" spans="1:4" x14ac:dyDescent="0.25">
      <c r="A9425" s="46" t="e">
        <f ca="1">HYPERLINK("#"&amp;CELL("address",OFFSET([4]Analítico!$B$1,MATCH(94440,[4]Analítico!$B:$B,0)-1,3)),94440)</f>
        <v>#VALUE!</v>
      </c>
      <c r="B9425" s="47" t="s">
        <v>20902</v>
      </c>
      <c r="C9425" s="46" t="s">
        <v>1</v>
      </c>
      <c r="D9425" s="48">
        <v>80.760000000000005</v>
      </c>
    </row>
    <row r="9426" spans="1:4" x14ac:dyDescent="0.25">
      <c r="A9426" s="46" t="e">
        <f ca="1">HYPERLINK("#"&amp;CELL("address",OFFSET([4]Analítico!$B$1,MATCH(94441,[4]Analítico!$B:$B,0)-1,3)),94441)</f>
        <v>#VALUE!</v>
      </c>
      <c r="B9426" s="47" t="s">
        <v>20903</v>
      </c>
      <c r="C9426" s="46" t="s">
        <v>1</v>
      </c>
      <c r="D9426" s="48">
        <v>85.49</v>
      </c>
    </row>
    <row r="9427" spans="1:4" x14ac:dyDescent="0.25">
      <c r="A9427" s="46" t="e">
        <f ca="1">HYPERLINK("#"&amp;CELL("address",OFFSET([4]Analítico!$B$1,MATCH(94195,[4]Analítico!$B:$B,0)-1,3)),94195)</f>
        <v>#VALUE!</v>
      </c>
      <c r="B9427" s="47" t="s">
        <v>20904</v>
      </c>
      <c r="C9427" s="46" t="s">
        <v>1</v>
      </c>
      <c r="D9427" s="48">
        <v>80.760000000000005</v>
      </c>
    </row>
    <row r="9428" spans="1:4" x14ac:dyDescent="0.25">
      <c r="A9428" s="46" t="e">
        <f ca="1">HYPERLINK("#"&amp;CELL("address",OFFSET([4]Analítico!$B$1,MATCH(94198,[4]Analítico!$B:$B,0)-1,3)),94198)</f>
        <v>#VALUE!</v>
      </c>
      <c r="B9428" s="47" t="s">
        <v>20905</v>
      </c>
      <c r="C9428" s="46" t="s">
        <v>1</v>
      </c>
      <c r="D9428" s="48">
        <v>85.49</v>
      </c>
    </row>
    <row r="9429" spans="1:4" x14ac:dyDescent="0.25">
      <c r="A9429" s="46" t="e">
        <f ca="1">HYPERLINK("#"&amp;CELL("address",OFFSET([4]Analítico!$B$1,MATCH(94442,[4]Analítico!$B:$B,0)-1,3)),94442)</f>
        <v>#VALUE!</v>
      </c>
      <c r="B9429" s="47" t="s">
        <v>20906</v>
      </c>
      <c r="C9429" s="46" t="s">
        <v>1</v>
      </c>
      <c r="D9429" s="48">
        <v>80.760000000000005</v>
      </c>
    </row>
    <row r="9430" spans="1:4" x14ac:dyDescent="0.25">
      <c r="A9430" s="46" t="e">
        <f ca="1">HYPERLINK("#"&amp;CELL("address",OFFSET([4]Analítico!$B$1,MATCH(94443,[4]Analítico!$B:$B,0)-1,3)),94443)</f>
        <v>#VALUE!</v>
      </c>
      <c r="B9430" s="47" t="s">
        <v>20907</v>
      </c>
      <c r="C9430" s="46" t="s">
        <v>1</v>
      </c>
      <c r="D9430" s="48">
        <v>85.49</v>
      </c>
    </row>
    <row r="9431" spans="1:4" x14ac:dyDescent="0.25">
      <c r="A9431" s="46" t="e">
        <f ca="1">HYPERLINK("#"&amp;CELL("address",OFFSET([4]Analítico!$B$1,MATCH(94213,[4]Analítico!$B:$B,0)-1,3)),94213)</f>
        <v>#VALUE!</v>
      </c>
      <c r="B9431" s="47" t="s">
        <v>20908</v>
      </c>
      <c r="C9431" s="46" t="s">
        <v>1</v>
      </c>
      <c r="D9431" s="48">
        <v>75.28</v>
      </c>
    </row>
    <row r="9432" spans="1:4" x14ac:dyDescent="0.25">
      <c r="A9432" s="46" t="e">
        <f ca="1">HYPERLINK("#"&amp;CELL("address",OFFSET([4]Analítico!$B$1,MATCH(94189,[4]Analítico!$B:$B,0)-1,3)),94189)</f>
        <v>#VALUE!</v>
      </c>
      <c r="B9432" s="47" t="s">
        <v>20909</v>
      </c>
      <c r="C9432" s="46" t="s">
        <v>1</v>
      </c>
      <c r="D9432" s="48">
        <v>43.36</v>
      </c>
    </row>
    <row r="9433" spans="1:4" x14ac:dyDescent="0.25">
      <c r="A9433" s="46" t="e">
        <f ca="1">HYPERLINK("#"&amp;CELL("address",OFFSET([4]Analítico!$B$1,MATCH(94192,[4]Analítico!$B:$B,0)-1,3)),94192)</f>
        <v>#VALUE!</v>
      </c>
      <c r="B9433" s="47" t="s">
        <v>20910</v>
      </c>
      <c r="C9433" s="46" t="s">
        <v>1</v>
      </c>
      <c r="D9433" s="48">
        <v>46.94</v>
      </c>
    </row>
    <row r="9434" spans="1:4" x14ac:dyDescent="0.25">
      <c r="A9434" s="46" t="e">
        <f ca="1">HYPERLINK("#"&amp;CELL("address",OFFSET([4]Analítico!$B$1,MATCH(94444,[4]Analítico!$B:$B,0)-1,3)),94444)</f>
        <v>#VALUE!</v>
      </c>
      <c r="B9434" s="47" t="s">
        <v>20911</v>
      </c>
      <c r="C9434" s="46" t="s">
        <v>1</v>
      </c>
      <c r="D9434" s="48">
        <v>663.64</v>
      </c>
    </row>
    <row r="9435" spans="1:4" x14ac:dyDescent="0.25">
      <c r="A9435" s="46" t="e">
        <f ca="1">HYPERLINK("#"&amp;CELL("address",OFFSET([4]Analítico!$B$1,MATCH(94218,[4]Analítico!$B:$B,0)-1,3)),94218)</f>
        <v>#VALUE!</v>
      </c>
      <c r="B9435" s="47" t="s">
        <v>20912</v>
      </c>
      <c r="C9435" s="46" t="s">
        <v>1</v>
      </c>
      <c r="D9435" s="48">
        <v>112.62</v>
      </c>
    </row>
    <row r="9436" spans="1:4" x14ac:dyDescent="0.25">
      <c r="A9436" s="46" t="e">
        <f ca="1">HYPERLINK("#"&amp;CELL("address",OFFSET([4]Analítico!$B$1,MATCH(94216,[4]Analítico!$B:$B,0)-1,3)),94216)</f>
        <v>#VALUE!</v>
      </c>
      <c r="B9436" s="47" t="s">
        <v>20913</v>
      </c>
      <c r="C9436" s="46" t="s">
        <v>1</v>
      </c>
      <c r="D9436" s="48">
        <v>213.39</v>
      </c>
    </row>
    <row r="9437" spans="1:4" x14ac:dyDescent="0.25">
      <c r="A9437" s="46" t="e">
        <f ca="1">HYPERLINK("#"&amp;CELL("address",OFFSET([4]Analítico!$B$1,MATCH(94449,[4]Analítico!$B:$B,0)-1,3)),94449)</f>
        <v>#VALUE!</v>
      </c>
      <c r="B9437" s="47" t="s">
        <v>20914</v>
      </c>
      <c r="C9437" s="46" t="s">
        <v>1</v>
      </c>
      <c r="D9437" s="48">
        <v>66.38</v>
      </c>
    </row>
    <row r="9438" spans="1:4" x14ac:dyDescent="0.25">
      <c r="A9438" s="46" t="e">
        <f ca="1">HYPERLINK("#"&amp;CELL("address",OFFSET([4]Analítico!$B$1,MATCH(94210,[4]Analítico!$B:$B,0)-1,3)),94210)</f>
        <v>#VALUE!</v>
      </c>
      <c r="B9438" s="47" t="s">
        <v>20915</v>
      </c>
      <c r="C9438" s="46" t="s">
        <v>1</v>
      </c>
      <c r="D9438" s="48">
        <v>48.7</v>
      </c>
    </row>
    <row r="9439" spans="1:4" x14ac:dyDescent="0.25">
      <c r="A9439" s="46" t="e">
        <f ca="1">HYPERLINK("#"&amp;CELL("address",OFFSET([4]Analítico!$B$1,MATCH(94207,[4]Analítico!$B:$B,0)-1,3)),94207)</f>
        <v>#VALUE!</v>
      </c>
      <c r="B9439" s="47" t="s">
        <v>20916</v>
      </c>
      <c r="C9439" s="46" t="s">
        <v>1</v>
      </c>
      <c r="D9439" s="48">
        <v>45.73</v>
      </c>
    </row>
    <row r="9440" spans="1:4" x14ac:dyDescent="0.25">
      <c r="A9440" s="46" t="e">
        <f ca="1">HYPERLINK("#"&amp;CELL("address",OFFSET([4]Analítico!$B$1,MATCH(102109,[4]Analítico!$B:$B,0)-1,3)),102109)</f>
        <v>#VALUE!</v>
      </c>
      <c r="B9440" s="47" t="s">
        <v>20917</v>
      </c>
      <c r="C9440" s="46" t="s">
        <v>0</v>
      </c>
      <c r="D9440" s="48">
        <v>67.72</v>
      </c>
    </row>
    <row r="9441" spans="1:4" x14ac:dyDescent="0.25">
      <c r="A9441" s="46" t="e">
        <f ca="1">HYPERLINK("#"&amp;CELL("address",OFFSET([4]Analítico!$B$1,MATCH(102110,[4]Analítico!$B:$B,0)-1,3)),102110)</f>
        <v>#VALUE!</v>
      </c>
      <c r="B9441" s="47" t="s">
        <v>20918</v>
      </c>
      <c r="C9441" s="46" t="s">
        <v>0</v>
      </c>
      <c r="D9441" s="48">
        <v>176.62</v>
      </c>
    </row>
    <row r="9442" spans="1:4" x14ac:dyDescent="0.25">
      <c r="A9442" s="46" t="e">
        <f ca="1">HYPERLINK("#"&amp;CELL("address",OFFSET([4]Analítico!$B$1,MATCH(103656,[4]Analítico!$B:$B,0)-1,3)),103656)</f>
        <v>#VALUE!</v>
      </c>
      <c r="B9442" s="47" t="s">
        <v>20919</v>
      </c>
      <c r="C9442" s="46" t="s">
        <v>0</v>
      </c>
      <c r="D9442" s="48">
        <v>125087.85</v>
      </c>
    </row>
    <row r="9443" spans="1:4" x14ac:dyDescent="0.25">
      <c r="A9443" s="46" t="e">
        <f ca="1">HYPERLINK("#"&amp;CELL("address",OFFSET([4]Analítico!$B$1,MATCH(102105,[4]Analítico!$B:$B,0)-1,3)),102105)</f>
        <v>#VALUE!</v>
      </c>
      <c r="B9443" s="47" t="s">
        <v>20920</v>
      </c>
      <c r="C9443" s="46" t="s">
        <v>0</v>
      </c>
      <c r="D9443" s="48">
        <v>19977.57</v>
      </c>
    </row>
    <row r="9444" spans="1:4" x14ac:dyDescent="0.25">
      <c r="A9444" s="46" t="e">
        <f ca="1">HYPERLINK("#"&amp;CELL("address",OFFSET([4]Analítico!$B$1,MATCH(102106,[4]Analítico!$B:$B,0)-1,3)),102106)</f>
        <v>#VALUE!</v>
      </c>
      <c r="B9444" s="47" t="s">
        <v>20921</v>
      </c>
      <c r="C9444" s="46" t="s">
        <v>0</v>
      </c>
      <c r="D9444" s="48">
        <v>24999.17</v>
      </c>
    </row>
    <row r="9445" spans="1:4" x14ac:dyDescent="0.25">
      <c r="A9445" s="46" t="e">
        <f ca="1">HYPERLINK("#"&amp;CELL("address",OFFSET([4]Analítico!$B$1,MATCH(102107,[4]Analítico!$B:$B,0)-1,3)),102107)</f>
        <v>#VALUE!</v>
      </c>
      <c r="B9445" s="47" t="s">
        <v>20922</v>
      </c>
      <c r="C9445" s="46" t="s">
        <v>0</v>
      </c>
      <c r="D9445" s="48">
        <v>34798.25</v>
      </c>
    </row>
    <row r="9446" spans="1:4" x14ac:dyDescent="0.25">
      <c r="A9446" s="46" t="e">
        <f ca="1">HYPERLINK("#"&amp;CELL("address",OFFSET([4]Analítico!$B$1,MATCH(102102,[4]Analítico!$B:$B,0)-1,3)),102102)</f>
        <v>#VALUE!</v>
      </c>
      <c r="B9446" s="47" t="s">
        <v>20923</v>
      </c>
      <c r="C9446" s="46" t="s">
        <v>0</v>
      </c>
      <c r="D9446" s="48">
        <v>11475.09</v>
      </c>
    </row>
    <row r="9447" spans="1:4" x14ac:dyDescent="0.25">
      <c r="A9447" s="46" t="e">
        <f ca="1">HYPERLINK("#"&amp;CELL("address",OFFSET([4]Analítico!$B$1,MATCH(102108,[4]Analítico!$B:$B,0)-1,3)),102108)</f>
        <v>#VALUE!</v>
      </c>
      <c r="B9447" s="47" t="s">
        <v>20924</v>
      </c>
      <c r="C9447" s="46" t="s">
        <v>0</v>
      </c>
      <c r="D9447" s="48">
        <v>40487.86</v>
      </c>
    </row>
    <row r="9448" spans="1:4" x14ac:dyDescent="0.25">
      <c r="A9448" s="46" t="e">
        <f ca="1">HYPERLINK("#"&amp;CELL("address",OFFSET([4]Analítico!$B$1,MATCH(102103,[4]Analítico!$B:$B,0)-1,3)),102103)</f>
        <v>#VALUE!</v>
      </c>
      <c r="B9448" s="47" t="s">
        <v>20925</v>
      </c>
      <c r="C9448" s="46" t="s">
        <v>0</v>
      </c>
      <c r="D9448" s="48">
        <v>12748.44</v>
      </c>
    </row>
    <row r="9449" spans="1:4" x14ac:dyDescent="0.25">
      <c r="A9449" s="46" t="e">
        <f ca="1">HYPERLINK("#"&amp;CELL("address",OFFSET([4]Analítico!$B$1,MATCH(103654,[4]Analítico!$B:$B,0)-1,3)),103654)</f>
        <v>#VALUE!</v>
      </c>
      <c r="B9449" s="47" t="s">
        <v>20926</v>
      </c>
      <c r="C9449" s="46" t="s">
        <v>0</v>
      </c>
      <c r="D9449" s="48">
        <v>65395.74</v>
      </c>
    </row>
    <row r="9450" spans="1:4" x14ac:dyDescent="0.25">
      <c r="A9450" s="46" t="e">
        <f ca="1">HYPERLINK("#"&amp;CELL("address",OFFSET([4]Analítico!$B$1,MATCH(102104,[4]Analítico!$B:$B,0)-1,3)),102104)</f>
        <v>#VALUE!</v>
      </c>
      <c r="B9450" s="47" t="s">
        <v>20927</v>
      </c>
      <c r="C9450" s="46" t="s">
        <v>0</v>
      </c>
      <c r="D9450" s="48">
        <v>16293.96</v>
      </c>
    </row>
    <row r="9451" spans="1:4" x14ac:dyDescent="0.25">
      <c r="A9451" s="46" t="e">
        <f ca="1">HYPERLINK("#"&amp;CELL("address",OFFSET([4]Analítico!$B$1,MATCH(103655,[4]Analítico!$B:$B,0)-1,3)),103655)</f>
        <v>#VALUE!</v>
      </c>
      <c r="B9451" s="47" t="s">
        <v>20928</v>
      </c>
      <c r="C9451" s="46" t="s">
        <v>0</v>
      </c>
      <c r="D9451" s="48">
        <v>89527.38</v>
      </c>
    </row>
    <row r="9452" spans="1:4" x14ac:dyDescent="0.25">
      <c r="A9452" s="46" t="e">
        <f ca="1">HYPERLINK("#"&amp;CELL("address",OFFSET([4]Analítico!$B$1,MATCH(105473,[4]Analítico!$B:$B,0)-1,3)),105473)</f>
        <v>#VALUE!</v>
      </c>
      <c r="B9452" s="47" t="s">
        <v>20929</v>
      </c>
      <c r="C9452" s="46" t="s">
        <v>992</v>
      </c>
      <c r="D9452" s="48">
        <v>0</v>
      </c>
    </row>
    <row r="9453" spans="1:4" x14ac:dyDescent="0.25">
      <c r="A9453" s="46" t="e">
        <f ca="1">HYPERLINK("#"&amp;CELL("address",OFFSET([4]Analítico!$B$1,MATCH(105414,[4]Analítico!$B:$B,0)-1,3)),105414)</f>
        <v>#VALUE!</v>
      </c>
      <c r="B9453" s="47" t="s">
        <v>20930</v>
      </c>
      <c r="C9453" s="46" t="s">
        <v>992</v>
      </c>
      <c r="D9453" s="48">
        <v>0</v>
      </c>
    </row>
    <row r="9454" spans="1:4" x14ac:dyDescent="0.25">
      <c r="A9454" s="46" t="e">
        <f ca="1">HYPERLINK("#"&amp;CELL("address",OFFSET([4]Analítico!$B$1,MATCH(105424,[4]Analítico!$B:$B,0)-1,3)),105424)</f>
        <v>#VALUE!</v>
      </c>
      <c r="B9454" s="47" t="s">
        <v>20931</v>
      </c>
      <c r="C9454" s="46" t="s">
        <v>992</v>
      </c>
      <c r="D9454" s="48">
        <v>0</v>
      </c>
    </row>
    <row r="9455" spans="1:4" x14ac:dyDescent="0.25">
      <c r="A9455" s="46" t="e">
        <f ca="1">HYPERLINK("#"&amp;CELL("address",OFFSET([4]Analítico!$B$1,MATCH(105448,[4]Analítico!$B:$B,0)-1,3)),105448)</f>
        <v>#VALUE!</v>
      </c>
      <c r="B9455" s="47" t="s">
        <v>20932</v>
      </c>
      <c r="C9455" s="46" t="s">
        <v>992</v>
      </c>
      <c r="D9455" s="48">
        <v>0</v>
      </c>
    </row>
    <row r="9456" spans="1:4" x14ac:dyDescent="0.25">
      <c r="A9456" s="46" t="e">
        <f ca="1">HYPERLINK("#"&amp;CELL("address",OFFSET([4]Analítico!$B$1,MATCH(105409,[4]Analítico!$B:$B,0)-1,3)),105409)</f>
        <v>#VALUE!</v>
      </c>
      <c r="B9456" s="47" t="s">
        <v>20933</v>
      </c>
      <c r="C9456" s="46" t="s">
        <v>992</v>
      </c>
      <c r="D9456" s="48">
        <v>0</v>
      </c>
    </row>
    <row r="9457" spans="1:4" x14ac:dyDescent="0.25">
      <c r="A9457" s="46" t="e">
        <f ca="1">HYPERLINK("#"&amp;CELL("address",OFFSET([4]Analítico!$B$1,MATCH(105415,[4]Analítico!$B:$B,0)-1,3)),105415)</f>
        <v>#VALUE!</v>
      </c>
      <c r="B9457" s="47" t="s">
        <v>20934</v>
      </c>
      <c r="C9457" s="46" t="s">
        <v>992</v>
      </c>
      <c r="D9457" s="48">
        <v>0</v>
      </c>
    </row>
    <row r="9458" spans="1:4" x14ac:dyDescent="0.25">
      <c r="A9458" s="46" t="e">
        <f ca="1">HYPERLINK("#"&amp;CELL("address",OFFSET([4]Analítico!$B$1,MATCH(105487,[4]Analítico!$B:$B,0)-1,3)),105487)</f>
        <v>#VALUE!</v>
      </c>
      <c r="B9458" s="47" t="s">
        <v>20935</v>
      </c>
      <c r="C9458" s="46" t="s">
        <v>992</v>
      </c>
      <c r="D9458" s="48">
        <v>0</v>
      </c>
    </row>
    <row r="9459" spans="1:4" x14ac:dyDescent="0.25">
      <c r="A9459" s="46" t="e">
        <f ca="1">HYPERLINK("#"&amp;CELL("address",OFFSET([4]Analítico!$B$1,MATCH(105451,[4]Analítico!$B:$B,0)-1,3)),105451)</f>
        <v>#VALUE!</v>
      </c>
      <c r="B9459" s="47" t="s">
        <v>20936</v>
      </c>
      <c r="C9459" s="46" t="s">
        <v>992</v>
      </c>
      <c r="D9459" s="48">
        <v>0</v>
      </c>
    </row>
    <row r="9460" spans="1:4" x14ac:dyDescent="0.25">
      <c r="A9460" s="46" t="e">
        <f ca="1">HYPERLINK("#"&amp;CELL("address",OFFSET([4]Analítico!$B$1,MATCH(105454,[4]Analítico!$B:$B,0)-1,3)),105454)</f>
        <v>#VALUE!</v>
      </c>
      <c r="B9460" s="47" t="s">
        <v>20937</v>
      </c>
      <c r="C9460" s="46" t="s">
        <v>992</v>
      </c>
      <c r="D9460" s="48">
        <v>0</v>
      </c>
    </row>
    <row r="9461" spans="1:4" x14ac:dyDescent="0.25">
      <c r="A9461" s="46" t="e">
        <f ca="1">HYPERLINK("#"&amp;CELL("address",OFFSET([4]Analítico!$B$1,MATCH(105411,[4]Analítico!$B:$B,0)-1,3)),105411)</f>
        <v>#VALUE!</v>
      </c>
      <c r="B9461" s="47" t="s">
        <v>20938</v>
      </c>
      <c r="C9461" s="46" t="s">
        <v>992</v>
      </c>
      <c r="D9461" s="48">
        <v>0</v>
      </c>
    </row>
    <row r="9462" spans="1:4" x14ac:dyDescent="0.25">
      <c r="A9462" s="46" t="e">
        <f ca="1">HYPERLINK("#"&amp;CELL("address",OFFSET([4]Analítico!$B$1,MATCH(105419,[4]Analítico!$B:$B,0)-1,3)),105419)</f>
        <v>#VALUE!</v>
      </c>
      <c r="B9462" s="47" t="s">
        <v>20939</v>
      </c>
      <c r="C9462" s="46" t="s">
        <v>992</v>
      </c>
      <c r="D9462" s="48">
        <v>0</v>
      </c>
    </row>
    <row r="9463" spans="1:4" x14ac:dyDescent="0.25">
      <c r="A9463" s="46" t="e">
        <f ca="1">HYPERLINK("#"&amp;CELL("address",OFFSET([4]Analítico!$B$1,MATCH(105443,[4]Analítico!$B:$B,0)-1,3)),105443)</f>
        <v>#VALUE!</v>
      </c>
      <c r="B9463" s="47" t="s">
        <v>20940</v>
      </c>
      <c r="C9463" s="46" t="s">
        <v>992</v>
      </c>
      <c r="D9463" s="48">
        <v>0</v>
      </c>
    </row>
    <row r="9464" spans="1:4" x14ac:dyDescent="0.25">
      <c r="A9464" s="46" t="e">
        <f ca="1">HYPERLINK("#"&amp;CELL("address",OFFSET([4]Analítico!$B$1,MATCH(105455,[4]Analítico!$B:$B,0)-1,3)),105455)</f>
        <v>#VALUE!</v>
      </c>
      <c r="B9464" s="47" t="s">
        <v>20941</v>
      </c>
      <c r="C9464" s="46" t="s">
        <v>992</v>
      </c>
      <c r="D9464" s="48">
        <v>0</v>
      </c>
    </row>
    <row r="9465" spans="1:4" x14ac:dyDescent="0.25">
      <c r="A9465" s="46" t="e">
        <f ca="1">HYPERLINK("#"&amp;CELL("address",OFFSET([4]Analítico!$B$1,MATCH(105412,[4]Analítico!$B:$B,0)-1,3)),105412)</f>
        <v>#VALUE!</v>
      </c>
      <c r="B9465" s="47" t="s">
        <v>20942</v>
      </c>
      <c r="C9465" s="46" t="s">
        <v>992</v>
      </c>
      <c r="D9465" s="48">
        <v>0</v>
      </c>
    </row>
    <row r="9466" spans="1:4" x14ac:dyDescent="0.25">
      <c r="A9466" s="46" t="e">
        <f ca="1">HYPERLINK("#"&amp;CELL("address",OFFSET([4]Analítico!$B$1,MATCH(105420,[4]Analítico!$B:$B,0)-1,3)),105420)</f>
        <v>#VALUE!</v>
      </c>
      <c r="B9466" s="47" t="s">
        <v>20943</v>
      </c>
      <c r="C9466" s="46" t="s">
        <v>992</v>
      </c>
      <c r="D9466" s="48">
        <v>0</v>
      </c>
    </row>
    <row r="9467" spans="1:4" x14ac:dyDescent="0.25">
      <c r="A9467" s="46" t="e">
        <f ca="1">HYPERLINK("#"&amp;CELL("address",OFFSET([4]Analítico!$B$1,MATCH(105444,[4]Analítico!$B:$B,0)-1,3)),105444)</f>
        <v>#VALUE!</v>
      </c>
      <c r="B9467" s="47" t="s">
        <v>20944</v>
      </c>
      <c r="C9467" s="46" t="s">
        <v>992</v>
      </c>
      <c r="D9467" s="48">
        <v>0</v>
      </c>
    </row>
    <row r="9468" spans="1:4" x14ac:dyDescent="0.25">
      <c r="A9468" s="46" t="e">
        <f ca="1">HYPERLINK("#"&amp;CELL("address",OFFSET([4]Analítico!$B$1,MATCH(105456,[4]Analítico!$B:$B,0)-1,3)),105456)</f>
        <v>#VALUE!</v>
      </c>
      <c r="B9468" s="47" t="s">
        <v>20945</v>
      </c>
      <c r="C9468" s="46" t="s">
        <v>992</v>
      </c>
      <c r="D9468" s="48">
        <v>0</v>
      </c>
    </row>
    <row r="9469" spans="1:4" x14ac:dyDescent="0.25">
      <c r="A9469" s="46" t="e">
        <f ca="1">HYPERLINK("#"&amp;CELL("address",OFFSET([4]Analítico!$B$1,MATCH(105478,[4]Analítico!$B:$B,0)-1,3)),105478)</f>
        <v>#VALUE!</v>
      </c>
      <c r="B9469" s="47" t="s">
        <v>20946</v>
      </c>
      <c r="C9469" s="46" t="s">
        <v>992</v>
      </c>
      <c r="D9469" s="48">
        <v>0</v>
      </c>
    </row>
    <row r="9470" spans="1:4" x14ac:dyDescent="0.25">
      <c r="A9470" s="46" t="e">
        <f ca="1">HYPERLINK("#"&amp;CELL("address",OFFSET([4]Analítico!$B$1,MATCH(105421,[4]Analítico!$B:$B,0)-1,3)),105421)</f>
        <v>#VALUE!</v>
      </c>
      <c r="B9470" s="47" t="s">
        <v>20947</v>
      </c>
      <c r="C9470" s="46" t="s">
        <v>992</v>
      </c>
      <c r="D9470" s="48">
        <v>0</v>
      </c>
    </row>
    <row r="9471" spans="1:4" x14ac:dyDescent="0.25">
      <c r="A9471" s="46" t="e">
        <f ca="1">HYPERLINK("#"&amp;CELL("address",OFFSET([4]Analítico!$B$1,MATCH(105445,[4]Analítico!$B:$B,0)-1,3)),105445)</f>
        <v>#VALUE!</v>
      </c>
      <c r="B9471" s="47" t="s">
        <v>20948</v>
      </c>
      <c r="C9471" s="46" t="s">
        <v>992</v>
      </c>
      <c r="D9471" s="48">
        <v>0</v>
      </c>
    </row>
    <row r="9472" spans="1:4" x14ac:dyDescent="0.25">
      <c r="A9472" s="46" t="e">
        <f ca="1">HYPERLINK("#"&amp;CELL("address",OFFSET([4]Analítico!$B$1,MATCH(105453,[4]Analítico!$B:$B,0)-1,3)),105453)</f>
        <v>#VALUE!</v>
      </c>
      <c r="B9472" s="47" t="s">
        <v>20949</v>
      </c>
      <c r="C9472" s="46" t="s">
        <v>992</v>
      </c>
      <c r="D9472" s="48">
        <v>0</v>
      </c>
    </row>
    <row r="9473" spans="1:4" x14ac:dyDescent="0.25">
      <c r="A9473" s="46" t="e">
        <f ca="1">HYPERLINK("#"&amp;CELL("address",OFFSET([4]Analítico!$B$1,MATCH(105497,[4]Analítico!$B:$B,0)-1,3)),105497)</f>
        <v>#VALUE!</v>
      </c>
      <c r="B9473" s="47" t="s">
        <v>20950</v>
      </c>
      <c r="C9473" s="46" t="s">
        <v>992</v>
      </c>
      <c r="D9473" s="48">
        <v>0</v>
      </c>
    </row>
    <row r="9474" spans="1:4" x14ac:dyDescent="0.25">
      <c r="A9474" s="46" t="e">
        <f ca="1">HYPERLINK("#"&amp;CELL("address",OFFSET([4]Analítico!$B$1,MATCH(105418,[4]Analítico!$B:$B,0)-1,3)),105418)</f>
        <v>#VALUE!</v>
      </c>
      <c r="B9474" s="47" t="s">
        <v>20951</v>
      </c>
      <c r="C9474" s="46" t="s">
        <v>992</v>
      </c>
      <c r="D9474" s="48">
        <v>0</v>
      </c>
    </row>
    <row r="9475" spans="1:4" x14ac:dyDescent="0.25">
      <c r="A9475" s="46" t="e">
        <f ca="1">HYPERLINK("#"&amp;CELL("address",OFFSET([4]Analítico!$B$1,MATCH(105442,[4]Analítico!$B:$B,0)-1,3)),105442)</f>
        <v>#VALUE!</v>
      </c>
      <c r="B9475" s="47" t="s">
        <v>20952</v>
      </c>
      <c r="C9475" s="46" t="s">
        <v>992</v>
      </c>
      <c r="D9475" s="48">
        <v>0</v>
      </c>
    </row>
    <row r="9476" spans="1:4" x14ac:dyDescent="0.25">
      <c r="A9476" s="46" t="e">
        <f ca="1">HYPERLINK("#"&amp;CELL("address",OFFSET([4]Analítico!$B$1,MATCH(105410,[4]Analítico!$B:$B,0)-1,3)),105410)</f>
        <v>#VALUE!</v>
      </c>
      <c r="B9476" s="47" t="s">
        <v>20953</v>
      </c>
      <c r="C9476" s="46" t="s">
        <v>992</v>
      </c>
      <c r="D9476" s="48">
        <v>0</v>
      </c>
    </row>
    <row r="9477" spans="1:4" x14ac:dyDescent="0.25">
      <c r="A9477" s="46" t="e">
        <f ca="1">HYPERLINK("#"&amp;CELL("address",OFFSET([4]Analítico!$B$1,MATCH(105416,[4]Analítico!$B:$B,0)-1,3)),105416)</f>
        <v>#VALUE!</v>
      </c>
      <c r="B9477" s="47" t="s">
        <v>20954</v>
      </c>
      <c r="C9477" s="46" t="s">
        <v>992</v>
      </c>
      <c r="D9477" s="48">
        <v>0</v>
      </c>
    </row>
    <row r="9478" spans="1:4" x14ac:dyDescent="0.25">
      <c r="A9478" s="46" t="e">
        <f ca="1">HYPERLINK("#"&amp;CELL("address",OFFSET([4]Analítico!$B$1,MATCH(105488,[4]Analítico!$B:$B,0)-1,3)),105488)</f>
        <v>#VALUE!</v>
      </c>
      <c r="B9478" s="47" t="s">
        <v>20955</v>
      </c>
      <c r="C9478" s="46" t="s">
        <v>992</v>
      </c>
      <c r="D9478" s="48">
        <v>0</v>
      </c>
    </row>
    <row r="9479" spans="1:4" x14ac:dyDescent="0.25">
      <c r="A9479" s="46" t="e">
        <f ca="1">HYPERLINK("#"&amp;CELL("address",OFFSET([4]Analítico!$B$1,MATCH(105452,[4]Analítico!$B:$B,0)-1,3)),105452)</f>
        <v>#VALUE!</v>
      </c>
      <c r="B9479" s="47" t="s">
        <v>20956</v>
      </c>
      <c r="C9479" s="46" t="s">
        <v>992</v>
      </c>
      <c r="D9479" s="48">
        <v>0</v>
      </c>
    </row>
    <row r="9480" spans="1:4" x14ac:dyDescent="0.25">
      <c r="A9480" s="46" t="e">
        <f ca="1">HYPERLINK("#"&amp;CELL("address",OFFSET([4]Analítico!$B$1,MATCH(105475,[4]Analítico!$B:$B,0)-1,3)),105475)</f>
        <v>#VALUE!</v>
      </c>
      <c r="B9480" s="47" t="s">
        <v>20957</v>
      </c>
      <c r="C9480" s="46" t="s">
        <v>992</v>
      </c>
      <c r="D9480" s="48">
        <v>0</v>
      </c>
    </row>
    <row r="9481" spans="1:4" x14ac:dyDescent="0.25">
      <c r="A9481" s="46" t="e">
        <f ca="1">HYPERLINK("#"&amp;CELL("address",OFFSET([4]Analítico!$B$1,MATCH(105498,[4]Analítico!$B:$B,0)-1,3)),105498)</f>
        <v>#VALUE!</v>
      </c>
      <c r="B9481" s="47" t="s">
        <v>20958</v>
      </c>
      <c r="C9481" s="46" t="s">
        <v>992</v>
      </c>
      <c r="D9481" s="48">
        <v>0</v>
      </c>
    </row>
    <row r="9482" spans="1:4" x14ac:dyDescent="0.25">
      <c r="A9482" s="46" t="e">
        <f ca="1">HYPERLINK("#"&amp;CELL("address",OFFSET([4]Analítico!$B$1,MATCH(105486,[4]Analítico!$B:$B,0)-1,3)),105486)</f>
        <v>#VALUE!</v>
      </c>
      <c r="B9482" s="47" t="s">
        <v>20959</v>
      </c>
      <c r="C9482" s="46" t="s">
        <v>992</v>
      </c>
      <c r="D9482" s="48">
        <v>0</v>
      </c>
    </row>
    <row r="9483" spans="1:4" x14ac:dyDescent="0.25">
      <c r="A9483" s="46" t="e">
        <f ca="1">HYPERLINK("#"&amp;CELL("address",OFFSET([4]Analítico!$B$1,MATCH(105450,[4]Analítico!$B:$B,0)-1,3)),105450)</f>
        <v>#VALUE!</v>
      </c>
      <c r="B9483" s="47" t="s">
        <v>20960</v>
      </c>
      <c r="C9483" s="46" t="s">
        <v>992</v>
      </c>
      <c r="D9483" s="48">
        <v>0</v>
      </c>
    </row>
    <row r="9484" spans="1:4" x14ac:dyDescent="0.25">
      <c r="A9484" s="46" t="e">
        <f ca="1">HYPERLINK("#"&amp;CELL("address",OFFSET([4]Analítico!$B$1,MATCH(105438,[4]Analítico!$B:$B,0)-1,3)),105438)</f>
        <v>#VALUE!</v>
      </c>
      <c r="B9484" s="47" t="s">
        <v>20961</v>
      </c>
      <c r="C9484" s="46" t="s">
        <v>992</v>
      </c>
      <c r="D9484" s="48">
        <v>0</v>
      </c>
    </row>
    <row r="9485" spans="1:4" x14ac:dyDescent="0.25">
      <c r="A9485" s="46" t="e">
        <f ca="1">HYPERLINK("#"&amp;CELL("address",OFFSET([4]Analítico!$B$1,MATCH(105463,[4]Analítico!$B:$B,0)-1,3)),105463)</f>
        <v>#VALUE!</v>
      </c>
      <c r="B9485" s="47" t="s">
        <v>20962</v>
      </c>
      <c r="C9485" s="46" t="s">
        <v>992</v>
      </c>
      <c r="D9485" s="48">
        <v>0</v>
      </c>
    </row>
    <row r="9486" spans="1:4" x14ac:dyDescent="0.25">
      <c r="A9486" s="46" t="e">
        <f ca="1">HYPERLINK("#"&amp;CELL("address",OFFSET([4]Analítico!$B$1,MATCH(105485,[4]Analítico!$B:$B,0)-1,3)),105485)</f>
        <v>#VALUE!</v>
      </c>
      <c r="B9486" s="47" t="s">
        <v>20963</v>
      </c>
      <c r="C9486" s="46" t="s">
        <v>992</v>
      </c>
      <c r="D9486" s="48">
        <v>0</v>
      </c>
    </row>
    <row r="9487" spans="1:4" x14ac:dyDescent="0.25">
      <c r="A9487" s="46" t="e">
        <f ca="1">HYPERLINK("#"&amp;CELL("address",OFFSET([4]Analítico!$B$1,MATCH(105428,[4]Analítico!$B:$B,0)-1,3)),105428)</f>
        <v>#VALUE!</v>
      </c>
      <c r="B9487" s="47" t="s">
        <v>20964</v>
      </c>
      <c r="C9487" s="46" t="s">
        <v>992</v>
      </c>
      <c r="D9487" s="48">
        <v>0</v>
      </c>
    </row>
    <row r="9488" spans="1:4" x14ac:dyDescent="0.25">
      <c r="A9488" s="46" t="e">
        <f ca="1">HYPERLINK("#"&amp;CELL("address",OFFSET([4]Analítico!$B$1,MATCH(105426,[4]Analítico!$B:$B,0)-1,3)),105426)</f>
        <v>#VALUE!</v>
      </c>
      <c r="B9488" s="47" t="s">
        <v>20965</v>
      </c>
      <c r="C9488" s="46" t="s">
        <v>992</v>
      </c>
      <c r="D9488" s="48">
        <v>0</v>
      </c>
    </row>
    <row r="9489" spans="1:4" x14ac:dyDescent="0.25">
      <c r="A9489" s="46" t="e">
        <f ca="1">HYPERLINK("#"&amp;CELL("address",OFFSET([4]Analítico!$B$1,MATCH(105491,[4]Analítico!$B:$B,0)-1,3)),105491)</f>
        <v>#VALUE!</v>
      </c>
      <c r="B9489" s="47" t="s">
        <v>20966</v>
      </c>
      <c r="C9489" s="46" t="s">
        <v>992</v>
      </c>
      <c r="D9489" s="48">
        <v>0</v>
      </c>
    </row>
    <row r="9490" spans="1:4" x14ac:dyDescent="0.25">
      <c r="A9490" s="46" t="e">
        <f ca="1">HYPERLINK("#"&amp;CELL("address",OFFSET([4]Analítico!$B$1,MATCH(105495,[4]Analítico!$B:$B,0)-1,3)),105495)</f>
        <v>#VALUE!</v>
      </c>
      <c r="B9490" s="47" t="s">
        <v>20967</v>
      </c>
      <c r="C9490" s="46" t="s">
        <v>992</v>
      </c>
      <c r="D9490" s="48">
        <v>0</v>
      </c>
    </row>
    <row r="9491" spans="1:4" x14ac:dyDescent="0.25">
      <c r="A9491" s="46" t="e">
        <f ca="1">HYPERLINK("#"&amp;CELL("address",OFFSET([4]Analítico!$B$1,MATCH(105407,[4]Analítico!$B:$B,0)-1,3)),105407)</f>
        <v>#VALUE!</v>
      </c>
      <c r="B9491" s="47" t="s">
        <v>20968</v>
      </c>
      <c r="C9491" s="46" t="s">
        <v>992</v>
      </c>
      <c r="D9491" s="48">
        <v>0</v>
      </c>
    </row>
    <row r="9492" spans="1:4" x14ac:dyDescent="0.25">
      <c r="A9492" s="46" t="e">
        <f ca="1">HYPERLINK("#"&amp;CELL("address",OFFSET([4]Analítico!$B$1,MATCH(105427,[4]Analítico!$B:$B,0)-1,3)),105427)</f>
        <v>#VALUE!</v>
      </c>
      <c r="B9492" s="47" t="s">
        <v>20969</v>
      </c>
      <c r="C9492" s="46" t="s">
        <v>992</v>
      </c>
      <c r="D9492" s="48">
        <v>0</v>
      </c>
    </row>
    <row r="9493" spans="1:4" x14ac:dyDescent="0.25">
      <c r="A9493" s="46" t="e">
        <f ca="1">HYPERLINK("#"&amp;CELL("address",OFFSET([4]Analítico!$B$1,MATCH(105492,[4]Analítico!$B:$B,0)-1,3)),105492)</f>
        <v>#VALUE!</v>
      </c>
      <c r="B9493" s="47" t="s">
        <v>20970</v>
      </c>
      <c r="C9493" s="46" t="s">
        <v>992</v>
      </c>
      <c r="D9493" s="48">
        <v>0</v>
      </c>
    </row>
    <row r="9494" spans="1:4" x14ac:dyDescent="0.25">
      <c r="A9494" s="46" t="e">
        <f ca="1">HYPERLINK("#"&amp;CELL("address",OFFSET([4]Analítico!$B$1,MATCH(105496,[4]Analítico!$B:$B,0)-1,3)),105496)</f>
        <v>#VALUE!</v>
      </c>
      <c r="B9494" s="47" t="s">
        <v>20971</v>
      </c>
      <c r="C9494" s="46" t="s">
        <v>992</v>
      </c>
      <c r="D9494" s="48">
        <v>0</v>
      </c>
    </row>
    <row r="9495" spans="1:4" x14ac:dyDescent="0.25">
      <c r="A9495" s="46" t="e">
        <f ca="1">HYPERLINK("#"&amp;CELL("address",OFFSET([4]Analítico!$B$1,MATCH(105425,[4]Analítico!$B:$B,0)-1,3)),105425)</f>
        <v>#VALUE!</v>
      </c>
      <c r="B9495" s="47" t="s">
        <v>20972</v>
      </c>
      <c r="C9495" s="46" t="s">
        <v>992</v>
      </c>
      <c r="D9495" s="48">
        <v>0</v>
      </c>
    </row>
    <row r="9496" spans="1:4" x14ac:dyDescent="0.25">
      <c r="A9496" s="46" t="e">
        <f ca="1">HYPERLINK("#"&amp;CELL("address",OFFSET([4]Analítico!$B$1,MATCH(105477,[4]Analítico!$B:$B,0)-1,3)),105477)</f>
        <v>#VALUE!</v>
      </c>
      <c r="B9496" s="47" t="s">
        <v>20973</v>
      </c>
      <c r="C9496" s="46" t="s">
        <v>992</v>
      </c>
      <c r="D9496" s="48">
        <v>0</v>
      </c>
    </row>
    <row r="9497" spans="1:4" x14ac:dyDescent="0.25">
      <c r="A9497" s="46" t="e">
        <f ca="1">HYPERLINK("#"&amp;CELL("address",OFFSET([4]Analítico!$B$1,MATCH(105490,[4]Analítico!$B:$B,0)-1,3)),105490)</f>
        <v>#VALUE!</v>
      </c>
      <c r="B9497" s="47" t="s">
        <v>20974</v>
      </c>
      <c r="C9497" s="46" t="s">
        <v>992</v>
      </c>
      <c r="D9497" s="48">
        <v>0</v>
      </c>
    </row>
    <row r="9498" spans="1:4" x14ac:dyDescent="0.25">
      <c r="A9498" s="46" t="e">
        <f ca="1">HYPERLINK("#"&amp;CELL("address",OFFSET([4]Analítico!$B$1,MATCH(105494,[4]Analítico!$B:$B,0)-1,3)),105494)</f>
        <v>#VALUE!</v>
      </c>
      <c r="B9498" s="47" t="s">
        <v>20975</v>
      </c>
      <c r="C9498" s="46" t="s">
        <v>992</v>
      </c>
      <c r="D9498" s="48">
        <v>0</v>
      </c>
    </row>
    <row r="9499" spans="1:4" x14ac:dyDescent="0.25">
      <c r="A9499" s="46" t="e">
        <f ca="1">HYPERLINK("#"&amp;CELL("address",OFFSET([4]Analítico!$B$1,MATCH(105417,[4]Analítico!$B:$B,0)-1,3)),105417)</f>
        <v>#VALUE!</v>
      </c>
      <c r="B9499" s="47" t="s">
        <v>20976</v>
      </c>
      <c r="C9499" s="46" t="s">
        <v>992</v>
      </c>
      <c r="D9499" s="48">
        <v>0</v>
      </c>
    </row>
    <row r="9500" spans="1:4" x14ac:dyDescent="0.25">
      <c r="A9500" s="46" t="e">
        <f ca="1">HYPERLINK("#"&amp;CELL("address",OFFSET([4]Analítico!$B$1,MATCH(105461,[4]Analítico!$B:$B,0)-1,3)),105461)</f>
        <v>#VALUE!</v>
      </c>
      <c r="B9500" s="47" t="s">
        <v>20977</v>
      </c>
      <c r="C9500" s="46" t="s">
        <v>992</v>
      </c>
      <c r="D9500" s="48">
        <v>0</v>
      </c>
    </row>
    <row r="9501" spans="1:4" x14ac:dyDescent="0.25">
      <c r="A9501" s="46" t="e">
        <f ca="1">HYPERLINK("#"&amp;CELL("address",OFFSET([4]Analítico!$B$1,MATCH(105436,[4]Analítico!$B:$B,0)-1,3)),105436)</f>
        <v>#VALUE!</v>
      </c>
      <c r="B9501" s="47" t="s">
        <v>20978</v>
      </c>
      <c r="C9501" s="46" t="s">
        <v>992</v>
      </c>
      <c r="D9501" s="48">
        <v>0</v>
      </c>
    </row>
    <row r="9502" spans="1:4" x14ac:dyDescent="0.25">
      <c r="A9502" s="46" t="e">
        <f ca="1">HYPERLINK("#"&amp;CELL("address",OFFSET([4]Analítico!$B$1,MATCH(105483,[4]Analítico!$B:$B,0)-1,3)),105483)</f>
        <v>#VALUE!</v>
      </c>
      <c r="B9502" s="47" t="s">
        <v>20979</v>
      </c>
      <c r="C9502" s="46" t="s">
        <v>992</v>
      </c>
      <c r="D9502" s="48">
        <v>0</v>
      </c>
    </row>
    <row r="9503" spans="1:4" x14ac:dyDescent="0.25">
      <c r="A9503" s="46" t="e">
        <f ca="1">HYPERLINK("#"&amp;CELL("address",OFFSET([4]Analítico!$B$1,MATCH(105505,[4]Analítico!$B:$B,0)-1,3)),105505)</f>
        <v>#VALUE!</v>
      </c>
      <c r="B9503" s="47" t="s">
        <v>20980</v>
      </c>
      <c r="C9503" s="46" t="s">
        <v>992</v>
      </c>
      <c r="D9503" s="48">
        <v>0</v>
      </c>
    </row>
    <row r="9504" spans="1:4" x14ac:dyDescent="0.25">
      <c r="A9504" s="46" t="e">
        <f ca="1">HYPERLINK("#"&amp;CELL("address",OFFSET([4]Analítico!$B$1,MATCH(105435,[4]Analítico!$B:$B,0)-1,3)),105435)</f>
        <v>#VALUE!</v>
      </c>
      <c r="B9504" s="47" t="s">
        <v>20981</v>
      </c>
      <c r="C9504" s="46" t="s">
        <v>992</v>
      </c>
      <c r="D9504" s="48">
        <v>0</v>
      </c>
    </row>
    <row r="9505" spans="1:4" x14ac:dyDescent="0.25">
      <c r="A9505" s="46" t="e">
        <f ca="1">HYPERLINK("#"&amp;CELL("address",OFFSET([4]Analítico!$B$1,MATCH(105460,[4]Analítico!$B:$B,0)-1,3)),105460)</f>
        <v>#VALUE!</v>
      </c>
      <c r="B9505" s="47" t="s">
        <v>20982</v>
      </c>
      <c r="C9505" s="46" t="s">
        <v>992</v>
      </c>
      <c r="D9505" s="48">
        <v>0</v>
      </c>
    </row>
    <row r="9506" spans="1:4" x14ac:dyDescent="0.25">
      <c r="A9506" s="46" t="e">
        <f ca="1">HYPERLINK("#"&amp;CELL("address",OFFSET([4]Analítico!$B$1,MATCH(105470,[4]Analítico!$B:$B,0)-1,3)),105470)</f>
        <v>#VALUE!</v>
      </c>
      <c r="B9506" s="47" t="s">
        <v>20983</v>
      </c>
      <c r="C9506" s="46" t="s">
        <v>992</v>
      </c>
      <c r="D9506" s="48">
        <v>0</v>
      </c>
    </row>
    <row r="9507" spans="1:4" x14ac:dyDescent="0.25">
      <c r="A9507" s="46" t="e">
        <f ca="1">HYPERLINK("#"&amp;CELL("address",OFFSET([4]Analítico!$B$1,MATCH(105504,[4]Analítico!$B:$B,0)-1,3)),105504)</f>
        <v>#VALUE!</v>
      </c>
      <c r="B9507" s="47" t="s">
        <v>20984</v>
      </c>
      <c r="C9507" s="46" t="s">
        <v>992</v>
      </c>
      <c r="D9507" s="48">
        <v>0</v>
      </c>
    </row>
    <row r="9508" spans="1:4" x14ac:dyDescent="0.25">
      <c r="A9508" s="46" t="e">
        <f ca="1">HYPERLINK("#"&amp;CELL("address",OFFSET([4]Analítico!$B$1,MATCH(105476,[4]Analítico!$B:$B,0)-1,3)),105476)</f>
        <v>#VALUE!</v>
      </c>
      <c r="B9508" s="47" t="s">
        <v>20985</v>
      </c>
      <c r="C9508" s="46" t="s">
        <v>992</v>
      </c>
      <c r="D9508" s="48">
        <v>0</v>
      </c>
    </row>
    <row r="9509" spans="1:4" x14ac:dyDescent="0.25">
      <c r="A9509" s="46" t="e">
        <f ca="1">HYPERLINK("#"&amp;CELL("address",OFFSET([4]Analítico!$B$1,MATCH(105471,[4]Analítico!$B:$B,0)-1,3)),105471)</f>
        <v>#VALUE!</v>
      </c>
      <c r="B9509" s="47" t="s">
        <v>20986</v>
      </c>
      <c r="C9509" s="46" t="s">
        <v>992</v>
      </c>
      <c r="D9509" s="48">
        <v>0</v>
      </c>
    </row>
    <row r="9510" spans="1:4" x14ac:dyDescent="0.25">
      <c r="A9510" s="46" t="e">
        <f ca="1">HYPERLINK("#"&amp;CELL("address",OFFSET([4]Analítico!$B$1,MATCH(105493,[4]Analítico!$B:$B,0)-1,3)),105493)</f>
        <v>#VALUE!</v>
      </c>
      <c r="B9510" s="47" t="s">
        <v>20987</v>
      </c>
      <c r="C9510" s="46" t="s">
        <v>992</v>
      </c>
      <c r="D9510" s="48">
        <v>0</v>
      </c>
    </row>
    <row r="9511" spans="1:4" x14ac:dyDescent="0.25">
      <c r="A9511" s="46" t="e">
        <f ca="1">HYPERLINK("#"&amp;CELL("address",OFFSET([4]Analítico!$B$1,MATCH(105482,[4]Analítico!$B:$B,0)-1,3)),105482)</f>
        <v>#VALUE!</v>
      </c>
      <c r="B9511" s="47" t="s">
        <v>20988</v>
      </c>
      <c r="C9511" s="46" t="s">
        <v>992</v>
      </c>
      <c r="D9511" s="48">
        <v>0</v>
      </c>
    </row>
    <row r="9512" spans="1:4" x14ac:dyDescent="0.25">
      <c r="A9512" s="46" t="e">
        <f ca="1">HYPERLINK("#"&amp;CELL("address",OFFSET([4]Analítico!$B$1,MATCH(105430,[4]Analítico!$B:$B,0)-1,3)),105430)</f>
        <v>#VALUE!</v>
      </c>
      <c r="B9512" s="47" t="s">
        <v>20989</v>
      </c>
      <c r="C9512" s="46" t="s">
        <v>992</v>
      </c>
      <c r="D9512" s="48">
        <v>0</v>
      </c>
    </row>
    <row r="9513" spans="1:4" x14ac:dyDescent="0.25">
      <c r="A9513" s="46" t="e">
        <f ca="1">HYPERLINK("#"&amp;CELL("address",OFFSET([4]Analítico!$B$1,MATCH(105440,[4]Analítico!$B:$B,0)-1,3)),105440)</f>
        <v>#VALUE!</v>
      </c>
      <c r="B9513" s="47" t="s">
        <v>20990</v>
      </c>
      <c r="C9513" s="46" t="s">
        <v>992</v>
      </c>
      <c r="D9513" s="48">
        <v>0</v>
      </c>
    </row>
    <row r="9514" spans="1:4" x14ac:dyDescent="0.25">
      <c r="A9514" s="46" t="e">
        <f ca="1">HYPERLINK("#"&amp;CELL("address",OFFSET([4]Analítico!$B$1,MATCH(105465,[4]Analítico!$B:$B,0)-1,3)),105465)</f>
        <v>#VALUE!</v>
      </c>
      <c r="B9514" s="47" t="s">
        <v>20991</v>
      </c>
      <c r="C9514" s="46" t="s">
        <v>992</v>
      </c>
      <c r="D9514" s="48">
        <v>0</v>
      </c>
    </row>
    <row r="9515" spans="1:4" x14ac:dyDescent="0.25">
      <c r="A9515" s="46" t="e">
        <f ca="1">HYPERLINK("#"&amp;CELL("address",OFFSET([4]Analítico!$B$1,MATCH(105499,[4]Analítico!$B:$B,0)-1,3)),105499)</f>
        <v>#VALUE!</v>
      </c>
      <c r="B9515" s="47" t="s">
        <v>20992</v>
      </c>
      <c r="C9515" s="46" t="s">
        <v>992</v>
      </c>
      <c r="D9515" s="48">
        <v>0</v>
      </c>
    </row>
    <row r="9516" spans="1:4" x14ac:dyDescent="0.25">
      <c r="A9516" s="46" t="e">
        <f ca="1">HYPERLINK("#"&amp;CELL("address",OFFSET([4]Analítico!$B$1,MATCH(105431,[4]Analítico!$B:$B,0)-1,3)),105431)</f>
        <v>#VALUE!</v>
      </c>
      <c r="B9516" s="47" t="s">
        <v>20993</v>
      </c>
      <c r="C9516" s="46" t="s">
        <v>992</v>
      </c>
      <c r="D9516" s="48">
        <v>0</v>
      </c>
    </row>
    <row r="9517" spans="1:4" x14ac:dyDescent="0.25">
      <c r="A9517" s="46" t="e">
        <f ca="1">HYPERLINK("#"&amp;CELL("address",OFFSET([4]Analítico!$B$1,MATCH(105441,[4]Analítico!$B:$B,0)-1,3)),105441)</f>
        <v>#VALUE!</v>
      </c>
      <c r="B9517" s="47" t="s">
        <v>20994</v>
      </c>
      <c r="C9517" s="46" t="s">
        <v>992</v>
      </c>
      <c r="D9517" s="48">
        <v>0</v>
      </c>
    </row>
    <row r="9518" spans="1:4" x14ac:dyDescent="0.25">
      <c r="A9518" s="46" t="e">
        <f ca="1">HYPERLINK("#"&amp;CELL("address",OFFSET([4]Analítico!$B$1,MATCH(105466,[4]Analítico!$B:$B,0)-1,3)),105466)</f>
        <v>#VALUE!</v>
      </c>
      <c r="B9518" s="47" t="s">
        <v>20995</v>
      </c>
      <c r="C9518" s="46" t="s">
        <v>992</v>
      </c>
      <c r="D9518" s="48">
        <v>0</v>
      </c>
    </row>
    <row r="9519" spans="1:4" x14ac:dyDescent="0.25">
      <c r="A9519" s="46" t="e">
        <f ca="1">HYPERLINK("#"&amp;CELL("address",OFFSET([4]Analítico!$B$1,MATCH(105500,[4]Analítico!$B:$B,0)-1,3)),105500)</f>
        <v>#VALUE!</v>
      </c>
      <c r="B9519" s="47" t="s">
        <v>20996</v>
      </c>
      <c r="C9519" s="46" t="s">
        <v>992</v>
      </c>
      <c r="D9519" s="48">
        <v>0</v>
      </c>
    </row>
    <row r="9520" spans="1:4" x14ac:dyDescent="0.25">
      <c r="A9520" s="46" t="e">
        <f ca="1">HYPERLINK("#"&amp;CELL("address",OFFSET([4]Analítico!$B$1,MATCH(105429,[4]Analítico!$B:$B,0)-1,3)),105429)</f>
        <v>#VALUE!</v>
      </c>
      <c r="B9520" s="47" t="s">
        <v>20997</v>
      </c>
      <c r="C9520" s="46" t="s">
        <v>992</v>
      </c>
      <c r="D9520" s="48">
        <v>0</v>
      </c>
    </row>
    <row r="9521" spans="1:4" x14ac:dyDescent="0.25">
      <c r="A9521" s="46" t="e">
        <f ca="1">HYPERLINK("#"&amp;CELL("address",OFFSET([4]Analítico!$B$1,MATCH(105439,[4]Analítico!$B:$B,0)-1,3)),105439)</f>
        <v>#VALUE!</v>
      </c>
      <c r="B9521" s="47" t="s">
        <v>20998</v>
      </c>
      <c r="C9521" s="46" t="s">
        <v>992</v>
      </c>
      <c r="D9521" s="48">
        <v>0</v>
      </c>
    </row>
    <row r="9522" spans="1:4" x14ac:dyDescent="0.25">
      <c r="A9522" s="46" t="e">
        <f ca="1">HYPERLINK("#"&amp;CELL("address",OFFSET([4]Analítico!$B$1,MATCH(105464,[4]Analítico!$B:$B,0)-1,3)),105464)</f>
        <v>#VALUE!</v>
      </c>
      <c r="B9522" s="47" t="s">
        <v>20999</v>
      </c>
      <c r="C9522" s="46" t="s">
        <v>992</v>
      </c>
      <c r="D9522" s="48">
        <v>0</v>
      </c>
    </row>
    <row r="9523" spans="1:4" x14ac:dyDescent="0.25">
      <c r="A9523" s="46" t="e">
        <f ca="1">HYPERLINK("#"&amp;CELL("address",OFFSET([4]Analítico!$B$1,MATCH(105489,[4]Analítico!$B:$B,0)-1,3)),105489)</f>
        <v>#VALUE!</v>
      </c>
      <c r="B9523" s="47" t="s">
        <v>21000</v>
      </c>
      <c r="C9523" s="46" t="s">
        <v>992</v>
      </c>
      <c r="D9523" s="48">
        <v>0</v>
      </c>
    </row>
    <row r="9524" spans="1:4" x14ac:dyDescent="0.25">
      <c r="A9524" s="46" t="e">
        <f ca="1">HYPERLINK("#"&amp;CELL("address",OFFSET([4]Analítico!$B$1,MATCH(105437,[4]Analítico!$B:$B,0)-1,3)),105437)</f>
        <v>#VALUE!</v>
      </c>
      <c r="B9524" s="47" t="s">
        <v>21001</v>
      </c>
      <c r="C9524" s="46" t="s">
        <v>992</v>
      </c>
      <c r="D9524" s="48">
        <v>0</v>
      </c>
    </row>
    <row r="9525" spans="1:4" x14ac:dyDescent="0.25">
      <c r="A9525" s="46" t="e">
        <f ca="1">HYPERLINK("#"&amp;CELL("address",OFFSET([4]Analítico!$B$1,MATCH(105462,[4]Analítico!$B:$B,0)-1,3)),105462)</f>
        <v>#VALUE!</v>
      </c>
      <c r="B9525" s="47" t="s">
        <v>21002</v>
      </c>
      <c r="C9525" s="46" t="s">
        <v>992</v>
      </c>
      <c r="D9525" s="48">
        <v>0</v>
      </c>
    </row>
    <row r="9526" spans="1:4" x14ac:dyDescent="0.25">
      <c r="A9526" s="46" t="e">
        <f ca="1">HYPERLINK("#"&amp;CELL("address",OFFSET([4]Analítico!$B$1,MATCH(105484,[4]Analítico!$B:$B,0)-1,3)),105484)</f>
        <v>#VALUE!</v>
      </c>
      <c r="B9526" s="47" t="s">
        <v>21003</v>
      </c>
      <c r="C9526" s="46" t="s">
        <v>992</v>
      </c>
      <c r="D9526" s="48">
        <v>0</v>
      </c>
    </row>
    <row r="9527" spans="1:4" x14ac:dyDescent="0.25">
      <c r="A9527" s="46" t="e">
        <f ca="1">HYPERLINK("#"&amp;CELL("address",OFFSET([4]Analítico!$B$1,MATCH(105506,[4]Analítico!$B:$B,0)-1,3)),105506)</f>
        <v>#VALUE!</v>
      </c>
      <c r="B9527" s="47" t="s">
        <v>21004</v>
      </c>
      <c r="C9527" s="46" t="s">
        <v>992</v>
      </c>
      <c r="D9527" s="48">
        <v>0</v>
      </c>
    </row>
    <row r="9528" spans="1:4" x14ac:dyDescent="0.25">
      <c r="A9528" s="46" t="e">
        <f ca="1">HYPERLINK("#"&amp;CELL("address",OFFSET([4]Analítico!$B$1,MATCH(105432,[4]Analítico!$B:$B,0)-1,3)),105432)</f>
        <v>#VALUE!</v>
      </c>
      <c r="B9528" s="47" t="s">
        <v>21005</v>
      </c>
      <c r="C9528" s="46" t="s">
        <v>992</v>
      </c>
      <c r="D9528" s="48">
        <v>0</v>
      </c>
    </row>
    <row r="9529" spans="1:4" x14ac:dyDescent="0.25">
      <c r="A9529" s="46" t="e">
        <f ca="1">HYPERLINK("#"&amp;CELL("address",OFFSET([4]Analítico!$B$1,MATCH(105457,[4]Analítico!$B:$B,0)-1,3)),105457)</f>
        <v>#VALUE!</v>
      </c>
      <c r="B9529" s="47" t="s">
        <v>21006</v>
      </c>
      <c r="C9529" s="46" t="s">
        <v>992</v>
      </c>
      <c r="D9529" s="48">
        <v>0</v>
      </c>
    </row>
    <row r="9530" spans="1:4" x14ac:dyDescent="0.25">
      <c r="A9530" s="46" t="e">
        <f ca="1">HYPERLINK("#"&amp;CELL("address",OFFSET([4]Analítico!$B$1,MATCH(105467,[4]Analítico!$B:$B,0)-1,3)),105467)</f>
        <v>#VALUE!</v>
      </c>
      <c r="B9530" s="47" t="s">
        <v>21007</v>
      </c>
      <c r="C9530" s="46" t="s">
        <v>992</v>
      </c>
      <c r="D9530" s="48">
        <v>0</v>
      </c>
    </row>
    <row r="9531" spans="1:4" x14ac:dyDescent="0.25">
      <c r="A9531" s="46" t="e">
        <f ca="1">HYPERLINK("#"&amp;CELL("address",OFFSET([4]Analítico!$B$1,MATCH(105501,[4]Analítico!$B:$B,0)-1,3)),105501)</f>
        <v>#VALUE!</v>
      </c>
      <c r="B9531" s="47" t="s">
        <v>21008</v>
      </c>
      <c r="C9531" s="46" t="s">
        <v>992</v>
      </c>
      <c r="D9531" s="48">
        <v>0</v>
      </c>
    </row>
    <row r="9532" spans="1:4" x14ac:dyDescent="0.25">
      <c r="A9532" s="46" t="e">
        <f ca="1">HYPERLINK("#"&amp;CELL("address",OFFSET([4]Analítico!$B$1,MATCH(105433,[4]Analítico!$B:$B,0)-1,3)),105433)</f>
        <v>#VALUE!</v>
      </c>
      <c r="B9532" s="47" t="s">
        <v>21009</v>
      </c>
      <c r="C9532" s="46" t="s">
        <v>992</v>
      </c>
      <c r="D9532" s="48">
        <v>0</v>
      </c>
    </row>
    <row r="9533" spans="1:4" x14ac:dyDescent="0.25">
      <c r="A9533" s="46" t="e">
        <f ca="1">HYPERLINK("#"&amp;CELL("address",OFFSET([4]Analítico!$B$1,MATCH(105458,[4]Analítico!$B:$B,0)-1,3)),105458)</f>
        <v>#VALUE!</v>
      </c>
      <c r="B9533" s="47" t="s">
        <v>21010</v>
      </c>
      <c r="C9533" s="46" t="s">
        <v>992</v>
      </c>
      <c r="D9533" s="48">
        <v>0</v>
      </c>
    </row>
    <row r="9534" spans="1:4" x14ac:dyDescent="0.25">
      <c r="A9534" s="46" t="e">
        <f ca="1">HYPERLINK("#"&amp;CELL("address",OFFSET([4]Analítico!$B$1,MATCH(105468,[4]Analítico!$B:$B,0)-1,3)),105468)</f>
        <v>#VALUE!</v>
      </c>
      <c r="B9534" s="47" t="s">
        <v>21011</v>
      </c>
      <c r="C9534" s="46" t="s">
        <v>992</v>
      </c>
      <c r="D9534" s="48">
        <v>0</v>
      </c>
    </row>
    <row r="9535" spans="1:4" x14ac:dyDescent="0.25">
      <c r="A9535" s="46" t="e">
        <f ca="1">HYPERLINK("#"&amp;CELL("address",OFFSET([4]Analítico!$B$1,MATCH(105502,[4]Analítico!$B:$B,0)-1,3)),105502)</f>
        <v>#VALUE!</v>
      </c>
      <c r="B9535" s="47" t="s">
        <v>21012</v>
      </c>
      <c r="C9535" s="46" t="s">
        <v>992</v>
      </c>
      <c r="D9535" s="48">
        <v>0</v>
      </c>
    </row>
    <row r="9536" spans="1:4" x14ac:dyDescent="0.25">
      <c r="A9536" s="46" t="e">
        <f ca="1">HYPERLINK("#"&amp;CELL("address",OFFSET([4]Analítico!$B$1,MATCH(105434,[4]Analítico!$B:$B,0)-1,3)),105434)</f>
        <v>#VALUE!</v>
      </c>
      <c r="B9536" s="47" t="s">
        <v>21013</v>
      </c>
      <c r="C9536" s="46" t="s">
        <v>992</v>
      </c>
      <c r="D9536" s="48">
        <v>0</v>
      </c>
    </row>
    <row r="9537" spans="1:4" x14ac:dyDescent="0.25">
      <c r="A9537" s="46" t="e">
        <f ca="1">HYPERLINK("#"&amp;CELL("address",OFFSET([4]Analítico!$B$1,MATCH(105459,[4]Analítico!$B:$B,0)-1,3)),105459)</f>
        <v>#VALUE!</v>
      </c>
      <c r="B9537" s="47" t="s">
        <v>21014</v>
      </c>
      <c r="C9537" s="46" t="s">
        <v>992</v>
      </c>
      <c r="D9537" s="48">
        <v>0</v>
      </c>
    </row>
    <row r="9538" spans="1:4" x14ac:dyDescent="0.25">
      <c r="A9538" s="46" t="e">
        <f ca="1">HYPERLINK("#"&amp;CELL("address",OFFSET([4]Analítico!$B$1,MATCH(105469,[4]Analítico!$B:$B,0)-1,3)),105469)</f>
        <v>#VALUE!</v>
      </c>
      <c r="B9538" s="47" t="s">
        <v>21015</v>
      </c>
      <c r="C9538" s="46" t="s">
        <v>992</v>
      </c>
      <c r="D9538" s="48">
        <v>0</v>
      </c>
    </row>
    <row r="9539" spans="1:4" x14ac:dyDescent="0.25">
      <c r="A9539" s="46" t="e">
        <f ca="1">HYPERLINK("#"&amp;CELL("address",OFFSET([4]Analítico!$B$1,MATCH(105503,[4]Analítico!$B:$B,0)-1,3)),105503)</f>
        <v>#VALUE!</v>
      </c>
      <c r="B9539" s="47" t="s">
        <v>21016</v>
      </c>
      <c r="C9539" s="46" t="s">
        <v>992</v>
      </c>
      <c r="D9539" s="48">
        <v>0</v>
      </c>
    </row>
    <row r="9540" spans="1:4" x14ac:dyDescent="0.25">
      <c r="A9540" s="46" t="e">
        <f ca="1">HYPERLINK("#"&amp;CELL("address",OFFSET([4]Analítico!$B$1,MATCH(105472,[4]Analítico!$B:$B,0)-1,3)),105472)</f>
        <v>#VALUE!</v>
      </c>
      <c r="B9540" s="47" t="s">
        <v>21017</v>
      </c>
      <c r="C9540" s="46" t="s">
        <v>992</v>
      </c>
      <c r="D9540" s="48">
        <v>0</v>
      </c>
    </row>
    <row r="9541" spans="1:4" x14ac:dyDescent="0.25">
      <c r="A9541" s="46" t="e">
        <f ca="1">HYPERLINK("#"&amp;CELL("address",OFFSET([4]Analítico!$B$1,MATCH(105413,[4]Analítico!$B:$B,0)-1,3)),105413)</f>
        <v>#VALUE!</v>
      </c>
      <c r="B9541" s="47" t="s">
        <v>21018</v>
      </c>
      <c r="C9541" s="46" t="s">
        <v>992</v>
      </c>
      <c r="D9541" s="48">
        <v>0</v>
      </c>
    </row>
    <row r="9542" spans="1:4" x14ac:dyDescent="0.25">
      <c r="A9542" s="46" t="e">
        <f ca="1">HYPERLINK("#"&amp;CELL("address",OFFSET([4]Analítico!$B$1,MATCH(105423,[4]Analítico!$B:$B,0)-1,3)),105423)</f>
        <v>#VALUE!</v>
      </c>
      <c r="B9542" s="47" t="s">
        <v>21019</v>
      </c>
      <c r="C9542" s="46" t="s">
        <v>992</v>
      </c>
      <c r="D9542" s="48">
        <v>0</v>
      </c>
    </row>
    <row r="9543" spans="1:4" x14ac:dyDescent="0.25">
      <c r="A9543" s="46" t="e">
        <f ca="1">HYPERLINK("#"&amp;CELL("address",OFFSET([4]Analítico!$B$1,MATCH(105447,[4]Analítico!$B:$B,0)-1,3)),105447)</f>
        <v>#VALUE!</v>
      </c>
      <c r="B9543" s="47" t="s">
        <v>21020</v>
      </c>
      <c r="C9543" s="46" t="s">
        <v>992</v>
      </c>
      <c r="D9543" s="48">
        <v>0</v>
      </c>
    </row>
    <row r="9544" spans="1:4" x14ac:dyDescent="0.25">
      <c r="A9544" s="46" t="e">
        <f ca="1">HYPERLINK("#"&amp;CELL("address",OFFSET([4]Analítico!$B$1,MATCH(105408,[4]Analítico!$B:$B,0)-1,3)),105408)</f>
        <v>#VALUE!</v>
      </c>
      <c r="B9544" s="47" t="s">
        <v>21021</v>
      </c>
      <c r="C9544" s="46" t="s">
        <v>992</v>
      </c>
      <c r="D9544" s="48">
        <v>0</v>
      </c>
    </row>
    <row r="9545" spans="1:4" x14ac:dyDescent="0.25">
      <c r="A9545" s="46" t="e">
        <f ca="1">HYPERLINK("#"&amp;CELL("address",OFFSET([4]Analítico!$B$1,MATCH(105479,[4]Analítico!$B:$B,0)-1,3)),105479)</f>
        <v>#VALUE!</v>
      </c>
      <c r="B9545" s="47" t="s">
        <v>21022</v>
      </c>
      <c r="C9545" s="46" t="s">
        <v>992</v>
      </c>
      <c r="D9545" s="48">
        <v>0</v>
      </c>
    </row>
    <row r="9546" spans="1:4" x14ac:dyDescent="0.25">
      <c r="A9546" s="46" t="e">
        <f ca="1">HYPERLINK("#"&amp;CELL("address",OFFSET([4]Analítico!$B$1,MATCH(105422,[4]Analítico!$B:$B,0)-1,3)),105422)</f>
        <v>#VALUE!</v>
      </c>
      <c r="B9546" s="47" t="s">
        <v>21023</v>
      </c>
      <c r="C9546" s="46" t="s">
        <v>992</v>
      </c>
      <c r="D9546" s="48">
        <v>0</v>
      </c>
    </row>
    <row r="9547" spans="1:4" x14ac:dyDescent="0.25">
      <c r="A9547" s="46" t="e">
        <f ca="1">HYPERLINK("#"&amp;CELL("address",OFFSET([4]Analítico!$B$1,MATCH(105446,[4]Analítico!$B:$B,0)-1,3)),105446)</f>
        <v>#VALUE!</v>
      </c>
      <c r="B9547" s="47" t="s">
        <v>21024</v>
      </c>
      <c r="C9547" s="46" t="s">
        <v>992</v>
      </c>
      <c r="D9547" s="48">
        <v>0</v>
      </c>
    </row>
    <row r="9548" spans="1:4" x14ac:dyDescent="0.25">
      <c r="A9548" s="46" t="e">
        <f ca="1">HYPERLINK("#"&amp;CELL("address",OFFSET([4]Analítico!$B$1,MATCH(105474,[4]Analítico!$B:$B,0)-1,3)),105474)</f>
        <v>#VALUE!</v>
      </c>
      <c r="B9548" s="47" t="s">
        <v>21025</v>
      </c>
      <c r="C9548" s="46" t="s">
        <v>992</v>
      </c>
      <c r="D9548" s="48">
        <v>0</v>
      </c>
    </row>
    <row r="9549" spans="1:4" x14ac:dyDescent="0.25">
      <c r="A9549" s="46" t="e">
        <f ca="1">HYPERLINK("#"&amp;CELL("address",OFFSET([4]Analítico!$B$1,MATCH(105480,[4]Analítico!$B:$B,0)-1,3)),105480)</f>
        <v>#VALUE!</v>
      </c>
      <c r="B9549" s="47" t="s">
        <v>21026</v>
      </c>
      <c r="C9549" s="46" t="s">
        <v>992</v>
      </c>
      <c r="D9549" s="48">
        <v>0</v>
      </c>
    </row>
    <row r="9550" spans="1:4" x14ac:dyDescent="0.25">
      <c r="A9550" s="46" t="e">
        <f ca="1">HYPERLINK("#"&amp;CELL("address",OFFSET([4]Analítico!$B$1,MATCH(105481,[4]Analítico!$B:$B,0)-1,3)),105481)</f>
        <v>#VALUE!</v>
      </c>
      <c r="B9550" s="47" t="s">
        <v>21027</v>
      </c>
      <c r="C9550" s="46" t="s">
        <v>992</v>
      </c>
      <c r="D9550" s="48">
        <v>0</v>
      </c>
    </row>
    <row r="9551" spans="1:4" x14ac:dyDescent="0.25">
      <c r="A9551" s="46" t="e">
        <f ca="1">HYPERLINK("#"&amp;CELL("address",OFFSET([4]Analítico!$B$1,MATCH(105449,[4]Analítico!$B:$B,0)-1,3)),105449)</f>
        <v>#VALUE!</v>
      </c>
      <c r="B9551" s="47" t="s">
        <v>21028</v>
      </c>
      <c r="C9551" s="46" t="s">
        <v>992</v>
      </c>
      <c r="D9551" s="48">
        <v>0</v>
      </c>
    </row>
    <row r="9552" spans="1:4" x14ac:dyDescent="0.25">
      <c r="A9552" s="46" t="e">
        <f ca="1">HYPERLINK("#"&amp;CELL("address",OFFSET([4]Analítico!$B$1,MATCH(105511,[4]Analítico!$B:$B,0)-1,3)),105511)</f>
        <v>#VALUE!</v>
      </c>
      <c r="B9552" s="47" t="s">
        <v>21029</v>
      </c>
      <c r="C9552" s="46" t="s">
        <v>21030</v>
      </c>
      <c r="D9552" s="48">
        <v>0</v>
      </c>
    </row>
    <row r="9553" spans="1:4" x14ac:dyDescent="0.25">
      <c r="A9553" s="46" t="e">
        <f ca="1">HYPERLINK("#"&amp;CELL("address",OFFSET([4]Analítico!$B$1,MATCH(105507,[4]Analítico!$B:$B,0)-1,3)),105507)</f>
        <v>#VALUE!</v>
      </c>
      <c r="B9553" s="47" t="s">
        <v>21031</v>
      </c>
      <c r="C9553" s="46" t="s">
        <v>21030</v>
      </c>
      <c r="D9553" s="48">
        <v>0</v>
      </c>
    </row>
    <row r="9554" spans="1:4" x14ac:dyDescent="0.25">
      <c r="A9554" s="46" t="e">
        <f ca="1">HYPERLINK("#"&amp;CELL("address",OFFSET([4]Analítico!$B$1,MATCH(105512,[4]Analítico!$B:$B,0)-1,3)),105512)</f>
        <v>#VALUE!</v>
      </c>
      <c r="B9554" s="47" t="s">
        <v>21032</v>
      </c>
      <c r="C9554" s="46" t="s">
        <v>21030</v>
      </c>
      <c r="D9554" s="48">
        <v>0</v>
      </c>
    </row>
    <row r="9555" spans="1:4" x14ac:dyDescent="0.25">
      <c r="A9555" s="46" t="e">
        <f ca="1">HYPERLINK("#"&amp;CELL("address",OFFSET([4]Analítico!$B$1,MATCH(105508,[4]Analítico!$B:$B,0)-1,3)),105508)</f>
        <v>#VALUE!</v>
      </c>
      <c r="B9555" s="47" t="s">
        <v>21033</v>
      </c>
      <c r="C9555" s="46" t="s">
        <v>21030</v>
      </c>
      <c r="D9555" s="48">
        <v>0</v>
      </c>
    </row>
    <row r="9556" spans="1:4" x14ac:dyDescent="0.25">
      <c r="A9556" s="46" t="e">
        <f ca="1">HYPERLINK("#"&amp;CELL("address",OFFSET([4]Analítico!$B$1,MATCH(105513,[4]Analítico!$B:$B,0)-1,3)),105513)</f>
        <v>#VALUE!</v>
      </c>
      <c r="B9556" s="47" t="s">
        <v>21034</v>
      </c>
      <c r="C9556" s="46" t="s">
        <v>21030</v>
      </c>
      <c r="D9556" s="48">
        <v>0</v>
      </c>
    </row>
    <row r="9557" spans="1:4" x14ac:dyDescent="0.25">
      <c r="A9557" s="46" t="e">
        <f ca="1">HYPERLINK("#"&amp;CELL("address",OFFSET([4]Analítico!$B$1,MATCH(105509,[4]Analítico!$B:$B,0)-1,3)),105509)</f>
        <v>#VALUE!</v>
      </c>
      <c r="B9557" s="47" t="s">
        <v>21035</v>
      </c>
      <c r="C9557" s="46" t="s">
        <v>21030</v>
      </c>
      <c r="D9557" s="48">
        <v>0</v>
      </c>
    </row>
    <row r="9558" spans="1:4" x14ac:dyDescent="0.25">
      <c r="A9558" s="46" t="e">
        <f ca="1">HYPERLINK("#"&amp;CELL("address",OFFSET([4]Analítico!$B$1,MATCH(105514,[4]Analítico!$B:$B,0)-1,3)),105514)</f>
        <v>#VALUE!</v>
      </c>
      <c r="B9558" s="47" t="s">
        <v>21036</v>
      </c>
      <c r="C9558" s="46" t="s">
        <v>21030</v>
      </c>
      <c r="D9558" s="48">
        <v>0</v>
      </c>
    </row>
    <row r="9559" spans="1:4" x14ac:dyDescent="0.25">
      <c r="A9559" s="46" t="e">
        <f ca="1">HYPERLINK("#"&amp;CELL("address",OFFSET([4]Analítico!$B$1,MATCH(105510,[4]Analítico!$B:$B,0)-1,3)),105510)</f>
        <v>#VALUE!</v>
      </c>
      <c r="B9559" s="47" t="s">
        <v>21037</v>
      </c>
      <c r="C9559" s="46" t="s">
        <v>21030</v>
      </c>
      <c r="D9559" s="48">
        <v>0</v>
      </c>
    </row>
    <row r="9560" spans="1:4" x14ac:dyDescent="0.25">
      <c r="A9560" s="46" t="e">
        <f ca="1">HYPERLINK("#"&amp;CELL("address",OFFSET([4]Analítico!$B$1,MATCH(100207,[4]Analítico!$B:$B,0)-1,3)),100207)</f>
        <v>#VALUE!</v>
      </c>
      <c r="B9560" s="47" t="s">
        <v>21038</v>
      </c>
      <c r="C9560" s="46" t="s">
        <v>1005</v>
      </c>
      <c r="D9560" s="48">
        <v>601.62</v>
      </c>
    </row>
    <row r="9561" spans="1:4" x14ac:dyDescent="0.25">
      <c r="A9561" s="46" t="e">
        <f ca="1">HYPERLINK("#"&amp;CELL("address",OFFSET([4]Analítico!$B$1,MATCH(100211,[4]Analítico!$B:$B,0)-1,3)),100211)</f>
        <v>#VALUE!</v>
      </c>
      <c r="B9561" s="47" t="s">
        <v>21039</v>
      </c>
      <c r="C9561" s="46" t="s">
        <v>19155</v>
      </c>
      <c r="D9561" s="48">
        <v>10</v>
      </c>
    </row>
    <row r="9562" spans="1:4" x14ac:dyDescent="0.25">
      <c r="A9562" s="46" t="e">
        <f ca="1">HYPERLINK("#"&amp;CELL("address",OFFSET([4]Analítico!$B$1,MATCH(100210,[4]Analítico!$B:$B,0)-1,3)),100210)</f>
        <v>#VALUE!</v>
      </c>
      <c r="B9562" s="47" t="s">
        <v>21040</v>
      </c>
      <c r="C9562" s="46" t="s">
        <v>19155</v>
      </c>
      <c r="D9562" s="48">
        <v>25.93</v>
      </c>
    </row>
    <row r="9563" spans="1:4" x14ac:dyDescent="0.25">
      <c r="A9563" s="46" t="e">
        <f ca="1">HYPERLINK("#"&amp;CELL("address",OFFSET([4]Analítico!$B$1,MATCH(100221,[4]Analítico!$B:$B,0)-1,3)),100221)</f>
        <v>#VALUE!</v>
      </c>
      <c r="B9563" s="47" t="s">
        <v>21041</v>
      </c>
      <c r="C9563" s="46" t="s">
        <v>21042</v>
      </c>
      <c r="D9563" s="48">
        <v>45.84</v>
      </c>
    </row>
    <row r="9564" spans="1:4" x14ac:dyDescent="0.25">
      <c r="A9564" s="46" t="e">
        <f ca="1">HYPERLINK("#"&amp;CELL("address",OFFSET([4]Analítico!$B$1,MATCH(100203,[4]Analítico!$B:$B,0)-1,3)),100203)</f>
        <v>#VALUE!</v>
      </c>
      <c r="B9564" s="47" t="s">
        <v>21043</v>
      </c>
      <c r="C9564" s="46" t="s">
        <v>21044</v>
      </c>
      <c r="D9564" s="48">
        <v>1.6</v>
      </c>
    </row>
    <row r="9565" spans="1:4" x14ac:dyDescent="0.25">
      <c r="A9565" s="46" t="e">
        <f ca="1">HYPERLINK("#"&amp;CELL("address",OFFSET([4]Analítico!$B$1,MATCH(100202,[4]Analítico!$B:$B,0)-1,3)),100202)</f>
        <v>#VALUE!</v>
      </c>
      <c r="B9565" s="47" t="s">
        <v>21045</v>
      </c>
      <c r="C9565" s="46" t="s">
        <v>21044</v>
      </c>
      <c r="D9565" s="48">
        <v>1.35</v>
      </c>
    </row>
    <row r="9566" spans="1:4" x14ac:dyDescent="0.25">
      <c r="A9566" s="46" t="e">
        <f ca="1">HYPERLINK("#"&amp;CELL("address",OFFSET([4]Analítico!$B$1,MATCH(100201,[4]Analítico!$B:$B,0)-1,3)),100201)</f>
        <v>#VALUE!</v>
      </c>
      <c r="B9566" s="47" t="s">
        <v>21046</v>
      </c>
      <c r="C9566" s="46" t="s">
        <v>21044</v>
      </c>
      <c r="D9566" s="48">
        <v>1.1599999999999999</v>
      </c>
    </row>
    <row r="9567" spans="1:4" x14ac:dyDescent="0.25">
      <c r="A9567" s="46" t="e">
        <f ca="1">HYPERLINK("#"&amp;CELL("address",OFFSET([4]Analítico!$B$1,MATCH(100216,[4]Analítico!$B:$B,0)-1,3)),100216)</f>
        <v>#VALUE!</v>
      </c>
      <c r="B9567" s="47" t="s">
        <v>21047</v>
      </c>
      <c r="C9567" s="46" t="s">
        <v>19155</v>
      </c>
      <c r="D9567" s="48">
        <v>1.4</v>
      </c>
    </row>
    <row r="9568" spans="1:4" x14ac:dyDescent="0.25">
      <c r="A9568" s="46" t="e">
        <f ca="1">HYPERLINK("#"&amp;CELL("address",OFFSET([4]Analítico!$B$1,MATCH(100215,[4]Analítico!$B:$B,0)-1,3)),100215)</f>
        <v>#VALUE!</v>
      </c>
      <c r="B9568" s="47" t="s">
        <v>21048</v>
      </c>
      <c r="C9568" s="46" t="s">
        <v>19155</v>
      </c>
      <c r="D9568" s="48">
        <v>5.22</v>
      </c>
    </row>
    <row r="9569" spans="1:4" x14ac:dyDescent="0.25">
      <c r="A9569" s="46" t="e">
        <f ca="1">HYPERLINK("#"&amp;CELL("address",OFFSET([4]Analítico!$B$1,MATCH(100214,[4]Analítico!$B:$B,0)-1,3)),100214)</f>
        <v>#VALUE!</v>
      </c>
      <c r="B9569" s="47" t="s">
        <v>21049</v>
      </c>
      <c r="C9569" s="46" t="s">
        <v>19155</v>
      </c>
      <c r="D9569" s="48">
        <v>6.09</v>
      </c>
    </row>
    <row r="9570" spans="1:4" x14ac:dyDescent="0.25">
      <c r="A9570" s="46" t="e">
        <f ca="1">HYPERLINK("#"&amp;CELL("address",OFFSET([4]Analítico!$B$1,MATCH(100223,[4]Analítico!$B:$B,0)-1,3)),100223)</f>
        <v>#VALUE!</v>
      </c>
      <c r="B9570" s="47" t="s">
        <v>21050</v>
      </c>
      <c r="C9570" s="46" t="s">
        <v>21042</v>
      </c>
      <c r="D9570" s="48">
        <v>8.1199999999999992</v>
      </c>
    </row>
    <row r="9571" spans="1:4" x14ac:dyDescent="0.25">
      <c r="A9571" s="46" t="e">
        <f ca="1">HYPERLINK("#"&amp;CELL("address",OFFSET([4]Analítico!$B$1,MATCH(100280,[4]Analítico!$B:$B,0)-1,3)),100280)</f>
        <v>#VALUE!</v>
      </c>
      <c r="B9571" s="47" t="s">
        <v>21051</v>
      </c>
      <c r="C9571" s="46" t="s">
        <v>19155</v>
      </c>
      <c r="D9571" s="48">
        <v>26.65</v>
      </c>
    </row>
    <row r="9572" spans="1:4" x14ac:dyDescent="0.25">
      <c r="A9572" s="46" t="e">
        <f ca="1">HYPERLINK("#"&amp;CELL("address",OFFSET([4]Analítico!$B$1,MATCH(100270,[4]Analítico!$B:$B,0)-1,3)),100270)</f>
        <v>#VALUE!</v>
      </c>
      <c r="B9572" s="47" t="s">
        <v>21052</v>
      </c>
      <c r="C9572" s="46" t="s">
        <v>19155</v>
      </c>
      <c r="D9572" s="48">
        <v>90.93</v>
      </c>
    </row>
    <row r="9573" spans="1:4" x14ac:dyDescent="0.25">
      <c r="A9573" s="46" t="e">
        <f ca="1">HYPERLINK("#"&amp;CELL("address",OFFSET([4]Analítico!$B$1,MATCH(100286,[4]Analítico!$B:$B,0)-1,3)),100286)</f>
        <v>#VALUE!</v>
      </c>
      <c r="B9573" s="47" t="s">
        <v>21053</v>
      </c>
      <c r="C9573" s="46" t="s">
        <v>21054</v>
      </c>
      <c r="D9573" s="48">
        <v>19.899999999999999</v>
      </c>
    </row>
    <row r="9574" spans="1:4" x14ac:dyDescent="0.25">
      <c r="A9574" s="46" t="e">
        <f ca="1">HYPERLINK("#"&amp;CELL("address",OFFSET([4]Analítico!$B$1,MATCH(100213,[4]Analítico!$B:$B,0)-1,3)),100213)</f>
        <v>#VALUE!</v>
      </c>
      <c r="B9574" s="47" t="s">
        <v>21055</v>
      </c>
      <c r="C9574" s="46" t="s">
        <v>19155</v>
      </c>
      <c r="D9574" s="48">
        <v>3.97</v>
      </c>
    </row>
    <row r="9575" spans="1:4" x14ac:dyDescent="0.25">
      <c r="A9575" s="46" t="e">
        <f ca="1">HYPERLINK("#"&amp;CELL("address",OFFSET([4]Analítico!$B$1,MATCH(100212,[4]Analítico!$B:$B,0)-1,3)),100212)</f>
        <v>#VALUE!</v>
      </c>
      <c r="B9575" s="47" t="s">
        <v>21056</v>
      </c>
      <c r="C9575" s="46" t="s">
        <v>19155</v>
      </c>
      <c r="D9575" s="48">
        <v>11.05</v>
      </c>
    </row>
    <row r="9576" spans="1:4" x14ac:dyDescent="0.25">
      <c r="A9576" s="46" t="e">
        <f ca="1">HYPERLINK("#"&amp;CELL("address",OFFSET([4]Analítico!$B$1,MATCH(100222,[4]Analítico!$B:$B,0)-1,3)),100222)</f>
        <v>#VALUE!</v>
      </c>
      <c r="B9576" s="47" t="s">
        <v>21057</v>
      </c>
      <c r="C9576" s="46" t="s">
        <v>21042</v>
      </c>
      <c r="D9576" s="48">
        <v>17.36</v>
      </c>
    </row>
    <row r="9577" spans="1:4" x14ac:dyDescent="0.25">
      <c r="A9577" s="46" t="e">
        <f ca="1">HYPERLINK("#"&amp;CELL("address",OFFSET([4]Analítico!$B$1,MATCH(100226,[4]Analítico!$B:$B,0)-1,3)),100226)</f>
        <v>#VALUE!</v>
      </c>
      <c r="B9577" s="47" t="s">
        <v>21058</v>
      </c>
      <c r="C9577" s="46" t="s">
        <v>21059</v>
      </c>
      <c r="D9577" s="48">
        <v>0.99</v>
      </c>
    </row>
    <row r="9578" spans="1:4" x14ac:dyDescent="0.25">
      <c r="A9578" s="46" t="e">
        <f ca="1">HYPERLINK("#"&amp;CELL("address",OFFSET([4]Analítico!$B$1,MATCH(100200,[4]Analítico!$B:$B,0)-1,3)),100200)</f>
        <v>#VALUE!</v>
      </c>
      <c r="B9578" s="47" t="s">
        <v>21060</v>
      </c>
      <c r="C9578" s="46" t="s">
        <v>21044</v>
      </c>
      <c r="D9578" s="48">
        <v>0.57999999999999996</v>
      </c>
    </row>
    <row r="9579" spans="1:4" x14ac:dyDescent="0.25">
      <c r="A9579" s="46" t="e">
        <f ca="1">HYPERLINK("#"&amp;CELL("address",OFFSET([4]Analítico!$B$1,MATCH(100199,[4]Analítico!$B:$B,0)-1,3)),100199)</f>
        <v>#VALUE!</v>
      </c>
      <c r="B9579" s="47" t="s">
        <v>21061</v>
      </c>
      <c r="C9579" s="46" t="s">
        <v>21044</v>
      </c>
      <c r="D9579" s="48">
        <v>0.47</v>
      </c>
    </row>
    <row r="9580" spans="1:4" x14ac:dyDescent="0.25">
      <c r="A9580" s="46" t="e">
        <f ca="1">HYPERLINK("#"&amp;CELL("address",OFFSET([4]Analítico!$B$1,MATCH(100198,[4]Analítico!$B:$B,0)-1,3)),100198)</f>
        <v>#VALUE!</v>
      </c>
      <c r="B9580" s="47" t="s">
        <v>21062</v>
      </c>
      <c r="C9580" s="46" t="s">
        <v>21044</v>
      </c>
      <c r="D9580" s="48">
        <v>0.39</v>
      </c>
    </row>
    <row r="9581" spans="1:4" x14ac:dyDescent="0.25">
      <c r="A9581" s="46" t="e">
        <f ca="1">HYPERLINK("#"&amp;CELL("address",OFFSET([4]Analítico!$B$1,MATCH(100283,[4]Analítico!$B:$B,0)-1,3)),100283)</f>
        <v>#VALUE!</v>
      </c>
      <c r="B9581" s="47" t="s">
        <v>21063</v>
      </c>
      <c r="C9581" s="46" t="s">
        <v>21042</v>
      </c>
      <c r="D9581" s="48">
        <v>36.71</v>
      </c>
    </row>
    <row r="9582" spans="1:4" x14ac:dyDescent="0.25">
      <c r="A9582" s="46" t="e">
        <f ca="1">HYPERLINK("#"&amp;CELL("address",OFFSET([4]Analítico!$B$1,MATCH(100227,[4]Analítico!$B:$B,0)-1,3)),100227)</f>
        <v>#VALUE!</v>
      </c>
      <c r="B9582" s="47" t="s">
        <v>21064</v>
      </c>
      <c r="C9582" s="46" t="s">
        <v>21059</v>
      </c>
      <c r="D9582" s="48">
        <v>1.47</v>
      </c>
    </row>
    <row r="9583" spans="1:4" x14ac:dyDescent="0.25">
      <c r="A9583" s="46" t="e">
        <f ca="1">HYPERLINK("#"&amp;CELL("address",OFFSET([4]Analítico!$B$1,MATCH(100205,[4]Analítico!$B:$B,0)-1,3)),100205)</f>
        <v>#VALUE!</v>
      </c>
      <c r="B9583" s="47" t="s">
        <v>21065</v>
      </c>
      <c r="C9583" s="46" t="s">
        <v>1005</v>
      </c>
      <c r="D9583" s="48">
        <v>2127.7399999999998</v>
      </c>
    </row>
    <row r="9584" spans="1:4" x14ac:dyDescent="0.25">
      <c r="A9584" s="46" t="e">
        <f ca="1">HYPERLINK("#"&amp;CELL("address",OFFSET([4]Analítico!$B$1,MATCH(100206,[4]Analítico!$B:$B,0)-1,3)),100206)</f>
        <v>#VALUE!</v>
      </c>
      <c r="B9584" s="47" t="s">
        <v>21066</v>
      </c>
      <c r="C9584" s="46" t="s">
        <v>1005</v>
      </c>
      <c r="D9584" s="48">
        <v>1538</v>
      </c>
    </row>
    <row r="9585" spans="1:4" x14ac:dyDescent="0.25">
      <c r="A9585" s="46" t="e">
        <f ca="1">HYPERLINK("#"&amp;CELL("address",OFFSET([4]Analítico!$B$1,MATCH(100281,[4]Analítico!$B:$B,0)-1,3)),100281)</f>
        <v>#VALUE!</v>
      </c>
      <c r="B9585" s="47" t="s">
        <v>21067</v>
      </c>
      <c r="C9585" s="46" t="s">
        <v>19155</v>
      </c>
      <c r="D9585" s="48">
        <v>4.76</v>
      </c>
    </row>
    <row r="9586" spans="1:4" x14ac:dyDescent="0.25">
      <c r="A9586" s="46" t="e">
        <f ca="1">HYPERLINK("#"&amp;CELL("address",OFFSET([4]Analítico!$B$1,MATCH(100219,[4]Analítico!$B:$B,0)-1,3)),100219)</f>
        <v>#VALUE!</v>
      </c>
      <c r="B9586" s="47" t="s">
        <v>21068</v>
      </c>
      <c r="C9586" s="46" t="s">
        <v>19155</v>
      </c>
      <c r="D9586" s="48">
        <v>0.59</v>
      </c>
    </row>
    <row r="9587" spans="1:4" x14ac:dyDescent="0.25">
      <c r="A9587" s="46" t="e">
        <f ca="1">HYPERLINK("#"&amp;CELL("address",OFFSET([4]Analítico!$B$1,MATCH(100218,[4]Analítico!$B:$B,0)-1,3)),100218)</f>
        <v>#VALUE!</v>
      </c>
      <c r="B9587" s="47" t="s">
        <v>21069</v>
      </c>
      <c r="C9587" s="46" t="s">
        <v>19155</v>
      </c>
      <c r="D9587" s="48">
        <v>2.66</v>
      </c>
    </row>
    <row r="9588" spans="1:4" x14ac:dyDescent="0.25">
      <c r="A9588" s="46" t="e">
        <f ca="1">HYPERLINK("#"&amp;CELL("address",OFFSET([4]Analítico!$B$1,MATCH(100217,[4]Analítico!$B:$B,0)-1,3)),100217)</f>
        <v>#VALUE!</v>
      </c>
      <c r="B9588" s="47" t="s">
        <v>21070</v>
      </c>
      <c r="C9588" s="46" t="s">
        <v>19155</v>
      </c>
      <c r="D9588" s="48">
        <v>3.88</v>
      </c>
    </row>
    <row r="9589" spans="1:4" x14ac:dyDescent="0.25">
      <c r="A9589" s="46" t="e">
        <f ca="1">HYPERLINK("#"&amp;CELL("address",OFFSET([4]Analítico!$B$1,MATCH(100224,[4]Analítico!$B:$B,0)-1,3)),100224)</f>
        <v>#VALUE!</v>
      </c>
      <c r="B9589" s="47" t="s">
        <v>21071</v>
      </c>
      <c r="C9589" s="46" t="s">
        <v>21042</v>
      </c>
      <c r="D9589" s="48">
        <v>3.88</v>
      </c>
    </row>
    <row r="9590" spans="1:4" x14ac:dyDescent="0.25">
      <c r="A9590" s="46" t="e">
        <f ca="1">HYPERLINK("#"&amp;CELL("address",OFFSET([4]Analítico!$B$1,MATCH(100228,[4]Analítico!$B:$B,0)-1,3)),100228)</f>
        <v>#VALUE!</v>
      </c>
      <c r="B9590" s="47" t="s">
        <v>21072</v>
      </c>
      <c r="C9590" s="46" t="s">
        <v>21059</v>
      </c>
      <c r="D9590" s="48">
        <v>0.38</v>
      </c>
    </row>
    <row r="9591" spans="1:4" x14ac:dyDescent="0.25">
      <c r="A9591" s="46" t="e">
        <f ca="1">HYPERLINK("#"&amp;CELL("address",OFFSET([4]Analítico!$B$1,MATCH(100204,[4]Analítico!$B:$B,0)-1,3)),100204)</f>
        <v>#VALUE!</v>
      </c>
      <c r="B9591" s="47" t="s">
        <v>21073</v>
      </c>
      <c r="C9591" s="46" t="s">
        <v>21044</v>
      </c>
      <c r="D9591" s="48">
        <v>0.14000000000000001</v>
      </c>
    </row>
    <row r="9592" spans="1:4" x14ac:dyDescent="0.25">
      <c r="A9592" s="46" t="e">
        <f ca="1">HYPERLINK("#"&amp;CELL("address",OFFSET([4]Analítico!$B$1,MATCH(100284,[4]Analítico!$B:$B,0)-1,3)),100284)</f>
        <v>#VALUE!</v>
      </c>
      <c r="B9592" s="47" t="s">
        <v>21074</v>
      </c>
      <c r="C9592" s="46" t="s">
        <v>21042</v>
      </c>
      <c r="D9592" s="48">
        <v>13.91</v>
      </c>
    </row>
    <row r="9593" spans="1:4" x14ac:dyDescent="0.25">
      <c r="A9593" s="46" t="e">
        <f ca="1">HYPERLINK("#"&amp;CELL("address",OFFSET([4]Analítico!$B$1,MATCH(100277,[4]Analítico!$B:$B,0)-1,3)),100277)</f>
        <v>#VALUE!</v>
      </c>
      <c r="B9593" s="47" t="s">
        <v>21075</v>
      </c>
      <c r="C9593" s="46" t="s">
        <v>21042</v>
      </c>
      <c r="D9593" s="48">
        <v>2.48</v>
      </c>
    </row>
    <row r="9594" spans="1:4" x14ac:dyDescent="0.25">
      <c r="A9594" s="46" t="e">
        <f ca="1">HYPERLINK("#"&amp;CELL("address",OFFSET([4]Analítico!$B$1,MATCH(100278,[4]Analítico!$B:$B,0)-1,3)),100278)</f>
        <v>#VALUE!</v>
      </c>
      <c r="B9594" s="47" t="s">
        <v>21076</v>
      </c>
      <c r="C9594" s="46" t="s">
        <v>19155</v>
      </c>
      <c r="D9594" s="48">
        <v>58.04</v>
      </c>
    </row>
    <row r="9595" spans="1:4" x14ac:dyDescent="0.25">
      <c r="A9595" s="46" t="e">
        <f ca="1">HYPERLINK("#"&amp;CELL("address",OFFSET([4]Analítico!$B$1,MATCH(100268,[4]Analítico!$B:$B,0)-1,3)),100268)</f>
        <v>#VALUE!</v>
      </c>
      <c r="B9595" s="47" t="s">
        <v>21077</v>
      </c>
      <c r="C9595" s="46" t="s">
        <v>19155</v>
      </c>
      <c r="D9595" s="48">
        <v>121.31</v>
      </c>
    </row>
    <row r="9596" spans="1:4" x14ac:dyDescent="0.25">
      <c r="A9596" s="46" t="e">
        <f ca="1">HYPERLINK("#"&amp;CELL("address",OFFSET([4]Analítico!$B$1,MATCH(100285,[4]Analítico!$B:$B,0)-1,3)),100285)</f>
        <v>#VALUE!</v>
      </c>
      <c r="B9596" s="47" t="s">
        <v>21078</v>
      </c>
      <c r="C9596" s="46" t="s">
        <v>21054</v>
      </c>
      <c r="D9596" s="48">
        <v>61.06</v>
      </c>
    </row>
    <row r="9597" spans="1:4" x14ac:dyDescent="0.25">
      <c r="A9597" s="46" t="e">
        <f ca="1">HYPERLINK("#"&amp;CELL("address",OFFSET([4]Analítico!$B$1,MATCH(100209,[4]Analítico!$B:$B,0)-1,3)),100209)</f>
        <v>#VALUE!</v>
      </c>
      <c r="B9597" s="47" t="s">
        <v>21079</v>
      </c>
      <c r="C9597" s="46" t="s">
        <v>19155</v>
      </c>
      <c r="D9597" s="48">
        <v>14.07</v>
      </c>
    </row>
    <row r="9598" spans="1:4" x14ac:dyDescent="0.25">
      <c r="A9598" s="46" t="e">
        <f ca="1">HYPERLINK("#"&amp;CELL("address",OFFSET([4]Analítico!$B$1,MATCH(100208,[4]Analítico!$B:$B,0)-1,3)),100208)</f>
        <v>#VALUE!</v>
      </c>
      <c r="B9598" s="47" t="s">
        <v>21080</v>
      </c>
      <c r="C9598" s="46" t="s">
        <v>19155</v>
      </c>
      <c r="D9598" s="48">
        <v>28.15</v>
      </c>
    </row>
    <row r="9599" spans="1:4" x14ac:dyDescent="0.25">
      <c r="A9599" s="46" t="e">
        <f ca="1">HYPERLINK("#"&amp;CELL("address",OFFSET([4]Analítico!$B$1,MATCH(100256,[4]Analítico!$B:$B,0)-1,3)),100256)</f>
        <v>#VALUE!</v>
      </c>
      <c r="B9599" s="47" t="s">
        <v>21081</v>
      </c>
      <c r="C9599" s="46" t="s">
        <v>21054</v>
      </c>
      <c r="D9599" s="48">
        <v>12.89</v>
      </c>
    </row>
    <row r="9600" spans="1:4" x14ac:dyDescent="0.25">
      <c r="A9600" s="46" t="e">
        <f ca="1">HYPERLINK("#"&amp;CELL("address",OFFSET([4]Analítico!$B$1,MATCH(100220,[4]Analítico!$B:$B,0)-1,3)),100220)</f>
        <v>#VALUE!</v>
      </c>
      <c r="B9600" s="47" t="s">
        <v>21082</v>
      </c>
      <c r="C9600" s="46" t="s">
        <v>21042</v>
      </c>
      <c r="D9600" s="48">
        <v>40.43</v>
      </c>
    </row>
    <row r="9601" spans="1:4" x14ac:dyDescent="0.25">
      <c r="A9601" s="46" t="e">
        <f ca="1">HYPERLINK("#"&amp;CELL("address",OFFSET([4]Analítico!$B$1,MATCH(100287,[4]Analítico!$B:$B,0)-1,3)),100287)</f>
        <v>#VALUE!</v>
      </c>
      <c r="B9601" s="47" t="s">
        <v>21083</v>
      </c>
      <c r="C9601" s="46" t="s">
        <v>21054</v>
      </c>
      <c r="D9601" s="48">
        <v>19.05</v>
      </c>
    </row>
    <row r="9602" spans="1:4" x14ac:dyDescent="0.25">
      <c r="A9602" s="46" t="e">
        <f ca="1">HYPERLINK("#"&amp;CELL("address",OFFSET([4]Analítico!$B$1,MATCH(100274,[4]Analítico!$B:$B,0)-1,3)),100274)</f>
        <v>#VALUE!</v>
      </c>
      <c r="B9602" s="47" t="s">
        <v>21084</v>
      </c>
      <c r="C9602" s="46" t="s">
        <v>21042</v>
      </c>
      <c r="D9602" s="48">
        <v>40.46</v>
      </c>
    </row>
    <row r="9603" spans="1:4" x14ac:dyDescent="0.25">
      <c r="A9603" s="46" t="e">
        <f ca="1">HYPERLINK("#"&amp;CELL("address",OFFSET([4]Analítico!$B$1,MATCH(100264,[4]Analítico!$B:$B,0)-1,3)),100264)</f>
        <v>#VALUE!</v>
      </c>
      <c r="B9603" s="47" t="s">
        <v>21085</v>
      </c>
      <c r="C9603" s="46" t="s">
        <v>21042</v>
      </c>
      <c r="D9603" s="48">
        <v>57.08</v>
      </c>
    </row>
    <row r="9604" spans="1:4" x14ac:dyDescent="0.25">
      <c r="A9604" s="46" t="e">
        <f ca="1">HYPERLINK("#"&amp;CELL("address",OFFSET([4]Analítico!$B$1,MATCH(100225,[4]Analítico!$B:$B,0)-1,3)),100225)</f>
        <v>#VALUE!</v>
      </c>
      <c r="B9604" s="47" t="s">
        <v>21086</v>
      </c>
      <c r="C9604" s="46" t="s">
        <v>21059</v>
      </c>
      <c r="D9604" s="48">
        <v>3.17</v>
      </c>
    </row>
    <row r="9605" spans="1:4" x14ac:dyDescent="0.25">
      <c r="A9605" s="46" t="e">
        <f ca="1">HYPERLINK("#"&amp;CELL("address",OFFSET([4]Analítico!$B$1,MATCH(100266,[4]Analítico!$B:$B,0)-1,3)),100266)</f>
        <v>#VALUE!</v>
      </c>
      <c r="B9605" s="47" t="s">
        <v>21087</v>
      </c>
      <c r="C9605" s="46" t="s">
        <v>19155</v>
      </c>
      <c r="D9605" s="48">
        <v>121.31</v>
      </c>
    </row>
    <row r="9606" spans="1:4" x14ac:dyDescent="0.25">
      <c r="A9606" s="46" t="e">
        <f ca="1">HYPERLINK("#"&amp;CELL("address",OFFSET([4]Analítico!$B$1,MATCH(100257,[4]Analítico!$B:$B,0)-1,3)),100257)</f>
        <v>#VALUE!</v>
      </c>
      <c r="B9606" s="47" t="s">
        <v>21088</v>
      </c>
      <c r="C9606" s="46" t="s">
        <v>21054</v>
      </c>
      <c r="D9606" s="48">
        <v>7.74</v>
      </c>
    </row>
    <row r="9607" spans="1:4" x14ac:dyDescent="0.25">
      <c r="A9607" s="46" t="e">
        <f ca="1">HYPERLINK("#"&amp;CELL("address",OFFSET([4]Analítico!$B$1,MATCH(100197,[4]Analítico!$B:$B,0)-1,3)),100197)</f>
        <v>#VALUE!</v>
      </c>
      <c r="B9607" s="47" t="s">
        <v>21089</v>
      </c>
      <c r="C9607" s="46" t="s">
        <v>21044</v>
      </c>
      <c r="D9607" s="48">
        <v>2.85</v>
      </c>
    </row>
    <row r="9608" spans="1:4" x14ac:dyDescent="0.25">
      <c r="A9608" s="46" t="e">
        <f ca="1">HYPERLINK("#"&amp;CELL("address",OFFSET([4]Analítico!$B$1,MATCH(100196,[4]Analítico!$B:$B,0)-1,3)),100196)</f>
        <v>#VALUE!</v>
      </c>
      <c r="B9608" s="47" t="s">
        <v>21090</v>
      </c>
      <c r="C9608" s="46" t="s">
        <v>21044</v>
      </c>
      <c r="D9608" s="48">
        <v>1.9</v>
      </c>
    </row>
    <row r="9609" spans="1:4" x14ac:dyDescent="0.25">
      <c r="A9609" s="46" t="e">
        <f ca="1">HYPERLINK("#"&amp;CELL("address",OFFSET([4]Analítico!$B$1,MATCH(100195,[4]Analítico!$B:$B,0)-1,3)),100195)</f>
        <v>#VALUE!</v>
      </c>
      <c r="B9609" s="47" t="s">
        <v>21091</v>
      </c>
      <c r="C9609" s="46" t="s">
        <v>21044</v>
      </c>
      <c r="D9609" s="48">
        <v>1.1399999999999999</v>
      </c>
    </row>
    <row r="9610" spans="1:4" x14ac:dyDescent="0.25">
      <c r="A9610" s="46" t="e">
        <f ca="1">HYPERLINK("#"&amp;CELL("address",OFFSET([4]Analítico!$B$1,MATCH(100273,[4]Analítico!$B:$B,0)-1,3)),100273)</f>
        <v>#VALUE!</v>
      </c>
      <c r="B9610" s="47" t="s">
        <v>21092</v>
      </c>
      <c r="C9610" s="46" t="s">
        <v>21044</v>
      </c>
      <c r="D9610" s="48">
        <v>4.74</v>
      </c>
    </row>
    <row r="9611" spans="1:4" x14ac:dyDescent="0.25">
      <c r="A9611" s="46" t="e">
        <f ca="1">HYPERLINK("#"&amp;CELL("address",OFFSET([4]Analítico!$B$1,MATCH(100282,[4]Analítico!$B:$B,0)-1,3)),100282)</f>
        <v>#VALUE!</v>
      </c>
      <c r="B9611" s="47" t="s">
        <v>21093</v>
      </c>
      <c r="C9611" s="46" t="s">
        <v>21042</v>
      </c>
      <c r="D9611" s="48">
        <v>227.29</v>
      </c>
    </row>
    <row r="9612" spans="1:4" x14ac:dyDescent="0.25">
      <c r="A9612" s="46" t="e">
        <f ca="1">HYPERLINK("#"&amp;CELL("address",OFFSET([4]Analítico!$B$1,MATCH(100276,[4]Analítico!$B:$B,0)-1,3)),100276)</f>
        <v>#VALUE!</v>
      </c>
      <c r="B9612" s="47" t="s">
        <v>21094</v>
      </c>
      <c r="C9612" s="46" t="s">
        <v>21042</v>
      </c>
      <c r="D9612" s="48">
        <v>47.73</v>
      </c>
    </row>
    <row r="9613" spans="1:4" x14ac:dyDescent="0.25">
      <c r="A9613" s="46" t="e">
        <f ca="1">HYPERLINK("#"&amp;CELL("address",OFFSET([4]Analítico!$B$1,MATCH(100275,[4]Analítico!$B:$B,0)-1,3)),100275)</f>
        <v>#VALUE!</v>
      </c>
      <c r="B9613" s="47" t="s">
        <v>21095</v>
      </c>
      <c r="C9613" s="46" t="s">
        <v>21042</v>
      </c>
      <c r="D9613" s="48">
        <v>26.15</v>
      </c>
    </row>
    <row r="9614" spans="1:4" x14ac:dyDescent="0.25">
      <c r="A9614" s="46" t="e">
        <f ca="1">HYPERLINK("#"&amp;CELL("address",OFFSET([4]Analítico!$B$1,MATCH(100254,[4]Analítico!$B:$B,0)-1,3)),100254)</f>
        <v>#VALUE!</v>
      </c>
      <c r="B9614" s="47" t="s">
        <v>21096</v>
      </c>
      <c r="C9614" s="46" t="s">
        <v>21054</v>
      </c>
      <c r="D9614" s="48">
        <v>57.17</v>
      </c>
    </row>
    <row r="9615" spans="1:4" x14ac:dyDescent="0.25">
      <c r="A9615" s="46" t="e">
        <f ca="1">HYPERLINK("#"&amp;CELL("address",OFFSET([4]Analítico!$B$1,MATCH(100250,[4]Analítico!$B:$B,0)-1,3)),100250)</f>
        <v>#VALUE!</v>
      </c>
      <c r="B9615" s="47" t="s">
        <v>21097</v>
      </c>
      <c r="C9615" s="46" t="s">
        <v>21054</v>
      </c>
      <c r="D9615" s="48">
        <v>6.44</v>
      </c>
    </row>
    <row r="9616" spans="1:4" x14ac:dyDescent="0.25">
      <c r="A9616" s="46" t="e">
        <f ca="1">HYPERLINK("#"&amp;CELL("address",OFFSET([4]Analítico!$B$1,MATCH(100251,[4]Analítico!$B:$B,0)-1,3)),100251)</f>
        <v>#VALUE!</v>
      </c>
      <c r="B9616" s="47" t="s">
        <v>21098</v>
      </c>
      <c r="C9616" s="46" t="s">
        <v>21054</v>
      </c>
      <c r="D9616" s="48">
        <v>19.05</v>
      </c>
    </row>
    <row r="9617" spans="1:4" x14ac:dyDescent="0.25">
      <c r="A9617" s="46" t="e">
        <f ca="1">HYPERLINK("#"&amp;CELL("address",OFFSET([4]Analítico!$B$1,MATCH(100252,[4]Analítico!$B:$B,0)-1,3)),100252)</f>
        <v>#VALUE!</v>
      </c>
      <c r="B9617" s="47" t="s">
        <v>21099</v>
      </c>
      <c r="C9617" s="46" t="s">
        <v>21054</v>
      </c>
      <c r="D9617" s="48">
        <v>28.58</v>
      </c>
    </row>
    <row r="9618" spans="1:4" x14ac:dyDescent="0.25">
      <c r="A9618" s="46" t="e">
        <f ca="1">HYPERLINK("#"&amp;CELL("address",OFFSET([4]Analítico!$B$1,MATCH(100253,[4]Analítico!$B:$B,0)-1,3)),100253)</f>
        <v>#VALUE!</v>
      </c>
      <c r="B9618" s="47" t="s">
        <v>21100</v>
      </c>
      <c r="C9618" s="46" t="s">
        <v>21054</v>
      </c>
      <c r="D9618" s="48">
        <v>38.11</v>
      </c>
    </row>
    <row r="9619" spans="1:4" x14ac:dyDescent="0.25">
      <c r="A9619" s="46" t="e">
        <f ca="1">HYPERLINK("#"&amp;CELL("address",OFFSET([4]Analítico!$B$1,MATCH(100249,[4]Analítico!$B:$B,0)-1,3)),100249)</f>
        <v>#VALUE!</v>
      </c>
      <c r="B9619" s="47" t="s">
        <v>21101</v>
      </c>
      <c r="C9619" s="46" t="s">
        <v>21054</v>
      </c>
      <c r="D9619" s="48">
        <v>3.86</v>
      </c>
    </row>
    <row r="9620" spans="1:4" x14ac:dyDescent="0.25">
      <c r="A9620" s="46" t="e">
        <f ca="1">HYPERLINK("#"&amp;CELL("address",OFFSET([4]Analítico!$B$1,MATCH(100244,[4]Analítico!$B:$B,0)-1,3)),100244)</f>
        <v>#VALUE!</v>
      </c>
      <c r="B9620" s="47" t="s">
        <v>21102</v>
      </c>
      <c r="C9620" s="46" t="s">
        <v>21054</v>
      </c>
      <c r="D9620" s="48">
        <v>5.8</v>
      </c>
    </row>
    <row r="9621" spans="1:4" x14ac:dyDescent="0.25">
      <c r="A9621" s="46" t="e">
        <f ca="1">HYPERLINK("#"&amp;CELL("address",OFFSET([4]Analítico!$B$1,MATCH(100245,[4]Analítico!$B:$B,0)-1,3)),100245)</f>
        <v>#VALUE!</v>
      </c>
      <c r="B9621" s="47" t="s">
        <v>21103</v>
      </c>
      <c r="C9621" s="46" t="s">
        <v>21054</v>
      </c>
      <c r="D9621" s="48">
        <v>11.6</v>
      </c>
    </row>
    <row r="9622" spans="1:4" x14ac:dyDescent="0.25">
      <c r="A9622" s="46" t="e">
        <f ca="1">HYPERLINK("#"&amp;CELL("address",OFFSET([4]Analítico!$B$1,MATCH(100243,[4]Analítico!$B:$B,0)-1,3)),100243)</f>
        <v>#VALUE!</v>
      </c>
      <c r="B9622" s="47" t="s">
        <v>21104</v>
      </c>
      <c r="C9622" s="46" t="s">
        <v>21054</v>
      </c>
      <c r="D9622" s="48">
        <v>4.6399999999999997</v>
      </c>
    </row>
    <row r="9623" spans="1:4" x14ac:dyDescent="0.25">
      <c r="A9623" s="46" t="e">
        <f ca="1">HYPERLINK("#"&amp;CELL("address",OFFSET([4]Analítico!$B$1,MATCH(100239,[4]Analítico!$B:$B,0)-1,3)),100239)</f>
        <v>#VALUE!</v>
      </c>
      <c r="B9623" s="47" t="s">
        <v>21105</v>
      </c>
      <c r="C9623" s="46" t="s">
        <v>21054</v>
      </c>
      <c r="D9623" s="48">
        <v>9.67</v>
      </c>
    </row>
    <row r="9624" spans="1:4" x14ac:dyDescent="0.25">
      <c r="A9624" s="46" t="e">
        <f ca="1">HYPERLINK("#"&amp;CELL("address",OFFSET([4]Analítico!$B$1,MATCH(100238,[4]Analítico!$B:$B,0)-1,3)),100238)</f>
        <v>#VALUE!</v>
      </c>
      <c r="B9624" s="47" t="s">
        <v>21106</v>
      </c>
      <c r="C9624" s="46" t="s">
        <v>21054</v>
      </c>
      <c r="D9624" s="48">
        <v>7.74</v>
      </c>
    </row>
    <row r="9625" spans="1:4" x14ac:dyDescent="0.25">
      <c r="A9625" s="46" t="e">
        <f ca="1">HYPERLINK("#"&amp;CELL("address",OFFSET([4]Analítico!$B$1,MATCH(100241,[4]Analítico!$B:$B,0)-1,3)),100241)</f>
        <v>#VALUE!</v>
      </c>
      <c r="B9625" s="47" t="s">
        <v>21107</v>
      </c>
      <c r="C9625" s="46" t="s">
        <v>21054</v>
      </c>
      <c r="D9625" s="48">
        <v>9.67</v>
      </c>
    </row>
    <row r="9626" spans="1:4" x14ac:dyDescent="0.25">
      <c r="A9626" s="46" t="e">
        <f ca="1">HYPERLINK("#"&amp;CELL("address",OFFSET([4]Analítico!$B$1,MATCH(100242,[4]Analítico!$B:$B,0)-1,3)),100242)</f>
        <v>#VALUE!</v>
      </c>
      <c r="B9626" s="47" t="s">
        <v>21108</v>
      </c>
      <c r="C9626" s="46" t="s">
        <v>21054</v>
      </c>
      <c r="D9626" s="48">
        <v>28.58</v>
      </c>
    </row>
    <row r="9627" spans="1:4" x14ac:dyDescent="0.25">
      <c r="A9627" s="46" t="e">
        <f ca="1">HYPERLINK("#"&amp;CELL("address",OFFSET([4]Analítico!$B$1,MATCH(100240,[4]Analítico!$B:$B,0)-1,3)),100240)</f>
        <v>#VALUE!</v>
      </c>
      <c r="B9627" s="47" t="s">
        <v>21109</v>
      </c>
      <c r="C9627" s="46" t="s">
        <v>21054</v>
      </c>
      <c r="D9627" s="48">
        <v>5.8</v>
      </c>
    </row>
    <row r="9628" spans="1:4" x14ac:dyDescent="0.25">
      <c r="A9628" s="46" t="e">
        <f ca="1">HYPERLINK("#"&amp;CELL("address",OFFSET([4]Analítico!$B$1,MATCH(100237,[4]Analítico!$B:$B,0)-1,3)),100237)</f>
        <v>#VALUE!</v>
      </c>
      <c r="B9628" s="47" t="s">
        <v>21110</v>
      </c>
      <c r="C9628" s="46" t="s">
        <v>21054</v>
      </c>
      <c r="D9628" s="48">
        <v>4.83</v>
      </c>
    </row>
    <row r="9629" spans="1:4" x14ac:dyDescent="0.25">
      <c r="A9629" s="46" t="e">
        <f ca="1">HYPERLINK("#"&amp;CELL("address",OFFSET([4]Analítico!$B$1,MATCH(100236,[4]Analítico!$B:$B,0)-1,3)),100236)</f>
        <v>#VALUE!</v>
      </c>
      <c r="B9629" s="47" t="s">
        <v>21111</v>
      </c>
      <c r="C9629" s="46" t="s">
        <v>21054</v>
      </c>
      <c r="D9629" s="48">
        <v>4.03</v>
      </c>
    </row>
    <row r="9630" spans="1:4" x14ac:dyDescent="0.25">
      <c r="A9630" s="46" t="e">
        <f ca="1">HYPERLINK("#"&amp;CELL("address",OFFSET([4]Analítico!$B$1,MATCH(100248,[4]Analítico!$B:$B,0)-1,3)),100248)</f>
        <v>#VALUE!</v>
      </c>
      <c r="B9630" s="47" t="s">
        <v>21112</v>
      </c>
      <c r="C9630" s="46" t="s">
        <v>21054</v>
      </c>
      <c r="D9630" s="48">
        <v>19.05</v>
      </c>
    </row>
    <row r="9631" spans="1:4" x14ac:dyDescent="0.25">
      <c r="A9631" s="46" t="e">
        <f ca="1">HYPERLINK("#"&amp;CELL("address",OFFSET([4]Analítico!$B$1,MATCH(100247,[4]Analítico!$B:$B,0)-1,3)),100247)</f>
        <v>#VALUE!</v>
      </c>
      <c r="B9631" s="47" t="s">
        <v>21113</v>
      </c>
      <c r="C9631" s="46" t="s">
        <v>21054</v>
      </c>
      <c r="D9631" s="48">
        <v>4.83</v>
      </c>
    </row>
    <row r="9632" spans="1:4" x14ac:dyDescent="0.25">
      <c r="A9632" s="46" t="e">
        <f ca="1">HYPERLINK("#"&amp;CELL("address",OFFSET([4]Analítico!$B$1,MATCH(100246,[4]Analítico!$B:$B,0)-1,3)),100246)</f>
        <v>#VALUE!</v>
      </c>
      <c r="B9632" s="47" t="s">
        <v>21114</v>
      </c>
      <c r="C9632" s="46" t="s">
        <v>21054</v>
      </c>
      <c r="D9632" s="48">
        <v>3.86</v>
      </c>
    </row>
    <row r="9633" spans="1:4" x14ac:dyDescent="0.25">
      <c r="A9633" s="46" t="e">
        <f ca="1">HYPERLINK("#"&amp;CELL("address",OFFSET([4]Analítico!$B$1,MATCH(100255,[4]Analítico!$B:$B,0)-1,3)),100255)</f>
        <v>#VALUE!</v>
      </c>
      <c r="B9633" s="47" t="s">
        <v>21115</v>
      </c>
      <c r="C9633" s="46" t="s">
        <v>21054</v>
      </c>
      <c r="D9633" s="48">
        <v>19.34</v>
      </c>
    </row>
    <row r="9634" spans="1:4" x14ac:dyDescent="0.25">
      <c r="A9634" s="46" t="e">
        <f ca="1">HYPERLINK("#"&amp;CELL("address",OFFSET([4]Analítico!$B$1,MATCH(100263,[4]Analítico!$B:$B,0)-1,3)),100263)</f>
        <v>#VALUE!</v>
      </c>
      <c r="B9634" s="47" t="s">
        <v>21116</v>
      </c>
      <c r="C9634" s="46" t="s">
        <v>21044</v>
      </c>
      <c r="D9634" s="48">
        <v>3.13</v>
      </c>
    </row>
    <row r="9635" spans="1:4" x14ac:dyDescent="0.25">
      <c r="A9635" s="46" t="e">
        <f ca="1">HYPERLINK("#"&amp;CELL("address",OFFSET([4]Analítico!$B$1,MATCH(100260,[4]Analítico!$B:$B,0)-1,3)),100260)</f>
        <v>#VALUE!</v>
      </c>
      <c r="B9635" s="47" t="s">
        <v>21117</v>
      </c>
      <c r="C9635" s="46" t="s">
        <v>21044</v>
      </c>
      <c r="D9635" s="48">
        <v>12.56</v>
      </c>
    </row>
    <row r="9636" spans="1:4" x14ac:dyDescent="0.25">
      <c r="A9636" s="46" t="e">
        <f ca="1">HYPERLINK("#"&amp;CELL("address",OFFSET([4]Analítico!$B$1,MATCH(100261,[4]Analítico!$B:$B,0)-1,3)),100261)</f>
        <v>#VALUE!</v>
      </c>
      <c r="B9636" s="47" t="s">
        <v>21118</v>
      </c>
      <c r="C9636" s="46" t="s">
        <v>21044</v>
      </c>
      <c r="D9636" s="48">
        <v>7.89</v>
      </c>
    </row>
    <row r="9637" spans="1:4" x14ac:dyDescent="0.25">
      <c r="A9637" s="46" t="e">
        <f ca="1">HYPERLINK("#"&amp;CELL("address",OFFSET([4]Analítico!$B$1,MATCH(100262,[4]Analítico!$B:$B,0)-1,3)),100262)</f>
        <v>#VALUE!</v>
      </c>
      <c r="B9637" s="47" t="s">
        <v>21119</v>
      </c>
      <c r="C9637" s="46" t="s">
        <v>21044</v>
      </c>
      <c r="D9637" s="48">
        <v>4.8899999999999997</v>
      </c>
    </row>
    <row r="9638" spans="1:4" x14ac:dyDescent="0.25">
      <c r="A9638" s="46" t="e">
        <f ca="1">HYPERLINK("#"&amp;CELL("address",OFFSET([4]Analítico!$B$1,MATCH(100271,[4]Analítico!$B:$B,0)-1,3)),100271)</f>
        <v>#VALUE!</v>
      </c>
      <c r="B9638" s="47" t="s">
        <v>21120</v>
      </c>
      <c r="C9638" s="46" t="s">
        <v>21042</v>
      </c>
      <c r="D9638" s="48">
        <v>90.98</v>
      </c>
    </row>
    <row r="9639" spans="1:4" x14ac:dyDescent="0.25">
      <c r="A9639" s="46" t="e">
        <f ca="1">HYPERLINK("#"&amp;CELL("address",OFFSET([4]Analítico!$B$1,MATCH(100258,[4]Analítico!$B:$B,0)-1,3)),100258)</f>
        <v>#VALUE!</v>
      </c>
      <c r="B9639" s="47" t="s">
        <v>21121</v>
      </c>
      <c r="C9639" s="46" t="s">
        <v>21054</v>
      </c>
      <c r="D9639" s="48">
        <v>19.34</v>
      </c>
    </row>
    <row r="9640" spans="1:4" x14ac:dyDescent="0.25">
      <c r="A9640" s="46" t="e">
        <f ca="1">HYPERLINK("#"&amp;CELL("address",OFFSET([4]Analítico!$B$1,MATCH(100259,[4]Analítico!$B:$B,0)-1,3)),100259)</f>
        <v>#VALUE!</v>
      </c>
      <c r="B9640" s="47" t="s">
        <v>21122</v>
      </c>
      <c r="C9640" s="46" t="s">
        <v>21054</v>
      </c>
      <c r="D9640" s="48">
        <v>38.11</v>
      </c>
    </row>
    <row r="9641" spans="1:4" x14ac:dyDescent="0.25">
      <c r="A9641" s="46" t="e">
        <f ca="1">HYPERLINK("#"&amp;CELL("address",OFFSET([4]Analítico!$B$1,MATCH(100279,[4]Analítico!$B:$B,0)-1,3)),100279)</f>
        <v>#VALUE!</v>
      </c>
      <c r="B9641" s="47" t="s">
        <v>21123</v>
      </c>
      <c r="C9641" s="46" t="s">
        <v>0</v>
      </c>
      <c r="D9641" s="48">
        <v>1.1200000000000001</v>
      </c>
    </row>
    <row r="9642" spans="1:4" x14ac:dyDescent="0.25">
      <c r="A9642" s="46" t="e">
        <f ca="1">HYPERLINK("#"&amp;CELL("address",OFFSET([4]Analítico!$B$1,MATCH(100233,[4]Analítico!$B:$B,0)-1,3)),100233)</f>
        <v>#VALUE!</v>
      </c>
      <c r="B9642" s="47" t="s">
        <v>21124</v>
      </c>
      <c r="C9642" s="46" t="s">
        <v>0</v>
      </c>
      <c r="D9642" s="48">
        <v>0.26</v>
      </c>
    </row>
    <row r="9643" spans="1:4" x14ac:dyDescent="0.25">
      <c r="A9643" s="46" t="e">
        <f ca="1">HYPERLINK("#"&amp;CELL("address",OFFSET([4]Analítico!$B$1,MATCH(100232,[4]Analítico!$B:$B,0)-1,3)),100232)</f>
        <v>#VALUE!</v>
      </c>
      <c r="B9643" s="47" t="s">
        <v>21125</v>
      </c>
      <c r="C9643" s="46" t="s">
        <v>0</v>
      </c>
      <c r="D9643" s="48">
        <v>0.53</v>
      </c>
    </row>
    <row r="9644" spans="1:4" x14ac:dyDescent="0.25">
      <c r="A9644" s="46" t="e">
        <f ca="1">HYPERLINK("#"&amp;CELL("address",OFFSET([4]Analítico!$B$1,MATCH(100234,[4]Analítico!$B:$B,0)-1,3)),100234)</f>
        <v>#VALUE!</v>
      </c>
      <c r="B9644" s="47" t="s">
        <v>21126</v>
      </c>
      <c r="C9644" s="46" t="s">
        <v>1</v>
      </c>
      <c r="D9644" s="48">
        <v>0.8</v>
      </c>
    </row>
    <row r="9645" spans="1:4" x14ac:dyDescent="0.25">
      <c r="A9645" s="46" t="e">
        <f ca="1">HYPERLINK("#"&amp;CELL("address",OFFSET([4]Analítico!$B$1,MATCH(100265,[4]Analítico!$B:$B,0)-1,3)),100265)</f>
        <v>#VALUE!</v>
      </c>
      <c r="B9645" s="47" t="s">
        <v>21127</v>
      </c>
      <c r="C9645" s="46" t="s">
        <v>1</v>
      </c>
      <c r="D9645" s="48">
        <v>1.19</v>
      </c>
    </row>
    <row r="9646" spans="1:4" x14ac:dyDescent="0.25">
      <c r="A9646" s="46" t="e">
        <f ca="1">HYPERLINK("#"&amp;CELL("address",OFFSET([4]Analítico!$B$1,MATCH(100235,[4]Analítico!$B:$B,0)-1,3)),100235)</f>
        <v>#VALUE!</v>
      </c>
      <c r="B9646" s="47" t="s">
        <v>21128</v>
      </c>
      <c r="C9646" s="46" t="s">
        <v>889</v>
      </c>
      <c r="D9646" s="48">
        <v>0.06</v>
      </c>
    </row>
    <row r="9647" spans="1:4" x14ac:dyDescent="0.25">
      <c r="A9647" s="46" t="e">
        <f ca="1">HYPERLINK("#"&amp;CELL("address",OFFSET([4]Analítico!$B$1,MATCH(100267,[4]Analítico!$B:$B,0)-1,3)),100267)</f>
        <v>#VALUE!</v>
      </c>
      <c r="B9647" s="47" t="s">
        <v>21129</v>
      </c>
      <c r="C9647" s="46" t="s">
        <v>0</v>
      </c>
      <c r="D9647" s="48">
        <v>2.4</v>
      </c>
    </row>
    <row r="9648" spans="1:4" x14ac:dyDescent="0.25">
      <c r="A9648" s="46" t="e">
        <f ca="1">HYPERLINK("#"&amp;CELL("address",OFFSET([4]Analítico!$B$1,MATCH(100231,[4]Analítico!$B:$B,0)-1,3)),100231)</f>
        <v>#VALUE!</v>
      </c>
      <c r="B9648" s="47" t="s">
        <v>21130</v>
      </c>
      <c r="C9648" s="46" t="s">
        <v>622</v>
      </c>
      <c r="D9648" s="48">
        <v>0.05</v>
      </c>
    </row>
    <row r="9649" spans="1:4" x14ac:dyDescent="0.25">
      <c r="A9649" s="46" t="e">
        <f ca="1">HYPERLINK("#"&amp;CELL("address",OFFSET([4]Analítico!$B$1,MATCH(100230,[4]Analítico!$B:$B,0)-1,3)),100230)</f>
        <v>#VALUE!</v>
      </c>
      <c r="B9649" s="47" t="s">
        <v>21131</v>
      </c>
      <c r="C9649" s="46" t="s">
        <v>622</v>
      </c>
      <c r="D9649" s="48">
        <v>0.03</v>
      </c>
    </row>
    <row r="9650" spans="1:4" x14ac:dyDescent="0.25">
      <c r="A9650" s="46" t="e">
        <f ca="1">HYPERLINK("#"&amp;CELL("address",OFFSET([4]Analítico!$B$1,MATCH(100229,[4]Analítico!$B:$B,0)-1,3)),100229)</f>
        <v>#VALUE!</v>
      </c>
      <c r="B9650" s="47" t="s">
        <v>21132</v>
      </c>
      <c r="C9650" s="46" t="s">
        <v>622</v>
      </c>
      <c r="D9650" s="48">
        <v>0.02</v>
      </c>
    </row>
    <row r="9651" spans="1:4" x14ac:dyDescent="0.25">
      <c r="A9651" s="46" t="e">
        <f ca="1">HYPERLINK("#"&amp;CELL("address",OFFSET([4]Analítico!$B$1,MATCH(100272,[4]Analítico!$B:$B,0)-1,3)),100272)</f>
        <v>#VALUE!</v>
      </c>
      <c r="B9651" s="47" t="s">
        <v>21133</v>
      </c>
      <c r="C9651" s="46" t="s">
        <v>1</v>
      </c>
      <c r="D9651" s="48">
        <v>1.8</v>
      </c>
    </row>
    <row r="9652" spans="1:4" x14ac:dyDescent="0.25">
      <c r="A9652" s="46" t="e">
        <f ca="1">HYPERLINK("#"&amp;CELL("address",OFFSET([4]Analítico!$B$1,MATCH(100269,[4]Analítico!$B:$B,0)-1,3)),100269)</f>
        <v>#VALUE!</v>
      </c>
      <c r="B9652" s="47" t="s">
        <v>21134</v>
      </c>
      <c r="C9652" s="46" t="s">
        <v>0</v>
      </c>
      <c r="D9652" s="48">
        <v>2.4</v>
      </c>
    </row>
    <row r="9653" spans="1:4" x14ac:dyDescent="0.25">
      <c r="A9653" s="46" t="e">
        <f ca="1">HYPERLINK("#"&amp;CELL("address",OFFSET([4]Analítico!$B$1,MATCH(100986,[4]Analítico!$B:$B,0)-1,3)),100986)</f>
        <v>#VALUE!</v>
      </c>
      <c r="B9653" s="47" t="s">
        <v>21135</v>
      </c>
      <c r="C9653" s="46" t="s">
        <v>28</v>
      </c>
      <c r="D9653" s="48">
        <v>10.61</v>
      </c>
    </row>
    <row r="9654" spans="1:4" x14ac:dyDescent="0.25">
      <c r="A9654" s="46" t="e">
        <f ca="1">HYPERLINK("#"&amp;CELL("address",OFFSET([4]Analítico!$B$1,MATCH(101002,[4]Analítico!$B:$B,0)-1,3)),101002)</f>
        <v>#VALUE!</v>
      </c>
      <c r="B9654" s="47" t="s">
        <v>21136</v>
      </c>
      <c r="C9654" s="46" t="s">
        <v>992</v>
      </c>
      <c r="D9654" s="48">
        <v>7.07</v>
      </c>
    </row>
    <row r="9655" spans="1:4" x14ac:dyDescent="0.25">
      <c r="A9655" s="46" t="e">
        <f ca="1">HYPERLINK("#"&amp;CELL("address",OFFSET([4]Analítico!$B$1,MATCH(100987,[4]Analítico!$B:$B,0)-1,3)),100987)</f>
        <v>#VALUE!</v>
      </c>
      <c r="B9655" s="47" t="s">
        <v>21137</v>
      </c>
      <c r="C9655" s="46" t="s">
        <v>28</v>
      </c>
      <c r="D9655" s="48">
        <v>12.03</v>
      </c>
    </row>
    <row r="9656" spans="1:4" x14ac:dyDescent="0.25">
      <c r="A9656" s="46" t="e">
        <f ca="1">HYPERLINK("#"&amp;CELL("address",OFFSET([4]Analítico!$B$1,MATCH(101003,[4]Analítico!$B:$B,0)-1,3)),101003)</f>
        <v>#VALUE!</v>
      </c>
      <c r="B9656" s="47" t="s">
        <v>21138</v>
      </c>
      <c r="C9656" s="46" t="s">
        <v>992</v>
      </c>
      <c r="D9656" s="48">
        <v>8.01</v>
      </c>
    </row>
    <row r="9657" spans="1:4" x14ac:dyDescent="0.25">
      <c r="A9657" s="46" t="e">
        <f ca="1">HYPERLINK("#"&amp;CELL("address",OFFSET([4]Analítico!$B$1,MATCH(100988,[4]Analítico!$B:$B,0)-1,3)),100988)</f>
        <v>#VALUE!</v>
      </c>
      <c r="B9657" s="47" t="s">
        <v>21139</v>
      </c>
      <c r="C9657" s="46" t="s">
        <v>28</v>
      </c>
      <c r="D9657" s="48">
        <v>12.75</v>
      </c>
    </row>
    <row r="9658" spans="1:4" x14ac:dyDescent="0.25">
      <c r="A9658" s="46" t="e">
        <f ca="1">HYPERLINK("#"&amp;CELL("address",OFFSET([4]Analítico!$B$1,MATCH(101004,[4]Analítico!$B:$B,0)-1,3)),101004)</f>
        <v>#VALUE!</v>
      </c>
      <c r="B9658" s="47" t="s">
        <v>21140</v>
      </c>
      <c r="C9658" s="46" t="s">
        <v>992</v>
      </c>
      <c r="D9658" s="48">
        <v>8.5</v>
      </c>
    </row>
    <row r="9659" spans="1:4" x14ac:dyDescent="0.25">
      <c r="A9659" s="46" t="e">
        <f ca="1">HYPERLINK("#"&amp;CELL("address",OFFSET([4]Analítico!$B$1,MATCH(100985,[4]Analítico!$B:$B,0)-1,3)),100985)</f>
        <v>#VALUE!</v>
      </c>
      <c r="B9659" s="47" t="s">
        <v>21141</v>
      </c>
      <c r="C9659" s="46" t="s">
        <v>28</v>
      </c>
      <c r="D9659" s="48">
        <v>8.7799999999999994</v>
      </c>
    </row>
    <row r="9660" spans="1:4" x14ac:dyDescent="0.25">
      <c r="A9660" s="46" t="e">
        <f ca="1">HYPERLINK("#"&amp;CELL("address",OFFSET([4]Analítico!$B$1,MATCH(101001,[4]Analítico!$B:$B,0)-1,3)),101001)</f>
        <v>#VALUE!</v>
      </c>
      <c r="B9660" s="47" t="s">
        <v>21142</v>
      </c>
      <c r="C9660" s="46" t="s">
        <v>992</v>
      </c>
      <c r="D9660" s="48">
        <v>5.86</v>
      </c>
    </row>
    <row r="9661" spans="1:4" x14ac:dyDescent="0.25">
      <c r="A9661" s="46" t="e">
        <f ca="1">HYPERLINK("#"&amp;CELL("address",OFFSET([4]Analítico!$B$1,MATCH(101008,[4]Analítico!$B:$B,0)-1,3)),101008)</f>
        <v>#VALUE!</v>
      </c>
      <c r="B9661" s="47" t="s">
        <v>21143</v>
      </c>
      <c r="C9661" s="46" t="s">
        <v>28</v>
      </c>
      <c r="D9661" s="48">
        <v>10.87</v>
      </c>
    </row>
    <row r="9662" spans="1:4" x14ac:dyDescent="0.25">
      <c r="A9662" s="46" t="e">
        <f ca="1">HYPERLINK("#"&amp;CELL("address",OFFSET([4]Analítico!$B$1,MATCH(106708,[4]Analítico!$B:$B,0)-1,3)),106708)</f>
        <v>#VALUE!</v>
      </c>
      <c r="B9662" s="47" t="s">
        <v>21144</v>
      </c>
      <c r="C9662" s="46" t="s">
        <v>28</v>
      </c>
      <c r="D9662" s="48">
        <v>7.48</v>
      </c>
    </row>
    <row r="9663" spans="1:4" x14ac:dyDescent="0.25">
      <c r="A9663" s="46" t="e">
        <f ca="1">HYPERLINK("#"&amp;CELL("address",OFFSET([4]Analítico!$B$1,MATCH(101007,[4]Analítico!$B:$B,0)-1,3)),101007)</f>
        <v>#VALUE!</v>
      </c>
      <c r="B9663" s="47" t="s">
        <v>21145</v>
      </c>
      <c r="C9663" s="46" t="s">
        <v>28</v>
      </c>
      <c r="D9663" s="48">
        <v>13.54</v>
      </c>
    </row>
    <row r="9664" spans="1:4" x14ac:dyDescent="0.25">
      <c r="A9664" s="46" t="e">
        <f ca="1">HYPERLINK("#"&amp;CELL("address",OFFSET([4]Analítico!$B$1,MATCH(106711,[4]Analítico!$B:$B,0)-1,3)),106711)</f>
        <v>#VALUE!</v>
      </c>
      <c r="B9664" s="47" t="s">
        <v>21146</v>
      </c>
      <c r="C9664" s="46" t="s">
        <v>28</v>
      </c>
      <c r="D9664" s="48">
        <v>0</v>
      </c>
    </row>
    <row r="9665" spans="1:4" x14ac:dyDescent="0.25">
      <c r="A9665" s="46" t="e">
        <f ca="1">HYPERLINK("#"&amp;CELL("address",OFFSET([4]Analítico!$B$1,MATCH(106709,[4]Analítico!$B:$B,0)-1,3)),106709)</f>
        <v>#VALUE!</v>
      </c>
      <c r="B9665" s="47" t="s">
        <v>21147</v>
      </c>
      <c r="C9665" s="46" t="s">
        <v>992</v>
      </c>
      <c r="D9665" s="48">
        <v>0</v>
      </c>
    </row>
    <row r="9666" spans="1:4" x14ac:dyDescent="0.25">
      <c r="A9666" s="46" t="e">
        <f ca="1">HYPERLINK("#"&amp;CELL("address",OFFSET([4]Analítico!$B$1,MATCH(106710,[4]Analítico!$B:$B,0)-1,3)),106710)</f>
        <v>#VALUE!</v>
      </c>
      <c r="B9666" s="47" t="s">
        <v>21148</v>
      </c>
      <c r="C9666" s="46" t="s">
        <v>992</v>
      </c>
      <c r="D9666" s="48">
        <v>0</v>
      </c>
    </row>
    <row r="9667" spans="1:4" x14ac:dyDescent="0.25">
      <c r="A9667" s="46" t="e">
        <f ca="1">HYPERLINK("#"&amp;CELL("address",OFFSET([4]Analítico!$B$1,MATCH(100982,[4]Analítico!$B:$B,0)-1,3)),100982)</f>
        <v>#VALUE!</v>
      </c>
      <c r="B9667" s="47" t="s">
        <v>21149</v>
      </c>
      <c r="C9667" s="46" t="s">
        <v>28</v>
      </c>
      <c r="D9667" s="48">
        <v>10.39</v>
      </c>
    </row>
    <row r="9668" spans="1:4" x14ac:dyDescent="0.25">
      <c r="A9668" s="46" t="e">
        <f ca="1">HYPERLINK("#"&amp;CELL("address",OFFSET([4]Analítico!$B$1,MATCH(100998,[4]Analítico!$B:$B,0)-1,3)),100998)</f>
        <v>#VALUE!</v>
      </c>
      <c r="B9668" s="47" t="s">
        <v>21150</v>
      </c>
      <c r="C9668" s="46" t="s">
        <v>992</v>
      </c>
      <c r="D9668" s="48">
        <v>6.92</v>
      </c>
    </row>
    <row r="9669" spans="1:4" x14ac:dyDescent="0.25">
      <c r="A9669" s="46" t="e">
        <f ca="1">HYPERLINK("#"&amp;CELL("address",OFFSET([4]Analítico!$B$1,MATCH(100983,[4]Analítico!$B:$B,0)-1,3)),100983)</f>
        <v>#VALUE!</v>
      </c>
      <c r="B9669" s="47" t="s">
        <v>21151</v>
      </c>
      <c r="C9669" s="46" t="s">
        <v>28</v>
      </c>
      <c r="D9669" s="48">
        <v>10.31</v>
      </c>
    </row>
    <row r="9670" spans="1:4" x14ac:dyDescent="0.25">
      <c r="A9670" s="46" t="e">
        <f ca="1">HYPERLINK("#"&amp;CELL("address",OFFSET([4]Analítico!$B$1,MATCH(100999,[4]Analítico!$B:$B,0)-1,3)),100999)</f>
        <v>#VALUE!</v>
      </c>
      <c r="B9670" s="47" t="s">
        <v>21152</v>
      </c>
      <c r="C9670" s="46" t="s">
        <v>992</v>
      </c>
      <c r="D9670" s="48">
        <v>6.87</v>
      </c>
    </row>
    <row r="9671" spans="1:4" x14ac:dyDescent="0.25">
      <c r="A9671" s="46" t="e">
        <f ca="1">HYPERLINK("#"&amp;CELL("address",OFFSET([4]Analítico!$B$1,MATCH(100984,[4]Analítico!$B:$B,0)-1,3)),100984)</f>
        <v>#VALUE!</v>
      </c>
      <c r="B9671" s="47" t="s">
        <v>21153</v>
      </c>
      <c r="C9671" s="46" t="s">
        <v>28</v>
      </c>
      <c r="D9671" s="48">
        <v>10.09</v>
      </c>
    </row>
    <row r="9672" spans="1:4" x14ac:dyDescent="0.25">
      <c r="A9672" s="46" t="e">
        <f ca="1">HYPERLINK("#"&amp;CELL("address",OFFSET([4]Analítico!$B$1,MATCH(101000,[4]Analítico!$B:$B,0)-1,3)),101000)</f>
        <v>#VALUE!</v>
      </c>
      <c r="B9672" s="47" t="s">
        <v>21154</v>
      </c>
      <c r="C9672" s="46" t="s">
        <v>992</v>
      </c>
      <c r="D9672" s="48">
        <v>6.73</v>
      </c>
    </row>
    <row r="9673" spans="1:4" x14ac:dyDescent="0.25">
      <c r="A9673" s="46" t="e">
        <f ca="1">HYPERLINK("#"&amp;CELL("address",OFFSET([4]Analítico!$B$1,MATCH(100981,[4]Analítico!$B:$B,0)-1,3)),100981)</f>
        <v>#VALUE!</v>
      </c>
      <c r="B9673" s="47" t="s">
        <v>21155</v>
      </c>
      <c r="C9673" s="46" t="s">
        <v>28</v>
      </c>
      <c r="D9673" s="48">
        <v>10.82</v>
      </c>
    </row>
    <row r="9674" spans="1:4" x14ac:dyDescent="0.25">
      <c r="A9674" s="46" t="e">
        <f ca="1">HYPERLINK("#"&amp;CELL("address",OFFSET([4]Analítico!$B$1,MATCH(100997,[4]Analítico!$B:$B,0)-1,3)),100997)</f>
        <v>#VALUE!</v>
      </c>
      <c r="B9674" s="47" t="s">
        <v>21156</v>
      </c>
      <c r="C9674" s="46" t="s">
        <v>992</v>
      </c>
      <c r="D9674" s="48">
        <v>7.22</v>
      </c>
    </row>
    <row r="9675" spans="1:4" x14ac:dyDescent="0.25">
      <c r="A9675" s="46" t="e">
        <f ca="1">HYPERLINK("#"&amp;CELL("address",OFFSET([4]Analítico!$B$1,MATCH(101010,[4]Analítico!$B:$B,0)-1,3)),101010)</f>
        <v>#VALUE!</v>
      </c>
      <c r="B9675" s="47" t="s">
        <v>21157</v>
      </c>
      <c r="C9675" s="46" t="s">
        <v>992</v>
      </c>
      <c r="D9675" s="48">
        <v>31.55</v>
      </c>
    </row>
    <row r="9676" spans="1:4" x14ac:dyDescent="0.25">
      <c r="A9676" s="46" t="e">
        <f ca="1">HYPERLINK("#"&amp;CELL("address",OFFSET([4]Analítico!$B$1,MATCH(106721,[4]Analítico!$B:$B,0)-1,3)),106721)</f>
        <v>#VALUE!</v>
      </c>
      <c r="B9676" s="47" t="s">
        <v>21158</v>
      </c>
      <c r="C9676" s="46" t="s">
        <v>992</v>
      </c>
      <c r="D9676" s="48">
        <v>35.11</v>
      </c>
    </row>
    <row r="9677" spans="1:4" x14ac:dyDescent="0.25">
      <c r="A9677" s="46" t="e">
        <f ca="1">HYPERLINK("#"&amp;CELL("address",OFFSET([4]Analítico!$B$1,MATCH(101009,[4]Analítico!$B:$B,0)-1,3)),101009)</f>
        <v>#VALUE!</v>
      </c>
      <c r="B9677" s="47" t="s">
        <v>21159</v>
      </c>
      <c r="C9677" s="46" t="s">
        <v>992</v>
      </c>
      <c r="D9677" s="48">
        <v>49.94</v>
      </c>
    </row>
    <row r="9678" spans="1:4" x14ac:dyDescent="0.25">
      <c r="A9678" s="46" t="e">
        <f ca="1">HYPERLINK("#"&amp;CELL("address",OFFSET([4]Analítico!$B$1,MATCH(106720,[4]Analítico!$B:$B,0)-1,3)),106720)</f>
        <v>#VALUE!</v>
      </c>
      <c r="B9678" s="47" t="s">
        <v>21160</v>
      </c>
      <c r="C9678" s="46" t="s">
        <v>992</v>
      </c>
      <c r="D9678" s="48">
        <v>56.48</v>
      </c>
    </row>
    <row r="9679" spans="1:4" x14ac:dyDescent="0.25">
      <c r="A9679" s="46" t="e">
        <f ca="1">HYPERLINK("#"&amp;CELL("address",OFFSET([4]Analítico!$B$1,MATCH(100978,[4]Analítico!$B:$B,0)-1,3)),100978)</f>
        <v>#VALUE!</v>
      </c>
      <c r="B9679" s="47" t="s">
        <v>21161</v>
      </c>
      <c r="C9679" s="46" t="s">
        <v>28</v>
      </c>
      <c r="D9679" s="48">
        <v>7.96</v>
      </c>
    </row>
    <row r="9680" spans="1:4" x14ac:dyDescent="0.25">
      <c r="A9680" s="46" t="e">
        <f ca="1">HYPERLINK("#"&amp;CELL("address",OFFSET([4]Analítico!$B$1,MATCH(100994,[4]Analítico!$B:$B,0)-1,3)),100994)</f>
        <v>#VALUE!</v>
      </c>
      <c r="B9680" s="47" t="s">
        <v>21162</v>
      </c>
      <c r="C9680" s="46" t="s">
        <v>992</v>
      </c>
      <c r="D9680" s="48">
        <v>5.3</v>
      </c>
    </row>
    <row r="9681" spans="1:4" x14ac:dyDescent="0.25">
      <c r="A9681" s="46" t="e">
        <f ca="1">HYPERLINK("#"&amp;CELL("address",OFFSET([4]Analítico!$B$1,MATCH(100974,[4]Analítico!$B:$B,0)-1,3)),100974)</f>
        <v>#VALUE!</v>
      </c>
      <c r="B9681" s="47" t="s">
        <v>21163</v>
      </c>
      <c r="C9681" s="46" t="s">
        <v>28</v>
      </c>
      <c r="D9681" s="48">
        <v>9.02</v>
      </c>
    </row>
    <row r="9682" spans="1:4" x14ac:dyDescent="0.25">
      <c r="A9682" s="46" t="e">
        <f ca="1">HYPERLINK("#"&amp;CELL("address",OFFSET([4]Analítico!$B$1,MATCH(100990,[4]Analítico!$B:$B,0)-1,3)),100990)</f>
        <v>#VALUE!</v>
      </c>
      <c r="B9682" s="47" t="s">
        <v>21164</v>
      </c>
      <c r="C9682" s="46" t="s">
        <v>992</v>
      </c>
      <c r="D9682" s="48">
        <v>6.02</v>
      </c>
    </row>
    <row r="9683" spans="1:4" x14ac:dyDescent="0.25">
      <c r="A9683" s="46" t="e">
        <f ca="1">HYPERLINK("#"&amp;CELL("address",OFFSET([4]Analítico!$B$1,MATCH(100979,[4]Analítico!$B:$B,0)-1,3)),100979)</f>
        <v>#VALUE!</v>
      </c>
      <c r="B9683" s="47" t="s">
        <v>21165</v>
      </c>
      <c r="C9683" s="46" t="s">
        <v>28</v>
      </c>
      <c r="D9683" s="48">
        <v>7.56</v>
      </c>
    </row>
    <row r="9684" spans="1:4" x14ac:dyDescent="0.25">
      <c r="A9684" s="46" t="e">
        <f ca="1">HYPERLINK("#"&amp;CELL("address",OFFSET([4]Analítico!$B$1,MATCH(100995,[4]Analítico!$B:$B,0)-1,3)),100995)</f>
        <v>#VALUE!</v>
      </c>
      <c r="B9684" s="47" t="s">
        <v>21166</v>
      </c>
      <c r="C9684" s="46" t="s">
        <v>992</v>
      </c>
      <c r="D9684" s="48">
        <v>5.03</v>
      </c>
    </row>
    <row r="9685" spans="1:4" x14ac:dyDescent="0.25">
      <c r="A9685" s="46" t="e">
        <f ca="1">HYPERLINK("#"&amp;CELL("address",OFFSET([4]Analítico!$B$1,MATCH(100975,[4]Analítico!$B:$B,0)-1,3)),100975)</f>
        <v>#VALUE!</v>
      </c>
      <c r="B9685" s="47" t="s">
        <v>21167</v>
      </c>
      <c r="C9685" s="46" t="s">
        <v>28</v>
      </c>
      <c r="D9685" s="48">
        <v>8.9</v>
      </c>
    </row>
    <row r="9686" spans="1:4" x14ac:dyDescent="0.25">
      <c r="A9686" s="46" t="e">
        <f ca="1">HYPERLINK("#"&amp;CELL("address",OFFSET([4]Analítico!$B$1,MATCH(100991,[4]Analítico!$B:$B,0)-1,3)),100991)</f>
        <v>#VALUE!</v>
      </c>
      <c r="B9686" s="47" t="s">
        <v>21168</v>
      </c>
      <c r="C9686" s="46" t="s">
        <v>992</v>
      </c>
      <c r="D9686" s="48">
        <v>5.94</v>
      </c>
    </row>
    <row r="9687" spans="1:4" x14ac:dyDescent="0.25">
      <c r="A9687" s="46" t="e">
        <f ca="1">HYPERLINK("#"&amp;CELL("address",OFFSET([4]Analítico!$B$1,MATCH(100980,[4]Analítico!$B:$B,0)-1,3)),100980)</f>
        <v>#VALUE!</v>
      </c>
      <c r="B9687" s="47" t="s">
        <v>21169</v>
      </c>
      <c r="C9687" s="46" t="s">
        <v>28</v>
      </c>
      <c r="D9687" s="48">
        <v>7.15</v>
      </c>
    </row>
    <row r="9688" spans="1:4" x14ac:dyDescent="0.25">
      <c r="A9688" s="46" t="e">
        <f ca="1">HYPERLINK("#"&amp;CELL("address",OFFSET([4]Analítico!$B$1,MATCH(100996,[4]Analítico!$B:$B,0)-1,3)),100996)</f>
        <v>#VALUE!</v>
      </c>
      <c r="B9688" s="47" t="s">
        <v>21170</v>
      </c>
      <c r="C9688" s="46" t="s">
        <v>992</v>
      </c>
      <c r="D9688" s="48">
        <v>4.7699999999999996</v>
      </c>
    </row>
    <row r="9689" spans="1:4" x14ac:dyDescent="0.25">
      <c r="A9689" s="46" t="e">
        <f ca="1">HYPERLINK("#"&amp;CELL("address",OFFSET([4]Analítico!$B$1,MATCH(100976,[4]Analítico!$B:$B,0)-1,3)),100976)</f>
        <v>#VALUE!</v>
      </c>
      <c r="B9689" s="47" t="s">
        <v>21171</v>
      </c>
      <c r="C9689" s="46" t="s">
        <v>28</v>
      </c>
      <c r="D9689" s="48">
        <v>8.66</v>
      </c>
    </row>
    <row r="9690" spans="1:4" x14ac:dyDescent="0.25">
      <c r="A9690" s="46" t="e">
        <f ca="1">HYPERLINK("#"&amp;CELL("address",OFFSET([4]Analítico!$B$1,MATCH(100992,[4]Analítico!$B:$B,0)-1,3)),100992)</f>
        <v>#VALUE!</v>
      </c>
      <c r="B9690" s="47" t="s">
        <v>21172</v>
      </c>
      <c r="C9690" s="46" t="s">
        <v>992</v>
      </c>
      <c r="D9690" s="48">
        <v>5.78</v>
      </c>
    </row>
    <row r="9691" spans="1:4" x14ac:dyDescent="0.25">
      <c r="A9691" s="46" t="e">
        <f ca="1">HYPERLINK("#"&amp;CELL("address",OFFSET([4]Analítico!$B$1,MATCH(100977,[4]Analítico!$B:$B,0)-1,3)),100977)</f>
        <v>#VALUE!</v>
      </c>
      <c r="B9691" s="47" t="s">
        <v>21173</v>
      </c>
      <c r="C9691" s="46" t="s">
        <v>28</v>
      </c>
      <c r="D9691" s="48">
        <v>8.85</v>
      </c>
    </row>
    <row r="9692" spans="1:4" x14ac:dyDescent="0.25">
      <c r="A9692" s="46" t="e">
        <f ca="1">HYPERLINK("#"&amp;CELL("address",OFFSET([4]Analítico!$B$1,MATCH(100993,[4]Analítico!$B:$B,0)-1,3)),100993)</f>
        <v>#VALUE!</v>
      </c>
      <c r="B9692" s="47" t="s">
        <v>21174</v>
      </c>
      <c r="C9692" s="46" t="s">
        <v>992</v>
      </c>
      <c r="D9692" s="48">
        <v>5.9</v>
      </c>
    </row>
    <row r="9693" spans="1:4" x14ac:dyDescent="0.25">
      <c r="A9693" s="46" t="e">
        <f ca="1">HYPERLINK("#"&amp;CELL("address",OFFSET([4]Analítico!$B$1,MATCH(100973,[4]Analítico!$B:$B,0)-1,3)),100973)</f>
        <v>#VALUE!</v>
      </c>
      <c r="B9693" s="47" t="s">
        <v>21175</v>
      </c>
      <c r="C9693" s="46" t="s">
        <v>28</v>
      </c>
      <c r="D9693" s="48">
        <v>9.49</v>
      </c>
    </row>
    <row r="9694" spans="1:4" x14ac:dyDescent="0.25">
      <c r="A9694" s="46" t="e">
        <f ca="1">HYPERLINK("#"&amp;CELL("address",OFFSET([4]Analítico!$B$1,MATCH(100989,[4]Analítico!$B:$B,0)-1,3)),100989)</f>
        <v>#VALUE!</v>
      </c>
      <c r="B9694" s="47" t="s">
        <v>21176</v>
      </c>
      <c r="C9694" s="46" t="s">
        <v>992</v>
      </c>
      <c r="D9694" s="48">
        <v>6.31</v>
      </c>
    </row>
    <row r="9695" spans="1:4" x14ac:dyDescent="0.25">
      <c r="A9695" s="46" t="e">
        <f ca="1">HYPERLINK("#"&amp;CELL("address",OFFSET([4]Analítico!$B$1,MATCH(101467,[4]Analítico!$B:$B,0)-1,3)),101467)</f>
        <v>#VALUE!</v>
      </c>
      <c r="B9695" s="47" t="s">
        <v>21177</v>
      </c>
      <c r="C9695" s="46" t="s">
        <v>992</v>
      </c>
      <c r="D9695" s="48">
        <v>23.99</v>
      </c>
    </row>
    <row r="9696" spans="1:4" x14ac:dyDescent="0.25">
      <c r="A9696" s="46" t="e">
        <f ca="1">HYPERLINK("#"&amp;CELL("address",OFFSET([4]Analítico!$B$1,MATCH(106729,[4]Analítico!$B:$B,0)-1,3)),106729)</f>
        <v>#VALUE!</v>
      </c>
      <c r="B9696" s="47" t="s">
        <v>21178</v>
      </c>
      <c r="C9696" s="46" t="s">
        <v>992</v>
      </c>
      <c r="D9696" s="48">
        <v>24.93</v>
      </c>
    </row>
    <row r="9697" spans="1:4" x14ac:dyDescent="0.25">
      <c r="A9697" s="46" t="e">
        <f ca="1">HYPERLINK("#"&amp;CELL("address",OFFSET([4]Analítico!$B$1,MATCH(101468,[4]Analítico!$B:$B,0)-1,3)),101468)</f>
        <v>#VALUE!</v>
      </c>
      <c r="B9697" s="47" t="s">
        <v>21179</v>
      </c>
      <c r="C9697" s="46" t="s">
        <v>992</v>
      </c>
      <c r="D9697" s="48">
        <v>21.83</v>
      </c>
    </row>
    <row r="9698" spans="1:4" x14ac:dyDescent="0.25">
      <c r="A9698" s="46" t="e">
        <f ca="1">HYPERLINK("#"&amp;CELL("address",OFFSET([4]Analítico!$B$1,MATCH(106730,[4]Analítico!$B:$B,0)-1,3)),106730)</f>
        <v>#VALUE!</v>
      </c>
      <c r="B9698" s="47" t="s">
        <v>21180</v>
      </c>
      <c r="C9698" s="46" t="s">
        <v>992</v>
      </c>
      <c r="D9698" s="48">
        <v>22.07</v>
      </c>
    </row>
    <row r="9699" spans="1:4" x14ac:dyDescent="0.25">
      <c r="A9699" s="46" t="e">
        <f ca="1">HYPERLINK("#"&amp;CELL("address",OFFSET([4]Analítico!$B$1,MATCH(101014,[4]Analítico!$B:$B,0)-1,3)),101014)</f>
        <v>#VALUE!</v>
      </c>
      <c r="B9699" s="47" t="s">
        <v>21181</v>
      </c>
      <c r="C9699" s="46" t="s">
        <v>992</v>
      </c>
      <c r="D9699" s="48">
        <v>55.64</v>
      </c>
    </row>
    <row r="9700" spans="1:4" x14ac:dyDescent="0.25">
      <c r="A9700" s="46" t="e">
        <f ca="1">HYPERLINK("#"&amp;CELL("address",OFFSET([4]Analítico!$B$1,MATCH(106723,[4]Analítico!$B:$B,0)-1,3)),106723)</f>
        <v>#VALUE!</v>
      </c>
      <c r="B9700" s="47" t="s">
        <v>21182</v>
      </c>
      <c r="C9700" s="46" t="s">
        <v>992</v>
      </c>
      <c r="D9700" s="48">
        <v>60.98</v>
      </c>
    </row>
    <row r="9701" spans="1:4" x14ac:dyDescent="0.25">
      <c r="A9701" s="46" t="e">
        <f ca="1">HYPERLINK("#"&amp;CELL("address",OFFSET([4]Analítico!$B$1,MATCH(101015,[4]Analítico!$B:$B,0)-1,3)),101015)</f>
        <v>#VALUE!</v>
      </c>
      <c r="B9701" s="47" t="s">
        <v>21183</v>
      </c>
      <c r="C9701" s="46" t="s">
        <v>992</v>
      </c>
      <c r="D9701" s="48">
        <v>45.6</v>
      </c>
    </row>
    <row r="9702" spans="1:4" x14ac:dyDescent="0.25">
      <c r="A9702" s="46" t="e">
        <f ca="1">HYPERLINK("#"&amp;CELL("address",OFFSET([4]Analítico!$B$1,MATCH(106724,[4]Analítico!$B:$B,0)-1,3)),106724)</f>
        <v>#VALUE!</v>
      </c>
      <c r="B9702" s="47" t="s">
        <v>21184</v>
      </c>
      <c r="C9702" s="46" t="s">
        <v>992</v>
      </c>
      <c r="D9702" s="48">
        <v>49.65</v>
      </c>
    </row>
    <row r="9703" spans="1:4" x14ac:dyDescent="0.25">
      <c r="A9703" s="46" t="e">
        <f ca="1">HYPERLINK("#"&amp;CELL("address",OFFSET([4]Analítico!$B$1,MATCH(101463,[4]Analítico!$B:$B,0)-1,3)),101463)</f>
        <v>#VALUE!</v>
      </c>
      <c r="B9703" s="47" t="s">
        <v>21185</v>
      </c>
      <c r="C9703" s="46" t="s">
        <v>992</v>
      </c>
      <c r="D9703" s="48">
        <v>60.96</v>
      </c>
    </row>
    <row r="9704" spans="1:4" x14ac:dyDescent="0.25">
      <c r="A9704" s="46" t="e">
        <f ca="1">HYPERLINK("#"&amp;CELL("address",OFFSET([4]Analítico!$B$1,MATCH(106725,[4]Analítico!$B:$B,0)-1,3)),106725)</f>
        <v>#VALUE!</v>
      </c>
      <c r="B9704" s="47" t="s">
        <v>21186</v>
      </c>
      <c r="C9704" s="46" t="s">
        <v>992</v>
      </c>
      <c r="D9704" s="48">
        <v>66.959999999999994</v>
      </c>
    </row>
    <row r="9705" spans="1:4" x14ac:dyDescent="0.25">
      <c r="A9705" s="46" t="e">
        <f ca="1">HYPERLINK("#"&amp;CELL("address",OFFSET([4]Analítico!$B$1,MATCH(101464,[4]Analítico!$B:$B,0)-1,3)),101464)</f>
        <v>#VALUE!</v>
      </c>
      <c r="B9705" s="47" t="s">
        <v>21187</v>
      </c>
      <c r="C9705" s="46" t="s">
        <v>992</v>
      </c>
      <c r="D9705" s="48">
        <v>46.7</v>
      </c>
    </row>
    <row r="9706" spans="1:4" x14ac:dyDescent="0.25">
      <c r="A9706" s="46" t="e">
        <f ca="1">HYPERLINK("#"&amp;CELL("address",OFFSET([4]Analítico!$B$1,MATCH(106726,[4]Analítico!$B:$B,0)-1,3)),106726)</f>
        <v>#VALUE!</v>
      </c>
      <c r="B9706" s="47" t="s">
        <v>21188</v>
      </c>
      <c r="C9706" s="46" t="s">
        <v>992</v>
      </c>
      <c r="D9706" s="48">
        <v>50.96</v>
      </c>
    </row>
    <row r="9707" spans="1:4" x14ac:dyDescent="0.25">
      <c r="A9707" s="46" t="e">
        <f ca="1">HYPERLINK("#"&amp;CELL("address",OFFSET([4]Analítico!$B$1,MATCH(101465,[4]Analítico!$B:$B,0)-1,3)),101465)</f>
        <v>#VALUE!</v>
      </c>
      <c r="B9707" s="47" t="s">
        <v>21189</v>
      </c>
      <c r="C9707" s="46" t="s">
        <v>992</v>
      </c>
      <c r="D9707" s="48">
        <v>35.549999999999997</v>
      </c>
    </row>
    <row r="9708" spans="1:4" x14ac:dyDescent="0.25">
      <c r="A9708" s="46" t="e">
        <f ca="1">HYPERLINK("#"&amp;CELL("address",OFFSET([4]Analítico!$B$1,MATCH(106727,[4]Analítico!$B:$B,0)-1,3)),106727)</f>
        <v>#VALUE!</v>
      </c>
      <c r="B9708" s="47" t="s">
        <v>21190</v>
      </c>
      <c r="C9708" s="46" t="s">
        <v>992</v>
      </c>
      <c r="D9708" s="48">
        <v>38.07</v>
      </c>
    </row>
    <row r="9709" spans="1:4" x14ac:dyDescent="0.25">
      <c r="A9709" s="46" t="e">
        <f ca="1">HYPERLINK("#"&amp;CELL("address",OFFSET([4]Analítico!$B$1,MATCH(101466,[4]Analítico!$B:$B,0)-1,3)),101466)</f>
        <v>#VALUE!</v>
      </c>
      <c r="B9709" s="47" t="s">
        <v>21191</v>
      </c>
      <c r="C9709" s="46" t="s">
        <v>992</v>
      </c>
      <c r="D9709" s="48">
        <v>28.81</v>
      </c>
    </row>
    <row r="9710" spans="1:4" x14ac:dyDescent="0.25">
      <c r="A9710" s="46" t="e">
        <f ca="1">HYPERLINK("#"&amp;CELL("address",OFFSET([4]Analítico!$B$1,MATCH(106728,[4]Analítico!$B:$B,0)-1,3)),106728)</f>
        <v>#VALUE!</v>
      </c>
      <c r="B9710" s="47" t="s">
        <v>21192</v>
      </c>
      <c r="C9710" s="46" t="s">
        <v>992</v>
      </c>
      <c r="D9710" s="48">
        <v>30.62</v>
      </c>
    </row>
    <row r="9711" spans="1:4" x14ac:dyDescent="0.25">
      <c r="A9711" s="46" t="e">
        <f ca="1">HYPERLINK("#"&amp;CELL("address",OFFSET([4]Analítico!$B$1,MATCH(101013,[4]Analítico!$B:$B,0)-1,3)),101013)</f>
        <v>#VALUE!</v>
      </c>
      <c r="B9711" s="47" t="s">
        <v>21193</v>
      </c>
      <c r="C9711" s="46" t="s">
        <v>992</v>
      </c>
      <c r="D9711" s="48">
        <v>60.82</v>
      </c>
    </row>
    <row r="9712" spans="1:4" x14ac:dyDescent="0.25">
      <c r="A9712" s="46" t="e">
        <f ca="1">HYPERLINK("#"&amp;CELL("address",OFFSET([4]Analítico!$B$1,MATCH(106722,[4]Analítico!$B:$B,0)-1,3)),106722)</f>
        <v>#VALUE!</v>
      </c>
      <c r="B9712" s="47" t="s">
        <v>21194</v>
      </c>
      <c r="C9712" s="46" t="s">
        <v>992</v>
      </c>
      <c r="D9712" s="48">
        <v>66.959999999999994</v>
      </c>
    </row>
    <row r="9713" spans="1:4" x14ac:dyDescent="0.25">
      <c r="A9713" s="46" t="e">
        <f ca="1">HYPERLINK("#"&amp;CELL("address",OFFSET([4]Analítico!$B$1,MATCH(101477,[4]Analítico!$B:$B,0)-1,3)),101477)</f>
        <v>#VALUE!</v>
      </c>
      <c r="B9713" s="47" t="s">
        <v>21195</v>
      </c>
      <c r="C9713" s="46" t="s">
        <v>992</v>
      </c>
      <c r="D9713" s="48">
        <v>17.2</v>
      </c>
    </row>
    <row r="9714" spans="1:4" x14ac:dyDescent="0.25">
      <c r="A9714" s="46" t="e">
        <f ca="1">HYPERLINK("#"&amp;CELL("address",OFFSET([4]Analítico!$B$1,MATCH(106742,[4]Analítico!$B:$B,0)-1,3)),106742)</f>
        <v>#VALUE!</v>
      </c>
      <c r="B9714" s="47" t="s">
        <v>21196</v>
      </c>
      <c r="C9714" s="46" t="s">
        <v>992</v>
      </c>
      <c r="D9714" s="48">
        <v>17.66</v>
      </c>
    </row>
    <row r="9715" spans="1:4" x14ac:dyDescent="0.25">
      <c r="A9715" s="46" t="e">
        <f ca="1">HYPERLINK("#"&amp;CELL("address",OFFSET([4]Analítico!$B$1,MATCH(101478,[4]Analítico!$B:$B,0)-1,3)),101478)</f>
        <v>#VALUE!</v>
      </c>
      <c r="B9715" s="47" t="s">
        <v>21197</v>
      </c>
      <c r="C9715" s="46" t="s">
        <v>992</v>
      </c>
      <c r="D9715" s="48">
        <v>14.52</v>
      </c>
    </row>
    <row r="9716" spans="1:4" x14ac:dyDescent="0.25">
      <c r="A9716" s="46" t="e">
        <f ca="1">HYPERLINK("#"&amp;CELL("address",OFFSET([4]Analítico!$B$1,MATCH(106743,[4]Analítico!$B:$B,0)-1,3)),106743)</f>
        <v>#VALUE!</v>
      </c>
      <c r="B9716" s="47" t="s">
        <v>21198</v>
      </c>
      <c r="C9716" s="46" t="s">
        <v>992</v>
      </c>
      <c r="D9716" s="48">
        <v>14.15</v>
      </c>
    </row>
    <row r="9717" spans="1:4" x14ac:dyDescent="0.25">
      <c r="A9717" s="46" t="e">
        <f ca="1">HYPERLINK("#"&amp;CELL("address",OFFSET([4]Analítico!$B$1,MATCH(101017,[4]Analítico!$B:$B,0)-1,3)),101017)</f>
        <v>#VALUE!</v>
      </c>
      <c r="B9717" s="47" t="s">
        <v>21199</v>
      </c>
      <c r="C9717" s="46" t="s">
        <v>992</v>
      </c>
      <c r="D9717" s="48">
        <v>39.979999999999997</v>
      </c>
    </row>
    <row r="9718" spans="1:4" x14ac:dyDescent="0.25">
      <c r="A9718" s="46" t="e">
        <f ca="1">HYPERLINK("#"&amp;CELL("address",OFFSET([4]Analítico!$B$1,MATCH(106732,[4]Analítico!$B:$B,0)-1,3)),106732)</f>
        <v>#VALUE!</v>
      </c>
      <c r="B9718" s="47" t="s">
        <v>21200</v>
      </c>
      <c r="C9718" s="46" t="s">
        <v>992</v>
      </c>
      <c r="D9718" s="48">
        <v>43.26</v>
      </c>
    </row>
    <row r="9719" spans="1:4" x14ac:dyDescent="0.25">
      <c r="A9719" s="46" t="e">
        <f ca="1">HYPERLINK("#"&amp;CELL("address",OFFSET([4]Analítico!$B$1,MATCH(101018,[4]Analítico!$B:$B,0)-1,3)),101018)</f>
        <v>#VALUE!</v>
      </c>
      <c r="B9719" s="47" t="s">
        <v>21201</v>
      </c>
      <c r="C9719" s="46" t="s">
        <v>992</v>
      </c>
      <c r="D9719" s="48">
        <v>32.72</v>
      </c>
    </row>
    <row r="9720" spans="1:4" x14ac:dyDescent="0.25">
      <c r="A9720" s="46" t="e">
        <f ca="1">HYPERLINK("#"&amp;CELL("address",OFFSET([4]Analítico!$B$1,MATCH(106733,[4]Analítico!$B:$B,0)-1,3)),106733)</f>
        <v>#VALUE!</v>
      </c>
      <c r="B9720" s="47" t="s">
        <v>21202</v>
      </c>
      <c r="C9720" s="46" t="s">
        <v>992</v>
      </c>
      <c r="D9720" s="48">
        <v>34.96</v>
      </c>
    </row>
    <row r="9721" spans="1:4" x14ac:dyDescent="0.25">
      <c r="A9721" s="46" t="e">
        <f ca="1">HYPERLINK("#"&amp;CELL("address",OFFSET([4]Analítico!$B$1,MATCH(101469,[4]Analítico!$B:$B,0)-1,3)),101469)</f>
        <v>#VALUE!</v>
      </c>
      <c r="B9721" s="47" t="s">
        <v>21203</v>
      </c>
      <c r="C9721" s="46" t="s">
        <v>992</v>
      </c>
      <c r="D9721" s="48">
        <v>49.81</v>
      </c>
    </row>
    <row r="9722" spans="1:4" x14ac:dyDescent="0.25">
      <c r="A9722" s="46" t="e">
        <f ca="1">HYPERLINK("#"&amp;CELL("address",OFFSET([4]Analítico!$B$1,MATCH(106734,[4]Analítico!$B:$B,0)-1,3)),106734)</f>
        <v>#VALUE!</v>
      </c>
      <c r="B9722" s="47" t="s">
        <v>21204</v>
      </c>
      <c r="C9722" s="46" t="s">
        <v>992</v>
      </c>
      <c r="D9722" s="48">
        <v>54.46</v>
      </c>
    </row>
    <row r="9723" spans="1:4" x14ac:dyDescent="0.25">
      <c r="A9723" s="46" t="e">
        <f ca="1">HYPERLINK("#"&amp;CELL("address",OFFSET([4]Analítico!$B$1,MATCH(101470,[4]Analítico!$B:$B,0)-1,3)),101470)</f>
        <v>#VALUE!</v>
      </c>
      <c r="B9723" s="47" t="s">
        <v>21205</v>
      </c>
      <c r="C9723" s="46" t="s">
        <v>992</v>
      </c>
      <c r="D9723" s="48">
        <v>39.409999999999997</v>
      </c>
    </row>
    <row r="9724" spans="1:4" x14ac:dyDescent="0.25">
      <c r="A9724" s="46" t="e">
        <f ca="1">HYPERLINK("#"&amp;CELL("address",OFFSET([4]Analítico!$B$1,MATCH(106735,[4]Analítico!$B:$B,0)-1,3)),106735)</f>
        <v>#VALUE!</v>
      </c>
      <c r="B9724" s="47" t="s">
        <v>21206</v>
      </c>
      <c r="C9724" s="46" t="s">
        <v>992</v>
      </c>
      <c r="D9724" s="48">
        <v>42.62</v>
      </c>
    </row>
    <row r="9725" spans="1:4" x14ac:dyDescent="0.25">
      <c r="A9725" s="46" t="e">
        <f ca="1">HYPERLINK("#"&amp;CELL("address",OFFSET([4]Analítico!$B$1,MATCH(101471,[4]Analítico!$B:$B,0)-1,3)),101471)</f>
        <v>#VALUE!</v>
      </c>
      <c r="B9725" s="47" t="s">
        <v>21207</v>
      </c>
      <c r="C9725" s="46" t="s">
        <v>992</v>
      </c>
      <c r="D9725" s="48">
        <v>33.72</v>
      </c>
    </row>
    <row r="9726" spans="1:4" x14ac:dyDescent="0.25">
      <c r="A9726" s="46" t="e">
        <f ca="1">HYPERLINK("#"&amp;CELL("address",OFFSET([4]Analítico!$B$1,MATCH(106736,[4]Analítico!$B:$B,0)-1,3)),106736)</f>
        <v>#VALUE!</v>
      </c>
      <c r="B9726" s="47" t="s">
        <v>21208</v>
      </c>
      <c r="C9726" s="46" t="s">
        <v>992</v>
      </c>
      <c r="D9726" s="48">
        <v>36.06</v>
      </c>
    </row>
    <row r="9727" spans="1:4" x14ac:dyDescent="0.25">
      <c r="A9727" s="46" t="e">
        <f ca="1">HYPERLINK("#"&amp;CELL("address",OFFSET([4]Analítico!$B$1,MATCH(101472,[4]Analítico!$B:$B,0)-1,3)),101472)</f>
        <v>#VALUE!</v>
      </c>
      <c r="B9727" s="47" t="s">
        <v>21209</v>
      </c>
      <c r="C9727" s="46" t="s">
        <v>992</v>
      </c>
      <c r="D9727" s="48">
        <v>26.09</v>
      </c>
    </row>
    <row r="9728" spans="1:4" x14ac:dyDescent="0.25">
      <c r="A9728" s="46" t="e">
        <f ca="1">HYPERLINK("#"&amp;CELL("address",OFFSET([4]Analítico!$B$1,MATCH(106737,[4]Analítico!$B:$B,0)-1,3)),106737)</f>
        <v>#VALUE!</v>
      </c>
      <c r="B9728" s="47" t="s">
        <v>21210</v>
      </c>
      <c r="C9728" s="46" t="s">
        <v>992</v>
      </c>
      <c r="D9728" s="48">
        <v>27.46</v>
      </c>
    </row>
    <row r="9729" spans="1:4" x14ac:dyDescent="0.25">
      <c r="A9729" s="46" t="e">
        <f ca="1">HYPERLINK("#"&amp;CELL("address",OFFSET([4]Analítico!$B$1,MATCH(101473,[4]Analítico!$B:$B,0)-1,3)),101473)</f>
        <v>#VALUE!</v>
      </c>
      <c r="B9729" s="47" t="s">
        <v>21211</v>
      </c>
      <c r="C9729" s="46" t="s">
        <v>992</v>
      </c>
      <c r="D9729" s="48">
        <v>37.81</v>
      </c>
    </row>
    <row r="9730" spans="1:4" x14ac:dyDescent="0.25">
      <c r="A9730" s="46" t="e">
        <f ca="1">HYPERLINK("#"&amp;CELL("address",OFFSET([4]Analítico!$B$1,MATCH(106738,[4]Analítico!$B:$B,0)-1,3)),106738)</f>
        <v>#VALUE!</v>
      </c>
      <c r="B9730" s="47" t="s">
        <v>21212</v>
      </c>
      <c r="C9730" s="46" t="s">
        <v>992</v>
      </c>
      <c r="D9730" s="48">
        <v>40.299999999999997</v>
      </c>
    </row>
    <row r="9731" spans="1:4" x14ac:dyDescent="0.25">
      <c r="A9731" s="46" t="e">
        <f ca="1">HYPERLINK("#"&amp;CELL("address",OFFSET([4]Analítico!$B$1,MATCH(101474,[4]Analítico!$B:$B,0)-1,3)),101474)</f>
        <v>#VALUE!</v>
      </c>
      <c r="B9731" s="47" t="s">
        <v>21213</v>
      </c>
      <c r="C9731" s="46" t="s">
        <v>992</v>
      </c>
      <c r="D9731" s="48">
        <v>26.9</v>
      </c>
    </row>
    <row r="9732" spans="1:4" x14ac:dyDescent="0.25">
      <c r="A9732" s="46" t="e">
        <f ca="1">HYPERLINK("#"&amp;CELL("address",OFFSET([4]Analítico!$B$1,MATCH(106739,[4]Analítico!$B:$B,0)-1,3)),106739)</f>
        <v>#VALUE!</v>
      </c>
      <c r="B9732" s="47" t="s">
        <v>21214</v>
      </c>
      <c r="C9732" s="46" t="s">
        <v>992</v>
      </c>
      <c r="D9732" s="48">
        <v>28.15</v>
      </c>
    </row>
    <row r="9733" spans="1:4" x14ac:dyDescent="0.25">
      <c r="A9733" s="46" t="e">
        <f ca="1">HYPERLINK("#"&amp;CELL("address",OFFSET([4]Analítico!$B$1,MATCH(101475,[4]Analítico!$B:$B,0)-1,3)),101475)</f>
        <v>#VALUE!</v>
      </c>
      <c r="B9733" s="47" t="s">
        <v>21215</v>
      </c>
      <c r="C9733" s="46" t="s">
        <v>992</v>
      </c>
      <c r="D9733" s="48">
        <v>23.66</v>
      </c>
    </row>
    <row r="9734" spans="1:4" x14ac:dyDescent="0.25">
      <c r="A9734" s="46" t="e">
        <f ca="1">HYPERLINK("#"&amp;CELL("address",OFFSET([4]Analítico!$B$1,MATCH(106740,[4]Analítico!$B:$B,0)-1,3)),106740)</f>
        <v>#VALUE!</v>
      </c>
      <c r="B9734" s="47" t="s">
        <v>21216</v>
      </c>
      <c r="C9734" s="46" t="s">
        <v>992</v>
      </c>
      <c r="D9734" s="48">
        <v>23.92</v>
      </c>
    </row>
    <row r="9735" spans="1:4" x14ac:dyDescent="0.25">
      <c r="A9735" s="46" t="e">
        <f ca="1">HYPERLINK("#"&amp;CELL("address",OFFSET([4]Analítico!$B$1,MATCH(101476,[4]Analítico!$B:$B,0)-1,3)),101476)</f>
        <v>#VALUE!</v>
      </c>
      <c r="B9735" s="47" t="s">
        <v>21217</v>
      </c>
      <c r="C9735" s="46" t="s">
        <v>992</v>
      </c>
      <c r="D9735" s="48">
        <v>20.98</v>
      </c>
    </row>
    <row r="9736" spans="1:4" x14ac:dyDescent="0.25">
      <c r="A9736" s="46" t="e">
        <f ca="1">HYPERLINK("#"&amp;CELL("address",OFFSET([4]Analítico!$B$1,MATCH(106741,[4]Analítico!$B:$B,0)-1,3)),106741)</f>
        <v>#VALUE!</v>
      </c>
      <c r="B9736" s="47" t="s">
        <v>21218</v>
      </c>
      <c r="C9736" s="46" t="s">
        <v>992</v>
      </c>
      <c r="D9736" s="48">
        <v>20.34</v>
      </c>
    </row>
    <row r="9737" spans="1:4" x14ac:dyDescent="0.25">
      <c r="A9737" s="46" t="e">
        <f ca="1">HYPERLINK("#"&amp;CELL("address",OFFSET([4]Analítico!$B$1,MATCH(101016,[4]Analítico!$B:$B,0)-1,3)),101016)</f>
        <v>#VALUE!</v>
      </c>
      <c r="B9737" s="47" t="s">
        <v>21219</v>
      </c>
      <c r="C9737" s="46" t="s">
        <v>992</v>
      </c>
      <c r="D9737" s="48">
        <v>52.89</v>
      </c>
    </row>
    <row r="9738" spans="1:4" x14ac:dyDescent="0.25">
      <c r="A9738" s="46" t="e">
        <f ca="1">HYPERLINK("#"&amp;CELL("address",OFFSET([4]Analítico!$B$1,MATCH(106731,[4]Analítico!$B:$B,0)-1,3)),106731)</f>
        <v>#VALUE!</v>
      </c>
      <c r="B9738" s="47" t="s">
        <v>21220</v>
      </c>
      <c r="C9738" s="46" t="s">
        <v>992</v>
      </c>
      <c r="D9738" s="48">
        <v>57.95</v>
      </c>
    </row>
    <row r="9739" spans="1:4" x14ac:dyDescent="0.25">
      <c r="A9739" s="46" t="e">
        <f ca="1">HYPERLINK("#"&amp;CELL("address",OFFSET([4]Analítico!$B$1,MATCH(101487,[4]Analítico!$B:$B,0)-1,3)),101487)</f>
        <v>#VALUE!</v>
      </c>
      <c r="B9739" s="47" t="s">
        <v>21221</v>
      </c>
      <c r="C9739" s="46" t="s">
        <v>992</v>
      </c>
      <c r="D9739" s="48">
        <v>129.71</v>
      </c>
    </row>
    <row r="9740" spans="1:4" x14ac:dyDescent="0.25">
      <c r="A9740" s="46" t="e">
        <f ca="1">HYPERLINK("#"&amp;CELL("address",OFFSET([4]Analítico!$B$1,MATCH(106754,[4]Analítico!$B:$B,0)-1,3)),106754)</f>
        <v>#VALUE!</v>
      </c>
      <c r="B9740" s="47" t="s">
        <v>21222</v>
      </c>
      <c r="C9740" s="46" t="s">
        <v>992</v>
      </c>
      <c r="D9740" s="48">
        <v>130.55000000000001</v>
      </c>
    </row>
    <row r="9741" spans="1:4" x14ac:dyDescent="0.25">
      <c r="A9741" s="46" t="e">
        <f ca="1">HYPERLINK("#"&amp;CELL("address",OFFSET([4]Analítico!$B$1,MATCH(101488,[4]Analítico!$B:$B,0)-1,3)),101488)</f>
        <v>#VALUE!</v>
      </c>
      <c r="B9741" s="47" t="s">
        <v>21223</v>
      </c>
      <c r="C9741" s="46" t="s">
        <v>992</v>
      </c>
      <c r="D9741" s="48">
        <v>111.6</v>
      </c>
    </row>
    <row r="9742" spans="1:4" x14ac:dyDescent="0.25">
      <c r="A9742" s="46" t="e">
        <f ca="1">HYPERLINK("#"&amp;CELL("address",OFFSET([4]Analítico!$B$1,MATCH(106755,[4]Analítico!$B:$B,0)-1,3)),106755)</f>
        <v>#VALUE!</v>
      </c>
      <c r="B9742" s="47" t="s">
        <v>21224</v>
      </c>
      <c r="C9742" s="46" t="s">
        <v>992</v>
      </c>
      <c r="D9742" s="48">
        <v>107.53</v>
      </c>
    </row>
    <row r="9743" spans="1:4" x14ac:dyDescent="0.25">
      <c r="A9743" s="46" t="e">
        <f ca="1">HYPERLINK("#"&amp;CELL("address",OFFSET([4]Analítico!$B$1,MATCH(101480,[4]Analítico!$B:$B,0)-1,3)),101480)</f>
        <v>#VALUE!</v>
      </c>
      <c r="B9743" s="47" t="s">
        <v>21225</v>
      </c>
      <c r="C9743" s="46" t="s">
        <v>992</v>
      </c>
      <c r="D9743" s="48">
        <v>89.58</v>
      </c>
    </row>
    <row r="9744" spans="1:4" x14ac:dyDescent="0.25">
      <c r="A9744" s="46" t="e">
        <f ca="1">HYPERLINK("#"&amp;CELL("address",OFFSET([4]Analítico!$B$1,MATCH(106747,[4]Analítico!$B:$B,0)-1,3)),106747)</f>
        <v>#VALUE!</v>
      </c>
      <c r="B9744" s="47" t="s">
        <v>21226</v>
      </c>
      <c r="C9744" s="46" t="s">
        <v>992</v>
      </c>
      <c r="D9744" s="48">
        <v>99.75</v>
      </c>
    </row>
    <row r="9745" spans="1:4" x14ac:dyDescent="0.25">
      <c r="A9745" s="46" t="e">
        <f ca="1">HYPERLINK("#"&amp;CELL("address",OFFSET([4]Analítico!$B$1,MATCH(101481,[4]Analítico!$B:$B,0)-1,3)),101481)</f>
        <v>#VALUE!</v>
      </c>
      <c r="B9745" s="47" t="s">
        <v>21227</v>
      </c>
      <c r="C9745" s="46" t="s">
        <v>992</v>
      </c>
      <c r="D9745" s="48">
        <v>64.53</v>
      </c>
    </row>
    <row r="9746" spans="1:4" x14ac:dyDescent="0.25">
      <c r="A9746" s="46" t="e">
        <f ca="1">HYPERLINK("#"&amp;CELL("address",OFFSET([4]Analítico!$B$1,MATCH(106748,[4]Analítico!$B:$B,0)-1,3)),106748)</f>
        <v>#VALUE!</v>
      </c>
      <c r="B9746" s="47" t="s">
        <v>21228</v>
      </c>
      <c r="C9746" s="46" t="s">
        <v>992</v>
      </c>
      <c r="D9746" s="48">
        <v>71.25</v>
      </c>
    </row>
    <row r="9747" spans="1:4" x14ac:dyDescent="0.25">
      <c r="A9747" s="46" t="e">
        <f ca="1">HYPERLINK("#"&amp;CELL("address",OFFSET([4]Analítico!$B$1,MATCH(101482,[4]Analítico!$B:$B,0)-1,3)),101482)</f>
        <v>#VALUE!</v>
      </c>
      <c r="B9747" s="47" t="s">
        <v>21229</v>
      </c>
      <c r="C9747" s="46" t="s">
        <v>992</v>
      </c>
      <c r="D9747" s="48">
        <v>48.06</v>
      </c>
    </row>
    <row r="9748" spans="1:4" x14ac:dyDescent="0.25">
      <c r="A9748" s="46" t="e">
        <f ca="1">HYPERLINK("#"&amp;CELL("address",OFFSET([4]Analítico!$B$1,MATCH(106749,[4]Analítico!$B:$B,0)-1,3)),106749)</f>
        <v>#VALUE!</v>
      </c>
      <c r="B9748" s="47" t="s">
        <v>21230</v>
      </c>
      <c r="C9748" s="46" t="s">
        <v>992</v>
      </c>
      <c r="D9748" s="48">
        <v>52.39</v>
      </c>
    </row>
    <row r="9749" spans="1:4" x14ac:dyDescent="0.25">
      <c r="A9749" s="46" t="e">
        <f ca="1">HYPERLINK("#"&amp;CELL("address",OFFSET([4]Analítico!$B$1,MATCH(101483,[4]Analítico!$B:$B,0)-1,3)),101483)</f>
        <v>#VALUE!</v>
      </c>
      <c r="B9749" s="47" t="s">
        <v>21231</v>
      </c>
      <c r="C9749" s="46" t="s">
        <v>992</v>
      </c>
      <c r="D9749" s="48">
        <v>49.9</v>
      </c>
    </row>
    <row r="9750" spans="1:4" x14ac:dyDescent="0.25">
      <c r="A9750" s="46" t="e">
        <f ca="1">HYPERLINK("#"&amp;CELL("address",OFFSET([4]Analítico!$B$1,MATCH(106750,[4]Analítico!$B:$B,0)-1,3)),106750)</f>
        <v>#VALUE!</v>
      </c>
      <c r="B9750" s="47" t="s">
        <v>21232</v>
      </c>
      <c r="C9750" s="46" t="s">
        <v>992</v>
      </c>
      <c r="D9750" s="48">
        <v>54.55</v>
      </c>
    </row>
    <row r="9751" spans="1:4" x14ac:dyDescent="0.25">
      <c r="A9751" s="46" t="e">
        <f ca="1">HYPERLINK("#"&amp;CELL("address",OFFSET([4]Analítico!$B$1,MATCH(101484,[4]Analítico!$B:$B,0)-1,3)),101484)</f>
        <v>#VALUE!</v>
      </c>
      <c r="B9751" s="47" t="s">
        <v>21233</v>
      </c>
      <c r="C9751" s="46" t="s">
        <v>992</v>
      </c>
      <c r="D9751" s="48">
        <v>260.04000000000002</v>
      </c>
    </row>
    <row r="9752" spans="1:4" x14ac:dyDescent="0.25">
      <c r="A9752" s="46" t="e">
        <f ca="1">HYPERLINK("#"&amp;CELL("address",OFFSET([4]Analítico!$B$1,MATCH(106751,[4]Analítico!$B:$B,0)-1,3)),106751)</f>
        <v>#VALUE!</v>
      </c>
      <c r="B9752" s="47" t="s">
        <v>21234</v>
      </c>
      <c r="C9752" s="46" t="s">
        <v>992</v>
      </c>
      <c r="D9752" s="48">
        <v>285.31</v>
      </c>
    </row>
    <row r="9753" spans="1:4" x14ac:dyDescent="0.25">
      <c r="A9753" s="46" t="e">
        <f ca="1">HYPERLINK("#"&amp;CELL("address",OFFSET([4]Analítico!$B$1,MATCH(101485,[4]Analítico!$B:$B,0)-1,3)),101485)</f>
        <v>#VALUE!</v>
      </c>
      <c r="B9753" s="47" t="s">
        <v>21235</v>
      </c>
      <c r="C9753" s="46" t="s">
        <v>992</v>
      </c>
      <c r="D9753" s="48">
        <v>198.48</v>
      </c>
    </row>
    <row r="9754" spans="1:4" x14ac:dyDescent="0.25">
      <c r="A9754" s="46" t="e">
        <f ca="1">HYPERLINK("#"&amp;CELL("address",OFFSET([4]Analítico!$B$1,MATCH(106752,[4]Analítico!$B:$B,0)-1,3)),106752)</f>
        <v>#VALUE!</v>
      </c>
      <c r="B9754" s="47" t="s">
        <v>21236</v>
      </c>
      <c r="C9754" s="46" t="s">
        <v>992</v>
      </c>
      <c r="D9754" s="48">
        <v>210.36</v>
      </c>
    </row>
    <row r="9755" spans="1:4" x14ac:dyDescent="0.25">
      <c r="A9755" s="46" t="e">
        <f ca="1">HYPERLINK("#"&amp;CELL("address",OFFSET([4]Analítico!$B$1,MATCH(101486,[4]Analítico!$B:$B,0)-1,3)),101486)</f>
        <v>#VALUE!</v>
      </c>
      <c r="B9755" s="47" t="s">
        <v>21237</v>
      </c>
      <c r="C9755" s="46" t="s">
        <v>992</v>
      </c>
      <c r="D9755" s="48">
        <v>177.19</v>
      </c>
    </row>
    <row r="9756" spans="1:4" x14ac:dyDescent="0.25">
      <c r="A9756" s="46" t="e">
        <f ca="1">HYPERLINK("#"&amp;CELL("address",OFFSET([4]Analítico!$B$1,MATCH(106753,[4]Analítico!$B:$B,0)-1,3)),106753)</f>
        <v>#VALUE!</v>
      </c>
      <c r="B9756" s="47" t="s">
        <v>21238</v>
      </c>
      <c r="C9756" s="46" t="s">
        <v>992</v>
      </c>
      <c r="D9756" s="48">
        <v>177.41</v>
      </c>
    </row>
    <row r="9757" spans="1:4" x14ac:dyDescent="0.25">
      <c r="A9757" s="46" t="e">
        <f ca="1">HYPERLINK("#"&amp;CELL("address",OFFSET([4]Analítico!$B$1,MATCH(101006,[4]Analítico!$B:$B,0)-1,3)),101006)</f>
        <v>#VALUE!</v>
      </c>
      <c r="B9757" s="47" t="s">
        <v>21239</v>
      </c>
      <c r="C9757" s="46" t="s">
        <v>28</v>
      </c>
      <c r="D9757" s="48">
        <v>27.6</v>
      </c>
    </row>
    <row r="9758" spans="1:4" x14ac:dyDescent="0.25">
      <c r="A9758" s="46" t="e">
        <f ca="1">HYPERLINK("#"&amp;CELL("address",OFFSET([4]Analítico!$B$1,MATCH(106707,[4]Analítico!$B:$B,0)-1,3)),106707)</f>
        <v>#VALUE!</v>
      </c>
      <c r="B9758" s="47" t="s">
        <v>21240</v>
      </c>
      <c r="C9758" s="46" t="s">
        <v>28</v>
      </c>
      <c r="D9758" s="48">
        <v>21.89</v>
      </c>
    </row>
    <row r="9759" spans="1:4" x14ac:dyDescent="0.25">
      <c r="A9759" s="46" t="e">
        <f ca="1">HYPERLINK("#"&amp;CELL("address",OFFSET([4]Analítico!$B$1,MATCH(101005,[4]Analítico!$B:$B,0)-1,3)),101005)</f>
        <v>#VALUE!</v>
      </c>
      <c r="B9759" s="47" t="s">
        <v>21241</v>
      </c>
      <c r="C9759" s="46" t="s">
        <v>28</v>
      </c>
      <c r="D9759" s="48">
        <v>28.25</v>
      </c>
    </row>
    <row r="9760" spans="1:4" x14ac:dyDescent="0.25">
      <c r="A9760" s="46" t="e">
        <f ca="1">HYPERLINK("#"&amp;CELL("address",OFFSET([4]Analítico!$B$1,MATCH(106757,[4]Analítico!$B:$B,0)-1,3)),106757)</f>
        <v>#VALUE!</v>
      </c>
      <c r="B9760" s="47" t="s">
        <v>21242</v>
      </c>
      <c r="C9760" s="46" t="s">
        <v>992</v>
      </c>
      <c r="D9760" s="48">
        <v>114.67</v>
      </c>
    </row>
    <row r="9761" spans="1:4" x14ac:dyDescent="0.25">
      <c r="A9761" s="46" t="e">
        <f ca="1">HYPERLINK("#"&amp;CELL("address",OFFSET([4]Analítico!$B$1,MATCH(106713,[4]Analítico!$B:$B,0)-1,3)),106713)</f>
        <v>#VALUE!</v>
      </c>
      <c r="B9761" s="47" t="s">
        <v>21243</v>
      </c>
      <c r="C9761" s="46" t="s">
        <v>992</v>
      </c>
      <c r="D9761" s="48">
        <v>93.61</v>
      </c>
    </row>
    <row r="9762" spans="1:4" x14ac:dyDescent="0.25">
      <c r="A9762" s="46" t="e">
        <f ca="1">HYPERLINK("#"&amp;CELL("address",OFFSET([4]Analítico!$B$1,MATCH(106758,[4]Analítico!$B:$B,0)-1,3)),106758)</f>
        <v>#VALUE!</v>
      </c>
      <c r="B9762" s="47" t="s">
        <v>21244</v>
      </c>
      <c r="C9762" s="46" t="s">
        <v>992</v>
      </c>
      <c r="D9762" s="48">
        <v>82.8</v>
      </c>
    </row>
    <row r="9763" spans="1:4" x14ac:dyDescent="0.25">
      <c r="A9763" s="46" t="e">
        <f ca="1">HYPERLINK("#"&amp;CELL("address",OFFSET([4]Analítico!$B$1,MATCH(106714,[4]Analítico!$B:$B,0)-1,3)),106714)</f>
        <v>#VALUE!</v>
      </c>
      <c r="B9763" s="47" t="s">
        <v>21245</v>
      </c>
      <c r="C9763" s="46" t="s">
        <v>992</v>
      </c>
      <c r="D9763" s="48">
        <v>68.05</v>
      </c>
    </row>
    <row r="9764" spans="1:4" x14ac:dyDescent="0.25">
      <c r="A9764" s="46" t="e">
        <f ca="1">HYPERLINK("#"&amp;CELL("address",OFFSET([4]Analítico!$B$1,MATCH(106759,[4]Analítico!$B:$B,0)-1,3)),106759)</f>
        <v>#VALUE!</v>
      </c>
      <c r="B9764" s="47" t="s">
        <v>21246</v>
      </c>
      <c r="C9764" s="46" t="s">
        <v>992</v>
      </c>
      <c r="D9764" s="48">
        <v>47.74</v>
      </c>
    </row>
    <row r="9765" spans="1:4" x14ac:dyDescent="0.25">
      <c r="A9765" s="46" t="e">
        <f ca="1">HYPERLINK("#"&amp;CELL("address",OFFSET([4]Analítico!$B$1,MATCH(106715,[4]Analítico!$B:$B,0)-1,3)),106715)</f>
        <v>#VALUE!</v>
      </c>
      <c r="B9765" s="47" t="s">
        <v>21247</v>
      </c>
      <c r="C9765" s="46" t="s">
        <v>992</v>
      </c>
      <c r="D9765" s="48">
        <v>39.96</v>
      </c>
    </row>
    <row r="9766" spans="1:4" x14ac:dyDescent="0.25">
      <c r="A9766" s="46" t="e">
        <f ca="1">HYPERLINK("#"&amp;CELL("address",OFFSET([4]Analítico!$B$1,MATCH(106762,[4]Analítico!$B:$B,0)-1,3)),106762)</f>
        <v>#VALUE!</v>
      </c>
      <c r="B9766" s="47" t="s">
        <v>21248</v>
      </c>
      <c r="C9766" s="46" t="s">
        <v>992</v>
      </c>
      <c r="D9766" s="48">
        <v>325.58</v>
      </c>
    </row>
    <row r="9767" spans="1:4" x14ac:dyDescent="0.25">
      <c r="A9767" s="46" t="e">
        <f ca="1">HYPERLINK("#"&amp;CELL("address",OFFSET([4]Analítico!$B$1,MATCH(106718,[4]Analítico!$B:$B,0)-1,3)),106718)</f>
        <v>#VALUE!</v>
      </c>
      <c r="B9767" s="47" t="s">
        <v>21249</v>
      </c>
      <c r="C9767" s="46" t="s">
        <v>992</v>
      </c>
      <c r="D9767" s="48">
        <v>262.70999999999998</v>
      </c>
    </row>
    <row r="9768" spans="1:4" x14ac:dyDescent="0.25">
      <c r="A9768" s="46" t="e">
        <f ca="1">HYPERLINK("#"&amp;CELL("address",OFFSET([4]Analítico!$B$1,MATCH(106761,[4]Analítico!$B:$B,0)-1,3)),106761)</f>
        <v>#VALUE!</v>
      </c>
      <c r="B9768" s="47" t="s">
        <v>21250</v>
      </c>
      <c r="C9768" s="46" t="s">
        <v>992</v>
      </c>
      <c r="D9768" s="48">
        <v>406.19</v>
      </c>
    </row>
    <row r="9769" spans="1:4" x14ac:dyDescent="0.25">
      <c r="A9769" s="46" t="e">
        <f ca="1">HYPERLINK("#"&amp;CELL("address",OFFSET([4]Analítico!$B$1,MATCH(106717,[4]Analítico!$B:$B,0)-1,3)),106717)</f>
        <v>#VALUE!</v>
      </c>
      <c r="B9769" s="47" t="s">
        <v>21251</v>
      </c>
      <c r="C9769" s="46" t="s">
        <v>992</v>
      </c>
      <c r="D9769" s="48">
        <v>327.33999999999997</v>
      </c>
    </row>
    <row r="9770" spans="1:4" x14ac:dyDescent="0.25">
      <c r="A9770" s="46" t="e">
        <f ca="1">HYPERLINK("#"&amp;CELL("address",OFFSET([4]Analítico!$B$1,MATCH(106760,[4]Analítico!$B:$B,0)-1,3)),106760)</f>
        <v>#VALUE!</v>
      </c>
      <c r="B9770" s="47" t="s">
        <v>21252</v>
      </c>
      <c r="C9770" s="46" t="s">
        <v>992</v>
      </c>
      <c r="D9770" s="48">
        <v>164.36</v>
      </c>
    </row>
    <row r="9771" spans="1:4" x14ac:dyDescent="0.25">
      <c r="A9771" s="46" t="e">
        <f ca="1">HYPERLINK("#"&amp;CELL("address",OFFSET([4]Analítico!$B$1,MATCH(106716,[4]Analítico!$B:$B,0)-1,3)),106716)</f>
        <v>#VALUE!</v>
      </c>
      <c r="B9771" s="47" t="s">
        <v>21253</v>
      </c>
      <c r="C9771" s="46" t="s">
        <v>992</v>
      </c>
      <c r="D9771" s="48">
        <v>133.44</v>
      </c>
    </row>
    <row r="9772" spans="1:4" x14ac:dyDescent="0.25">
      <c r="A9772" s="46" t="e">
        <f ca="1">HYPERLINK("#"&amp;CELL("address",OFFSET([4]Analítico!$B$1,MATCH(106756,[4]Analítico!$B:$B,0)-1,3)),106756)</f>
        <v>#VALUE!</v>
      </c>
      <c r="B9772" s="47" t="s">
        <v>21254</v>
      </c>
      <c r="C9772" s="46" t="s">
        <v>992</v>
      </c>
      <c r="D9772" s="48">
        <v>374.93</v>
      </c>
    </row>
    <row r="9773" spans="1:4" x14ac:dyDescent="0.25">
      <c r="A9773" s="46" t="e">
        <f ca="1">HYPERLINK("#"&amp;CELL("address",OFFSET([4]Analítico!$B$1,MATCH(106712,[4]Analítico!$B:$B,0)-1,3)),106712)</f>
        <v>#VALUE!</v>
      </c>
      <c r="B9773" s="47" t="s">
        <v>21255</v>
      </c>
      <c r="C9773" s="46" t="s">
        <v>992</v>
      </c>
      <c r="D9773" s="48">
        <v>302.26</v>
      </c>
    </row>
    <row r="9774" spans="1:4" x14ac:dyDescent="0.25">
      <c r="A9774" s="46" t="e">
        <f ca="1">HYPERLINK("#"&amp;CELL("address",OFFSET([4]Analítico!$B$1,MATCH(106745,[4]Analítico!$B:$B,0)-1,3)),106745)</f>
        <v>#VALUE!</v>
      </c>
      <c r="B9774" s="47" t="s">
        <v>21256</v>
      </c>
      <c r="C9774" s="46" t="s">
        <v>992</v>
      </c>
      <c r="D9774" s="48">
        <v>539.47</v>
      </c>
    </row>
    <row r="9775" spans="1:4" x14ac:dyDescent="0.25">
      <c r="A9775" s="46" t="e">
        <f ca="1">HYPERLINK("#"&amp;CELL("address",OFFSET([4]Analítico!$B$1,MATCH(102568,[4]Analítico!$B:$B,0)-1,3)),102568)</f>
        <v>#VALUE!</v>
      </c>
      <c r="B9775" s="47" t="s">
        <v>21257</v>
      </c>
      <c r="C9775" s="46" t="s">
        <v>992</v>
      </c>
      <c r="D9775" s="48">
        <v>443.57</v>
      </c>
    </row>
    <row r="9776" spans="1:4" x14ac:dyDescent="0.25">
      <c r="A9776" s="46" t="e">
        <f ca="1">HYPERLINK("#"&amp;CELL("address",OFFSET([4]Analítico!$B$1,MATCH(106746,[4]Analítico!$B:$B,0)-1,3)),106746)</f>
        <v>#VALUE!</v>
      </c>
      <c r="B9776" s="47" t="s">
        <v>21258</v>
      </c>
      <c r="C9776" s="46" t="s">
        <v>992</v>
      </c>
      <c r="D9776" s="48">
        <v>315.08999999999997</v>
      </c>
    </row>
    <row r="9777" spans="1:4" x14ac:dyDescent="0.25">
      <c r="A9777" s="46" t="e">
        <f ca="1">HYPERLINK("#"&amp;CELL("address",OFFSET([4]Analítico!$B$1,MATCH(101479,[4]Analítico!$B:$B,0)-1,3)),101479)</f>
        <v>#VALUE!</v>
      </c>
      <c r="B9777" s="47" t="s">
        <v>21259</v>
      </c>
      <c r="C9777" s="46" t="s">
        <v>992</v>
      </c>
      <c r="D9777" s="48">
        <v>259.85000000000002</v>
      </c>
    </row>
    <row r="9778" spans="1:4" x14ac:dyDescent="0.25">
      <c r="A9778" s="46" t="e">
        <f ca="1">HYPERLINK("#"&amp;CELL("address",OFFSET([4]Analítico!$B$1,MATCH(106744,[4]Analítico!$B:$B,0)-1,3)),106744)</f>
        <v>#VALUE!</v>
      </c>
      <c r="B9778" s="47" t="s">
        <v>21260</v>
      </c>
      <c r="C9778" s="46" t="s">
        <v>992</v>
      </c>
      <c r="D9778" s="48">
        <v>1090.8399999999999</v>
      </c>
    </row>
    <row r="9779" spans="1:4" x14ac:dyDescent="0.25">
      <c r="A9779" s="46" t="e">
        <f ca="1">HYPERLINK("#"&amp;CELL("address",OFFSET([4]Analítico!$B$1,MATCH(101019,[4]Analítico!$B:$B,0)-1,3)),101019)</f>
        <v>#VALUE!</v>
      </c>
      <c r="B9779" s="47" t="s">
        <v>21261</v>
      </c>
      <c r="C9779" s="46" t="s">
        <v>992</v>
      </c>
      <c r="D9779" s="48">
        <v>894.99</v>
      </c>
    </row>
    <row r="9780" spans="1:4" x14ac:dyDescent="0.25">
      <c r="A9780" s="46" t="e">
        <f ca="1">HYPERLINK("#"&amp;CELL("address",OFFSET([4]Analítico!$B$1,MATCH(106763,[4]Analítico!$B:$B,0)-1,3)),106763)</f>
        <v>#VALUE!</v>
      </c>
      <c r="B9780" s="47" t="s">
        <v>21262</v>
      </c>
      <c r="C9780" s="46" t="s">
        <v>992</v>
      </c>
      <c r="D9780" s="48">
        <v>103.35</v>
      </c>
    </row>
    <row r="9781" spans="1:4" x14ac:dyDescent="0.25">
      <c r="A9781" s="46" t="e">
        <f ca="1">HYPERLINK("#"&amp;CELL("address",OFFSET([4]Analítico!$B$1,MATCH(106719,[4]Analítico!$B:$B,0)-1,3)),106719)</f>
        <v>#VALUE!</v>
      </c>
      <c r="B9781" s="47" t="s">
        <v>21263</v>
      </c>
      <c r="C9781" s="46" t="s">
        <v>992</v>
      </c>
      <c r="D9781" s="48">
        <v>92.02</v>
      </c>
    </row>
    <row r="9782" spans="1:4" x14ac:dyDescent="0.25">
      <c r="A9782" s="46" t="e">
        <f ca="1">HYPERLINK("#"&amp;CELL("address",OFFSET([4]Analítico!$B$1,MATCH(100938,[4]Analítico!$B:$B,0)-1,3)),100938)</f>
        <v>#VALUE!</v>
      </c>
      <c r="B9782" s="47" t="s">
        <v>21264</v>
      </c>
      <c r="C9782" s="46" t="s">
        <v>1005</v>
      </c>
      <c r="D9782" s="48">
        <v>8.59</v>
      </c>
    </row>
    <row r="9783" spans="1:4" x14ac:dyDescent="0.25">
      <c r="A9783" s="46" t="e">
        <f ca="1">HYPERLINK("#"&amp;CELL("address",OFFSET([4]Analítico!$B$1,MATCH(100942,[4]Analítico!$B:$B,0)-1,3)),100942)</f>
        <v>#VALUE!</v>
      </c>
      <c r="B9783" s="47" t="s">
        <v>21265</v>
      </c>
      <c r="C9783" s="46" t="s">
        <v>21030</v>
      </c>
      <c r="D9783" s="48">
        <v>5.72</v>
      </c>
    </row>
    <row r="9784" spans="1:4" x14ac:dyDescent="0.25">
      <c r="A9784" s="46" t="e">
        <f ca="1">HYPERLINK("#"&amp;CELL("address",OFFSET([4]Analítico!$B$1,MATCH(93588,[4]Analítico!$B:$B,0)-1,3)),93588)</f>
        <v>#VALUE!</v>
      </c>
      <c r="B9784" s="47" t="s">
        <v>21266</v>
      </c>
      <c r="C9784" s="46" t="s">
        <v>1005</v>
      </c>
      <c r="D9784" s="48">
        <v>4.29</v>
      </c>
    </row>
    <row r="9785" spans="1:4" x14ac:dyDescent="0.25">
      <c r="A9785" s="46" t="e">
        <f ca="1">HYPERLINK("#"&amp;CELL("address",OFFSET([4]Analítico!$B$1,MATCH(93594,[4]Analítico!$B:$B,0)-1,3)),93594)</f>
        <v>#VALUE!</v>
      </c>
      <c r="B9785" s="47" t="s">
        <v>21267</v>
      </c>
      <c r="C9785" s="46" t="s">
        <v>21030</v>
      </c>
      <c r="D9785" s="48">
        <v>2.85</v>
      </c>
    </row>
    <row r="9786" spans="1:4" x14ac:dyDescent="0.25">
      <c r="A9786" s="46" t="e">
        <f ca="1">HYPERLINK("#"&amp;CELL("address",OFFSET([4]Analítico!$B$1,MATCH(93589,[4]Analítico!$B:$B,0)-1,3)),93589)</f>
        <v>#VALUE!</v>
      </c>
      <c r="B9786" s="47" t="s">
        <v>21268</v>
      </c>
      <c r="C9786" s="46" t="s">
        <v>1005</v>
      </c>
      <c r="D9786" s="48">
        <v>3.26</v>
      </c>
    </row>
    <row r="9787" spans="1:4" x14ac:dyDescent="0.25">
      <c r="A9787" s="46" t="e">
        <f ca="1">HYPERLINK("#"&amp;CELL("address",OFFSET([4]Analítico!$B$1,MATCH(93595,[4]Analítico!$B:$B,0)-1,3)),93595)</f>
        <v>#VALUE!</v>
      </c>
      <c r="B9787" s="47" t="s">
        <v>21269</v>
      </c>
      <c r="C9787" s="46" t="s">
        <v>21030</v>
      </c>
      <c r="D9787" s="48">
        <v>2.17</v>
      </c>
    </row>
    <row r="9788" spans="1:4" x14ac:dyDescent="0.25">
      <c r="A9788" s="46" t="e">
        <f ca="1">HYPERLINK("#"&amp;CELL("address",OFFSET([4]Analítico!$B$1,MATCH(93590,[4]Analítico!$B:$B,0)-1,3)),93590)</f>
        <v>#VALUE!</v>
      </c>
      <c r="B9788" s="47" t="s">
        <v>21270</v>
      </c>
      <c r="C9788" s="46" t="s">
        <v>1005</v>
      </c>
      <c r="D9788" s="48">
        <v>1.1299999999999999</v>
      </c>
    </row>
    <row r="9789" spans="1:4" x14ac:dyDescent="0.25">
      <c r="A9789" s="46" t="e">
        <f ca="1">HYPERLINK("#"&amp;CELL("address",OFFSET([4]Analítico!$B$1,MATCH(93596,[4]Analítico!$B:$B,0)-1,3)),93596)</f>
        <v>#VALUE!</v>
      </c>
      <c r="B9789" s="47" t="s">
        <v>21271</v>
      </c>
      <c r="C9789" s="46" t="s">
        <v>21030</v>
      </c>
      <c r="D9789" s="48">
        <v>0.76</v>
      </c>
    </row>
    <row r="9790" spans="1:4" x14ac:dyDescent="0.25">
      <c r="A9790" s="46" t="e">
        <f ca="1">HYPERLINK("#"&amp;CELL("address",OFFSET([4]Analítico!$B$1,MATCH(95875,[4]Analítico!$B:$B,0)-1,3)),95875)</f>
        <v>#VALUE!</v>
      </c>
      <c r="B9790" s="47" t="s">
        <v>21272</v>
      </c>
      <c r="C9790" s="46" t="s">
        <v>1005</v>
      </c>
      <c r="D9790" s="48">
        <v>2.98</v>
      </c>
    </row>
    <row r="9791" spans="1:4" x14ac:dyDescent="0.25">
      <c r="A9791" s="46" t="e">
        <f ca="1">HYPERLINK("#"&amp;CELL("address",OFFSET([4]Analítico!$B$1,MATCH(95878,[4]Analítico!$B:$B,0)-1,3)),95878)</f>
        <v>#VALUE!</v>
      </c>
      <c r="B9791" s="47" t="s">
        <v>21273</v>
      </c>
      <c r="C9791" s="46" t="s">
        <v>21030</v>
      </c>
      <c r="D9791" s="48">
        <v>1.98</v>
      </c>
    </row>
    <row r="9792" spans="1:4" x14ac:dyDescent="0.25">
      <c r="A9792" s="46" t="e">
        <f ca="1">HYPERLINK("#"&amp;CELL("address",OFFSET([4]Analítico!$B$1,MATCH(100943,[4]Analítico!$B:$B,0)-1,3)),100943)</f>
        <v>#VALUE!</v>
      </c>
      <c r="B9792" s="47" t="s">
        <v>21274</v>
      </c>
      <c r="C9792" s="46" t="s">
        <v>21030</v>
      </c>
      <c r="D9792" s="48">
        <v>4.9400000000000004</v>
      </c>
    </row>
    <row r="9793" spans="1:4" x14ac:dyDescent="0.25">
      <c r="A9793" s="46" t="e">
        <f ca="1">HYPERLINK("#"&amp;CELL("address",OFFSET([4]Analítico!$B$1,MATCH(100939,[4]Analítico!$B:$B,0)-1,3)),100939)</f>
        <v>#VALUE!</v>
      </c>
      <c r="B9793" s="47" t="s">
        <v>21275</v>
      </c>
      <c r="C9793" s="46" t="s">
        <v>1005</v>
      </c>
      <c r="D9793" s="48">
        <v>7.42</v>
      </c>
    </row>
    <row r="9794" spans="1:4" x14ac:dyDescent="0.25">
      <c r="A9794" s="46" t="e">
        <f ca="1">HYPERLINK("#"&amp;CELL("address",OFFSET([4]Analítico!$B$1,MATCH(93591,[4]Analítico!$B:$B,0)-1,3)),93591)</f>
        <v>#VALUE!</v>
      </c>
      <c r="B9794" s="47" t="s">
        <v>21276</v>
      </c>
      <c r="C9794" s="46" t="s">
        <v>1005</v>
      </c>
      <c r="D9794" s="48">
        <v>3.7</v>
      </c>
    </row>
    <row r="9795" spans="1:4" x14ac:dyDescent="0.25">
      <c r="A9795" s="46" t="e">
        <f ca="1">HYPERLINK("#"&amp;CELL("address",OFFSET([4]Analítico!$B$1,MATCH(93597,[4]Analítico!$B:$B,0)-1,3)),93597)</f>
        <v>#VALUE!</v>
      </c>
      <c r="B9795" s="47" t="s">
        <v>21277</v>
      </c>
      <c r="C9795" s="46" t="s">
        <v>21030</v>
      </c>
      <c r="D9795" s="48">
        <v>2.46</v>
      </c>
    </row>
    <row r="9796" spans="1:4" x14ac:dyDescent="0.25">
      <c r="A9796" s="46" t="e">
        <f ca="1">HYPERLINK("#"&amp;CELL("address",OFFSET([4]Analítico!$B$1,MATCH(93592,[4]Analítico!$B:$B,0)-1,3)),93592)</f>
        <v>#VALUE!</v>
      </c>
      <c r="B9796" s="47" t="s">
        <v>21278</v>
      </c>
      <c r="C9796" s="46" t="s">
        <v>1005</v>
      </c>
      <c r="D9796" s="48">
        <v>2.83</v>
      </c>
    </row>
    <row r="9797" spans="1:4" x14ac:dyDescent="0.25">
      <c r="A9797" s="46" t="e">
        <f ca="1">HYPERLINK("#"&amp;CELL("address",OFFSET([4]Analítico!$B$1,MATCH(93598,[4]Analítico!$B:$B,0)-1,3)),93598)</f>
        <v>#VALUE!</v>
      </c>
      <c r="B9797" s="47" t="s">
        <v>21279</v>
      </c>
      <c r="C9797" s="46" t="s">
        <v>21030</v>
      </c>
      <c r="D9797" s="48">
        <v>1.88</v>
      </c>
    </row>
    <row r="9798" spans="1:4" x14ac:dyDescent="0.25">
      <c r="A9798" s="46" t="e">
        <f ca="1">HYPERLINK("#"&amp;CELL("address",OFFSET([4]Analítico!$B$1,MATCH(93593,[4]Analítico!$B:$B,0)-1,3)),93593)</f>
        <v>#VALUE!</v>
      </c>
      <c r="B9798" s="47" t="s">
        <v>21280</v>
      </c>
      <c r="C9798" s="46" t="s">
        <v>1005</v>
      </c>
      <c r="D9798" s="48">
        <v>0.98</v>
      </c>
    </row>
    <row r="9799" spans="1:4" x14ac:dyDescent="0.25">
      <c r="A9799" s="46" t="e">
        <f ca="1">HYPERLINK("#"&amp;CELL("address",OFFSET([4]Analítico!$B$1,MATCH(93599,[4]Analítico!$B:$B,0)-1,3)),93599)</f>
        <v>#VALUE!</v>
      </c>
      <c r="B9799" s="47" t="s">
        <v>21281</v>
      </c>
      <c r="C9799" s="46" t="s">
        <v>21030</v>
      </c>
      <c r="D9799" s="48">
        <v>0.65</v>
      </c>
    </row>
    <row r="9800" spans="1:4" x14ac:dyDescent="0.25">
      <c r="A9800" s="46" t="e">
        <f ca="1">HYPERLINK("#"&amp;CELL("address",OFFSET([4]Analítico!$B$1,MATCH(95876,[4]Analítico!$B:$B,0)-1,3)),95876)</f>
        <v>#VALUE!</v>
      </c>
      <c r="B9800" s="47" t="s">
        <v>21282</v>
      </c>
      <c r="C9800" s="46" t="s">
        <v>1005</v>
      </c>
      <c r="D9800" s="48">
        <v>2.57</v>
      </c>
    </row>
    <row r="9801" spans="1:4" x14ac:dyDescent="0.25">
      <c r="A9801" s="46" t="e">
        <f ca="1">HYPERLINK("#"&amp;CELL("address",OFFSET([4]Analítico!$B$1,MATCH(95879,[4]Analítico!$B:$B,0)-1,3)),95879)</f>
        <v>#VALUE!</v>
      </c>
      <c r="B9801" s="47" t="s">
        <v>21283</v>
      </c>
      <c r="C9801" s="46" t="s">
        <v>21030</v>
      </c>
      <c r="D9801" s="48">
        <v>1.72</v>
      </c>
    </row>
    <row r="9802" spans="1:4" x14ac:dyDescent="0.25">
      <c r="A9802" s="46" t="e">
        <f ca="1">HYPERLINK("#"&amp;CELL("address",OFFSET([4]Analítico!$B$1,MATCH(100940,[4]Analítico!$B:$B,0)-1,3)),100940)</f>
        <v>#VALUE!</v>
      </c>
      <c r="B9802" s="47" t="s">
        <v>21284</v>
      </c>
      <c r="C9802" s="46" t="s">
        <v>1005</v>
      </c>
      <c r="D9802" s="48">
        <v>6.36</v>
      </c>
    </row>
    <row r="9803" spans="1:4" x14ac:dyDescent="0.25">
      <c r="A9803" s="46" t="e">
        <f ca="1">HYPERLINK("#"&amp;CELL("address",OFFSET([4]Analítico!$B$1,MATCH(100944,[4]Analítico!$B:$B,0)-1,3)),100944)</f>
        <v>#VALUE!</v>
      </c>
      <c r="B9803" s="47" t="s">
        <v>21285</v>
      </c>
      <c r="C9803" s="46" t="s">
        <v>21030</v>
      </c>
      <c r="D9803" s="48">
        <v>4.24</v>
      </c>
    </row>
    <row r="9804" spans="1:4" x14ac:dyDescent="0.25">
      <c r="A9804" s="46" t="e">
        <f ca="1">HYPERLINK("#"&amp;CELL("address",OFFSET([4]Analítico!$B$1,MATCH(95425,[4]Analítico!$B:$B,0)-1,3)),95425)</f>
        <v>#VALUE!</v>
      </c>
      <c r="B9804" s="47" t="s">
        <v>21286</v>
      </c>
      <c r="C9804" s="46" t="s">
        <v>1005</v>
      </c>
      <c r="D9804" s="48">
        <v>3.17</v>
      </c>
    </row>
    <row r="9805" spans="1:4" x14ac:dyDescent="0.25">
      <c r="A9805" s="46" t="e">
        <f ca="1">HYPERLINK("#"&amp;CELL("address",OFFSET([4]Analítico!$B$1,MATCH(95428,[4]Analítico!$B:$B,0)-1,3)),95428)</f>
        <v>#VALUE!</v>
      </c>
      <c r="B9805" s="47" t="s">
        <v>21287</v>
      </c>
      <c r="C9805" s="46" t="s">
        <v>21030</v>
      </c>
      <c r="D9805" s="48">
        <v>2.11</v>
      </c>
    </row>
    <row r="9806" spans="1:4" x14ac:dyDescent="0.25">
      <c r="A9806" s="46" t="e">
        <f ca="1">HYPERLINK("#"&amp;CELL("address",OFFSET([4]Analítico!$B$1,MATCH(95426,[4]Analítico!$B:$B,0)-1,3)),95426)</f>
        <v>#VALUE!</v>
      </c>
      <c r="B9806" s="47" t="s">
        <v>21288</v>
      </c>
      <c r="C9806" s="46" t="s">
        <v>1005</v>
      </c>
      <c r="D9806" s="48">
        <v>2.42</v>
      </c>
    </row>
    <row r="9807" spans="1:4" x14ac:dyDescent="0.25">
      <c r="A9807" s="46" t="e">
        <f ca="1">HYPERLINK("#"&amp;CELL("address",OFFSET([4]Analítico!$B$1,MATCH(95429,[4]Analítico!$B:$B,0)-1,3)),95429)</f>
        <v>#VALUE!</v>
      </c>
      <c r="B9807" s="47" t="s">
        <v>21289</v>
      </c>
      <c r="C9807" s="46" t="s">
        <v>21030</v>
      </c>
      <c r="D9807" s="48">
        <v>1.61</v>
      </c>
    </row>
    <row r="9808" spans="1:4" x14ac:dyDescent="0.25">
      <c r="A9808" s="46" t="e">
        <f ca="1">HYPERLINK("#"&amp;CELL("address",OFFSET([4]Analítico!$B$1,MATCH(95427,[4]Analítico!$B:$B,0)-1,3)),95427)</f>
        <v>#VALUE!</v>
      </c>
      <c r="B9808" s="47" t="s">
        <v>21290</v>
      </c>
      <c r="C9808" s="46" t="s">
        <v>1005</v>
      </c>
      <c r="D9808" s="48">
        <v>0.84</v>
      </c>
    </row>
    <row r="9809" spans="1:4" x14ac:dyDescent="0.25">
      <c r="A9809" s="46" t="e">
        <f ca="1">HYPERLINK("#"&amp;CELL("address",OFFSET([4]Analítico!$B$1,MATCH(95430,[4]Analítico!$B:$B,0)-1,3)),95430)</f>
        <v>#VALUE!</v>
      </c>
      <c r="B9809" s="47" t="s">
        <v>21291</v>
      </c>
      <c r="C9809" s="46" t="s">
        <v>21030</v>
      </c>
      <c r="D9809" s="48">
        <v>0.55000000000000004</v>
      </c>
    </row>
    <row r="9810" spans="1:4" x14ac:dyDescent="0.25">
      <c r="A9810" s="46" t="e">
        <f ca="1">HYPERLINK("#"&amp;CELL("address",OFFSET([4]Analítico!$B$1,MATCH(95877,[4]Analítico!$B:$B,0)-1,3)),95877)</f>
        <v>#VALUE!</v>
      </c>
      <c r="B9810" s="47" t="s">
        <v>21292</v>
      </c>
      <c r="C9810" s="46" t="s">
        <v>1005</v>
      </c>
      <c r="D9810" s="48">
        <v>2.21</v>
      </c>
    </row>
    <row r="9811" spans="1:4" x14ac:dyDescent="0.25">
      <c r="A9811" s="46" t="e">
        <f ca="1">HYPERLINK("#"&amp;CELL("address",OFFSET([4]Analítico!$B$1,MATCH(95880,[4]Analítico!$B:$B,0)-1,3)),95880)</f>
        <v>#VALUE!</v>
      </c>
      <c r="B9811" s="47" t="s">
        <v>21293</v>
      </c>
      <c r="C9811" s="46" t="s">
        <v>21030</v>
      </c>
      <c r="D9811" s="48">
        <v>1.47</v>
      </c>
    </row>
    <row r="9812" spans="1:4" x14ac:dyDescent="0.25">
      <c r="A9812" s="46" t="e">
        <f ca="1">HYPERLINK("#"&amp;CELL("address",OFFSET([4]Analítico!$B$1,MATCH(100937,[4]Analítico!$B:$B,0)-1,3)),100937)</f>
        <v>#VALUE!</v>
      </c>
      <c r="B9812" s="47" t="s">
        <v>21294</v>
      </c>
      <c r="C9812" s="46" t="s">
        <v>1005</v>
      </c>
      <c r="D9812" s="48">
        <v>10.23</v>
      </c>
    </row>
    <row r="9813" spans="1:4" x14ac:dyDescent="0.25">
      <c r="A9813" s="46" t="e">
        <f ca="1">HYPERLINK("#"&amp;CELL("address",OFFSET([4]Analítico!$B$1,MATCH(100941,[4]Analítico!$B:$B,0)-1,3)),100941)</f>
        <v>#VALUE!</v>
      </c>
      <c r="B9813" s="47" t="s">
        <v>21295</v>
      </c>
      <c r="C9813" s="46" t="s">
        <v>21030</v>
      </c>
      <c r="D9813" s="48">
        <v>6.81</v>
      </c>
    </row>
    <row r="9814" spans="1:4" x14ac:dyDescent="0.25">
      <c r="A9814" s="46" t="e">
        <f ca="1">HYPERLINK("#"&amp;CELL("address",OFFSET([4]Analítico!$B$1,MATCH(97912,[4]Analítico!$B:$B,0)-1,3)),97912)</f>
        <v>#VALUE!</v>
      </c>
      <c r="B9814" s="47" t="s">
        <v>21296</v>
      </c>
      <c r="C9814" s="46" t="s">
        <v>1005</v>
      </c>
      <c r="D9814" s="48">
        <v>5.1100000000000003</v>
      </c>
    </row>
    <row r="9815" spans="1:4" x14ac:dyDescent="0.25">
      <c r="A9815" s="46" t="e">
        <f ca="1">HYPERLINK("#"&amp;CELL("address",OFFSET([4]Analítico!$B$1,MATCH(97916,[4]Analítico!$B:$B,0)-1,3)),97916)</f>
        <v>#VALUE!</v>
      </c>
      <c r="B9815" s="47" t="s">
        <v>21297</v>
      </c>
      <c r="C9815" s="46" t="s">
        <v>21030</v>
      </c>
      <c r="D9815" s="48">
        <v>3.4</v>
      </c>
    </row>
    <row r="9816" spans="1:4" x14ac:dyDescent="0.25">
      <c r="A9816" s="46" t="e">
        <f ca="1">HYPERLINK("#"&amp;CELL("address",OFFSET([4]Analítico!$B$1,MATCH(97913,[4]Analítico!$B:$B,0)-1,3)),97913)</f>
        <v>#VALUE!</v>
      </c>
      <c r="B9816" s="47" t="s">
        <v>21298</v>
      </c>
      <c r="C9816" s="46" t="s">
        <v>1005</v>
      </c>
      <c r="D9816" s="48">
        <v>3.89</v>
      </c>
    </row>
    <row r="9817" spans="1:4" x14ac:dyDescent="0.25">
      <c r="A9817" s="46" t="e">
        <f ca="1">HYPERLINK("#"&amp;CELL("address",OFFSET([4]Analítico!$B$1,MATCH(97917,[4]Analítico!$B:$B,0)-1,3)),97917)</f>
        <v>#VALUE!</v>
      </c>
      <c r="B9817" s="47" t="s">
        <v>21299</v>
      </c>
      <c r="C9817" s="46" t="s">
        <v>21030</v>
      </c>
      <c r="D9817" s="48">
        <v>2.59</v>
      </c>
    </row>
    <row r="9818" spans="1:4" x14ac:dyDescent="0.25">
      <c r="A9818" s="46" t="e">
        <f ca="1">HYPERLINK("#"&amp;CELL("address",OFFSET([4]Analítico!$B$1,MATCH(97915,[4]Analítico!$B:$B,0)-1,3)),97915)</f>
        <v>#VALUE!</v>
      </c>
      <c r="B9818" s="47" t="s">
        <v>21300</v>
      </c>
      <c r="C9818" s="46" t="s">
        <v>1005</v>
      </c>
      <c r="D9818" s="48">
        <v>1.35</v>
      </c>
    </row>
    <row r="9819" spans="1:4" x14ac:dyDescent="0.25">
      <c r="A9819" s="46" t="e">
        <f ca="1">HYPERLINK("#"&amp;CELL("address",OFFSET([4]Analítico!$B$1,MATCH(97919,[4]Analítico!$B:$B,0)-1,3)),97919)</f>
        <v>#VALUE!</v>
      </c>
      <c r="B9819" s="47" t="s">
        <v>21301</v>
      </c>
      <c r="C9819" s="46" t="s">
        <v>21030</v>
      </c>
      <c r="D9819" s="48">
        <v>0.9</v>
      </c>
    </row>
    <row r="9820" spans="1:4" x14ac:dyDescent="0.25">
      <c r="A9820" s="46" t="e">
        <f ca="1">HYPERLINK("#"&amp;CELL("address",OFFSET([4]Analítico!$B$1,MATCH(97914,[4]Analítico!$B:$B,0)-1,3)),97914)</f>
        <v>#VALUE!</v>
      </c>
      <c r="B9820" s="47" t="s">
        <v>21302</v>
      </c>
      <c r="C9820" s="46" t="s">
        <v>1005</v>
      </c>
      <c r="D9820" s="48">
        <v>3.55</v>
      </c>
    </row>
    <row r="9821" spans="1:4" x14ac:dyDescent="0.25">
      <c r="A9821" s="46" t="e">
        <f ca="1">HYPERLINK("#"&amp;CELL("address",OFFSET([4]Analítico!$B$1,MATCH(97918,[4]Analítico!$B:$B,0)-1,3)),97918)</f>
        <v>#VALUE!</v>
      </c>
      <c r="B9821" s="47" t="s">
        <v>21303</v>
      </c>
      <c r="C9821" s="46" t="s">
        <v>21030</v>
      </c>
      <c r="D9821" s="48">
        <v>2.36</v>
      </c>
    </row>
    <row r="9822" spans="1:4" x14ac:dyDescent="0.25">
      <c r="A9822" s="46" t="e">
        <f ca="1">HYPERLINK("#"&amp;CELL("address",OFFSET([4]Analítico!$B$1,MATCH(106686,[4]Analítico!$B:$B,0)-1,3)),106686)</f>
        <v>#VALUE!</v>
      </c>
      <c r="B9822" s="47" t="s">
        <v>21304</v>
      </c>
      <c r="C9822" s="46" t="s">
        <v>21030</v>
      </c>
      <c r="D9822" s="48">
        <v>6.16</v>
      </c>
    </row>
    <row r="9823" spans="1:4" x14ac:dyDescent="0.25">
      <c r="A9823" s="46" t="e">
        <f ca="1">HYPERLINK("#"&amp;CELL("address",OFFSET([4]Analítico!$B$1,MATCH(106682,[4]Analítico!$B:$B,0)-1,3)),106682)</f>
        <v>#VALUE!</v>
      </c>
      <c r="B9823" s="47" t="s">
        <v>21305</v>
      </c>
      <c r="C9823" s="46" t="s">
        <v>21030</v>
      </c>
      <c r="D9823" s="48">
        <v>3.08</v>
      </c>
    </row>
    <row r="9824" spans="1:4" x14ac:dyDescent="0.25">
      <c r="A9824" s="46" t="e">
        <f ca="1">HYPERLINK("#"&amp;CELL("address",OFFSET([4]Analítico!$B$1,MATCH(106683,[4]Analítico!$B:$B,0)-1,3)),106683)</f>
        <v>#VALUE!</v>
      </c>
      <c r="B9824" s="47" t="s">
        <v>21306</v>
      </c>
      <c r="C9824" s="46" t="s">
        <v>21030</v>
      </c>
      <c r="D9824" s="48">
        <v>2.34</v>
      </c>
    </row>
    <row r="9825" spans="1:4" x14ac:dyDescent="0.25">
      <c r="A9825" s="46" t="e">
        <f ca="1">HYPERLINK("#"&amp;CELL("address",OFFSET([4]Analítico!$B$1,MATCH(106685,[4]Analítico!$B:$B,0)-1,3)),106685)</f>
        <v>#VALUE!</v>
      </c>
      <c r="B9825" s="47" t="s">
        <v>21307</v>
      </c>
      <c r="C9825" s="46" t="s">
        <v>21030</v>
      </c>
      <c r="D9825" s="48">
        <v>0.82</v>
      </c>
    </row>
    <row r="9826" spans="1:4" x14ac:dyDescent="0.25">
      <c r="A9826" s="46" t="e">
        <f ca="1">HYPERLINK("#"&amp;CELL("address",OFFSET([4]Analítico!$B$1,MATCH(106684,[4]Analítico!$B:$B,0)-1,3)),106684)</f>
        <v>#VALUE!</v>
      </c>
      <c r="B9826" s="47" t="s">
        <v>21308</v>
      </c>
      <c r="C9826" s="46" t="s">
        <v>21030</v>
      </c>
      <c r="D9826" s="48">
        <v>2.14</v>
      </c>
    </row>
    <row r="9827" spans="1:4" x14ac:dyDescent="0.25">
      <c r="A9827" s="46" t="e">
        <f ca="1">HYPERLINK("#"&amp;CELL("address",OFFSET([4]Analítico!$B$1,MATCH(100949,[4]Analítico!$B:$B,0)-1,3)),100949)</f>
        <v>#VALUE!</v>
      </c>
      <c r="B9827" s="47" t="s">
        <v>21309</v>
      </c>
      <c r="C9827" s="46" t="s">
        <v>21030</v>
      </c>
      <c r="D9827" s="48">
        <v>7.78</v>
      </c>
    </row>
    <row r="9828" spans="1:4" x14ac:dyDescent="0.25">
      <c r="A9828" s="46" t="e">
        <f ca="1">HYPERLINK("#"&amp;CELL("address",OFFSET([4]Analítico!$B$1,MATCH(100945,[4]Analítico!$B:$B,0)-1,3)),100945)</f>
        <v>#VALUE!</v>
      </c>
      <c r="B9828" s="47" t="s">
        <v>21310</v>
      </c>
      <c r="C9828" s="46" t="s">
        <v>21030</v>
      </c>
      <c r="D9828" s="48">
        <v>3.88</v>
      </c>
    </row>
    <row r="9829" spans="1:4" x14ac:dyDescent="0.25">
      <c r="A9829" s="46" t="e">
        <f ca="1">HYPERLINK("#"&amp;CELL("address",OFFSET([4]Analítico!$B$1,MATCH(100946,[4]Analítico!$B:$B,0)-1,3)),100946)</f>
        <v>#VALUE!</v>
      </c>
      <c r="B9829" s="47" t="s">
        <v>21311</v>
      </c>
      <c r="C9829" s="46" t="s">
        <v>21030</v>
      </c>
      <c r="D9829" s="48">
        <v>2.95</v>
      </c>
    </row>
    <row r="9830" spans="1:4" x14ac:dyDescent="0.25">
      <c r="A9830" s="46" t="e">
        <f ca="1">HYPERLINK("#"&amp;CELL("address",OFFSET([4]Analítico!$B$1,MATCH(100948,[4]Analítico!$B:$B,0)-1,3)),100948)</f>
        <v>#VALUE!</v>
      </c>
      <c r="B9830" s="47" t="s">
        <v>21312</v>
      </c>
      <c r="C9830" s="46" t="s">
        <v>21030</v>
      </c>
      <c r="D9830" s="48">
        <v>1.03</v>
      </c>
    </row>
    <row r="9831" spans="1:4" x14ac:dyDescent="0.25">
      <c r="A9831" s="46" t="e">
        <f ca="1">HYPERLINK("#"&amp;CELL("address",OFFSET([4]Analítico!$B$1,MATCH(100947,[4]Analítico!$B:$B,0)-1,3)),100947)</f>
        <v>#VALUE!</v>
      </c>
      <c r="B9831" s="47" t="s">
        <v>21313</v>
      </c>
      <c r="C9831" s="46" t="s">
        <v>21030</v>
      </c>
      <c r="D9831" s="48">
        <v>2.7</v>
      </c>
    </row>
    <row r="9832" spans="1:4" x14ac:dyDescent="0.25">
      <c r="A9832" s="46" t="e">
        <f ca="1">HYPERLINK("#"&amp;CELL("address",OFFSET([4]Analítico!$B$1,MATCH(100954,[4]Analítico!$B:$B,0)-1,3)),100954)</f>
        <v>#VALUE!</v>
      </c>
      <c r="B9832" s="47" t="s">
        <v>21314</v>
      </c>
      <c r="C9832" s="46" t="s">
        <v>21030</v>
      </c>
      <c r="D9832" s="48">
        <v>9.85</v>
      </c>
    </row>
    <row r="9833" spans="1:4" x14ac:dyDescent="0.25">
      <c r="A9833" s="46" t="e">
        <f ca="1">HYPERLINK("#"&amp;CELL("address",OFFSET([4]Analítico!$B$1,MATCH(100950,[4]Analítico!$B:$B,0)-1,3)),100950)</f>
        <v>#VALUE!</v>
      </c>
      <c r="B9833" s="47" t="s">
        <v>21315</v>
      </c>
      <c r="C9833" s="46" t="s">
        <v>21030</v>
      </c>
      <c r="D9833" s="48">
        <v>4.92</v>
      </c>
    </row>
    <row r="9834" spans="1:4" x14ac:dyDescent="0.25">
      <c r="A9834" s="46" t="e">
        <f ca="1">HYPERLINK("#"&amp;CELL("address",OFFSET([4]Analítico!$B$1,MATCH(100951,[4]Analítico!$B:$B,0)-1,3)),100951)</f>
        <v>#VALUE!</v>
      </c>
      <c r="B9834" s="47" t="s">
        <v>21316</v>
      </c>
      <c r="C9834" s="46" t="s">
        <v>21030</v>
      </c>
      <c r="D9834" s="48">
        <v>3.75</v>
      </c>
    </row>
    <row r="9835" spans="1:4" x14ac:dyDescent="0.25">
      <c r="A9835" s="46" t="e">
        <f ca="1">HYPERLINK("#"&amp;CELL("address",OFFSET([4]Analítico!$B$1,MATCH(100953,[4]Analítico!$B:$B,0)-1,3)),100953)</f>
        <v>#VALUE!</v>
      </c>
      <c r="B9835" s="47" t="s">
        <v>21317</v>
      </c>
      <c r="C9835" s="46" t="s">
        <v>21030</v>
      </c>
      <c r="D9835" s="48">
        <v>1.3</v>
      </c>
    </row>
    <row r="9836" spans="1:4" x14ac:dyDescent="0.25">
      <c r="A9836" s="46" t="e">
        <f ca="1">HYPERLINK("#"&amp;CELL("address",OFFSET([4]Analítico!$B$1,MATCH(100952,[4]Analítico!$B:$B,0)-1,3)),100952)</f>
        <v>#VALUE!</v>
      </c>
      <c r="B9836" s="47" t="s">
        <v>21318</v>
      </c>
      <c r="C9836" s="46" t="s">
        <v>21030</v>
      </c>
      <c r="D9836" s="48">
        <v>3.42</v>
      </c>
    </row>
    <row r="9837" spans="1:4" x14ac:dyDescent="0.25">
      <c r="A9837" s="46" t="e">
        <f ca="1">HYPERLINK("#"&amp;CELL("address",OFFSET([4]Analítico!$B$1,MATCH(106691,[4]Analítico!$B:$B,0)-1,3)),106691)</f>
        <v>#VALUE!</v>
      </c>
      <c r="B9837" s="47" t="s">
        <v>21319</v>
      </c>
      <c r="C9837" s="46" t="s">
        <v>21030</v>
      </c>
      <c r="D9837" s="48">
        <v>6.94</v>
      </c>
    </row>
    <row r="9838" spans="1:4" x14ac:dyDescent="0.25">
      <c r="A9838" s="46" t="e">
        <f ca="1">HYPERLINK("#"&amp;CELL("address",OFFSET([4]Analítico!$B$1,MATCH(106687,[4]Analítico!$B:$B,0)-1,3)),106687)</f>
        <v>#VALUE!</v>
      </c>
      <c r="B9838" s="47" t="s">
        <v>21320</v>
      </c>
      <c r="C9838" s="46" t="s">
        <v>21030</v>
      </c>
      <c r="D9838" s="48">
        <v>3.46</v>
      </c>
    </row>
    <row r="9839" spans="1:4" x14ac:dyDescent="0.25">
      <c r="A9839" s="46" t="e">
        <f ca="1">HYPERLINK("#"&amp;CELL("address",OFFSET([4]Analítico!$B$1,MATCH(106688,[4]Analítico!$B:$B,0)-1,3)),106688)</f>
        <v>#VALUE!</v>
      </c>
      <c r="B9839" s="47" t="s">
        <v>21321</v>
      </c>
      <c r="C9839" s="46" t="s">
        <v>21030</v>
      </c>
      <c r="D9839" s="48">
        <v>2.64</v>
      </c>
    </row>
    <row r="9840" spans="1:4" x14ac:dyDescent="0.25">
      <c r="A9840" s="46" t="e">
        <f ca="1">HYPERLINK("#"&amp;CELL("address",OFFSET([4]Analítico!$B$1,MATCH(106690,[4]Analítico!$B:$B,0)-1,3)),106690)</f>
        <v>#VALUE!</v>
      </c>
      <c r="B9840" s="47" t="s">
        <v>21322</v>
      </c>
      <c r="C9840" s="46" t="s">
        <v>21030</v>
      </c>
      <c r="D9840" s="48">
        <v>0.92</v>
      </c>
    </row>
    <row r="9841" spans="1:4" x14ac:dyDescent="0.25">
      <c r="A9841" s="46" t="e">
        <f ca="1">HYPERLINK("#"&amp;CELL("address",OFFSET([4]Analítico!$B$1,MATCH(106689,[4]Analítico!$B:$B,0)-1,3)),106689)</f>
        <v>#VALUE!</v>
      </c>
      <c r="B9841" s="47" t="s">
        <v>21323</v>
      </c>
      <c r="C9841" s="46" t="s">
        <v>21030</v>
      </c>
      <c r="D9841" s="48">
        <v>2.41</v>
      </c>
    </row>
    <row r="9842" spans="1:4" x14ac:dyDescent="0.25">
      <c r="A9842" s="46" t="e">
        <f ca="1">HYPERLINK("#"&amp;CELL("address",OFFSET([4]Analítico!$B$1,MATCH(100964,[4]Analítico!$B:$B,0)-1,3)),100964)</f>
        <v>#VALUE!</v>
      </c>
      <c r="B9842" s="47" t="s">
        <v>21324</v>
      </c>
      <c r="C9842" s="46" t="s">
        <v>1005</v>
      </c>
      <c r="D9842" s="48">
        <v>10.07</v>
      </c>
    </row>
    <row r="9843" spans="1:4" x14ac:dyDescent="0.25">
      <c r="A9843" s="46" t="e">
        <f ca="1">HYPERLINK("#"&amp;CELL("address",OFFSET([4]Analítico!$B$1,MATCH(100960,[4]Analítico!$B:$B,0)-1,3)),100960)</f>
        <v>#VALUE!</v>
      </c>
      <c r="B9843" s="47" t="s">
        <v>21325</v>
      </c>
      <c r="C9843" s="46" t="s">
        <v>1005</v>
      </c>
      <c r="D9843" s="48">
        <v>5.03</v>
      </c>
    </row>
    <row r="9844" spans="1:4" x14ac:dyDescent="0.25">
      <c r="A9844" s="46" t="e">
        <f ca="1">HYPERLINK("#"&amp;CELL("address",OFFSET([4]Analítico!$B$1,MATCH(100961,[4]Analítico!$B:$B,0)-1,3)),100961)</f>
        <v>#VALUE!</v>
      </c>
      <c r="B9844" s="47" t="s">
        <v>21326</v>
      </c>
      <c r="C9844" s="46" t="s">
        <v>1005</v>
      </c>
      <c r="D9844" s="48">
        <v>3.83</v>
      </c>
    </row>
    <row r="9845" spans="1:4" x14ac:dyDescent="0.25">
      <c r="A9845" s="46" t="e">
        <f ca="1">HYPERLINK("#"&amp;CELL("address",OFFSET([4]Analítico!$B$1,MATCH(100963,[4]Analítico!$B:$B,0)-1,3)),100963)</f>
        <v>#VALUE!</v>
      </c>
      <c r="B9845" s="47" t="s">
        <v>21327</v>
      </c>
      <c r="C9845" s="46" t="s">
        <v>1005</v>
      </c>
      <c r="D9845" s="48">
        <v>1.33</v>
      </c>
    </row>
    <row r="9846" spans="1:4" x14ac:dyDescent="0.25">
      <c r="A9846" s="46" t="e">
        <f ca="1">HYPERLINK("#"&amp;CELL("address",OFFSET([4]Analítico!$B$1,MATCH(100962,[4]Analítico!$B:$B,0)-1,3)),100962)</f>
        <v>#VALUE!</v>
      </c>
      <c r="B9846" s="47" t="s">
        <v>21328</v>
      </c>
      <c r="C9846" s="46" t="s">
        <v>1005</v>
      </c>
      <c r="D9846" s="48">
        <v>3.49</v>
      </c>
    </row>
    <row r="9847" spans="1:4" x14ac:dyDescent="0.25">
      <c r="A9847" s="46" t="e">
        <f ca="1">HYPERLINK("#"&amp;CELL("address",OFFSET([4]Analítico!$B$1,MATCH(106696,[4]Analítico!$B:$B,0)-1,3)),106696)</f>
        <v>#VALUE!</v>
      </c>
      <c r="B9847" s="47" t="s">
        <v>21329</v>
      </c>
      <c r="C9847" s="46" t="s">
        <v>1005</v>
      </c>
      <c r="D9847" s="48">
        <v>6.41</v>
      </c>
    </row>
    <row r="9848" spans="1:4" x14ac:dyDescent="0.25">
      <c r="A9848" s="46" t="e">
        <f ca="1">HYPERLINK("#"&amp;CELL("address",OFFSET([4]Analítico!$B$1,MATCH(106692,[4]Analítico!$B:$B,0)-1,3)),106692)</f>
        <v>#VALUE!</v>
      </c>
      <c r="B9848" s="47" t="s">
        <v>21330</v>
      </c>
      <c r="C9848" s="46" t="s">
        <v>1005</v>
      </c>
      <c r="D9848" s="48">
        <v>3.2</v>
      </c>
    </row>
    <row r="9849" spans="1:4" x14ac:dyDescent="0.25">
      <c r="A9849" s="46" t="e">
        <f ca="1">HYPERLINK("#"&amp;CELL("address",OFFSET([4]Analítico!$B$1,MATCH(106693,[4]Analítico!$B:$B,0)-1,3)),106693)</f>
        <v>#VALUE!</v>
      </c>
      <c r="B9849" s="47" t="s">
        <v>21331</v>
      </c>
      <c r="C9849" s="46" t="s">
        <v>1005</v>
      </c>
      <c r="D9849" s="48">
        <v>2.44</v>
      </c>
    </row>
    <row r="9850" spans="1:4" x14ac:dyDescent="0.25">
      <c r="A9850" s="46" t="e">
        <f ca="1">HYPERLINK("#"&amp;CELL("address",OFFSET([4]Analítico!$B$1,MATCH(106695,[4]Analítico!$B:$B,0)-1,3)),106695)</f>
        <v>#VALUE!</v>
      </c>
      <c r="B9850" s="47" t="s">
        <v>21332</v>
      </c>
      <c r="C9850" s="46" t="s">
        <v>1005</v>
      </c>
      <c r="D9850" s="48">
        <v>0.85</v>
      </c>
    </row>
    <row r="9851" spans="1:4" x14ac:dyDescent="0.25">
      <c r="A9851" s="46" t="e">
        <f ca="1">HYPERLINK("#"&amp;CELL("address",OFFSET([4]Analítico!$B$1,MATCH(106694,[4]Analítico!$B:$B,0)-1,3)),106694)</f>
        <v>#VALUE!</v>
      </c>
      <c r="B9851" s="47" t="s">
        <v>21333</v>
      </c>
      <c r="C9851" s="46" t="s">
        <v>1005</v>
      </c>
      <c r="D9851" s="48">
        <v>2.2200000000000002</v>
      </c>
    </row>
    <row r="9852" spans="1:4" x14ac:dyDescent="0.25">
      <c r="A9852" s="46" t="e">
        <f ca="1">HYPERLINK("#"&amp;CELL("address",OFFSET([4]Analítico!$B$1,MATCH(100959,[4]Analítico!$B:$B,0)-1,3)),100959)</f>
        <v>#VALUE!</v>
      </c>
      <c r="B9852" s="47" t="s">
        <v>21334</v>
      </c>
      <c r="C9852" s="46" t="s">
        <v>1005</v>
      </c>
      <c r="D9852" s="48">
        <v>13.66</v>
      </c>
    </row>
    <row r="9853" spans="1:4" x14ac:dyDescent="0.25">
      <c r="A9853" s="46" t="e">
        <f ca="1">HYPERLINK("#"&amp;CELL("address",OFFSET([4]Analítico!$B$1,MATCH(100955,[4]Analítico!$B:$B,0)-1,3)),100955)</f>
        <v>#VALUE!</v>
      </c>
      <c r="B9853" s="47" t="s">
        <v>21335</v>
      </c>
      <c r="C9853" s="46" t="s">
        <v>1005</v>
      </c>
      <c r="D9853" s="48">
        <v>6.82</v>
      </c>
    </row>
    <row r="9854" spans="1:4" x14ac:dyDescent="0.25">
      <c r="A9854" s="46" t="e">
        <f ca="1">HYPERLINK("#"&amp;CELL("address",OFFSET([4]Analítico!$B$1,MATCH(100956,[4]Analítico!$B:$B,0)-1,3)),100956)</f>
        <v>#VALUE!</v>
      </c>
      <c r="B9854" s="47" t="s">
        <v>21336</v>
      </c>
      <c r="C9854" s="46" t="s">
        <v>1005</v>
      </c>
      <c r="D9854" s="48">
        <v>5.2</v>
      </c>
    </row>
    <row r="9855" spans="1:4" x14ac:dyDescent="0.25">
      <c r="A9855" s="46" t="e">
        <f ca="1">HYPERLINK("#"&amp;CELL("address",OFFSET([4]Analítico!$B$1,MATCH(100958,[4]Analítico!$B:$B,0)-1,3)),100958)</f>
        <v>#VALUE!</v>
      </c>
      <c r="B9855" s="47" t="s">
        <v>21337</v>
      </c>
      <c r="C9855" s="46" t="s">
        <v>1005</v>
      </c>
      <c r="D9855" s="48">
        <v>1.81</v>
      </c>
    </row>
    <row r="9856" spans="1:4" x14ac:dyDescent="0.25">
      <c r="A9856" s="46" t="e">
        <f ca="1">HYPERLINK("#"&amp;CELL("address",OFFSET([4]Analítico!$B$1,MATCH(100957,[4]Analítico!$B:$B,0)-1,3)),100957)</f>
        <v>#VALUE!</v>
      </c>
      <c r="B9856" s="47" t="s">
        <v>21338</v>
      </c>
      <c r="C9856" s="46" t="s">
        <v>1005</v>
      </c>
      <c r="D9856" s="48">
        <v>4.74</v>
      </c>
    </row>
    <row r="9857" spans="1:4" x14ac:dyDescent="0.25">
      <c r="A9857" s="46" t="e">
        <f ca="1">HYPERLINK("#"&amp;CELL("address",OFFSET([4]Analítico!$B$1,MATCH(106706,[4]Analítico!$B:$B,0)-1,3)),106706)</f>
        <v>#VALUE!</v>
      </c>
      <c r="B9857" s="47" t="s">
        <v>21339</v>
      </c>
      <c r="C9857" s="46" t="s">
        <v>1005</v>
      </c>
      <c r="D9857" s="48">
        <v>0</v>
      </c>
    </row>
    <row r="9858" spans="1:4" x14ac:dyDescent="0.25">
      <c r="A9858" s="46" t="e">
        <f ca="1">HYPERLINK("#"&amp;CELL("address",OFFSET([4]Analítico!$B$1,MATCH(106702,[4]Analítico!$B:$B,0)-1,3)),106702)</f>
        <v>#VALUE!</v>
      </c>
      <c r="B9858" s="47" t="s">
        <v>21340</v>
      </c>
      <c r="C9858" s="46" t="s">
        <v>1005</v>
      </c>
      <c r="D9858" s="48">
        <v>0</v>
      </c>
    </row>
    <row r="9859" spans="1:4" x14ac:dyDescent="0.25">
      <c r="A9859" s="46" t="e">
        <f ca="1">HYPERLINK("#"&amp;CELL("address",OFFSET([4]Analítico!$B$1,MATCH(106703,[4]Analítico!$B:$B,0)-1,3)),106703)</f>
        <v>#VALUE!</v>
      </c>
      <c r="B9859" s="47" t="s">
        <v>21341</v>
      </c>
      <c r="C9859" s="46" t="s">
        <v>1005</v>
      </c>
      <c r="D9859" s="48">
        <v>0</v>
      </c>
    </row>
    <row r="9860" spans="1:4" x14ac:dyDescent="0.25">
      <c r="A9860" s="46" t="e">
        <f ca="1">HYPERLINK("#"&amp;CELL("address",OFFSET([4]Analítico!$B$1,MATCH(106705,[4]Analítico!$B:$B,0)-1,3)),106705)</f>
        <v>#VALUE!</v>
      </c>
      <c r="B9860" s="47" t="s">
        <v>21342</v>
      </c>
      <c r="C9860" s="46" t="s">
        <v>1005</v>
      </c>
      <c r="D9860" s="48">
        <v>0</v>
      </c>
    </row>
    <row r="9861" spans="1:4" x14ac:dyDescent="0.25">
      <c r="A9861" s="46" t="e">
        <f ca="1">HYPERLINK("#"&amp;CELL("address",OFFSET([4]Analítico!$B$1,MATCH(106704,[4]Analítico!$B:$B,0)-1,3)),106704)</f>
        <v>#VALUE!</v>
      </c>
      <c r="B9861" s="47" t="s">
        <v>21343</v>
      </c>
      <c r="C9861" s="46" t="s">
        <v>1005</v>
      </c>
      <c r="D9861" s="48">
        <v>0</v>
      </c>
    </row>
    <row r="9862" spans="1:4" x14ac:dyDescent="0.25">
      <c r="A9862" s="46" t="e">
        <f ca="1">HYPERLINK("#"&amp;CELL("address",OFFSET([4]Analítico!$B$1,MATCH(100969,[4]Analítico!$B:$B,0)-1,3)),100969)</f>
        <v>#VALUE!</v>
      </c>
      <c r="B9862" s="47" t="s">
        <v>21344</v>
      </c>
      <c r="C9862" s="46" t="s">
        <v>21030</v>
      </c>
      <c r="D9862" s="48">
        <v>3.2</v>
      </c>
    </row>
    <row r="9863" spans="1:4" x14ac:dyDescent="0.25">
      <c r="A9863" s="46" t="e">
        <f ca="1">HYPERLINK("#"&amp;CELL("address",OFFSET([4]Analítico!$B$1,MATCH(100970,[4]Analítico!$B:$B,0)-1,3)),100970)</f>
        <v>#VALUE!</v>
      </c>
      <c r="B9863" s="47" t="s">
        <v>21345</v>
      </c>
      <c r="C9863" s="46" t="s">
        <v>21030</v>
      </c>
      <c r="D9863" s="48">
        <v>2.44</v>
      </c>
    </row>
    <row r="9864" spans="1:4" x14ac:dyDescent="0.25">
      <c r="A9864" s="46" t="e">
        <f ca="1">HYPERLINK("#"&amp;CELL("address",OFFSET([4]Analítico!$B$1,MATCH(102333,[4]Analítico!$B:$B,0)-1,3)),102333)</f>
        <v>#VALUE!</v>
      </c>
      <c r="B9864" s="47" t="s">
        <v>21346</v>
      </c>
      <c r="C9864" s="46" t="s">
        <v>21030</v>
      </c>
      <c r="D9864" s="48">
        <v>0.84</v>
      </c>
    </row>
    <row r="9865" spans="1:4" x14ac:dyDescent="0.25">
      <c r="A9865" s="46" t="e">
        <f ca="1">HYPERLINK("#"&amp;CELL("address",OFFSET([4]Analítico!$B$1,MATCH(102332,[4]Analítico!$B:$B,0)-1,3)),102332)</f>
        <v>#VALUE!</v>
      </c>
      <c r="B9865" s="47" t="s">
        <v>21347</v>
      </c>
      <c r="C9865" s="46" t="s">
        <v>21030</v>
      </c>
      <c r="D9865" s="48">
        <v>2.2200000000000002</v>
      </c>
    </row>
    <row r="9866" spans="1:4" x14ac:dyDescent="0.25">
      <c r="A9866" s="46" t="e">
        <f ca="1">HYPERLINK("#"&amp;CELL("address",OFFSET([4]Analítico!$B$1,MATCH(100965,[4]Analítico!$B:$B,0)-1,3)),100965)</f>
        <v>#VALUE!</v>
      </c>
      <c r="B9866" s="47" t="s">
        <v>21348</v>
      </c>
      <c r="C9866" s="46" t="s">
        <v>21030</v>
      </c>
      <c r="D9866" s="48">
        <v>2.44</v>
      </c>
    </row>
    <row r="9867" spans="1:4" x14ac:dyDescent="0.25">
      <c r="A9867" s="46" t="e">
        <f ca="1">HYPERLINK("#"&amp;CELL("address",OFFSET([4]Analítico!$B$1,MATCH(100966,[4]Analítico!$B:$B,0)-1,3)),100966)</f>
        <v>#VALUE!</v>
      </c>
      <c r="B9867" s="47" t="s">
        <v>21349</v>
      </c>
      <c r="C9867" s="46" t="s">
        <v>21030</v>
      </c>
      <c r="D9867" s="48">
        <v>1.85</v>
      </c>
    </row>
    <row r="9868" spans="1:4" x14ac:dyDescent="0.25">
      <c r="A9868" s="46" t="e">
        <f ca="1">HYPERLINK("#"&amp;CELL("address",OFFSET([4]Analítico!$B$1,MATCH(102331,[4]Analítico!$B:$B,0)-1,3)),102331)</f>
        <v>#VALUE!</v>
      </c>
      <c r="B9868" s="47" t="s">
        <v>21350</v>
      </c>
      <c r="C9868" s="46" t="s">
        <v>21030</v>
      </c>
      <c r="D9868" s="48">
        <v>0.64</v>
      </c>
    </row>
    <row r="9869" spans="1:4" x14ac:dyDescent="0.25">
      <c r="A9869" s="46" t="e">
        <f ca="1">HYPERLINK("#"&amp;CELL("address",OFFSET([4]Analítico!$B$1,MATCH(102330,[4]Analítico!$B:$B,0)-1,3)),102330)</f>
        <v>#VALUE!</v>
      </c>
      <c r="B9869" s="47" t="s">
        <v>21351</v>
      </c>
      <c r="C9869" s="46" t="s">
        <v>21030</v>
      </c>
      <c r="D9869" s="48">
        <v>1.69</v>
      </c>
    </row>
    <row r="9870" spans="1:4" x14ac:dyDescent="0.25">
      <c r="A9870" s="46" t="e">
        <f ca="1">HYPERLINK("#"&amp;CELL("address",OFFSET([4]Analítico!$B$1,MATCH(106701,[4]Analítico!$B:$B,0)-1,3)),106701)</f>
        <v>#VALUE!</v>
      </c>
      <c r="B9870" s="47" t="s">
        <v>21352</v>
      </c>
      <c r="C9870" s="46" t="s">
        <v>21030</v>
      </c>
      <c r="D9870" s="48">
        <v>0</v>
      </c>
    </row>
    <row r="9871" spans="1:4" x14ac:dyDescent="0.25">
      <c r="A9871" s="46" t="e">
        <f ca="1">HYPERLINK("#"&amp;CELL("address",OFFSET([4]Analítico!$B$1,MATCH(106697,[4]Analítico!$B:$B,0)-1,3)),106697)</f>
        <v>#VALUE!</v>
      </c>
      <c r="B9871" s="47" t="s">
        <v>21353</v>
      </c>
      <c r="C9871" s="46" t="s">
        <v>21030</v>
      </c>
      <c r="D9871" s="48">
        <v>0</v>
      </c>
    </row>
    <row r="9872" spans="1:4" x14ac:dyDescent="0.25">
      <c r="A9872" s="46" t="e">
        <f ca="1">HYPERLINK("#"&amp;CELL("address",OFFSET([4]Analítico!$B$1,MATCH(106698,[4]Analítico!$B:$B,0)-1,3)),106698)</f>
        <v>#VALUE!</v>
      </c>
      <c r="B9872" s="47" t="s">
        <v>21354</v>
      </c>
      <c r="C9872" s="46" t="s">
        <v>21030</v>
      </c>
      <c r="D9872" s="48">
        <v>0</v>
      </c>
    </row>
    <row r="9873" spans="1:4" x14ac:dyDescent="0.25">
      <c r="A9873" s="46" t="e">
        <f ca="1">HYPERLINK("#"&amp;CELL("address",OFFSET([4]Analítico!$B$1,MATCH(106700,[4]Analítico!$B:$B,0)-1,3)),106700)</f>
        <v>#VALUE!</v>
      </c>
      <c r="B9873" s="47" t="s">
        <v>21355</v>
      </c>
      <c r="C9873" s="46" t="s">
        <v>21030</v>
      </c>
      <c r="D9873" s="48">
        <v>0</v>
      </c>
    </row>
    <row r="9874" spans="1:4" x14ac:dyDescent="0.25">
      <c r="A9874" s="46" t="e">
        <f ca="1">HYPERLINK("#"&amp;CELL("address",OFFSET([4]Analítico!$B$1,MATCH(106699,[4]Analítico!$B:$B,0)-1,3)),106699)</f>
        <v>#VALUE!</v>
      </c>
      <c r="B9874" s="47" t="s">
        <v>21356</v>
      </c>
      <c r="C9874" s="46" t="s">
        <v>21030</v>
      </c>
      <c r="D9874" s="48">
        <v>0</v>
      </c>
    </row>
    <row r="9875" spans="1:4" x14ac:dyDescent="0.25">
      <c r="A9875" s="46" t="e">
        <f ca="1">HYPERLINK("#"&amp;CELL("address",OFFSET([4]Analítico!$B$1,MATCH(97804,[4]Analítico!$B:$B,0)-1,3)),97804)</f>
        <v>#VALUE!</v>
      </c>
      <c r="B9875" s="47" t="s">
        <v>21357</v>
      </c>
      <c r="C9875" s="46" t="s">
        <v>1</v>
      </c>
      <c r="D9875" s="48">
        <v>0</v>
      </c>
    </row>
    <row r="9876" spans="1:4" x14ac:dyDescent="0.25">
      <c r="A9876" s="46" t="e">
        <f ca="1">HYPERLINK("#"&amp;CELL("address",OFFSET([4]Analítico!$B$1,MATCH(106306,[4]Analítico!$B:$B,0)-1,3)),106306)</f>
        <v>#VALUE!</v>
      </c>
      <c r="B9876" s="47" t="s">
        <v>21358</v>
      </c>
      <c r="C9876" s="46" t="s">
        <v>1</v>
      </c>
      <c r="D9876" s="48">
        <v>0</v>
      </c>
    </row>
    <row r="9877" spans="1:4" x14ac:dyDescent="0.25">
      <c r="A9877" s="46" t="e">
        <f ca="1">HYPERLINK("#"&amp;CELL("address",OFFSET([4]Analítico!$B$1,MATCH(104389,[4]Analítico!$B:$B,0)-1,3)),104389)</f>
        <v>#VALUE!</v>
      </c>
      <c r="B9877" s="47" t="s">
        <v>21359</v>
      </c>
      <c r="C9877" s="46" t="s">
        <v>1</v>
      </c>
      <c r="D9877" s="48">
        <v>0</v>
      </c>
    </row>
    <row r="9878" spans="1:4" x14ac:dyDescent="0.25">
      <c r="A9878" s="46" t="e">
        <f ca="1">HYPERLINK("#"&amp;CELL("address",OFFSET([4]Analítico!$B$1,MATCH(106307,[4]Analítico!$B:$B,0)-1,3)),106307)</f>
        <v>#VALUE!</v>
      </c>
      <c r="B9878" s="47" t="s">
        <v>21360</v>
      </c>
      <c r="C9878" s="46" t="s">
        <v>1</v>
      </c>
      <c r="D9878" s="48">
        <v>0</v>
      </c>
    </row>
    <row r="9879" spans="1:4" x14ac:dyDescent="0.25">
      <c r="A9879" s="46" t="e">
        <f ca="1">HYPERLINK("#"&amp;CELL("address",OFFSET([4]Analítico!$B$1,MATCH(104378,[4]Analítico!$B:$B,0)-1,3)),104378)</f>
        <v>#VALUE!</v>
      </c>
      <c r="B9879" s="47" t="s">
        <v>21361</v>
      </c>
      <c r="C9879" s="46" t="s">
        <v>1</v>
      </c>
      <c r="D9879" s="48">
        <v>0</v>
      </c>
    </row>
    <row r="9880" spans="1:4" x14ac:dyDescent="0.25">
      <c r="A9880" s="46" t="e">
        <f ca="1">HYPERLINK("#"&amp;CELL("address",OFFSET([4]Analítico!$B$1,MATCH(106308,[4]Analítico!$B:$B,0)-1,3)),106308)</f>
        <v>#VALUE!</v>
      </c>
      <c r="B9880" s="47" t="s">
        <v>21362</v>
      </c>
      <c r="C9880" s="46" t="s">
        <v>1</v>
      </c>
      <c r="D9880" s="48">
        <v>0</v>
      </c>
    </row>
    <row r="9881" spans="1:4" x14ac:dyDescent="0.25">
      <c r="A9881" s="46" t="e">
        <f ca="1">HYPERLINK("#"&amp;CELL("address",OFFSET([4]Analítico!$B$1,MATCH(104379,[4]Analítico!$B:$B,0)-1,3)),104379)</f>
        <v>#VALUE!</v>
      </c>
      <c r="B9881" s="47" t="s">
        <v>21363</v>
      </c>
      <c r="C9881" s="46" t="s">
        <v>1</v>
      </c>
      <c r="D9881" s="48">
        <v>0</v>
      </c>
    </row>
    <row r="9882" spans="1:4" x14ac:dyDescent="0.25">
      <c r="A9882" s="46" t="e">
        <f ca="1">HYPERLINK("#"&amp;CELL("address",OFFSET([4]Analítico!$B$1,MATCH(106309,[4]Analítico!$B:$B,0)-1,3)),106309)</f>
        <v>#VALUE!</v>
      </c>
      <c r="B9882" s="47" t="s">
        <v>21364</v>
      </c>
      <c r="C9882" s="46" t="s">
        <v>1</v>
      </c>
      <c r="D9882" s="48">
        <v>0</v>
      </c>
    </row>
    <row r="9883" spans="1:4" x14ac:dyDescent="0.25">
      <c r="A9883" s="46" t="e">
        <f ca="1">HYPERLINK("#"&amp;CELL("address",OFFSET([4]Analítico!$B$1,MATCH(97801,[4]Analítico!$B:$B,0)-1,3)),97801)</f>
        <v>#VALUE!</v>
      </c>
      <c r="B9883" s="47" t="s">
        <v>21365</v>
      </c>
      <c r="C9883" s="46" t="s">
        <v>1</v>
      </c>
      <c r="D9883" s="48">
        <v>0</v>
      </c>
    </row>
    <row r="9884" spans="1:4" x14ac:dyDescent="0.25">
      <c r="A9884" s="46" t="e">
        <f ca="1">HYPERLINK("#"&amp;CELL("address",OFFSET([4]Analítico!$B$1,MATCH(106303,[4]Analítico!$B:$B,0)-1,3)),106303)</f>
        <v>#VALUE!</v>
      </c>
      <c r="B9884" s="47" t="s">
        <v>21366</v>
      </c>
      <c r="C9884" s="46" t="s">
        <v>1</v>
      </c>
      <c r="D9884" s="48">
        <v>0</v>
      </c>
    </row>
    <row r="9885" spans="1:4" x14ac:dyDescent="0.25">
      <c r="A9885" s="46" t="e">
        <f ca="1">HYPERLINK("#"&amp;CELL("address",OFFSET([4]Analítico!$B$1,MATCH(104376,[4]Analítico!$B:$B,0)-1,3)),104376)</f>
        <v>#VALUE!</v>
      </c>
      <c r="B9885" s="47" t="s">
        <v>21367</v>
      </c>
      <c r="C9885" s="46" t="s">
        <v>1</v>
      </c>
      <c r="D9885" s="48">
        <v>0</v>
      </c>
    </row>
    <row r="9886" spans="1:4" x14ac:dyDescent="0.25">
      <c r="A9886" s="46" t="e">
        <f ca="1">HYPERLINK("#"&amp;CELL("address",OFFSET([4]Analítico!$B$1,MATCH(106304,[4]Analítico!$B:$B,0)-1,3)),106304)</f>
        <v>#VALUE!</v>
      </c>
      <c r="B9886" s="47" t="s">
        <v>21368</v>
      </c>
      <c r="C9886" s="46" t="s">
        <v>1</v>
      </c>
      <c r="D9886" s="48">
        <v>0</v>
      </c>
    </row>
    <row r="9887" spans="1:4" x14ac:dyDescent="0.25">
      <c r="A9887" s="46" t="e">
        <f ca="1">HYPERLINK("#"&amp;CELL("address",OFFSET([4]Analítico!$B$1,MATCH(104377,[4]Analítico!$B:$B,0)-1,3)),104377)</f>
        <v>#VALUE!</v>
      </c>
      <c r="B9887" s="47" t="s">
        <v>21369</v>
      </c>
      <c r="C9887" s="46" t="s">
        <v>1</v>
      </c>
      <c r="D9887" s="48">
        <v>0</v>
      </c>
    </row>
    <row r="9888" spans="1:4" x14ac:dyDescent="0.25">
      <c r="A9888" s="46" t="e">
        <f ca="1">HYPERLINK("#"&amp;CELL("address",OFFSET([4]Analítico!$B$1,MATCH(106305,[4]Analítico!$B:$B,0)-1,3)),106305)</f>
        <v>#VALUE!</v>
      </c>
      <c r="B9888" s="47" t="s">
        <v>21370</v>
      </c>
      <c r="C9888" s="46" t="s">
        <v>1</v>
      </c>
      <c r="D9888" s="48">
        <v>0</v>
      </c>
    </row>
    <row r="9889" spans="1:4" x14ac:dyDescent="0.25">
      <c r="A9889" s="46" t="e">
        <f ca="1">HYPERLINK("#"&amp;CELL("address",OFFSET([4]Analítico!$B$1,MATCH(97808,[4]Analítico!$B:$B,0)-1,3)),97808)</f>
        <v>#VALUE!</v>
      </c>
      <c r="B9889" s="47" t="s">
        <v>21371</v>
      </c>
      <c r="C9889" s="46" t="s">
        <v>1</v>
      </c>
      <c r="D9889" s="48">
        <v>0</v>
      </c>
    </row>
    <row r="9890" spans="1:4" x14ac:dyDescent="0.25">
      <c r="A9890" s="46" t="e">
        <f ca="1">HYPERLINK("#"&amp;CELL("address",OFFSET([4]Analítico!$B$1,MATCH(106310,[4]Analítico!$B:$B,0)-1,3)),106310)</f>
        <v>#VALUE!</v>
      </c>
      <c r="B9890" s="47" t="s">
        <v>21372</v>
      </c>
      <c r="C9890" s="46" t="s">
        <v>1</v>
      </c>
      <c r="D9890" s="48">
        <v>0</v>
      </c>
    </row>
    <row r="9891" spans="1:4" x14ac:dyDescent="0.25">
      <c r="A9891" s="46" t="e">
        <f ca="1">HYPERLINK("#"&amp;CELL("address",OFFSET([4]Analítico!$B$1,MATCH(104380,[4]Analítico!$B:$B,0)-1,3)),104380)</f>
        <v>#VALUE!</v>
      </c>
      <c r="B9891" s="47" t="s">
        <v>21373</v>
      </c>
      <c r="C9891" s="46" t="s">
        <v>1</v>
      </c>
      <c r="D9891" s="48">
        <v>0</v>
      </c>
    </row>
    <row r="9892" spans="1:4" x14ac:dyDescent="0.25">
      <c r="A9892" s="46" t="e">
        <f ca="1">HYPERLINK("#"&amp;CELL("address",OFFSET([4]Analítico!$B$1,MATCH(106311,[4]Analítico!$B:$B,0)-1,3)),106311)</f>
        <v>#VALUE!</v>
      </c>
      <c r="B9892" s="47" t="s">
        <v>21374</v>
      </c>
      <c r="C9892" s="46" t="s">
        <v>1</v>
      </c>
      <c r="D9892" s="48">
        <v>0</v>
      </c>
    </row>
    <row r="9893" spans="1:4" x14ac:dyDescent="0.25">
      <c r="A9893" s="46" t="e">
        <f ca="1">HYPERLINK("#"&amp;CELL("address",OFFSET([4]Analítico!$B$1,MATCH(104381,[4]Analítico!$B:$B,0)-1,3)),104381)</f>
        <v>#VALUE!</v>
      </c>
      <c r="B9893" s="47" t="s">
        <v>21375</v>
      </c>
      <c r="C9893" s="46" t="s">
        <v>1</v>
      </c>
      <c r="D9893" s="48">
        <v>0</v>
      </c>
    </row>
    <row r="9894" spans="1:4" x14ac:dyDescent="0.25">
      <c r="A9894" s="46" t="e">
        <f ca="1">HYPERLINK("#"&amp;CELL("address",OFFSET([4]Analítico!$B$1,MATCH(106312,[4]Analítico!$B:$B,0)-1,3)),106312)</f>
        <v>#VALUE!</v>
      </c>
      <c r="B9894" s="47" t="s">
        <v>21376</v>
      </c>
      <c r="C9894" s="46" t="s">
        <v>1</v>
      </c>
      <c r="D9894" s="48">
        <v>0</v>
      </c>
    </row>
    <row r="9895" spans="1:4" x14ac:dyDescent="0.25">
      <c r="A9895" s="46" t="e">
        <f ca="1">HYPERLINK("#"&amp;CELL("address",OFFSET([4]Analítico!$B$1,MATCH(104382,[4]Analítico!$B:$B,0)-1,3)),104382)</f>
        <v>#VALUE!</v>
      </c>
      <c r="B9895" s="47" t="s">
        <v>21377</v>
      </c>
      <c r="C9895" s="46" t="s">
        <v>1</v>
      </c>
      <c r="D9895" s="48">
        <v>0</v>
      </c>
    </row>
    <row r="9896" spans="1:4" x14ac:dyDescent="0.25">
      <c r="A9896" s="46" t="e">
        <f ca="1">HYPERLINK("#"&amp;CELL("address",OFFSET([4]Analítico!$B$1,MATCH(106313,[4]Analítico!$B:$B,0)-1,3)),106313)</f>
        <v>#VALUE!</v>
      </c>
      <c r="B9896" s="47" t="s">
        <v>21378</v>
      </c>
      <c r="C9896" s="46" t="s">
        <v>1</v>
      </c>
      <c r="D9896" s="48">
        <v>0</v>
      </c>
    </row>
    <row r="9897" spans="1:4" x14ac:dyDescent="0.25">
      <c r="A9897" s="46" t="e">
        <f ca="1">HYPERLINK("#"&amp;CELL("address",OFFSET([4]Analítico!$B$1,MATCH(103138,[4]Analítico!$B:$B,0)-1,3)),103138)</f>
        <v>#VALUE!</v>
      </c>
      <c r="B9897" s="47" t="s">
        <v>21379</v>
      </c>
      <c r="C9897" s="46" t="s">
        <v>0</v>
      </c>
      <c r="D9897" s="48">
        <v>47.05</v>
      </c>
    </row>
    <row r="9898" spans="1:4" x14ac:dyDescent="0.25">
      <c r="A9898" s="46" t="e">
        <f ca="1">HYPERLINK("#"&amp;CELL("address",OFFSET([4]Analítico!$B$1,MATCH(103151,[4]Analítico!$B:$B,0)-1,3)),103151)</f>
        <v>#VALUE!</v>
      </c>
      <c r="B9898" s="47" t="s">
        <v>21380</v>
      </c>
      <c r="C9898" s="46" t="s">
        <v>0</v>
      </c>
      <c r="D9898" s="48">
        <v>463.54</v>
      </c>
    </row>
    <row r="9899" spans="1:4" x14ac:dyDescent="0.25">
      <c r="A9899" s="46" t="e">
        <f ca="1">HYPERLINK("#"&amp;CELL("address",OFFSET([4]Analítico!$B$1,MATCH(103152,[4]Analítico!$B:$B,0)-1,3)),103152)</f>
        <v>#VALUE!</v>
      </c>
      <c r="B9899" s="47" t="s">
        <v>21381</v>
      </c>
      <c r="C9899" s="46" t="s">
        <v>0</v>
      </c>
      <c r="D9899" s="48">
        <v>552.91999999999996</v>
      </c>
    </row>
    <row r="9900" spans="1:4" x14ac:dyDescent="0.25">
      <c r="A9900" s="46" t="e">
        <f ca="1">HYPERLINK("#"&amp;CELL("address",OFFSET([4]Analítico!$B$1,MATCH(103139,[4]Analítico!$B:$B,0)-1,3)),103139)</f>
        <v>#VALUE!</v>
      </c>
      <c r="B9900" s="47" t="s">
        <v>21382</v>
      </c>
      <c r="C9900" s="46" t="s">
        <v>0</v>
      </c>
      <c r="D9900" s="48">
        <v>62.27</v>
      </c>
    </row>
    <row r="9901" spans="1:4" x14ac:dyDescent="0.25">
      <c r="A9901" s="46" t="e">
        <f ca="1">HYPERLINK("#"&amp;CELL("address",OFFSET([4]Analítico!$B$1,MATCH(103140,[4]Analítico!$B:$B,0)-1,3)),103140)</f>
        <v>#VALUE!</v>
      </c>
      <c r="B9901" s="47" t="s">
        <v>21383</v>
      </c>
      <c r="C9901" s="46" t="s">
        <v>0</v>
      </c>
      <c r="D9901" s="48">
        <v>77.45</v>
      </c>
    </row>
    <row r="9902" spans="1:4" x14ac:dyDescent="0.25">
      <c r="A9902" s="46" t="e">
        <f ca="1">HYPERLINK("#"&amp;CELL("address",OFFSET([4]Analítico!$B$1,MATCH(103141,[4]Analítico!$B:$B,0)-1,3)),103141)</f>
        <v>#VALUE!</v>
      </c>
      <c r="B9902" s="47" t="s">
        <v>21384</v>
      </c>
      <c r="C9902" s="46" t="s">
        <v>0</v>
      </c>
      <c r="D9902" s="48">
        <v>121.24</v>
      </c>
    </row>
    <row r="9903" spans="1:4" x14ac:dyDescent="0.25">
      <c r="A9903" s="46" t="e">
        <f ca="1">HYPERLINK("#"&amp;CELL("address",OFFSET([4]Analítico!$B$1,MATCH(103142,[4]Analítico!$B:$B,0)-1,3)),103142)</f>
        <v>#VALUE!</v>
      </c>
      <c r="B9903" s="47" t="s">
        <v>21385</v>
      </c>
      <c r="C9903" s="46" t="s">
        <v>0</v>
      </c>
      <c r="D9903" s="48">
        <v>136.43</v>
      </c>
    </row>
    <row r="9904" spans="1:4" x14ac:dyDescent="0.25">
      <c r="A9904" s="46" t="e">
        <f ca="1">HYPERLINK("#"&amp;CELL("address",OFFSET([4]Analítico!$B$1,MATCH(103143,[4]Analítico!$B:$B,0)-1,3)),103143)</f>
        <v>#VALUE!</v>
      </c>
      <c r="B9904" s="47" t="s">
        <v>21386</v>
      </c>
      <c r="C9904" s="46" t="s">
        <v>0</v>
      </c>
      <c r="D9904" s="48">
        <v>180.2</v>
      </c>
    </row>
    <row r="9905" spans="1:4" x14ac:dyDescent="0.25">
      <c r="A9905" s="46" t="e">
        <f ca="1">HYPERLINK("#"&amp;CELL("address",OFFSET([4]Analítico!$B$1,MATCH(103144,[4]Analítico!$B:$B,0)-1,3)),103144)</f>
        <v>#VALUE!</v>
      </c>
      <c r="B9905" s="47" t="s">
        <v>21387</v>
      </c>
      <c r="C9905" s="46" t="s">
        <v>0</v>
      </c>
      <c r="D9905" s="48">
        <v>195.4</v>
      </c>
    </row>
    <row r="9906" spans="1:4" x14ac:dyDescent="0.25">
      <c r="A9906" s="46" t="e">
        <f ca="1">HYPERLINK("#"&amp;CELL("address",OFFSET([4]Analítico!$B$1,MATCH(103145,[4]Analítico!$B:$B,0)-1,3)),103145)</f>
        <v>#VALUE!</v>
      </c>
      <c r="B9906" s="47" t="s">
        <v>21388</v>
      </c>
      <c r="C9906" s="46" t="s">
        <v>0</v>
      </c>
      <c r="D9906" s="48">
        <v>239.19</v>
      </c>
    </row>
    <row r="9907" spans="1:4" x14ac:dyDescent="0.25">
      <c r="A9907" s="46" t="e">
        <f ca="1">HYPERLINK("#"&amp;CELL("address",OFFSET([4]Analítico!$B$1,MATCH(103146,[4]Analítico!$B:$B,0)-1,3)),103146)</f>
        <v>#VALUE!</v>
      </c>
      <c r="B9907" s="47" t="s">
        <v>21389</v>
      </c>
      <c r="C9907" s="46" t="s">
        <v>0</v>
      </c>
      <c r="D9907" s="48">
        <v>254.37</v>
      </c>
    </row>
    <row r="9908" spans="1:4" x14ac:dyDescent="0.25">
      <c r="A9908" s="46" t="e">
        <f ca="1">HYPERLINK("#"&amp;CELL("address",OFFSET([4]Analítico!$B$1,MATCH(103147,[4]Analítico!$B:$B,0)-1,3)),103147)</f>
        <v>#VALUE!</v>
      </c>
      <c r="B9908" s="47" t="s">
        <v>21390</v>
      </c>
      <c r="C9908" s="46" t="s">
        <v>0</v>
      </c>
      <c r="D9908" s="48">
        <v>284.77999999999997</v>
      </c>
    </row>
    <row r="9909" spans="1:4" x14ac:dyDescent="0.25">
      <c r="A9909" s="46" t="e">
        <f ca="1">HYPERLINK("#"&amp;CELL("address",OFFSET([4]Analítico!$B$1,MATCH(103148,[4]Analítico!$B:$B,0)-1,3)),103148)</f>
        <v>#VALUE!</v>
      </c>
      <c r="B9909" s="47" t="s">
        <v>21391</v>
      </c>
      <c r="C9909" s="46" t="s">
        <v>0</v>
      </c>
      <c r="D9909" s="48">
        <v>343.75</v>
      </c>
    </row>
    <row r="9910" spans="1:4" x14ac:dyDescent="0.25">
      <c r="A9910" s="46" t="e">
        <f ca="1">HYPERLINK("#"&amp;CELL("address",OFFSET([4]Analítico!$B$1,MATCH(103137,[4]Analítico!$B:$B,0)-1,3)),103137)</f>
        <v>#VALUE!</v>
      </c>
      <c r="B9910" s="47" t="s">
        <v>21392</v>
      </c>
      <c r="C9910" s="46" t="s">
        <v>0</v>
      </c>
      <c r="D9910" s="48">
        <v>40.97</v>
      </c>
    </row>
    <row r="9911" spans="1:4" x14ac:dyDescent="0.25">
      <c r="A9911" s="46" t="e">
        <f ca="1">HYPERLINK("#"&amp;CELL("address",OFFSET([4]Analítico!$B$1,MATCH(103149,[4]Analítico!$B:$B,0)-1,3)),103149)</f>
        <v>#VALUE!</v>
      </c>
      <c r="B9911" s="47" t="s">
        <v>21393</v>
      </c>
      <c r="C9911" s="46" t="s">
        <v>0</v>
      </c>
      <c r="D9911" s="48">
        <v>374.17</v>
      </c>
    </row>
    <row r="9912" spans="1:4" x14ac:dyDescent="0.25">
      <c r="A9912" s="46" t="e">
        <f ca="1">HYPERLINK("#"&amp;CELL("address",OFFSET([4]Analítico!$B$1,MATCH(103150,[4]Analítico!$B:$B,0)-1,3)),103150)</f>
        <v>#VALUE!</v>
      </c>
      <c r="B9912" s="47" t="s">
        <v>21394</v>
      </c>
      <c r="C9912" s="46" t="s">
        <v>0</v>
      </c>
      <c r="D9912" s="48">
        <v>433.08</v>
      </c>
    </row>
    <row r="9913" spans="1:4" x14ac:dyDescent="0.25">
      <c r="A9913" s="46" t="e">
        <f ca="1">HYPERLINK("#"&amp;CELL("address",OFFSET([4]Analítico!$B$1,MATCH(103106,[4]Analítico!$B:$B,0)-1,3)),103106)</f>
        <v>#VALUE!</v>
      </c>
      <c r="B9913" s="47" t="s">
        <v>21395</v>
      </c>
      <c r="C9913" s="46" t="s">
        <v>0</v>
      </c>
      <c r="D9913" s="48">
        <v>72.819999999999993</v>
      </c>
    </row>
    <row r="9914" spans="1:4" x14ac:dyDescent="0.25">
      <c r="A9914" s="46" t="e">
        <f ca="1">HYPERLINK("#"&amp;CELL("address",OFFSET([4]Analítico!$B$1,MATCH(103119,[4]Analítico!$B:$B,0)-1,3)),103119)</f>
        <v>#VALUE!</v>
      </c>
      <c r="B9914" s="47" t="s">
        <v>21396</v>
      </c>
      <c r="C9914" s="46" t="s">
        <v>0</v>
      </c>
      <c r="D9914" s="48">
        <v>905.79</v>
      </c>
    </row>
    <row r="9915" spans="1:4" x14ac:dyDescent="0.25">
      <c r="A9915" s="46" t="e">
        <f ca="1">HYPERLINK("#"&amp;CELL("address",OFFSET([4]Analítico!$B$1,MATCH(103120,[4]Analítico!$B:$B,0)-1,3)),103120)</f>
        <v>#VALUE!</v>
      </c>
      <c r="B9915" s="47" t="s">
        <v>21397</v>
      </c>
      <c r="C9915" s="46" t="s">
        <v>0</v>
      </c>
      <c r="D9915" s="48">
        <v>1084.56</v>
      </c>
    </row>
    <row r="9916" spans="1:4" x14ac:dyDescent="0.25">
      <c r="A9916" s="46" t="e">
        <f ca="1">HYPERLINK("#"&amp;CELL("address",OFFSET([4]Analítico!$B$1,MATCH(103107,[4]Analítico!$B:$B,0)-1,3)),103107)</f>
        <v>#VALUE!</v>
      </c>
      <c r="B9916" s="47" t="s">
        <v>21398</v>
      </c>
      <c r="C9916" s="46" t="s">
        <v>0</v>
      </c>
      <c r="D9916" s="48">
        <v>103.22</v>
      </c>
    </row>
    <row r="9917" spans="1:4" x14ac:dyDescent="0.25">
      <c r="A9917" s="46" t="e">
        <f ca="1">HYPERLINK("#"&amp;CELL("address",OFFSET([4]Analítico!$B$1,MATCH(103108,[4]Analítico!$B:$B,0)-1,3)),103108)</f>
        <v>#VALUE!</v>
      </c>
      <c r="B9917" s="47" t="s">
        <v>21399</v>
      </c>
      <c r="C9917" s="46" t="s">
        <v>0</v>
      </c>
      <c r="D9917" s="48">
        <v>133.62</v>
      </c>
    </row>
    <row r="9918" spans="1:4" x14ac:dyDescent="0.25">
      <c r="A9918" s="46" t="e">
        <f ca="1">HYPERLINK("#"&amp;CELL("address",OFFSET([4]Analítico!$B$1,MATCH(103109,[4]Analítico!$B:$B,0)-1,3)),103109)</f>
        <v>#VALUE!</v>
      </c>
      <c r="B9918" s="47" t="s">
        <v>21400</v>
      </c>
      <c r="C9918" s="46" t="s">
        <v>0</v>
      </c>
      <c r="D9918" s="48">
        <v>221.17</v>
      </c>
    </row>
    <row r="9919" spans="1:4" x14ac:dyDescent="0.25">
      <c r="A9919" s="46" t="e">
        <f ca="1">HYPERLINK("#"&amp;CELL("address",OFFSET([4]Analítico!$B$1,MATCH(103110,[4]Analítico!$B:$B,0)-1,3)),103110)</f>
        <v>#VALUE!</v>
      </c>
      <c r="B9919" s="47" t="s">
        <v>21401</v>
      </c>
      <c r="C9919" s="46" t="s">
        <v>0</v>
      </c>
      <c r="D9919" s="48">
        <v>251.57</v>
      </c>
    </row>
    <row r="9920" spans="1:4" x14ac:dyDescent="0.25">
      <c r="A9920" s="46" t="e">
        <f ca="1">HYPERLINK("#"&amp;CELL("address",OFFSET([4]Analítico!$B$1,MATCH(103111,[4]Analítico!$B:$B,0)-1,3)),103111)</f>
        <v>#VALUE!</v>
      </c>
      <c r="B9920" s="47" t="s">
        <v>21402</v>
      </c>
      <c r="C9920" s="46" t="s">
        <v>0</v>
      </c>
      <c r="D9920" s="48">
        <v>339.12</v>
      </c>
    </row>
    <row r="9921" spans="1:4" x14ac:dyDescent="0.25">
      <c r="A9921" s="46" t="e">
        <f ca="1">HYPERLINK("#"&amp;CELL("address",OFFSET([4]Analítico!$B$1,MATCH(103112,[4]Analítico!$B:$B,0)-1,3)),103112)</f>
        <v>#VALUE!</v>
      </c>
      <c r="B9921" s="47" t="s">
        <v>21403</v>
      </c>
      <c r="C9921" s="46" t="s">
        <v>0</v>
      </c>
      <c r="D9921" s="48">
        <v>369.5</v>
      </c>
    </row>
    <row r="9922" spans="1:4" x14ac:dyDescent="0.25">
      <c r="A9922" s="46" t="e">
        <f ca="1">HYPERLINK("#"&amp;CELL("address",OFFSET([4]Analítico!$B$1,MATCH(103113,[4]Analítico!$B:$B,0)-1,3)),103113)</f>
        <v>#VALUE!</v>
      </c>
      <c r="B9922" s="47" t="s">
        <v>21404</v>
      </c>
      <c r="C9922" s="46" t="s">
        <v>0</v>
      </c>
      <c r="D9922" s="48">
        <v>457.06</v>
      </c>
    </row>
    <row r="9923" spans="1:4" x14ac:dyDescent="0.25">
      <c r="A9923" s="46" t="e">
        <f ca="1">HYPERLINK("#"&amp;CELL("address",OFFSET([4]Analítico!$B$1,MATCH(103114,[4]Analítico!$B:$B,0)-1,3)),103114)</f>
        <v>#VALUE!</v>
      </c>
      <c r="B9923" s="47" t="s">
        <v>21405</v>
      </c>
      <c r="C9923" s="46" t="s">
        <v>0</v>
      </c>
      <c r="D9923" s="48">
        <v>487.45</v>
      </c>
    </row>
    <row r="9924" spans="1:4" x14ac:dyDescent="0.25">
      <c r="A9924" s="46" t="e">
        <f ca="1">HYPERLINK("#"&amp;CELL("address",OFFSET([4]Analítico!$B$1,MATCH(103115,[4]Analítico!$B:$B,0)-1,3)),103115)</f>
        <v>#VALUE!</v>
      </c>
      <c r="B9924" s="47" t="s">
        <v>21406</v>
      </c>
      <c r="C9924" s="46" t="s">
        <v>0</v>
      </c>
      <c r="D9924" s="48">
        <v>548.27</v>
      </c>
    </row>
    <row r="9925" spans="1:4" x14ac:dyDescent="0.25">
      <c r="A9925" s="46" t="e">
        <f ca="1">HYPERLINK("#"&amp;CELL("address",OFFSET([4]Analítico!$B$1,MATCH(103116,[4]Analítico!$B:$B,0)-1,3)),103116)</f>
        <v>#VALUE!</v>
      </c>
      <c r="B9925" s="47" t="s">
        <v>21407</v>
      </c>
      <c r="C9925" s="46" t="s">
        <v>0</v>
      </c>
      <c r="D9925" s="48">
        <v>666.22</v>
      </c>
    </row>
    <row r="9926" spans="1:4" x14ac:dyDescent="0.25">
      <c r="A9926" s="46" t="e">
        <f ca="1">HYPERLINK("#"&amp;CELL("address",OFFSET([4]Analítico!$B$1,MATCH(103105,[4]Analítico!$B:$B,0)-1,3)),103105)</f>
        <v>#VALUE!</v>
      </c>
      <c r="B9926" s="47" t="s">
        <v>21408</v>
      </c>
      <c r="C9926" s="46" t="s">
        <v>0</v>
      </c>
      <c r="D9926" s="48">
        <v>60.64</v>
      </c>
    </row>
    <row r="9927" spans="1:4" x14ac:dyDescent="0.25">
      <c r="A9927" s="46" t="e">
        <f ca="1">HYPERLINK("#"&amp;CELL("address",OFFSET([4]Analítico!$B$1,MATCH(103117,[4]Analítico!$B:$B,0)-1,3)),103117)</f>
        <v>#VALUE!</v>
      </c>
      <c r="B9927" s="47" t="s">
        <v>21409</v>
      </c>
      <c r="C9927" s="46" t="s">
        <v>0</v>
      </c>
      <c r="D9927" s="48">
        <v>727.03</v>
      </c>
    </row>
    <row r="9928" spans="1:4" x14ac:dyDescent="0.25">
      <c r="A9928" s="46" t="e">
        <f ca="1">HYPERLINK("#"&amp;CELL("address",OFFSET([4]Analítico!$B$1,MATCH(103118,[4]Analítico!$B:$B,0)-1,3)),103118)</f>
        <v>#VALUE!</v>
      </c>
      <c r="B9928" s="47" t="s">
        <v>21410</v>
      </c>
      <c r="C9928" s="46" t="s">
        <v>0</v>
      </c>
      <c r="D9928" s="48">
        <v>844.97</v>
      </c>
    </row>
    <row r="9929" spans="1:4" x14ac:dyDescent="0.25">
      <c r="A9929" s="46" t="e">
        <f ca="1">HYPERLINK("#"&amp;CELL("address",OFFSET([4]Analítico!$B$1,MATCH(103122,[4]Analítico!$B:$B,0)-1,3)),103122)</f>
        <v>#VALUE!</v>
      </c>
      <c r="B9929" s="47" t="s">
        <v>21411</v>
      </c>
      <c r="C9929" s="46" t="s">
        <v>0</v>
      </c>
      <c r="D9929" s="48">
        <v>98.57</v>
      </c>
    </row>
    <row r="9930" spans="1:4" x14ac:dyDescent="0.25">
      <c r="A9930" s="46" t="e">
        <f ca="1">HYPERLINK("#"&amp;CELL("address",OFFSET([4]Analítico!$B$1,MATCH(103135,[4]Analítico!$B:$B,0)-1,3)),103135)</f>
        <v>#VALUE!</v>
      </c>
      <c r="B9930" s="47" t="s">
        <v>21412</v>
      </c>
      <c r="C9930" s="46" t="s">
        <v>0</v>
      </c>
      <c r="D9930" s="48">
        <v>1348.05</v>
      </c>
    </row>
    <row r="9931" spans="1:4" x14ac:dyDescent="0.25">
      <c r="A9931" s="46" t="e">
        <f ca="1">HYPERLINK("#"&amp;CELL("address",OFFSET([4]Analítico!$B$1,MATCH(103136,[4]Analítico!$B:$B,0)-1,3)),103136)</f>
        <v>#VALUE!</v>
      </c>
      <c r="B9931" s="47" t="s">
        <v>21413</v>
      </c>
      <c r="C9931" s="46" t="s">
        <v>0</v>
      </c>
      <c r="D9931" s="48">
        <v>1616.18</v>
      </c>
    </row>
    <row r="9932" spans="1:4" x14ac:dyDescent="0.25">
      <c r="A9932" s="46" t="e">
        <f ca="1">HYPERLINK("#"&amp;CELL("address",OFFSET([4]Analítico!$B$1,MATCH(103123,[4]Analítico!$B:$B,0)-1,3)),103123)</f>
        <v>#VALUE!</v>
      </c>
      <c r="B9932" s="47" t="s">
        <v>21414</v>
      </c>
      <c r="C9932" s="46" t="s">
        <v>0</v>
      </c>
      <c r="D9932" s="48">
        <v>144.19999999999999</v>
      </c>
    </row>
    <row r="9933" spans="1:4" x14ac:dyDescent="0.25">
      <c r="A9933" s="46" t="e">
        <f ca="1">HYPERLINK("#"&amp;CELL("address",OFFSET([4]Analítico!$B$1,MATCH(103124,[4]Analítico!$B:$B,0)-1,3)),103124)</f>
        <v>#VALUE!</v>
      </c>
      <c r="B9933" s="47" t="s">
        <v>21415</v>
      </c>
      <c r="C9933" s="46" t="s">
        <v>0</v>
      </c>
      <c r="D9933" s="48">
        <v>189.79</v>
      </c>
    </row>
    <row r="9934" spans="1:4" x14ac:dyDescent="0.25">
      <c r="A9934" s="46" t="e">
        <f ca="1">HYPERLINK("#"&amp;CELL("address",OFFSET([4]Analítico!$B$1,MATCH(103125,[4]Analítico!$B:$B,0)-1,3)),103125)</f>
        <v>#VALUE!</v>
      </c>
      <c r="B9934" s="47" t="s">
        <v>21416</v>
      </c>
      <c r="C9934" s="46" t="s">
        <v>0</v>
      </c>
      <c r="D9934" s="48">
        <v>321.12</v>
      </c>
    </row>
    <row r="9935" spans="1:4" x14ac:dyDescent="0.25">
      <c r="A9935" s="46" t="e">
        <f ca="1">HYPERLINK("#"&amp;CELL("address",OFFSET([4]Analítico!$B$1,MATCH(103126,[4]Analítico!$B:$B,0)-1,3)),103126)</f>
        <v>#VALUE!</v>
      </c>
      <c r="B9935" s="47" t="s">
        <v>21417</v>
      </c>
      <c r="C9935" s="46" t="s">
        <v>0</v>
      </c>
      <c r="D9935" s="48">
        <v>366.71</v>
      </c>
    </row>
    <row r="9936" spans="1:4" x14ac:dyDescent="0.25">
      <c r="A9936" s="46" t="e">
        <f ca="1">HYPERLINK("#"&amp;CELL("address",OFFSET([4]Analítico!$B$1,MATCH(103127,[4]Analítico!$B:$B,0)-1,3)),103127)</f>
        <v>#VALUE!</v>
      </c>
      <c r="B9936" s="47" t="s">
        <v>21418</v>
      </c>
      <c r="C9936" s="46" t="s">
        <v>0</v>
      </c>
      <c r="D9936" s="48">
        <v>498.04</v>
      </c>
    </row>
    <row r="9937" spans="1:4" x14ac:dyDescent="0.25">
      <c r="A9937" s="46" t="e">
        <f ca="1">HYPERLINK("#"&amp;CELL("address",OFFSET([4]Analítico!$B$1,MATCH(103128,[4]Analítico!$B:$B,0)-1,3)),103128)</f>
        <v>#VALUE!</v>
      </c>
      <c r="B9937" s="47" t="s">
        <v>21419</v>
      </c>
      <c r="C9937" s="46" t="s">
        <v>0</v>
      </c>
      <c r="D9937" s="48">
        <v>543.63</v>
      </c>
    </row>
    <row r="9938" spans="1:4" x14ac:dyDescent="0.25">
      <c r="A9938" s="46" t="e">
        <f ca="1">HYPERLINK("#"&amp;CELL("address",OFFSET([4]Analítico!$B$1,MATCH(103129,[4]Analítico!$B:$B,0)-1,3)),103129)</f>
        <v>#VALUE!</v>
      </c>
      <c r="B9938" s="47" t="s">
        <v>21420</v>
      </c>
      <c r="C9938" s="46" t="s">
        <v>0</v>
      </c>
      <c r="D9938" s="48">
        <v>674.96</v>
      </c>
    </row>
    <row r="9939" spans="1:4" x14ac:dyDescent="0.25">
      <c r="A9939" s="46" t="e">
        <f ca="1">HYPERLINK("#"&amp;CELL("address",OFFSET([4]Analítico!$B$1,MATCH(103130,[4]Analítico!$B:$B,0)-1,3)),103130)</f>
        <v>#VALUE!</v>
      </c>
      <c r="B9939" s="47" t="s">
        <v>21421</v>
      </c>
      <c r="C9939" s="46" t="s">
        <v>0</v>
      </c>
      <c r="D9939" s="48">
        <v>720.54</v>
      </c>
    </row>
    <row r="9940" spans="1:4" x14ac:dyDescent="0.25">
      <c r="A9940" s="46" t="e">
        <f ca="1">HYPERLINK("#"&amp;CELL("address",OFFSET([4]Analítico!$B$1,MATCH(103131,[4]Analítico!$B:$B,0)-1,3)),103131)</f>
        <v>#VALUE!</v>
      </c>
      <c r="B9940" s="47" t="s">
        <v>21422</v>
      </c>
      <c r="C9940" s="46" t="s">
        <v>0</v>
      </c>
      <c r="D9940" s="48">
        <v>811.76</v>
      </c>
    </row>
    <row r="9941" spans="1:4" x14ac:dyDescent="0.25">
      <c r="A9941" s="46" t="e">
        <f ca="1">HYPERLINK("#"&amp;CELL("address",OFFSET([4]Analítico!$B$1,MATCH(103132,[4]Analítico!$B:$B,0)-1,3)),103132)</f>
        <v>#VALUE!</v>
      </c>
      <c r="B9941" s="47" t="s">
        <v>21423</v>
      </c>
      <c r="C9941" s="46" t="s">
        <v>0</v>
      </c>
      <c r="D9941" s="48">
        <v>988.69</v>
      </c>
    </row>
    <row r="9942" spans="1:4" x14ac:dyDescent="0.25">
      <c r="A9942" s="46" t="e">
        <f ca="1">HYPERLINK("#"&amp;CELL("address",OFFSET([4]Analítico!$B$1,MATCH(103121,[4]Analítico!$B:$B,0)-1,3)),103121)</f>
        <v>#VALUE!</v>
      </c>
      <c r="B9942" s="47" t="s">
        <v>21424</v>
      </c>
      <c r="C9942" s="46" t="s">
        <v>0</v>
      </c>
      <c r="D9942" s="48">
        <v>80.34</v>
      </c>
    </row>
    <row r="9943" spans="1:4" x14ac:dyDescent="0.25">
      <c r="A9943" s="46" t="e">
        <f ca="1">HYPERLINK("#"&amp;CELL("address",OFFSET([4]Analítico!$B$1,MATCH(103133,[4]Analítico!$B:$B,0)-1,3)),103133)</f>
        <v>#VALUE!</v>
      </c>
      <c r="B9943" s="47" t="s">
        <v>21425</v>
      </c>
      <c r="C9943" s="46" t="s">
        <v>0</v>
      </c>
      <c r="D9943" s="48">
        <v>1079.9100000000001</v>
      </c>
    </row>
    <row r="9944" spans="1:4" x14ac:dyDescent="0.25">
      <c r="A9944" s="46" t="e">
        <f ca="1">HYPERLINK("#"&amp;CELL("address",OFFSET([4]Analítico!$B$1,MATCH(103134,[4]Analítico!$B:$B,0)-1,3)),103134)</f>
        <v>#VALUE!</v>
      </c>
      <c r="B9944" s="47" t="s">
        <v>21426</v>
      </c>
      <c r="C9944" s="46" t="s">
        <v>0</v>
      </c>
      <c r="D9944" s="48">
        <v>1256.83</v>
      </c>
    </row>
    <row r="9945" spans="1:4" x14ac:dyDescent="0.25">
      <c r="A9945" s="46" t="e">
        <f ca="1">HYPERLINK("#"&amp;CELL("address",OFFSET([4]Analítico!$B$1,MATCH(103090,[4]Analítico!$B:$B,0)-1,3)),103090)</f>
        <v>#VALUE!</v>
      </c>
      <c r="B9945" s="47" t="s">
        <v>21427</v>
      </c>
      <c r="C9945" s="46" t="s">
        <v>161</v>
      </c>
      <c r="D9945" s="48">
        <v>17.809999999999999</v>
      </c>
    </row>
    <row r="9946" spans="1:4" x14ac:dyDescent="0.25">
      <c r="A9946" s="46" t="e">
        <f ca="1">HYPERLINK("#"&amp;CELL("address",OFFSET([4]Analítico!$B$1,MATCH(103103,[4]Analítico!$B:$B,0)-1,3)),103103)</f>
        <v>#VALUE!</v>
      </c>
      <c r="B9946" s="47" t="s">
        <v>21428</v>
      </c>
      <c r="C9946" s="46" t="s">
        <v>161</v>
      </c>
      <c r="D9946" s="48">
        <v>176.85</v>
      </c>
    </row>
    <row r="9947" spans="1:4" x14ac:dyDescent="0.25">
      <c r="A9947" s="46" t="e">
        <f ca="1">HYPERLINK("#"&amp;CELL("address",OFFSET([4]Analítico!$B$1,MATCH(103104,[4]Analítico!$B:$B,0)-1,3)),103104)</f>
        <v>#VALUE!</v>
      </c>
      <c r="B9947" s="47" t="s">
        <v>21429</v>
      </c>
      <c r="C9947" s="46" t="s">
        <v>161</v>
      </c>
      <c r="D9947" s="48">
        <v>211.57</v>
      </c>
    </row>
    <row r="9948" spans="1:4" x14ac:dyDescent="0.25">
      <c r="A9948" s="46" t="e">
        <f ca="1">HYPERLINK("#"&amp;CELL("address",OFFSET([4]Analítico!$B$1,MATCH(103091,[4]Analítico!$B:$B,0)-1,3)),103091)</f>
        <v>#VALUE!</v>
      </c>
      <c r="B9948" s="47" t="s">
        <v>21430</v>
      </c>
      <c r="C9948" s="46" t="s">
        <v>161</v>
      </c>
      <c r="D9948" s="48">
        <v>25.15</v>
      </c>
    </row>
    <row r="9949" spans="1:4" x14ac:dyDescent="0.25">
      <c r="A9949" s="46" t="e">
        <f ca="1">HYPERLINK("#"&amp;CELL("address",OFFSET([4]Analítico!$B$1,MATCH(103092,[4]Analítico!$B:$B,0)-1,3)),103092)</f>
        <v>#VALUE!</v>
      </c>
      <c r="B9949" s="47" t="s">
        <v>21431</v>
      </c>
      <c r="C9949" s="46" t="s">
        <v>161</v>
      </c>
      <c r="D9949" s="48">
        <v>32.479999999999997</v>
      </c>
    </row>
    <row r="9950" spans="1:4" x14ac:dyDescent="0.25">
      <c r="A9950" s="46" t="e">
        <f ca="1">HYPERLINK("#"&amp;CELL("address",OFFSET([4]Analítico!$B$1,MATCH(103093,[4]Analítico!$B:$B,0)-1,3)),103093)</f>
        <v>#VALUE!</v>
      </c>
      <c r="B9950" s="47" t="s">
        <v>21432</v>
      </c>
      <c r="C9950" s="46" t="s">
        <v>161</v>
      </c>
      <c r="D9950" s="48">
        <v>49.68</v>
      </c>
    </row>
    <row r="9951" spans="1:4" x14ac:dyDescent="0.25">
      <c r="A9951" s="46" t="e">
        <f ca="1">HYPERLINK("#"&amp;CELL("address",OFFSET([4]Analítico!$B$1,MATCH(103094,[4]Analítico!$B:$B,0)-1,3)),103094)</f>
        <v>#VALUE!</v>
      </c>
      <c r="B9951" s="47" t="s">
        <v>21433</v>
      </c>
      <c r="C9951" s="46" t="s">
        <v>161</v>
      </c>
      <c r="D9951" s="48">
        <v>57.05</v>
      </c>
    </row>
    <row r="9952" spans="1:4" x14ac:dyDescent="0.25">
      <c r="A9952" s="46" t="e">
        <f ca="1">HYPERLINK("#"&amp;CELL("address",OFFSET([4]Analítico!$B$1,MATCH(103095,[4]Analítico!$B:$B,0)-1,3)),103095)</f>
        <v>#VALUE!</v>
      </c>
      <c r="B9952" s="47" t="s">
        <v>21434</v>
      </c>
      <c r="C9952" s="46" t="s">
        <v>161</v>
      </c>
      <c r="D9952" s="48">
        <v>74.209999999999994</v>
      </c>
    </row>
    <row r="9953" spans="1:4" x14ac:dyDescent="0.25">
      <c r="A9953" s="46" t="e">
        <f ca="1">HYPERLINK("#"&amp;CELL("address",OFFSET([4]Analítico!$B$1,MATCH(103096,[4]Analítico!$B:$B,0)-1,3)),103096)</f>
        <v>#VALUE!</v>
      </c>
      <c r="B9953" s="47" t="s">
        <v>21435</v>
      </c>
      <c r="C9953" s="46" t="s">
        <v>161</v>
      </c>
      <c r="D9953" s="48">
        <v>81.59</v>
      </c>
    </row>
    <row r="9954" spans="1:4" x14ac:dyDescent="0.25">
      <c r="A9954" s="46" t="e">
        <f ca="1">HYPERLINK("#"&amp;CELL("address",OFFSET([4]Analítico!$B$1,MATCH(103097,[4]Analítico!$B:$B,0)-1,3)),103097)</f>
        <v>#VALUE!</v>
      </c>
      <c r="B9954" s="47" t="s">
        <v>21436</v>
      </c>
      <c r="C9954" s="46" t="s">
        <v>161</v>
      </c>
      <c r="D9954" s="48">
        <v>98.77</v>
      </c>
    </row>
    <row r="9955" spans="1:4" x14ac:dyDescent="0.25">
      <c r="A9955" s="46" t="e">
        <f ca="1">HYPERLINK("#"&amp;CELL("address",OFFSET([4]Analítico!$B$1,MATCH(103098,[4]Analítico!$B:$B,0)-1,3)),103098)</f>
        <v>#VALUE!</v>
      </c>
      <c r="B9955" s="47" t="s">
        <v>21437</v>
      </c>
      <c r="C9955" s="46" t="s">
        <v>161</v>
      </c>
      <c r="D9955" s="48">
        <v>106.13</v>
      </c>
    </row>
    <row r="9956" spans="1:4" x14ac:dyDescent="0.25">
      <c r="A9956" s="46" t="e">
        <f ca="1">HYPERLINK("#"&amp;CELL("address",OFFSET([4]Analítico!$B$1,MATCH(103099,[4]Analítico!$B:$B,0)-1,3)),103099)</f>
        <v>#VALUE!</v>
      </c>
      <c r="B9956" s="47" t="s">
        <v>21438</v>
      </c>
      <c r="C9956" s="46" t="s">
        <v>161</v>
      </c>
      <c r="D9956" s="48">
        <v>120.8</v>
      </c>
    </row>
    <row r="9957" spans="1:4" x14ac:dyDescent="0.25">
      <c r="A9957" s="46" t="e">
        <f ca="1">HYPERLINK("#"&amp;CELL("address",OFFSET([4]Analítico!$B$1,MATCH(103100,[4]Analítico!$B:$B,0)-1,3)),103100)</f>
        <v>#VALUE!</v>
      </c>
      <c r="B9957" s="47" t="s">
        <v>21439</v>
      </c>
      <c r="C9957" s="46" t="s">
        <v>161</v>
      </c>
      <c r="D9957" s="48">
        <v>129.02000000000001</v>
      </c>
    </row>
    <row r="9958" spans="1:4" x14ac:dyDescent="0.25">
      <c r="A9958" s="46" t="e">
        <f ca="1">HYPERLINK("#"&amp;CELL("address",OFFSET([4]Analítico!$B$1,MATCH(103089,[4]Analítico!$B:$B,0)-1,3)),103089)</f>
        <v>#VALUE!</v>
      </c>
      <c r="B9958" s="47" t="s">
        <v>21440</v>
      </c>
      <c r="C9958" s="46" t="s">
        <v>161</v>
      </c>
      <c r="D9958" s="48">
        <v>14.87</v>
      </c>
    </row>
    <row r="9959" spans="1:4" x14ac:dyDescent="0.25">
      <c r="A9959" s="46" t="e">
        <f ca="1">HYPERLINK("#"&amp;CELL("address",OFFSET([4]Analítico!$B$1,MATCH(103101,[4]Analítico!$B:$B,0)-1,3)),103101)</f>
        <v>#VALUE!</v>
      </c>
      <c r="B9959" s="47" t="s">
        <v>21441</v>
      </c>
      <c r="C9959" s="46" t="s">
        <v>161</v>
      </c>
      <c r="D9959" s="48">
        <v>142.16</v>
      </c>
    </row>
    <row r="9960" spans="1:4" x14ac:dyDescent="0.25">
      <c r="A9960" s="46" t="e">
        <f ca="1">HYPERLINK("#"&amp;CELL("address",OFFSET([4]Analítico!$B$1,MATCH(103102,[4]Analítico!$B:$B,0)-1,3)),103102)</f>
        <v>#VALUE!</v>
      </c>
      <c r="B9960" s="47" t="s">
        <v>21442</v>
      </c>
      <c r="C9960" s="46" t="s">
        <v>161</v>
      </c>
      <c r="D9960" s="48">
        <v>163.71</v>
      </c>
    </row>
    <row r="9961" spans="1:4" x14ac:dyDescent="0.25">
      <c r="A9961" s="46" t="e">
        <f ca="1">HYPERLINK("#"&amp;CELL("address",OFFSET([4]Analítico!$B$1,MATCH(101112,[4]Analítico!$B:$B,0)-1,3)),101112)</f>
        <v>#VALUE!</v>
      </c>
      <c r="B9961" s="47" t="s">
        <v>21443</v>
      </c>
      <c r="C9961" s="46" t="s">
        <v>28</v>
      </c>
      <c r="D9961" s="48">
        <v>999.24</v>
      </c>
    </row>
    <row r="9962" spans="1:4" x14ac:dyDescent="0.25">
      <c r="A9962" s="46" t="e">
        <f ca="1">HYPERLINK("#"&amp;CELL("address",OFFSET([4]Analítico!$B$1,MATCH(101113,[4]Analítico!$B:$B,0)-1,3)),101113)</f>
        <v>#VALUE!</v>
      </c>
      <c r="B9962" s="47" t="s">
        <v>21444</v>
      </c>
      <c r="C9962" s="46" t="s">
        <v>28</v>
      </c>
      <c r="D9962" s="48">
        <v>976.47</v>
      </c>
    </row>
    <row r="9963" spans="1:4" x14ac:dyDescent="0.25">
      <c r="A9963" s="46" t="e">
        <f ca="1">HYPERLINK("#"&amp;CELL("address",OFFSET([4]Analítico!$B$1,MATCH(101098,[4]Analítico!$B:$B,0)-1,3)),101098)</f>
        <v>#VALUE!</v>
      </c>
      <c r="B9963" s="47" t="s">
        <v>21445</v>
      </c>
      <c r="C9963" s="46" t="s">
        <v>28</v>
      </c>
      <c r="D9963" s="48">
        <v>1209.24</v>
      </c>
    </row>
    <row r="9964" spans="1:4" x14ac:dyDescent="0.25">
      <c r="A9964" s="46" t="e">
        <f ca="1">HYPERLINK("#"&amp;CELL("address",OFFSET([4]Analítico!$B$1,MATCH(101106,[4]Analítico!$B:$B,0)-1,3)),101106)</f>
        <v>#VALUE!</v>
      </c>
      <c r="B9964" s="47" t="s">
        <v>21446</v>
      </c>
      <c r="C9964" s="46" t="s">
        <v>28</v>
      </c>
      <c r="D9964" s="48">
        <v>1183.24</v>
      </c>
    </row>
    <row r="9965" spans="1:4" x14ac:dyDescent="0.25">
      <c r="A9965" s="46" t="e">
        <f ca="1">HYPERLINK("#"&amp;CELL("address",OFFSET([4]Analítico!$B$1,MATCH(101102,[4]Analítico!$B:$B,0)-1,3)),101102)</f>
        <v>#VALUE!</v>
      </c>
      <c r="B9965" s="47" t="s">
        <v>21447</v>
      </c>
      <c r="C9965" s="46" t="s">
        <v>28</v>
      </c>
      <c r="D9965" s="48">
        <v>857.23</v>
      </c>
    </row>
    <row r="9966" spans="1:4" x14ac:dyDescent="0.25">
      <c r="A9966" s="46" t="e">
        <f ca="1">HYPERLINK("#"&amp;CELL("address",OFFSET([4]Analítico!$B$1,MATCH(101110,[4]Analítico!$B:$B,0)-1,3)),101110)</f>
        <v>#VALUE!</v>
      </c>
      <c r="B9966" s="47" t="s">
        <v>21448</v>
      </c>
      <c r="C9966" s="46" t="s">
        <v>28</v>
      </c>
      <c r="D9966" s="48">
        <v>824.73</v>
      </c>
    </row>
    <row r="9967" spans="1:4" x14ac:dyDescent="0.25">
      <c r="A9967" s="46" t="e">
        <f ca="1">HYPERLINK("#"&amp;CELL("address",OFFSET([4]Analítico!$B$1,MATCH(101099,[4]Analítico!$B:$B,0)-1,3)),101099)</f>
        <v>#VALUE!</v>
      </c>
      <c r="B9967" s="47" t="s">
        <v>21449</v>
      </c>
      <c r="C9967" s="46" t="s">
        <v>28</v>
      </c>
      <c r="D9967" s="48">
        <v>1097.79</v>
      </c>
    </row>
    <row r="9968" spans="1:4" x14ac:dyDescent="0.25">
      <c r="A9968" s="46" t="e">
        <f ca="1">HYPERLINK("#"&amp;CELL("address",OFFSET([4]Analítico!$B$1,MATCH(101107,[4]Analítico!$B:$B,0)-1,3)),101107)</f>
        <v>#VALUE!</v>
      </c>
      <c r="B9968" s="47" t="s">
        <v>21450</v>
      </c>
      <c r="C9968" s="46" t="s">
        <v>28</v>
      </c>
      <c r="D9968" s="48">
        <v>1073.31</v>
      </c>
    </row>
    <row r="9969" spans="1:4" x14ac:dyDescent="0.25">
      <c r="A9969" s="46" t="e">
        <f ca="1">HYPERLINK("#"&amp;CELL("address",OFFSET([4]Analítico!$B$1,MATCH(101103,[4]Analítico!$B:$B,0)-1,3)),101103)</f>
        <v>#VALUE!</v>
      </c>
      <c r="B9969" s="47" t="s">
        <v>21451</v>
      </c>
      <c r="C9969" s="46" t="s">
        <v>28</v>
      </c>
      <c r="D9969" s="48">
        <v>807.37</v>
      </c>
    </row>
    <row r="9970" spans="1:4" x14ac:dyDescent="0.25">
      <c r="A9970" s="46" t="e">
        <f ca="1">HYPERLINK("#"&amp;CELL("address",OFFSET([4]Analítico!$B$1,MATCH(101111,[4]Analítico!$B:$B,0)-1,3)),101111)</f>
        <v>#VALUE!</v>
      </c>
      <c r="B9970" s="47" t="s">
        <v>21452</v>
      </c>
      <c r="C9970" s="46" t="s">
        <v>28</v>
      </c>
      <c r="D9970" s="48">
        <v>777.27</v>
      </c>
    </row>
    <row r="9971" spans="1:4" x14ac:dyDescent="0.25">
      <c r="A9971" s="46" t="e">
        <f ca="1">HYPERLINK("#"&amp;CELL("address",OFFSET([4]Analítico!$B$1,MATCH(101096,[4]Analítico!$B:$B,0)-1,3)),101096)</f>
        <v>#VALUE!</v>
      </c>
      <c r="B9971" s="47" t="s">
        <v>21453</v>
      </c>
      <c r="C9971" s="46" t="s">
        <v>28</v>
      </c>
      <c r="D9971" s="48">
        <v>1430.52</v>
      </c>
    </row>
    <row r="9972" spans="1:4" x14ac:dyDescent="0.25">
      <c r="A9972" s="46" t="e">
        <f ca="1">HYPERLINK("#"&amp;CELL("address",OFFSET([4]Analítico!$B$1,MATCH(101104,[4]Analítico!$B:$B,0)-1,3)),101104)</f>
        <v>#VALUE!</v>
      </c>
      <c r="B9972" s="47" t="s">
        <v>21454</v>
      </c>
      <c r="C9972" s="46" t="s">
        <v>28</v>
      </c>
      <c r="D9972" s="48">
        <v>1401.9</v>
      </c>
    </row>
    <row r="9973" spans="1:4" x14ac:dyDescent="0.25">
      <c r="A9973" s="46" t="e">
        <f ca="1">HYPERLINK("#"&amp;CELL("address",OFFSET([4]Analítico!$B$1,MATCH(101100,[4]Analítico!$B:$B,0)-1,3)),101100)</f>
        <v>#VALUE!</v>
      </c>
      <c r="B9973" s="47" t="s">
        <v>21455</v>
      </c>
      <c r="C9973" s="46" t="s">
        <v>28</v>
      </c>
      <c r="D9973" s="48">
        <v>914.79</v>
      </c>
    </row>
    <row r="9974" spans="1:4" x14ac:dyDescent="0.25">
      <c r="A9974" s="46" t="e">
        <f ca="1">HYPERLINK("#"&amp;CELL("address",OFFSET([4]Analítico!$B$1,MATCH(101108,[4]Analítico!$B:$B,0)-1,3)),101108)</f>
        <v>#VALUE!</v>
      </c>
      <c r="B9974" s="47" t="s">
        <v>21456</v>
      </c>
      <c r="C9974" s="46" t="s">
        <v>28</v>
      </c>
      <c r="D9974" s="48">
        <v>878.37</v>
      </c>
    </row>
    <row r="9975" spans="1:4" x14ac:dyDescent="0.25">
      <c r="A9975" s="46" t="e">
        <f ca="1">HYPERLINK("#"&amp;CELL("address",OFFSET([4]Analítico!$B$1,MATCH(101097,[4]Analítico!$B:$B,0)-1,3)),101097)</f>
        <v>#VALUE!</v>
      </c>
      <c r="B9975" s="47" t="s">
        <v>21457</v>
      </c>
      <c r="C9975" s="46" t="s">
        <v>28</v>
      </c>
      <c r="D9975" s="48">
        <v>1335.67</v>
      </c>
    </row>
    <row r="9976" spans="1:4" x14ac:dyDescent="0.25">
      <c r="A9976" s="46" t="e">
        <f ca="1">HYPERLINK("#"&amp;CELL("address",OFFSET([4]Analítico!$B$1,MATCH(101105,[4]Analítico!$B:$B,0)-1,3)),101105)</f>
        <v>#VALUE!</v>
      </c>
      <c r="B9976" s="47" t="s">
        <v>21458</v>
      </c>
      <c r="C9976" s="46" t="s">
        <v>28</v>
      </c>
      <c r="D9976" s="48">
        <v>1307.83</v>
      </c>
    </row>
    <row r="9977" spans="1:4" x14ac:dyDescent="0.25">
      <c r="A9977" s="46" t="e">
        <f ca="1">HYPERLINK("#"&amp;CELL("address",OFFSET([4]Analítico!$B$1,MATCH(101101,[4]Analítico!$B:$B,0)-1,3)),101101)</f>
        <v>#VALUE!</v>
      </c>
      <c r="B9977" s="47" t="s">
        <v>21459</v>
      </c>
      <c r="C9977" s="46" t="s">
        <v>28</v>
      </c>
      <c r="D9977" s="48">
        <v>888.85</v>
      </c>
    </row>
    <row r="9978" spans="1:4" x14ac:dyDescent="0.25">
      <c r="A9978" s="46" t="e">
        <f ca="1">HYPERLINK("#"&amp;CELL("address",OFFSET([4]Analítico!$B$1,MATCH(101109,[4]Analítico!$B:$B,0)-1,3)),101109)</f>
        <v>#VALUE!</v>
      </c>
      <c r="B9978" s="47" t="s">
        <v>21460</v>
      </c>
      <c r="C9978" s="46" t="s">
        <v>28</v>
      </c>
      <c r="D9978" s="48">
        <v>853.62</v>
      </c>
    </row>
    <row r="9979" spans="1:4" x14ac:dyDescent="0.25">
      <c r="A9979" s="46" t="e">
        <f ca="1">HYPERLINK("#"&amp;CELL("address",OFFSET([4]Analítico!$B$1,MATCH(106209,[4]Analítico!$B:$B,0)-1,3)),106209)</f>
        <v>#VALUE!</v>
      </c>
      <c r="B9979" s="47" t="s">
        <v>21461</v>
      </c>
      <c r="C9979" s="46" t="s">
        <v>0</v>
      </c>
      <c r="D9979" s="48">
        <v>0</v>
      </c>
    </row>
    <row r="9980" spans="1:4" x14ac:dyDescent="0.25">
      <c r="A9980" s="46" t="e">
        <f ca="1">HYPERLINK("#"&amp;CELL("address",OFFSET([4]Analítico!$B$1,MATCH(106172,[4]Analítico!$B:$B,0)-1,3)),106172)</f>
        <v>#VALUE!</v>
      </c>
      <c r="B9980" s="47" t="s">
        <v>21462</v>
      </c>
      <c r="C9980" s="46" t="s">
        <v>161</v>
      </c>
      <c r="D9980" s="48">
        <v>0</v>
      </c>
    </row>
    <row r="9981" spans="1:4" x14ac:dyDescent="0.25">
      <c r="A9981" s="46" t="e">
        <f ca="1">HYPERLINK("#"&amp;CELL("address",OFFSET([4]Analítico!$B$1,MATCH(106173,[4]Analítico!$B:$B,0)-1,3)),106173)</f>
        <v>#VALUE!</v>
      </c>
      <c r="B9981" s="47" t="s">
        <v>21463</v>
      </c>
      <c r="C9981" s="46" t="s">
        <v>161</v>
      </c>
      <c r="D9981" s="48">
        <v>0</v>
      </c>
    </row>
    <row r="9982" spans="1:4" x14ac:dyDescent="0.25">
      <c r="A9982" s="46" t="e">
        <f ca="1">HYPERLINK("#"&amp;CELL("address",OFFSET([4]Analítico!$B$1,MATCH(106174,[4]Analítico!$B:$B,0)-1,3)),106174)</f>
        <v>#VALUE!</v>
      </c>
      <c r="B9982" s="47" t="s">
        <v>21464</v>
      </c>
      <c r="C9982" s="46" t="s">
        <v>161</v>
      </c>
      <c r="D9982" s="48">
        <v>0</v>
      </c>
    </row>
    <row r="9983" spans="1:4" x14ac:dyDescent="0.25">
      <c r="A9983" s="46" t="e">
        <f ca="1">HYPERLINK("#"&amp;CELL("address",OFFSET([4]Analítico!$B$1,MATCH(106175,[4]Analítico!$B:$B,0)-1,3)),106175)</f>
        <v>#VALUE!</v>
      </c>
      <c r="B9983" s="47" t="s">
        <v>21465</v>
      </c>
      <c r="C9983" s="46" t="s">
        <v>161</v>
      </c>
      <c r="D9983" s="48">
        <v>0</v>
      </c>
    </row>
    <row r="9984" spans="1:4" x14ac:dyDescent="0.25">
      <c r="A9984" s="46" t="e">
        <f ca="1">HYPERLINK("#"&amp;CELL("address",OFFSET([4]Analítico!$B$1,MATCH(106176,[4]Analítico!$B:$B,0)-1,3)),106176)</f>
        <v>#VALUE!</v>
      </c>
      <c r="B9984" s="47" t="s">
        <v>21466</v>
      </c>
      <c r="C9984" s="46" t="s">
        <v>161</v>
      </c>
      <c r="D9984" s="48">
        <v>0</v>
      </c>
    </row>
    <row r="9985" spans="1:4" x14ac:dyDescent="0.25">
      <c r="A9985" s="46" t="e">
        <f ca="1">HYPERLINK("#"&amp;CELL("address",OFFSET([4]Analítico!$B$1,MATCH(106177,[4]Analítico!$B:$B,0)-1,3)),106177)</f>
        <v>#VALUE!</v>
      </c>
      <c r="B9985" s="47" t="s">
        <v>21467</v>
      </c>
      <c r="C9985" s="46" t="s">
        <v>161</v>
      </c>
      <c r="D9985" s="48">
        <v>0</v>
      </c>
    </row>
    <row r="9986" spans="1:4" x14ac:dyDescent="0.25">
      <c r="A9986" s="46" t="e">
        <f ca="1">HYPERLINK("#"&amp;CELL("address",OFFSET([4]Analítico!$B$1,MATCH(106178,[4]Analítico!$B:$B,0)-1,3)),106178)</f>
        <v>#VALUE!</v>
      </c>
      <c r="B9986" s="47" t="s">
        <v>21468</v>
      </c>
      <c r="C9986" s="46" t="s">
        <v>161</v>
      </c>
      <c r="D9986" s="48">
        <v>0</v>
      </c>
    </row>
    <row r="9987" spans="1:4" x14ac:dyDescent="0.25">
      <c r="A9987" s="46" t="e">
        <f ca="1">HYPERLINK("#"&amp;CELL("address",OFFSET([4]Analítico!$B$1,MATCH(106179,[4]Analítico!$B:$B,0)-1,3)),106179)</f>
        <v>#VALUE!</v>
      </c>
      <c r="B9987" s="47" t="s">
        <v>21469</v>
      </c>
      <c r="C9987" s="46" t="s">
        <v>161</v>
      </c>
      <c r="D9987" s="48">
        <v>0</v>
      </c>
    </row>
    <row r="9988" spans="1:4" x14ac:dyDescent="0.25">
      <c r="A9988" s="46" t="e">
        <f ca="1">HYPERLINK("#"&amp;CELL("address",OFFSET([4]Analítico!$B$1,MATCH(106180,[4]Analítico!$B:$B,0)-1,3)),106180)</f>
        <v>#VALUE!</v>
      </c>
      <c r="B9988" s="47" t="s">
        <v>21470</v>
      </c>
      <c r="C9988" s="46" t="s">
        <v>161</v>
      </c>
      <c r="D9988" s="48">
        <v>0</v>
      </c>
    </row>
    <row r="9989" spans="1:4" x14ac:dyDescent="0.25">
      <c r="A9989" s="46" t="e">
        <f ca="1">HYPERLINK("#"&amp;CELL("address",OFFSET([4]Analítico!$B$1,MATCH(106181,[4]Analítico!$B:$B,0)-1,3)),106181)</f>
        <v>#VALUE!</v>
      </c>
      <c r="B9989" s="47" t="s">
        <v>21471</v>
      </c>
      <c r="C9989" s="46" t="s">
        <v>161</v>
      </c>
      <c r="D9989" s="48">
        <v>0</v>
      </c>
    </row>
    <row r="9990" spans="1:4" x14ac:dyDescent="0.25">
      <c r="A9990" s="46" t="e">
        <f ca="1">HYPERLINK("#"&amp;CELL("address",OFFSET([4]Analítico!$B$1,MATCH(106182,[4]Analítico!$B:$B,0)-1,3)),106182)</f>
        <v>#VALUE!</v>
      </c>
      <c r="B9990" s="47" t="s">
        <v>21472</v>
      </c>
      <c r="C9990" s="46" t="s">
        <v>161</v>
      </c>
      <c r="D9990" s="48">
        <v>0</v>
      </c>
    </row>
    <row r="9991" spans="1:4" x14ac:dyDescent="0.25">
      <c r="A9991" s="46" t="e">
        <f ca="1">HYPERLINK("#"&amp;CELL("address",OFFSET([4]Analítico!$B$1,MATCH(106183,[4]Analítico!$B:$B,0)-1,3)),106183)</f>
        <v>#VALUE!</v>
      </c>
      <c r="B9991" s="47" t="s">
        <v>21473</v>
      </c>
      <c r="C9991" s="46" t="s">
        <v>161</v>
      </c>
      <c r="D9991" s="48">
        <v>0</v>
      </c>
    </row>
    <row r="9992" spans="1:4" x14ac:dyDescent="0.25">
      <c r="A9992" s="46" t="e">
        <f ca="1">HYPERLINK("#"&amp;CELL("address",OFFSET([4]Analítico!$B$1,MATCH(106184,[4]Analítico!$B:$B,0)-1,3)),106184)</f>
        <v>#VALUE!</v>
      </c>
      <c r="B9992" s="47" t="s">
        <v>21474</v>
      </c>
      <c r="C9992" s="46" t="s">
        <v>161</v>
      </c>
      <c r="D9992" s="48">
        <v>0</v>
      </c>
    </row>
    <row r="9993" spans="1:4" x14ac:dyDescent="0.25">
      <c r="A9993" s="46" t="e">
        <f ca="1">HYPERLINK("#"&amp;CELL("address",OFFSET([4]Analítico!$B$1,MATCH(106185,[4]Analítico!$B:$B,0)-1,3)),106185)</f>
        <v>#VALUE!</v>
      </c>
      <c r="B9993" s="47" t="s">
        <v>21475</v>
      </c>
      <c r="C9993" s="46" t="s">
        <v>161</v>
      </c>
      <c r="D9993" s="48">
        <v>0</v>
      </c>
    </row>
    <row r="9994" spans="1:4" x14ac:dyDescent="0.25">
      <c r="A9994" s="46" t="e">
        <f ca="1">HYPERLINK("#"&amp;CELL("address",OFFSET([4]Analítico!$B$1,MATCH(106186,[4]Analítico!$B:$B,0)-1,3)),106186)</f>
        <v>#VALUE!</v>
      </c>
      <c r="B9994" s="47" t="s">
        <v>21476</v>
      </c>
      <c r="C9994" s="46" t="s">
        <v>161</v>
      </c>
      <c r="D9994" s="48">
        <v>0</v>
      </c>
    </row>
    <row r="9995" spans="1:4" x14ac:dyDescent="0.25">
      <c r="A9995" s="46" t="e">
        <f ca="1">HYPERLINK("#"&amp;CELL("address",OFFSET([4]Analítico!$B$1,MATCH(106187,[4]Analítico!$B:$B,0)-1,3)),106187)</f>
        <v>#VALUE!</v>
      </c>
      <c r="B9995" s="47" t="s">
        <v>21477</v>
      </c>
      <c r="C9995" s="46" t="s">
        <v>161</v>
      </c>
      <c r="D9995" s="48">
        <v>0</v>
      </c>
    </row>
    <row r="9996" spans="1:4" x14ac:dyDescent="0.25">
      <c r="A9996" s="46" t="e">
        <f ca="1">HYPERLINK("#"&amp;CELL("address",OFFSET([4]Analítico!$B$1,MATCH(106188,[4]Analítico!$B:$B,0)-1,3)),106188)</f>
        <v>#VALUE!</v>
      </c>
      <c r="B9996" s="47" t="s">
        <v>21478</v>
      </c>
      <c r="C9996" s="46" t="s">
        <v>161</v>
      </c>
      <c r="D9996" s="48">
        <v>0</v>
      </c>
    </row>
    <row r="9997" spans="1:4" x14ac:dyDescent="0.25">
      <c r="A9997" s="46" t="e">
        <f ca="1">HYPERLINK("#"&amp;CELL("address",OFFSET([4]Analítico!$B$1,MATCH(106189,[4]Analítico!$B:$B,0)-1,3)),106189)</f>
        <v>#VALUE!</v>
      </c>
      <c r="B9997" s="47" t="s">
        <v>21479</v>
      </c>
      <c r="C9997" s="46" t="s">
        <v>161</v>
      </c>
      <c r="D9997" s="48">
        <v>0</v>
      </c>
    </row>
    <row r="9998" spans="1:4" x14ac:dyDescent="0.25">
      <c r="A9998" s="46" t="e">
        <f ca="1">HYPERLINK("#"&amp;CELL("address",OFFSET([4]Analítico!$B$1,MATCH(106190,[4]Analítico!$B:$B,0)-1,3)),106190)</f>
        <v>#VALUE!</v>
      </c>
      <c r="B9998" s="47" t="s">
        <v>21480</v>
      </c>
      <c r="C9998" s="46" t="s">
        <v>161</v>
      </c>
      <c r="D9998" s="48">
        <v>0</v>
      </c>
    </row>
    <row r="9999" spans="1:4" x14ac:dyDescent="0.25">
      <c r="A9999" s="46" t="e">
        <f ca="1">HYPERLINK("#"&amp;CELL("address",OFFSET([4]Analítico!$B$1,MATCH(106191,[4]Analítico!$B:$B,0)-1,3)),106191)</f>
        <v>#VALUE!</v>
      </c>
      <c r="B9999" s="47" t="s">
        <v>21481</v>
      </c>
      <c r="C9999" s="46" t="s">
        <v>161</v>
      </c>
      <c r="D9999" s="48">
        <v>0</v>
      </c>
    </row>
    <row r="10000" spans="1:4" x14ac:dyDescent="0.25">
      <c r="A10000" s="46" t="e">
        <f ca="1">HYPERLINK("#"&amp;CELL("address",OFFSET([4]Analítico!$B$1,MATCH(106192,[4]Analítico!$B:$B,0)-1,3)),106192)</f>
        <v>#VALUE!</v>
      </c>
      <c r="B10000" s="47" t="s">
        <v>21482</v>
      </c>
      <c r="C10000" s="46" t="s">
        <v>161</v>
      </c>
      <c r="D10000" s="48">
        <v>0</v>
      </c>
    </row>
    <row r="10001" spans="1:4" x14ac:dyDescent="0.25">
      <c r="A10001" s="46" t="e">
        <f ca="1">HYPERLINK("#"&amp;CELL("address",OFFSET([4]Analítico!$B$1,MATCH(106193,[4]Analítico!$B:$B,0)-1,3)),106193)</f>
        <v>#VALUE!</v>
      </c>
      <c r="B10001" s="47" t="s">
        <v>21483</v>
      </c>
      <c r="C10001" s="46" t="s">
        <v>161</v>
      </c>
      <c r="D10001" s="48">
        <v>0</v>
      </c>
    </row>
    <row r="10002" spans="1:4" x14ac:dyDescent="0.25">
      <c r="A10002" s="46" t="e">
        <f ca="1">HYPERLINK("#"&amp;CELL("address",OFFSET([4]Analítico!$B$1,MATCH(106194,[4]Analítico!$B:$B,0)-1,3)),106194)</f>
        <v>#VALUE!</v>
      </c>
      <c r="B10002" s="47" t="s">
        <v>21484</v>
      </c>
      <c r="C10002" s="46" t="s">
        <v>161</v>
      </c>
      <c r="D10002" s="48">
        <v>0</v>
      </c>
    </row>
    <row r="10003" spans="1:4" x14ac:dyDescent="0.25">
      <c r="A10003" s="46" t="e">
        <f ca="1">HYPERLINK("#"&amp;CELL("address",OFFSET([4]Analítico!$B$1,MATCH(106195,[4]Analítico!$B:$B,0)-1,3)),106195)</f>
        <v>#VALUE!</v>
      </c>
      <c r="B10003" s="47" t="s">
        <v>21485</v>
      </c>
      <c r="C10003" s="46" t="s">
        <v>161</v>
      </c>
      <c r="D10003" s="48">
        <v>0</v>
      </c>
    </row>
    <row r="10004" spans="1:4" x14ac:dyDescent="0.25">
      <c r="A10004" s="46" t="e">
        <f ca="1">HYPERLINK("#"&amp;CELL("address",OFFSET([4]Analítico!$B$1,MATCH(106196,[4]Analítico!$B:$B,0)-1,3)),106196)</f>
        <v>#VALUE!</v>
      </c>
      <c r="B10004" s="47" t="s">
        <v>21486</v>
      </c>
      <c r="C10004" s="46" t="s">
        <v>161</v>
      </c>
      <c r="D10004" s="48">
        <v>0</v>
      </c>
    </row>
    <row r="10005" spans="1:4" x14ac:dyDescent="0.25">
      <c r="A10005" s="46" t="e">
        <f ca="1">HYPERLINK("#"&amp;CELL("address",OFFSET([4]Analítico!$B$1,MATCH(106197,[4]Analítico!$B:$B,0)-1,3)),106197)</f>
        <v>#VALUE!</v>
      </c>
      <c r="B10005" s="47" t="s">
        <v>21487</v>
      </c>
      <c r="C10005" s="46" t="s">
        <v>161</v>
      </c>
      <c r="D10005" s="48">
        <v>0</v>
      </c>
    </row>
    <row r="10006" spans="1:4" x14ac:dyDescent="0.25">
      <c r="A10006" s="46" t="e">
        <f ca="1">HYPERLINK("#"&amp;CELL("address",OFFSET([4]Analítico!$B$1,MATCH(106200,[4]Analítico!$B:$B,0)-1,3)),106200)</f>
        <v>#VALUE!</v>
      </c>
      <c r="B10006" s="47" t="s">
        <v>21488</v>
      </c>
      <c r="C10006" s="46" t="s">
        <v>161</v>
      </c>
      <c r="D10006" s="48">
        <v>0</v>
      </c>
    </row>
    <row r="10007" spans="1:4" x14ac:dyDescent="0.25">
      <c r="A10007" s="46" t="e">
        <f ca="1">HYPERLINK("#"&amp;CELL("address",OFFSET([4]Analítico!$B$1,MATCH(106198,[4]Analítico!$B:$B,0)-1,3)),106198)</f>
        <v>#VALUE!</v>
      </c>
      <c r="B10007" s="47" t="s">
        <v>21489</v>
      </c>
      <c r="C10007" s="46" t="s">
        <v>161</v>
      </c>
      <c r="D10007" s="48">
        <v>0</v>
      </c>
    </row>
    <row r="10008" spans="1:4" x14ac:dyDescent="0.25">
      <c r="A10008" s="46" t="e">
        <f ca="1">HYPERLINK("#"&amp;CELL("address",OFFSET([4]Analítico!$B$1,MATCH(106199,[4]Analítico!$B:$B,0)-1,3)),106199)</f>
        <v>#VALUE!</v>
      </c>
      <c r="B10008" s="47" t="s">
        <v>21490</v>
      </c>
      <c r="C10008" s="46" t="s">
        <v>161</v>
      </c>
      <c r="D10008" s="48">
        <v>0</v>
      </c>
    </row>
    <row r="10009" spans="1:4" x14ac:dyDescent="0.25">
      <c r="A10009" s="46" t="e">
        <f ca="1">HYPERLINK("#"&amp;CELL("address",OFFSET([4]Analítico!$B$1,MATCH(106201,[4]Analítico!$B:$B,0)-1,3)),106201)</f>
        <v>#VALUE!</v>
      </c>
      <c r="B10009" s="47" t="s">
        <v>21491</v>
      </c>
      <c r="C10009" s="46" t="s">
        <v>161</v>
      </c>
      <c r="D10009" s="48">
        <v>0</v>
      </c>
    </row>
    <row r="10010" spans="1:4" x14ac:dyDescent="0.25">
      <c r="A10010" s="46" t="e">
        <f ca="1">HYPERLINK("#"&amp;CELL("address",OFFSET([4]Analítico!$B$1,MATCH(106202,[4]Analítico!$B:$B,0)-1,3)),106202)</f>
        <v>#VALUE!</v>
      </c>
      <c r="B10010" s="47" t="s">
        <v>21492</v>
      </c>
      <c r="C10010" s="46" t="s">
        <v>161</v>
      </c>
      <c r="D10010" s="48">
        <v>0</v>
      </c>
    </row>
    <row r="10011" spans="1:4" x14ac:dyDescent="0.25">
      <c r="A10011" s="46" t="e">
        <f ca="1">HYPERLINK("#"&amp;CELL("address",OFFSET([4]Analítico!$B$1,MATCH(106203,[4]Analítico!$B:$B,0)-1,3)),106203)</f>
        <v>#VALUE!</v>
      </c>
      <c r="B10011" s="47" t="s">
        <v>21493</v>
      </c>
      <c r="C10011" s="46" t="s">
        <v>161</v>
      </c>
      <c r="D10011" s="48">
        <v>0</v>
      </c>
    </row>
    <row r="10012" spans="1:4" x14ac:dyDescent="0.25">
      <c r="A10012" s="46" t="e">
        <f ca="1">HYPERLINK("#"&amp;CELL("address",OFFSET([4]Analítico!$B$1,MATCH(106204,[4]Analítico!$B:$B,0)-1,3)),106204)</f>
        <v>#VALUE!</v>
      </c>
      <c r="B10012" s="47" t="s">
        <v>21494</v>
      </c>
      <c r="C10012" s="46" t="s">
        <v>161</v>
      </c>
      <c r="D10012" s="48">
        <v>0</v>
      </c>
    </row>
    <row r="10013" spans="1:4" x14ac:dyDescent="0.25">
      <c r="A10013" s="46" t="e">
        <f ca="1">HYPERLINK("#"&amp;CELL("address",OFFSET([4]Analítico!$B$1,MATCH(106205,[4]Analítico!$B:$B,0)-1,3)),106205)</f>
        <v>#VALUE!</v>
      </c>
      <c r="B10013" s="47" t="s">
        <v>21495</v>
      </c>
      <c r="C10013" s="46" t="s">
        <v>28</v>
      </c>
      <c r="D10013" s="48">
        <v>151.22</v>
      </c>
    </row>
    <row r="10014" spans="1:4" x14ac:dyDescent="0.25">
      <c r="A10014" s="46" t="e">
        <f ca="1">HYPERLINK("#"&amp;CELL("address",OFFSET([4]Analítico!$B$1,MATCH(106206,[4]Analítico!$B:$B,0)-1,3)),106206)</f>
        <v>#VALUE!</v>
      </c>
      <c r="B10014" s="47" t="s">
        <v>21496</v>
      </c>
      <c r="C10014" s="46" t="s">
        <v>28</v>
      </c>
      <c r="D10014" s="48">
        <v>172.92</v>
      </c>
    </row>
    <row r="10015" spans="1:4" x14ac:dyDescent="0.25">
      <c r="A10015" s="46" t="e">
        <f ca="1">HYPERLINK("#"&amp;CELL("address",OFFSET([4]Analítico!$B$1,MATCH(106207,[4]Analítico!$B:$B,0)-1,3)),106207)</f>
        <v>#VALUE!</v>
      </c>
      <c r="B10015" s="47" t="s">
        <v>21497</v>
      </c>
      <c r="C10015" s="46" t="s">
        <v>28</v>
      </c>
      <c r="D10015" s="48">
        <v>0</v>
      </c>
    </row>
    <row r="10016" spans="1:4" x14ac:dyDescent="0.25">
      <c r="A10016" s="46" t="e">
        <f ca="1">HYPERLINK("#"&amp;CELL("address",OFFSET([4]Analítico!$B$1,MATCH(106208,[4]Analítico!$B:$B,0)-1,3)),106208)</f>
        <v>#VALUE!</v>
      </c>
      <c r="B10016" s="47" t="s">
        <v>21498</v>
      </c>
      <c r="C10016" s="46" t="s">
        <v>161</v>
      </c>
      <c r="D10016" s="48">
        <v>0</v>
      </c>
    </row>
    <row r="10017" spans="1:4" x14ac:dyDescent="0.25">
      <c r="A10017" s="46" t="e">
        <f ca="1">HYPERLINK("#"&amp;CELL("address",OFFSET([4]Analítico!$B$1,MATCH(96393,[4]Analítico!$B:$B,0)-1,3)),96393)</f>
        <v>#VALUE!</v>
      </c>
      <c r="B10017" s="47" t="s">
        <v>21499</v>
      </c>
      <c r="C10017" s="46" t="s">
        <v>28</v>
      </c>
      <c r="D10017" s="48">
        <v>128.66999999999999</v>
      </c>
    </row>
    <row r="10018" spans="1:4" x14ac:dyDescent="0.25">
      <c r="A10018" s="46" t="e">
        <f ca="1">HYPERLINK("#"&amp;CELL("address",OFFSET([4]Analítico!$B$1,MATCH(96394,[4]Analítico!$B:$B,0)-1,3)),96394)</f>
        <v>#VALUE!</v>
      </c>
      <c r="B10018" s="47" t="s">
        <v>21500</v>
      </c>
      <c r="C10018" s="46" t="s">
        <v>28</v>
      </c>
      <c r="D10018" s="48">
        <v>184.22</v>
      </c>
    </row>
    <row r="10019" spans="1:4" x14ac:dyDescent="0.25">
      <c r="A10019" s="46" t="e">
        <f ca="1">HYPERLINK("#"&amp;CELL("address",OFFSET([4]Analítico!$B$1,MATCH(104363,[4]Analítico!$B:$B,0)-1,3)),104363)</f>
        <v>#VALUE!</v>
      </c>
      <c r="B10019" s="47" t="s">
        <v>21501</v>
      </c>
      <c r="C10019" s="46" t="s">
        <v>992</v>
      </c>
      <c r="D10019" s="48">
        <v>0</v>
      </c>
    </row>
    <row r="10020" spans="1:4" x14ac:dyDescent="0.25">
      <c r="A10020" s="46" t="e">
        <f ca="1">HYPERLINK("#"&amp;CELL("address",OFFSET([4]Analítico!$B$1,MATCH(104360,[4]Analítico!$B:$B,0)-1,3)),104360)</f>
        <v>#VALUE!</v>
      </c>
      <c r="B10020" s="47" t="s">
        <v>21502</v>
      </c>
      <c r="C10020" s="46" t="s">
        <v>992</v>
      </c>
      <c r="D10020" s="48">
        <v>0</v>
      </c>
    </row>
    <row r="10021" spans="1:4" x14ac:dyDescent="0.25">
      <c r="A10021" s="46" t="e">
        <f ca="1">HYPERLINK("#"&amp;CELL("address",OFFSET([4]Analítico!$B$1,MATCH(104358,[4]Analítico!$B:$B,0)-1,3)),104358)</f>
        <v>#VALUE!</v>
      </c>
      <c r="B10021" s="47" t="s">
        <v>21503</v>
      </c>
      <c r="C10021" s="46" t="s">
        <v>992</v>
      </c>
      <c r="D10021" s="48">
        <v>0</v>
      </c>
    </row>
    <row r="10022" spans="1:4" x14ac:dyDescent="0.25">
      <c r="A10022" s="46" t="e">
        <f ca="1">HYPERLINK("#"&amp;CELL("address",OFFSET([4]Analítico!$B$1,MATCH(104362,[4]Analítico!$B:$B,0)-1,3)),104362)</f>
        <v>#VALUE!</v>
      </c>
      <c r="B10022" s="47" t="s">
        <v>21504</v>
      </c>
      <c r="C10022" s="46" t="s">
        <v>992</v>
      </c>
      <c r="D10022" s="48">
        <v>0</v>
      </c>
    </row>
    <row r="10023" spans="1:4" x14ac:dyDescent="0.25">
      <c r="A10023" s="46" t="e">
        <f ca="1">HYPERLINK("#"&amp;CELL("address",OFFSET([4]Analítico!$B$1,MATCH(104361,[4]Analítico!$B:$B,0)-1,3)),104361)</f>
        <v>#VALUE!</v>
      </c>
      <c r="B10023" s="47" t="s">
        <v>21505</v>
      </c>
      <c r="C10023" s="46" t="s">
        <v>992</v>
      </c>
      <c r="D10023" s="48">
        <v>0</v>
      </c>
    </row>
    <row r="10024" spans="1:4" x14ac:dyDescent="0.25">
      <c r="A10024" s="46" t="e">
        <f ca="1">HYPERLINK("#"&amp;CELL("address",OFFSET([4]Analítico!$B$1,MATCH(104359,[4]Analítico!$B:$B,0)-1,3)),104359)</f>
        <v>#VALUE!</v>
      </c>
      <c r="B10024" s="47" t="s">
        <v>21506</v>
      </c>
      <c r="C10024" s="46" t="s">
        <v>992</v>
      </c>
      <c r="D10024" s="48">
        <v>0</v>
      </c>
    </row>
    <row r="10025" spans="1:4" x14ac:dyDescent="0.25">
      <c r="A10025" s="46" t="e">
        <f ca="1">HYPERLINK("#"&amp;CELL("address",OFFSET([4]Analítico!$B$1,MATCH(96395,[4]Analítico!$B:$B,0)-1,3)),96395)</f>
        <v>#VALUE!</v>
      </c>
      <c r="B10025" s="47" t="s">
        <v>21507</v>
      </c>
      <c r="C10025" s="46" t="s">
        <v>28</v>
      </c>
      <c r="D10025" s="48">
        <v>263.08999999999997</v>
      </c>
    </row>
    <row r="10026" spans="1:4" x14ac:dyDescent="0.25">
      <c r="A10026" s="46" t="e">
        <f ca="1">HYPERLINK("#"&amp;CELL("address",OFFSET([4]Analítico!$B$1,MATCH(106102,[4]Analítico!$B:$B,0)-1,3)),106102)</f>
        <v>#VALUE!</v>
      </c>
      <c r="B10026" s="47" t="s">
        <v>21508</v>
      </c>
      <c r="C10026" s="46" t="s">
        <v>992</v>
      </c>
      <c r="D10026" s="48">
        <v>0</v>
      </c>
    </row>
    <row r="10027" spans="1:4" x14ac:dyDescent="0.25">
      <c r="A10027" s="46" t="e">
        <f ca="1">HYPERLINK("#"&amp;CELL("address",OFFSET([4]Analítico!$B$1,MATCH(106103,[4]Analítico!$B:$B,0)-1,3)),106103)</f>
        <v>#VALUE!</v>
      </c>
      <c r="B10027" s="47" t="s">
        <v>21509</v>
      </c>
      <c r="C10027" s="46" t="s">
        <v>992</v>
      </c>
      <c r="D10027" s="48">
        <v>0</v>
      </c>
    </row>
    <row r="10028" spans="1:4" x14ac:dyDescent="0.25">
      <c r="A10028" s="46" t="e">
        <f ca="1">HYPERLINK("#"&amp;CELL("address",OFFSET([4]Analítico!$B$1,MATCH(104373,[4]Analítico!$B:$B,0)-1,3)),104373)</f>
        <v>#VALUE!</v>
      </c>
      <c r="B10028" s="47" t="s">
        <v>21510</v>
      </c>
      <c r="C10028" s="46" t="s">
        <v>992</v>
      </c>
      <c r="D10028" s="48">
        <v>0</v>
      </c>
    </row>
    <row r="10029" spans="1:4" x14ac:dyDescent="0.25">
      <c r="A10029" s="46" t="e">
        <f ca="1">HYPERLINK("#"&amp;CELL("address",OFFSET([4]Analítico!$B$1,MATCH(104374,[4]Analítico!$B:$B,0)-1,3)),104374)</f>
        <v>#VALUE!</v>
      </c>
      <c r="B10029" s="47" t="s">
        <v>21511</v>
      </c>
      <c r="C10029" s="46" t="s">
        <v>992</v>
      </c>
      <c r="D10029" s="48">
        <v>0</v>
      </c>
    </row>
    <row r="10030" spans="1:4" x14ac:dyDescent="0.25">
      <c r="A10030" s="46" t="e">
        <f ca="1">HYPERLINK("#"&amp;CELL("address",OFFSET([4]Analítico!$B$1,MATCH(105529,[4]Analítico!$B:$B,0)-1,3)),105529)</f>
        <v>#VALUE!</v>
      </c>
      <c r="B10030" s="47" t="s">
        <v>21512</v>
      </c>
      <c r="C10030" s="46" t="s">
        <v>28</v>
      </c>
      <c r="D10030" s="48">
        <v>159.4</v>
      </c>
    </row>
    <row r="10031" spans="1:4" x14ac:dyDescent="0.25">
      <c r="A10031" s="46" t="e">
        <f ca="1">HYPERLINK("#"&amp;CELL("address",OFFSET([4]Analítico!$B$1,MATCH(105530,[4]Analítico!$B:$B,0)-1,3)),105530)</f>
        <v>#VALUE!</v>
      </c>
      <c r="B10031" s="47" t="s">
        <v>21513</v>
      </c>
      <c r="C10031" s="46" t="s">
        <v>28</v>
      </c>
      <c r="D10031" s="48">
        <v>185.15</v>
      </c>
    </row>
    <row r="10032" spans="1:4" x14ac:dyDescent="0.25">
      <c r="A10032" s="46" t="e">
        <f ca="1">HYPERLINK("#"&amp;CELL("address",OFFSET([4]Analítico!$B$1,MATCH(105531,[4]Analítico!$B:$B,0)-1,3)),105531)</f>
        <v>#VALUE!</v>
      </c>
      <c r="B10032" s="47" t="s">
        <v>21514</v>
      </c>
      <c r="C10032" s="46" t="s">
        <v>28</v>
      </c>
      <c r="D10032" s="48">
        <v>210.9</v>
      </c>
    </row>
    <row r="10033" spans="1:4" x14ac:dyDescent="0.25">
      <c r="A10033" s="46" t="e">
        <f ca="1">HYPERLINK("#"&amp;CELL("address",OFFSET([4]Analítico!$B$1,MATCH(105527,[4]Analítico!$B:$B,0)-1,3)),105527)</f>
        <v>#VALUE!</v>
      </c>
      <c r="B10033" s="47" t="s">
        <v>21515</v>
      </c>
      <c r="C10033" s="46" t="s">
        <v>28</v>
      </c>
      <c r="D10033" s="48">
        <v>107.92</v>
      </c>
    </row>
    <row r="10034" spans="1:4" x14ac:dyDescent="0.25">
      <c r="A10034" s="46" t="e">
        <f ca="1">HYPERLINK("#"&amp;CELL("address",OFFSET([4]Analítico!$B$1,MATCH(105532,[4]Analítico!$B:$B,0)-1,3)),105532)</f>
        <v>#VALUE!</v>
      </c>
      <c r="B10034" s="47" t="s">
        <v>21516</v>
      </c>
      <c r="C10034" s="46" t="s">
        <v>28</v>
      </c>
      <c r="D10034" s="48">
        <v>143.79</v>
      </c>
    </row>
    <row r="10035" spans="1:4" x14ac:dyDescent="0.25">
      <c r="A10035" s="46" t="e">
        <f ca="1">HYPERLINK("#"&amp;CELL("address",OFFSET([4]Analítico!$B$1,MATCH(105533,[4]Analítico!$B:$B,0)-1,3)),105533)</f>
        <v>#VALUE!</v>
      </c>
      <c r="B10035" s="47" t="s">
        <v>21517</v>
      </c>
      <c r="C10035" s="46" t="s">
        <v>28</v>
      </c>
      <c r="D10035" s="48">
        <v>169.86</v>
      </c>
    </row>
    <row r="10036" spans="1:4" x14ac:dyDescent="0.25">
      <c r="A10036" s="46" t="e">
        <f ca="1">HYPERLINK("#"&amp;CELL("address",OFFSET([4]Analítico!$B$1,MATCH(105534,[4]Analítico!$B:$B,0)-1,3)),105534)</f>
        <v>#VALUE!</v>
      </c>
      <c r="B10036" s="47" t="s">
        <v>21518</v>
      </c>
      <c r="C10036" s="46" t="s">
        <v>28</v>
      </c>
      <c r="D10036" s="48">
        <v>195.94</v>
      </c>
    </row>
    <row r="10037" spans="1:4" x14ac:dyDescent="0.25">
      <c r="A10037" s="46" t="e">
        <f ca="1">HYPERLINK("#"&amp;CELL("address",OFFSET([4]Analítico!$B$1,MATCH(105528,[4]Analítico!$B:$B,0)-1,3)),105528)</f>
        <v>#VALUE!</v>
      </c>
      <c r="B10037" s="47" t="s">
        <v>21519</v>
      </c>
      <c r="C10037" s="46" t="s">
        <v>28</v>
      </c>
      <c r="D10037" s="48">
        <v>91.66</v>
      </c>
    </row>
    <row r="10038" spans="1:4" x14ac:dyDescent="0.25">
      <c r="A10038" s="46" t="e">
        <f ca="1">HYPERLINK("#"&amp;CELL("address",OFFSET([4]Analítico!$B$1,MATCH(105523,[4]Analítico!$B:$B,0)-1,3)),105523)</f>
        <v>#VALUE!</v>
      </c>
      <c r="B10038" s="47" t="s">
        <v>21520</v>
      </c>
      <c r="C10038" s="46" t="s">
        <v>28</v>
      </c>
      <c r="D10038" s="48">
        <v>38.03</v>
      </c>
    </row>
    <row r="10039" spans="1:4" x14ac:dyDescent="0.25">
      <c r="A10039" s="46" t="e">
        <f ca="1">HYPERLINK("#"&amp;CELL("address",OFFSET([4]Analítico!$B$1,MATCH(105759,[4]Analítico!$B:$B,0)-1,3)),105759)</f>
        <v>#VALUE!</v>
      </c>
      <c r="B10039" s="47" t="s">
        <v>21521</v>
      </c>
      <c r="C10039" s="46" t="s">
        <v>28</v>
      </c>
      <c r="D10039" s="48">
        <v>51.87</v>
      </c>
    </row>
    <row r="10040" spans="1:4" x14ac:dyDescent="0.25">
      <c r="A10040" s="46" t="e">
        <f ca="1">HYPERLINK("#"&amp;CELL("address",OFFSET([4]Analítico!$B$1,MATCH(105524,[4]Analítico!$B:$B,0)-1,3)),105524)</f>
        <v>#VALUE!</v>
      </c>
      <c r="B10040" s="47" t="s">
        <v>21522</v>
      </c>
      <c r="C10040" s="46" t="s">
        <v>28</v>
      </c>
      <c r="D10040" s="48">
        <v>65.72</v>
      </c>
    </row>
    <row r="10041" spans="1:4" x14ac:dyDescent="0.25">
      <c r="A10041" s="46" t="e">
        <f ca="1">HYPERLINK("#"&amp;CELL("address",OFFSET([4]Analítico!$B$1,MATCH(105525,[4]Analítico!$B:$B,0)-1,3)),105525)</f>
        <v>#VALUE!</v>
      </c>
      <c r="B10041" s="47" t="s">
        <v>21523</v>
      </c>
      <c r="C10041" s="46" t="s">
        <v>28</v>
      </c>
      <c r="D10041" s="48">
        <v>93.42</v>
      </c>
    </row>
    <row r="10042" spans="1:4" x14ac:dyDescent="0.25">
      <c r="A10042" s="46" t="e">
        <f ca="1">HYPERLINK("#"&amp;CELL("address",OFFSET([4]Analítico!$B$1,MATCH(105526,[4]Analítico!$B:$B,0)-1,3)),105526)</f>
        <v>#VALUE!</v>
      </c>
      <c r="B10042" s="47" t="s">
        <v>21524</v>
      </c>
      <c r="C10042" s="46" t="s">
        <v>28</v>
      </c>
      <c r="D10042" s="48">
        <v>121.12</v>
      </c>
    </row>
    <row r="10043" spans="1:4" x14ac:dyDescent="0.25">
      <c r="A10043" s="46" t="e">
        <f ca="1">HYPERLINK("#"&amp;CELL("address",OFFSET([4]Analítico!$B$1,MATCH(105034,[4]Analítico!$B:$B,0)-1,3)),105034)</f>
        <v>#VALUE!</v>
      </c>
      <c r="B10043" s="47" t="s">
        <v>21525</v>
      </c>
      <c r="C10043" s="46" t="s">
        <v>161</v>
      </c>
      <c r="D10043" s="48">
        <v>41.73</v>
      </c>
    </row>
    <row r="10044" spans="1:4" x14ac:dyDescent="0.25">
      <c r="A10044" s="46" t="e">
        <f ca="1">HYPERLINK("#"&amp;CELL("address",OFFSET([4]Analítico!$B$1,MATCH(105033,[4]Analítico!$B:$B,0)-1,3)),105033)</f>
        <v>#VALUE!</v>
      </c>
      <c r="B10044" s="47" t="s">
        <v>21526</v>
      </c>
      <c r="C10044" s="46" t="s">
        <v>161</v>
      </c>
      <c r="D10044" s="48">
        <v>58.6</v>
      </c>
    </row>
    <row r="10045" spans="1:4" x14ac:dyDescent="0.25">
      <c r="A10045" s="46" t="e">
        <f ca="1">HYPERLINK("#"&amp;CELL("address",OFFSET([4]Analítico!$B$1,MATCH(93205,[4]Analítico!$B:$B,0)-1,3)),93205)</f>
        <v>#VALUE!</v>
      </c>
      <c r="B10045" s="47" t="s">
        <v>21527</v>
      </c>
      <c r="C10045" s="46" t="s">
        <v>161</v>
      </c>
      <c r="D10045" s="48">
        <v>71</v>
      </c>
    </row>
    <row r="10046" spans="1:4" x14ac:dyDescent="0.25">
      <c r="A10046" s="46" t="e">
        <f ca="1">HYPERLINK("#"&amp;CELL("address",OFFSET([4]Analítico!$B$1,MATCH(105032,[4]Analítico!$B:$B,0)-1,3)),105032)</f>
        <v>#VALUE!</v>
      </c>
      <c r="B10046" s="47" t="s">
        <v>21528</v>
      </c>
      <c r="C10046" s="46" t="s">
        <v>161</v>
      </c>
      <c r="D10046" s="48">
        <v>31.69</v>
      </c>
    </row>
    <row r="10047" spans="1:4" x14ac:dyDescent="0.25">
      <c r="A10047" s="46" t="e">
        <f ca="1">HYPERLINK("#"&amp;CELL("address",OFFSET([4]Analítico!$B$1,MATCH(105031,[4]Analítico!$B:$B,0)-1,3)),105031)</f>
        <v>#VALUE!</v>
      </c>
      <c r="B10047" s="47" t="s">
        <v>21529</v>
      </c>
      <c r="C10047" s="46" t="s">
        <v>161</v>
      </c>
      <c r="D10047" s="48">
        <v>47.05</v>
      </c>
    </row>
    <row r="10048" spans="1:4" x14ac:dyDescent="0.25">
      <c r="A10048" s="46" t="e">
        <f ca="1">HYPERLINK("#"&amp;CELL("address",OFFSET([4]Analítico!$B$1,MATCH(93199,[4]Analítico!$B:$B,0)-1,3)),93199)</f>
        <v>#VALUE!</v>
      </c>
      <c r="B10048" s="47" t="s">
        <v>21530</v>
      </c>
      <c r="C10048" s="46" t="s">
        <v>161</v>
      </c>
      <c r="D10048" s="48">
        <v>50.17</v>
      </c>
    </row>
    <row r="10049" spans="1:4" x14ac:dyDescent="0.25">
      <c r="A10049" s="46" t="e">
        <f ca="1">HYPERLINK("#"&amp;CELL("address",OFFSET([4]Analítico!$B$1,MATCH(105030,[4]Analítico!$B:$B,0)-1,3)),105030)</f>
        <v>#VALUE!</v>
      </c>
      <c r="B10049" s="47" t="s">
        <v>21531</v>
      </c>
      <c r="C10049" s="46" t="s">
        <v>161</v>
      </c>
      <c r="D10049" s="48">
        <v>44.35</v>
      </c>
    </row>
    <row r="10050" spans="1:4" x14ac:dyDescent="0.25">
      <c r="A10050" s="46" t="e">
        <f ca="1">HYPERLINK("#"&amp;CELL("address",OFFSET([4]Analítico!$B$1,MATCH(105029,[4]Analítico!$B:$B,0)-1,3)),105029)</f>
        <v>#VALUE!</v>
      </c>
      <c r="B10050" s="47" t="s">
        <v>21532</v>
      </c>
      <c r="C10050" s="46" t="s">
        <v>161</v>
      </c>
      <c r="D10050" s="48">
        <v>52.51</v>
      </c>
    </row>
    <row r="10051" spans="1:4" x14ac:dyDescent="0.25">
      <c r="A10051" s="46" t="e">
        <f ca="1">HYPERLINK("#"&amp;CELL("address",OFFSET([4]Analítico!$B$1,MATCH(93197,[4]Analítico!$B:$B,0)-1,3)),93197)</f>
        <v>#VALUE!</v>
      </c>
      <c r="B10051" s="47" t="s">
        <v>21533</v>
      </c>
      <c r="C10051" s="46" t="s">
        <v>161</v>
      </c>
      <c r="D10051" s="48">
        <v>60.72</v>
      </c>
    </row>
    <row r="10052" spans="1:4" x14ac:dyDescent="0.25">
      <c r="A10052" s="46" t="e">
        <f ca="1">HYPERLINK("#"&amp;CELL("address",OFFSET([4]Analítico!$B$1,MATCH(105040,[4]Analítico!$B:$B,0)-1,3)),105040)</f>
        <v>#VALUE!</v>
      </c>
      <c r="B10052" s="47" t="s">
        <v>21534</v>
      </c>
      <c r="C10052" s="46" t="s">
        <v>161</v>
      </c>
      <c r="D10052" s="48">
        <v>37.69</v>
      </c>
    </row>
    <row r="10053" spans="1:4" x14ac:dyDescent="0.25">
      <c r="A10053" s="46" t="e">
        <f ca="1">HYPERLINK("#"&amp;CELL("address",OFFSET([4]Analítico!$B$1,MATCH(105039,[4]Analítico!$B:$B,0)-1,3)),105039)</f>
        <v>#VALUE!</v>
      </c>
      <c r="B10053" s="47" t="s">
        <v>21535</v>
      </c>
      <c r="C10053" s="46" t="s">
        <v>161</v>
      </c>
      <c r="D10053" s="48">
        <v>55.69</v>
      </c>
    </row>
    <row r="10054" spans="1:4" x14ac:dyDescent="0.25">
      <c r="A10054" s="46" t="e">
        <f ca="1">HYPERLINK("#"&amp;CELL("address",OFFSET([4]Analítico!$B$1,MATCH(105038,[4]Analítico!$B:$B,0)-1,3)),105038)</f>
        <v>#VALUE!</v>
      </c>
      <c r="B10054" s="47" t="s">
        <v>21536</v>
      </c>
      <c r="C10054" s="46" t="s">
        <v>161</v>
      </c>
      <c r="D10054" s="48">
        <v>77.33</v>
      </c>
    </row>
    <row r="10055" spans="1:4" x14ac:dyDescent="0.25">
      <c r="A10055" s="46" t="e">
        <f ca="1">HYPERLINK("#"&amp;CELL("address",OFFSET([4]Analítico!$B$1,MATCH(105028,[4]Analítico!$B:$B,0)-1,3)),105028)</f>
        <v>#VALUE!</v>
      </c>
      <c r="B10055" s="47" t="s">
        <v>21537</v>
      </c>
      <c r="C10055" s="46" t="s">
        <v>161</v>
      </c>
      <c r="D10055" s="48">
        <v>22.51</v>
      </c>
    </row>
    <row r="10056" spans="1:4" x14ac:dyDescent="0.25">
      <c r="A10056" s="46" t="e">
        <f ca="1">HYPERLINK("#"&amp;CELL("address",OFFSET([4]Analítico!$B$1,MATCH(105027,[4]Analítico!$B:$B,0)-1,3)),105027)</f>
        <v>#VALUE!</v>
      </c>
      <c r="B10056" s="47" t="s">
        <v>21538</v>
      </c>
      <c r="C10056" s="46" t="s">
        <v>161</v>
      </c>
      <c r="D10056" s="48">
        <v>25.49</v>
      </c>
    </row>
    <row r="10057" spans="1:4" x14ac:dyDescent="0.25">
      <c r="A10057" s="46" t="e">
        <f ca="1">HYPERLINK("#"&amp;CELL("address",OFFSET([4]Analítico!$B$1,MATCH(93194,[4]Analítico!$B:$B,0)-1,3)),93194)</f>
        <v>#VALUE!</v>
      </c>
      <c r="B10057" s="47" t="s">
        <v>21539</v>
      </c>
      <c r="C10057" s="46" t="s">
        <v>161</v>
      </c>
      <c r="D10057" s="48">
        <v>28.82</v>
      </c>
    </row>
    <row r="10058" spans="1:4" x14ac:dyDescent="0.25">
      <c r="A10058" s="46" t="e">
        <f ca="1">HYPERLINK("#"&amp;CELL("address",OFFSET([4]Analítico!$B$1,MATCH(93200,[4]Analítico!$B:$B,0)-1,3)),93200)</f>
        <v>#VALUE!</v>
      </c>
      <c r="B10058" s="47" t="s">
        <v>21540</v>
      </c>
      <c r="C10058" s="46" t="s">
        <v>161</v>
      </c>
      <c r="D10058" s="48">
        <v>14.32</v>
      </c>
    </row>
    <row r="10059" spans="1:4" x14ac:dyDescent="0.25">
      <c r="A10059" s="46" t="e">
        <f ca="1">HYPERLINK("#"&amp;CELL("address",OFFSET([4]Analítico!$B$1,MATCH(93203,[4]Analítico!$B:$B,0)-1,3)),93203)</f>
        <v>#VALUE!</v>
      </c>
      <c r="B10059" s="47" t="s">
        <v>21541</v>
      </c>
      <c r="C10059" s="46" t="s">
        <v>161</v>
      </c>
      <c r="D10059" s="48">
        <v>13.56</v>
      </c>
    </row>
    <row r="10060" spans="1:4" x14ac:dyDescent="0.25">
      <c r="A10060" s="46" t="e">
        <f ca="1">HYPERLINK("#"&amp;CELL("address",OFFSET([4]Analítico!$B$1,MATCH(93202,[4]Analítico!$B:$B,0)-1,3)),93202)</f>
        <v>#VALUE!</v>
      </c>
      <c r="B10060" s="47" t="s">
        <v>21542</v>
      </c>
      <c r="C10060" s="46" t="s">
        <v>161</v>
      </c>
      <c r="D10060" s="48">
        <v>32.71</v>
      </c>
    </row>
    <row r="10061" spans="1:4" x14ac:dyDescent="0.25">
      <c r="A10061" s="46" t="e">
        <f ca="1">HYPERLINK("#"&amp;CELL("address",OFFSET([4]Analítico!$B$1,MATCH(105026,[4]Analítico!$B:$B,0)-1,3)),105026)</f>
        <v>#VALUE!</v>
      </c>
      <c r="B10061" s="47" t="s">
        <v>21543</v>
      </c>
      <c r="C10061" s="46" t="s">
        <v>161</v>
      </c>
      <c r="D10061" s="48">
        <v>42.56</v>
      </c>
    </row>
    <row r="10062" spans="1:4" x14ac:dyDescent="0.25">
      <c r="A10062" s="46" t="e">
        <f ca="1">HYPERLINK("#"&amp;CELL("address",OFFSET([4]Analítico!$B$1,MATCH(105025,[4]Analítico!$B:$B,0)-1,3)),105025)</f>
        <v>#VALUE!</v>
      </c>
      <c r="B10062" s="47" t="s">
        <v>21544</v>
      </c>
      <c r="C10062" s="46" t="s">
        <v>161</v>
      </c>
      <c r="D10062" s="48">
        <v>60.48</v>
      </c>
    </row>
    <row r="10063" spans="1:4" x14ac:dyDescent="0.25">
      <c r="A10063" s="46" t="e">
        <f ca="1">HYPERLINK("#"&amp;CELL("address",OFFSET([4]Analítico!$B$1,MATCH(93191,[4]Analítico!$B:$B,0)-1,3)),93191)</f>
        <v>#VALUE!</v>
      </c>
      <c r="B10063" s="47" t="s">
        <v>21545</v>
      </c>
      <c r="C10063" s="46" t="s">
        <v>161</v>
      </c>
      <c r="D10063" s="48">
        <v>73.400000000000006</v>
      </c>
    </row>
    <row r="10064" spans="1:4" x14ac:dyDescent="0.25">
      <c r="A10064" s="46" t="e">
        <f ca="1">HYPERLINK("#"&amp;CELL("address",OFFSET([4]Analítico!$B$1,MATCH(105024,[4]Analítico!$B:$B,0)-1,3)),105024)</f>
        <v>#VALUE!</v>
      </c>
      <c r="B10064" s="47" t="s">
        <v>21546</v>
      </c>
      <c r="C10064" s="46" t="s">
        <v>161</v>
      </c>
      <c r="D10064" s="48">
        <v>58.89</v>
      </c>
    </row>
    <row r="10065" spans="1:4" x14ac:dyDescent="0.25">
      <c r="A10065" s="46" t="e">
        <f ca="1">HYPERLINK("#"&amp;CELL("address",OFFSET([4]Analítico!$B$1,MATCH(105023,[4]Analítico!$B:$B,0)-1,3)),105023)</f>
        <v>#VALUE!</v>
      </c>
      <c r="B10065" s="47" t="s">
        <v>21547</v>
      </c>
      <c r="C10065" s="46" t="s">
        <v>161</v>
      </c>
      <c r="D10065" s="48">
        <v>71.78</v>
      </c>
    </row>
    <row r="10066" spans="1:4" x14ac:dyDescent="0.25">
      <c r="A10066" s="46" t="e">
        <f ca="1">HYPERLINK("#"&amp;CELL("address",OFFSET([4]Analítico!$B$1,MATCH(93187,[4]Analítico!$B:$B,0)-1,3)),93187)</f>
        <v>#VALUE!</v>
      </c>
      <c r="B10066" s="47" t="s">
        <v>21548</v>
      </c>
      <c r="C10066" s="46" t="s">
        <v>161</v>
      </c>
      <c r="D10066" s="48">
        <v>84.64</v>
      </c>
    </row>
    <row r="10067" spans="1:4" x14ac:dyDescent="0.25">
      <c r="A10067" s="46" t="e">
        <f ca="1">HYPERLINK("#"&amp;CELL("address",OFFSET([4]Analítico!$B$1,MATCH(105037,[4]Analítico!$B:$B,0)-1,3)),105037)</f>
        <v>#VALUE!</v>
      </c>
      <c r="B10067" s="47" t="s">
        <v>21549</v>
      </c>
      <c r="C10067" s="46" t="s">
        <v>161</v>
      </c>
      <c r="D10067" s="48">
        <v>37.9</v>
      </c>
    </row>
    <row r="10068" spans="1:4" x14ac:dyDescent="0.25">
      <c r="A10068" s="46" t="e">
        <f ca="1">HYPERLINK("#"&amp;CELL("address",OFFSET([4]Analítico!$B$1,MATCH(105036,[4]Analítico!$B:$B,0)-1,3)),105036)</f>
        <v>#VALUE!</v>
      </c>
      <c r="B10068" s="47" t="s">
        <v>21550</v>
      </c>
      <c r="C10068" s="46" t="s">
        <v>161</v>
      </c>
      <c r="D10068" s="48">
        <v>55.96</v>
      </c>
    </row>
    <row r="10069" spans="1:4" x14ac:dyDescent="0.25">
      <c r="A10069" s="46" t="e">
        <f ca="1">HYPERLINK("#"&amp;CELL("address",OFFSET([4]Analítico!$B$1,MATCH(105035,[4]Analítico!$B:$B,0)-1,3)),105035)</f>
        <v>#VALUE!</v>
      </c>
      <c r="B10069" s="47" t="s">
        <v>21551</v>
      </c>
      <c r="C10069" s="46" t="s">
        <v>161</v>
      </c>
      <c r="D10069" s="48">
        <v>77.58</v>
      </c>
    </row>
    <row r="10070" spans="1:4" x14ac:dyDescent="0.25">
      <c r="A10070" s="46" t="e">
        <f ca="1">HYPERLINK("#"&amp;CELL("address",OFFSET([4]Analítico!$B$1,MATCH(105022,[4]Analítico!$B:$B,0)-1,3)),105022)</f>
        <v>#VALUE!</v>
      </c>
      <c r="B10070" s="47" t="s">
        <v>21552</v>
      </c>
      <c r="C10070" s="46" t="s">
        <v>161</v>
      </c>
      <c r="D10070" s="48">
        <v>22.93</v>
      </c>
    </row>
    <row r="10071" spans="1:4" x14ac:dyDescent="0.25">
      <c r="A10071" s="46" t="e">
        <f ca="1">HYPERLINK("#"&amp;CELL("address",OFFSET([4]Analítico!$B$1,MATCH(105021,[4]Analítico!$B:$B,0)-1,3)),105021)</f>
        <v>#VALUE!</v>
      </c>
      <c r="B10071" s="47" t="s">
        <v>21553</v>
      </c>
      <c r="C10071" s="46" t="s">
        <v>161</v>
      </c>
      <c r="D10071" s="48">
        <v>25.94</v>
      </c>
    </row>
    <row r="10072" spans="1:4" x14ac:dyDescent="0.25">
      <c r="A10072" s="46" t="e">
        <f ca="1">HYPERLINK("#"&amp;CELL("address",OFFSET([4]Analítico!$B$1,MATCH(93184,[4]Analítico!$B:$B,0)-1,3)),93184)</f>
        <v>#VALUE!</v>
      </c>
      <c r="B10072" s="47" t="s">
        <v>21554</v>
      </c>
      <c r="C10072" s="46" t="s">
        <v>161</v>
      </c>
      <c r="D10072" s="48">
        <v>29.73</v>
      </c>
    </row>
    <row r="10073" spans="1:4" x14ac:dyDescent="0.25">
      <c r="A10073" s="46" t="e">
        <f ca="1">HYPERLINK("#"&amp;CELL("address",OFFSET([4]Analítico!$B$1,MATCH(106317,[4]Analítico!$B:$B,0)-1,3)),106317)</f>
        <v>#VALUE!</v>
      </c>
      <c r="B10073" s="47" t="s">
        <v>21555</v>
      </c>
      <c r="C10073" s="46" t="s">
        <v>1</v>
      </c>
      <c r="D10073" s="48">
        <v>0</v>
      </c>
    </row>
    <row r="10074" spans="1:4" x14ac:dyDescent="0.25">
      <c r="A10074" s="46" t="e">
        <f ca="1">HYPERLINK("#"&amp;CELL("address",OFFSET([4]Analítico!$B$1,MATCH(102237,[4]Analítico!$B:$B,0)-1,3)),102237)</f>
        <v>#VALUE!</v>
      </c>
      <c r="B10074" s="47" t="s">
        <v>21556</v>
      </c>
      <c r="C10074" s="46" t="s">
        <v>1</v>
      </c>
      <c r="D10074" s="48">
        <v>0</v>
      </c>
    </row>
    <row r="10075" spans="1:4" x14ac:dyDescent="0.25">
      <c r="A10075" s="46" t="e">
        <f ca="1">HYPERLINK("#"&amp;CELL("address",OFFSET([4]Analítico!$B$1,MATCH(102149,[4]Analítico!$B:$B,0)-1,3)),102149)</f>
        <v>#VALUE!</v>
      </c>
      <c r="B10075" s="47" t="s">
        <v>21557</v>
      </c>
      <c r="C10075" s="46" t="s">
        <v>1</v>
      </c>
      <c r="D10075" s="48">
        <v>0</v>
      </c>
    </row>
    <row r="10076" spans="1:4" x14ac:dyDescent="0.25">
      <c r="A10076" s="46" t="e">
        <f ca="1">HYPERLINK("#"&amp;CELL("address",OFFSET([4]Analítico!$B$1,MATCH(102144,[4]Analítico!$B:$B,0)-1,3)),102144)</f>
        <v>#VALUE!</v>
      </c>
      <c r="B10076" s="47" t="s">
        <v>21558</v>
      </c>
      <c r="C10076" s="46" t="s">
        <v>1</v>
      </c>
      <c r="D10076" s="48">
        <v>0</v>
      </c>
    </row>
    <row r="10077" spans="1:4" x14ac:dyDescent="0.25">
      <c r="A10077" s="46" t="e">
        <f ca="1">HYPERLINK("#"&amp;CELL("address",OFFSET([4]Analítico!$B$1,MATCH(102150,[4]Analítico!$B:$B,0)-1,3)),102150)</f>
        <v>#VALUE!</v>
      </c>
      <c r="B10077" s="47" t="s">
        <v>21559</v>
      </c>
      <c r="C10077" s="46" t="s">
        <v>1</v>
      </c>
      <c r="D10077" s="48">
        <v>0</v>
      </c>
    </row>
    <row r="10078" spans="1:4" x14ac:dyDescent="0.25">
      <c r="A10078" s="46" t="e">
        <f ca="1">HYPERLINK("#"&amp;CELL("address",OFFSET([4]Analítico!$B$1,MATCH(102145,[4]Analítico!$B:$B,0)-1,3)),102145)</f>
        <v>#VALUE!</v>
      </c>
      <c r="B10078" s="47" t="s">
        <v>21560</v>
      </c>
      <c r="C10078" s="46" t="s">
        <v>1</v>
      </c>
      <c r="D10078" s="48">
        <v>0</v>
      </c>
    </row>
    <row r="10079" spans="1:4" x14ac:dyDescent="0.25">
      <c r="A10079" s="46" t="e">
        <f ca="1">HYPERLINK("#"&amp;CELL("address",OFFSET([4]Analítico!$B$1,MATCH(102146,[4]Analítico!$B:$B,0)-1,3)),102146)</f>
        <v>#VALUE!</v>
      </c>
      <c r="B10079" s="47" t="s">
        <v>21561</v>
      </c>
      <c r="C10079" s="46" t="s">
        <v>1</v>
      </c>
      <c r="D10079" s="48">
        <v>0</v>
      </c>
    </row>
    <row r="10080" spans="1:4" x14ac:dyDescent="0.25">
      <c r="A10080" s="46" t="e">
        <f ca="1">HYPERLINK("#"&amp;CELL("address",OFFSET([4]Analítico!$B$1,MATCH(102147,[4]Analítico!$B:$B,0)-1,3)),102147)</f>
        <v>#VALUE!</v>
      </c>
      <c r="B10080" s="47" t="s">
        <v>21562</v>
      </c>
      <c r="C10080" s="46" t="s">
        <v>1</v>
      </c>
      <c r="D10080" s="48">
        <v>0</v>
      </c>
    </row>
    <row r="10081" spans="1:4" x14ac:dyDescent="0.25">
      <c r="A10081" s="46" t="e">
        <f ca="1">HYPERLINK("#"&amp;CELL("address",OFFSET([4]Analítico!$B$1,MATCH(102148,[4]Analítico!$B:$B,0)-1,3)),102148)</f>
        <v>#VALUE!</v>
      </c>
      <c r="B10081" s="47" t="s">
        <v>21563</v>
      </c>
      <c r="C10081" s="46" t="s">
        <v>1</v>
      </c>
      <c r="D10081" s="48">
        <v>0</v>
      </c>
    </row>
    <row r="10082" spans="1:4" x14ac:dyDescent="0.25">
      <c r="A10082" s="46" t="e">
        <f ca="1">HYPERLINK("#"&amp;CELL("address",OFFSET([4]Analítico!$B$1,MATCH(102171,[4]Analítico!$B:$B,0)-1,3)),102171)</f>
        <v>#VALUE!</v>
      </c>
      <c r="B10082" s="47" t="s">
        <v>21564</v>
      </c>
      <c r="C10082" s="46" t="s">
        <v>1</v>
      </c>
      <c r="D10082" s="48">
        <v>577.4</v>
      </c>
    </row>
    <row r="10083" spans="1:4" x14ac:dyDescent="0.25">
      <c r="A10083" s="46" t="e">
        <f ca="1">HYPERLINK("#"&amp;CELL("address",OFFSET([4]Analítico!$B$1,MATCH(102172,[4]Analítico!$B:$B,0)-1,3)),102172)</f>
        <v>#VALUE!</v>
      </c>
      <c r="B10083" s="47" t="s">
        <v>21565</v>
      </c>
      <c r="C10083" s="46" t="s">
        <v>1</v>
      </c>
      <c r="D10083" s="48">
        <v>563.49</v>
      </c>
    </row>
    <row r="10084" spans="1:4" x14ac:dyDescent="0.25">
      <c r="A10084" s="46" t="e">
        <f ca="1">HYPERLINK("#"&amp;CELL("address",OFFSET([4]Analítico!$B$1,MATCH(102170,[4]Analítico!$B:$B,0)-1,3)),102170)</f>
        <v>#VALUE!</v>
      </c>
      <c r="B10084" s="47" t="s">
        <v>21566</v>
      </c>
      <c r="C10084" s="46" t="s">
        <v>1</v>
      </c>
      <c r="D10084" s="48">
        <v>306.44</v>
      </c>
    </row>
    <row r="10085" spans="1:4" x14ac:dyDescent="0.25">
      <c r="A10085" s="46" t="e">
        <f ca="1">HYPERLINK("#"&amp;CELL("address",OFFSET([4]Analítico!$B$1,MATCH(102160,[4]Analítico!$B:$B,0)-1,3)),102160)</f>
        <v>#VALUE!</v>
      </c>
      <c r="B10085" s="47" t="s">
        <v>21567</v>
      </c>
      <c r="C10085" s="46" t="s">
        <v>1</v>
      </c>
      <c r="D10085" s="48">
        <v>199.59</v>
      </c>
    </row>
    <row r="10086" spans="1:4" x14ac:dyDescent="0.25">
      <c r="A10086" s="46" t="e">
        <f ca="1">HYPERLINK("#"&amp;CELL("address",OFFSET([4]Analítico!$B$1,MATCH(106315,[4]Analítico!$B:$B,0)-1,3)),106315)</f>
        <v>#VALUE!</v>
      </c>
      <c r="B10086" s="47" t="s">
        <v>21568</v>
      </c>
      <c r="C10086" s="46" t="s">
        <v>1</v>
      </c>
      <c r="D10086" s="48">
        <v>0</v>
      </c>
    </row>
    <row r="10087" spans="1:4" x14ac:dyDescent="0.25">
      <c r="A10087" s="46" t="e">
        <f ca="1">HYPERLINK("#"&amp;CELL("address",OFFSET([4]Analítico!$B$1,MATCH(102174,[4]Analítico!$B:$B,0)-1,3)),102174)</f>
        <v>#VALUE!</v>
      </c>
      <c r="B10087" s="47" t="s">
        <v>21569</v>
      </c>
      <c r="C10087" s="46" t="s">
        <v>1</v>
      </c>
      <c r="D10087" s="48">
        <v>0</v>
      </c>
    </row>
    <row r="10088" spans="1:4" x14ac:dyDescent="0.25">
      <c r="A10088" s="46" t="e">
        <f ca="1">HYPERLINK("#"&amp;CELL("address",OFFSET([4]Analítico!$B$1,MATCH(106316,[4]Analítico!$B:$B,0)-1,3)),106316)</f>
        <v>#VALUE!</v>
      </c>
      <c r="B10088" s="47" t="s">
        <v>21570</v>
      </c>
      <c r="C10088" s="46" t="s">
        <v>1</v>
      </c>
      <c r="D10088" s="48">
        <v>0</v>
      </c>
    </row>
    <row r="10089" spans="1:4" x14ac:dyDescent="0.25">
      <c r="A10089" s="46" t="e">
        <f ca="1">HYPERLINK("#"&amp;CELL("address",OFFSET([4]Analítico!$B$1,MATCH(102175,[4]Analítico!$B:$B,0)-1,3)),102175)</f>
        <v>#VALUE!</v>
      </c>
      <c r="B10089" s="47" t="s">
        <v>21571</v>
      </c>
      <c r="C10089" s="46" t="s">
        <v>1</v>
      </c>
      <c r="D10089" s="48">
        <v>0</v>
      </c>
    </row>
    <row r="10090" spans="1:4" x14ac:dyDescent="0.25">
      <c r="A10090" s="46" t="e">
        <f ca="1">HYPERLINK("#"&amp;CELL("address",OFFSET([4]Analítico!$B$1,MATCH(106314,[4]Analítico!$B:$B,0)-1,3)),106314)</f>
        <v>#VALUE!</v>
      </c>
      <c r="B10090" s="47" t="s">
        <v>21572</v>
      </c>
      <c r="C10090" s="46" t="s">
        <v>1</v>
      </c>
      <c r="D10090" s="48">
        <v>0</v>
      </c>
    </row>
    <row r="10091" spans="1:4" x14ac:dyDescent="0.25">
      <c r="A10091" s="46" t="e">
        <f ca="1">HYPERLINK("#"&amp;CELL("address",OFFSET([4]Analítico!$B$1,MATCH(102173,[4]Analítico!$B:$B,0)-1,3)),102173)</f>
        <v>#VALUE!</v>
      </c>
      <c r="B10091" s="47" t="s">
        <v>21573</v>
      </c>
      <c r="C10091" s="46" t="s">
        <v>1</v>
      </c>
      <c r="D10091" s="48">
        <v>0</v>
      </c>
    </row>
    <row r="10092" spans="1:4" x14ac:dyDescent="0.25">
      <c r="A10092" s="46" t="e">
        <f ca="1">HYPERLINK("#"&amp;CELL("address",OFFSET([4]Analítico!$B$1,MATCH(102163,[4]Analítico!$B:$B,0)-1,3)),102163)</f>
        <v>#VALUE!</v>
      </c>
      <c r="B10092" s="47" t="s">
        <v>21574</v>
      </c>
      <c r="C10092" s="46" t="s">
        <v>1</v>
      </c>
      <c r="D10092" s="48">
        <v>396.44</v>
      </c>
    </row>
    <row r="10093" spans="1:4" x14ac:dyDescent="0.25">
      <c r="A10093" s="46" t="e">
        <f ca="1">HYPERLINK("#"&amp;CELL("address",OFFSET([4]Analítico!$B$1,MATCH(102153,[4]Analítico!$B:$B,0)-1,3)),102153)</f>
        <v>#VALUE!</v>
      </c>
      <c r="B10093" s="47" t="s">
        <v>21575</v>
      </c>
      <c r="C10093" s="46" t="s">
        <v>1</v>
      </c>
      <c r="D10093" s="48">
        <v>289.58999999999997</v>
      </c>
    </row>
    <row r="10094" spans="1:4" x14ac:dyDescent="0.25">
      <c r="A10094" s="46" t="e">
        <f ca="1">HYPERLINK("#"&amp;CELL("address",OFFSET([4]Analítico!$B$1,MATCH(102165,[4]Analítico!$B:$B,0)-1,3)),102165)</f>
        <v>#VALUE!</v>
      </c>
      <c r="B10094" s="47" t="s">
        <v>21576</v>
      </c>
      <c r="C10094" s="46" t="s">
        <v>1</v>
      </c>
      <c r="D10094" s="48">
        <v>386.47</v>
      </c>
    </row>
    <row r="10095" spans="1:4" x14ac:dyDescent="0.25">
      <c r="A10095" s="46" t="e">
        <f ca="1">HYPERLINK("#"&amp;CELL("address",OFFSET([4]Analítico!$B$1,MATCH(102155,[4]Analítico!$B:$B,0)-1,3)),102155)</f>
        <v>#VALUE!</v>
      </c>
      <c r="B10095" s="47" t="s">
        <v>21577</v>
      </c>
      <c r="C10095" s="46" t="s">
        <v>1</v>
      </c>
      <c r="D10095" s="48">
        <v>298.93</v>
      </c>
    </row>
    <row r="10096" spans="1:4" x14ac:dyDescent="0.25">
      <c r="A10096" s="46" t="e">
        <f ca="1">HYPERLINK("#"&amp;CELL("address",OFFSET([4]Analítico!$B$1,MATCH(102167,[4]Analítico!$B:$B,0)-1,3)),102167)</f>
        <v>#VALUE!</v>
      </c>
      <c r="B10096" s="47" t="s">
        <v>21578</v>
      </c>
      <c r="C10096" s="46" t="s">
        <v>1</v>
      </c>
      <c r="D10096" s="48">
        <v>458.5</v>
      </c>
    </row>
    <row r="10097" spans="1:4" x14ac:dyDescent="0.25">
      <c r="A10097" s="46" t="e">
        <f ca="1">HYPERLINK("#"&amp;CELL("address",OFFSET([4]Analítico!$B$1,MATCH(102157,[4]Analítico!$B:$B,0)-1,3)),102157)</f>
        <v>#VALUE!</v>
      </c>
      <c r="B10097" s="47" t="s">
        <v>21579</v>
      </c>
      <c r="C10097" s="46" t="s">
        <v>1</v>
      </c>
      <c r="D10097" s="48">
        <v>390.56</v>
      </c>
    </row>
    <row r="10098" spans="1:4" x14ac:dyDescent="0.25">
      <c r="A10098" s="46" t="e">
        <f ca="1">HYPERLINK("#"&amp;CELL("address",OFFSET([4]Analítico!$B$1,MATCH(102169,[4]Analítico!$B:$B,0)-1,3)),102169)</f>
        <v>#VALUE!</v>
      </c>
      <c r="B10098" s="47" t="s">
        <v>21580</v>
      </c>
      <c r="C10098" s="46" t="s">
        <v>1</v>
      </c>
      <c r="D10098" s="48">
        <v>513.65</v>
      </c>
    </row>
    <row r="10099" spans="1:4" x14ac:dyDescent="0.25">
      <c r="A10099" s="46" t="e">
        <f ca="1">HYPERLINK("#"&amp;CELL("address",OFFSET([4]Analítico!$B$1,MATCH(102159,[4]Analítico!$B:$B,0)-1,3)),102159)</f>
        <v>#VALUE!</v>
      </c>
      <c r="B10099" s="47" t="s">
        <v>21581</v>
      </c>
      <c r="C10099" s="46" t="s">
        <v>1</v>
      </c>
      <c r="D10099" s="48">
        <v>469.84</v>
      </c>
    </row>
    <row r="10100" spans="1:4" x14ac:dyDescent="0.25">
      <c r="A10100" s="46" t="e">
        <f ca="1">HYPERLINK("#"&amp;CELL("address",OFFSET([4]Analítico!$B$1,MATCH(102161,[4]Analítico!$B:$B,0)-1,3)),102161)</f>
        <v>#VALUE!</v>
      </c>
      <c r="B10100" s="47" t="s">
        <v>21582</v>
      </c>
      <c r="C10100" s="46" t="s">
        <v>1</v>
      </c>
      <c r="D10100" s="48">
        <v>313.95</v>
      </c>
    </row>
    <row r="10101" spans="1:4" x14ac:dyDescent="0.25">
      <c r="A10101" s="46" t="e">
        <f ca="1">HYPERLINK("#"&amp;CELL("address",OFFSET([4]Analítico!$B$1,MATCH(102151,[4]Analítico!$B:$B,0)-1,3)),102151)</f>
        <v>#VALUE!</v>
      </c>
      <c r="B10101" s="47" t="s">
        <v>21583</v>
      </c>
      <c r="C10101" s="46" t="s">
        <v>1</v>
      </c>
      <c r="D10101" s="48">
        <v>207.1</v>
      </c>
    </row>
    <row r="10102" spans="1:4" x14ac:dyDescent="0.25">
      <c r="A10102" s="46" t="e">
        <f ca="1">HYPERLINK("#"&amp;CELL("address",OFFSET([4]Analítico!$B$1,MATCH(102162,[4]Analítico!$B:$B,0)-1,3)),102162)</f>
        <v>#VALUE!</v>
      </c>
      <c r="B10102" s="47" t="s">
        <v>21584</v>
      </c>
      <c r="C10102" s="46" t="s">
        <v>1</v>
      </c>
      <c r="D10102" s="48">
        <v>336.45</v>
      </c>
    </row>
    <row r="10103" spans="1:4" x14ac:dyDescent="0.25">
      <c r="A10103" s="46" t="e">
        <f ca="1">HYPERLINK("#"&amp;CELL("address",OFFSET([4]Analítico!$B$1,MATCH(102152,[4]Analítico!$B:$B,0)-1,3)),102152)</f>
        <v>#VALUE!</v>
      </c>
      <c r="B10103" s="47" t="s">
        <v>21585</v>
      </c>
      <c r="C10103" s="46" t="s">
        <v>1</v>
      </c>
      <c r="D10103" s="48">
        <v>229.6</v>
      </c>
    </row>
    <row r="10104" spans="1:4" x14ac:dyDescent="0.25">
      <c r="A10104" s="46" t="e">
        <f ca="1">HYPERLINK("#"&amp;CELL("address",OFFSET([4]Analítico!$B$1,MATCH(102164,[4]Analítico!$B:$B,0)-1,3)),102164)</f>
        <v>#VALUE!</v>
      </c>
      <c r="B10104" s="47" t="s">
        <v>21586</v>
      </c>
      <c r="C10104" s="46" t="s">
        <v>1</v>
      </c>
      <c r="D10104" s="48">
        <v>337.4</v>
      </c>
    </row>
    <row r="10105" spans="1:4" x14ac:dyDescent="0.25">
      <c r="A10105" s="46" t="e">
        <f ca="1">HYPERLINK("#"&amp;CELL("address",OFFSET([4]Analítico!$B$1,MATCH(102154,[4]Analítico!$B:$B,0)-1,3)),102154)</f>
        <v>#VALUE!</v>
      </c>
      <c r="B10105" s="47" t="s">
        <v>21587</v>
      </c>
      <c r="C10105" s="46" t="s">
        <v>1</v>
      </c>
      <c r="D10105" s="48">
        <v>249.86</v>
      </c>
    </row>
    <row r="10106" spans="1:4" x14ac:dyDescent="0.25">
      <c r="A10106" s="46" t="e">
        <f ca="1">HYPERLINK("#"&amp;CELL("address",OFFSET([4]Analítico!$B$1,MATCH(102166,[4]Analítico!$B:$B,0)-1,3)),102166)</f>
        <v>#VALUE!</v>
      </c>
      <c r="B10106" s="47" t="s">
        <v>21588</v>
      </c>
      <c r="C10106" s="46" t="s">
        <v>1</v>
      </c>
      <c r="D10106" s="48">
        <v>353.5</v>
      </c>
    </row>
    <row r="10107" spans="1:4" x14ac:dyDescent="0.25">
      <c r="A10107" s="46" t="e">
        <f ca="1">HYPERLINK("#"&amp;CELL("address",OFFSET([4]Analítico!$B$1,MATCH(102156,[4]Analítico!$B:$B,0)-1,3)),102156)</f>
        <v>#VALUE!</v>
      </c>
      <c r="B10107" s="47" t="s">
        <v>21589</v>
      </c>
      <c r="C10107" s="46" t="s">
        <v>1</v>
      </c>
      <c r="D10107" s="48">
        <v>285.56</v>
      </c>
    </row>
    <row r="10108" spans="1:4" x14ac:dyDescent="0.25">
      <c r="A10108" s="46" t="e">
        <f ca="1">HYPERLINK("#"&amp;CELL("address",OFFSET([4]Analítico!$B$1,MATCH(102168,[4]Analítico!$B:$B,0)-1,3)),102168)</f>
        <v>#VALUE!</v>
      </c>
      <c r="B10108" s="47" t="s">
        <v>21590</v>
      </c>
      <c r="C10108" s="46" t="s">
        <v>1</v>
      </c>
      <c r="D10108" s="48">
        <v>445.01</v>
      </c>
    </row>
    <row r="10109" spans="1:4" x14ac:dyDescent="0.25">
      <c r="A10109" s="46" t="e">
        <f ca="1">HYPERLINK("#"&amp;CELL("address",OFFSET([4]Analítico!$B$1,MATCH(102158,[4]Analítico!$B:$B,0)-1,3)),102158)</f>
        <v>#VALUE!</v>
      </c>
      <c r="B10109" s="47" t="s">
        <v>21591</v>
      </c>
      <c r="C10109" s="46" t="s">
        <v>1</v>
      </c>
      <c r="D10109" s="48">
        <v>394.67</v>
      </c>
    </row>
    <row r="10110" spans="1:4" x14ac:dyDescent="0.25">
      <c r="A10110" s="46" t="e">
        <f ca="1">HYPERLINK("#"&amp;CELL("address",OFFSET([4]Analítico!$B$1,MATCH(102181,[4]Analítico!$B:$B,0)-1,3)),102181)</f>
        <v>#VALUE!</v>
      </c>
      <c r="B10110" s="47" t="s">
        <v>21592</v>
      </c>
      <c r="C10110" s="46" t="s">
        <v>1</v>
      </c>
      <c r="D10110" s="48">
        <v>570.35</v>
      </c>
    </row>
    <row r="10111" spans="1:4" x14ac:dyDescent="0.25">
      <c r="A10111" s="46" t="e">
        <f ca="1">HYPERLINK("#"&amp;CELL("address",OFFSET([4]Analítico!$B$1,MATCH(102179,[4]Analítico!$B:$B,0)-1,3)),102179)</f>
        <v>#VALUE!</v>
      </c>
      <c r="B10111" s="47" t="s">
        <v>21593</v>
      </c>
      <c r="C10111" s="46" t="s">
        <v>1</v>
      </c>
      <c r="D10111" s="48">
        <v>402.54</v>
      </c>
    </row>
    <row r="10112" spans="1:4" x14ac:dyDescent="0.25">
      <c r="A10112" s="46" t="e">
        <f ca="1">HYPERLINK("#"&amp;CELL("address",OFFSET([4]Analítico!$B$1,MATCH(102180,[4]Analítico!$B:$B,0)-1,3)),102180)</f>
        <v>#VALUE!</v>
      </c>
      <c r="B10112" s="47" t="s">
        <v>21594</v>
      </c>
      <c r="C10112" s="46" t="s">
        <v>1</v>
      </c>
      <c r="D10112" s="48">
        <v>474.59</v>
      </c>
    </row>
    <row r="10113" spans="1:4" x14ac:dyDescent="0.25">
      <c r="A10113" s="46" t="e">
        <f ca="1">HYPERLINK("#"&amp;CELL("address",OFFSET([4]Analítico!$B$1,MATCH(102189,[4]Analítico!$B:$B,0)-1,3)),102189)</f>
        <v>#VALUE!</v>
      </c>
      <c r="B10113" s="47" t="s">
        <v>21595</v>
      </c>
      <c r="C10113" s="46" t="s">
        <v>0</v>
      </c>
      <c r="D10113" s="48">
        <v>291.54000000000002</v>
      </c>
    </row>
    <row r="10114" spans="1:4" x14ac:dyDescent="0.25">
      <c r="A10114" s="46" t="e">
        <f ca="1">HYPERLINK("#"&amp;CELL("address",OFFSET([4]Analítico!$B$1,MATCH(102188,[4]Analítico!$B:$B,0)-1,3)),102188)</f>
        <v>#VALUE!</v>
      </c>
      <c r="B10114" s="47" t="s">
        <v>21596</v>
      </c>
      <c r="C10114" s="46" t="s">
        <v>0</v>
      </c>
      <c r="D10114" s="48">
        <v>1102.5999999999999</v>
      </c>
    </row>
    <row r="10115" spans="1:4" x14ac:dyDescent="0.25">
      <c r="A10115" s="46" t="e">
        <f ca="1">HYPERLINK("#"&amp;CELL("address",OFFSET([4]Analítico!$B$1,MATCH(106320,[4]Analítico!$B:$B,0)-1,3)),106320)</f>
        <v>#VALUE!</v>
      </c>
      <c r="B10115" s="47" t="s">
        <v>21597</v>
      </c>
      <c r="C10115" s="46" t="s">
        <v>0</v>
      </c>
      <c r="D10115" s="48">
        <v>2633.49</v>
      </c>
    </row>
    <row r="10116" spans="1:4" x14ac:dyDescent="0.25">
      <c r="A10116" s="46" t="e">
        <f ca="1">HYPERLINK("#"&amp;CELL("address",OFFSET([4]Analítico!$B$1,MATCH(102185,[4]Analítico!$B:$B,0)-1,3)),102185)</f>
        <v>#VALUE!</v>
      </c>
      <c r="B10116" s="47" t="s">
        <v>21598</v>
      </c>
      <c r="C10116" s="46" t="s">
        <v>0</v>
      </c>
      <c r="D10116" s="48">
        <v>4624.74</v>
      </c>
    </row>
    <row r="10117" spans="1:4" x14ac:dyDescent="0.25">
      <c r="A10117" s="46" t="e">
        <f ca="1">HYPERLINK("#"&amp;CELL("address",OFFSET([4]Analítico!$B$1,MATCH(106318,[4]Analítico!$B:$B,0)-1,3)),106318)</f>
        <v>#VALUE!</v>
      </c>
      <c r="B10117" s="47" t="s">
        <v>21599</v>
      </c>
      <c r="C10117" s="46" t="s">
        <v>0</v>
      </c>
      <c r="D10117" s="48">
        <v>2086.0500000000002</v>
      </c>
    </row>
    <row r="10118" spans="1:4" x14ac:dyDescent="0.25">
      <c r="A10118" s="46" t="e">
        <f ca="1">HYPERLINK("#"&amp;CELL("address",OFFSET([4]Analítico!$B$1,MATCH(106319,[4]Analítico!$B:$B,0)-1,3)),106319)</f>
        <v>#VALUE!</v>
      </c>
      <c r="B10118" s="47" t="s">
        <v>21600</v>
      </c>
      <c r="C10118" s="46" t="s">
        <v>0</v>
      </c>
      <c r="D10118" s="48">
        <v>2195.54</v>
      </c>
    </row>
    <row r="10119" spans="1:4" x14ac:dyDescent="0.25">
      <c r="A10119" s="46" t="e">
        <f ca="1">HYPERLINK("#"&amp;CELL("address",OFFSET([4]Analítico!$B$1,MATCH(102184,[4]Analítico!$B:$B,0)-1,3)),102184)</f>
        <v>#VALUE!</v>
      </c>
      <c r="B10119" s="47" t="s">
        <v>21601</v>
      </c>
      <c r="C10119" s="46" t="s">
        <v>0</v>
      </c>
      <c r="D10119" s="48">
        <v>2305.02</v>
      </c>
    </row>
    <row r="10120" spans="1:4" x14ac:dyDescent="0.25">
      <c r="A10120" s="46" t="e">
        <f ca="1">HYPERLINK("#"&amp;CELL("address",OFFSET([4]Analítico!$B$1,MATCH(102187,[4]Analítico!$B:$B,0)-1,3)),102187)</f>
        <v>#VALUE!</v>
      </c>
      <c r="B10120" s="47" t="s">
        <v>21602</v>
      </c>
      <c r="C10120" s="46" t="s">
        <v>0</v>
      </c>
      <c r="D10120" s="48">
        <v>0</v>
      </c>
    </row>
    <row r="10121" spans="1:4" x14ac:dyDescent="0.25">
      <c r="A10121" s="46" t="e">
        <f ca="1">HYPERLINK("#"&amp;CELL("address",OFFSET([4]Analítico!$B$1,MATCH(102186,[4]Analítico!$B:$B,0)-1,3)),102186)</f>
        <v>#VALUE!</v>
      </c>
      <c r="B10121" s="47" t="s">
        <v>21603</v>
      </c>
      <c r="C10121" s="46" t="s">
        <v>0</v>
      </c>
      <c r="D10121" s="48">
        <v>0</v>
      </c>
    </row>
    <row r="10122" spans="1:4" x14ac:dyDescent="0.25">
      <c r="A10122" s="46" t="e">
        <f ca="1">HYPERLINK("#"&amp;CELL("address",OFFSET([4]Analítico!$B$1,MATCH(102183,[4]Analítico!$B:$B,0)-1,3)),102183)</f>
        <v>#VALUE!</v>
      </c>
      <c r="B10122" s="47" t="s">
        <v>21604</v>
      </c>
      <c r="C10122" s="46" t="s">
        <v>0</v>
      </c>
      <c r="D10122" s="48">
        <v>2288.84</v>
      </c>
    </row>
    <row r="10123" spans="1:4" x14ac:dyDescent="0.25">
      <c r="A10123" s="46" t="e">
        <f ca="1">HYPERLINK("#"&amp;CELL("address",OFFSET([4]Analítico!$B$1,MATCH(102182,[4]Analítico!$B:$B,0)-1,3)),102182)</f>
        <v>#VALUE!</v>
      </c>
      <c r="B10123" s="47" t="s">
        <v>21605</v>
      </c>
      <c r="C10123" s="46" t="s">
        <v>0</v>
      </c>
      <c r="D10123" s="48">
        <v>1229.8499999999999</v>
      </c>
    </row>
    <row r="10124" spans="1:4" x14ac:dyDescent="0.25">
      <c r="A10124" s="46" t="e">
        <f ca="1">HYPERLINK("#"&amp;CELL("address",OFFSET([4]Analítico!$B$1,MATCH(102191,[4]Analítico!$B:$B,0)-1,3)),102191)</f>
        <v>#VALUE!</v>
      </c>
      <c r="B10124" s="47" t="s">
        <v>21606</v>
      </c>
      <c r="C10124" s="46" t="s">
        <v>1</v>
      </c>
      <c r="D10124" s="48">
        <v>24.55</v>
      </c>
    </row>
    <row r="10125" spans="1:4" x14ac:dyDescent="0.25">
      <c r="A10125" s="46" t="e">
        <f ca="1">HYPERLINK("#"&amp;CELL("address",OFFSET([4]Analítico!$B$1,MATCH(102190,[4]Analítico!$B:$B,0)-1,3)),102190)</f>
        <v>#VALUE!</v>
      </c>
      <c r="B10125" s="47" t="s">
        <v>21607</v>
      </c>
      <c r="C10125" s="46" t="s">
        <v>1</v>
      </c>
      <c r="D10125" s="48">
        <v>22.67</v>
      </c>
    </row>
    <row r="10126" spans="1:4" x14ac:dyDescent="0.25">
      <c r="A10126" s="46" t="e">
        <f ca="1">HYPERLINK("#"&amp;CELL("address",OFFSET([4]Analítico!$B$1,MATCH(102192,[4]Analítico!$B:$B,0)-1,3)),102192)</f>
        <v>#VALUE!</v>
      </c>
      <c r="B10126" s="47" t="s">
        <v>21608</v>
      </c>
      <c r="C10126" s="46" t="s">
        <v>1</v>
      </c>
      <c r="D10126" s="48">
        <v>21.68</v>
      </c>
    </row>
    <row r="10127" spans="1:4" x14ac:dyDescent="0.25">
      <c r="A10127" s="46" t="e">
        <f ca="1">HYPERLINK("#"&amp;CELL("address",OFFSET([4]Analítico!$B$1,MATCH(89354,[4]Analítico!$B:$B,0)-1,3)),89354)</f>
        <v>#VALUE!</v>
      </c>
      <c r="B10127" s="47" t="s">
        <v>21609</v>
      </c>
      <c r="C10127" s="46" t="s">
        <v>0</v>
      </c>
      <c r="D10127" s="48">
        <v>476.18</v>
      </c>
    </row>
    <row r="10128" spans="1:4" x14ac:dyDescent="0.25">
      <c r="A10128" s="46" t="e">
        <f ca="1">HYPERLINK("#"&amp;CELL("address",OFFSET([4]Analítico!$B$1,MATCH(103041,[4]Analítico!$B:$B,0)-1,3)),103041)</f>
        <v>#VALUE!</v>
      </c>
      <c r="B10128" s="47" t="s">
        <v>21610</v>
      </c>
      <c r="C10128" s="46" t="s">
        <v>0</v>
      </c>
      <c r="D10128" s="48">
        <v>21.49</v>
      </c>
    </row>
    <row r="10129" spans="1:4" x14ac:dyDescent="0.25">
      <c r="A10129" s="46" t="e">
        <f ca="1">HYPERLINK("#"&amp;CELL("address",OFFSET([4]Analítico!$B$1,MATCH(103042,[4]Analítico!$B:$B,0)-1,3)),103042)</f>
        <v>#VALUE!</v>
      </c>
      <c r="B10129" s="47" t="s">
        <v>21611</v>
      </c>
      <c r="C10129" s="46" t="s">
        <v>0</v>
      </c>
      <c r="D10129" s="48">
        <v>27.17</v>
      </c>
    </row>
    <row r="10130" spans="1:4" x14ac:dyDescent="0.25">
      <c r="A10130" s="46" t="e">
        <f ca="1">HYPERLINK("#"&amp;CELL("address",OFFSET([4]Analítico!$B$1,MATCH(103043,[4]Analítico!$B:$B,0)-1,3)),103043)</f>
        <v>#VALUE!</v>
      </c>
      <c r="B10130" s="47" t="s">
        <v>21612</v>
      </c>
      <c r="C10130" s="46" t="s">
        <v>0</v>
      </c>
      <c r="D10130" s="48">
        <v>24.51</v>
      </c>
    </row>
    <row r="10131" spans="1:4" x14ac:dyDescent="0.25">
      <c r="A10131" s="46" t="e">
        <f ca="1">HYPERLINK("#"&amp;CELL("address",OFFSET([4]Analítico!$B$1,MATCH(103044,[4]Analítico!$B:$B,0)-1,3)),103044)</f>
        <v>#VALUE!</v>
      </c>
      <c r="B10131" s="47" t="s">
        <v>21613</v>
      </c>
      <c r="C10131" s="46" t="s">
        <v>0</v>
      </c>
      <c r="D10131" s="48">
        <v>33.44</v>
      </c>
    </row>
    <row r="10132" spans="1:4" x14ac:dyDescent="0.25">
      <c r="A10132" s="46" t="e">
        <f ca="1">HYPERLINK("#"&amp;CELL("address",OFFSET([4]Analítico!$B$1,MATCH(103039,[4]Analítico!$B:$B,0)-1,3)),103039)</f>
        <v>#VALUE!</v>
      </c>
      <c r="B10132" s="47" t="s">
        <v>21614</v>
      </c>
      <c r="C10132" s="46" t="s">
        <v>0</v>
      </c>
      <c r="D10132" s="48">
        <v>74.44</v>
      </c>
    </row>
    <row r="10133" spans="1:4" x14ac:dyDescent="0.25">
      <c r="A10133" s="46" t="e">
        <f ca="1">HYPERLINK("#"&amp;CELL("address",OFFSET([4]Analítico!$B$1,MATCH(103038,[4]Analítico!$B:$B,0)-1,3)),103038)</f>
        <v>#VALUE!</v>
      </c>
      <c r="B10133" s="47" t="s">
        <v>21615</v>
      </c>
      <c r="C10133" s="46" t="s">
        <v>0</v>
      </c>
      <c r="D10133" s="48">
        <v>67.28</v>
      </c>
    </row>
    <row r="10134" spans="1:4" x14ac:dyDescent="0.25">
      <c r="A10134" s="46" t="e">
        <f ca="1">HYPERLINK("#"&amp;CELL("address",OFFSET([4]Analítico!$B$1,MATCH(103037,[4]Analítico!$B:$B,0)-1,3)),103037)</f>
        <v>#VALUE!</v>
      </c>
      <c r="B10134" s="47" t="s">
        <v>21616</v>
      </c>
      <c r="C10134" s="46" t="s">
        <v>0</v>
      </c>
      <c r="D10134" s="48">
        <v>50.19</v>
      </c>
    </row>
    <row r="10135" spans="1:4" x14ac:dyDescent="0.25">
      <c r="A10135" s="46" t="e">
        <f ca="1">HYPERLINK("#"&amp;CELL("address",OFFSET([4]Analítico!$B$1,MATCH(103036,[4]Analítico!$B:$B,0)-1,3)),103036)</f>
        <v>#VALUE!</v>
      </c>
      <c r="B10135" s="47" t="s">
        <v>21617</v>
      </c>
      <c r="C10135" s="46" t="s">
        <v>0</v>
      </c>
      <c r="D10135" s="48">
        <v>25.39</v>
      </c>
    </row>
    <row r="10136" spans="1:4" x14ac:dyDescent="0.25">
      <c r="A10136" s="46" t="e">
        <f ca="1">HYPERLINK("#"&amp;CELL("address",OFFSET([4]Analítico!$B$1,MATCH(103040,[4]Analítico!$B:$B,0)-1,3)),103040)</f>
        <v>#VALUE!</v>
      </c>
      <c r="B10136" s="47" t="s">
        <v>21618</v>
      </c>
      <c r="C10136" s="46" t="s">
        <v>0</v>
      </c>
      <c r="D10136" s="48">
        <v>109.19</v>
      </c>
    </row>
    <row r="10137" spans="1:4" x14ac:dyDescent="0.25">
      <c r="A10137" s="46" t="e">
        <f ca="1">HYPERLINK("#"&amp;CELL("address",OFFSET([4]Analítico!$B$1,MATCH(90371,[4]Analítico!$B:$B,0)-1,3)),90371)</f>
        <v>#VALUE!</v>
      </c>
      <c r="B10137" s="47" t="s">
        <v>21619</v>
      </c>
      <c r="C10137" s="46" t="s">
        <v>0</v>
      </c>
      <c r="D10137" s="48">
        <v>32.21</v>
      </c>
    </row>
    <row r="10138" spans="1:4" x14ac:dyDescent="0.25">
      <c r="A10138" s="46" t="e">
        <f ca="1">HYPERLINK("#"&amp;CELL("address",OFFSET([4]Analítico!$B$1,MATCH(103047,[4]Analítico!$B:$B,0)-1,3)),103047)</f>
        <v>#VALUE!</v>
      </c>
      <c r="B10138" s="47" t="s">
        <v>21620</v>
      </c>
      <c r="C10138" s="46" t="s">
        <v>0</v>
      </c>
      <c r="D10138" s="48">
        <v>26.24</v>
      </c>
    </row>
    <row r="10139" spans="1:4" x14ac:dyDescent="0.25">
      <c r="A10139" s="46" t="e">
        <f ca="1">HYPERLINK("#"&amp;CELL("address",OFFSET([4]Analítico!$B$1,MATCH(94489,[4]Analítico!$B:$B,0)-1,3)),94489)</f>
        <v>#VALUE!</v>
      </c>
      <c r="B10139" s="47" t="s">
        <v>21621</v>
      </c>
      <c r="C10139" s="46" t="s">
        <v>0</v>
      </c>
      <c r="D10139" s="48">
        <v>31.55</v>
      </c>
    </row>
    <row r="10140" spans="1:4" x14ac:dyDescent="0.25">
      <c r="A10140" s="46" t="e">
        <f ca="1">HYPERLINK("#"&amp;CELL("address",OFFSET([4]Analítico!$B$1,MATCH(94490,[4]Analítico!$B:$B,0)-1,3)),94490)</f>
        <v>#VALUE!</v>
      </c>
      <c r="B10140" s="47" t="s">
        <v>21622</v>
      </c>
      <c r="C10140" s="46" t="s">
        <v>0</v>
      </c>
      <c r="D10140" s="48">
        <v>45.82</v>
      </c>
    </row>
    <row r="10141" spans="1:4" x14ac:dyDescent="0.25">
      <c r="A10141" s="46" t="e">
        <f ca="1">HYPERLINK("#"&amp;CELL("address",OFFSET([4]Analítico!$B$1,MATCH(94491,[4]Analítico!$B:$B,0)-1,3)),94491)</f>
        <v>#VALUE!</v>
      </c>
      <c r="B10141" s="47" t="s">
        <v>21623</v>
      </c>
      <c r="C10141" s="46" t="s">
        <v>0</v>
      </c>
      <c r="D10141" s="48">
        <v>62.52</v>
      </c>
    </row>
    <row r="10142" spans="1:4" x14ac:dyDescent="0.25">
      <c r="A10142" s="46" t="e">
        <f ca="1">HYPERLINK("#"&amp;CELL("address",OFFSET([4]Analítico!$B$1,MATCH(94492,[4]Analítico!$B:$B,0)-1,3)),94492)</f>
        <v>#VALUE!</v>
      </c>
      <c r="B10142" s="47" t="s">
        <v>21624</v>
      </c>
      <c r="C10142" s="46" t="s">
        <v>0</v>
      </c>
      <c r="D10142" s="48">
        <v>64.209999999999994</v>
      </c>
    </row>
    <row r="10143" spans="1:4" x14ac:dyDescent="0.25">
      <c r="A10143" s="46" t="e">
        <f ca="1">HYPERLINK("#"&amp;CELL("address",OFFSET([4]Analítico!$B$1,MATCH(94493,[4]Analítico!$B:$B,0)-1,3)),94493)</f>
        <v>#VALUE!</v>
      </c>
      <c r="B10143" s="47" t="s">
        <v>21625</v>
      </c>
      <c r="C10143" s="46" t="s">
        <v>0</v>
      </c>
      <c r="D10143" s="48">
        <v>116.89</v>
      </c>
    </row>
    <row r="10144" spans="1:4" x14ac:dyDescent="0.25">
      <c r="A10144" s="46" t="e">
        <f ca="1">HYPERLINK("#"&amp;CELL("address",OFFSET([4]Analítico!$B$1,MATCH(94497,[4]Analítico!$B:$B,0)-1,3)),94497)</f>
        <v>#VALUE!</v>
      </c>
      <c r="B10144" s="47" t="s">
        <v>21626</v>
      </c>
      <c r="C10144" s="46" t="s">
        <v>0</v>
      </c>
      <c r="D10144" s="48">
        <v>101.95</v>
      </c>
    </row>
    <row r="10145" spans="1:4" x14ac:dyDescent="0.25">
      <c r="A10145" s="46" t="e">
        <f ca="1">HYPERLINK("#"&amp;CELL("address",OFFSET([4]Analítico!$B$1,MATCH(94794,[4]Analítico!$B:$B,0)-1,3)),94794)</f>
        <v>#VALUE!</v>
      </c>
      <c r="B10145" s="47" t="s">
        <v>21627</v>
      </c>
      <c r="C10145" s="46" t="s">
        <v>0</v>
      </c>
      <c r="D10145" s="48">
        <v>159.38999999999999</v>
      </c>
    </row>
    <row r="10146" spans="1:4" x14ac:dyDescent="0.25">
      <c r="A10146" s="46" t="e">
        <f ca="1">HYPERLINK("#"&amp;CELL("address",OFFSET([4]Analítico!$B$1,MATCH(94496,[4]Analítico!$B:$B,0)-1,3)),94496)</f>
        <v>#VALUE!</v>
      </c>
      <c r="B10146" s="47" t="s">
        <v>21628</v>
      </c>
      <c r="C10146" s="46" t="s">
        <v>0</v>
      </c>
      <c r="D10146" s="48">
        <v>80.290000000000006</v>
      </c>
    </row>
    <row r="10147" spans="1:4" x14ac:dyDescent="0.25">
      <c r="A10147" s="46" t="e">
        <f ca="1">HYPERLINK("#"&amp;CELL("address",OFFSET([4]Analítico!$B$1,MATCH(94793,[4]Analítico!$B:$B,0)-1,3)),94793)</f>
        <v>#VALUE!</v>
      </c>
      <c r="B10147" s="47" t="s">
        <v>21629</v>
      </c>
      <c r="C10147" s="46" t="s">
        <v>0</v>
      </c>
      <c r="D10147" s="48">
        <v>149.07</v>
      </c>
    </row>
    <row r="10148" spans="1:4" x14ac:dyDescent="0.25">
      <c r="A10148" s="46" t="e">
        <f ca="1">HYPERLINK("#"&amp;CELL("address",OFFSET([4]Analítico!$B$1,MATCH(94495,[4]Analítico!$B:$B,0)-1,3)),94495)</f>
        <v>#VALUE!</v>
      </c>
      <c r="B10148" s="47" t="s">
        <v>21630</v>
      </c>
      <c r="C10148" s="46" t="s">
        <v>0</v>
      </c>
      <c r="D10148" s="48">
        <v>58.94</v>
      </c>
    </row>
    <row r="10149" spans="1:4" x14ac:dyDescent="0.25">
      <c r="A10149" s="46" t="e">
        <f ca="1">HYPERLINK("#"&amp;CELL("address",OFFSET([4]Analítico!$B$1,MATCH(94792,[4]Analítico!$B:$B,0)-1,3)),94792)</f>
        <v>#VALUE!</v>
      </c>
      <c r="B10149" s="47" t="s">
        <v>21631</v>
      </c>
      <c r="C10149" s="46" t="s">
        <v>0</v>
      </c>
      <c r="D10149" s="48">
        <v>109.75</v>
      </c>
    </row>
    <row r="10150" spans="1:4" x14ac:dyDescent="0.25">
      <c r="A10150" s="46" t="e">
        <f ca="1">HYPERLINK("#"&amp;CELL("address",OFFSET([4]Analítico!$B$1,MATCH(89352,[4]Analítico!$B:$B,0)-1,3)),89352)</f>
        <v>#VALUE!</v>
      </c>
      <c r="B10150" s="47" t="s">
        <v>21632</v>
      </c>
      <c r="C10150" s="46" t="s">
        <v>0</v>
      </c>
      <c r="D10150" s="48">
        <v>34.130000000000003</v>
      </c>
    </row>
    <row r="10151" spans="1:4" x14ac:dyDescent="0.25">
      <c r="A10151" s="46" t="e">
        <f ca="1">HYPERLINK("#"&amp;CELL("address",OFFSET([4]Analítico!$B$1,MATCH(89986,[4]Analítico!$B:$B,0)-1,3)),89986)</f>
        <v>#VALUE!</v>
      </c>
      <c r="B10151" s="47" t="s">
        <v>21633</v>
      </c>
      <c r="C10151" s="46" t="s">
        <v>0</v>
      </c>
      <c r="D10151" s="48">
        <v>79.09</v>
      </c>
    </row>
    <row r="10152" spans="1:4" x14ac:dyDescent="0.25">
      <c r="A10152" s="46" t="e">
        <f ca="1">HYPERLINK("#"&amp;CELL("address",OFFSET([4]Analítico!$B$1,MATCH(94499,[4]Analítico!$B:$B,0)-1,3)),94499)</f>
        <v>#VALUE!</v>
      </c>
      <c r="B10152" s="47" t="s">
        <v>21634</v>
      </c>
      <c r="C10152" s="46" t="s">
        <v>0</v>
      </c>
      <c r="D10152" s="48">
        <v>271.58</v>
      </c>
    </row>
    <row r="10153" spans="1:4" x14ac:dyDescent="0.25">
      <c r="A10153" s="46" t="e">
        <f ca="1">HYPERLINK("#"&amp;CELL("address",OFFSET([4]Analítico!$B$1,MATCH(94498,[4]Analítico!$B:$B,0)-1,3)),94498)</f>
        <v>#VALUE!</v>
      </c>
      <c r="B10153" s="47" t="s">
        <v>21635</v>
      </c>
      <c r="C10153" s="46" t="s">
        <v>0</v>
      </c>
      <c r="D10153" s="48">
        <v>139.97</v>
      </c>
    </row>
    <row r="10154" spans="1:4" x14ac:dyDescent="0.25">
      <c r="A10154" s="46" t="e">
        <f ca="1">HYPERLINK("#"&amp;CELL("address",OFFSET([4]Analítico!$B$1,MATCH(94500,[4]Analítico!$B:$B,0)-1,3)),94500)</f>
        <v>#VALUE!</v>
      </c>
      <c r="B10154" s="47" t="s">
        <v>21636</v>
      </c>
      <c r="C10154" s="46" t="s">
        <v>0</v>
      </c>
      <c r="D10154" s="48">
        <v>330.19</v>
      </c>
    </row>
    <row r="10155" spans="1:4" x14ac:dyDescent="0.25">
      <c r="A10155" s="46" t="e">
        <f ca="1">HYPERLINK("#"&amp;CELL("address",OFFSET([4]Analítico!$B$1,MATCH(89353,[4]Analítico!$B:$B,0)-1,3)),89353)</f>
        <v>#VALUE!</v>
      </c>
      <c r="B10155" s="47" t="s">
        <v>21637</v>
      </c>
      <c r="C10155" s="46" t="s">
        <v>0</v>
      </c>
      <c r="D10155" s="48">
        <v>38.56</v>
      </c>
    </row>
    <row r="10156" spans="1:4" x14ac:dyDescent="0.25">
      <c r="A10156" s="46" t="e">
        <f ca="1">HYPERLINK("#"&amp;CELL("address",OFFSET([4]Analítico!$B$1,MATCH(89987,[4]Analítico!$B:$B,0)-1,3)),89987)</f>
        <v>#VALUE!</v>
      </c>
      <c r="B10156" s="47" t="s">
        <v>21638</v>
      </c>
      <c r="C10156" s="46" t="s">
        <v>0</v>
      </c>
      <c r="D10156" s="48">
        <v>90.34</v>
      </c>
    </row>
    <row r="10157" spans="1:4" x14ac:dyDescent="0.25">
      <c r="A10157" s="46" t="e">
        <f ca="1">HYPERLINK("#"&amp;CELL("address",OFFSET([4]Analítico!$B$1,MATCH(94501,[4]Analítico!$B:$B,0)-1,3)),94501)</f>
        <v>#VALUE!</v>
      </c>
      <c r="B10157" s="47" t="s">
        <v>21639</v>
      </c>
      <c r="C10157" s="46" t="s">
        <v>0</v>
      </c>
      <c r="D10157" s="48">
        <v>653.39</v>
      </c>
    </row>
    <row r="10158" spans="1:4" x14ac:dyDescent="0.25">
      <c r="A10158" s="46" t="e">
        <f ca="1">HYPERLINK("#"&amp;CELL("address",OFFSET([4]Analítico!$B$1,MATCH(89349,[4]Analítico!$B:$B,0)-1,3)),89349)</f>
        <v>#VALUE!</v>
      </c>
      <c r="B10158" s="47" t="s">
        <v>21640</v>
      </c>
      <c r="C10158" s="46" t="s">
        <v>0</v>
      </c>
      <c r="D10158" s="48">
        <v>25.76</v>
      </c>
    </row>
    <row r="10159" spans="1:4" x14ac:dyDescent="0.25">
      <c r="A10159" s="46" t="e">
        <f ca="1">HYPERLINK("#"&amp;CELL("address",OFFSET([4]Analítico!$B$1,MATCH(89984,[4]Analítico!$B:$B,0)-1,3)),89984)</f>
        <v>#VALUE!</v>
      </c>
      <c r="B10159" s="47" t="s">
        <v>21641</v>
      </c>
      <c r="C10159" s="46" t="s">
        <v>0</v>
      </c>
      <c r="D10159" s="48">
        <v>81.010000000000005</v>
      </c>
    </row>
    <row r="10160" spans="1:4" x14ac:dyDescent="0.25">
      <c r="A10160" s="46" t="e">
        <f ca="1">HYPERLINK("#"&amp;CELL("address",OFFSET([4]Analítico!$B$1,MATCH(89985,[4]Analítico!$B:$B,0)-1,3)),89985)</f>
        <v>#VALUE!</v>
      </c>
      <c r="B10160" s="47" t="s">
        <v>21642</v>
      </c>
      <c r="C10160" s="46" t="s">
        <v>0</v>
      </c>
      <c r="D10160" s="48">
        <v>86.14</v>
      </c>
    </row>
    <row r="10161" spans="1:4" x14ac:dyDescent="0.25">
      <c r="A10161" s="46" t="e">
        <f ca="1">HYPERLINK("#"&amp;CELL("address",OFFSET([4]Analítico!$B$1,MATCH(89351,[4]Analítico!$B:$B,0)-1,3)),89351)</f>
        <v>#VALUE!</v>
      </c>
      <c r="B10161" s="47" t="s">
        <v>21643</v>
      </c>
      <c r="C10161" s="46" t="s">
        <v>0</v>
      </c>
      <c r="D10161" s="48">
        <v>32.57</v>
      </c>
    </row>
    <row r="10162" spans="1:4" x14ac:dyDescent="0.25">
      <c r="A10162" s="46" t="e">
        <f ca="1">HYPERLINK("#"&amp;CELL("address",OFFSET([4]Analítico!$B$1,MATCH(103045,[4]Analítico!$B:$B,0)-1,3)),103045)</f>
        <v>#VALUE!</v>
      </c>
      <c r="B10162" s="47" t="s">
        <v>21644</v>
      </c>
      <c r="C10162" s="46" t="s">
        <v>0</v>
      </c>
      <c r="D10162" s="48">
        <v>11.59</v>
      </c>
    </row>
    <row r="10163" spans="1:4" x14ac:dyDescent="0.25">
      <c r="A10163" s="46" t="e">
        <f ca="1">HYPERLINK("#"&amp;CELL("address",OFFSET([4]Analítico!$B$1,MATCH(103046,[4]Analítico!$B:$B,0)-1,3)),103046)</f>
        <v>#VALUE!</v>
      </c>
      <c r="B10163" s="47" t="s">
        <v>21645</v>
      </c>
      <c r="C10163" s="46" t="s">
        <v>0</v>
      </c>
      <c r="D10163" s="48">
        <v>25.9</v>
      </c>
    </row>
    <row r="10164" spans="1:4" x14ac:dyDescent="0.25">
      <c r="A10164" s="46" t="e">
        <f ca="1">HYPERLINK("#"&amp;CELL("address",OFFSET([4]Analítico!$B$1,MATCH(103048,[4]Analítico!$B:$B,0)-1,3)),103048)</f>
        <v>#VALUE!</v>
      </c>
      <c r="B10164" s="47" t="s">
        <v>21646</v>
      </c>
      <c r="C10164" s="46" t="s">
        <v>0</v>
      </c>
      <c r="D10164" s="48">
        <v>20.260000000000002</v>
      </c>
    </row>
    <row r="10165" spans="1:4" x14ac:dyDescent="0.25">
      <c r="A10165" s="46" t="e">
        <f ca="1">HYPERLINK("#"&amp;CELL("address",OFFSET([4]Analítico!$B$1,MATCH(103049,[4]Analítico!$B:$B,0)-1,3)),103049)</f>
        <v>#VALUE!</v>
      </c>
      <c r="B10165" s="47" t="s">
        <v>21647</v>
      </c>
      <c r="C10165" s="46" t="s">
        <v>0</v>
      </c>
      <c r="D10165" s="48">
        <v>21.59</v>
      </c>
    </row>
    <row r="10166" spans="1:4" x14ac:dyDescent="0.25">
      <c r="A10166" s="46" t="e">
        <f ca="1">HYPERLINK("#"&amp;CELL("address",OFFSET([4]Analítico!$B$1,MATCH(103029,[4]Analítico!$B:$B,0)-1,3)),103029)</f>
        <v>#VALUE!</v>
      </c>
      <c r="B10166" s="47" t="s">
        <v>21648</v>
      </c>
      <c r="C10166" s="46" t="s">
        <v>0</v>
      </c>
      <c r="D10166" s="48">
        <v>43.56</v>
      </c>
    </row>
    <row r="10167" spans="1:4" x14ac:dyDescent="0.25">
      <c r="A10167" s="46" t="e">
        <f ca="1">HYPERLINK("#"&amp;CELL("address",OFFSET([4]Analítico!$B$1,MATCH(103019,[4]Analítico!$B:$B,0)-1,3)),103019)</f>
        <v>#VALUE!</v>
      </c>
      <c r="B10167" s="47" t="s">
        <v>21649</v>
      </c>
      <c r="C10167" s="46" t="s">
        <v>0</v>
      </c>
      <c r="D10167" s="48">
        <v>368.24</v>
      </c>
    </row>
    <row r="10168" spans="1:4" x14ac:dyDescent="0.25">
      <c r="A10168" s="46" t="e">
        <f ca="1">HYPERLINK("#"&amp;CELL("address",OFFSET([4]Analítico!$B$1,MATCH(103050,[4]Analítico!$B:$B,0)-1,3)),103050)</f>
        <v>#VALUE!</v>
      </c>
      <c r="B10168" s="47" t="s">
        <v>21650</v>
      </c>
      <c r="C10168" s="46" t="s">
        <v>0</v>
      </c>
      <c r="D10168" s="48">
        <v>34.369999999999997</v>
      </c>
    </row>
    <row r="10169" spans="1:4" x14ac:dyDescent="0.25">
      <c r="A10169" s="46" t="e">
        <f ca="1">HYPERLINK("#"&amp;CELL("address",OFFSET([4]Analítico!$B$1,MATCH(103051,[4]Analítico!$B:$B,0)-1,3)),103051)</f>
        <v>#VALUE!</v>
      </c>
      <c r="B10169" s="47" t="s">
        <v>21651</v>
      </c>
      <c r="C10169" s="46" t="s">
        <v>0</v>
      </c>
      <c r="D10169" s="48">
        <v>41.57</v>
      </c>
    </row>
    <row r="10170" spans="1:4" x14ac:dyDescent="0.25">
      <c r="A10170" s="46" t="e">
        <f ca="1">HYPERLINK("#"&amp;CELL("address",OFFSET([4]Analítico!$B$1,MATCH(103052,[4]Analítico!$B:$B,0)-1,3)),103052)</f>
        <v>#VALUE!</v>
      </c>
      <c r="B10170" s="47" t="s">
        <v>21652</v>
      </c>
      <c r="C10170" s="46" t="s">
        <v>0</v>
      </c>
      <c r="D10170" s="48">
        <v>54.99</v>
      </c>
    </row>
    <row r="10171" spans="1:4" x14ac:dyDescent="0.25">
      <c r="A10171" s="46" t="e">
        <f ca="1">HYPERLINK("#"&amp;CELL("address",OFFSET([4]Analítico!$B$1,MATCH(94799,[4]Analítico!$B:$B,0)-1,3)),94799)</f>
        <v>#VALUE!</v>
      </c>
      <c r="B10171" s="47" t="s">
        <v>21653</v>
      </c>
      <c r="C10171" s="46" t="s">
        <v>0</v>
      </c>
      <c r="D10171" s="48">
        <v>264.49</v>
      </c>
    </row>
    <row r="10172" spans="1:4" x14ac:dyDescent="0.25">
      <c r="A10172" s="46" t="e">
        <f ca="1">HYPERLINK("#"&amp;CELL("address",OFFSET([4]Analítico!$B$1,MATCH(94798,[4]Analítico!$B:$B,0)-1,3)),94798)</f>
        <v>#VALUE!</v>
      </c>
      <c r="B10172" s="47" t="s">
        <v>21654</v>
      </c>
      <c r="C10172" s="46" t="s">
        <v>0</v>
      </c>
      <c r="D10172" s="48">
        <v>215.24</v>
      </c>
    </row>
    <row r="10173" spans="1:4" x14ac:dyDescent="0.25">
      <c r="A10173" s="46" t="e">
        <f ca="1">HYPERLINK("#"&amp;CELL("address",OFFSET([4]Analítico!$B$1,MATCH(94797,[4]Analítico!$B:$B,0)-1,3)),94797)</f>
        <v>#VALUE!</v>
      </c>
      <c r="B10173" s="47" t="s">
        <v>21655</v>
      </c>
      <c r="C10173" s="46" t="s">
        <v>0</v>
      </c>
      <c r="D10173" s="48">
        <v>130.19</v>
      </c>
    </row>
    <row r="10174" spans="1:4" x14ac:dyDescent="0.25">
      <c r="A10174" s="46" t="e">
        <f ca="1">HYPERLINK("#"&amp;CELL("address",OFFSET([4]Analítico!$B$1,MATCH(94795,[4]Analítico!$B:$B,0)-1,3)),94795)</f>
        <v>#VALUE!</v>
      </c>
      <c r="B10174" s="47" t="s">
        <v>21656</v>
      </c>
      <c r="C10174" s="46" t="s">
        <v>0</v>
      </c>
      <c r="D10174" s="48">
        <v>54.97</v>
      </c>
    </row>
    <row r="10175" spans="1:4" x14ac:dyDescent="0.25">
      <c r="A10175" s="46" t="e">
        <f ca="1">HYPERLINK("#"&amp;CELL("address",OFFSET([4]Analítico!$B$1,MATCH(94800,[4]Analítico!$B:$B,0)-1,3)),94800)</f>
        <v>#VALUE!</v>
      </c>
      <c r="B10175" s="47" t="s">
        <v>21657</v>
      </c>
      <c r="C10175" s="46" t="s">
        <v>0</v>
      </c>
      <c r="D10175" s="48">
        <v>339.61</v>
      </c>
    </row>
    <row r="10176" spans="1:4" x14ac:dyDescent="0.25">
      <c r="A10176" s="46" t="e">
        <f ca="1">HYPERLINK("#"&amp;CELL("address",OFFSET([4]Analítico!$B$1,MATCH(94796,[4]Analítico!$B:$B,0)-1,3)),94796)</f>
        <v>#VALUE!</v>
      </c>
      <c r="B10176" s="47" t="s">
        <v>21658</v>
      </c>
      <c r="C10176" s="46" t="s">
        <v>0</v>
      </c>
      <c r="D10176" s="48">
        <v>63.52</v>
      </c>
    </row>
    <row r="10177" spans="1:4" x14ac:dyDescent="0.25">
      <c r="A10177" s="46" t="e">
        <f ca="1">HYPERLINK("#"&amp;CELL("address",OFFSET([4]Analítico!$B$1,MATCH(99635,[4]Analítico!$B:$B,0)-1,3)),99635)</f>
        <v>#VALUE!</v>
      </c>
      <c r="B10177" s="47" t="s">
        <v>21659</v>
      </c>
      <c r="C10177" s="46" t="s">
        <v>0</v>
      </c>
      <c r="D10177" s="48">
        <v>456.07</v>
      </c>
    </row>
    <row r="10178" spans="1:4" x14ac:dyDescent="0.25">
      <c r="A10178" s="46" t="e">
        <f ca="1">HYPERLINK("#"&amp;CELL("address",OFFSET([4]Analítico!$B$1,MATCH(103018,[4]Analítico!$B:$B,0)-1,3)),103018)</f>
        <v>#VALUE!</v>
      </c>
      <c r="B10178" s="47" t="s">
        <v>21660</v>
      </c>
      <c r="C10178" s="46" t="s">
        <v>0</v>
      </c>
      <c r="D10178" s="48">
        <v>373.39</v>
      </c>
    </row>
    <row r="10179" spans="1:4" x14ac:dyDescent="0.25">
      <c r="A10179" s="46" t="e">
        <f ca="1">HYPERLINK("#"&amp;CELL("address",OFFSET([4]Analítico!$B$1,MATCH(95252,[4]Analítico!$B:$B,0)-1,3)),95252)</f>
        <v>#VALUE!</v>
      </c>
      <c r="B10179" s="47" t="s">
        <v>21661</v>
      </c>
      <c r="C10179" s="46" t="s">
        <v>0</v>
      </c>
      <c r="D10179" s="48">
        <v>140.16</v>
      </c>
    </row>
    <row r="10180" spans="1:4" x14ac:dyDescent="0.25">
      <c r="A10180" s="46" t="e">
        <f ca="1">HYPERLINK("#"&amp;CELL("address",OFFSET([4]Analítico!$B$1,MATCH(95251,[4]Analítico!$B:$B,0)-1,3)),95251)</f>
        <v>#VALUE!</v>
      </c>
      <c r="B10180" s="47" t="s">
        <v>21662</v>
      </c>
      <c r="C10180" s="46" t="s">
        <v>0</v>
      </c>
      <c r="D10180" s="48">
        <v>115.11</v>
      </c>
    </row>
    <row r="10181" spans="1:4" x14ac:dyDescent="0.25">
      <c r="A10181" s="46" t="e">
        <f ca="1">HYPERLINK("#"&amp;CELL("address",OFFSET([4]Analítico!$B$1,MATCH(95250,[4]Analítico!$B:$B,0)-1,3)),95250)</f>
        <v>#VALUE!</v>
      </c>
      <c r="B10181" s="47" t="s">
        <v>21663</v>
      </c>
      <c r="C10181" s="46" t="s">
        <v>0</v>
      </c>
      <c r="D10181" s="48">
        <v>78.209999999999994</v>
      </c>
    </row>
    <row r="10182" spans="1:4" x14ac:dyDescent="0.25">
      <c r="A10182" s="46" t="e">
        <f ca="1">HYPERLINK("#"&amp;CELL("address",OFFSET([4]Analítico!$B$1,MATCH(95248,[4]Analítico!$B:$B,0)-1,3)),95248)</f>
        <v>#VALUE!</v>
      </c>
      <c r="B10182" s="47" t="s">
        <v>21664</v>
      </c>
      <c r="C10182" s="46" t="s">
        <v>0</v>
      </c>
      <c r="D10182" s="48">
        <v>48.46</v>
      </c>
    </row>
    <row r="10183" spans="1:4" x14ac:dyDescent="0.25">
      <c r="A10183" s="46" t="e">
        <f ca="1">HYPERLINK("#"&amp;CELL("address",OFFSET([4]Analítico!$B$1,MATCH(95253,[4]Analítico!$B:$B,0)-1,3)),95253)</f>
        <v>#VALUE!</v>
      </c>
      <c r="B10183" s="47" t="s">
        <v>21665</v>
      </c>
      <c r="C10183" s="46" t="s">
        <v>0</v>
      </c>
      <c r="D10183" s="48">
        <v>211.17</v>
      </c>
    </row>
    <row r="10184" spans="1:4" x14ac:dyDescent="0.25">
      <c r="A10184" s="46" t="e">
        <f ca="1">HYPERLINK("#"&amp;CELL("address",OFFSET([4]Analítico!$B$1,MATCH(95249,[4]Analítico!$B:$B,0)-1,3)),95249)</f>
        <v>#VALUE!</v>
      </c>
      <c r="B10184" s="47" t="s">
        <v>21666</v>
      </c>
      <c r="C10184" s="46" t="s">
        <v>0</v>
      </c>
      <c r="D10184" s="48">
        <v>57.96</v>
      </c>
    </row>
    <row r="10185" spans="1:4" x14ac:dyDescent="0.25">
      <c r="A10185" s="46" t="e">
        <f ca="1">HYPERLINK("#"&amp;CELL("address",OFFSET([4]Analítico!$B$1,MATCH(99622,[4]Analítico!$B:$B,0)-1,3)),99622)</f>
        <v>#VALUE!</v>
      </c>
      <c r="B10185" s="47" t="s">
        <v>21667</v>
      </c>
      <c r="C10185" s="46" t="s">
        <v>0</v>
      </c>
      <c r="D10185" s="48">
        <v>370.44</v>
      </c>
    </row>
    <row r="10186" spans="1:4" x14ac:dyDescent="0.25">
      <c r="A10186" s="46" t="e">
        <f ca="1">HYPERLINK("#"&amp;CELL("address",OFFSET([4]Analítico!$B$1,MATCH(99621,[4]Analítico!$B:$B,0)-1,3)),99621)</f>
        <v>#VALUE!</v>
      </c>
      <c r="B10186" s="47" t="s">
        <v>21668</v>
      </c>
      <c r="C10186" s="46" t="s">
        <v>0</v>
      </c>
      <c r="D10186" s="48">
        <v>328.99</v>
      </c>
    </row>
    <row r="10187" spans="1:4" x14ac:dyDescent="0.25">
      <c r="A10187" s="46" t="e">
        <f ca="1">HYPERLINK("#"&amp;CELL("address",OFFSET([4]Analítico!$B$1,MATCH(99620,[4]Analítico!$B:$B,0)-1,3)),99620)</f>
        <v>#VALUE!</v>
      </c>
      <c r="B10187" s="47" t="s">
        <v>21669</v>
      </c>
      <c r="C10187" s="46" t="s">
        <v>0</v>
      </c>
      <c r="D10187" s="48">
        <v>220.79</v>
      </c>
    </row>
    <row r="10188" spans="1:4" x14ac:dyDescent="0.25">
      <c r="A10188" s="46" t="e">
        <f ca="1">HYPERLINK("#"&amp;CELL("address",OFFSET([4]Analítico!$B$1,MATCH(103008,[4]Analítico!$B:$B,0)-1,3)),103008)</f>
        <v>#VALUE!</v>
      </c>
      <c r="B10188" s="47" t="s">
        <v>21670</v>
      </c>
      <c r="C10188" s="46" t="s">
        <v>0</v>
      </c>
      <c r="D10188" s="48">
        <v>132.69999999999999</v>
      </c>
    </row>
    <row r="10189" spans="1:4" x14ac:dyDescent="0.25">
      <c r="A10189" s="46" t="e">
        <f ca="1">HYPERLINK("#"&amp;CELL("address",OFFSET([4]Analítico!$B$1,MATCH(99624,[4]Analítico!$B:$B,0)-1,3)),99624)</f>
        <v>#VALUE!</v>
      </c>
      <c r="B10189" s="47" t="s">
        <v>21671</v>
      </c>
      <c r="C10189" s="46" t="s">
        <v>0</v>
      </c>
      <c r="D10189" s="48">
        <v>736.67</v>
      </c>
    </row>
    <row r="10190" spans="1:4" x14ac:dyDescent="0.25">
      <c r="A10190" s="46" t="e">
        <f ca="1">HYPERLINK("#"&amp;CELL("address",OFFSET([4]Analítico!$B$1,MATCH(99623,[4]Analítico!$B:$B,0)-1,3)),99623)</f>
        <v>#VALUE!</v>
      </c>
      <c r="B10190" s="47" t="s">
        <v>21672</v>
      </c>
      <c r="C10190" s="46" t="s">
        <v>0</v>
      </c>
      <c r="D10190" s="48">
        <v>516.79999999999995</v>
      </c>
    </row>
    <row r="10191" spans="1:4" x14ac:dyDescent="0.25">
      <c r="A10191" s="46" t="e">
        <f ca="1">HYPERLINK("#"&amp;CELL("address",OFFSET([4]Analítico!$B$1,MATCH(99625,[4]Analítico!$B:$B,0)-1,3)),99625)</f>
        <v>#VALUE!</v>
      </c>
      <c r="B10191" s="47" t="s">
        <v>21673</v>
      </c>
      <c r="C10191" s="46" t="s">
        <v>0</v>
      </c>
      <c r="D10191" s="48">
        <v>1013.1</v>
      </c>
    </row>
    <row r="10192" spans="1:4" x14ac:dyDescent="0.25">
      <c r="A10192" s="46" t="e">
        <f ca="1">HYPERLINK("#"&amp;CELL("address",OFFSET([4]Analítico!$B$1,MATCH(99619,[4]Analítico!$B:$B,0)-1,3)),99619)</f>
        <v>#VALUE!</v>
      </c>
      <c r="B10192" s="47" t="s">
        <v>21674</v>
      </c>
      <c r="C10192" s="46" t="s">
        <v>0</v>
      </c>
      <c r="D10192" s="48">
        <v>162.53</v>
      </c>
    </row>
    <row r="10193" spans="1:4" x14ac:dyDescent="0.25">
      <c r="A10193" s="46" t="e">
        <f ca="1">HYPERLINK("#"&amp;CELL("address",OFFSET([4]Analítico!$B$1,MATCH(99626,[4]Analítico!$B:$B,0)-1,3)),99626)</f>
        <v>#VALUE!</v>
      </c>
      <c r="B10193" s="47" t="s">
        <v>21675</v>
      </c>
      <c r="C10193" s="46" t="s">
        <v>0</v>
      </c>
      <c r="D10193" s="48">
        <v>1559.35</v>
      </c>
    </row>
    <row r="10194" spans="1:4" x14ac:dyDescent="0.25">
      <c r="A10194" s="46" t="e">
        <f ca="1">HYPERLINK("#"&amp;CELL("address",OFFSET([4]Analítico!$B$1,MATCH(99631,[4]Analítico!$B:$B,0)-1,3)),99631)</f>
        <v>#VALUE!</v>
      </c>
      <c r="B10194" s="47" t="s">
        <v>21676</v>
      </c>
      <c r="C10194" s="46" t="s">
        <v>0</v>
      </c>
      <c r="D10194" s="48">
        <v>206.41</v>
      </c>
    </row>
    <row r="10195" spans="1:4" x14ac:dyDescent="0.25">
      <c r="A10195" s="46" t="e">
        <f ca="1">HYPERLINK("#"&amp;CELL("address",OFFSET([4]Analítico!$B$1,MATCH(99630,[4]Analítico!$B:$B,0)-1,3)),99630)</f>
        <v>#VALUE!</v>
      </c>
      <c r="B10195" s="47" t="s">
        <v>21677</v>
      </c>
      <c r="C10195" s="46" t="s">
        <v>0</v>
      </c>
      <c r="D10195" s="48">
        <v>177.22</v>
      </c>
    </row>
    <row r="10196" spans="1:4" x14ac:dyDescent="0.25">
      <c r="A10196" s="46" t="e">
        <f ca="1">HYPERLINK("#"&amp;CELL("address",OFFSET([4]Analítico!$B$1,MATCH(99629,[4]Analítico!$B:$B,0)-1,3)),99629)</f>
        <v>#VALUE!</v>
      </c>
      <c r="B10196" s="47" t="s">
        <v>21678</v>
      </c>
      <c r="C10196" s="46" t="s">
        <v>0</v>
      </c>
      <c r="D10196" s="48">
        <v>119.17</v>
      </c>
    </row>
    <row r="10197" spans="1:4" x14ac:dyDescent="0.25">
      <c r="A10197" s="46" t="e">
        <f ca="1">HYPERLINK("#"&amp;CELL("address",OFFSET([4]Analítico!$B$1,MATCH(99627,[4]Analítico!$B:$B,0)-1,3)),99627)</f>
        <v>#VALUE!</v>
      </c>
      <c r="B10197" s="47" t="s">
        <v>21679</v>
      </c>
      <c r="C10197" s="46" t="s">
        <v>0</v>
      </c>
      <c r="D10197" s="48">
        <v>98.07</v>
      </c>
    </row>
    <row r="10198" spans="1:4" x14ac:dyDescent="0.25">
      <c r="A10198" s="46" t="e">
        <f ca="1">HYPERLINK("#"&amp;CELL("address",OFFSET([4]Analítico!$B$1,MATCH(103009,[4]Analítico!$B:$B,0)-1,3)),103009)</f>
        <v>#VALUE!</v>
      </c>
      <c r="B10198" s="47" t="s">
        <v>21680</v>
      </c>
      <c r="C10198" s="46" t="s">
        <v>0</v>
      </c>
      <c r="D10198" s="48">
        <v>469.92</v>
      </c>
    </row>
    <row r="10199" spans="1:4" x14ac:dyDescent="0.25">
      <c r="A10199" s="46" t="e">
        <f ca="1">HYPERLINK("#"&amp;CELL("address",OFFSET([4]Analítico!$B$1,MATCH(99632,[4]Analítico!$B:$B,0)-1,3)),99632)</f>
        <v>#VALUE!</v>
      </c>
      <c r="B10199" s="47" t="s">
        <v>21681</v>
      </c>
      <c r="C10199" s="46" t="s">
        <v>0</v>
      </c>
      <c r="D10199" s="48">
        <v>297.45999999999998</v>
      </c>
    </row>
    <row r="10200" spans="1:4" x14ac:dyDescent="0.25">
      <c r="A10200" s="46" t="e">
        <f ca="1">HYPERLINK("#"&amp;CELL("address",OFFSET([4]Analítico!$B$1,MATCH(99633,[4]Analítico!$B:$B,0)-1,3)),99633)</f>
        <v>#VALUE!</v>
      </c>
      <c r="B10200" s="47" t="s">
        <v>21682</v>
      </c>
      <c r="C10200" s="46" t="s">
        <v>0</v>
      </c>
      <c r="D10200" s="48">
        <v>637.84</v>
      </c>
    </row>
    <row r="10201" spans="1:4" x14ac:dyDescent="0.25">
      <c r="A10201" s="46" t="e">
        <f ca="1">HYPERLINK("#"&amp;CELL("address",OFFSET([4]Analítico!$B$1,MATCH(99628,[4]Analítico!$B:$B,0)-1,3)),99628)</f>
        <v>#VALUE!</v>
      </c>
      <c r="B10201" s="47" t="s">
        <v>21683</v>
      </c>
      <c r="C10201" s="46" t="s">
        <v>0</v>
      </c>
      <c r="D10201" s="48">
        <v>107.16</v>
      </c>
    </row>
    <row r="10202" spans="1:4" x14ac:dyDescent="0.25">
      <c r="A10202" s="46" t="e">
        <f ca="1">HYPERLINK("#"&amp;CELL("address",OFFSET([4]Analítico!$B$1,MATCH(99634,[4]Analítico!$B:$B,0)-1,3)),99634)</f>
        <v>#VALUE!</v>
      </c>
      <c r="B10202" s="47" t="s">
        <v>21684</v>
      </c>
      <c r="C10202" s="46" t="s">
        <v>0</v>
      </c>
      <c r="D10202" s="48">
        <v>1087.19</v>
      </c>
    </row>
    <row r="10203" spans="1:4" x14ac:dyDescent="0.25">
      <c r="A10203" s="46" t="e">
        <f ca="1">HYPERLINK("#"&amp;CELL("address",OFFSET([4]Analítico!$B$1,MATCH(103013,[4]Analítico!$B:$B,0)-1,3)),103013)</f>
        <v>#VALUE!</v>
      </c>
      <c r="B10203" s="47" t="s">
        <v>21685</v>
      </c>
      <c r="C10203" s="46" t="s">
        <v>0</v>
      </c>
      <c r="D10203" s="48">
        <v>190.6</v>
      </c>
    </row>
    <row r="10204" spans="1:4" x14ac:dyDescent="0.25">
      <c r="A10204" s="46" t="e">
        <f ca="1">HYPERLINK("#"&amp;CELL("address",OFFSET([4]Analítico!$B$1,MATCH(103012,[4]Analítico!$B:$B,0)-1,3)),103012)</f>
        <v>#VALUE!</v>
      </c>
      <c r="B10204" s="47" t="s">
        <v>21686</v>
      </c>
      <c r="C10204" s="46" t="s">
        <v>0</v>
      </c>
      <c r="D10204" s="48">
        <v>176.96</v>
      </c>
    </row>
    <row r="10205" spans="1:4" x14ac:dyDescent="0.25">
      <c r="A10205" s="46" t="e">
        <f ca="1">HYPERLINK("#"&amp;CELL("address",OFFSET([4]Analítico!$B$1,MATCH(103011,[4]Analítico!$B:$B,0)-1,3)),103011)</f>
        <v>#VALUE!</v>
      </c>
      <c r="B10205" s="47" t="s">
        <v>21687</v>
      </c>
      <c r="C10205" s="46" t="s">
        <v>0</v>
      </c>
      <c r="D10205" s="48">
        <v>112.27</v>
      </c>
    </row>
    <row r="10206" spans="1:4" x14ac:dyDescent="0.25">
      <c r="A10206" s="46" t="e">
        <f ca="1">HYPERLINK("#"&amp;CELL("address",OFFSET([4]Analítico!$B$1,MATCH(103015,[4]Analítico!$B:$B,0)-1,3)),103015)</f>
        <v>#VALUE!</v>
      </c>
      <c r="B10206" s="47" t="s">
        <v>21688</v>
      </c>
      <c r="C10206" s="46" t="s">
        <v>0</v>
      </c>
      <c r="D10206" s="48">
        <v>506.32</v>
      </c>
    </row>
    <row r="10207" spans="1:4" x14ac:dyDescent="0.25">
      <c r="A10207" s="46" t="e">
        <f ca="1">HYPERLINK("#"&amp;CELL("address",OFFSET([4]Analítico!$B$1,MATCH(103014,[4]Analítico!$B:$B,0)-1,3)),103014)</f>
        <v>#VALUE!</v>
      </c>
      <c r="B10207" s="47" t="s">
        <v>21689</v>
      </c>
      <c r="C10207" s="46" t="s">
        <v>0</v>
      </c>
      <c r="D10207" s="48">
        <v>286.52</v>
      </c>
    </row>
    <row r="10208" spans="1:4" x14ac:dyDescent="0.25">
      <c r="A10208" s="46" t="e">
        <f ca="1">HYPERLINK("#"&amp;CELL("address",OFFSET([4]Analítico!$B$1,MATCH(103016,[4]Analítico!$B:$B,0)-1,3)),103016)</f>
        <v>#VALUE!</v>
      </c>
      <c r="B10208" s="47" t="s">
        <v>21690</v>
      </c>
      <c r="C10208" s="46" t="s">
        <v>0</v>
      </c>
      <c r="D10208" s="48">
        <v>692.08</v>
      </c>
    </row>
    <row r="10209" spans="1:4" x14ac:dyDescent="0.25">
      <c r="A10209" s="46" t="e">
        <f ca="1">HYPERLINK("#"&amp;CELL("address",OFFSET([4]Analítico!$B$1,MATCH(103010,[4]Analítico!$B:$B,0)-1,3)),103010)</f>
        <v>#VALUE!</v>
      </c>
      <c r="B10209" s="47" t="s">
        <v>21691</v>
      </c>
      <c r="C10209" s="46" t="s">
        <v>0</v>
      </c>
      <c r="D10209" s="48">
        <v>100.64</v>
      </c>
    </row>
    <row r="10210" spans="1:4" x14ac:dyDescent="0.25">
      <c r="A10210" s="46" t="e">
        <f ca="1">HYPERLINK("#"&amp;CELL("address",OFFSET([4]Analítico!$B$1,MATCH(103017,[4]Analítico!$B:$B,0)-1,3)),103017)</f>
        <v>#VALUE!</v>
      </c>
      <c r="B10210" s="47" t="s">
        <v>21692</v>
      </c>
      <c r="C10210" s="46" t="s">
        <v>0</v>
      </c>
      <c r="D10210" s="48">
        <v>1207.58</v>
      </c>
    </row>
    <row r="10211" spans="1:4" x14ac:dyDescent="0.25">
      <c r="A10211" s="46" t="e">
        <f ca="1">HYPERLINK("#"&amp;CELL("address",OFFSET([4]Analítico!$B$1,MATCH(103033,[4]Analítico!$B:$B,0)-1,3)),103033)</f>
        <v>#VALUE!</v>
      </c>
      <c r="B10211" s="47" t="s">
        <v>21693</v>
      </c>
      <c r="C10211" s="46" t="s">
        <v>0</v>
      </c>
      <c r="D10211" s="48">
        <v>0</v>
      </c>
    </row>
    <row r="10212" spans="1:4" x14ac:dyDescent="0.25">
      <c r="A10212" s="46" t="e">
        <f ca="1">HYPERLINK("#"&amp;CELL("address",OFFSET([4]Analítico!$B$1,MATCH(103032,[4]Analítico!$B:$B,0)-1,3)),103032)</f>
        <v>#VALUE!</v>
      </c>
      <c r="B10212" s="47" t="s">
        <v>21694</v>
      </c>
      <c r="C10212" s="46" t="s">
        <v>0</v>
      </c>
      <c r="D10212" s="48">
        <v>0</v>
      </c>
    </row>
    <row r="10213" spans="1:4" x14ac:dyDescent="0.25">
      <c r="A10213" s="46" t="e">
        <f ca="1">HYPERLINK("#"&amp;CELL("address",OFFSET([4]Analítico!$B$1,MATCH(103030,[4]Analítico!$B:$B,0)-1,3)),103030)</f>
        <v>#VALUE!</v>
      </c>
      <c r="B10213" s="47" t="s">
        <v>21695</v>
      </c>
      <c r="C10213" s="46" t="s">
        <v>0</v>
      </c>
      <c r="D10213" s="48">
        <v>0</v>
      </c>
    </row>
    <row r="10214" spans="1:4" x14ac:dyDescent="0.25">
      <c r="A10214" s="46" t="e">
        <f ca="1">HYPERLINK("#"&amp;CELL("address",OFFSET([4]Analítico!$B$1,MATCH(103031,[4]Analítico!$B:$B,0)-1,3)),103031)</f>
        <v>#VALUE!</v>
      </c>
      <c r="B10214" s="47" t="s">
        <v>21696</v>
      </c>
      <c r="C10214" s="46" t="s">
        <v>0</v>
      </c>
      <c r="D10214" s="48">
        <v>0</v>
      </c>
    </row>
    <row r="10215" spans="1:4" x14ac:dyDescent="0.25">
      <c r="A10215" s="46" t="e">
        <f ca="1">HYPERLINK("#"&amp;CELL("address",OFFSET([4]Analítico!$B$1,MATCH(103035,[4]Analítico!$B:$B,0)-1,3)),103035)</f>
        <v>#VALUE!</v>
      </c>
      <c r="B10215" s="47" t="s">
        <v>21697</v>
      </c>
      <c r="C10215" s="46" t="s">
        <v>0</v>
      </c>
      <c r="D10215" s="48">
        <v>0</v>
      </c>
    </row>
    <row r="10216" spans="1:4" x14ac:dyDescent="0.25">
      <c r="A10216" s="46" t="e">
        <f ca="1">HYPERLINK("#"&amp;CELL("address",OFFSET([4]Analítico!$B$1,MATCH(103034,[4]Analítico!$B:$B,0)-1,3)),103034)</f>
        <v>#VALUE!</v>
      </c>
      <c r="B10216" s="47" t="s">
        <v>21698</v>
      </c>
      <c r="C10216" s="46" t="s">
        <v>0</v>
      </c>
      <c r="D10216" s="48">
        <v>0</v>
      </c>
    </row>
    <row r="10217" spans="1:4" x14ac:dyDescent="0.25">
      <c r="A10217" s="46" t="e">
        <f ca="1">HYPERLINK("#"&amp;CELL("address",OFFSET([4]Analítico!$B$1,MATCH(103024,[4]Analítico!$B:$B,0)-1,3)),103024)</f>
        <v>#VALUE!</v>
      </c>
      <c r="B10217" s="47" t="s">
        <v>21699</v>
      </c>
      <c r="C10217" s="46" t="s">
        <v>0</v>
      </c>
      <c r="D10217" s="48">
        <v>0</v>
      </c>
    </row>
    <row r="10218" spans="1:4" x14ac:dyDescent="0.25">
      <c r="A10218" s="46" t="e">
        <f ca="1">HYPERLINK("#"&amp;CELL("address",OFFSET([4]Analítico!$B$1,MATCH(103023,[4]Analítico!$B:$B,0)-1,3)),103023)</f>
        <v>#VALUE!</v>
      </c>
      <c r="B10218" s="47" t="s">
        <v>21700</v>
      </c>
      <c r="C10218" s="46" t="s">
        <v>0</v>
      </c>
      <c r="D10218" s="48">
        <v>0</v>
      </c>
    </row>
    <row r="10219" spans="1:4" x14ac:dyDescent="0.25">
      <c r="A10219" s="46" t="e">
        <f ca="1">HYPERLINK("#"&amp;CELL("address",OFFSET([4]Analítico!$B$1,MATCH(103022,[4]Analítico!$B:$B,0)-1,3)),103022)</f>
        <v>#VALUE!</v>
      </c>
      <c r="B10219" s="47" t="s">
        <v>21701</v>
      </c>
      <c r="C10219" s="46" t="s">
        <v>0</v>
      </c>
      <c r="D10219" s="48">
        <v>0</v>
      </c>
    </row>
    <row r="10220" spans="1:4" x14ac:dyDescent="0.25">
      <c r="A10220" s="46" t="e">
        <f ca="1">HYPERLINK("#"&amp;CELL("address",OFFSET([4]Analítico!$B$1,MATCH(103020,[4]Analítico!$B:$B,0)-1,3)),103020)</f>
        <v>#VALUE!</v>
      </c>
      <c r="B10220" s="47" t="s">
        <v>21702</v>
      </c>
      <c r="C10220" s="46" t="s">
        <v>0</v>
      </c>
      <c r="D10220" s="48">
        <v>0</v>
      </c>
    </row>
    <row r="10221" spans="1:4" x14ac:dyDescent="0.25">
      <c r="A10221" s="46" t="e">
        <f ca="1">HYPERLINK("#"&amp;CELL("address",OFFSET([4]Analítico!$B$1,MATCH(103026,[4]Analítico!$B:$B,0)-1,3)),103026)</f>
        <v>#VALUE!</v>
      </c>
      <c r="B10221" s="47" t="s">
        <v>21703</v>
      </c>
      <c r="C10221" s="46" t="s">
        <v>0</v>
      </c>
      <c r="D10221" s="48">
        <v>0</v>
      </c>
    </row>
    <row r="10222" spans="1:4" x14ac:dyDescent="0.25">
      <c r="A10222" s="46" t="e">
        <f ca="1">HYPERLINK("#"&amp;CELL("address",OFFSET([4]Analítico!$B$1,MATCH(103025,[4]Analítico!$B:$B,0)-1,3)),103025)</f>
        <v>#VALUE!</v>
      </c>
      <c r="B10222" s="47" t="s">
        <v>21704</v>
      </c>
      <c r="C10222" s="46" t="s">
        <v>0</v>
      </c>
      <c r="D10222" s="48">
        <v>0</v>
      </c>
    </row>
    <row r="10223" spans="1:4" x14ac:dyDescent="0.25">
      <c r="A10223" s="46" t="e">
        <f ca="1">HYPERLINK("#"&amp;CELL("address",OFFSET([4]Analítico!$B$1,MATCH(103021,[4]Analítico!$B:$B,0)-1,3)),103021)</f>
        <v>#VALUE!</v>
      </c>
      <c r="B10223" s="47" t="s">
        <v>21705</v>
      </c>
      <c r="C10223" s="46" t="s">
        <v>0</v>
      </c>
      <c r="D10223" s="48">
        <v>0</v>
      </c>
    </row>
    <row r="10224" spans="1:4" x14ac:dyDescent="0.25">
      <c r="A10224" s="46" t="e">
        <f ca="1">HYPERLINK("#"&amp;CELL("address",OFFSET([4]Analítico!$B$1,MATCH(103027,[4]Analítico!$B:$B,0)-1,3)),103027)</f>
        <v>#VALUE!</v>
      </c>
      <c r="B10224" s="47" t="s">
        <v>21706</v>
      </c>
      <c r="C10224" s="46" t="s">
        <v>0</v>
      </c>
      <c r="D10224" s="48">
        <v>0</v>
      </c>
    </row>
    <row r="10225" spans="1:4" x14ac:dyDescent="0.25">
      <c r="A10225" s="46" t="e">
        <f ca="1">HYPERLINK("#"&amp;CELL("address",OFFSET([4]Analítico!$B$1,MATCH(103028,[4]Analítico!$B:$B,0)-1,3)),103028)</f>
        <v>#VALUE!</v>
      </c>
      <c r="B10225" s="47" t="s">
        <v>21707</v>
      </c>
      <c r="C10225" s="46" t="s">
        <v>0</v>
      </c>
      <c r="D10225" s="48">
        <v>0</v>
      </c>
    </row>
    <row r="10226" spans="1:4" x14ac:dyDescent="0.25">
      <c r="A10226" s="46" t="e">
        <f ca="1">HYPERLINK("#"&amp;CELL("address",OFFSET([4]Analítico!$B$1,MATCH(103563,[4]Analítico!$B:$B,0)-1,3)),103563)</f>
        <v>#VALUE!</v>
      </c>
      <c r="B10226" s="47" t="s">
        <v>21708</v>
      </c>
      <c r="C10226" s="46" t="s">
        <v>0</v>
      </c>
      <c r="D10226" s="48">
        <v>0</v>
      </c>
    </row>
    <row r="10227" spans="1:4" x14ac:dyDescent="0.25">
      <c r="A10227" s="46" t="e">
        <f ca="1">HYPERLINK("#"&amp;CELL("address",OFFSET([4]Analítico!$B$1,MATCH(103564,[4]Analítico!$B:$B,0)-1,3)),103564)</f>
        <v>#VALUE!</v>
      </c>
      <c r="B10227" s="47" t="s">
        <v>21709</v>
      </c>
      <c r="C10227" s="46" t="s">
        <v>0</v>
      </c>
      <c r="D10227" s="48">
        <v>0</v>
      </c>
    </row>
    <row r="10228" spans="1:4" x14ac:dyDescent="0.25">
      <c r="A10228" s="46" t="e">
        <f ca="1">HYPERLINK("#"&amp;CELL("address",OFFSET([4]Analítico!$B$1,MATCH(103565,[4]Analítico!$B:$B,0)-1,3)),103565)</f>
        <v>#VALUE!</v>
      </c>
      <c r="B10228" s="47" t="s">
        <v>21710</v>
      </c>
      <c r="C10228" s="46" t="s">
        <v>0</v>
      </c>
      <c r="D10228" s="48">
        <v>0</v>
      </c>
    </row>
    <row r="10229" spans="1:4" x14ac:dyDescent="0.25">
      <c r="A10229" s="46" t="e">
        <f ca="1">HYPERLINK("#"&amp;CELL("address",OFFSET([4]Analítico!$B$1,MATCH(103566,[4]Analítico!$B:$B,0)-1,3)),103566)</f>
        <v>#VALUE!</v>
      </c>
      <c r="B10229" s="47" t="s">
        <v>21711</v>
      </c>
      <c r="C10229" s="46" t="s">
        <v>0</v>
      </c>
      <c r="D10229" s="48">
        <v>0</v>
      </c>
    </row>
    <row r="10230" spans="1:4" x14ac:dyDescent="0.25">
      <c r="A10230" s="46" t="e">
        <f ca="1">HYPERLINK("#"&amp;CELL("address",OFFSET([4]Analítico!$B$1,MATCH(103567,[4]Analítico!$B:$B,0)-1,3)),103567)</f>
        <v>#VALUE!</v>
      </c>
      <c r="B10230" s="47" t="s">
        <v>21712</v>
      </c>
      <c r="C10230" s="46" t="s">
        <v>0</v>
      </c>
      <c r="D10230" s="48">
        <v>0</v>
      </c>
    </row>
    <row r="10231" spans="1:4" x14ac:dyDescent="0.25">
      <c r="A10231" s="46" t="e">
        <f ca="1">HYPERLINK("#"&amp;CELL("address",OFFSET([4]Analítico!$B$1,MATCH(103568,[4]Analítico!$B:$B,0)-1,3)),103568)</f>
        <v>#VALUE!</v>
      </c>
      <c r="B10231" s="47" t="s">
        <v>21713</v>
      </c>
      <c r="C10231" s="46" t="s">
        <v>0</v>
      </c>
      <c r="D10231" s="48">
        <v>0</v>
      </c>
    </row>
    <row r="10232" spans="1:4" x14ac:dyDescent="0.25">
      <c r="A10232" s="46" t="e">
        <f ca="1">HYPERLINK("#"&amp;CELL("address",OFFSET([4]Analítico!$B$1,MATCH(103569,[4]Analítico!$B:$B,0)-1,3)),103569)</f>
        <v>#VALUE!</v>
      </c>
      <c r="B10232" s="47" t="s">
        <v>21714</v>
      </c>
      <c r="C10232" s="46" t="s">
        <v>0</v>
      </c>
      <c r="D10232" s="48">
        <v>0</v>
      </c>
    </row>
    <row r="10233" spans="1:4" x14ac:dyDescent="0.25">
      <c r="A10233" s="46" t="e">
        <f ca="1">HYPERLINK("#"&amp;CELL("address",OFFSET([4]Analítico!$B$1,MATCH(103570,[4]Analítico!$B:$B,0)-1,3)),103570)</f>
        <v>#VALUE!</v>
      </c>
      <c r="B10233" s="47" t="s">
        <v>21715</v>
      </c>
      <c r="C10233" s="46" t="s">
        <v>0</v>
      </c>
      <c r="D10233" s="48">
        <v>0</v>
      </c>
    </row>
    <row r="10234" spans="1:4" x14ac:dyDescent="0.25">
      <c r="A10234" s="46" t="e">
        <f ca="1">HYPERLINK("#"&amp;CELL("address",OFFSET([4]Analítico!$B$1,MATCH(103571,[4]Analítico!$B:$B,0)-1,3)),103571)</f>
        <v>#VALUE!</v>
      </c>
      <c r="B10234" s="47" t="s">
        <v>21716</v>
      </c>
      <c r="C10234" s="46" t="s">
        <v>0</v>
      </c>
      <c r="D10234" s="48">
        <v>0</v>
      </c>
    </row>
    <row r="10235" spans="1:4" x14ac:dyDescent="0.25">
      <c r="A10235" s="46" t="e">
        <f ca="1">HYPERLINK("#"&amp;CELL("address",OFFSET([4]Analítico!$B$1,MATCH(103562,[4]Analítico!$B:$B,0)-1,3)),103562)</f>
        <v>#VALUE!</v>
      </c>
      <c r="B10235" s="47" t="s">
        <v>21717</v>
      </c>
      <c r="C10235" s="46" t="s">
        <v>0</v>
      </c>
      <c r="D10235" s="48">
        <v>0</v>
      </c>
    </row>
    <row r="10236" spans="1:4" x14ac:dyDescent="0.25">
      <c r="A10236" s="46" t="e">
        <f ca="1">HYPERLINK("#"&amp;CELL("address",OFFSET([4]Analítico!$B$1,MATCH(103573,[4]Analítico!$B:$B,0)-1,3)),103573)</f>
        <v>#VALUE!</v>
      </c>
      <c r="B10236" s="47" t="s">
        <v>21718</v>
      </c>
      <c r="C10236" s="46" t="s">
        <v>0</v>
      </c>
      <c r="D10236" s="48">
        <v>0</v>
      </c>
    </row>
    <row r="10237" spans="1:4" x14ac:dyDescent="0.25">
      <c r="A10237" s="46" t="e">
        <f ca="1">HYPERLINK("#"&amp;CELL("address",OFFSET([4]Analítico!$B$1,MATCH(103585,[4]Analítico!$B:$B,0)-1,3)),103585)</f>
        <v>#VALUE!</v>
      </c>
      <c r="B10237" s="47" t="s">
        <v>21719</v>
      </c>
      <c r="C10237" s="46" t="s">
        <v>0</v>
      </c>
      <c r="D10237" s="48">
        <v>0</v>
      </c>
    </row>
    <row r="10238" spans="1:4" x14ac:dyDescent="0.25">
      <c r="A10238" s="46" t="e">
        <f ca="1">HYPERLINK("#"&amp;CELL("address",OFFSET([4]Analítico!$B$1,MATCH(103586,[4]Analítico!$B:$B,0)-1,3)),103586)</f>
        <v>#VALUE!</v>
      </c>
      <c r="B10238" s="47" t="s">
        <v>21720</v>
      </c>
      <c r="C10238" s="46" t="s">
        <v>0</v>
      </c>
      <c r="D10238" s="48">
        <v>0</v>
      </c>
    </row>
    <row r="10239" spans="1:4" x14ac:dyDescent="0.25">
      <c r="A10239" s="46" t="e">
        <f ca="1">HYPERLINK("#"&amp;CELL("address",OFFSET([4]Analítico!$B$1,MATCH(103574,[4]Analítico!$B:$B,0)-1,3)),103574)</f>
        <v>#VALUE!</v>
      </c>
      <c r="B10239" s="47" t="s">
        <v>21721</v>
      </c>
      <c r="C10239" s="46" t="s">
        <v>0</v>
      </c>
      <c r="D10239" s="48">
        <v>0</v>
      </c>
    </row>
    <row r="10240" spans="1:4" x14ac:dyDescent="0.25">
      <c r="A10240" s="46" t="e">
        <f ca="1">HYPERLINK("#"&amp;CELL("address",OFFSET([4]Analítico!$B$1,MATCH(103575,[4]Analítico!$B:$B,0)-1,3)),103575)</f>
        <v>#VALUE!</v>
      </c>
      <c r="B10240" s="47" t="s">
        <v>21722</v>
      </c>
      <c r="C10240" s="46" t="s">
        <v>0</v>
      </c>
      <c r="D10240" s="48">
        <v>0</v>
      </c>
    </row>
    <row r="10241" spans="1:4" x14ac:dyDescent="0.25">
      <c r="A10241" s="46" t="e">
        <f ca="1">HYPERLINK("#"&amp;CELL("address",OFFSET([4]Analítico!$B$1,MATCH(103576,[4]Analítico!$B:$B,0)-1,3)),103576)</f>
        <v>#VALUE!</v>
      </c>
      <c r="B10241" s="47" t="s">
        <v>21723</v>
      </c>
      <c r="C10241" s="46" t="s">
        <v>0</v>
      </c>
      <c r="D10241" s="48">
        <v>0</v>
      </c>
    </row>
    <row r="10242" spans="1:4" x14ac:dyDescent="0.25">
      <c r="A10242" s="46" t="e">
        <f ca="1">HYPERLINK("#"&amp;CELL("address",OFFSET([4]Analítico!$B$1,MATCH(103577,[4]Analítico!$B:$B,0)-1,3)),103577)</f>
        <v>#VALUE!</v>
      </c>
      <c r="B10242" s="47" t="s">
        <v>21724</v>
      </c>
      <c r="C10242" s="46" t="s">
        <v>0</v>
      </c>
      <c r="D10242" s="48">
        <v>0</v>
      </c>
    </row>
    <row r="10243" spans="1:4" x14ac:dyDescent="0.25">
      <c r="A10243" s="46" t="e">
        <f ca="1">HYPERLINK("#"&amp;CELL("address",OFFSET([4]Analítico!$B$1,MATCH(103578,[4]Analítico!$B:$B,0)-1,3)),103578)</f>
        <v>#VALUE!</v>
      </c>
      <c r="B10243" s="47" t="s">
        <v>21725</v>
      </c>
      <c r="C10243" s="46" t="s">
        <v>0</v>
      </c>
      <c r="D10243" s="48">
        <v>0</v>
      </c>
    </row>
    <row r="10244" spans="1:4" x14ac:dyDescent="0.25">
      <c r="A10244" s="46" t="e">
        <f ca="1">HYPERLINK("#"&amp;CELL("address",OFFSET([4]Analítico!$B$1,MATCH(103579,[4]Analítico!$B:$B,0)-1,3)),103579)</f>
        <v>#VALUE!</v>
      </c>
      <c r="B10244" s="47" t="s">
        <v>21726</v>
      </c>
      <c r="C10244" s="46" t="s">
        <v>0</v>
      </c>
      <c r="D10244" s="48">
        <v>0</v>
      </c>
    </row>
    <row r="10245" spans="1:4" x14ac:dyDescent="0.25">
      <c r="A10245" s="46" t="e">
        <f ca="1">HYPERLINK("#"&amp;CELL("address",OFFSET([4]Analítico!$B$1,MATCH(103580,[4]Analítico!$B:$B,0)-1,3)),103580)</f>
        <v>#VALUE!</v>
      </c>
      <c r="B10245" s="47" t="s">
        <v>21727</v>
      </c>
      <c r="C10245" s="46" t="s">
        <v>0</v>
      </c>
      <c r="D10245" s="48">
        <v>0</v>
      </c>
    </row>
    <row r="10246" spans="1:4" x14ac:dyDescent="0.25">
      <c r="A10246" s="46" t="e">
        <f ca="1">HYPERLINK("#"&amp;CELL("address",OFFSET([4]Analítico!$B$1,MATCH(103581,[4]Analítico!$B:$B,0)-1,3)),103581)</f>
        <v>#VALUE!</v>
      </c>
      <c r="B10246" s="47" t="s">
        <v>21728</v>
      </c>
      <c r="C10246" s="46" t="s">
        <v>0</v>
      </c>
      <c r="D10246" s="48">
        <v>0</v>
      </c>
    </row>
    <row r="10247" spans="1:4" x14ac:dyDescent="0.25">
      <c r="A10247" s="46" t="e">
        <f ca="1">HYPERLINK("#"&amp;CELL("address",OFFSET([4]Analítico!$B$1,MATCH(103582,[4]Analítico!$B:$B,0)-1,3)),103582)</f>
        <v>#VALUE!</v>
      </c>
      <c r="B10247" s="47" t="s">
        <v>21729</v>
      </c>
      <c r="C10247" s="46" t="s">
        <v>0</v>
      </c>
      <c r="D10247" s="48">
        <v>0</v>
      </c>
    </row>
    <row r="10248" spans="1:4" x14ac:dyDescent="0.25">
      <c r="A10248" s="46" t="e">
        <f ca="1">HYPERLINK("#"&amp;CELL("address",OFFSET([4]Analítico!$B$1,MATCH(103572,[4]Analítico!$B:$B,0)-1,3)),103572)</f>
        <v>#VALUE!</v>
      </c>
      <c r="B10248" s="47" t="s">
        <v>21730</v>
      </c>
      <c r="C10248" s="46" t="s">
        <v>0</v>
      </c>
      <c r="D10248" s="48">
        <v>0</v>
      </c>
    </row>
    <row r="10249" spans="1:4" x14ac:dyDescent="0.25">
      <c r="A10249" s="46" t="e">
        <f ca="1">HYPERLINK("#"&amp;CELL("address",OFFSET([4]Analítico!$B$1,MATCH(103583,[4]Analítico!$B:$B,0)-1,3)),103583)</f>
        <v>#VALUE!</v>
      </c>
      <c r="B10249" s="47" t="s">
        <v>21731</v>
      </c>
      <c r="C10249" s="46" t="s">
        <v>0</v>
      </c>
      <c r="D10249" s="48">
        <v>0</v>
      </c>
    </row>
    <row r="10250" spans="1:4" x14ac:dyDescent="0.25">
      <c r="A10250" s="46" t="e">
        <f ca="1">HYPERLINK("#"&amp;CELL("address",OFFSET([4]Analítico!$B$1,MATCH(103584,[4]Analítico!$B:$B,0)-1,3)),103584)</f>
        <v>#VALUE!</v>
      </c>
      <c r="B10250" s="47" t="s">
        <v>21732</v>
      </c>
      <c r="C10250" s="46" t="s">
        <v>0</v>
      </c>
      <c r="D10250" s="48">
        <v>0</v>
      </c>
    </row>
    <row r="10251" spans="1:4" x14ac:dyDescent="0.25">
      <c r="A10251" s="46" t="e">
        <f ca="1">HYPERLINK("#"&amp;CELL("address",OFFSET([4]Analítico!$B$1,MATCH(103557,[4]Analítico!$B:$B,0)-1,3)),103557)</f>
        <v>#VALUE!</v>
      </c>
      <c r="B10251" s="47" t="s">
        <v>21733</v>
      </c>
      <c r="C10251" s="46" t="s">
        <v>0</v>
      </c>
      <c r="D10251" s="48">
        <v>0</v>
      </c>
    </row>
    <row r="10252" spans="1:4" x14ac:dyDescent="0.25">
      <c r="A10252" s="46" t="e">
        <f ca="1">HYPERLINK("#"&amp;CELL("address",OFFSET([4]Analítico!$B$1,MATCH(103558,[4]Analítico!$B:$B,0)-1,3)),103558)</f>
        <v>#VALUE!</v>
      </c>
      <c r="B10252" s="47" t="s">
        <v>21734</v>
      </c>
      <c r="C10252" s="46" t="s">
        <v>0</v>
      </c>
      <c r="D10252" s="48">
        <v>0</v>
      </c>
    </row>
    <row r="10253" spans="1:4" x14ac:dyDescent="0.25">
      <c r="A10253" s="46" t="e">
        <f ca="1">HYPERLINK("#"&amp;CELL("address",OFFSET([4]Analítico!$B$1,MATCH(103559,[4]Analítico!$B:$B,0)-1,3)),103559)</f>
        <v>#VALUE!</v>
      </c>
      <c r="B10253" s="47" t="s">
        <v>21735</v>
      </c>
      <c r="C10253" s="46" t="s">
        <v>0</v>
      </c>
      <c r="D10253" s="48">
        <v>0</v>
      </c>
    </row>
    <row r="10254" spans="1:4" x14ac:dyDescent="0.25">
      <c r="A10254" s="46" t="e">
        <f ca="1">HYPERLINK("#"&amp;CELL("address",OFFSET([4]Analítico!$B$1,MATCH(103560,[4]Analítico!$B:$B,0)-1,3)),103560)</f>
        <v>#VALUE!</v>
      </c>
      <c r="B10254" s="47" t="s">
        <v>21736</v>
      </c>
      <c r="C10254" s="46" t="s">
        <v>0</v>
      </c>
      <c r="D10254" s="48">
        <v>0</v>
      </c>
    </row>
    <row r="10255" spans="1:4" x14ac:dyDescent="0.25">
      <c r="A10255" s="46" t="e">
        <f ca="1">HYPERLINK("#"&amp;CELL("address",OFFSET([4]Analítico!$B$1,MATCH(103561,[4]Analítico!$B:$B,0)-1,3)),103561)</f>
        <v>#VALUE!</v>
      </c>
      <c r="B10255" s="47" t="s">
        <v>21737</v>
      </c>
      <c r="C10255" s="46" t="s">
        <v>0</v>
      </c>
      <c r="D10255" s="48">
        <v>0</v>
      </c>
    </row>
    <row r="10256" spans="1:4" x14ac:dyDescent="0.25">
      <c r="A10256" s="46" t="e">
        <f ca="1">HYPERLINK("#"&amp;CELL("address",OFFSET([4]Analítico!$B$1,MATCH(103529,[4]Analítico!$B:$B,0)-1,3)),103529)</f>
        <v>#VALUE!</v>
      </c>
      <c r="B10256" s="47" t="s">
        <v>21738</v>
      </c>
      <c r="C10256" s="46" t="s">
        <v>0</v>
      </c>
      <c r="D10256" s="48">
        <v>0</v>
      </c>
    </row>
    <row r="10257" spans="1:4" x14ac:dyDescent="0.25">
      <c r="A10257" s="46" t="e">
        <f ca="1">HYPERLINK("#"&amp;CELL("address",OFFSET([4]Analítico!$B$1,MATCH(103530,[4]Analítico!$B:$B,0)-1,3)),103530)</f>
        <v>#VALUE!</v>
      </c>
      <c r="B10257" s="47" t="s">
        <v>21739</v>
      </c>
      <c r="C10257" s="46" t="s">
        <v>0</v>
      </c>
      <c r="D10257" s="48">
        <v>0</v>
      </c>
    </row>
    <row r="10258" spans="1:4" x14ac:dyDescent="0.25">
      <c r="A10258" s="46" t="e">
        <f ca="1">HYPERLINK("#"&amp;CELL("address",OFFSET([4]Analítico!$B$1,MATCH(103531,[4]Analítico!$B:$B,0)-1,3)),103531)</f>
        <v>#VALUE!</v>
      </c>
      <c r="B10258" s="47" t="s">
        <v>21740</v>
      </c>
      <c r="C10258" s="46" t="s">
        <v>0</v>
      </c>
      <c r="D10258" s="48">
        <v>0</v>
      </c>
    </row>
    <row r="10259" spans="1:4" x14ac:dyDescent="0.25">
      <c r="A10259" s="46" t="e">
        <f ca="1">HYPERLINK("#"&amp;CELL("address",OFFSET([4]Analítico!$B$1,MATCH(103532,[4]Analítico!$B:$B,0)-1,3)),103532)</f>
        <v>#VALUE!</v>
      </c>
      <c r="B10259" s="47" t="s">
        <v>21741</v>
      </c>
      <c r="C10259" s="46" t="s">
        <v>0</v>
      </c>
      <c r="D10259" s="48">
        <v>0</v>
      </c>
    </row>
    <row r="10260" spans="1:4" x14ac:dyDescent="0.25">
      <c r="A10260" s="46" t="e">
        <f ca="1">HYPERLINK("#"&amp;CELL("address",OFFSET([4]Analítico!$B$1,MATCH(103533,[4]Analítico!$B:$B,0)-1,3)),103533)</f>
        <v>#VALUE!</v>
      </c>
      <c r="B10260" s="47" t="s">
        <v>21742</v>
      </c>
      <c r="C10260" s="46" t="s">
        <v>0</v>
      </c>
      <c r="D10260" s="48">
        <v>0</v>
      </c>
    </row>
    <row r="10261" spans="1:4" x14ac:dyDescent="0.25">
      <c r="A10261" s="46" t="e">
        <f ca="1">HYPERLINK("#"&amp;CELL("address",OFFSET([4]Analítico!$B$1,MATCH(103534,[4]Analítico!$B:$B,0)-1,3)),103534)</f>
        <v>#VALUE!</v>
      </c>
      <c r="B10261" s="47" t="s">
        <v>21743</v>
      </c>
      <c r="C10261" s="46" t="s">
        <v>0</v>
      </c>
      <c r="D10261" s="48">
        <v>0</v>
      </c>
    </row>
    <row r="10262" spans="1:4" x14ac:dyDescent="0.25">
      <c r="A10262" s="46" t="e">
        <f ca="1">HYPERLINK("#"&amp;CELL("address",OFFSET([4]Analítico!$B$1,MATCH(103535,[4]Analítico!$B:$B,0)-1,3)),103535)</f>
        <v>#VALUE!</v>
      </c>
      <c r="B10262" s="47" t="s">
        <v>21744</v>
      </c>
      <c r="C10262" s="46" t="s">
        <v>0</v>
      </c>
      <c r="D10262" s="48">
        <v>0</v>
      </c>
    </row>
    <row r="10263" spans="1:4" x14ac:dyDescent="0.25">
      <c r="A10263" s="46" t="e">
        <f ca="1">HYPERLINK("#"&amp;CELL("address",OFFSET([4]Analítico!$B$1,MATCH(103527,[4]Analítico!$B:$B,0)-1,3)),103527)</f>
        <v>#VALUE!</v>
      </c>
      <c r="B10263" s="47" t="s">
        <v>21745</v>
      </c>
      <c r="C10263" s="46" t="s">
        <v>0</v>
      </c>
      <c r="D10263" s="48">
        <v>0</v>
      </c>
    </row>
    <row r="10264" spans="1:4" x14ac:dyDescent="0.25">
      <c r="A10264" s="46" t="e">
        <f ca="1">HYPERLINK("#"&amp;CELL("address",OFFSET([4]Analítico!$B$1,MATCH(103536,[4]Analítico!$B:$B,0)-1,3)),103536)</f>
        <v>#VALUE!</v>
      </c>
      <c r="B10264" s="47" t="s">
        <v>21746</v>
      </c>
      <c r="C10264" s="46" t="s">
        <v>0</v>
      </c>
      <c r="D10264" s="48">
        <v>0</v>
      </c>
    </row>
    <row r="10265" spans="1:4" x14ac:dyDescent="0.25">
      <c r="A10265" s="46" t="e">
        <f ca="1">HYPERLINK("#"&amp;CELL("address",OFFSET([4]Analítico!$B$1,MATCH(103528,[4]Analítico!$B:$B,0)-1,3)),103528)</f>
        <v>#VALUE!</v>
      </c>
      <c r="B10265" s="47" t="s">
        <v>21747</v>
      </c>
      <c r="C10265" s="46" t="s">
        <v>0</v>
      </c>
      <c r="D10265" s="48">
        <v>0</v>
      </c>
    </row>
    <row r="10266" spans="1:4" x14ac:dyDescent="0.25">
      <c r="A10266" s="46" t="e">
        <f ca="1">HYPERLINK("#"&amp;CELL("address",OFFSET([4]Analítico!$B$1,MATCH(103541,[4]Analítico!$B:$B,0)-1,3)),103541)</f>
        <v>#VALUE!</v>
      </c>
      <c r="B10266" s="47" t="s">
        <v>21748</v>
      </c>
      <c r="C10266" s="46" t="s">
        <v>0</v>
      </c>
      <c r="D10266" s="48">
        <v>0</v>
      </c>
    </row>
    <row r="10267" spans="1:4" x14ac:dyDescent="0.25">
      <c r="A10267" s="46" t="e">
        <f ca="1">HYPERLINK("#"&amp;CELL("address",OFFSET([4]Analítico!$B$1,MATCH(103539,[4]Analítico!$B:$B,0)-1,3)),103539)</f>
        <v>#VALUE!</v>
      </c>
      <c r="B10267" s="47" t="s">
        <v>21749</v>
      </c>
      <c r="C10267" s="46" t="s">
        <v>0</v>
      </c>
      <c r="D10267" s="48">
        <v>0</v>
      </c>
    </row>
    <row r="10268" spans="1:4" x14ac:dyDescent="0.25">
      <c r="A10268" s="46" t="e">
        <f ca="1">HYPERLINK("#"&amp;CELL("address",OFFSET([4]Analítico!$B$1,MATCH(103540,[4]Analítico!$B:$B,0)-1,3)),103540)</f>
        <v>#VALUE!</v>
      </c>
      <c r="B10268" s="47" t="s">
        <v>21750</v>
      </c>
      <c r="C10268" s="46" t="s">
        <v>0</v>
      </c>
      <c r="D10268" s="48">
        <v>0</v>
      </c>
    </row>
    <row r="10269" spans="1:4" x14ac:dyDescent="0.25">
      <c r="A10269" s="46" t="e">
        <f ca="1">HYPERLINK("#"&amp;CELL("address",OFFSET([4]Analítico!$B$1,MATCH(103542,[4]Analítico!$B:$B,0)-1,3)),103542)</f>
        <v>#VALUE!</v>
      </c>
      <c r="B10269" s="47" t="s">
        <v>21751</v>
      </c>
      <c r="C10269" s="46" t="s">
        <v>0</v>
      </c>
      <c r="D10269" s="48">
        <v>0</v>
      </c>
    </row>
    <row r="10270" spans="1:4" x14ac:dyDescent="0.25">
      <c r="A10270" s="46" t="e">
        <f ca="1">HYPERLINK("#"&amp;CELL("address",OFFSET([4]Analítico!$B$1,MATCH(103543,[4]Analítico!$B:$B,0)-1,3)),103543)</f>
        <v>#VALUE!</v>
      </c>
      <c r="B10270" s="47" t="s">
        <v>21752</v>
      </c>
      <c r="C10270" s="46" t="s">
        <v>0</v>
      </c>
      <c r="D10270" s="48">
        <v>0</v>
      </c>
    </row>
    <row r="10271" spans="1:4" x14ac:dyDescent="0.25">
      <c r="A10271" s="46" t="e">
        <f ca="1">HYPERLINK("#"&amp;CELL("address",OFFSET([4]Analítico!$B$1,MATCH(103544,[4]Analítico!$B:$B,0)-1,3)),103544)</f>
        <v>#VALUE!</v>
      </c>
      <c r="B10271" s="47" t="s">
        <v>21753</v>
      </c>
      <c r="C10271" s="46" t="s">
        <v>0</v>
      </c>
      <c r="D10271" s="48">
        <v>0</v>
      </c>
    </row>
    <row r="10272" spans="1:4" x14ac:dyDescent="0.25">
      <c r="A10272" s="46" t="e">
        <f ca="1">HYPERLINK("#"&amp;CELL("address",OFFSET([4]Analítico!$B$1,MATCH(103545,[4]Analítico!$B:$B,0)-1,3)),103545)</f>
        <v>#VALUE!</v>
      </c>
      <c r="B10272" s="47" t="s">
        <v>21754</v>
      </c>
      <c r="C10272" s="46" t="s">
        <v>0</v>
      </c>
      <c r="D10272" s="48">
        <v>0</v>
      </c>
    </row>
    <row r="10273" spans="1:4" x14ac:dyDescent="0.25">
      <c r="A10273" s="46" t="e">
        <f ca="1">HYPERLINK("#"&amp;CELL("address",OFFSET([4]Analítico!$B$1,MATCH(103537,[4]Analítico!$B:$B,0)-1,3)),103537)</f>
        <v>#VALUE!</v>
      </c>
      <c r="B10273" s="47" t="s">
        <v>21755</v>
      </c>
      <c r="C10273" s="46" t="s">
        <v>0</v>
      </c>
      <c r="D10273" s="48">
        <v>0</v>
      </c>
    </row>
    <row r="10274" spans="1:4" x14ac:dyDescent="0.25">
      <c r="A10274" s="46" t="e">
        <f ca="1">HYPERLINK("#"&amp;CELL("address",OFFSET([4]Analítico!$B$1,MATCH(103546,[4]Analítico!$B:$B,0)-1,3)),103546)</f>
        <v>#VALUE!</v>
      </c>
      <c r="B10274" s="47" t="s">
        <v>21756</v>
      </c>
      <c r="C10274" s="46" t="s">
        <v>0</v>
      </c>
      <c r="D10274" s="48">
        <v>0</v>
      </c>
    </row>
    <row r="10275" spans="1:4" x14ac:dyDescent="0.25">
      <c r="A10275" s="46" t="e">
        <f ca="1">HYPERLINK("#"&amp;CELL("address",OFFSET([4]Analítico!$B$1,MATCH(103538,[4]Analítico!$B:$B,0)-1,3)),103538)</f>
        <v>#VALUE!</v>
      </c>
      <c r="B10275" s="47" t="s">
        <v>21757</v>
      </c>
      <c r="C10275" s="46" t="s">
        <v>0</v>
      </c>
      <c r="D10275" s="48">
        <v>0</v>
      </c>
    </row>
    <row r="10276" spans="1:4" x14ac:dyDescent="0.25">
      <c r="A10276" s="46" t="e">
        <f ca="1">HYPERLINK("#"&amp;CELL("address",OFFSET([4]Analítico!$B$1,MATCH(103549,[4]Analítico!$B:$B,0)-1,3)),103549)</f>
        <v>#VALUE!</v>
      </c>
      <c r="B10276" s="47" t="s">
        <v>21758</v>
      </c>
      <c r="C10276" s="46" t="s">
        <v>0</v>
      </c>
      <c r="D10276" s="48">
        <v>0</v>
      </c>
    </row>
    <row r="10277" spans="1:4" x14ac:dyDescent="0.25">
      <c r="A10277" s="46" t="e">
        <f ca="1">HYPERLINK("#"&amp;CELL("address",OFFSET([4]Analítico!$B$1,MATCH(103550,[4]Analítico!$B:$B,0)-1,3)),103550)</f>
        <v>#VALUE!</v>
      </c>
      <c r="B10277" s="47" t="s">
        <v>21759</v>
      </c>
      <c r="C10277" s="46" t="s">
        <v>0</v>
      </c>
      <c r="D10277" s="48">
        <v>0</v>
      </c>
    </row>
    <row r="10278" spans="1:4" x14ac:dyDescent="0.25">
      <c r="A10278" s="46" t="e">
        <f ca="1">HYPERLINK("#"&amp;CELL("address",OFFSET([4]Analítico!$B$1,MATCH(103551,[4]Analítico!$B:$B,0)-1,3)),103551)</f>
        <v>#VALUE!</v>
      </c>
      <c r="B10278" s="47" t="s">
        <v>21760</v>
      </c>
      <c r="C10278" s="46" t="s">
        <v>0</v>
      </c>
      <c r="D10278" s="48">
        <v>0</v>
      </c>
    </row>
    <row r="10279" spans="1:4" x14ac:dyDescent="0.25">
      <c r="A10279" s="46" t="e">
        <f ca="1">HYPERLINK("#"&amp;CELL("address",OFFSET([4]Analítico!$B$1,MATCH(103552,[4]Analítico!$B:$B,0)-1,3)),103552)</f>
        <v>#VALUE!</v>
      </c>
      <c r="B10279" s="47" t="s">
        <v>21761</v>
      </c>
      <c r="C10279" s="46" t="s">
        <v>0</v>
      </c>
      <c r="D10279" s="48">
        <v>0</v>
      </c>
    </row>
    <row r="10280" spans="1:4" x14ac:dyDescent="0.25">
      <c r="A10280" s="46" t="e">
        <f ca="1">HYPERLINK("#"&amp;CELL("address",OFFSET([4]Analítico!$B$1,MATCH(103553,[4]Analítico!$B:$B,0)-1,3)),103553)</f>
        <v>#VALUE!</v>
      </c>
      <c r="B10280" s="47" t="s">
        <v>21762</v>
      </c>
      <c r="C10280" s="46" t="s">
        <v>0</v>
      </c>
      <c r="D10280" s="48">
        <v>0</v>
      </c>
    </row>
    <row r="10281" spans="1:4" x14ac:dyDescent="0.25">
      <c r="A10281" s="46" t="e">
        <f ca="1">HYPERLINK("#"&amp;CELL("address",OFFSET([4]Analítico!$B$1,MATCH(103554,[4]Analítico!$B:$B,0)-1,3)),103554)</f>
        <v>#VALUE!</v>
      </c>
      <c r="B10281" s="47" t="s">
        <v>21763</v>
      </c>
      <c r="C10281" s="46" t="s">
        <v>0</v>
      </c>
      <c r="D10281" s="48">
        <v>0</v>
      </c>
    </row>
    <row r="10282" spans="1:4" x14ac:dyDescent="0.25">
      <c r="A10282" s="46" t="e">
        <f ca="1">HYPERLINK("#"&amp;CELL("address",OFFSET([4]Analítico!$B$1,MATCH(103555,[4]Analítico!$B:$B,0)-1,3)),103555)</f>
        <v>#VALUE!</v>
      </c>
      <c r="B10282" s="47" t="s">
        <v>21764</v>
      </c>
      <c r="C10282" s="46" t="s">
        <v>0</v>
      </c>
      <c r="D10282" s="48">
        <v>0</v>
      </c>
    </row>
    <row r="10283" spans="1:4" x14ac:dyDescent="0.25">
      <c r="A10283" s="46" t="e">
        <f ca="1">HYPERLINK("#"&amp;CELL("address",OFFSET([4]Analítico!$B$1,MATCH(103547,[4]Analítico!$B:$B,0)-1,3)),103547)</f>
        <v>#VALUE!</v>
      </c>
      <c r="B10283" s="47" t="s">
        <v>21765</v>
      </c>
      <c r="C10283" s="46" t="s">
        <v>0</v>
      </c>
      <c r="D10283" s="48">
        <v>0</v>
      </c>
    </row>
    <row r="10284" spans="1:4" x14ac:dyDescent="0.25">
      <c r="A10284" s="46" t="e">
        <f ca="1">HYPERLINK("#"&amp;CELL("address",OFFSET([4]Analítico!$B$1,MATCH(103556,[4]Analítico!$B:$B,0)-1,3)),103556)</f>
        <v>#VALUE!</v>
      </c>
      <c r="B10284" s="47" t="s">
        <v>21766</v>
      </c>
      <c r="C10284" s="46" t="s">
        <v>0</v>
      </c>
      <c r="D10284" s="48">
        <v>0</v>
      </c>
    </row>
    <row r="10285" spans="1:4" x14ac:dyDescent="0.25">
      <c r="A10285" s="46" t="e">
        <f ca="1">HYPERLINK("#"&amp;CELL("address",OFFSET([4]Analítico!$B$1,MATCH(103548,[4]Analítico!$B:$B,0)-1,3)),103548)</f>
        <v>#VALUE!</v>
      </c>
      <c r="B10285" s="47" t="s">
        <v>21767</v>
      </c>
      <c r="C10285" s="46" t="s">
        <v>0</v>
      </c>
      <c r="D10285" s="48">
        <v>0</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Planilha1</vt:lpstr>
      <vt:lpstr>Planilha3</vt:lpstr>
      <vt:lpstr>Planilha2</vt:lpstr>
      <vt:lpstr>TABELA</vt:lpstr>
      <vt:lpstr>Planilha4</vt:lpstr>
      <vt:lpstr>Planilha1!Area_de_impressao</vt:lpstr>
      <vt:lpstr>Planilha3!Area_de_impressao</vt:lpstr>
      <vt:lpstr>Planilha1!Print_Area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Marli da Rocha Silva</dc:creator>
  <cp:lastModifiedBy>windows10</cp:lastModifiedBy>
  <cp:lastPrinted>2025-06-26T17:18:05Z</cp:lastPrinted>
  <dcterms:created xsi:type="dcterms:W3CDTF">2025-06-18T18:43:22Z</dcterms:created>
  <dcterms:modified xsi:type="dcterms:W3CDTF">2026-05-19T17:03:58Z</dcterms:modified>
</cp:coreProperties>
</file>